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comments61.xml" ContentType="application/vnd.openxmlformats-officedocument.spreadsheetml.comments+xml"/>
  <Override PartName="/xl/comments62.xml" ContentType="application/vnd.openxmlformats-officedocument.spreadsheetml.comments+xml"/>
  <Override PartName="/xl/comments63.xml" ContentType="application/vnd.openxmlformats-officedocument.spreadsheetml.comments+xml"/>
  <Override PartName="/xl/comments64.xml" ContentType="application/vnd.openxmlformats-officedocument.spreadsheetml.comments+xml"/>
  <Override PartName="/xl/comments65.xml" ContentType="application/vnd.openxmlformats-officedocument.spreadsheetml.comments+xml"/>
  <Override PartName="/xl/comments66.xml" ContentType="application/vnd.openxmlformats-officedocument.spreadsheetml.comments+xml"/>
  <Override PartName="/xl/comments67.xml" ContentType="application/vnd.openxmlformats-officedocument.spreadsheetml.comments+xml"/>
  <Override PartName="/xl/comments68.xml" ContentType="application/vnd.openxmlformats-officedocument.spreadsheetml.comments+xml"/>
  <Override PartName="/xl/comments69.xml" ContentType="application/vnd.openxmlformats-officedocument.spreadsheetml.comments+xml"/>
  <Override PartName="/xl/comments70.xml" ContentType="application/vnd.openxmlformats-officedocument.spreadsheetml.comments+xml"/>
  <Override PartName="/xl/comments71.xml" ContentType="application/vnd.openxmlformats-officedocument.spreadsheetml.comments+xml"/>
  <Override PartName="/xl/comments72.xml" ContentType="application/vnd.openxmlformats-officedocument.spreadsheetml.comments+xml"/>
  <Override PartName="/xl/comments73.xml" ContentType="application/vnd.openxmlformats-officedocument.spreadsheetml.comments+xml"/>
  <Override PartName="/xl/comments74.xml" ContentType="application/vnd.openxmlformats-officedocument.spreadsheetml.comments+xml"/>
  <Override PartName="/xl/comments75.xml" ContentType="application/vnd.openxmlformats-officedocument.spreadsheetml.comments+xml"/>
  <Override PartName="/xl/comments76.xml" ContentType="application/vnd.openxmlformats-officedocument.spreadsheetml.comments+xml"/>
  <Override PartName="/xl/comments77.xml" ContentType="application/vnd.openxmlformats-officedocument.spreadsheetml.comments+xml"/>
  <Override PartName="/xl/comments78.xml" ContentType="application/vnd.openxmlformats-officedocument.spreadsheetml.comments+xml"/>
  <Override PartName="/xl/comments79.xml" ContentType="application/vnd.openxmlformats-officedocument.spreadsheetml.comments+xml"/>
  <Override PartName="/xl/comments80.xml" ContentType="application/vnd.openxmlformats-officedocument.spreadsheetml.comments+xml"/>
  <Override PartName="/xl/comments81.xml" ContentType="application/vnd.openxmlformats-officedocument.spreadsheetml.comments+xml"/>
  <Override PartName="/xl/comments82.xml" ContentType="application/vnd.openxmlformats-officedocument.spreadsheetml.comments+xml"/>
  <Override PartName="/xl/comments83.xml" ContentType="application/vnd.openxmlformats-officedocument.spreadsheetml.comments+xml"/>
  <Override PartName="/xl/comments84.xml" ContentType="application/vnd.openxmlformats-officedocument.spreadsheetml.comments+xml"/>
  <Override PartName="/xl/comments85.xml" ContentType="application/vnd.openxmlformats-officedocument.spreadsheetml.comments+xml"/>
  <Override PartName="/xl/comments86.xml" ContentType="application/vnd.openxmlformats-officedocument.spreadsheetml.comments+xml"/>
  <Override PartName="/xl/comments87.xml" ContentType="application/vnd.openxmlformats-officedocument.spreadsheetml.comments+xml"/>
  <Override PartName="/xl/comments88.xml" ContentType="application/vnd.openxmlformats-officedocument.spreadsheetml.comments+xml"/>
  <Override PartName="/xl/comments89.xml" ContentType="application/vnd.openxmlformats-officedocument.spreadsheetml.comments+xml"/>
  <Override PartName="/xl/comments90.xml" ContentType="application/vnd.openxmlformats-officedocument.spreadsheetml.comments+xml"/>
  <Override PartName="/xl/comments91.xml" ContentType="application/vnd.openxmlformats-officedocument.spreadsheetml.comments+xml"/>
  <Override PartName="/xl/comments92.xml" ContentType="application/vnd.openxmlformats-officedocument.spreadsheetml.comments+xml"/>
  <Override PartName="/xl/comments93.xml" ContentType="application/vnd.openxmlformats-officedocument.spreadsheetml.comments+xml"/>
  <Override PartName="/xl/comments94.xml" ContentType="application/vnd.openxmlformats-officedocument.spreadsheetml.comments+xml"/>
  <Override PartName="/xl/comments95.xml" ContentType="application/vnd.openxmlformats-officedocument.spreadsheetml.comments+xml"/>
  <Override PartName="/xl/comments96.xml" ContentType="application/vnd.openxmlformats-officedocument.spreadsheetml.comments+xml"/>
  <Override PartName="/xl/comments97.xml" ContentType="application/vnd.openxmlformats-officedocument.spreadsheetml.comments+xml"/>
  <Override PartName="/xl/comments98.xml" ContentType="application/vnd.openxmlformats-officedocument.spreadsheetml.comments+xml"/>
  <Override PartName="/xl/comments99.xml" ContentType="application/vnd.openxmlformats-officedocument.spreadsheetml.comments+xml"/>
  <Override PartName="/xl/comments100.xml" ContentType="application/vnd.openxmlformats-officedocument.spreadsheetml.comments+xml"/>
  <Override PartName="/xl/comments101.xml" ContentType="application/vnd.openxmlformats-officedocument.spreadsheetml.comments+xml"/>
  <Override PartName="/xl/comments102.xml" ContentType="application/vnd.openxmlformats-officedocument.spreadsheetml.comments+xml"/>
  <Override PartName="/xl/comments103.xml" ContentType="application/vnd.openxmlformats-officedocument.spreadsheetml.comments+xml"/>
  <Override PartName="/xl/comments104.xml" ContentType="application/vnd.openxmlformats-officedocument.spreadsheetml.comments+xml"/>
  <Override PartName="/xl/comments105.xml" ContentType="application/vnd.openxmlformats-officedocument.spreadsheetml.comments+xml"/>
  <Override PartName="/xl/comments106.xml" ContentType="application/vnd.openxmlformats-officedocument.spreadsheetml.comments+xml"/>
  <Override PartName="/xl/comments107.xml" ContentType="application/vnd.openxmlformats-officedocument.spreadsheetml.comments+xml"/>
  <Override PartName="/xl/comments108.xml" ContentType="application/vnd.openxmlformats-officedocument.spreadsheetml.comments+xml"/>
  <Override PartName="/xl/comments109.xml" ContentType="application/vnd.openxmlformats-officedocument.spreadsheetml.comments+xml"/>
  <Override PartName="/xl/comments110.xml" ContentType="application/vnd.openxmlformats-officedocument.spreadsheetml.comments+xml"/>
  <Override PartName="/xl/comments111.xml" ContentType="application/vnd.openxmlformats-officedocument.spreadsheetml.comments+xml"/>
  <Override PartName="/xl/comments112.xml" ContentType="application/vnd.openxmlformats-officedocument.spreadsheetml.comments+xml"/>
  <Override PartName="/xl/comments113.xml" ContentType="application/vnd.openxmlformats-officedocument.spreadsheetml.comments+xml"/>
  <Override PartName="/xl/comments114.xml" ContentType="application/vnd.openxmlformats-officedocument.spreadsheetml.comments+xml"/>
  <Override PartName="/xl/comments115.xml" ContentType="application/vnd.openxmlformats-officedocument.spreadsheetml.comments+xml"/>
  <Override PartName="/xl/comments116.xml" ContentType="application/vnd.openxmlformats-officedocument.spreadsheetml.comments+xml"/>
  <Override PartName="/xl/comments117.xml" ContentType="application/vnd.openxmlformats-officedocument.spreadsheetml.comments+xml"/>
  <Override PartName="/xl/comments118.xml" ContentType="application/vnd.openxmlformats-officedocument.spreadsheetml.comments+xml"/>
  <Override PartName="/xl/comments119.xml" ContentType="application/vnd.openxmlformats-officedocument.spreadsheetml.comments+xml"/>
  <Override PartName="/xl/comments120.xml" ContentType="application/vnd.openxmlformats-officedocument.spreadsheetml.comments+xml"/>
  <Override PartName="/xl/comments121.xml" ContentType="application/vnd.openxmlformats-officedocument.spreadsheetml.comments+xml"/>
  <Override PartName="/xl/comments122.xml" ContentType="application/vnd.openxmlformats-officedocument.spreadsheetml.comments+xml"/>
  <Override PartName="/xl/comments123.xml" ContentType="application/vnd.openxmlformats-officedocument.spreadsheetml.comments+xml"/>
  <Override PartName="/xl/comments124.xml" ContentType="application/vnd.openxmlformats-officedocument.spreadsheetml.comments+xml"/>
  <Override PartName="/xl/comments125.xml" ContentType="application/vnd.openxmlformats-officedocument.spreadsheetml.comments+xml"/>
  <Override PartName="/xl/comments126.xml" ContentType="application/vnd.openxmlformats-officedocument.spreadsheetml.comments+xml"/>
  <Override PartName="/xl/comments127.xml" ContentType="application/vnd.openxmlformats-officedocument.spreadsheetml.comments+xml"/>
  <Override PartName="/xl/comments128.xml" ContentType="application/vnd.openxmlformats-officedocument.spreadsheetml.comments+xml"/>
  <Override PartName="/xl/comments129.xml" ContentType="application/vnd.openxmlformats-officedocument.spreadsheetml.comments+xml"/>
  <Override PartName="/xl/comments130.xml" ContentType="application/vnd.openxmlformats-officedocument.spreadsheetml.comments+xml"/>
  <Override PartName="/xl/comments131.xml" ContentType="application/vnd.openxmlformats-officedocument.spreadsheetml.comments+xml"/>
  <Override PartName="/xl/comments132.xml" ContentType="application/vnd.openxmlformats-officedocument.spreadsheetml.comments+xml"/>
  <Override PartName="/xl/comments133.xml" ContentType="application/vnd.openxmlformats-officedocument.spreadsheetml.comments+xml"/>
  <Override PartName="/xl/comments134.xml" ContentType="application/vnd.openxmlformats-officedocument.spreadsheetml.comments+xml"/>
  <Override PartName="/xl/comments135.xml" ContentType="application/vnd.openxmlformats-officedocument.spreadsheetml.comments+xml"/>
  <Override PartName="/xl/comments136.xml" ContentType="application/vnd.openxmlformats-officedocument.spreadsheetml.comments+xml"/>
  <Override PartName="/xl/comments137.xml" ContentType="application/vnd.openxmlformats-officedocument.spreadsheetml.comments+xml"/>
  <Override PartName="/xl/comments138.xml" ContentType="application/vnd.openxmlformats-officedocument.spreadsheetml.comments+xml"/>
  <Override PartName="/xl/comments139.xml" ContentType="application/vnd.openxmlformats-officedocument.spreadsheetml.comments+xml"/>
  <Override PartName="/xl/comments14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120" yWindow="96" windowWidth="19152" windowHeight="16932" tabRatio="928" firstSheet="86" activeTab="140"/>
  </bookViews>
  <sheets>
    <sheet name="4" sheetId="138" r:id="rId1"/>
    <sheet name="5" sheetId="145" r:id="rId2"/>
    <sheet name="6" sheetId="146" r:id="rId3"/>
    <sheet name="7" sheetId="147" r:id="rId4"/>
    <sheet name="8" sheetId="148" r:id="rId5"/>
    <sheet name="9" sheetId="149" r:id="rId6"/>
    <sheet name="10" sheetId="117" r:id="rId7"/>
    <sheet name="11" sheetId="118" r:id="rId8"/>
    <sheet name="12" sheetId="119" r:id="rId9"/>
    <sheet name="13" sheetId="120" r:id="rId10"/>
    <sheet name="14" sheetId="121" r:id="rId11"/>
    <sheet name="15" sheetId="122" r:id="rId12"/>
    <sheet name="16" sheetId="123" r:id="rId13"/>
    <sheet name="17" sheetId="124" r:id="rId14"/>
    <sheet name="18" sheetId="125" r:id="rId15"/>
    <sheet name="19" sheetId="126" r:id="rId16"/>
    <sheet name="20" sheetId="127" r:id="rId17"/>
    <sheet name="21" sheetId="128" r:id="rId18"/>
    <sheet name="22" sheetId="129" r:id="rId19"/>
    <sheet name="23" sheetId="130" r:id="rId20"/>
    <sheet name="24" sheetId="131" r:id="rId21"/>
    <sheet name="25" sheetId="132" r:id="rId22"/>
    <sheet name="26" sheetId="133" r:id="rId23"/>
    <sheet name="27" sheetId="134" r:id="rId24"/>
    <sheet name="28" sheetId="135" r:id="rId25"/>
    <sheet name="29" sheetId="136" r:id="rId26"/>
    <sheet name="30" sheetId="137" r:id="rId27"/>
    <sheet name="31" sheetId="4" r:id="rId28"/>
    <sheet name="32" sheetId="5" r:id="rId29"/>
    <sheet name="33" sheetId="6" r:id="rId30"/>
    <sheet name="34" sheetId="7" r:id="rId31"/>
    <sheet name="35" sheetId="9" r:id="rId32"/>
    <sheet name="36" sheetId="10" r:id="rId33"/>
    <sheet name="37" sheetId="16" r:id="rId34"/>
    <sheet name="38" sheetId="18" r:id="rId35"/>
    <sheet name="39" sheetId="20" r:id="rId36"/>
    <sheet name="40" sheetId="139" r:id="rId37"/>
    <sheet name="41" sheetId="140" r:id="rId38"/>
    <sheet name="42" sheetId="141" r:id="rId39"/>
    <sheet name="43" sheetId="142" r:id="rId40"/>
    <sheet name="44" sheetId="143" r:id="rId41"/>
    <sheet name="45" sheetId="144" r:id="rId42"/>
    <sheet name="46" sheetId="22" r:id="rId43"/>
    <sheet name="47" sheetId="23" r:id="rId44"/>
    <sheet name="48" sheetId="24" r:id="rId45"/>
    <sheet name="49" sheetId="26" r:id="rId46"/>
    <sheet name="50" sheetId="27" r:id="rId47"/>
    <sheet name="51" sheetId="29" r:id="rId48"/>
    <sheet name="52" sheetId="31" r:id="rId49"/>
    <sheet name="53" sheetId="32" r:id="rId50"/>
    <sheet name="54" sheetId="34" r:id="rId51"/>
    <sheet name="55" sheetId="35" r:id="rId52"/>
    <sheet name="56" sheetId="36" r:id="rId53"/>
    <sheet name="57" sheetId="37" r:id="rId54"/>
    <sheet name="58" sheetId="39" r:id="rId55"/>
    <sheet name="59" sheetId="41" r:id="rId56"/>
    <sheet name="60" sheetId="161" r:id="rId57"/>
    <sheet name="61" sheetId="162" r:id="rId58"/>
    <sheet name="62" sheetId="163" r:id="rId59"/>
    <sheet name="63" sheetId="164" r:id="rId60"/>
    <sheet name="64" sheetId="165" r:id="rId61"/>
    <sheet name="65" sheetId="166" r:id="rId62"/>
    <sheet name="66" sheetId="167" r:id="rId63"/>
    <sheet name="67" sheetId="168" r:id="rId64"/>
    <sheet name="68" sheetId="42" r:id="rId65"/>
    <sheet name="69" sheetId="44" r:id="rId66"/>
    <sheet name="70" sheetId="53" r:id="rId67"/>
    <sheet name="71" sheetId="54" r:id="rId68"/>
    <sheet name="72" sheetId="55" r:id="rId69"/>
    <sheet name="73" sheetId="56" r:id="rId70"/>
    <sheet name="74" sheetId="57" r:id="rId71"/>
    <sheet name="75" sheetId="58" r:id="rId72"/>
    <sheet name="76" sheetId="59" r:id="rId73"/>
    <sheet name="77" sheetId="60" r:id="rId74"/>
    <sheet name="78" sheetId="174" r:id="rId75"/>
    <sheet name="101" sheetId="61" r:id="rId76"/>
    <sheet name="102" sheetId="62" r:id="rId77"/>
    <sheet name="103" sheetId="63" r:id="rId78"/>
    <sheet name="104" sheetId="64" r:id="rId79"/>
    <sheet name="105" sheetId="65" r:id="rId80"/>
    <sheet name="106" sheetId="66" r:id="rId81"/>
    <sheet name="107" sheetId="67" r:id="rId82"/>
    <sheet name="108" sheetId="68" r:id="rId83"/>
    <sheet name="109" sheetId="69" r:id="rId84"/>
    <sheet name="110" sheetId="70" r:id="rId85"/>
    <sheet name="111" sheetId="71" r:id="rId86"/>
    <sheet name="112" sheetId="72" r:id="rId87"/>
    <sheet name="113" sheetId="73" r:id="rId88"/>
    <sheet name="114" sheetId="74" r:id="rId89"/>
    <sheet name="115" sheetId="75" r:id="rId90"/>
    <sheet name="116" sheetId="76" r:id="rId91"/>
    <sheet name="117" sheetId="170" r:id="rId92"/>
    <sheet name="118" sheetId="171" r:id="rId93"/>
    <sheet name="119" sheetId="172" r:id="rId94"/>
    <sheet name="120" sheetId="80" r:id="rId95"/>
    <sheet name="121" sheetId="81" r:id="rId96"/>
    <sheet name="122" sheetId="82" r:id="rId97"/>
    <sheet name="123" sheetId="83" r:id="rId98"/>
    <sheet name="124" sheetId="84" r:id="rId99"/>
    <sheet name="125" sheetId="85" r:id="rId100"/>
    <sheet name="126" sheetId="86" r:id="rId101"/>
    <sheet name="127" sheetId="87" r:id="rId102"/>
    <sheet name="128" sheetId="88" r:id="rId103"/>
    <sheet name="129" sheetId="89" r:id="rId104"/>
    <sheet name="130" sheetId="90" r:id="rId105"/>
    <sheet name="131" sheetId="91" r:id="rId106"/>
    <sheet name="132" sheetId="173" r:id="rId107"/>
    <sheet name="133" sheetId="93" r:id="rId108"/>
    <sheet name="134" sheetId="152" r:id="rId109"/>
    <sheet name="135" sheetId="153" r:id="rId110"/>
    <sheet name="136" sheetId="154" r:id="rId111"/>
    <sheet name="137" sheetId="155" r:id="rId112"/>
    <sheet name="138" sheetId="156" r:id="rId113"/>
    <sheet name="139" sheetId="157" r:id="rId114"/>
    <sheet name="140" sheetId="94" r:id="rId115"/>
    <sheet name="141" sheetId="95" r:id="rId116"/>
    <sheet name="142" sheetId="96" r:id="rId117"/>
    <sheet name="143" sheetId="97" r:id="rId118"/>
    <sheet name="144" sheetId="98" r:id="rId119"/>
    <sheet name="145" sheetId="99" r:id="rId120"/>
    <sheet name="146" sheetId="100" r:id="rId121"/>
    <sheet name="147" sheetId="101" r:id="rId122"/>
    <sheet name="148" sheetId="102" r:id="rId123"/>
    <sheet name="149" sheetId="103" r:id="rId124"/>
    <sheet name="150" sheetId="104" r:id="rId125"/>
    <sheet name="151" sheetId="105" r:id="rId126"/>
    <sheet name="152" sheetId="106" r:id="rId127"/>
    <sheet name="153" sheetId="107" r:id="rId128"/>
    <sheet name="154" sheetId="108" r:id="rId129"/>
    <sheet name="155" sheetId="109" r:id="rId130"/>
    <sheet name="156" sheetId="110" r:id="rId131"/>
    <sheet name="157" sheetId="111" r:id="rId132"/>
    <sheet name="158" sheetId="112" r:id="rId133"/>
    <sheet name="159" sheetId="113" r:id="rId134"/>
    <sheet name="160" sheetId="114" r:id="rId135"/>
    <sheet name="161" sheetId="115" r:id="rId136"/>
    <sheet name="162" sheetId="158" r:id="rId137"/>
    <sheet name="163" sheetId="159" r:id="rId138"/>
    <sheet name="Опись_Чертежей" sheetId="150" r:id="rId139"/>
    <sheet name="Перечень_отправочных_марок" sheetId="151" r:id="rId140"/>
    <sheet name="Выборка_стали_и_метиз" sheetId="160" r:id="rId141"/>
  </sheets>
  <externalReferences>
    <externalReference r:id="rId142"/>
    <externalReference r:id="rId143"/>
  </externalReferences>
  <definedNames>
    <definedName name="_xlnm.Print_Titles" localSheetId="138">Опись_Чертежей!$4:$4</definedName>
    <definedName name="_xlnm.Print_Titles" localSheetId="139">Перечень_отправочных_марок!$5:$5</definedName>
    <definedName name="_xlnm.Print_Area" localSheetId="6">'10'!$B$5:$Q$79</definedName>
    <definedName name="_xlnm.Print_Area" localSheetId="75">'101'!$B$5:$Q$44</definedName>
    <definedName name="_xlnm.Print_Area" localSheetId="76">'102'!$B$5:$Q$46</definedName>
    <definedName name="_xlnm.Print_Area" localSheetId="77">'103'!$B$5:$Q$46</definedName>
    <definedName name="_xlnm.Print_Area" localSheetId="78">'104'!$B$5:$Q$46</definedName>
    <definedName name="_xlnm.Print_Area" localSheetId="79">'105'!$B$5:$Q$46</definedName>
    <definedName name="_xlnm.Print_Area" localSheetId="80">'106'!$B$5:$Q$32</definedName>
    <definedName name="_xlnm.Print_Area" localSheetId="81">'107'!$B$5:$Q$43</definedName>
    <definedName name="_xlnm.Print_Area" localSheetId="82">'108'!$B$5:$Q$43</definedName>
    <definedName name="_xlnm.Print_Area" localSheetId="83">'109'!$B$5:$Q$43</definedName>
    <definedName name="_xlnm.Print_Area" localSheetId="7">'11'!$B$5:$Q$56</definedName>
    <definedName name="_xlnm.Print_Area" localSheetId="84">'110'!$B$5:$Q$43</definedName>
    <definedName name="_xlnm.Print_Area" localSheetId="85">'111'!$B$5:$Q$50</definedName>
    <definedName name="_xlnm.Print_Area" localSheetId="86">'112'!$B$5:$Q$47</definedName>
    <definedName name="_xlnm.Print_Area" localSheetId="87">'113'!$B$5:$Q$56</definedName>
    <definedName name="_xlnm.Print_Area" localSheetId="88">'114'!$B$5:$Q$53</definedName>
    <definedName name="_xlnm.Print_Area" localSheetId="89">'115'!$B$5:$Q$93</definedName>
    <definedName name="_xlnm.Print_Area" localSheetId="90">'116'!$B$5:$Q$73</definedName>
    <definedName name="_xlnm.Print_Area" localSheetId="91">'117'!$B$5:$Q$40</definedName>
    <definedName name="_xlnm.Print_Area" localSheetId="92">'118'!$B$5:$Q$75</definedName>
    <definedName name="_xlnm.Print_Area" localSheetId="93">'119'!$B$5:$Q$51</definedName>
    <definedName name="_xlnm.Print_Area" localSheetId="8">'12'!$B$5:$Q$69</definedName>
    <definedName name="_xlnm.Print_Area" localSheetId="94">'120'!$B$5:$Q$58</definedName>
    <definedName name="_xlnm.Print_Area" localSheetId="95">'121'!$B$5:$Q$43</definedName>
    <definedName name="_xlnm.Print_Area" localSheetId="96">'122'!$B$5:$Q$34</definedName>
    <definedName name="_xlnm.Print_Area" localSheetId="97">'123'!$B$5:$Q$32</definedName>
    <definedName name="_xlnm.Print_Area" localSheetId="98">'124'!$B$5:$Q$33</definedName>
    <definedName name="_xlnm.Print_Area" localSheetId="99">'125'!$B$5:$Q$33</definedName>
    <definedName name="_xlnm.Print_Area" localSheetId="100">'126'!$B$5:$Q$43</definedName>
    <definedName name="_xlnm.Print_Area" localSheetId="101">'127'!$B$5:$Q$45</definedName>
    <definedName name="_xlnm.Print_Area" localSheetId="102">'128'!$B$5:$Q$30</definedName>
    <definedName name="_xlnm.Print_Area" localSheetId="103">'129'!$B$5:$Q$88</definedName>
    <definedName name="_xlnm.Print_Area" localSheetId="9">'13'!$B$5:$Q$65</definedName>
    <definedName name="_xlnm.Print_Area" localSheetId="104">'130'!$B$5:$Q$86</definedName>
    <definedName name="_xlnm.Print_Area" localSheetId="105">'131'!$B$5:$Q$71</definedName>
    <definedName name="_xlnm.Print_Area" localSheetId="106">'132'!$B$5:$Q$93</definedName>
    <definedName name="_xlnm.Print_Area" localSheetId="107">'133'!$B$5:$Q$77</definedName>
    <definedName name="_xlnm.Print_Area" localSheetId="108">'134'!$B$5:$Q$63</definedName>
    <definedName name="_xlnm.Print_Area" localSheetId="109">'135'!$B$5:$Q$58</definedName>
    <definedName name="_xlnm.Print_Area" localSheetId="110">'136'!$B$5:$Q$46</definedName>
    <definedName name="_xlnm.Print_Area" localSheetId="111">'137'!$B$5:$Q$83</definedName>
    <definedName name="_xlnm.Print_Area" localSheetId="112">'138'!$B$5:$Q$40</definedName>
    <definedName name="_xlnm.Print_Area" localSheetId="113">'139'!$B$5:$Q$48</definedName>
    <definedName name="_xlnm.Print_Area" localSheetId="10">'14'!$B$5:$Q$42</definedName>
    <definedName name="_xlnm.Print_Area" localSheetId="114">'140'!$B$5:$Q$84</definedName>
    <definedName name="_xlnm.Print_Area" localSheetId="115">'141'!$B$5:$Q$86</definedName>
    <definedName name="_xlnm.Print_Area" localSheetId="116">'142'!$B$5:$Q$63</definedName>
    <definedName name="_xlnm.Print_Area" localSheetId="117">'143'!$B$5:$Q$57</definedName>
    <definedName name="_xlnm.Print_Area" localSheetId="118">'144'!$B$5:$Q$55</definedName>
    <definedName name="_xlnm.Print_Area" localSheetId="119">'145'!$B$5:$Q$55</definedName>
    <definedName name="_xlnm.Print_Area" localSheetId="120">'146'!$B$5:$Q$54</definedName>
    <definedName name="_xlnm.Print_Area" localSheetId="121">'147'!$B$5:$Q$50</definedName>
    <definedName name="_xlnm.Print_Area" localSheetId="122">'148'!$B$5:$Q$44</definedName>
    <definedName name="_xlnm.Print_Area" localSheetId="123">'149'!$B$5:$Q$59</definedName>
    <definedName name="_xlnm.Print_Area" localSheetId="11">'15'!$B$5:$Q$47</definedName>
    <definedName name="_xlnm.Print_Area" localSheetId="124">'150'!$B$5:$Q$56</definedName>
    <definedName name="_xlnm.Print_Area" localSheetId="125">'151'!$B$5:$Q$49</definedName>
    <definedName name="_xlnm.Print_Area" localSheetId="126">'152'!$B$5:$Q$55</definedName>
    <definedName name="_xlnm.Print_Area" localSheetId="127">'153'!$B$5:$Q$44</definedName>
    <definedName name="_xlnm.Print_Area" localSheetId="128">'154'!$B$5:$Q$50</definedName>
    <definedName name="_xlnm.Print_Area" localSheetId="129">'155'!$B$5:$Q$55</definedName>
    <definedName name="_xlnm.Print_Area" localSheetId="130">'156'!$B$5:$Q$44</definedName>
    <definedName name="_xlnm.Print_Area" localSheetId="131">'157'!$B$5:$Q$49</definedName>
    <definedName name="_xlnm.Print_Area" localSheetId="132">'158'!$B$5:$Q$49</definedName>
    <definedName name="_xlnm.Print_Area" localSheetId="133">'159'!$B$5:$Q$49</definedName>
    <definedName name="_xlnm.Print_Area" localSheetId="12">'16'!$B$5:$Q$48</definedName>
    <definedName name="_xlnm.Print_Area" localSheetId="134">'160'!$B$5:$Q$44</definedName>
    <definedName name="_xlnm.Print_Area" localSheetId="135">'161'!$B$5:$Q$75</definedName>
    <definedName name="_xlnm.Print_Area" localSheetId="136">'162'!$B$5:$Q$50</definedName>
    <definedName name="_xlnm.Print_Area" localSheetId="137">'163'!$B$5:$Q$69</definedName>
    <definedName name="_xlnm.Print_Area" localSheetId="13">'17'!$B$5:$Q$56</definedName>
    <definedName name="_xlnm.Print_Area" localSheetId="14">'18'!$B$5:$Q$42</definedName>
    <definedName name="_xlnm.Print_Area" localSheetId="15">'19'!$B$5:$Q$85</definedName>
    <definedName name="_xlnm.Print_Area" localSheetId="16">'20'!$B$5:$Q$89</definedName>
    <definedName name="_xlnm.Print_Area" localSheetId="17">'21'!$B$5:$Q$89</definedName>
    <definedName name="_xlnm.Print_Area" localSheetId="18">'22'!$B$5:$Q$84</definedName>
    <definedName name="_xlnm.Print_Area" localSheetId="19">'23'!$B$5:$Q$84</definedName>
    <definedName name="_xlnm.Print_Area" localSheetId="20">'24'!$B$5:$Q$89</definedName>
    <definedName name="_xlnm.Print_Area" localSheetId="21">'25'!$B$5:$Q$89</definedName>
    <definedName name="_xlnm.Print_Area" localSheetId="22">'26'!$B$5:$Q$85</definedName>
    <definedName name="_xlnm.Print_Area" localSheetId="23">'27'!$B$5:$Q$87</definedName>
    <definedName name="_xlnm.Print_Area" localSheetId="24">'28'!$B$5:$Q$89</definedName>
    <definedName name="_xlnm.Print_Area" localSheetId="25">'29'!$B$5:$Q$87</definedName>
    <definedName name="_xlnm.Print_Area" localSheetId="26">'30'!$B$5:$Q$83</definedName>
    <definedName name="_xlnm.Print_Area" localSheetId="27">'31'!$B$5:$Q$45</definedName>
    <definedName name="_xlnm.Print_Area" localSheetId="28">'32'!$B$5:$Q$45</definedName>
    <definedName name="_xlnm.Print_Area" localSheetId="29">'33'!$B$5:$Q$45</definedName>
    <definedName name="_xlnm.Print_Area" localSheetId="30">'34'!$B$5:$Q$52</definedName>
    <definedName name="_xlnm.Print_Area" localSheetId="31">'35'!$B$5:$Q$68</definedName>
    <definedName name="_xlnm.Print_Area" localSheetId="32">'36'!$B$5:$Q$46</definedName>
    <definedName name="_xlnm.Print_Area" localSheetId="33">'37'!$B$5:$Q$30</definedName>
    <definedName name="_xlnm.Print_Area" localSheetId="34">'38'!$B$5:$Q$89</definedName>
    <definedName name="_xlnm.Print_Area" localSheetId="35">'39'!$B$5:$Q$124</definedName>
    <definedName name="_xlnm.Print_Area" localSheetId="0">'4'!$B$5:$Q$62</definedName>
    <definedName name="_xlnm.Print_Area" localSheetId="36">'40'!$B$5:$Q$83</definedName>
    <definedName name="_xlnm.Print_Area" localSheetId="37">'41'!$B$5:$Q$90</definedName>
    <definedName name="_xlnm.Print_Area" localSheetId="38">'42'!$B$5:$Q$87</definedName>
    <definedName name="_xlnm.Print_Area" localSheetId="39">'43'!$B$5:$Q$87</definedName>
    <definedName name="_xlnm.Print_Area" localSheetId="40">'44'!$B$5:$Q$66</definedName>
    <definedName name="_xlnm.Print_Area" localSheetId="41">'45'!$B$5:$Q$41</definedName>
    <definedName name="_xlnm.Print_Area" localSheetId="42">'46'!$B$5:$Q$36</definedName>
    <definedName name="_xlnm.Print_Area" localSheetId="43">'47'!$B$5:$Q$44</definedName>
    <definedName name="_xlnm.Print_Area" localSheetId="44">'48'!$B$5:$Q$51</definedName>
    <definedName name="_xlnm.Print_Area" localSheetId="45">'49'!$B$5:$Q$46</definedName>
    <definedName name="_xlnm.Print_Area" localSheetId="1">'5'!$B$5:$Q$47</definedName>
    <definedName name="_xlnm.Print_Area" localSheetId="46">'50'!$B$5:$Q$30</definedName>
    <definedName name="_xlnm.Print_Area" localSheetId="47">'51'!$B$5:$Q$83</definedName>
    <definedName name="_xlnm.Print_Area" localSheetId="48">'52'!$B$5:$Q$77</definedName>
    <definedName name="_xlnm.Print_Area" localSheetId="49">'53'!$B$5:$Q$62</definedName>
    <definedName name="_xlnm.Print_Area" localSheetId="50">'54'!$B$5:$Q$64</definedName>
    <definedName name="_xlnm.Print_Area" localSheetId="51">'55'!$B$5:$Q$71</definedName>
    <definedName name="_xlnm.Print_Area" localSheetId="52">'56'!$B$5:$Q$47</definedName>
    <definedName name="_xlnm.Print_Area" localSheetId="53">'57'!$B$5:$Q$49</definedName>
    <definedName name="_xlnm.Print_Area" localSheetId="54">'58'!$B$5:$Q$38</definedName>
    <definedName name="_xlnm.Print_Area" localSheetId="55">'59'!$B$5:$Q$89</definedName>
    <definedName name="_xlnm.Print_Area" localSheetId="2">'6'!$B$5:$Q$49</definedName>
    <definedName name="_xlnm.Print_Area" localSheetId="56">'60'!$B$5:$Q$43</definedName>
    <definedName name="_xlnm.Print_Area" localSheetId="57">'61'!$B$5:$Q$43</definedName>
    <definedName name="_xlnm.Print_Area" localSheetId="58">'62'!$B$5:$Q$43</definedName>
    <definedName name="_xlnm.Print_Area" localSheetId="59">'63'!$B$5:$Q$50</definedName>
    <definedName name="_xlnm.Print_Area" localSheetId="60">'64'!$B$5:$Q$50</definedName>
    <definedName name="_xlnm.Print_Area" localSheetId="61">'65'!$B$5:$Q$53</definedName>
    <definedName name="_xlnm.Print_Area" localSheetId="62">'66'!$B$5:$Q$51</definedName>
    <definedName name="_xlnm.Print_Area" localSheetId="63">'67'!$B$5:$Q$87</definedName>
    <definedName name="_xlnm.Print_Area" localSheetId="64">'68'!$B$5:$Q$58</definedName>
    <definedName name="_xlnm.Print_Area" localSheetId="65">'69'!$B$5:$Q$36</definedName>
    <definedName name="_xlnm.Print_Area" localSheetId="3">'7'!$B$5:$Q$70</definedName>
    <definedName name="_xlnm.Print_Area" localSheetId="66">'70'!$B$5:$Q$59</definedName>
    <definedName name="_xlnm.Print_Area" localSheetId="67">'71'!$B$5:$Q$65</definedName>
    <definedName name="_xlnm.Print_Area" localSheetId="68">'72'!$B$5:$Q$121</definedName>
    <definedName name="_xlnm.Print_Area" localSheetId="69">'73'!$B$5:$Q$75</definedName>
    <definedName name="_xlnm.Print_Area" localSheetId="70">'74'!$B$5:$Q$53</definedName>
    <definedName name="_xlnm.Print_Area" localSheetId="71">'75'!$B$5:$Q$50</definedName>
    <definedName name="_xlnm.Print_Area" localSheetId="72">'76'!$B$5:$Q$76</definedName>
    <definedName name="_xlnm.Print_Area" localSheetId="73">'77'!$B$5:$Q$38</definedName>
    <definedName name="_xlnm.Print_Area" localSheetId="74">'78'!$B$5:$Q$74</definedName>
    <definedName name="_xlnm.Print_Area" localSheetId="4">'8'!$B$5:$Q$72</definedName>
    <definedName name="_xlnm.Print_Area" localSheetId="5">'9'!$B$5:$Q$68</definedName>
    <definedName name="_xlnm.Print_Area" localSheetId="140">Выборка_стали_и_метиз!$B$2:$I$94</definedName>
    <definedName name="_xlnm.Print_Area" localSheetId="138">Опись_Чертежей!$B$2:$H$145</definedName>
    <definedName name="_xlnm.Print_Area" localSheetId="139">Перечень_отправочных_марок!$B$2:$I$706</definedName>
  </definedNames>
  <calcPr calcId="145621"/>
</workbook>
</file>

<file path=xl/calcChain.xml><?xml version="1.0" encoding="utf-8"?>
<calcChain xmlns="http://schemas.openxmlformats.org/spreadsheetml/2006/main">
  <c r="G64" i="160" l="1"/>
  <c r="H45" i="160"/>
  <c r="H27" i="160"/>
  <c r="H7" i="160"/>
  <c r="H6" i="160"/>
  <c r="H42" i="160"/>
  <c r="H26" i="160"/>
  <c r="H36" i="160"/>
  <c r="H41" i="160"/>
  <c r="H48" i="160"/>
  <c r="H38" i="160"/>
  <c r="H12" i="160"/>
  <c r="H56" i="160"/>
  <c r="H34" i="160"/>
  <c r="H51" i="160"/>
  <c r="H25" i="160"/>
  <c r="H35" i="160"/>
  <c r="H39" i="160"/>
  <c r="H62" i="160"/>
  <c r="H63" i="160"/>
  <c r="H30" i="160"/>
  <c r="H18" i="160"/>
  <c r="H17" i="160"/>
  <c r="H15" i="160"/>
  <c r="H14" i="160"/>
  <c r="H24" i="160"/>
  <c r="H21" i="160"/>
  <c r="H53" i="160"/>
  <c r="H19" i="160"/>
  <c r="H20" i="160"/>
  <c r="H5" i="160"/>
  <c r="H33" i="160"/>
  <c r="H31" i="160"/>
  <c r="H16" i="160"/>
  <c r="H40" i="160"/>
  <c r="H37" i="160"/>
  <c r="H52" i="160"/>
  <c r="H50" i="160"/>
  <c r="H29" i="160"/>
  <c r="H43" i="160"/>
  <c r="H22" i="160"/>
  <c r="H13" i="160"/>
  <c r="H58" i="160"/>
  <c r="H28" i="160"/>
  <c r="H32" i="160"/>
  <c r="H44" i="160"/>
  <c r="H54" i="160"/>
  <c r="H10" i="160"/>
  <c r="H61" i="160"/>
  <c r="H60" i="160"/>
  <c r="H59" i="160"/>
  <c r="H57" i="160"/>
  <c r="H55" i="160"/>
  <c r="H49" i="160"/>
  <c r="H47" i="160"/>
  <c r="H46" i="160"/>
  <c r="H23" i="160"/>
  <c r="H9" i="160"/>
  <c r="H8" i="160"/>
  <c r="H11" i="160"/>
  <c r="F704" i="151"/>
  <c r="F702" i="151"/>
  <c r="F701" i="151"/>
  <c r="F700" i="151"/>
  <c r="F699" i="151"/>
  <c r="F698" i="151"/>
  <c r="F697" i="151"/>
  <c r="F696" i="151"/>
  <c r="F695" i="151"/>
  <c r="F694" i="151"/>
  <c r="F693" i="151"/>
  <c r="F692" i="151"/>
  <c r="F691" i="151"/>
  <c r="F690" i="151"/>
  <c r="F689" i="151"/>
  <c r="F688" i="151"/>
  <c r="F687" i="151"/>
  <c r="F686" i="151"/>
  <c r="F685" i="151"/>
  <c r="F684" i="151"/>
  <c r="F683" i="151"/>
  <c r="F682" i="151"/>
  <c r="F681" i="151"/>
  <c r="F680" i="151"/>
  <c r="F679" i="151"/>
  <c r="F678" i="151"/>
  <c r="F677" i="151"/>
  <c r="F676" i="151"/>
  <c r="F675" i="151"/>
  <c r="F674" i="151"/>
  <c r="F673" i="151"/>
  <c r="F672" i="151"/>
  <c r="F671" i="151"/>
  <c r="F670" i="151"/>
  <c r="F669" i="151"/>
  <c r="F668" i="151"/>
  <c r="F667" i="151"/>
  <c r="F666" i="151"/>
  <c r="F665" i="151"/>
  <c r="F664" i="151"/>
  <c r="F663" i="151"/>
  <c r="F662" i="151"/>
  <c r="F661" i="151"/>
  <c r="F660" i="151"/>
  <c r="F659" i="151"/>
  <c r="F658" i="151"/>
  <c r="F657" i="151"/>
  <c r="F656" i="151"/>
  <c r="F655" i="151"/>
  <c r="F654" i="151"/>
  <c r="F653" i="151"/>
  <c r="F652" i="151"/>
  <c r="F651" i="151"/>
  <c r="F650" i="151"/>
  <c r="F649" i="151"/>
  <c r="F648" i="151"/>
  <c r="F647" i="151"/>
  <c r="F646" i="151"/>
  <c r="F645" i="151"/>
  <c r="F644" i="151"/>
  <c r="F643" i="151"/>
  <c r="F642" i="151"/>
  <c r="F641" i="151"/>
  <c r="F640" i="151"/>
  <c r="F639" i="151"/>
  <c r="F638" i="151"/>
  <c r="F637" i="151"/>
  <c r="F636" i="151"/>
  <c r="F635" i="151"/>
  <c r="F634" i="151"/>
  <c r="F633" i="151"/>
  <c r="F632" i="151"/>
  <c r="F631" i="151"/>
  <c r="F630" i="151"/>
  <c r="F629" i="151"/>
  <c r="F628" i="151"/>
  <c r="F627" i="151"/>
  <c r="F626" i="151"/>
  <c r="F625" i="151"/>
  <c r="F624" i="151"/>
  <c r="F623" i="151"/>
  <c r="F622" i="151"/>
  <c r="F621" i="151"/>
  <c r="F620" i="151"/>
  <c r="F619" i="151"/>
  <c r="F618" i="151"/>
  <c r="F617" i="151"/>
  <c r="F616" i="151"/>
  <c r="F615" i="151"/>
  <c r="F614" i="151"/>
  <c r="F613" i="151"/>
  <c r="F612" i="151"/>
  <c r="F611" i="151"/>
  <c r="F610" i="151"/>
  <c r="F609" i="151"/>
  <c r="F608" i="151"/>
  <c r="F607" i="151"/>
  <c r="F606" i="151"/>
  <c r="F605" i="151"/>
  <c r="F604" i="151"/>
  <c r="F603" i="151"/>
  <c r="F602" i="151"/>
  <c r="F601" i="151"/>
  <c r="F600" i="151"/>
  <c r="F599" i="151"/>
  <c r="F598" i="151"/>
  <c r="F597" i="151"/>
  <c r="F596" i="151"/>
  <c r="F595" i="151"/>
  <c r="F594" i="151"/>
  <c r="F593" i="151"/>
  <c r="F592" i="151"/>
  <c r="F591" i="151"/>
  <c r="F590" i="151"/>
  <c r="F589" i="151"/>
  <c r="F588" i="151"/>
  <c r="F587" i="151"/>
  <c r="F586" i="151"/>
  <c r="F585" i="151"/>
  <c r="F584" i="151"/>
  <c r="F583" i="151"/>
  <c r="F582" i="151"/>
  <c r="F581" i="151"/>
  <c r="F580" i="151"/>
  <c r="F579" i="151"/>
  <c r="F578" i="151"/>
  <c r="F577" i="151"/>
  <c r="F576" i="151"/>
  <c r="F575" i="151"/>
  <c r="F574" i="151"/>
  <c r="F573" i="151"/>
  <c r="F572" i="151"/>
  <c r="F571" i="151"/>
  <c r="F570" i="151"/>
  <c r="F569" i="151"/>
  <c r="F568" i="151"/>
  <c r="F567" i="151"/>
  <c r="F566" i="151"/>
  <c r="F565" i="151"/>
  <c r="F564" i="151"/>
  <c r="F563" i="151"/>
  <c r="F562" i="151"/>
  <c r="F561" i="151"/>
  <c r="F560" i="151"/>
  <c r="F559" i="151"/>
  <c r="F558" i="151"/>
  <c r="F557" i="151"/>
  <c r="F556" i="151"/>
  <c r="F555" i="151"/>
  <c r="F554" i="151"/>
  <c r="F553" i="151"/>
  <c r="F552" i="151"/>
  <c r="F551" i="151"/>
  <c r="F550" i="151"/>
  <c r="F549" i="151"/>
  <c r="F548" i="151"/>
  <c r="F547" i="151"/>
  <c r="F546" i="151"/>
  <c r="F545" i="151"/>
  <c r="F544" i="151"/>
  <c r="F543" i="151"/>
  <c r="F542" i="151"/>
  <c r="F541" i="151"/>
  <c r="F540" i="151"/>
  <c r="F539" i="151"/>
  <c r="F538" i="151"/>
  <c r="F537" i="151"/>
  <c r="F536" i="151"/>
  <c r="F535" i="151"/>
  <c r="F534" i="151"/>
  <c r="F533" i="151"/>
  <c r="F532" i="151"/>
  <c r="F531" i="151"/>
  <c r="F530" i="151"/>
  <c r="F529" i="151"/>
  <c r="F528" i="151"/>
  <c r="F527" i="151"/>
  <c r="F526" i="151"/>
  <c r="F525" i="151"/>
  <c r="F524" i="151"/>
  <c r="F523" i="151"/>
  <c r="F522" i="151"/>
  <c r="F521" i="151"/>
  <c r="F520" i="151"/>
  <c r="F519" i="151"/>
  <c r="F518" i="151"/>
  <c r="F517" i="151"/>
  <c r="F516" i="151"/>
  <c r="F515" i="151"/>
  <c r="F514" i="151"/>
  <c r="F513" i="151"/>
  <c r="F512" i="151"/>
  <c r="F511" i="151"/>
  <c r="F510" i="151"/>
  <c r="F509" i="151"/>
  <c r="F508" i="151"/>
  <c r="F507" i="151"/>
  <c r="F506" i="151"/>
  <c r="F505" i="151"/>
  <c r="F504" i="151"/>
  <c r="F503" i="151"/>
  <c r="F502" i="151"/>
  <c r="F501" i="151"/>
  <c r="F500" i="151"/>
  <c r="F499" i="151"/>
  <c r="F498" i="151"/>
  <c r="F497" i="151"/>
  <c r="F496" i="151"/>
  <c r="F495" i="151"/>
  <c r="F494" i="151"/>
  <c r="F493" i="151"/>
  <c r="F492" i="151"/>
  <c r="F491" i="151"/>
  <c r="F490" i="151"/>
  <c r="F489" i="151"/>
  <c r="F488" i="151"/>
  <c r="F487" i="151"/>
  <c r="F486" i="151"/>
  <c r="F485" i="151"/>
  <c r="F484" i="151"/>
  <c r="F483" i="151"/>
  <c r="F482" i="151"/>
  <c r="F481" i="151"/>
  <c r="F480" i="151"/>
  <c r="F479" i="151"/>
  <c r="F478" i="151"/>
  <c r="F477" i="151"/>
  <c r="F476" i="151"/>
  <c r="F475" i="151"/>
  <c r="F474" i="151"/>
  <c r="F473" i="151"/>
  <c r="F472" i="151"/>
  <c r="F471" i="151"/>
  <c r="F470" i="151"/>
  <c r="F469" i="151"/>
  <c r="F468" i="151"/>
  <c r="F467" i="151"/>
  <c r="F466" i="151"/>
  <c r="F465" i="151"/>
  <c r="F464" i="151"/>
  <c r="F463" i="151"/>
  <c r="F462" i="151"/>
  <c r="F461" i="151"/>
  <c r="F460" i="151"/>
  <c r="F459" i="151"/>
  <c r="F458" i="151"/>
  <c r="F457" i="151"/>
  <c r="F456" i="151"/>
  <c r="F455" i="151"/>
  <c r="F454" i="151"/>
  <c r="F453" i="151"/>
  <c r="F452" i="151"/>
  <c r="F451" i="151"/>
  <c r="F450" i="151"/>
  <c r="F449" i="151"/>
  <c r="F448" i="151"/>
  <c r="F447" i="151"/>
  <c r="F446" i="151"/>
  <c r="F445" i="151"/>
  <c r="F444" i="151"/>
  <c r="F443" i="151"/>
  <c r="F442" i="151"/>
  <c r="F441" i="151"/>
  <c r="F440" i="151"/>
  <c r="F439" i="151"/>
  <c r="F438" i="151"/>
  <c r="F437" i="151"/>
  <c r="F436" i="151"/>
  <c r="F435" i="151"/>
  <c r="F434" i="151"/>
  <c r="F433" i="151"/>
  <c r="F432" i="151"/>
  <c r="F431" i="151"/>
  <c r="F430" i="151"/>
  <c r="F429" i="151"/>
  <c r="F428" i="151"/>
  <c r="F427" i="151"/>
  <c r="F426" i="151"/>
  <c r="F425" i="151"/>
  <c r="F424" i="151"/>
  <c r="F423" i="151"/>
  <c r="F422" i="151"/>
  <c r="F421" i="151"/>
  <c r="F420" i="151"/>
  <c r="F419" i="151"/>
  <c r="F418" i="151"/>
  <c r="F417" i="151"/>
  <c r="F416" i="151"/>
  <c r="F415" i="151"/>
  <c r="F414" i="151"/>
  <c r="F413" i="151"/>
  <c r="F412" i="151"/>
  <c r="F411" i="151"/>
  <c r="F410" i="151"/>
  <c r="F409" i="151"/>
  <c r="F408" i="151"/>
  <c r="F407" i="151"/>
  <c r="F406" i="151"/>
  <c r="F405" i="151"/>
  <c r="F404" i="151"/>
  <c r="F403" i="151"/>
  <c r="F402" i="151"/>
  <c r="F401" i="151"/>
  <c r="F400" i="151"/>
  <c r="F399" i="151"/>
  <c r="F398" i="151"/>
  <c r="F397" i="151"/>
  <c r="F396" i="151"/>
  <c r="F395" i="151"/>
  <c r="F394" i="151"/>
  <c r="F393" i="151"/>
  <c r="F392" i="151"/>
  <c r="F391" i="151"/>
  <c r="F390" i="151"/>
  <c r="F389" i="151"/>
  <c r="F388" i="151"/>
  <c r="F387" i="151"/>
  <c r="F386" i="151"/>
  <c r="F385" i="151"/>
  <c r="F384" i="151"/>
  <c r="F383" i="151"/>
  <c r="F382" i="151"/>
  <c r="F381" i="151"/>
  <c r="F380" i="151"/>
  <c r="F379" i="151"/>
  <c r="F378" i="151"/>
  <c r="F377" i="151"/>
  <c r="F376" i="151"/>
  <c r="F375" i="151"/>
  <c r="F374" i="151"/>
  <c r="F373" i="151"/>
  <c r="F372" i="151"/>
  <c r="F371" i="151"/>
  <c r="F370" i="151"/>
  <c r="F369" i="151"/>
  <c r="F368" i="151"/>
  <c r="F367" i="151"/>
  <c r="F366" i="151"/>
  <c r="F365" i="151"/>
  <c r="F364" i="151"/>
  <c r="F363" i="151"/>
  <c r="F362" i="151"/>
  <c r="F361" i="151"/>
  <c r="F360" i="151"/>
  <c r="F359" i="151"/>
  <c r="F358" i="151"/>
  <c r="F357" i="151"/>
  <c r="F356" i="151"/>
  <c r="F355" i="151"/>
  <c r="F354" i="151"/>
  <c r="F353" i="151"/>
  <c r="F352" i="151"/>
  <c r="F351" i="151"/>
  <c r="F350" i="151"/>
  <c r="F349" i="151"/>
  <c r="F348" i="151"/>
  <c r="F347" i="151"/>
  <c r="F346" i="151"/>
  <c r="F345" i="151"/>
  <c r="F344" i="151"/>
  <c r="F343" i="151"/>
  <c r="F342" i="151"/>
  <c r="F341" i="151"/>
  <c r="F340" i="151"/>
  <c r="F339" i="151"/>
  <c r="F338" i="151"/>
  <c r="F337" i="151"/>
  <c r="F336" i="151"/>
  <c r="F335" i="151"/>
  <c r="F334" i="151"/>
  <c r="F333" i="151"/>
  <c r="F332" i="151"/>
  <c r="F331" i="151"/>
  <c r="F330" i="151"/>
  <c r="F329" i="151"/>
  <c r="F328" i="151"/>
  <c r="F327" i="151"/>
  <c r="F326" i="151"/>
  <c r="F325" i="151"/>
  <c r="F324" i="151"/>
  <c r="F323" i="151"/>
  <c r="F322" i="151"/>
  <c r="F321" i="151"/>
  <c r="F320" i="151"/>
  <c r="F319" i="151"/>
  <c r="F318" i="151"/>
  <c r="F317" i="151"/>
  <c r="F316" i="151"/>
  <c r="F315" i="151"/>
  <c r="F314" i="151"/>
  <c r="F313" i="151"/>
  <c r="F312" i="151"/>
  <c r="F311" i="151"/>
  <c r="F310" i="151"/>
  <c r="F309" i="151"/>
  <c r="F308" i="151"/>
  <c r="F307" i="151"/>
  <c r="F306" i="151"/>
  <c r="F305" i="151"/>
  <c r="F304" i="151"/>
  <c r="F303" i="151"/>
  <c r="F302" i="151"/>
  <c r="F301" i="151"/>
  <c r="F300" i="151"/>
  <c r="F299" i="151"/>
  <c r="F298" i="151"/>
  <c r="F297" i="151"/>
  <c r="F296" i="151"/>
  <c r="F295" i="151"/>
  <c r="F294" i="151"/>
  <c r="F293" i="151"/>
  <c r="F292" i="151"/>
  <c r="F291" i="151"/>
  <c r="F290" i="151"/>
  <c r="F289" i="151"/>
  <c r="F288" i="151"/>
  <c r="F287" i="151"/>
  <c r="F286" i="151"/>
  <c r="F285" i="151"/>
  <c r="F284" i="151"/>
  <c r="F283" i="151"/>
  <c r="F282" i="151"/>
  <c r="F281" i="151"/>
  <c r="F280" i="151"/>
  <c r="F279" i="151"/>
  <c r="F278" i="151"/>
  <c r="F277" i="151"/>
  <c r="F276" i="151"/>
  <c r="F275" i="151"/>
  <c r="F274" i="151"/>
  <c r="F273" i="151"/>
  <c r="F272" i="151"/>
  <c r="F271" i="151"/>
  <c r="F270" i="151"/>
  <c r="F269" i="151"/>
  <c r="F268" i="151"/>
  <c r="F267" i="151"/>
  <c r="F266" i="151"/>
  <c r="F265" i="151"/>
  <c r="F264" i="151"/>
  <c r="F263" i="151"/>
  <c r="F262" i="151"/>
  <c r="F261" i="151"/>
  <c r="F260" i="151"/>
  <c r="F259" i="151"/>
  <c r="F258" i="151"/>
  <c r="F257" i="151"/>
  <c r="F256" i="151"/>
  <c r="F255" i="151"/>
  <c r="F254" i="151"/>
  <c r="F253" i="151"/>
  <c r="F252" i="151"/>
  <c r="F251" i="151"/>
  <c r="F250" i="151"/>
  <c r="F249" i="151"/>
  <c r="F248" i="151"/>
  <c r="F247" i="151"/>
  <c r="F246" i="151"/>
  <c r="F245" i="151"/>
  <c r="F244" i="151"/>
  <c r="F243" i="151"/>
  <c r="F242" i="151"/>
  <c r="F241" i="151"/>
  <c r="F240" i="151"/>
  <c r="F239" i="151"/>
  <c r="F238" i="151"/>
  <c r="F237" i="151"/>
  <c r="F236" i="151"/>
  <c r="F235" i="151"/>
  <c r="F234" i="151"/>
  <c r="F233" i="151"/>
  <c r="F232" i="151"/>
  <c r="F231" i="151"/>
  <c r="F230" i="151"/>
  <c r="F229" i="151"/>
  <c r="F228" i="151"/>
  <c r="F227" i="151"/>
  <c r="F226" i="151"/>
  <c r="F225" i="151"/>
  <c r="F224" i="151"/>
  <c r="F223" i="151"/>
  <c r="F222" i="151"/>
  <c r="F221" i="151"/>
  <c r="F220" i="151"/>
  <c r="F219" i="151"/>
  <c r="F218" i="151"/>
  <c r="F217" i="151"/>
  <c r="F216" i="151"/>
  <c r="F215" i="151"/>
  <c r="F214" i="151"/>
  <c r="F213" i="151"/>
  <c r="F212" i="151"/>
  <c r="F211" i="151"/>
  <c r="F210" i="151"/>
  <c r="F209" i="151"/>
  <c r="F208" i="151"/>
  <c r="F207" i="151"/>
  <c r="F206" i="151"/>
  <c r="F205" i="151"/>
  <c r="F204" i="151"/>
  <c r="F203" i="151"/>
  <c r="F202" i="151"/>
  <c r="F201" i="151"/>
  <c r="F200" i="151"/>
  <c r="F199" i="151"/>
  <c r="F198" i="151"/>
  <c r="F197" i="151"/>
  <c r="F196" i="151"/>
  <c r="F195" i="151"/>
  <c r="F194" i="151"/>
  <c r="F193" i="151"/>
  <c r="F192" i="151"/>
  <c r="F191" i="151"/>
  <c r="F190" i="151"/>
  <c r="F189" i="151"/>
  <c r="F188" i="151"/>
  <c r="F187" i="151"/>
  <c r="F186" i="151"/>
  <c r="F185" i="151"/>
  <c r="F184" i="151"/>
  <c r="F183" i="151"/>
  <c r="F182" i="151"/>
  <c r="F181" i="151"/>
  <c r="F180" i="151"/>
  <c r="F179" i="151"/>
  <c r="F178" i="151"/>
  <c r="F177" i="151"/>
  <c r="F176" i="151"/>
  <c r="F175" i="151"/>
  <c r="F174" i="151"/>
  <c r="F173" i="151"/>
  <c r="F172" i="151"/>
  <c r="F171" i="151"/>
  <c r="F170" i="151"/>
  <c r="F169" i="151"/>
  <c r="F168" i="151"/>
  <c r="F167" i="151"/>
  <c r="F166" i="151"/>
  <c r="F165" i="151"/>
  <c r="F164" i="151"/>
  <c r="F163" i="151"/>
  <c r="F162" i="151"/>
  <c r="F161" i="151"/>
  <c r="F160" i="151"/>
  <c r="F159" i="151"/>
  <c r="F158" i="151"/>
  <c r="F157" i="151"/>
  <c r="F156" i="151"/>
  <c r="F155" i="151"/>
  <c r="F154" i="151"/>
  <c r="F153" i="151"/>
  <c r="F152" i="151"/>
  <c r="F151" i="151"/>
  <c r="F150" i="151"/>
  <c r="F149" i="151"/>
  <c r="F148" i="151"/>
  <c r="F147" i="151"/>
  <c r="F146" i="151"/>
  <c r="F145" i="151"/>
  <c r="F144" i="151"/>
  <c r="F143" i="151"/>
  <c r="F142" i="151"/>
  <c r="F141" i="151"/>
  <c r="F140" i="151"/>
  <c r="F139" i="151"/>
  <c r="F138" i="151"/>
  <c r="F137" i="151"/>
  <c r="F136" i="151"/>
  <c r="F135" i="151"/>
  <c r="F134" i="151"/>
  <c r="F133" i="151"/>
  <c r="F132" i="151"/>
  <c r="F131" i="151"/>
  <c r="F130" i="151"/>
  <c r="F129" i="151"/>
  <c r="F128" i="151"/>
  <c r="F127" i="151"/>
  <c r="F126" i="151"/>
  <c r="F125" i="151"/>
  <c r="F124" i="151"/>
  <c r="F123" i="151"/>
  <c r="F122" i="151"/>
  <c r="F121" i="151"/>
  <c r="F120" i="151"/>
  <c r="F119" i="151"/>
  <c r="F118" i="151"/>
  <c r="F117" i="151"/>
  <c r="F116" i="151"/>
  <c r="F115" i="151"/>
  <c r="F114" i="151"/>
  <c r="F113" i="151"/>
  <c r="F112" i="151"/>
  <c r="F111" i="151"/>
  <c r="F110" i="151"/>
  <c r="F109" i="151"/>
  <c r="F108" i="151"/>
  <c r="F107" i="151"/>
  <c r="F106" i="151"/>
  <c r="F105" i="151"/>
  <c r="F104" i="151"/>
  <c r="F103" i="151"/>
  <c r="F102" i="151"/>
  <c r="F101" i="151"/>
  <c r="F100" i="151"/>
  <c r="F99" i="151"/>
  <c r="F98" i="151"/>
  <c r="F97" i="151"/>
  <c r="F96" i="151"/>
  <c r="F95" i="151"/>
  <c r="F94" i="151"/>
  <c r="F93" i="151"/>
  <c r="F92" i="151"/>
  <c r="F91" i="151"/>
  <c r="F90" i="151"/>
  <c r="F89" i="151"/>
  <c r="F88" i="151"/>
  <c r="F87" i="151"/>
  <c r="F86" i="151"/>
  <c r="F85" i="151"/>
  <c r="F84" i="151"/>
  <c r="F83" i="151"/>
  <c r="F82" i="151"/>
  <c r="F81" i="151"/>
  <c r="F80" i="151"/>
  <c r="F79" i="151"/>
  <c r="F78" i="151"/>
  <c r="F77" i="151"/>
  <c r="F76" i="151"/>
  <c r="F75" i="151"/>
  <c r="F74" i="151"/>
  <c r="F73" i="151"/>
  <c r="F72" i="151"/>
  <c r="F71" i="151"/>
  <c r="F70" i="151"/>
  <c r="F69" i="151"/>
  <c r="F68" i="151"/>
  <c r="F67" i="151"/>
  <c r="F66" i="151"/>
  <c r="F65" i="151"/>
  <c r="F64" i="151"/>
  <c r="F63" i="151"/>
  <c r="F62" i="151"/>
  <c r="F61" i="151"/>
  <c r="F60" i="151"/>
  <c r="F59" i="151"/>
  <c r="F58" i="151"/>
  <c r="F57" i="151"/>
  <c r="F56" i="151"/>
  <c r="F55" i="151"/>
  <c r="F54" i="151"/>
  <c r="F53" i="151"/>
  <c r="F52" i="151"/>
  <c r="F51" i="151"/>
  <c r="F50" i="151"/>
  <c r="F49" i="151"/>
  <c r="F48" i="151"/>
  <c r="F47" i="151"/>
  <c r="F46" i="151"/>
  <c r="F45" i="151"/>
  <c r="F44" i="151"/>
  <c r="F43" i="151"/>
  <c r="F42" i="151"/>
  <c r="F41" i="151"/>
  <c r="F40" i="151"/>
  <c r="F39" i="151"/>
  <c r="F38" i="151"/>
  <c r="F37" i="151"/>
  <c r="F36" i="151"/>
  <c r="F35" i="151"/>
  <c r="F34" i="151"/>
  <c r="F33" i="151"/>
  <c r="F32" i="151"/>
  <c r="F31" i="151"/>
  <c r="F30" i="151"/>
  <c r="F29" i="151"/>
  <c r="F28" i="151"/>
  <c r="F27" i="151"/>
  <c r="F26" i="151"/>
  <c r="F25" i="151"/>
  <c r="F24" i="151"/>
  <c r="F23" i="151"/>
  <c r="F22" i="151"/>
  <c r="F21" i="151"/>
  <c r="F20" i="151"/>
  <c r="F19" i="151"/>
  <c r="F18" i="151"/>
  <c r="F17" i="151"/>
  <c r="F16" i="151"/>
  <c r="F15" i="151"/>
  <c r="F14" i="151"/>
  <c r="F13" i="151"/>
  <c r="F12" i="151"/>
  <c r="F11" i="151"/>
  <c r="F10" i="151"/>
  <c r="F9" i="151"/>
  <c r="F8" i="151"/>
  <c r="F7" i="151"/>
  <c r="F6" i="151"/>
  <c r="F703" i="151"/>
  <c r="K72" i="174"/>
  <c r="M71" i="174"/>
  <c r="M70" i="174"/>
  <c r="M69" i="174"/>
  <c r="M68" i="174"/>
  <c r="M67" i="174"/>
  <c r="M66" i="174"/>
  <c r="M65" i="174"/>
  <c r="M64" i="174"/>
  <c r="M63" i="174"/>
  <c r="M62" i="174"/>
  <c r="M61" i="174"/>
  <c r="H56" i="174"/>
  <c r="H55" i="174"/>
  <c r="H54" i="174"/>
  <c r="H53" i="174"/>
  <c r="H52" i="174"/>
  <c r="H51" i="174"/>
  <c r="H50" i="174"/>
  <c r="H49" i="174"/>
  <c r="B2" i="174"/>
  <c r="C144" i="150"/>
  <c r="C117" i="150"/>
  <c r="C66" i="150"/>
  <c r="C15" i="150"/>
  <c r="C35" i="150"/>
  <c r="C8" i="150"/>
  <c r="C76" i="150"/>
  <c r="L19" i="174"/>
  <c r="C103" i="150"/>
  <c r="C64" i="150"/>
  <c r="C52" i="150"/>
  <c r="C51" i="150"/>
  <c r="C142" i="150"/>
  <c r="C91" i="150"/>
  <c r="R40" i="174"/>
  <c r="C122" i="150"/>
  <c r="C43" i="150"/>
  <c r="C48" i="150"/>
  <c r="C21" i="150"/>
  <c r="R18" i="174"/>
  <c r="C118" i="150"/>
  <c r="C67" i="150"/>
  <c r="C74" i="150"/>
  <c r="C7" i="150"/>
  <c r="C75" i="150"/>
  <c r="C46" i="150"/>
  <c r="C124" i="150"/>
  <c r="R44" i="174"/>
  <c r="C38" i="150"/>
  <c r="C19" i="150"/>
  <c r="C121" i="150"/>
  <c r="C138" i="150"/>
  <c r="C27" i="150"/>
  <c r="R26" i="174"/>
  <c r="L23" i="174"/>
  <c r="C143" i="150"/>
  <c r="C133" i="150"/>
  <c r="C132" i="150"/>
  <c r="C39" i="150"/>
  <c r="C25" i="150"/>
  <c r="L33" i="174"/>
  <c r="C96" i="150"/>
  <c r="C69" i="150"/>
  <c r="C18" i="150"/>
  <c r="C134" i="150"/>
  <c r="R25" i="174"/>
  <c r="C115" i="150"/>
  <c r="L14" i="174"/>
  <c r="C106" i="150"/>
  <c r="C55" i="150"/>
  <c r="C16" i="150"/>
  <c r="C123" i="150"/>
  <c r="C94" i="150"/>
  <c r="L43" i="174"/>
  <c r="C86" i="150"/>
  <c r="C58" i="150"/>
  <c r="C135" i="150"/>
  <c r="C26" i="150"/>
  <c r="R27" i="174"/>
  <c r="C101" i="150"/>
  <c r="C70" i="150"/>
  <c r="C10" i="150"/>
  <c r="C87" i="150"/>
  <c r="C73" i="150"/>
  <c r="C126" i="150"/>
  <c r="C53" i="150"/>
  <c r="R24" i="174"/>
  <c r="C90" i="150"/>
  <c r="C129" i="150"/>
  <c r="C28" i="150"/>
  <c r="R9" i="174"/>
  <c r="R30" i="174"/>
  <c r="C95" i="150"/>
  <c r="C68" i="150"/>
  <c r="C5" i="150"/>
  <c r="C85" i="150"/>
  <c r="R41" i="174"/>
  <c r="C102" i="150"/>
  <c r="C120" i="150"/>
  <c r="C93" i="150"/>
  <c r="C42" i="150"/>
  <c r="R39" i="174"/>
  <c r="C50" i="150"/>
  <c r="C108" i="150"/>
  <c r="C81" i="150"/>
  <c r="C30" i="150"/>
  <c r="C20" i="150"/>
  <c r="C136" i="150"/>
  <c r="C105" i="150"/>
  <c r="C54" i="150"/>
  <c r="C72" i="150"/>
  <c r="R21" i="174"/>
  <c r="C110" i="150"/>
  <c r="C60" i="150"/>
  <c r="C33" i="150"/>
  <c r="R15" i="174"/>
  <c r="L20" i="174"/>
  <c r="C130" i="150"/>
  <c r="C137" i="150"/>
  <c r="C77" i="150"/>
  <c r="C49" i="150"/>
  <c r="C65" i="150"/>
  <c r="L28" i="174"/>
  <c r="C29" i="150"/>
  <c r="C80" i="150"/>
  <c r="R38" i="174"/>
  <c r="C41" i="150"/>
  <c r="C61" i="150"/>
  <c r="C47" i="150"/>
  <c r="C37" i="150"/>
  <c r="C45" i="150"/>
  <c r="R17" i="174"/>
  <c r="C79" i="150"/>
  <c r="C36" i="150"/>
  <c r="R10" i="174"/>
  <c r="R32" i="174"/>
  <c r="C82" i="150"/>
  <c r="C89" i="150"/>
  <c r="C119" i="150"/>
  <c r="C92" i="150"/>
  <c r="C109" i="150"/>
  <c r="C107" i="150"/>
  <c r="C17" i="150"/>
  <c r="C34" i="150"/>
  <c r="C131" i="150"/>
  <c r="C71" i="150"/>
  <c r="C32" i="150"/>
  <c r="R35" i="174"/>
  <c r="C127" i="150"/>
  <c r="C88" i="150"/>
  <c r="C84" i="150"/>
  <c r="C57" i="150"/>
  <c r="C6" i="150"/>
  <c r="C24" i="150"/>
  <c r="R12" i="174"/>
  <c r="C125" i="150"/>
  <c r="C62" i="150"/>
  <c r="C97" i="150"/>
  <c r="C12" i="150"/>
  <c r="C113" i="150"/>
  <c r="C40" i="150"/>
  <c r="C9" i="150"/>
  <c r="C140" i="150"/>
  <c r="C14" i="150"/>
  <c r="C128" i="150"/>
  <c r="C31" i="150"/>
  <c r="L29" i="174"/>
  <c r="L37" i="174"/>
  <c r="C111" i="150"/>
  <c r="C104" i="150"/>
  <c r="C44" i="150"/>
  <c r="R34" i="174"/>
  <c r="R11" i="174"/>
  <c r="C114" i="150"/>
  <c r="C63" i="150"/>
  <c r="C83" i="150"/>
  <c r="C56" i="150"/>
  <c r="R16" i="174"/>
  <c r="C23" i="150"/>
  <c r="L8" i="174"/>
  <c r="C112" i="150"/>
  <c r="C13" i="150"/>
  <c r="C99" i="150"/>
  <c r="C11" i="150"/>
  <c r="C139" i="150"/>
  <c r="C100" i="150"/>
  <c r="C116" i="150"/>
  <c r="C22" i="150"/>
  <c r="C141" i="150"/>
  <c r="C98" i="150"/>
  <c r="C78" i="150"/>
  <c r="C59" i="150"/>
  <c r="K64" i="143" l="1"/>
  <c r="M62" i="143"/>
  <c r="M61" i="143"/>
  <c r="M63" i="143"/>
  <c r="M60" i="143"/>
  <c r="K40" i="125"/>
  <c r="M33" i="125"/>
  <c r="M30" i="125"/>
  <c r="M36" i="125"/>
  <c r="M32" i="125"/>
  <c r="M34" i="125"/>
  <c r="M35" i="125"/>
  <c r="M37" i="125"/>
  <c r="M39" i="125"/>
  <c r="M38" i="125"/>
  <c r="M31" i="125"/>
  <c r="K54" i="124"/>
  <c r="M44" i="124"/>
  <c r="M47" i="124"/>
  <c r="M50" i="124"/>
  <c r="M46" i="124"/>
  <c r="M48" i="124"/>
  <c r="M49" i="124"/>
  <c r="M51" i="124"/>
  <c r="M53" i="124"/>
  <c r="M52" i="124"/>
  <c r="M45" i="124"/>
  <c r="K45" i="123"/>
  <c r="M35" i="123"/>
  <c r="M37" i="123"/>
  <c r="M41" i="123"/>
  <c r="M36" i="123"/>
  <c r="M39" i="123"/>
  <c r="M40" i="123"/>
  <c r="M42" i="123"/>
  <c r="M44" i="123"/>
  <c r="M43" i="123"/>
  <c r="M38" i="123"/>
  <c r="K44" i="122"/>
  <c r="M34" i="122"/>
  <c r="M36" i="122"/>
  <c r="M40" i="122"/>
  <c r="M35" i="122"/>
  <c r="M38" i="122"/>
  <c r="M39" i="122"/>
  <c r="M41" i="122"/>
  <c r="M43" i="122"/>
  <c r="M42" i="122"/>
  <c r="M37" i="122"/>
  <c r="K39" i="121"/>
  <c r="M29" i="121"/>
  <c r="M32" i="121"/>
  <c r="M35" i="121"/>
  <c r="M31" i="121"/>
  <c r="M33" i="121"/>
  <c r="M34" i="121"/>
  <c r="M36" i="121"/>
  <c r="M38" i="121"/>
  <c r="M37" i="121"/>
  <c r="M30" i="121"/>
  <c r="K61" i="120"/>
  <c r="M54" i="120"/>
  <c r="M50" i="120"/>
  <c r="M53" i="120"/>
  <c r="M57" i="120"/>
  <c r="M52" i="120"/>
  <c r="M55" i="120"/>
  <c r="M56" i="120"/>
  <c r="M58" i="120"/>
  <c r="M60" i="120"/>
  <c r="M59" i="120"/>
  <c r="M51" i="120"/>
  <c r="H45" i="120"/>
  <c r="H44" i="120"/>
  <c r="K65" i="119"/>
  <c r="M58" i="119"/>
  <c r="M54" i="119"/>
  <c r="M57" i="119"/>
  <c r="M61" i="119"/>
  <c r="M56" i="119"/>
  <c r="M59" i="119"/>
  <c r="M60" i="119"/>
  <c r="M62" i="119"/>
  <c r="M64" i="119"/>
  <c r="M63" i="119"/>
  <c r="M55" i="119"/>
  <c r="H49" i="119"/>
  <c r="H48" i="119"/>
  <c r="K54" i="118"/>
  <c r="M44" i="118"/>
  <c r="M47" i="118"/>
  <c r="M50" i="118"/>
  <c r="M46" i="118"/>
  <c r="M48" i="118"/>
  <c r="M49" i="118"/>
  <c r="M51" i="118"/>
  <c r="M53" i="118"/>
  <c r="M52" i="118"/>
  <c r="M45" i="118"/>
  <c r="H39" i="118"/>
  <c r="H38" i="118"/>
  <c r="K77" i="117"/>
  <c r="M70" i="117"/>
  <c r="M66" i="117"/>
  <c r="M68" i="117"/>
  <c r="M73" i="117"/>
  <c r="M67" i="117"/>
  <c r="M71" i="117"/>
  <c r="M72" i="117"/>
  <c r="M74" i="117"/>
  <c r="M76" i="117"/>
  <c r="M75" i="117"/>
  <c r="M69" i="117"/>
  <c r="K66" i="149"/>
  <c r="M56" i="149"/>
  <c r="M58" i="149"/>
  <c r="M62" i="149"/>
  <c r="M57" i="149"/>
  <c r="M60" i="149"/>
  <c r="M61" i="149"/>
  <c r="M63" i="149"/>
  <c r="M65" i="149"/>
  <c r="M64" i="149"/>
  <c r="M59" i="149"/>
  <c r="K70" i="148"/>
  <c r="M60" i="148"/>
  <c r="M62" i="148"/>
  <c r="M66" i="148"/>
  <c r="M61" i="148"/>
  <c r="M64" i="148"/>
  <c r="M65" i="148"/>
  <c r="M67" i="148"/>
  <c r="M69" i="148"/>
  <c r="M68" i="148"/>
  <c r="M63" i="148"/>
  <c r="K68" i="147"/>
  <c r="M58" i="147"/>
  <c r="M60" i="147"/>
  <c r="M63" i="147"/>
  <c r="M59" i="147"/>
  <c r="M61" i="147"/>
  <c r="M62" i="147"/>
  <c r="M65" i="147"/>
  <c r="M67" i="147"/>
  <c r="M66" i="147"/>
  <c r="M64" i="147"/>
  <c r="K45" i="146"/>
  <c r="M34" i="146"/>
  <c r="M35" i="146"/>
  <c r="M38" i="146"/>
  <c r="M41" i="146"/>
  <c r="M37" i="146"/>
  <c r="M39" i="146"/>
  <c r="M40" i="146"/>
  <c r="M42" i="146"/>
  <c r="M44" i="146"/>
  <c r="M43" i="146"/>
  <c r="M36" i="146"/>
  <c r="H29" i="146"/>
  <c r="K43" i="145"/>
  <c r="M33" i="145"/>
  <c r="M36" i="145"/>
  <c r="M39" i="145"/>
  <c r="M35" i="145"/>
  <c r="M37" i="145"/>
  <c r="M38" i="145"/>
  <c r="M40" i="145"/>
  <c r="M42" i="145"/>
  <c r="M41" i="145"/>
  <c r="M34" i="145"/>
  <c r="H28" i="145"/>
  <c r="R36" i="119"/>
  <c r="L9" i="145"/>
  <c r="R12" i="145"/>
  <c r="L30" i="174"/>
  <c r="L32" i="120"/>
  <c r="R28" i="120"/>
  <c r="L41" i="174"/>
  <c r="R34" i="117"/>
  <c r="L33" i="119"/>
  <c r="M19" i="174"/>
  <c r="R20" i="145"/>
  <c r="R26" i="120"/>
  <c r="L29" i="118"/>
  <c r="L34" i="174"/>
  <c r="R22" i="146"/>
  <c r="L8" i="118"/>
  <c r="R24" i="124"/>
  <c r="L15" i="146"/>
  <c r="L27" i="174"/>
  <c r="R48" i="148"/>
  <c r="R44" i="149"/>
  <c r="M20" i="174"/>
  <c r="L21" i="119"/>
  <c r="R36" i="120"/>
  <c r="M43" i="174"/>
  <c r="L27" i="119"/>
  <c r="R17" i="145"/>
  <c r="L39" i="174"/>
  <c r="L31" i="120"/>
  <c r="R25" i="149"/>
  <c r="R24" i="149"/>
  <c r="R32" i="148"/>
  <c r="R32" i="118"/>
  <c r="R43" i="148"/>
  <c r="R47" i="148"/>
  <c r="R31" i="148"/>
  <c r="R19" i="145"/>
  <c r="L10" i="174"/>
  <c r="R29" i="119"/>
  <c r="R26" i="118"/>
  <c r="M29" i="174"/>
  <c r="R39" i="149"/>
  <c r="R35" i="119"/>
  <c r="R13" i="145"/>
  <c r="R44" i="148"/>
  <c r="R20" i="146"/>
  <c r="L15" i="145"/>
  <c r="R21" i="145"/>
  <c r="R14" i="146"/>
  <c r="L15" i="174"/>
  <c r="R23" i="146"/>
  <c r="R33" i="120"/>
  <c r="R40" i="119"/>
  <c r="L34" i="119"/>
  <c r="L8" i="120"/>
  <c r="R38" i="119"/>
  <c r="M33" i="174"/>
  <c r="R21" i="146"/>
  <c r="L15" i="120"/>
  <c r="M23" i="174"/>
  <c r="R40" i="149"/>
  <c r="L8" i="145"/>
  <c r="R12" i="146"/>
  <c r="R29" i="120"/>
  <c r="R46" i="148"/>
  <c r="L26" i="119"/>
  <c r="L24" i="174"/>
  <c r="L9" i="118"/>
  <c r="L25" i="120"/>
  <c r="R43" i="149"/>
  <c r="R19" i="122"/>
  <c r="R27" i="120"/>
  <c r="R45" i="148"/>
  <c r="L18" i="174"/>
  <c r="L16" i="146"/>
  <c r="L21" i="118"/>
  <c r="L16" i="174"/>
  <c r="L18" i="118"/>
  <c r="R25" i="118"/>
  <c r="L22" i="118"/>
  <c r="R11" i="146"/>
  <c r="R23" i="118"/>
  <c r="L28" i="118"/>
  <c r="R38" i="120"/>
  <c r="R22" i="145"/>
  <c r="L44" i="174"/>
  <c r="R42" i="119"/>
  <c r="R46" i="117"/>
  <c r="L26" i="174"/>
  <c r="L8" i="146"/>
  <c r="R28" i="119"/>
  <c r="L15" i="119"/>
  <c r="R13" i="146"/>
  <c r="L9" i="120"/>
  <c r="R37" i="119"/>
  <c r="L11" i="174"/>
  <c r="L16" i="119"/>
  <c r="R10" i="146"/>
  <c r="R22" i="117"/>
  <c r="R24" i="118"/>
  <c r="R19" i="146"/>
  <c r="L24" i="120"/>
  <c r="L16" i="145"/>
  <c r="R30" i="118"/>
  <c r="L31" i="118"/>
  <c r="L9" i="174"/>
  <c r="R32" i="119"/>
  <c r="R14" i="145"/>
  <c r="L25" i="174"/>
  <c r="L21" i="120"/>
  <c r="R17" i="146"/>
  <c r="L16" i="120"/>
  <c r="R18" i="145"/>
  <c r="R18" i="146"/>
  <c r="R41" i="119"/>
  <c r="R27" i="148"/>
  <c r="R10" i="145"/>
  <c r="M14" i="174"/>
  <c r="L38" i="174"/>
  <c r="R23" i="124"/>
  <c r="L35" i="174"/>
  <c r="L40" i="174"/>
  <c r="L9" i="146"/>
  <c r="R31" i="119"/>
  <c r="L12" i="174"/>
  <c r="R34" i="120"/>
  <c r="R30" i="149"/>
  <c r="L21" i="174"/>
  <c r="R35" i="120"/>
  <c r="R11" i="145"/>
  <c r="R30" i="119"/>
  <c r="R27" i="118"/>
  <c r="R42" i="148"/>
  <c r="R19" i="123"/>
  <c r="R38" i="149"/>
  <c r="R26" i="148"/>
  <c r="L15" i="118"/>
  <c r="M37" i="174"/>
  <c r="M28" i="174"/>
  <c r="L16" i="118"/>
  <c r="R29" i="149"/>
  <c r="L32" i="174"/>
  <c r="R30" i="120"/>
  <c r="R35" i="117"/>
  <c r="L17" i="174"/>
  <c r="L8" i="119"/>
  <c r="L9" i="119"/>
  <c r="M8" i="174"/>
  <c r="N43" i="174" l="1"/>
  <c r="M55" i="174" s="1"/>
  <c r="N55" i="174" s="1"/>
  <c r="H53" i="147"/>
  <c r="H52" i="147"/>
  <c r="H51" i="147"/>
  <c r="K60" i="138"/>
  <c r="M56" i="138"/>
  <c r="M49" i="138"/>
  <c r="M48" i="138"/>
  <c r="M51" i="138"/>
  <c r="M54" i="138"/>
  <c r="M50" i="138"/>
  <c r="M52" i="138"/>
  <c r="M53" i="138"/>
  <c r="M57" i="138"/>
  <c r="M59" i="138"/>
  <c r="M58" i="138"/>
  <c r="M55" i="138"/>
  <c r="H43" i="138"/>
  <c r="H42" i="138"/>
  <c r="H41" i="138"/>
  <c r="H40" i="138"/>
  <c r="M15" i="120"/>
  <c r="R43" i="147"/>
  <c r="M38" i="174"/>
  <c r="L36" i="120"/>
  <c r="L13" i="145"/>
  <c r="L25" i="118"/>
  <c r="M21" i="118"/>
  <c r="M9" i="118"/>
  <c r="L11" i="146"/>
  <c r="L37" i="120"/>
  <c r="M16" i="118"/>
  <c r="L27" i="118"/>
  <c r="L11" i="145"/>
  <c r="M9" i="146"/>
  <c r="L9" i="147"/>
  <c r="R11" i="138"/>
  <c r="L38" i="120"/>
  <c r="M22" i="118"/>
  <c r="M16" i="119"/>
  <c r="L18" i="138"/>
  <c r="L18" i="145"/>
  <c r="M16" i="174"/>
  <c r="M34" i="119"/>
  <c r="L31" i="138"/>
  <c r="M8" i="145"/>
  <c r="R34" i="138"/>
  <c r="L21" i="145"/>
  <c r="M12" i="174"/>
  <c r="L18" i="147"/>
  <c r="L23" i="146"/>
  <c r="M15" i="145"/>
  <c r="L29" i="138"/>
  <c r="R30" i="147"/>
  <c r="L8" i="138"/>
  <c r="L12" i="146"/>
  <c r="R12" i="138"/>
  <c r="M9" i="174"/>
  <c r="R19" i="138"/>
  <c r="M15" i="119"/>
  <c r="R40" i="147"/>
  <c r="M10" i="174"/>
  <c r="L27" i="147"/>
  <c r="L40" i="119"/>
  <c r="L31" i="119"/>
  <c r="M25" i="120"/>
  <c r="L22" i="138"/>
  <c r="L16" i="147"/>
  <c r="L14" i="146"/>
  <c r="M41" i="174"/>
  <c r="R17" i="138"/>
  <c r="M18" i="118"/>
  <c r="L23" i="118"/>
  <c r="L20" i="146"/>
  <c r="R42" i="147"/>
  <c r="L47" i="148"/>
  <c r="L21" i="146"/>
  <c r="L38" i="119"/>
  <c r="L43" i="149"/>
  <c r="M35" i="174"/>
  <c r="M31" i="118"/>
  <c r="L34" i="120"/>
  <c r="L19" i="145"/>
  <c r="M25" i="174"/>
  <c r="M21" i="174"/>
  <c r="M34" i="174"/>
  <c r="M8" i="119"/>
  <c r="L12" i="145"/>
  <c r="L28" i="138"/>
  <c r="M28" i="118"/>
  <c r="L30" i="119"/>
  <c r="M8" i="120"/>
  <c r="R25" i="138"/>
  <c r="M15" i="146"/>
  <c r="M33" i="119"/>
  <c r="R24" i="138"/>
  <c r="L37" i="119"/>
  <c r="M27" i="174"/>
  <c r="M30" i="174"/>
  <c r="L24" i="118"/>
  <c r="R36" i="147"/>
  <c r="R29" i="147"/>
  <c r="L29" i="120"/>
  <c r="L35" i="120"/>
  <c r="L26" i="148"/>
  <c r="M15" i="174"/>
  <c r="R44" i="147"/>
  <c r="M21" i="119"/>
  <c r="L39" i="119"/>
  <c r="M16" i="146"/>
  <c r="L29" i="119"/>
  <c r="M39" i="174"/>
  <c r="R31" i="147"/>
  <c r="L14" i="145"/>
  <c r="R26" i="138"/>
  <c r="L21" i="138"/>
  <c r="L35" i="119"/>
  <c r="L10" i="145"/>
  <c r="M9" i="119"/>
  <c r="L36" i="119"/>
  <c r="R23" i="138"/>
  <c r="L41" i="119"/>
  <c r="R32" i="138"/>
  <c r="M16" i="120"/>
  <c r="R46" i="147"/>
  <c r="L13" i="146"/>
  <c r="L37" i="147"/>
  <c r="R14" i="138"/>
  <c r="M31" i="120"/>
  <c r="R20" i="147"/>
  <c r="L26" i="120"/>
  <c r="R38" i="147"/>
  <c r="L42" i="119"/>
  <c r="M8" i="118"/>
  <c r="M24" i="174"/>
  <c r="R39" i="147"/>
  <c r="L30" i="118"/>
  <c r="L27" i="120"/>
  <c r="L9" i="138"/>
  <c r="L16" i="138"/>
  <c r="R35" i="138"/>
  <c r="M26" i="174"/>
  <c r="M44" i="174"/>
  <c r="L35" i="147"/>
  <c r="L33" i="120"/>
  <c r="L28" i="147"/>
  <c r="L22" i="146"/>
  <c r="R27" i="138"/>
  <c r="M17" i="174"/>
  <c r="M8" i="146"/>
  <c r="L32" i="119"/>
  <c r="L24" i="149"/>
  <c r="L8" i="147"/>
  <c r="M32" i="120"/>
  <c r="M11" i="174"/>
  <c r="L34" i="147"/>
  <c r="M27" i="119"/>
  <c r="M40" i="174"/>
  <c r="L17" i="146"/>
  <c r="R41" i="147"/>
  <c r="M9" i="145"/>
  <c r="M32" i="174"/>
  <c r="L17" i="145"/>
  <c r="R13" i="138"/>
  <c r="L28" i="119"/>
  <c r="M9" i="120"/>
  <c r="L22" i="145"/>
  <c r="M15" i="118"/>
  <c r="L32" i="118"/>
  <c r="L19" i="146"/>
  <c r="L10" i="146"/>
  <c r="R30" i="138"/>
  <c r="M26" i="119"/>
  <c r="R32" i="147"/>
  <c r="M24" i="120"/>
  <c r="L15" i="147"/>
  <c r="M21" i="120"/>
  <c r="L20" i="145"/>
  <c r="R33" i="147"/>
  <c r="R10" i="138"/>
  <c r="L28" i="120"/>
  <c r="L15" i="138"/>
  <c r="M29" i="118"/>
  <c r="L18" i="146"/>
  <c r="L26" i="118"/>
  <c r="M16" i="145"/>
  <c r="M18" i="174"/>
  <c r="L30" i="120"/>
  <c r="N32" i="174" l="1"/>
  <c r="M52" i="174" s="1"/>
  <c r="N52" i="174" s="1"/>
  <c r="M42" i="174"/>
  <c r="N37" i="174" s="1"/>
  <c r="M54" i="174" s="1"/>
  <c r="N54" i="174" s="1"/>
  <c r="M36" i="174"/>
  <c r="N33" i="174" s="1"/>
  <c r="M53" i="174" s="1"/>
  <c r="N53" i="174" s="1"/>
  <c r="M31" i="174"/>
  <c r="N23" i="174" s="1"/>
  <c r="M51" i="174" s="1"/>
  <c r="N51" i="174" s="1"/>
  <c r="N44" i="174"/>
  <c r="M56" i="174" s="1"/>
  <c r="N56" i="174" s="1"/>
  <c r="M22" i="174"/>
  <c r="N14" i="174" s="1"/>
  <c r="M50" i="174" s="1"/>
  <c r="N50" i="174" s="1"/>
  <c r="M13" i="174"/>
  <c r="N8" i="174" s="1"/>
  <c r="M49" i="174" s="1"/>
  <c r="N49" i="174" s="1"/>
  <c r="K75" i="168"/>
  <c r="M70" i="168"/>
  <c r="M73" i="168"/>
  <c r="M68" i="168"/>
  <c r="M69" i="168"/>
  <c r="M71" i="168"/>
  <c r="M65" i="168"/>
  <c r="M67" i="168"/>
  <c r="M66" i="168"/>
  <c r="M72" i="168"/>
  <c r="M74" i="168"/>
  <c r="M34" i="147"/>
  <c r="M36" i="120"/>
  <c r="M16" i="147"/>
  <c r="L23" i="138"/>
  <c r="M37" i="119"/>
  <c r="M24" i="118"/>
  <c r="M30" i="119"/>
  <c r="M25" i="118"/>
  <c r="M28" i="138"/>
  <c r="M19" i="145"/>
  <c r="M23" i="146"/>
  <c r="M11" i="146"/>
  <c r="L27" i="138"/>
  <c r="M31" i="119"/>
  <c r="L26" i="138"/>
  <c r="L34" i="138"/>
  <c r="M33" i="120"/>
  <c r="L40" i="147"/>
  <c r="M16" i="138"/>
  <c r="R23" i="119"/>
  <c r="L25" i="138"/>
  <c r="L24" i="138"/>
  <c r="L19" i="138"/>
  <c r="M37" i="147"/>
  <c r="L30" i="138"/>
  <c r="M40" i="119"/>
  <c r="M21" i="138"/>
  <c r="R22" i="120"/>
  <c r="R18" i="121"/>
  <c r="L17" i="138"/>
  <c r="M22" i="138"/>
  <c r="L10" i="138"/>
  <c r="M14" i="146"/>
  <c r="L18" i="125"/>
  <c r="M13" i="146"/>
  <c r="M10" i="145"/>
  <c r="M20" i="145"/>
  <c r="M34" i="120"/>
  <c r="M41" i="119"/>
  <c r="M26" i="120"/>
  <c r="L33" i="147"/>
  <c r="R19" i="125"/>
  <c r="L44" i="147"/>
  <c r="R19" i="124"/>
  <c r="M9" i="147"/>
  <c r="M28" i="147"/>
  <c r="R19" i="118"/>
  <c r="M21" i="146"/>
  <c r="M12" i="146"/>
  <c r="L31" i="147"/>
  <c r="L42" i="147"/>
  <c r="M38" i="119"/>
  <c r="M31" i="138"/>
  <c r="M35" i="120"/>
  <c r="L29" i="147"/>
  <c r="M29" i="138"/>
  <c r="L13" i="138"/>
  <c r="M17" i="145"/>
  <c r="M20" i="146"/>
  <c r="M9" i="138"/>
  <c r="M18" i="138"/>
  <c r="M21" i="145"/>
  <c r="M29" i="119"/>
  <c r="M28" i="120"/>
  <c r="L36" i="147"/>
  <c r="M36" i="119"/>
  <c r="M8" i="138"/>
  <c r="L39" i="147"/>
  <c r="M18" i="145"/>
  <c r="M35" i="147"/>
  <c r="M28" i="119"/>
  <c r="M26" i="118"/>
  <c r="M22" i="146"/>
  <c r="M29" i="120"/>
  <c r="M27" i="118"/>
  <c r="M42" i="119"/>
  <c r="M37" i="120"/>
  <c r="M18" i="147"/>
  <c r="M39" i="119"/>
  <c r="M23" i="118"/>
  <c r="L11" i="138"/>
  <c r="M17" i="146"/>
  <c r="L32" i="147"/>
  <c r="M22" i="145"/>
  <c r="M8" i="147"/>
  <c r="L41" i="147"/>
  <c r="M27" i="120"/>
  <c r="L18" i="124"/>
  <c r="L12" i="138"/>
  <c r="L31" i="124"/>
  <c r="M32" i="119"/>
  <c r="L20" i="147"/>
  <c r="L43" i="147"/>
  <c r="M47" i="148"/>
  <c r="M24" i="149"/>
  <c r="M43" i="149"/>
  <c r="M19" i="146"/>
  <c r="M35" i="119"/>
  <c r="M11" i="145"/>
  <c r="M38" i="120"/>
  <c r="M18" i="146"/>
  <c r="L14" i="138"/>
  <c r="M26" i="148"/>
  <c r="M30" i="120"/>
  <c r="L32" i="138"/>
  <c r="R32" i="124"/>
  <c r="L30" i="147"/>
  <c r="M12" i="145"/>
  <c r="M32" i="118"/>
  <c r="M15" i="138"/>
  <c r="M13" i="145"/>
  <c r="R24" i="119"/>
  <c r="M10" i="146"/>
  <c r="M14" i="145"/>
  <c r="M15" i="147"/>
  <c r="M30" i="118"/>
  <c r="R17" i="121"/>
  <c r="M27" i="147"/>
  <c r="L38" i="147"/>
  <c r="N57" i="174" l="1"/>
  <c r="M33" i="118"/>
  <c r="N21" i="118" s="1"/>
  <c r="M39" i="118" s="1"/>
  <c r="N39" i="118" s="1"/>
  <c r="M39" i="120"/>
  <c r="N24" i="120" s="1"/>
  <c r="M45" i="120" s="1"/>
  <c r="N45" i="120" s="1"/>
  <c r="M43" i="119"/>
  <c r="N26" i="119" s="1"/>
  <c r="M49" i="119" s="1"/>
  <c r="N49" i="119" s="1"/>
  <c r="M24" i="146"/>
  <c r="N8" i="146" s="1"/>
  <c r="M29" i="146" s="1"/>
  <c r="N29" i="146" s="1"/>
  <c r="N30" i="146" s="1"/>
  <c r="M23" i="145"/>
  <c r="N8" i="145" s="1"/>
  <c r="M28" i="145" s="1"/>
  <c r="N28" i="145" s="1"/>
  <c r="N29" i="145" s="1"/>
  <c r="K91" i="173"/>
  <c r="M90" i="173"/>
  <c r="M89" i="173"/>
  <c r="M88" i="173"/>
  <c r="H83" i="173"/>
  <c r="H82" i="173"/>
  <c r="H81" i="173"/>
  <c r="H80" i="173"/>
  <c r="H79" i="173"/>
  <c r="H78" i="173"/>
  <c r="H77" i="173"/>
  <c r="H76" i="173"/>
  <c r="H75" i="173"/>
  <c r="H74" i="173"/>
  <c r="H73" i="173"/>
  <c r="H72" i="173"/>
  <c r="H71" i="173"/>
  <c r="H70" i="173"/>
  <c r="H69" i="173"/>
  <c r="H68" i="173"/>
  <c r="H67" i="173"/>
  <c r="B2" i="173"/>
  <c r="M31" i="147"/>
  <c r="M18" i="125"/>
  <c r="L19" i="118"/>
  <c r="L13" i="173"/>
  <c r="M18" i="124"/>
  <c r="M30" i="138"/>
  <c r="L17" i="173"/>
  <c r="L23" i="173"/>
  <c r="L57" i="173"/>
  <c r="M17" i="138"/>
  <c r="M19" i="138"/>
  <c r="M23" i="138"/>
  <c r="M30" i="147"/>
  <c r="L24" i="173"/>
  <c r="M32" i="147"/>
  <c r="M41" i="147"/>
  <c r="L60" i="173"/>
  <c r="M42" i="147"/>
  <c r="R58" i="173"/>
  <c r="M13" i="138"/>
  <c r="L31" i="173"/>
  <c r="L15" i="173"/>
  <c r="M33" i="147"/>
  <c r="L51" i="173"/>
  <c r="L40" i="173"/>
  <c r="L24" i="119"/>
  <c r="M50" i="173"/>
  <c r="L47" i="173"/>
  <c r="M44" i="147"/>
  <c r="M27" i="138"/>
  <c r="M26" i="138"/>
  <c r="L11" i="173"/>
  <c r="M25" i="138"/>
  <c r="M36" i="147"/>
  <c r="L33" i="173"/>
  <c r="M12" i="138"/>
  <c r="L54" i="173"/>
  <c r="R61" i="173"/>
  <c r="L38" i="173"/>
  <c r="M14" i="138"/>
  <c r="M20" i="147"/>
  <c r="M29" i="147"/>
  <c r="M34" i="138"/>
  <c r="L30" i="173"/>
  <c r="M32" i="138"/>
  <c r="L42" i="173"/>
  <c r="L27" i="173"/>
  <c r="M43" i="147"/>
  <c r="L34" i="173"/>
  <c r="L17" i="121"/>
  <c r="L45" i="173"/>
  <c r="M11" i="138"/>
  <c r="L37" i="173"/>
  <c r="L19" i="173"/>
  <c r="L21" i="173"/>
  <c r="L56" i="173"/>
  <c r="L44" i="173"/>
  <c r="M39" i="147"/>
  <c r="M53" i="173"/>
  <c r="L9" i="173"/>
  <c r="L28" i="173"/>
  <c r="L48" i="173"/>
  <c r="L35" i="173"/>
  <c r="L20" i="173"/>
  <c r="L22" i="120"/>
  <c r="L23" i="119"/>
  <c r="L8" i="173"/>
  <c r="M24" i="138"/>
  <c r="L16" i="173"/>
  <c r="L25" i="173"/>
  <c r="M31" i="124"/>
  <c r="M40" i="147"/>
  <c r="L12" i="173"/>
  <c r="M38" i="147"/>
  <c r="M10" i="138"/>
  <c r="L41" i="173"/>
  <c r="M20" i="138" l="1"/>
  <c r="N8" i="138" s="1"/>
  <c r="M40" i="138" s="1"/>
  <c r="N40" i="138" s="1"/>
  <c r="M33" i="138"/>
  <c r="N21" i="138" s="1"/>
  <c r="M41" i="138" s="1"/>
  <c r="N41" i="138" s="1"/>
  <c r="M45" i="147"/>
  <c r="N27" i="147" s="1"/>
  <c r="M52" i="147" s="1"/>
  <c r="N52" i="147" s="1"/>
  <c r="K49" i="172"/>
  <c r="M48" i="172"/>
  <c r="M47" i="172"/>
  <c r="M46" i="172"/>
  <c r="M45" i="172"/>
  <c r="M44" i="172"/>
  <c r="H39" i="172"/>
  <c r="H38" i="172"/>
  <c r="H37" i="172"/>
  <c r="H36" i="172"/>
  <c r="H35" i="172"/>
  <c r="H34" i="172"/>
  <c r="B2" i="172"/>
  <c r="K72" i="171"/>
  <c r="K71" i="171"/>
  <c r="K70" i="171"/>
  <c r="K69" i="171"/>
  <c r="K68" i="171"/>
  <c r="K67" i="171"/>
  <c r="K66" i="171"/>
  <c r="K65" i="171"/>
  <c r="K64" i="171"/>
  <c r="K63" i="171"/>
  <c r="K62" i="171"/>
  <c r="K61" i="171"/>
  <c r="K73" i="171" s="1"/>
  <c r="K57" i="171"/>
  <c r="M56" i="171"/>
  <c r="M55" i="171"/>
  <c r="M54" i="171"/>
  <c r="M53" i="171"/>
  <c r="M52" i="171"/>
  <c r="M51" i="171"/>
  <c r="H46" i="171"/>
  <c r="H45" i="171"/>
  <c r="H44" i="171"/>
  <c r="H43" i="171"/>
  <c r="H42" i="171"/>
  <c r="H41" i="171"/>
  <c r="H40" i="171"/>
  <c r="H39" i="171"/>
  <c r="H38" i="171"/>
  <c r="B2" i="171"/>
  <c r="K38" i="170"/>
  <c r="M37" i="170"/>
  <c r="M36" i="170"/>
  <c r="M35" i="170"/>
  <c r="H30" i="170"/>
  <c r="H29" i="170"/>
  <c r="H28" i="170"/>
  <c r="H27" i="170"/>
  <c r="B2" i="170"/>
  <c r="R15" i="170"/>
  <c r="R22" i="171"/>
  <c r="M30" i="173"/>
  <c r="M24" i="119"/>
  <c r="M41" i="173"/>
  <c r="L26" i="171"/>
  <c r="M21" i="173"/>
  <c r="L10" i="171"/>
  <c r="M37" i="173"/>
  <c r="M51" i="173"/>
  <c r="M56" i="173"/>
  <c r="M16" i="173"/>
  <c r="M34" i="173"/>
  <c r="M60" i="173"/>
  <c r="R11" i="170"/>
  <c r="R31" i="171"/>
  <c r="R28" i="172"/>
  <c r="M8" i="173"/>
  <c r="M12" i="173"/>
  <c r="L13" i="171"/>
  <c r="M48" i="173"/>
  <c r="M11" i="173"/>
  <c r="R23" i="172"/>
  <c r="M54" i="173"/>
  <c r="R15" i="171"/>
  <c r="M17" i="121"/>
  <c r="M38" i="173"/>
  <c r="R12" i="171"/>
  <c r="L58" i="173"/>
  <c r="L32" i="171"/>
  <c r="M44" i="173"/>
  <c r="R9" i="172"/>
  <c r="L11" i="172"/>
  <c r="L13" i="170"/>
  <c r="L18" i="170"/>
  <c r="R25" i="171"/>
  <c r="M19" i="118"/>
  <c r="L26" i="172"/>
  <c r="R20" i="172"/>
  <c r="R16" i="172"/>
  <c r="M24" i="173"/>
  <c r="M47" i="173"/>
  <c r="L9" i="170"/>
  <c r="R15" i="172"/>
  <c r="M42" i="173"/>
  <c r="R18" i="171"/>
  <c r="M25" i="173"/>
  <c r="R21" i="170"/>
  <c r="L19" i="170"/>
  <c r="L22" i="172"/>
  <c r="L61" i="173"/>
  <c r="R10" i="170"/>
  <c r="L20" i="170"/>
  <c r="R16" i="170"/>
  <c r="L8" i="172"/>
  <c r="M35" i="173"/>
  <c r="L21" i="171"/>
  <c r="R24" i="172"/>
  <c r="L28" i="171"/>
  <c r="R27" i="171"/>
  <c r="M19" i="173"/>
  <c r="R12" i="172"/>
  <c r="L17" i="171"/>
  <c r="M15" i="173"/>
  <c r="R24" i="171"/>
  <c r="M27" i="173"/>
  <c r="M17" i="173"/>
  <c r="R14" i="171"/>
  <c r="L8" i="171"/>
  <c r="M23" i="173"/>
  <c r="M57" i="173"/>
  <c r="L8" i="170"/>
  <c r="M31" i="173"/>
  <c r="M33" i="173"/>
  <c r="L30" i="171"/>
  <c r="L14" i="172"/>
  <c r="R9" i="171"/>
  <c r="M40" i="173"/>
  <c r="M20" i="173"/>
  <c r="M45" i="173"/>
  <c r="R19" i="171"/>
  <c r="M13" i="173"/>
  <c r="M28" i="173"/>
  <c r="M9" i="173"/>
  <c r="M22" i="120"/>
  <c r="M23" i="119"/>
  <c r="L14" i="170"/>
  <c r="R19" i="172"/>
  <c r="L18" i="172"/>
  <c r="R27" i="172"/>
  <c r="M49" i="173" l="1"/>
  <c r="N47" i="173" s="1"/>
  <c r="M78" i="173" s="1"/>
  <c r="N78" i="173" s="1"/>
  <c r="M39" i="173"/>
  <c r="N37" i="173" s="1"/>
  <c r="M75" i="173" s="1"/>
  <c r="N75" i="173" s="1"/>
  <c r="M26" i="173"/>
  <c r="N23" i="173" s="1"/>
  <c r="M71" i="173" s="1"/>
  <c r="N71" i="173" s="1"/>
  <c r="M55" i="173"/>
  <c r="N53" i="173" s="1"/>
  <c r="M80" i="173" s="1"/>
  <c r="N80" i="173" s="1"/>
  <c r="M43" i="173"/>
  <c r="N40" i="173" s="1"/>
  <c r="M76" i="173" s="1"/>
  <c r="N76" i="173" s="1"/>
  <c r="M18" i="173"/>
  <c r="N15" i="173" s="1"/>
  <c r="M69" i="173" s="1"/>
  <c r="N69" i="173" s="1"/>
  <c r="M46" i="173"/>
  <c r="N44" i="173" s="1"/>
  <c r="M77" i="173" s="1"/>
  <c r="N77" i="173" s="1"/>
  <c r="M14" i="173"/>
  <c r="N11" i="173" s="1"/>
  <c r="M68" i="173" s="1"/>
  <c r="N68" i="173" s="1"/>
  <c r="M52" i="173"/>
  <c r="N50" i="173" s="1"/>
  <c r="M79" i="173" s="1"/>
  <c r="N79" i="173" s="1"/>
  <c r="N56" i="173"/>
  <c r="M81" i="173" s="1"/>
  <c r="N81" i="173" s="1"/>
  <c r="M36" i="173"/>
  <c r="N33" i="173" s="1"/>
  <c r="M74" i="173" s="1"/>
  <c r="N74" i="173" s="1"/>
  <c r="M22" i="173"/>
  <c r="N19" i="173" s="1"/>
  <c r="M70" i="173" s="1"/>
  <c r="N70" i="173" s="1"/>
  <c r="M32" i="173"/>
  <c r="N30" i="173" s="1"/>
  <c r="M73" i="173" s="1"/>
  <c r="N73" i="173" s="1"/>
  <c r="M10" i="173"/>
  <c r="N8" i="173" s="1"/>
  <c r="M67" i="173" s="1"/>
  <c r="N67" i="173" s="1"/>
  <c r="M29" i="173"/>
  <c r="N27" i="173" s="1"/>
  <c r="M72" i="173" s="1"/>
  <c r="N72" i="173" s="1"/>
  <c r="L19" i="172"/>
  <c r="M11" i="172"/>
  <c r="M8" i="170"/>
  <c r="M58" i="173"/>
  <c r="M17" i="171"/>
  <c r="L20" i="172"/>
  <c r="M61" i="173"/>
  <c r="M13" i="171"/>
  <c r="L25" i="171"/>
  <c r="M14" i="170"/>
  <c r="M26" i="171"/>
  <c r="L22" i="171"/>
  <c r="M10" i="171"/>
  <c r="M14" i="172"/>
  <c r="M18" i="172"/>
  <c r="L16" i="172"/>
  <c r="L15" i="171"/>
  <c r="M30" i="171"/>
  <c r="M22" i="172"/>
  <c r="M13" i="170"/>
  <c r="M28" i="171"/>
  <c r="L18" i="171"/>
  <c r="L21" i="170"/>
  <c r="M26" i="172"/>
  <c r="L15" i="172"/>
  <c r="M8" i="171"/>
  <c r="L23" i="172"/>
  <c r="L15" i="170"/>
  <c r="L12" i="171"/>
  <c r="M18" i="170"/>
  <c r="L10" i="170"/>
  <c r="M19" i="170"/>
  <c r="L27" i="172"/>
  <c r="L9" i="171"/>
  <c r="M8" i="172"/>
  <c r="L12" i="172"/>
  <c r="M20" i="170"/>
  <c r="L14" i="171"/>
  <c r="M21" i="171"/>
  <c r="M9" i="170"/>
  <c r="L16" i="170"/>
  <c r="M32" i="171"/>
  <c r="L19" i="171"/>
  <c r="L9" i="172"/>
  <c r="L28" i="172"/>
  <c r="L24" i="172"/>
  <c r="L27" i="171"/>
  <c r="L31" i="171"/>
  <c r="L11" i="170"/>
  <c r="L24" i="171"/>
  <c r="M62" i="173" l="1"/>
  <c r="N60" i="173" s="1"/>
  <c r="M83" i="173" s="1"/>
  <c r="N83" i="173" s="1"/>
  <c r="M59" i="173"/>
  <c r="N57" i="173" s="1"/>
  <c r="M82" i="173" s="1"/>
  <c r="N82" i="173" s="1"/>
  <c r="N18" i="170"/>
  <c r="M29" i="170" s="1"/>
  <c r="N29" i="170" s="1"/>
  <c r="D8" i="4"/>
  <c r="M27" i="172"/>
  <c r="M22" i="171"/>
  <c r="M27" i="171"/>
  <c r="M19" i="172"/>
  <c r="M25" i="171"/>
  <c r="M14" i="171"/>
  <c r="M9" i="172"/>
  <c r="M19" i="171"/>
  <c r="M15" i="171"/>
  <c r="M10" i="170"/>
  <c r="L8" i="4"/>
  <c r="M18" i="171"/>
  <c r="M9" i="171"/>
  <c r="M20" i="172"/>
  <c r="M16" i="172"/>
  <c r="M31" i="171"/>
  <c r="M12" i="171"/>
  <c r="M28" i="172"/>
  <c r="M24" i="172"/>
  <c r="M12" i="172"/>
  <c r="M24" i="171"/>
  <c r="M15" i="172"/>
  <c r="M23" i="172"/>
  <c r="M11" i="170"/>
  <c r="M15" i="170"/>
  <c r="M21" i="170"/>
  <c r="M16" i="170"/>
  <c r="N84" i="173" l="1"/>
  <c r="M17" i="172"/>
  <c r="N14" i="172" s="1"/>
  <c r="M36" i="172" s="1"/>
  <c r="N36" i="172" s="1"/>
  <c r="M21" i="172"/>
  <c r="N18" i="172" s="1"/>
  <c r="M37" i="172" s="1"/>
  <c r="N37" i="172" s="1"/>
  <c r="N8" i="170"/>
  <c r="M27" i="170" s="1"/>
  <c r="N27" i="170" s="1"/>
  <c r="M11" i="171"/>
  <c r="N8" i="171" s="1"/>
  <c r="M38" i="171" s="1"/>
  <c r="N38" i="171" s="1"/>
  <c r="M29" i="172"/>
  <c r="N26" i="172" s="1"/>
  <c r="M39" i="172" s="1"/>
  <c r="N39" i="172" s="1"/>
  <c r="N24" i="171"/>
  <c r="M43" i="171" s="1"/>
  <c r="N43" i="171" s="1"/>
  <c r="N19" i="170"/>
  <c r="M30" i="170" s="1"/>
  <c r="N30" i="170" s="1"/>
  <c r="N13" i="170"/>
  <c r="M28" i="170" s="1"/>
  <c r="N28" i="170" s="1"/>
  <c r="N12" i="171"/>
  <c r="M39" i="171" s="1"/>
  <c r="N39" i="171" s="1"/>
  <c r="M10" i="172"/>
  <c r="N8" i="172" s="1"/>
  <c r="M34" i="172" s="1"/>
  <c r="N34" i="172" s="1"/>
  <c r="N25" i="171"/>
  <c r="M44" i="171" s="1"/>
  <c r="N44" i="171" s="1"/>
  <c r="M20" i="171"/>
  <c r="N17" i="171" s="1"/>
  <c r="M41" i="171" s="1"/>
  <c r="N41" i="171" s="1"/>
  <c r="M25" i="172"/>
  <c r="N22" i="172" s="1"/>
  <c r="M38" i="172" s="1"/>
  <c r="N38" i="172" s="1"/>
  <c r="M29" i="171"/>
  <c r="N26" i="171" s="1"/>
  <c r="M45" i="171" s="1"/>
  <c r="N45" i="171" s="1"/>
  <c r="M16" i="171"/>
  <c r="N13" i="171" s="1"/>
  <c r="M40" i="171" s="1"/>
  <c r="N40" i="171" s="1"/>
  <c r="M13" i="172"/>
  <c r="N11" i="172" s="1"/>
  <c r="M35" i="172" s="1"/>
  <c r="N35" i="172" s="1"/>
  <c r="M23" i="171"/>
  <c r="N21" i="171" s="1"/>
  <c r="M42" i="171" s="1"/>
  <c r="N42" i="171" s="1"/>
  <c r="M33" i="171"/>
  <c r="N30" i="171" s="1"/>
  <c r="M46" i="171" s="1"/>
  <c r="N46" i="171" s="1"/>
  <c r="D9" i="4"/>
  <c r="M8" i="4"/>
  <c r="N40" i="172" l="1"/>
  <c r="N47" i="171"/>
  <c r="N31" i="170"/>
  <c r="H32" i="4"/>
  <c r="H33" i="4"/>
  <c r="H34" i="4"/>
  <c r="H35" i="4"/>
  <c r="M40" i="4"/>
  <c r="M41" i="4"/>
  <c r="K42" i="4"/>
  <c r="L13" i="4"/>
  <c r="L18" i="4"/>
  <c r="L23" i="4"/>
  <c r="G92" i="160" l="1"/>
  <c r="G86" i="160"/>
  <c r="G75" i="160"/>
  <c r="G72" i="160"/>
  <c r="G90" i="160"/>
  <c r="G91" i="160"/>
  <c r="G84" i="160"/>
  <c r="G85" i="160"/>
  <c r="G73" i="160"/>
  <c r="G74" i="160"/>
  <c r="G77" i="160"/>
  <c r="G81" i="160"/>
  <c r="G83" i="160"/>
  <c r="G82" i="160"/>
  <c r="G78" i="160"/>
  <c r="G88" i="160"/>
  <c r="G89" i="160"/>
  <c r="G93" i="160"/>
  <c r="G87" i="160"/>
  <c r="G76" i="160"/>
  <c r="G80" i="160"/>
  <c r="G79" i="160"/>
  <c r="G71" i="160"/>
  <c r="G94" i="160" s="1"/>
  <c r="K63" i="54"/>
  <c r="M58" i="54"/>
  <c r="M60" i="54"/>
  <c r="M59" i="54"/>
  <c r="M62" i="54"/>
  <c r="M61" i="54"/>
  <c r="H53" i="54"/>
  <c r="H52" i="54"/>
  <c r="H51" i="54"/>
  <c r="K49" i="167"/>
  <c r="M44" i="167"/>
  <c r="M46" i="167"/>
  <c r="M45" i="167"/>
  <c r="M47" i="167"/>
  <c r="M48" i="167"/>
  <c r="H39" i="167"/>
  <c r="H38" i="167"/>
  <c r="H37" i="167"/>
  <c r="H36" i="167"/>
  <c r="B2" i="167"/>
  <c r="K51" i="166"/>
  <c r="M49" i="166"/>
  <c r="M44" i="166"/>
  <c r="M50" i="166"/>
  <c r="M47" i="166"/>
  <c r="M45" i="166"/>
  <c r="M48" i="166"/>
  <c r="M46" i="166"/>
  <c r="K48" i="165"/>
  <c r="M42" i="165"/>
  <c r="M46" i="165"/>
  <c r="M43" i="165"/>
  <c r="M44" i="165"/>
  <c r="M45" i="165"/>
  <c r="M47" i="165"/>
  <c r="K48" i="164"/>
  <c r="M42" i="164"/>
  <c r="M46" i="164"/>
  <c r="M43" i="164"/>
  <c r="M44" i="164"/>
  <c r="M45" i="164"/>
  <c r="M47" i="164"/>
  <c r="K41" i="163"/>
  <c r="M40" i="163"/>
  <c r="M37" i="163"/>
  <c r="M38" i="163"/>
  <c r="M39" i="163"/>
  <c r="M36" i="163"/>
  <c r="K41" i="162"/>
  <c r="M40" i="162"/>
  <c r="M37" i="162"/>
  <c r="M38" i="162"/>
  <c r="M39" i="162"/>
  <c r="M36" i="162"/>
  <c r="K41" i="161"/>
  <c r="M40" i="161"/>
  <c r="M37" i="161"/>
  <c r="M38" i="161"/>
  <c r="M39" i="161"/>
  <c r="M36" i="161"/>
  <c r="K84" i="168"/>
  <c r="K83" i="168"/>
  <c r="K82" i="168"/>
  <c r="K81" i="168"/>
  <c r="K80" i="168"/>
  <c r="K79" i="168"/>
  <c r="H60" i="168"/>
  <c r="H59" i="168"/>
  <c r="H58" i="168"/>
  <c r="H57" i="168"/>
  <c r="H56" i="168"/>
  <c r="H55" i="168"/>
  <c r="H54" i="168"/>
  <c r="H53" i="168"/>
  <c r="H52" i="168"/>
  <c r="H51" i="168"/>
  <c r="H50" i="168"/>
  <c r="H49" i="168"/>
  <c r="B2" i="168"/>
  <c r="H39" i="166"/>
  <c r="H38" i="166"/>
  <c r="H37" i="166"/>
  <c r="H36" i="166"/>
  <c r="H35" i="166"/>
  <c r="H34" i="166"/>
  <c r="H33" i="166"/>
  <c r="B2" i="166"/>
  <c r="H37" i="165"/>
  <c r="H36" i="165"/>
  <c r="D9" i="165"/>
  <c r="B2" i="165"/>
  <c r="H37" i="164"/>
  <c r="H36" i="164"/>
  <c r="D9" i="164"/>
  <c r="B2" i="164"/>
  <c r="H31" i="163"/>
  <c r="H30" i="163"/>
  <c r="D9" i="163"/>
  <c r="D8" i="163"/>
  <c r="B2" i="163"/>
  <c r="H31" i="162"/>
  <c r="H30" i="162"/>
  <c r="D9" i="162"/>
  <c r="D8" i="162"/>
  <c r="B2" i="162"/>
  <c r="H31" i="161"/>
  <c r="H30" i="161"/>
  <c r="D9" i="161"/>
  <c r="D8" i="161"/>
  <c r="B2" i="161"/>
  <c r="K85" i="168" l="1"/>
  <c r="F98" i="160"/>
  <c r="B98" i="160"/>
  <c r="K67" i="159"/>
  <c r="M66" i="159"/>
  <c r="M65" i="159"/>
  <c r="M64" i="159"/>
  <c r="H59" i="159"/>
  <c r="H58" i="159"/>
  <c r="H57" i="159"/>
  <c r="H56" i="159"/>
  <c r="H55" i="159"/>
  <c r="H54" i="159"/>
  <c r="H53" i="159"/>
  <c r="H52" i="159"/>
  <c r="H51" i="159"/>
  <c r="H50" i="159"/>
  <c r="H49" i="159"/>
  <c r="H48" i="159"/>
  <c r="H47" i="159"/>
  <c r="H46" i="159"/>
  <c r="B2" i="159"/>
  <c r="K48" i="158"/>
  <c r="M47" i="158"/>
  <c r="M46" i="158"/>
  <c r="H41" i="158"/>
  <c r="H40" i="158"/>
  <c r="H39" i="158"/>
  <c r="H38" i="158"/>
  <c r="H37" i="158"/>
  <c r="H36" i="158"/>
  <c r="H35" i="158"/>
  <c r="H34" i="158"/>
  <c r="B2" i="158"/>
  <c r="K46" i="157"/>
  <c r="M45" i="157"/>
  <c r="M44" i="157"/>
  <c r="M43" i="157"/>
  <c r="M42" i="157"/>
  <c r="H37" i="157"/>
  <c r="H36" i="157"/>
  <c r="H35" i="157"/>
  <c r="H34" i="157"/>
  <c r="H33" i="157"/>
  <c r="H32" i="157"/>
  <c r="H31" i="157"/>
  <c r="B2" i="157"/>
  <c r="K38" i="156"/>
  <c r="M37" i="156"/>
  <c r="M36" i="156"/>
  <c r="M35" i="156"/>
  <c r="M34" i="156"/>
  <c r="M33" i="156"/>
  <c r="H28" i="156"/>
  <c r="H27" i="156"/>
  <c r="H26" i="156"/>
  <c r="H25" i="156"/>
  <c r="H24" i="156"/>
  <c r="B2" i="156"/>
  <c r="K80" i="155"/>
  <c r="K79" i="155"/>
  <c r="K78" i="155"/>
  <c r="K77" i="155"/>
  <c r="K76" i="155"/>
  <c r="K81" i="155" s="1"/>
  <c r="K72" i="155"/>
  <c r="M71" i="155"/>
  <c r="M70" i="155"/>
  <c r="M69" i="155"/>
  <c r="H64" i="155"/>
  <c r="H63" i="155"/>
  <c r="H62" i="155"/>
  <c r="H61" i="155"/>
  <c r="H60" i="155"/>
  <c r="H59" i="155"/>
  <c r="H58" i="155"/>
  <c r="H57" i="155"/>
  <c r="H56" i="155"/>
  <c r="H55" i="155"/>
  <c r="H54" i="155"/>
  <c r="H53" i="155"/>
  <c r="H52" i="155"/>
  <c r="B2" i="155"/>
  <c r="K44" i="154"/>
  <c r="M43" i="154"/>
  <c r="M42" i="154"/>
  <c r="M41" i="154"/>
  <c r="H36" i="154"/>
  <c r="H35" i="154"/>
  <c r="H34" i="154"/>
  <c r="H33" i="154"/>
  <c r="B2" i="154"/>
  <c r="K55" i="153"/>
  <c r="M54" i="153"/>
  <c r="M53" i="153"/>
  <c r="M52" i="153"/>
  <c r="M51" i="153"/>
  <c r="M50" i="153"/>
  <c r="M49" i="153"/>
  <c r="M48" i="153"/>
  <c r="H43" i="153"/>
  <c r="H42" i="153"/>
  <c r="H41" i="153"/>
  <c r="H40" i="153"/>
  <c r="H39" i="153"/>
  <c r="B2" i="153"/>
  <c r="K61" i="152"/>
  <c r="M60" i="152"/>
  <c r="M59" i="152"/>
  <c r="M58" i="152"/>
  <c r="M57" i="152"/>
  <c r="M56" i="152"/>
  <c r="M55" i="152"/>
  <c r="H50" i="152"/>
  <c r="H49" i="152"/>
  <c r="H48" i="152"/>
  <c r="H47" i="152"/>
  <c r="H46" i="152"/>
  <c r="H45" i="152"/>
  <c r="B2" i="152"/>
  <c r="L8" i="162"/>
  <c r="R18" i="156"/>
  <c r="R22" i="166"/>
  <c r="R10" i="168"/>
  <c r="R15" i="162"/>
  <c r="M15" i="165"/>
  <c r="R23" i="152"/>
  <c r="L38" i="155"/>
  <c r="R37" i="152"/>
  <c r="L25" i="164"/>
  <c r="R9" i="162"/>
  <c r="L12" i="161"/>
  <c r="M30" i="165"/>
  <c r="R19" i="162"/>
  <c r="R31" i="153"/>
  <c r="R37" i="168"/>
  <c r="L26" i="152"/>
  <c r="L14" i="156"/>
  <c r="R9" i="167"/>
  <c r="R23" i="163"/>
  <c r="R26" i="154"/>
  <c r="L16" i="158"/>
  <c r="R27" i="153"/>
  <c r="L14" i="167"/>
  <c r="L17" i="164"/>
  <c r="R16" i="164"/>
  <c r="L12" i="163"/>
  <c r="R14" i="164"/>
  <c r="L17" i="161"/>
  <c r="R14" i="153"/>
  <c r="R11" i="165"/>
  <c r="R23" i="167"/>
  <c r="L12" i="166"/>
  <c r="L29" i="165"/>
  <c r="R15" i="166"/>
  <c r="R12" i="157"/>
  <c r="R14" i="157"/>
  <c r="R19" i="166"/>
  <c r="L27" i="168"/>
  <c r="R22" i="161"/>
  <c r="M14" i="163"/>
  <c r="R24" i="167"/>
  <c r="R31" i="168"/>
  <c r="R19" i="157"/>
  <c r="L21" i="161"/>
  <c r="L18" i="159"/>
  <c r="R10" i="166"/>
  <c r="L44" i="155"/>
  <c r="L13" i="152"/>
  <c r="M14" i="161"/>
  <c r="L14" i="158"/>
  <c r="R15" i="154"/>
  <c r="R18" i="162"/>
  <c r="M28" i="165"/>
  <c r="R19" i="163"/>
  <c r="L25" i="154"/>
  <c r="L11" i="159"/>
  <c r="R14" i="163"/>
  <c r="R20" i="152"/>
  <c r="R29" i="155"/>
  <c r="L21" i="166"/>
  <c r="L19" i="158"/>
  <c r="R33" i="152"/>
  <c r="L17" i="163"/>
  <c r="R12" i="154"/>
  <c r="L21" i="159"/>
  <c r="R11" i="162"/>
  <c r="R13" i="163"/>
  <c r="M23" i="4"/>
  <c r="R13" i="161"/>
  <c r="R27" i="166"/>
  <c r="R28" i="152"/>
  <c r="R11" i="168"/>
  <c r="M23" i="163"/>
  <c r="R11" i="163"/>
  <c r="L42" i="168"/>
  <c r="R22" i="157"/>
  <c r="L8" i="153"/>
  <c r="R18" i="166"/>
  <c r="R22" i="153"/>
  <c r="L22" i="168"/>
  <c r="L29" i="164"/>
  <c r="R9" i="163"/>
  <c r="R9" i="166"/>
  <c r="R15" i="157"/>
  <c r="R27" i="154"/>
  <c r="R40" i="159"/>
  <c r="R25" i="155"/>
  <c r="R11" i="164"/>
  <c r="R10" i="161"/>
  <c r="L9" i="159"/>
  <c r="R27" i="164"/>
  <c r="R21" i="167"/>
  <c r="R15" i="163"/>
  <c r="R34" i="152"/>
  <c r="R25" i="157"/>
  <c r="R13" i="153"/>
  <c r="R26" i="153"/>
  <c r="R14" i="162"/>
  <c r="R11" i="167"/>
  <c r="R12" i="156"/>
  <c r="R18" i="157"/>
  <c r="R22" i="165"/>
  <c r="R13" i="157"/>
  <c r="M27" i="164"/>
  <c r="R24" i="157"/>
  <c r="R12" i="155"/>
  <c r="R22" i="163"/>
  <c r="L21" i="163"/>
  <c r="L14" i="154"/>
  <c r="L37" i="159"/>
  <c r="R34" i="153"/>
  <c r="R28" i="164"/>
  <c r="R14" i="161"/>
  <c r="L12" i="159"/>
  <c r="R41" i="159"/>
  <c r="R21" i="153"/>
  <c r="R22" i="152"/>
  <c r="L8" i="152"/>
  <c r="L33" i="168"/>
  <c r="R10" i="162"/>
  <c r="R24" i="162"/>
  <c r="L16" i="155"/>
  <c r="R32" i="152"/>
  <c r="L22" i="159"/>
  <c r="L21" i="162"/>
  <c r="R36" i="155"/>
  <c r="L24" i="166"/>
  <c r="L15" i="158"/>
  <c r="M18" i="4"/>
  <c r="R9" i="156"/>
  <c r="M33" i="159"/>
  <c r="R13" i="155"/>
  <c r="R12" i="164"/>
  <c r="L26" i="167"/>
  <c r="R26" i="164"/>
  <c r="L8" i="154"/>
  <c r="R30" i="155"/>
  <c r="L17" i="166"/>
  <c r="L18" i="158"/>
  <c r="L9" i="158"/>
  <c r="R17" i="153"/>
  <c r="L32" i="155"/>
  <c r="R16" i="165"/>
  <c r="L14" i="166"/>
  <c r="R22" i="154"/>
  <c r="R19" i="161"/>
  <c r="R19" i="152"/>
  <c r="R13" i="162"/>
  <c r="L13" i="165"/>
  <c r="L17" i="165"/>
  <c r="R30" i="153"/>
  <c r="R20" i="163"/>
  <c r="M30" i="159"/>
  <c r="L41" i="155"/>
  <c r="R23" i="164"/>
  <c r="R27" i="152"/>
  <c r="L18" i="152"/>
  <c r="L28" i="158"/>
  <c r="M13" i="4"/>
  <c r="L38" i="159"/>
  <c r="R40" i="168"/>
  <c r="R16" i="167"/>
  <c r="R24" i="168"/>
  <c r="L28" i="155"/>
  <c r="R46" i="155"/>
  <c r="L45" i="155"/>
  <c r="L8" i="164"/>
  <c r="L16" i="153"/>
  <c r="R10" i="152"/>
  <c r="R10" i="163"/>
  <c r="L19" i="159"/>
  <c r="L31" i="152"/>
  <c r="M15" i="164"/>
  <c r="L22" i="158"/>
  <c r="R9" i="164"/>
  <c r="R12" i="153"/>
  <c r="M15" i="161"/>
  <c r="R19" i="154"/>
  <c r="L21" i="158"/>
  <c r="R21" i="154"/>
  <c r="M28" i="164"/>
  <c r="L8" i="158"/>
  <c r="R14" i="152"/>
  <c r="L25" i="165"/>
  <c r="R25" i="153"/>
  <c r="L8" i="166"/>
  <c r="L36" i="159"/>
  <c r="R29" i="152"/>
  <c r="R23" i="154"/>
  <c r="M18" i="164"/>
  <c r="L18" i="168"/>
  <c r="L8" i="161"/>
  <c r="L17" i="162"/>
  <c r="L27" i="158"/>
  <c r="R39" i="155"/>
  <c r="R9" i="152"/>
  <c r="R9" i="161"/>
  <c r="L15" i="159"/>
  <c r="L44" i="168"/>
  <c r="L20" i="167"/>
  <c r="L20" i="155"/>
  <c r="R9" i="155"/>
  <c r="R15" i="161"/>
  <c r="R10" i="157"/>
  <c r="R17" i="157"/>
  <c r="R9" i="168"/>
  <c r="R20" i="162"/>
  <c r="L16" i="159"/>
  <c r="L8" i="159"/>
  <c r="R18" i="164"/>
  <c r="R38" i="152"/>
  <c r="L20" i="165"/>
  <c r="R24" i="152"/>
  <c r="L25" i="159"/>
  <c r="M30" i="164"/>
  <c r="R9" i="165"/>
  <c r="L14" i="159"/>
  <c r="R26" i="155"/>
  <c r="R28" i="167"/>
  <c r="R29" i="167"/>
  <c r="R12" i="165"/>
  <c r="R22" i="167"/>
  <c r="R16" i="154"/>
  <c r="R11" i="153"/>
  <c r="L43" i="168"/>
  <c r="L27" i="159"/>
  <c r="R30" i="164"/>
  <c r="R23" i="161"/>
  <c r="M15" i="163"/>
  <c r="R17" i="167"/>
  <c r="L8" i="163"/>
  <c r="R30" i="165"/>
  <c r="R18" i="161"/>
  <c r="M14" i="162"/>
  <c r="R14" i="165"/>
  <c r="R17" i="155"/>
  <c r="R10" i="167"/>
  <c r="R26" i="165"/>
  <c r="L12" i="158"/>
  <c r="L24" i="153"/>
  <c r="R17" i="156"/>
  <c r="R27" i="167"/>
  <c r="R24" i="164"/>
  <c r="R9" i="153"/>
  <c r="R22" i="162"/>
  <c r="L26" i="168"/>
  <c r="R8" i="157"/>
  <c r="L36" i="168"/>
  <c r="M15" i="162"/>
  <c r="R18" i="155"/>
  <c r="R18" i="167"/>
  <c r="R11" i="152"/>
  <c r="R33" i="155"/>
  <c r="R16" i="152"/>
  <c r="L35" i="155"/>
  <c r="L15" i="168"/>
  <c r="R12" i="167"/>
  <c r="L28" i="159"/>
  <c r="R15" i="156"/>
  <c r="R30" i="167"/>
  <c r="R19" i="156"/>
  <c r="R20" i="153"/>
  <c r="M27" i="165"/>
  <c r="R22" i="164"/>
  <c r="R16" i="168"/>
  <c r="R24" i="161"/>
  <c r="R11" i="161"/>
  <c r="R21" i="157"/>
  <c r="L18" i="154"/>
  <c r="R42" i="155"/>
  <c r="R24" i="163"/>
  <c r="L13" i="164"/>
  <c r="L36" i="152"/>
  <c r="R18" i="163"/>
  <c r="R10" i="164"/>
  <c r="R39" i="152"/>
  <c r="L8" i="165"/>
  <c r="R11" i="156"/>
  <c r="M18" i="165"/>
  <c r="R19" i="153"/>
  <c r="L23" i="168"/>
  <c r="R21" i="155"/>
  <c r="L24" i="158"/>
  <c r="R24" i="165"/>
  <c r="R10" i="153"/>
  <c r="R34" i="159"/>
  <c r="L8" i="156"/>
  <c r="L30" i="168"/>
  <c r="L8" i="168"/>
  <c r="L11" i="155"/>
  <c r="R32" i="153"/>
  <c r="M16" i="164"/>
  <c r="L29" i="153"/>
  <c r="R21" i="164"/>
  <c r="R28" i="165"/>
  <c r="R23" i="162"/>
  <c r="R28" i="168"/>
  <c r="R19" i="168"/>
  <c r="R9" i="154"/>
  <c r="R24" i="155"/>
  <c r="R9" i="157"/>
  <c r="L20" i="164"/>
  <c r="R15" i="167"/>
  <c r="L12" i="162"/>
  <c r="R23" i="165"/>
  <c r="L21" i="168"/>
  <c r="R31" i="159"/>
  <c r="R10" i="165"/>
  <c r="R10" i="156"/>
  <c r="M16" i="165"/>
  <c r="L8" i="167"/>
  <c r="L39" i="168"/>
  <c r="L11" i="158"/>
  <c r="R15" i="164"/>
  <c r="R20" i="154"/>
  <c r="R20" i="161"/>
  <c r="R11" i="154"/>
  <c r="R21" i="152"/>
  <c r="R15" i="165"/>
  <c r="M24" i="163"/>
  <c r="R15" i="152"/>
  <c r="R27" i="165"/>
  <c r="L15" i="155"/>
  <c r="R12" i="168"/>
  <c r="L24" i="159"/>
  <c r="R18" i="165"/>
  <c r="R23" i="157"/>
  <c r="R10" i="154"/>
  <c r="R13" i="168"/>
  <c r="R18" i="153"/>
  <c r="R34" i="168"/>
  <c r="L25" i="158"/>
  <c r="L8" i="155"/>
  <c r="L23" i="155"/>
  <c r="R25" i="166"/>
  <c r="R21" i="165"/>
  <c r="D98" i="160" l="1"/>
  <c r="H98" i="160" s="1"/>
  <c r="I66" i="160"/>
  <c r="I65" i="160"/>
  <c r="G65" i="160" s="1"/>
  <c r="M36" i="168"/>
  <c r="M22" i="159"/>
  <c r="L18" i="156"/>
  <c r="M14" i="158"/>
  <c r="L36" i="155"/>
  <c r="L18" i="167"/>
  <c r="M16" i="159"/>
  <c r="L30" i="167"/>
  <c r="L16" i="154"/>
  <c r="L28" i="167"/>
  <c r="L21" i="165"/>
  <c r="L14" i="157"/>
  <c r="M36" i="159"/>
  <c r="L23" i="161"/>
  <c r="M21" i="159"/>
  <c r="M21" i="158"/>
  <c r="M18" i="152"/>
  <c r="L12" i="156"/>
  <c r="L11" i="154"/>
  <c r="L24" i="155"/>
  <c r="L17" i="167"/>
  <c r="L10" i="156"/>
  <c r="M8" i="168"/>
  <c r="L39" i="155"/>
  <c r="M8" i="159"/>
  <c r="M8" i="162"/>
  <c r="M14" i="166"/>
  <c r="M17" i="162"/>
  <c r="M8" i="155"/>
  <c r="L18" i="163"/>
  <c r="L9" i="166"/>
  <c r="L17" i="157"/>
  <c r="M17" i="163"/>
  <c r="M25" i="165"/>
  <c r="L22" i="165"/>
  <c r="L9" i="164"/>
  <c r="M20" i="167"/>
  <c r="M20" i="165"/>
  <c r="L46" i="155"/>
  <c r="M27" i="168"/>
  <c r="L41" i="159"/>
  <c r="M30" i="168"/>
  <c r="M21" i="168"/>
  <c r="M8" i="156"/>
  <c r="L9" i="165"/>
  <c r="M32" i="155"/>
  <c r="L20" i="154"/>
  <c r="L27" i="153"/>
  <c r="L19" i="163"/>
  <c r="L22" i="166"/>
  <c r="L13" i="162"/>
  <c r="M42" i="168"/>
  <c r="L27" i="152"/>
  <c r="M25" i="158"/>
  <c r="M19" i="158"/>
  <c r="M17" i="166"/>
  <c r="L20" i="161"/>
  <c r="M38" i="155"/>
  <c r="L10" i="157"/>
  <c r="L9" i="156"/>
  <c r="L25" i="166"/>
  <c r="L12" i="165"/>
  <c r="M43" i="168"/>
  <c r="L24" i="157"/>
  <c r="M25" i="164"/>
  <c r="M15" i="155"/>
  <c r="L10" i="162"/>
  <c r="L20" i="162"/>
  <c r="M15" i="159"/>
  <c r="M11" i="155"/>
  <c r="L13" i="168"/>
  <c r="L30" i="155"/>
  <c r="L23" i="164"/>
  <c r="L25" i="157"/>
  <c r="M21" i="161"/>
  <c r="L15" i="157"/>
  <c r="L11" i="165"/>
  <c r="L25" i="155"/>
  <c r="M31" i="152"/>
  <c r="L24" i="162"/>
  <c r="M21" i="163"/>
  <c r="L21" i="152"/>
  <c r="M29" i="165"/>
  <c r="L11" i="161"/>
  <c r="L19" i="152"/>
  <c r="M8" i="161"/>
  <c r="M23" i="155"/>
  <c r="M17" i="164"/>
  <c r="M20" i="155"/>
  <c r="L10" i="163"/>
  <c r="M41" i="155"/>
  <c r="L10" i="164"/>
  <c r="L11" i="152"/>
  <c r="L13" i="153"/>
  <c r="L17" i="155"/>
  <c r="L28" i="152"/>
  <c r="M26" i="167"/>
  <c r="L37" i="152"/>
  <c r="M8" i="152"/>
  <c r="L16" i="168"/>
  <c r="L9" i="162"/>
  <c r="M12" i="158"/>
  <c r="L24" i="167"/>
  <c r="M14" i="156"/>
  <c r="M19" i="159"/>
  <c r="M9" i="159"/>
  <c r="M28" i="159"/>
  <c r="L12" i="164"/>
  <c r="L26" i="164"/>
  <c r="L24" i="168"/>
  <c r="L10" i="167"/>
  <c r="M39" i="168"/>
  <c r="L22" i="163"/>
  <c r="L34" i="152"/>
  <c r="L11" i="162"/>
  <c r="M28" i="158"/>
  <c r="L42" i="155"/>
  <c r="L29" i="152"/>
  <c r="L31" i="159"/>
  <c r="L13" i="161"/>
  <c r="L10" i="161"/>
  <c r="M26" i="168"/>
  <c r="L13" i="163"/>
  <c r="L34" i="168"/>
  <c r="L20" i="152"/>
  <c r="L14" i="164"/>
  <c r="L19" i="162"/>
  <c r="L18" i="166"/>
  <c r="L11" i="163"/>
  <c r="L23" i="165"/>
  <c r="L26" i="154"/>
  <c r="M21" i="166"/>
  <c r="M13" i="152"/>
  <c r="M14" i="154"/>
  <c r="M24" i="158"/>
  <c r="L21" i="167"/>
  <c r="L27" i="166"/>
  <c r="L15" i="154"/>
  <c r="L37" i="168"/>
  <c r="L19" i="157"/>
  <c r="L12" i="168"/>
  <c r="M8" i="153"/>
  <c r="L29" i="155"/>
  <c r="M36" i="152"/>
  <c r="L29" i="167"/>
  <c r="M26" i="152"/>
  <c r="L23" i="152"/>
  <c r="M27" i="159"/>
  <c r="M16" i="153"/>
  <c r="M16" i="158"/>
  <c r="L24" i="161"/>
  <c r="M13" i="165"/>
  <c r="L15" i="166"/>
  <c r="M12" i="163"/>
  <c r="L9" i="157"/>
  <c r="L14" i="165"/>
  <c r="L40" i="159"/>
  <c r="M29" i="153"/>
  <c r="M9" i="158"/>
  <c r="M21" i="162"/>
  <c r="L24" i="165"/>
  <c r="L20" i="153"/>
  <c r="L19" i="166"/>
  <c r="M24" i="159"/>
  <c r="L22" i="157"/>
  <c r="M12" i="159"/>
  <c r="L12" i="155"/>
  <c r="M13" i="164"/>
  <c r="L21" i="164"/>
  <c r="M8" i="154"/>
  <c r="L22" i="167"/>
  <c r="M12" i="162"/>
  <c r="L9" i="155"/>
  <c r="L15" i="152"/>
  <c r="M8" i="167"/>
  <c r="L22" i="152"/>
  <c r="L22" i="162"/>
  <c r="L19" i="153"/>
  <c r="L18" i="153"/>
  <c r="L26" i="155"/>
  <c r="L9" i="163"/>
  <c r="L23" i="154"/>
  <c r="L12" i="157"/>
  <c r="M45" i="155"/>
  <c r="L19" i="154"/>
  <c r="M27" i="158"/>
  <c r="L27" i="154"/>
  <c r="M44" i="155"/>
  <c r="L12" i="153"/>
  <c r="L31" i="168"/>
  <c r="M12" i="166"/>
  <c r="M33" i="168"/>
  <c r="M11" i="159"/>
  <c r="L26" i="165"/>
  <c r="M24" i="153"/>
  <c r="L15" i="167"/>
  <c r="L17" i="156"/>
  <c r="M22" i="168"/>
  <c r="L10" i="166"/>
  <c r="L13" i="155"/>
  <c r="L23" i="157"/>
  <c r="L38" i="152"/>
  <c r="M12" i="161"/>
  <c r="M44" i="168"/>
  <c r="L16" i="167"/>
  <c r="M23" i="168"/>
  <c r="L12" i="154"/>
  <c r="M8" i="166"/>
  <c r="L9" i="152"/>
  <c r="L10" i="165"/>
  <c r="L31" i="153"/>
  <c r="L21" i="157"/>
  <c r="M38" i="159"/>
  <c r="M18" i="168"/>
  <c r="M22" i="158"/>
  <c r="M11" i="158"/>
  <c r="L33" i="155"/>
  <c r="M28" i="155"/>
  <c r="L23" i="167"/>
  <c r="L24" i="164"/>
  <c r="M15" i="168"/>
  <c r="L9" i="167"/>
  <c r="M25" i="159"/>
  <c r="M8" i="163"/>
  <c r="M29" i="164"/>
  <c r="L11" i="153"/>
  <c r="L11" i="164"/>
  <c r="L20" i="163"/>
  <c r="L23" i="162"/>
  <c r="M18" i="158"/>
  <c r="M24" i="166"/>
  <c r="L22" i="153"/>
  <c r="L19" i="161"/>
  <c r="L19" i="168"/>
  <c r="L25" i="153"/>
  <c r="L24" i="152"/>
  <c r="L17" i="153"/>
  <c r="L26" i="153"/>
  <c r="M18" i="154"/>
  <c r="M17" i="165"/>
  <c r="L12" i="167"/>
  <c r="L9" i="168"/>
  <c r="M18" i="159"/>
  <c r="L11" i="168"/>
  <c r="L10" i="154"/>
  <c r="L10" i="153"/>
  <c r="L28" i="168"/>
  <c r="M16" i="155"/>
  <c r="L21" i="153"/>
  <c r="L34" i="159"/>
  <c r="M8" i="158"/>
  <c r="L27" i="167"/>
  <c r="M15" i="158"/>
  <c r="L10" i="152"/>
  <c r="L14" i="152"/>
  <c r="L18" i="157"/>
  <c r="M8" i="164"/>
  <c r="L13" i="157"/>
  <c r="L22" i="154"/>
  <c r="L10" i="168"/>
  <c r="M35" i="155"/>
  <c r="L11" i="167"/>
  <c r="L33" i="152"/>
  <c r="L40" i="168"/>
  <c r="M37" i="159"/>
  <c r="L30" i="153"/>
  <c r="L21" i="154"/>
  <c r="L9" i="153"/>
  <c r="L14" i="153"/>
  <c r="L9" i="161"/>
  <c r="L32" i="152"/>
  <c r="L22" i="161"/>
  <c r="M14" i="159"/>
  <c r="L16" i="152"/>
  <c r="L19" i="156"/>
  <c r="M8" i="165"/>
  <c r="L34" i="153"/>
  <c r="L8" i="157"/>
  <c r="M17" i="161"/>
  <c r="L18" i="162"/>
  <c r="M25" i="154"/>
  <c r="L22" i="164"/>
  <c r="L15" i="156"/>
  <c r="M20" i="164"/>
  <c r="L18" i="161"/>
  <c r="L11" i="156"/>
  <c r="L9" i="154"/>
  <c r="L32" i="153"/>
  <c r="M14" i="167"/>
  <c r="L39" i="152"/>
  <c r="L21" i="155"/>
  <c r="L18" i="155"/>
  <c r="G66" i="160" l="1"/>
  <c r="N43" i="168"/>
  <c r="M59" i="168" s="1"/>
  <c r="N59" i="168" s="1"/>
  <c r="N44" i="168"/>
  <c r="M60" i="168" s="1"/>
  <c r="N60" i="168" s="1"/>
  <c r="M20" i="168"/>
  <c r="N18" i="168" s="1"/>
  <c r="M51" i="168" s="1"/>
  <c r="N51" i="168" s="1"/>
  <c r="M13" i="166"/>
  <c r="N12" i="166" s="1"/>
  <c r="M34" i="166" s="1"/>
  <c r="N34" i="166" s="1"/>
  <c r="N42" i="168"/>
  <c r="M58" i="168" s="1"/>
  <c r="N58" i="168" s="1"/>
  <c r="M16" i="166"/>
  <c r="N14" i="166" s="1"/>
  <c r="M35" i="166" s="1"/>
  <c r="N35" i="166" s="1"/>
  <c r="M29" i="158"/>
  <c r="N27" i="158" s="1"/>
  <c r="M41" i="158" s="1"/>
  <c r="N41" i="158" s="1"/>
  <c r="M13" i="159"/>
  <c r="N11" i="159" s="1"/>
  <c r="M47" i="159" s="1"/>
  <c r="N47" i="159" s="1"/>
  <c r="N15" i="155"/>
  <c r="M54" i="155" s="1"/>
  <c r="N54" i="155" s="1"/>
  <c r="M23" i="158"/>
  <c r="N21" i="158" s="1"/>
  <c r="M39" i="158" s="1"/>
  <c r="N39" i="158" s="1"/>
  <c r="N14" i="158"/>
  <c r="M36" i="158" s="1"/>
  <c r="N36" i="158" s="1"/>
  <c r="N14" i="159"/>
  <c r="M48" i="159" s="1"/>
  <c r="N48" i="159" s="1"/>
  <c r="M17" i="158"/>
  <c r="N15" i="158" s="1"/>
  <c r="M37" i="158" s="1"/>
  <c r="N37" i="158" s="1"/>
  <c r="M10" i="158"/>
  <c r="N8" i="158" s="1"/>
  <c r="M34" i="158" s="1"/>
  <c r="N34" i="158" s="1"/>
  <c r="M10" i="159"/>
  <c r="N8" i="159" s="1"/>
  <c r="M46" i="159" s="1"/>
  <c r="N46" i="159" s="1"/>
  <c r="N44" i="155"/>
  <c r="M63" i="155" s="1"/>
  <c r="N63" i="155" s="1"/>
  <c r="N36" i="159"/>
  <c r="M56" i="159" s="1"/>
  <c r="N56" i="159" s="1"/>
  <c r="M26" i="158"/>
  <c r="N24" i="158" s="1"/>
  <c r="M40" i="158" s="1"/>
  <c r="N40" i="158" s="1"/>
  <c r="M29" i="159"/>
  <c r="N27" i="159" s="1"/>
  <c r="M53" i="159" s="1"/>
  <c r="N53" i="159" s="1"/>
  <c r="M23" i="159"/>
  <c r="N21" i="159" s="1"/>
  <c r="M51" i="159" s="1"/>
  <c r="N51" i="159" s="1"/>
  <c r="M26" i="159"/>
  <c r="N24" i="159" s="1"/>
  <c r="M52" i="159" s="1"/>
  <c r="N52" i="159" s="1"/>
  <c r="M20" i="158"/>
  <c r="N18" i="158" s="1"/>
  <c r="M38" i="158" s="1"/>
  <c r="N38" i="158" s="1"/>
  <c r="M17" i="159"/>
  <c r="N15" i="159" s="1"/>
  <c r="M49" i="159" s="1"/>
  <c r="N49" i="159" s="1"/>
  <c r="M20" i="159"/>
  <c r="N18" i="159" s="1"/>
  <c r="M50" i="159" s="1"/>
  <c r="N50" i="159" s="1"/>
  <c r="M39" i="159"/>
  <c r="N37" i="159" s="1"/>
  <c r="M57" i="159" s="1"/>
  <c r="N57" i="159" s="1"/>
  <c r="M13" i="158"/>
  <c r="N11" i="158" s="1"/>
  <c r="M35" i="158" s="1"/>
  <c r="N35" i="158" s="1"/>
  <c r="M30" i="153"/>
  <c r="M22" i="164"/>
  <c r="M18" i="166"/>
  <c r="M13" i="153"/>
  <c r="M30" i="167"/>
  <c r="M30" i="155"/>
  <c r="M21" i="153"/>
  <c r="M25" i="157"/>
  <c r="M13" i="168"/>
  <c r="M11" i="152"/>
  <c r="M18" i="167"/>
  <c r="M22" i="154"/>
  <c r="M9" i="164"/>
  <c r="M24" i="152"/>
  <c r="M33" i="155"/>
  <c r="M19" i="163"/>
  <c r="M26" i="154"/>
  <c r="M34" i="159"/>
  <c r="M19" i="157"/>
  <c r="M22" i="152"/>
  <c r="M19" i="162"/>
  <c r="M25" i="166"/>
  <c r="M17" i="153"/>
  <c r="M9" i="163"/>
  <c r="M23" i="165"/>
  <c r="M25" i="153"/>
  <c r="M25" i="155"/>
  <c r="M40" i="168"/>
  <c r="M20" i="162"/>
  <c r="M22" i="161"/>
  <c r="M9" i="167"/>
  <c r="M10" i="152"/>
  <c r="M33" i="152"/>
  <c r="M11" i="164"/>
  <c r="M19" i="161"/>
  <c r="M9" i="162"/>
  <c r="M10" i="165"/>
  <c r="M19" i="152"/>
  <c r="M17" i="156"/>
  <c r="M16" i="167"/>
  <c r="M20" i="154"/>
  <c r="M15" i="152"/>
  <c r="M40" i="159"/>
  <c r="M39" i="152"/>
  <c r="M34" i="168"/>
  <c r="M46" i="155"/>
  <c r="M37" i="152"/>
  <c r="M38" i="152"/>
  <c r="M20" i="161"/>
  <c r="M18" i="163"/>
  <c r="M9" i="154"/>
  <c r="M10" i="157"/>
  <c r="M12" i="164"/>
  <c r="M22" i="153"/>
  <c r="M26" i="153"/>
  <c r="M18" i="162"/>
  <c r="M32" i="152"/>
  <c r="M29" i="152"/>
  <c r="M27" i="153"/>
  <c r="M16" i="168"/>
  <c r="M27" i="167"/>
  <c r="M11" i="154"/>
  <c r="M9" i="165"/>
  <c r="M23" i="157"/>
  <c r="M23" i="162"/>
  <c r="M32" i="153"/>
  <c r="M28" i="168"/>
  <c r="M19" i="154"/>
  <c r="M10" i="161"/>
  <c r="M10" i="163"/>
  <c r="M29" i="167"/>
  <c r="M15" i="156"/>
  <c r="M31" i="168"/>
  <c r="M12" i="155"/>
  <c r="M10" i="156"/>
  <c r="M10" i="168"/>
  <c r="M14" i="164"/>
  <c r="M24" i="161"/>
  <c r="M9" i="168"/>
  <c r="M18" i="161"/>
  <c r="M18" i="153"/>
  <c r="M14" i="157"/>
  <c r="M28" i="152"/>
  <c r="M22" i="163"/>
  <c r="M22" i="166"/>
  <c r="M37" i="168"/>
  <c r="M21" i="157"/>
  <c r="M28" i="167"/>
  <c r="M9" i="152"/>
  <c r="M14" i="152"/>
  <c r="M16" i="154"/>
  <c r="M24" i="165"/>
  <c r="M27" i="154"/>
  <c r="M13" i="162"/>
  <c r="M18" i="156"/>
  <c r="M21" i="154"/>
  <c r="M34" i="152"/>
  <c r="M22" i="157"/>
  <c r="M19" i="166"/>
  <c r="M12" i="153"/>
  <c r="M10" i="167"/>
  <c r="M11" i="168"/>
  <c r="M11" i="161"/>
  <c r="M12" i="168"/>
  <c r="M10" i="162"/>
  <c r="M23" i="154"/>
  <c r="M12" i="165"/>
  <c r="M29" i="155"/>
  <c r="M21" i="152"/>
  <c r="M12" i="154"/>
  <c r="M14" i="153"/>
  <c r="M11" i="153"/>
  <c r="M9" i="155"/>
  <c r="M10" i="164"/>
  <c r="M24" i="157"/>
  <c r="M14" i="165"/>
  <c r="M23" i="164"/>
  <c r="M20" i="163"/>
  <c r="M13" i="155"/>
  <c r="M36" i="155"/>
  <c r="M9" i="153"/>
  <c r="M22" i="165"/>
  <c r="M27" i="152"/>
  <c r="M21" i="165"/>
  <c r="M17" i="167"/>
  <c r="M11" i="156"/>
  <c r="M9" i="157"/>
  <c r="M20" i="153"/>
  <c r="M22" i="167"/>
  <c r="M31" i="159"/>
  <c r="M21" i="155"/>
  <c r="M23" i="152"/>
  <c r="M24" i="155"/>
  <c r="M8" i="157"/>
  <c r="M34" i="153"/>
  <c r="M41" i="159"/>
  <c r="M42" i="155"/>
  <c r="M9" i="156"/>
  <c r="M13" i="161"/>
  <c r="M24" i="168"/>
  <c r="M10" i="166"/>
  <c r="M12" i="157"/>
  <c r="M24" i="162"/>
  <c r="M31" i="153"/>
  <c r="M11" i="162"/>
  <c r="M17" i="155"/>
  <c r="M39" i="155"/>
  <c r="M13" i="163"/>
  <c r="M15" i="154"/>
  <c r="M10" i="154"/>
  <c r="M19" i="156"/>
  <c r="M21" i="167"/>
  <c r="M18" i="157"/>
  <c r="M27" i="166"/>
  <c r="M17" i="157"/>
  <c r="M26" i="164"/>
  <c r="M24" i="164"/>
  <c r="M13" i="157"/>
  <c r="M18" i="155"/>
  <c r="M16" i="152"/>
  <c r="M22" i="162"/>
  <c r="M19" i="153"/>
  <c r="M26" i="165"/>
  <c r="M23" i="161"/>
  <c r="M12" i="167"/>
  <c r="M12" i="156"/>
  <c r="M11" i="167"/>
  <c r="M9" i="166"/>
  <c r="M20" i="152"/>
  <c r="M26" i="155"/>
  <c r="M11" i="163"/>
  <c r="M9" i="161"/>
  <c r="M15" i="157"/>
  <c r="M11" i="165"/>
  <c r="M15" i="167"/>
  <c r="M21" i="164"/>
  <c r="M10" i="153"/>
  <c r="M25" i="168" l="1"/>
  <c r="N21" i="168" s="1"/>
  <c r="M52" i="168" s="1"/>
  <c r="N52" i="168" s="1"/>
  <c r="M16" i="162"/>
  <c r="N8" i="162" s="1"/>
  <c r="M30" i="162" s="1"/>
  <c r="N30" i="162" s="1"/>
  <c r="M13" i="167"/>
  <c r="N8" i="167" s="1"/>
  <c r="M36" i="167" s="1"/>
  <c r="N36" i="167" s="1"/>
  <c r="M20" i="166"/>
  <c r="N17" i="166" s="1"/>
  <c r="M36" i="166" s="1"/>
  <c r="N36" i="166" s="1"/>
  <c r="M16" i="161"/>
  <c r="N8" i="161" s="1"/>
  <c r="M30" i="161" s="1"/>
  <c r="N30" i="161" s="1"/>
  <c r="M25" i="167"/>
  <c r="N20" i="167" s="1"/>
  <c r="M38" i="167" s="1"/>
  <c r="N38" i="167" s="1"/>
  <c r="M29" i="168"/>
  <c r="N26" i="168" s="1"/>
  <c r="M53" i="168" s="1"/>
  <c r="N53" i="168" s="1"/>
  <c r="M32" i="168"/>
  <c r="N30" i="168" s="1"/>
  <c r="M54" i="168" s="1"/>
  <c r="N54" i="168" s="1"/>
  <c r="M14" i="168"/>
  <c r="N8" i="168" s="1"/>
  <c r="M49" i="168" s="1"/>
  <c r="N49" i="168" s="1"/>
  <c r="M26" i="166"/>
  <c r="N24" i="166" s="1"/>
  <c r="M38" i="166" s="1"/>
  <c r="N38" i="166" s="1"/>
  <c r="M25" i="162"/>
  <c r="N17" i="162" s="1"/>
  <c r="M31" i="162" s="1"/>
  <c r="N31" i="162" s="1"/>
  <c r="M31" i="165"/>
  <c r="N20" i="165" s="1"/>
  <c r="M37" i="165" s="1"/>
  <c r="N37" i="165" s="1"/>
  <c r="M38" i="168"/>
  <c r="N36" i="168" s="1"/>
  <c r="M56" i="168" s="1"/>
  <c r="N56" i="168" s="1"/>
  <c r="M35" i="168"/>
  <c r="N33" i="168" s="1"/>
  <c r="M55" i="168" s="1"/>
  <c r="N55" i="168" s="1"/>
  <c r="M19" i="165"/>
  <c r="N8" i="165" s="1"/>
  <c r="M36" i="165" s="1"/>
  <c r="N36" i="165" s="1"/>
  <c r="M25" i="161"/>
  <c r="N17" i="161" s="1"/>
  <c r="M31" i="161" s="1"/>
  <c r="N31" i="161" s="1"/>
  <c r="M25" i="163"/>
  <c r="N17" i="163" s="1"/>
  <c r="M31" i="163" s="1"/>
  <c r="N31" i="163" s="1"/>
  <c r="M41" i="168"/>
  <c r="N39" i="168" s="1"/>
  <c r="M57" i="168" s="1"/>
  <c r="N57" i="168" s="1"/>
  <c r="M28" i="166"/>
  <c r="N27" i="166" s="1"/>
  <c r="M39" i="166" s="1"/>
  <c r="N39" i="166" s="1"/>
  <c r="M16" i="163"/>
  <c r="N8" i="163" s="1"/>
  <c r="M30" i="163" s="1"/>
  <c r="N30" i="163" s="1"/>
  <c r="N32" i="163" s="1"/>
  <c r="M31" i="164"/>
  <c r="N20" i="164" s="1"/>
  <c r="M37" i="164" s="1"/>
  <c r="N37" i="164" s="1"/>
  <c r="M31" i="167"/>
  <c r="N26" i="167" s="1"/>
  <c r="M39" i="167" s="1"/>
  <c r="N39" i="167" s="1"/>
  <c r="M23" i="166"/>
  <c r="N21" i="166" s="1"/>
  <c r="M37" i="166" s="1"/>
  <c r="N37" i="166" s="1"/>
  <c r="M19" i="164"/>
  <c r="N8" i="164" s="1"/>
  <c r="M36" i="164" s="1"/>
  <c r="N36" i="164" s="1"/>
  <c r="N38" i="164" s="1"/>
  <c r="N15" i="168"/>
  <c r="M50" i="168" s="1"/>
  <c r="N50" i="168" s="1"/>
  <c r="M17" i="168"/>
  <c r="M11" i="166"/>
  <c r="N8" i="166" s="1"/>
  <c r="M33" i="166" s="1"/>
  <c r="N33" i="166" s="1"/>
  <c r="M19" i="167"/>
  <c r="N14" i="167" s="1"/>
  <c r="M37" i="167" s="1"/>
  <c r="N37" i="167" s="1"/>
  <c r="N42" i="158"/>
  <c r="N23" i="157"/>
  <c r="M36" i="157" s="1"/>
  <c r="N36" i="157" s="1"/>
  <c r="M28" i="153"/>
  <c r="N24" i="153" s="1"/>
  <c r="M41" i="153" s="1"/>
  <c r="N41" i="153" s="1"/>
  <c r="N22" i="157"/>
  <c r="M35" i="157" s="1"/>
  <c r="N35" i="157" s="1"/>
  <c r="M31" i="155"/>
  <c r="N28" i="155" s="1"/>
  <c r="M58" i="155" s="1"/>
  <c r="N58" i="155" s="1"/>
  <c r="M26" i="157"/>
  <c r="N24" i="157" s="1"/>
  <c r="M37" i="157" s="1"/>
  <c r="N37" i="157" s="1"/>
  <c r="M40" i="155"/>
  <c r="N38" i="155" s="1"/>
  <c r="M61" i="155" s="1"/>
  <c r="N61" i="155" s="1"/>
  <c r="M47" i="155"/>
  <c r="N45" i="155" s="1"/>
  <c r="M64" i="155" s="1"/>
  <c r="N64" i="155" s="1"/>
  <c r="N21" i="157"/>
  <c r="M34" i="157" s="1"/>
  <c r="N34" i="157" s="1"/>
  <c r="M35" i="152"/>
  <c r="N31" i="152" s="1"/>
  <c r="M49" i="152" s="1"/>
  <c r="N49" i="152" s="1"/>
  <c r="M43" i="155"/>
  <c r="N41" i="155" s="1"/>
  <c r="M62" i="155" s="1"/>
  <c r="N62" i="155" s="1"/>
  <c r="N34" i="153"/>
  <c r="M43" i="153" s="1"/>
  <c r="N43" i="153" s="1"/>
  <c r="M16" i="156"/>
  <c r="N14" i="156" s="1"/>
  <c r="M25" i="156" s="1"/>
  <c r="N25" i="156" s="1"/>
  <c r="M34" i="155"/>
  <c r="N32" i="155" s="1"/>
  <c r="M59" i="155" s="1"/>
  <c r="N59" i="155" s="1"/>
  <c r="M17" i="154"/>
  <c r="N14" i="154" s="1"/>
  <c r="M34" i="154" s="1"/>
  <c r="N34" i="154" s="1"/>
  <c r="M12" i="152"/>
  <c r="N8" i="152" s="1"/>
  <c r="M45" i="152" s="1"/>
  <c r="N45" i="152" s="1"/>
  <c r="M15" i="153"/>
  <c r="N8" i="153" s="1"/>
  <c r="M39" i="153" s="1"/>
  <c r="N39" i="153" s="1"/>
  <c r="M23" i="153"/>
  <c r="N16" i="153" s="1"/>
  <c r="M40" i="153" s="1"/>
  <c r="N40" i="153" s="1"/>
  <c r="M11" i="157"/>
  <c r="N8" i="157" s="1"/>
  <c r="M31" i="157" s="1"/>
  <c r="N31" i="157" s="1"/>
  <c r="M27" i="155"/>
  <c r="N23" i="155" s="1"/>
  <c r="M57" i="155" s="1"/>
  <c r="N57" i="155" s="1"/>
  <c r="M14" i="155"/>
  <c r="N11" i="155" s="1"/>
  <c r="M53" i="155" s="1"/>
  <c r="N53" i="155" s="1"/>
  <c r="M40" i="152"/>
  <c r="N36" i="152" s="1"/>
  <c r="M50" i="152" s="1"/>
  <c r="N50" i="152" s="1"/>
  <c r="M28" i="154"/>
  <c r="N25" i="154" s="1"/>
  <c r="M36" i="154" s="1"/>
  <c r="N36" i="154" s="1"/>
  <c r="M20" i="157"/>
  <c r="N17" i="157" s="1"/>
  <c r="M33" i="157" s="1"/>
  <c r="N33" i="157" s="1"/>
  <c r="M32" i="159"/>
  <c r="N30" i="159" s="1"/>
  <c r="M54" i="159" s="1"/>
  <c r="N54" i="159" s="1"/>
  <c r="M16" i="157"/>
  <c r="N12" i="157" s="1"/>
  <c r="M32" i="157" s="1"/>
  <c r="N32" i="157" s="1"/>
  <c r="M35" i="159"/>
  <c r="N33" i="159" s="1"/>
  <c r="M55" i="159" s="1"/>
  <c r="N55" i="159" s="1"/>
  <c r="M33" i="153"/>
  <c r="N29" i="153" s="1"/>
  <c r="M42" i="153" s="1"/>
  <c r="N42" i="153" s="1"/>
  <c r="M37" i="155"/>
  <c r="N35" i="155" s="1"/>
  <c r="M60" i="155" s="1"/>
  <c r="N60" i="155" s="1"/>
  <c r="M13" i="154"/>
  <c r="N8" i="154" s="1"/>
  <c r="M33" i="154" s="1"/>
  <c r="N33" i="154" s="1"/>
  <c r="M19" i="155"/>
  <c r="N16" i="155" s="1"/>
  <c r="M55" i="155" s="1"/>
  <c r="N55" i="155" s="1"/>
  <c r="M25" i="152"/>
  <c r="N18" i="152" s="1"/>
  <c r="M47" i="152" s="1"/>
  <c r="N47" i="152" s="1"/>
  <c r="M10" i="155"/>
  <c r="N8" i="155" s="1"/>
  <c r="M52" i="155" s="1"/>
  <c r="N52" i="155" s="1"/>
  <c r="M13" i="156"/>
  <c r="N8" i="156" s="1"/>
  <c r="M24" i="156" s="1"/>
  <c r="N24" i="156" s="1"/>
  <c r="N41" i="159"/>
  <c r="M59" i="159" s="1"/>
  <c r="N59" i="159" s="1"/>
  <c r="M30" i="152"/>
  <c r="N26" i="152" s="1"/>
  <c r="M48" i="152" s="1"/>
  <c r="N48" i="152" s="1"/>
  <c r="M22" i="155"/>
  <c r="N20" i="155" s="1"/>
  <c r="M56" i="155" s="1"/>
  <c r="N56" i="155" s="1"/>
  <c r="M17" i="152"/>
  <c r="N13" i="152" s="1"/>
  <c r="M46" i="152" s="1"/>
  <c r="N46" i="152" s="1"/>
  <c r="N40" i="159"/>
  <c r="M58" i="159" s="1"/>
  <c r="N58" i="159" s="1"/>
  <c r="N17" i="156"/>
  <c r="M26" i="156" s="1"/>
  <c r="N26" i="156" s="1"/>
  <c r="M24" i="154"/>
  <c r="N18" i="154" s="1"/>
  <c r="M35" i="154" s="1"/>
  <c r="N35" i="154" s="1"/>
  <c r="N18" i="156"/>
  <c r="M27" i="156" s="1"/>
  <c r="N27" i="156" s="1"/>
  <c r="N19" i="156"/>
  <c r="M28" i="156" s="1"/>
  <c r="N28" i="156" s="1"/>
  <c r="N32" i="161"/>
  <c r="N29" i="156" l="1"/>
  <c r="N61" i="168"/>
  <c r="N40" i="166"/>
  <c r="N38" i="157"/>
  <c r="N37" i="154"/>
  <c r="N65" i="155"/>
  <c r="N38" i="165"/>
  <c r="N40" i="167"/>
  <c r="N44" i="153"/>
  <c r="N32" i="162"/>
  <c r="N51" i="152"/>
  <c r="N60" i="159"/>
  <c r="H51" i="149"/>
  <c r="H50" i="149"/>
  <c r="B2" i="149"/>
  <c r="H55" i="148"/>
  <c r="H54" i="148"/>
  <c r="B2" i="148"/>
  <c r="B2" i="147"/>
  <c r="B2" i="146"/>
  <c r="B2" i="145"/>
  <c r="K38" i="144"/>
  <c r="K37" i="144"/>
  <c r="K36" i="144"/>
  <c r="K35" i="144"/>
  <c r="K34" i="144"/>
  <c r="K39" i="144" s="1"/>
  <c r="K30" i="144"/>
  <c r="M29" i="144"/>
  <c r="M28" i="144"/>
  <c r="M27" i="144"/>
  <c r="M26" i="144"/>
  <c r="M25" i="144"/>
  <c r="H20" i="144"/>
  <c r="H19" i="144"/>
  <c r="B2" i="144"/>
  <c r="H55" i="143"/>
  <c r="H54" i="143"/>
  <c r="H53" i="143"/>
  <c r="H52" i="143"/>
  <c r="H51" i="143"/>
  <c r="H50" i="143"/>
  <c r="B2" i="143"/>
  <c r="K85" i="142"/>
  <c r="M84" i="142"/>
  <c r="M83" i="142"/>
  <c r="M82" i="142"/>
  <c r="M81" i="142"/>
  <c r="M80" i="142"/>
  <c r="M79" i="142"/>
  <c r="M78" i="142"/>
  <c r="M77" i="142"/>
  <c r="M76" i="142"/>
  <c r="M75" i="142"/>
  <c r="M74" i="142"/>
  <c r="H69" i="142"/>
  <c r="H68" i="142"/>
  <c r="B2" i="142"/>
  <c r="K85" i="141"/>
  <c r="M84" i="141"/>
  <c r="M83" i="141"/>
  <c r="M82" i="141"/>
  <c r="M81" i="141"/>
  <c r="M80" i="141"/>
  <c r="M79" i="141"/>
  <c r="M78" i="141"/>
  <c r="M77" i="141"/>
  <c r="M76" i="141"/>
  <c r="M75" i="141"/>
  <c r="M74" i="141"/>
  <c r="H69" i="141"/>
  <c r="H68" i="141"/>
  <c r="B2" i="141"/>
  <c r="K88" i="140"/>
  <c r="M87" i="140"/>
  <c r="M86" i="140"/>
  <c r="M85" i="140"/>
  <c r="M84" i="140"/>
  <c r="M83" i="140"/>
  <c r="M82" i="140"/>
  <c r="M81" i="140"/>
  <c r="M80" i="140"/>
  <c r="M79" i="140"/>
  <c r="M78" i="140"/>
  <c r="M77" i="140"/>
  <c r="M76" i="140"/>
  <c r="H71" i="140"/>
  <c r="H70" i="140"/>
  <c r="B2" i="140"/>
  <c r="K81" i="139"/>
  <c r="M80" i="139"/>
  <c r="M79" i="139"/>
  <c r="M78" i="139"/>
  <c r="M77" i="139"/>
  <c r="M76" i="139"/>
  <c r="M75" i="139"/>
  <c r="M74" i="139"/>
  <c r="M73" i="139"/>
  <c r="M72" i="139"/>
  <c r="M71" i="139"/>
  <c r="M70" i="139"/>
  <c r="H65" i="139"/>
  <c r="H64" i="139"/>
  <c r="B2" i="139"/>
  <c r="B2" i="138"/>
  <c r="K81" i="137"/>
  <c r="M80" i="137"/>
  <c r="M79" i="137"/>
  <c r="M78" i="137"/>
  <c r="M77" i="137"/>
  <c r="M76" i="137"/>
  <c r="M75" i="137"/>
  <c r="M74" i="137"/>
  <c r="M73" i="137"/>
  <c r="M72" i="137"/>
  <c r="M71" i="137"/>
  <c r="M70" i="137"/>
  <c r="H65" i="137"/>
  <c r="H64" i="137"/>
  <c r="B2" i="137"/>
  <c r="K85" i="136"/>
  <c r="M84" i="136"/>
  <c r="M83" i="136"/>
  <c r="M82" i="136"/>
  <c r="M81" i="136"/>
  <c r="M80" i="136"/>
  <c r="M79" i="136"/>
  <c r="M78" i="136"/>
  <c r="M77" i="136"/>
  <c r="M76" i="136"/>
  <c r="M75" i="136"/>
  <c r="M74" i="136"/>
  <c r="H69" i="136"/>
  <c r="H68" i="136"/>
  <c r="B2" i="136"/>
  <c r="K87" i="135"/>
  <c r="M86" i="135"/>
  <c r="M85" i="135"/>
  <c r="M84" i="135"/>
  <c r="M83" i="135"/>
  <c r="M82" i="135"/>
  <c r="M81" i="135"/>
  <c r="M80" i="135"/>
  <c r="M79" i="135"/>
  <c r="M78" i="135"/>
  <c r="M77" i="135"/>
  <c r="M76" i="135"/>
  <c r="H71" i="135"/>
  <c r="H70" i="135"/>
  <c r="B2" i="135"/>
  <c r="K85" i="134"/>
  <c r="M84" i="134"/>
  <c r="M83" i="134"/>
  <c r="M82" i="134"/>
  <c r="M81" i="134"/>
  <c r="M80" i="134"/>
  <c r="M79" i="134"/>
  <c r="M78" i="134"/>
  <c r="M77" i="134"/>
  <c r="M76" i="134"/>
  <c r="M75" i="134"/>
  <c r="M74" i="134"/>
  <c r="H69" i="134"/>
  <c r="H68" i="134"/>
  <c r="B2" i="134"/>
  <c r="K83" i="133"/>
  <c r="M82" i="133"/>
  <c r="M81" i="133"/>
  <c r="M80" i="133"/>
  <c r="M79" i="133"/>
  <c r="M78" i="133"/>
  <c r="M77" i="133"/>
  <c r="M76" i="133"/>
  <c r="M75" i="133"/>
  <c r="M74" i="133"/>
  <c r="M73" i="133"/>
  <c r="M72" i="133"/>
  <c r="H67" i="133"/>
  <c r="H66" i="133"/>
  <c r="B2" i="133"/>
  <c r="K87" i="132"/>
  <c r="M86" i="132"/>
  <c r="M85" i="132"/>
  <c r="M84" i="132"/>
  <c r="M83" i="132"/>
  <c r="M82" i="132"/>
  <c r="M81" i="132"/>
  <c r="M80" i="132"/>
  <c r="M79" i="132"/>
  <c r="M78" i="132"/>
  <c r="M77" i="132"/>
  <c r="M76" i="132"/>
  <c r="H71" i="132"/>
  <c r="H70" i="132"/>
  <c r="B2" i="132"/>
  <c r="K87" i="131"/>
  <c r="M86" i="131"/>
  <c r="M85" i="131"/>
  <c r="M84" i="131"/>
  <c r="M83" i="131"/>
  <c r="M82" i="131"/>
  <c r="M81" i="131"/>
  <c r="M80" i="131"/>
  <c r="M79" i="131"/>
  <c r="M78" i="131"/>
  <c r="M77" i="131"/>
  <c r="M76" i="131"/>
  <c r="H71" i="131"/>
  <c r="H70" i="131"/>
  <c r="B2" i="131"/>
  <c r="K81" i="130"/>
  <c r="M80" i="130"/>
  <c r="M79" i="130"/>
  <c r="M78" i="130"/>
  <c r="M77" i="130"/>
  <c r="M76" i="130"/>
  <c r="M75" i="130"/>
  <c r="M74" i="130"/>
  <c r="M73" i="130"/>
  <c r="M72" i="130"/>
  <c r="M71" i="130"/>
  <c r="M70" i="130"/>
  <c r="H65" i="130"/>
  <c r="H64" i="130"/>
  <c r="B2" i="130"/>
  <c r="K81" i="129"/>
  <c r="M80" i="129"/>
  <c r="M79" i="129"/>
  <c r="M78" i="129"/>
  <c r="M77" i="129"/>
  <c r="M76" i="129"/>
  <c r="M75" i="129"/>
  <c r="M74" i="129"/>
  <c r="M73" i="129"/>
  <c r="M72" i="129"/>
  <c r="M71" i="129"/>
  <c r="M70" i="129"/>
  <c r="H65" i="129"/>
  <c r="H64" i="129"/>
  <c r="B2" i="129"/>
  <c r="K87" i="128"/>
  <c r="M86" i="128"/>
  <c r="M85" i="128"/>
  <c r="M84" i="128"/>
  <c r="M83" i="128"/>
  <c r="M82" i="128"/>
  <c r="M81" i="128"/>
  <c r="M80" i="128"/>
  <c r="M79" i="128"/>
  <c r="M78" i="128"/>
  <c r="M77" i="128"/>
  <c r="M76" i="128"/>
  <c r="H71" i="128"/>
  <c r="H70" i="128"/>
  <c r="B2" i="128"/>
  <c r="K87" i="127"/>
  <c r="M86" i="127"/>
  <c r="M85" i="127"/>
  <c r="M84" i="127"/>
  <c r="M83" i="127"/>
  <c r="M82" i="127"/>
  <c r="M81" i="127"/>
  <c r="M80" i="127"/>
  <c r="M79" i="127"/>
  <c r="M78" i="127"/>
  <c r="M77" i="127"/>
  <c r="M76" i="127"/>
  <c r="H71" i="127"/>
  <c r="H70" i="127"/>
  <c r="B2" i="127"/>
  <c r="K83" i="126"/>
  <c r="M82" i="126"/>
  <c r="M81" i="126"/>
  <c r="M80" i="126"/>
  <c r="M79" i="126"/>
  <c r="M78" i="126"/>
  <c r="M77" i="126"/>
  <c r="M76" i="126"/>
  <c r="M75" i="126"/>
  <c r="M74" i="126"/>
  <c r="M73" i="126"/>
  <c r="M72" i="126"/>
  <c r="H67" i="126"/>
  <c r="H66" i="126"/>
  <c r="B2" i="126"/>
  <c r="H25" i="125"/>
  <c r="B2" i="125"/>
  <c r="H39" i="124"/>
  <c r="H38" i="124"/>
  <c r="B2" i="124"/>
  <c r="H30" i="123"/>
  <c r="B2" i="123"/>
  <c r="H29" i="122"/>
  <c r="B2" i="122"/>
  <c r="H24" i="121"/>
  <c r="B2" i="121"/>
  <c r="B2" i="120"/>
  <c r="B2" i="119"/>
  <c r="B2" i="118"/>
  <c r="H61" i="117"/>
  <c r="H60" i="117"/>
  <c r="B2" i="117"/>
  <c r="H705" i="151" l="1"/>
  <c r="F705" i="151"/>
  <c r="K73" i="115" l="1"/>
  <c r="M72" i="115"/>
  <c r="M71" i="115"/>
  <c r="H66" i="115"/>
  <c r="H65" i="115"/>
  <c r="H64" i="115"/>
  <c r="H63" i="115"/>
  <c r="H62" i="115"/>
  <c r="H61" i="115"/>
  <c r="H60" i="115"/>
  <c r="H59" i="115"/>
  <c r="H58" i="115"/>
  <c r="H57" i="115"/>
  <c r="H56" i="115"/>
  <c r="H55" i="115"/>
  <c r="H54" i="115"/>
  <c r="H53" i="115"/>
  <c r="H52" i="115"/>
  <c r="H51" i="115"/>
  <c r="H50" i="115"/>
  <c r="B2" i="115"/>
  <c r="K42" i="114"/>
  <c r="M41" i="114"/>
  <c r="M40" i="114"/>
  <c r="H35" i="114"/>
  <c r="H34" i="114"/>
  <c r="H33" i="114"/>
  <c r="H32" i="114"/>
  <c r="D8" i="114"/>
  <c r="B2" i="114"/>
  <c r="K47" i="113"/>
  <c r="M46" i="113"/>
  <c r="M45" i="113"/>
  <c r="H40" i="113"/>
  <c r="H39" i="113"/>
  <c r="H38" i="113"/>
  <c r="H37" i="113"/>
  <c r="H36" i="113"/>
  <c r="B2" i="113"/>
  <c r="K47" i="112"/>
  <c r="M46" i="112"/>
  <c r="M45" i="112"/>
  <c r="H40" i="112"/>
  <c r="H39" i="112"/>
  <c r="H38" i="112"/>
  <c r="H37" i="112"/>
  <c r="H36" i="112"/>
  <c r="B2" i="112"/>
  <c r="K47" i="111"/>
  <c r="M46" i="111"/>
  <c r="M45" i="111"/>
  <c r="H40" i="111"/>
  <c r="H39" i="111"/>
  <c r="H38" i="111"/>
  <c r="H37" i="111"/>
  <c r="H36" i="111"/>
  <c r="B2" i="111"/>
  <c r="K42" i="110"/>
  <c r="M41" i="110"/>
  <c r="M40" i="110"/>
  <c r="H35" i="110"/>
  <c r="H34" i="110"/>
  <c r="H33" i="110"/>
  <c r="H32" i="110"/>
  <c r="B2" i="110"/>
  <c r="K53" i="109"/>
  <c r="M52" i="109"/>
  <c r="M51" i="109"/>
  <c r="H46" i="109"/>
  <c r="H45" i="109"/>
  <c r="H44" i="109"/>
  <c r="H43" i="109"/>
  <c r="H42" i="109"/>
  <c r="H41" i="109"/>
  <c r="H40" i="109"/>
  <c r="B2" i="109"/>
  <c r="K48" i="108"/>
  <c r="M47" i="108"/>
  <c r="M46" i="108"/>
  <c r="H41" i="108"/>
  <c r="H40" i="108"/>
  <c r="H39" i="108"/>
  <c r="H38" i="108"/>
  <c r="H37" i="108"/>
  <c r="B2" i="108"/>
  <c r="K42" i="107"/>
  <c r="M41" i="107"/>
  <c r="M40" i="107"/>
  <c r="H35" i="107"/>
  <c r="H34" i="107"/>
  <c r="H33" i="107"/>
  <c r="H32" i="107"/>
  <c r="B2" i="107"/>
  <c r="K53" i="106"/>
  <c r="M52" i="106"/>
  <c r="M51" i="106"/>
  <c r="H46" i="106"/>
  <c r="H45" i="106"/>
  <c r="H44" i="106"/>
  <c r="H43" i="106"/>
  <c r="H42" i="106"/>
  <c r="H41" i="106"/>
  <c r="H40" i="106"/>
  <c r="D9" i="106"/>
  <c r="D8" i="106"/>
  <c r="B2" i="106"/>
  <c r="K47" i="105"/>
  <c r="M46" i="105"/>
  <c r="M45" i="105"/>
  <c r="H40" i="105"/>
  <c r="H39" i="105"/>
  <c r="H38" i="105"/>
  <c r="H37" i="105"/>
  <c r="H36" i="105"/>
  <c r="B2" i="105"/>
  <c r="K54" i="104"/>
  <c r="M53" i="104"/>
  <c r="M52" i="104"/>
  <c r="H47" i="104"/>
  <c r="H46" i="104"/>
  <c r="H45" i="104"/>
  <c r="H44" i="104"/>
  <c r="H43" i="104"/>
  <c r="H42" i="104"/>
  <c r="B2" i="104"/>
  <c r="K57" i="103"/>
  <c r="M56" i="103"/>
  <c r="M55" i="103"/>
  <c r="H50" i="103"/>
  <c r="H49" i="103"/>
  <c r="H48" i="103"/>
  <c r="H47" i="103"/>
  <c r="H46" i="103"/>
  <c r="H45" i="103"/>
  <c r="H44" i="103"/>
  <c r="B2" i="103"/>
  <c r="K42" i="102"/>
  <c r="M41" i="102"/>
  <c r="M40" i="102"/>
  <c r="H35" i="102"/>
  <c r="H34" i="102"/>
  <c r="H33" i="102"/>
  <c r="H32" i="102"/>
  <c r="B2" i="102"/>
  <c r="K48" i="101"/>
  <c r="M47" i="101"/>
  <c r="M46" i="101"/>
  <c r="H41" i="101"/>
  <c r="H40" i="101"/>
  <c r="H39" i="101"/>
  <c r="H38" i="101"/>
  <c r="H37" i="101"/>
  <c r="H36" i="101"/>
  <c r="B2" i="101"/>
  <c r="K52" i="100"/>
  <c r="M51" i="100"/>
  <c r="M50" i="100"/>
  <c r="H45" i="100"/>
  <c r="H44" i="100"/>
  <c r="H43" i="100"/>
  <c r="H42" i="100"/>
  <c r="H41" i="100"/>
  <c r="H40" i="100"/>
  <c r="H39" i="100"/>
  <c r="B2" i="100"/>
  <c r="K53" i="99"/>
  <c r="M52" i="99"/>
  <c r="M51" i="99"/>
  <c r="H46" i="99"/>
  <c r="H45" i="99"/>
  <c r="H44" i="99"/>
  <c r="H43" i="99"/>
  <c r="H42" i="99"/>
  <c r="H41" i="99"/>
  <c r="H40" i="99"/>
  <c r="B2" i="99"/>
  <c r="K53" i="98"/>
  <c r="M52" i="98"/>
  <c r="M51" i="98"/>
  <c r="H46" i="98"/>
  <c r="H45" i="98"/>
  <c r="H44" i="98"/>
  <c r="H43" i="98"/>
  <c r="H42" i="98"/>
  <c r="H41" i="98"/>
  <c r="H40" i="98"/>
  <c r="B2" i="98"/>
  <c r="K55" i="97"/>
  <c r="M54" i="97"/>
  <c r="M53" i="97"/>
  <c r="H48" i="97"/>
  <c r="H47" i="97"/>
  <c r="H46" i="97"/>
  <c r="H45" i="97"/>
  <c r="H44" i="97"/>
  <c r="H43" i="97"/>
  <c r="H42" i="97"/>
  <c r="H41" i="97"/>
  <c r="B2" i="97"/>
  <c r="K61" i="96"/>
  <c r="M60" i="96"/>
  <c r="M59" i="96"/>
  <c r="H54" i="96"/>
  <c r="H53" i="96"/>
  <c r="H52" i="96"/>
  <c r="H51" i="96"/>
  <c r="H50" i="96"/>
  <c r="H49" i="96"/>
  <c r="H48" i="96"/>
  <c r="H47" i="96"/>
  <c r="H46" i="96"/>
  <c r="B2" i="96"/>
  <c r="K84" i="95"/>
  <c r="M83" i="95"/>
  <c r="M82" i="95"/>
  <c r="M81" i="95"/>
  <c r="H76" i="95"/>
  <c r="H75" i="95"/>
  <c r="H74" i="95"/>
  <c r="H73" i="95"/>
  <c r="H72" i="95"/>
  <c r="H71" i="95"/>
  <c r="H70" i="95"/>
  <c r="H69" i="95"/>
  <c r="H68" i="95"/>
  <c r="H67" i="95"/>
  <c r="H66" i="95"/>
  <c r="H65" i="95"/>
  <c r="B2" i="95"/>
  <c r="K82" i="94"/>
  <c r="M81" i="94"/>
  <c r="M80" i="94"/>
  <c r="M79" i="94"/>
  <c r="H74" i="94"/>
  <c r="H73" i="94"/>
  <c r="H72" i="94"/>
  <c r="H71" i="94"/>
  <c r="H70" i="94"/>
  <c r="H69" i="94"/>
  <c r="H68" i="94"/>
  <c r="H67" i="94"/>
  <c r="H66" i="94"/>
  <c r="H65" i="94"/>
  <c r="H64" i="94"/>
  <c r="H63" i="94"/>
  <c r="D9" i="94"/>
  <c r="B2" i="94"/>
  <c r="K75" i="93" l="1"/>
  <c r="M74" i="93"/>
  <c r="M73" i="93"/>
  <c r="M72" i="93"/>
  <c r="M71" i="93"/>
  <c r="M70" i="93"/>
  <c r="M69" i="93"/>
  <c r="M68" i="93"/>
  <c r="M67" i="93"/>
  <c r="M66" i="93"/>
  <c r="M65" i="93"/>
  <c r="H60" i="93"/>
  <c r="H59" i="93"/>
  <c r="H58" i="93"/>
  <c r="H57" i="93"/>
  <c r="H56" i="93"/>
  <c r="H55" i="93"/>
  <c r="H54" i="93"/>
  <c r="H53" i="93"/>
  <c r="H52" i="93"/>
  <c r="H51" i="93"/>
  <c r="H50" i="93"/>
  <c r="H49" i="93"/>
  <c r="H48" i="93"/>
  <c r="H47" i="93"/>
  <c r="B2" i="93"/>
  <c r="K69" i="91"/>
  <c r="M68" i="91"/>
  <c r="M67" i="91"/>
  <c r="M66" i="91"/>
  <c r="M65" i="91"/>
  <c r="H60" i="91"/>
  <c r="H59" i="91"/>
  <c r="H58" i="91"/>
  <c r="H57" i="91"/>
  <c r="H56" i="91"/>
  <c r="H55" i="91"/>
  <c r="H54" i="91"/>
  <c r="B2" i="91"/>
  <c r="K84" i="90"/>
  <c r="M83" i="90"/>
  <c r="M82" i="90"/>
  <c r="M81" i="90"/>
  <c r="M80" i="90"/>
  <c r="H75" i="90"/>
  <c r="H74" i="90"/>
  <c r="H73" i="90"/>
  <c r="H72" i="90"/>
  <c r="H71" i="90"/>
  <c r="H70" i="90"/>
  <c r="H69" i="90"/>
  <c r="H68" i="90"/>
  <c r="D10" i="90"/>
  <c r="D9" i="90"/>
  <c r="B2" i="90"/>
  <c r="K86" i="89"/>
  <c r="M85" i="89"/>
  <c r="M84" i="89"/>
  <c r="M83" i="89"/>
  <c r="M82" i="89"/>
  <c r="H77" i="89"/>
  <c r="H76" i="89"/>
  <c r="H75" i="89"/>
  <c r="H74" i="89"/>
  <c r="H73" i="89"/>
  <c r="H72" i="89"/>
  <c r="H71" i="89"/>
  <c r="H70" i="89"/>
  <c r="D10" i="89"/>
  <c r="D9" i="89"/>
  <c r="B2" i="89"/>
  <c r="K28" i="88"/>
  <c r="M27" i="88"/>
  <c r="H22" i="88"/>
  <c r="H21" i="88"/>
  <c r="H20" i="88"/>
  <c r="H19" i="88"/>
  <c r="H18" i="88"/>
  <c r="B2" i="88"/>
  <c r="K43" i="87"/>
  <c r="M42" i="87"/>
  <c r="M41" i="87"/>
  <c r="M40" i="87"/>
  <c r="M39" i="87"/>
  <c r="H34" i="87"/>
  <c r="H33" i="87"/>
  <c r="H32" i="87"/>
  <c r="H31" i="87"/>
  <c r="H30" i="87"/>
  <c r="D10" i="87"/>
  <c r="D9" i="87"/>
  <c r="D8" i="87"/>
  <c r="B2" i="87"/>
  <c r="K41" i="86"/>
  <c r="M40" i="86"/>
  <c r="M39" i="86"/>
  <c r="M38" i="86"/>
  <c r="M37" i="86"/>
  <c r="M36" i="86"/>
  <c r="H31" i="86"/>
  <c r="H30" i="86"/>
  <c r="B2" i="86"/>
  <c r="K31" i="85"/>
  <c r="M30" i="85"/>
  <c r="M29" i="85"/>
  <c r="M28" i="85"/>
  <c r="M27" i="85"/>
  <c r="M26" i="85"/>
  <c r="H21" i="85"/>
  <c r="B2" i="85"/>
  <c r="K31" i="84"/>
  <c r="M30" i="84"/>
  <c r="M29" i="84"/>
  <c r="M28" i="84"/>
  <c r="M27" i="84"/>
  <c r="M26" i="84"/>
  <c r="H21" i="84"/>
  <c r="B2" i="84"/>
  <c r="K30" i="83"/>
  <c r="M29" i="83"/>
  <c r="M28" i="83"/>
  <c r="M27" i="83"/>
  <c r="M26" i="83"/>
  <c r="M25" i="83"/>
  <c r="H20" i="83"/>
  <c r="B2" i="83"/>
  <c r="K32" i="82"/>
  <c r="M31" i="82"/>
  <c r="M30" i="82"/>
  <c r="M29" i="82"/>
  <c r="M28" i="82"/>
  <c r="M27" i="82"/>
  <c r="H22" i="82"/>
  <c r="H21" i="82"/>
  <c r="B2" i="82"/>
  <c r="K41" i="81"/>
  <c r="M40" i="81"/>
  <c r="M39" i="81"/>
  <c r="M38" i="81"/>
  <c r="M37" i="81"/>
  <c r="M36" i="81"/>
  <c r="M35" i="81"/>
  <c r="M34" i="81"/>
  <c r="M33" i="81"/>
  <c r="H28" i="81"/>
  <c r="B2" i="81"/>
  <c r="K56" i="80"/>
  <c r="M55" i="80"/>
  <c r="M54" i="80"/>
  <c r="M53" i="80"/>
  <c r="M52" i="80"/>
  <c r="M51" i="80"/>
  <c r="M50" i="80"/>
  <c r="M49" i="80"/>
  <c r="M48" i="80"/>
  <c r="H43" i="80"/>
  <c r="H42" i="80"/>
  <c r="H41" i="80"/>
  <c r="B2" i="80"/>
  <c r="K71" i="76"/>
  <c r="M70" i="76"/>
  <c r="M69" i="76"/>
  <c r="M68" i="76"/>
  <c r="M67" i="76"/>
  <c r="M66" i="76"/>
  <c r="M65" i="76"/>
  <c r="H60" i="76"/>
  <c r="H59" i="76"/>
  <c r="H58" i="76"/>
  <c r="H57" i="76"/>
  <c r="H56" i="76"/>
  <c r="H55" i="76"/>
  <c r="H54" i="76"/>
  <c r="H53" i="76"/>
  <c r="H52" i="76"/>
  <c r="H51" i="76"/>
  <c r="H50" i="76"/>
  <c r="H49" i="76"/>
  <c r="B2" i="76"/>
  <c r="K91" i="75"/>
  <c r="M90" i="75"/>
  <c r="M89" i="75"/>
  <c r="M88" i="75"/>
  <c r="M87" i="75"/>
  <c r="M86" i="75"/>
  <c r="H81" i="75"/>
  <c r="H80" i="75"/>
  <c r="H79" i="75"/>
  <c r="H78" i="75"/>
  <c r="H77" i="75"/>
  <c r="H76" i="75"/>
  <c r="H75" i="75"/>
  <c r="H74" i="75"/>
  <c r="H73" i="75"/>
  <c r="H72" i="75"/>
  <c r="B2" i="75"/>
  <c r="K51" i="74"/>
  <c r="M50" i="74"/>
  <c r="M49" i="74"/>
  <c r="M48" i="74"/>
  <c r="M47" i="74"/>
  <c r="M46" i="74"/>
  <c r="H41" i="74"/>
  <c r="H40" i="74"/>
  <c r="B2" i="74"/>
  <c r="K54" i="73"/>
  <c r="M53" i="73"/>
  <c r="M52" i="73"/>
  <c r="M51" i="73"/>
  <c r="M50" i="73"/>
  <c r="M49" i="73"/>
  <c r="M48" i="73"/>
  <c r="H43" i="73"/>
  <c r="H42" i="73"/>
  <c r="D15" i="73"/>
  <c r="D14" i="73"/>
  <c r="D13" i="73"/>
  <c r="D12" i="73"/>
  <c r="D11" i="73"/>
  <c r="D10" i="73"/>
  <c r="B2" i="73"/>
  <c r="K45" i="72"/>
  <c r="M44" i="72"/>
  <c r="M43" i="72"/>
  <c r="M42" i="72"/>
  <c r="M41" i="72"/>
  <c r="M40" i="72"/>
  <c r="H35" i="72"/>
  <c r="H34" i="72"/>
  <c r="B2" i="72"/>
  <c r="K48" i="71"/>
  <c r="M47" i="71"/>
  <c r="M46" i="71"/>
  <c r="M45" i="71"/>
  <c r="M44" i="71"/>
  <c r="M43" i="71"/>
  <c r="M42" i="71"/>
  <c r="H37" i="71"/>
  <c r="H36" i="71"/>
  <c r="D15" i="71"/>
  <c r="D14" i="71"/>
  <c r="D13" i="71"/>
  <c r="D12" i="71"/>
  <c r="D11" i="71"/>
  <c r="D10" i="71"/>
  <c r="B2" i="71"/>
  <c r="K41" i="70"/>
  <c r="M40" i="70"/>
  <c r="M39" i="70"/>
  <c r="M38" i="70"/>
  <c r="M37" i="70"/>
  <c r="M36" i="70"/>
  <c r="H31" i="70"/>
  <c r="H30" i="70"/>
  <c r="D9" i="70"/>
  <c r="B2" i="70"/>
  <c r="K41" i="69"/>
  <c r="M40" i="69"/>
  <c r="M39" i="69"/>
  <c r="M38" i="69"/>
  <c r="M37" i="69"/>
  <c r="M36" i="69"/>
  <c r="H31" i="69"/>
  <c r="H30" i="69"/>
  <c r="D9" i="69"/>
  <c r="B2" i="69"/>
  <c r="K41" i="68"/>
  <c r="M40" i="68"/>
  <c r="M39" i="68"/>
  <c r="M38" i="68"/>
  <c r="M37" i="68"/>
  <c r="M36" i="68"/>
  <c r="H31" i="68"/>
  <c r="H30" i="68"/>
  <c r="D9" i="68"/>
  <c r="B2" i="68"/>
  <c r="K41" i="67"/>
  <c r="M40" i="67"/>
  <c r="M39" i="67"/>
  <c r="M38" i="67"/>
  <c r="M37" i="67"/>
  <c r="M36" i="67"/>
  <c r="H31" i="67"/>
  <c r="H30" i="67"/>
  <c r="D9" i="67"/>
  <c r="B2" i="67"/>
  <c r="K30" i="66"/>
  <c r="M29" i="66"/>
  <c r="M28" i="66"/>
  <c r="M27" i="66"/>
  <c r="M26" i="66"/>
  <c r="M25" i="66"/>
  <c r="H20" i="66"/>
  <c r="D9" i="66"/>
  <c r="B2" i="66"/>
  <c r="K44" i="65"/>
  <c r="M43" i="65"/>
  <c r="M42" i="65"/>
  <c r="M41" i="65"/>
  <c r="M40" i="65"/>
  <c r="M39" i="65"/>
  <c r="M38" i="65"/>
  <c r="H33" i="65"/>
  <c r="H32" i="65"/>
  <c r="D15" i="65"/>
  <c r="D14" i="65"/>
  <c r="D13" i="65"/>
  <c r="D12" i="65"/>
  <c r="D11" i="65"/>
  <c r="D10" i="65"/>
  <c r="D9" i="65"/>
  <c r="D8" i="65"/>
  <c r="B2" i="65"/>
  <c r="K44" i="64"/>
  <c r="M43" i="64"/>
  <c r="M42" i="64"/>
  <c r="M41" i="64"/>
  <c r="M40" i="64"/>
  <c r="M39" i="64"/>
  <c r="M38" i="64"/>
  <c r="H33" i="64"/>
  <c r="H32" i="64"/>
  <c r="D15" i="64"/>
  <c r="D14" i="64"/>
  <c r="D13" i="64"/>
  <c r="D12" i="64"/>
  <c r="D11" i="64"/>
  <c r="D10" i="64"/>
  <c r="D9" i="64"/>
  <c r="D8" i="64"/>
  <c r="B2" i="64"/>
  <c r="K44" i="63"/>
  <c r="M43" i="63"/>
  <c r="M42" i="63"/>
  <c r="M41" i="63"/>
  <c r="M40" i="63"/>
  <c r="M39" i="63"/>
  <c r="M38" i="63"/>
  <c r="H33" i="63"/>
  <c r="H32" i="63"/>
  <c r="D15" i="63"/>
  <c r="D14" i="63"/>
  <c r="D13" i="63"/>
  <c r="D12" i="63"/>
  <c r="D11" i="63"/>
  <c r="D10" i="63"/>
  <c r="D9" i="63"/>
  <c r="D8" i="63"/>
  <c r="B2" i="63"/>
  <c r="K44" i="62"/>
  <c r="M43" i="62"/>
  <c r="M42" i="62"/>
  <c r="M41" i="62"/>
  <c r="M40" i="62"/>
  <c r="M39" i="62"/>
  <c r="M38" i="62"/>
  <c r="H33" i="62"/>
  <c r="H32" i="62"/>
  <c r="D16" i="62"/>
  <c r="D15" i="62"/>
  <c r="D14" i="62"/>
  <c r="D13" i="62"/>
  <c r="D12" i="62"/>
  <c r="D11" i="62"/>
  <c r="D10" i="62"/>
  <c r="D9" i="62"/>
  <c r="D8" i="62"/>
  <c r="B2" i="62"/>
  <c r="K42" i="61"/>
  <c r="M41" i="61"/>
  <c r="M40" i="61"/>
  <c r="M39" i="61"/>
  <c r="M38" i="61"/>
  <c r="M37" i="61"/>
  <c r="M36" i="61"/>
  <c r="H31" i="61"/>
  <c r="H30" i="61"/>
  <c r="D15" i="61"/>
  <c r="D14" i="61"/>
  <c r="D13" i="61"/>
  <c r="D12" i="61"/>
  <c r="D11" i="61"/>
  <c r="D10" i="61"/>
  <c r="D9" i="61"/>
  <c r="D8" i="61"/>
  <c r="B2" i="61"/>
  <c r="K36" i="60" l="1"/>
  <c r="M35" i="60"/>
  <c r="M34" i="60"/>
  <c r="M33" i="60"/>
  <c r="M32" i="60"/>
  <c r="M31" i="60"/>
  <c r="H26" i="60"/>
  <c r="H25" i="60"/>
  <c r="H24" i="60"/>
  <c r="H23" i="60"/>
  <c r="H22" i="60"/>
  <c r="B2" i="60"/>
  <c r="K73" i="59"/>
  <c r="K74" i="59" s="1"/>
  <c r="K69" i="59"/>
  <c r="M68" i="59"/>
  <c r="M67" i="59"/>
  <c r="M66" i="59"/>
  <c r="M65" i="59"/>
  <c r="M64" i="59"/>
  <c r="M63" i="59"/>
  <c r="M62" i="59"/>
  <c r="M61" i="59"/>
  <c r="H56" i="59"/>
  <c r="H55" i="59"/>
  <c r="H54" i="59"/>
  <c r="H53" i="59"/>
  <c r="H52" i="59"/>
  <c r="H51" i="59"/>
  <c r="H50" i="59"/>
  <c r="H49" i="59"/>
  <c r="H48" i="59"/>
  <c r="H47" i="59"/>
  <c r="B2" i="59"/>
  <c r="K48" i="58"/>
  <c r="M47" i="58"/>
  <c r="M46" i="58"/>
  <c r="M45" i="58"/>
  <c r="M44" i="58"/>
  <c r="M43" i="58"/>
  <c r="H38" i="58"/>
  <c r="H37" i="58"/>
  <c r="H36" i="58"/>
  <c r="H35" i="58"/>
  <c r="B2" i="58"/>
  <c r="K51" i="57"/>
  <c r="M50" i="57"/>
  <c r="M49" i="57"/>
  <c r="M48" i="57"/>
  <c r="M47" i="57"/>
  <c r="M46" i="57"/>
  <c r="H41" i="57"/>
  <c r="H40" i="57"/>
  <c r="H39" i="57"/>
  <c r="H38" i="57"/>
  <c r="B2" i="57"/>
  <c r="K73" i="56"/>
  <c r="M72" i="56"/>
  <c r="M71" i="56"/>
  <c r="M70" i="56"/>
  <c r="M69" i="56"/>
  <c r="M68" i="56"/>
  <c r="M67" i="56"/>
  <c r="M66" i="56"/>
  <c r="M65" i="56"/>
  <c r="H60" i="56"/>
  <c r="H59" i="56"/>
  <c r="H58" i="56"/>
  <c r="H57" i="56"/>
  <c r="H56" i="56"/>
  <c r="H55" i="56"/>
  <c r="H54" i="56"/>
  <c r="H53" i="56"/>
  <c r="B2" i="56"/>
  <c r="K118" i="55"/>
  <c r="K117" i="55"/>
  <c r="K116" i="55"/>
  <c r="K115" i="55"/>
  <c r="K114" i="55"/>
  <c r="K113" i="55"/>
  <c r="K112" i="55"/>
  <c r="K111" i="55"/>
  <c r="K110" i="55"/>
  <c r="K109" i="55"/>
  <c r="K119" i="55" s="1"/>
  <c r="K105" i="55"/>
  <c r="M104" i="55"/>
  <c r="M103" i="55"/>
  <c r="M102" i="55"/>
  <c r="M101" i="55"/>
  <c r="H96" i="55"/>
  <c r="H95" i="55"/>
  <c r="H94" i="55"/>
  <c r="H93" i="55"/>
  <c r="H92" i="55"/>
  <c r="H91" i="55"/>
  <c r="H90" i="55"/>
  <c r="H89" i="55"/>
  <c r="H88" i="55"/>
  <c r="H87" i="55"/>
  <c r="H86" i="55"/>
  <c r="H85" i="55"/>
  <c r="H84" i="55"/>
  <c r="H83" i="55"/>
  <c r="H82" i="55"/>
  <c r="H81" i="55"/>
  <c r="H80" i="55"/>
  <c r="B2" i="55"/>
  <c r="B2" i="54"/>
  <c r="K57" i="53"/>
  <c r="M56" i="53"/>
  <c r="M55" i="53"/>
  <c r="M54" i="53"/>
  <c r="M53" i="53"/>
  <c r="M52" i="53"/>
  <c r="M51" i="53"/>
  <c r="H46" i="53"/>
  <c r="H45" i="53"/>
  <c r="H44" i="53"/>
  <c r="H43" i="53"/>
  <c r="H42" i="53"/>
  <c r="D10" i="53"/>
  <c r="D9" i="53"/>
  <c r="D8" i="53"/>
  <c r="B2" i="53"/>
  <c r="K50" i="42" l="1"/>
  <c r="K51" i="42"/>
  <c r="K52" i="42"/>
  <c r="K53" i="42"/>
  <c r="K43" i="42"/>
  <c r="K56" i="42" s="1"/>
  <c r="K44" i="42"/>
  <c r="K45" i="42"/>
  <c r="K46" i="42"/>
  <c r="K47" i="42"/>
  <c r="K48" i="42"/>
  <c r="K49" i="42"/>
  <c r="K54" i="42"/>
  <c r="K55" i="42"/>
  <c r="K34" i="44" l="1"/>
  <c r="M31" i="44"/>
  <c r="M33" i="44"/>
  <c r="M32" i="44"/>
  <c r="M30" i="44"/>
  <c r="H25" i="44"/>
  <c r="H24" i="44"/>
  <c r="H23" i="44"/>
  <c r="B2" i="44"/>
  <c r="K39" i="42"/>
  <c r="M36" i="42"/>
  <c r="M34" i="42"/>
  <c r="M37" i="42"/>
  <c r="M38" i="42"/>
  <c r="M35" i="42"/>
  <c r="H29" i="42"/>
  <c r="H28" i="42"/>
  <c r="H27" i="42"/>
  <c r="H26" i="42"/>
  <c r="H25" i="42"/>
  <c r="B2" i="42"/>
  <c r="K86" i="18"/>
  <c r="M83" i="18"/>
  <c r="M84" i="18"/>
  <c r="M81" i="18"/>
  <c r="M79" i="18"/>
  <c r="M80" i="18"/>
  <c r="M85" i="18"/>
  <c r="M82" i="18"/>
  <c r="K86" i="41"/>
  <c r="M85" i="41"/>
  <c r="M84" i="41"/>
  <c r="H79" i="41"/>
  <c r="H78" i="41"/>
  <c r="H77" i="41"/>
  <c r="H76" i="41"/>
  <c r="H75" i="41"/>
  <c r="H74" i="41"/>
  <c r="H73" i="41"/>
  <c r="H72" i="41"/>
  <c r="H71" i="41"/>
  <c r="H70" i="41"/>
  <c r="H69" i="41"/>
  <c r="H68" i="41"/>
  <c r="H67" i="41"/>
  <c r="H66" i="41"/>
  <c r="H65" i="41"/>
  <c r="H64" i="41"/>
  <c r="H63" i="41"/>
  <c r="H62" i="41"/>
  <c r="H61" i="41"/>
  <c r="H60" i="41"/>
  <c r="H59" i="41"/>
  <c r="H58" i="41"/>
  <c r="H57" i="41"/>
  <c r="H56" i="41"/>
  <c r="H55" i="41"/>
  <c r="H54" i="41"/>
  <c r="B2" i="41"/>
  <c r="K36" i="39" l="1"/>
  <c r="M35" i="39"/>
  <c r="M34" i="39"/>
  <c r="H29" i="39"/>
  <c r="H28" i="39"/>
  <c r="H27" i="39"/>
  <c r="H26" i="39"/>
  <c r="H25" i="39"/>
  <c r="B2" i="39"/>
  <c r="L31" i="136"/>
  <c r="R16" i="141"/>
  <c r="R54" i="129"/>
  <c r="R16" i="129"/>
  <c r="R42" i="143"/>
  <c r="R51" i="128"/>
  <c r="R27" i="124"/>
  <c r="R40" i="132"/>
  <c r="R25" i="141"/>
  <c r="R43" i="131"/>
  <c r="R45" i="141"/>
  <c r="R42" i="127"/>
  <c r="R17" i="129"/>
  <c r="R22" i="122"/>
  <c r="L16" i="122"/>
  <c r="R20" i="142"/>
  <c r="R16" i="136"/>
  <c r="R14" i="124"/>
  <c r="R24" i="147"/>
  <c r="L34" i="139"/>
  <c r="R33" i="142"/>
  <c r="R21" i="127"/>
  <c r="R47" i="126"/>
  <c r="R13" i="148"/>
  <c r="R40" i="133"/>
  <c r="R26" i="143"/>
  <c r="R39" i="134"/>
  <c r="R54" i="132"/>
  <c r="R17" i="124"/>
  <c r="L8" i="129"/>
  <c r="R12" i="118"/>
  <c r="R12" i="136"/>
  <c r="R12" i="119"/>
  <c r="L37" i="142"/>
  <c r="R45" i="129"/>
  <c r="R52" i="135"/>
  <c r="L9" i="148"/>
  <c r="R41" i="134"/>
  <c r="R39" i="142"/>
  <c r="R46" i="136"/>
  <c r="R19" i="143"/>
  <c r="R60" i="131"/>
  <c r="L31" i="141"/>
  <c r="R17" i="149"/>
  <c r="R60" i="128"/>
  <c r="R44" i="130"/>
  <c r="R11" i="144"/>
  <c r="L57" i="126"/>
  <c r="R42" i="149"/>
  <c r="R42" i="135"/>
  <c r="R54" i="136"/>
  <c r="R60" i="135"/>
  <c r="L30" i="142"/>
  <c r="R17" i="120"/>
  <c r="R37" i="143"/>
  <c r="R47" i="134"/>
  <c r="R53" i="142"/>
  <c r="R12" i="123"/>
  <c r="R50" i="135"/>
  <c r="L15" i="122"/>
  <c r="L8" i="143"/>
  <c r="R50" i="129"/>
  <c r="R54" i="117"/>
  <c r="R54" i="142"/>
  <c r="R59" i="140"/>
  <c r="L56" i="134"/>
  <c r="R49" i="132"/>
  <c r="L37" i="131"/>
  <c r="L27" i="137"/>
  <c r="L40" i="143"/>
  <c r="R12" i="147"/>
  <c r="R50" i="132"/>
  <c r="R41" i="141"/>
  <c r="R10" i="121"/>
  <c r="R15" i="125"/>
  <c r="R25" i="135"/>
  <c r="R21" i="117"/>
  <c r="L43" i="140"/>
  <c r="R33" i="141"/>
  <c r="R46" i="141"/>
  <c r="L26" i="129"/>
  <c r="L39" i="117"/>
  <c r="L33" i="127"/>
  <c r="R24" i="132"/>
  <c r="R39" i="139"/>
  <c r="R23" i="128"/>
  <c r="R18" i="135"/>
  <c r="L37" i="141"/>
  <c r="R60" i="127"/>
  <c r="L10" i="142"/>
  <c r="R41" i="128"/>
  <c r="R19" i="132"/>
  <c r="R19" i="131"/>
  <c r="R43" i="132"/>
  <c r="R13" i="147"/>
  <c r="L52" i="129"/>
  <c r="L29" i="124"/>
  <c r="L36" i="142"/>
  <c r="L27" i="149"/>
  <c r="L9" i="125"/>
  <c r="R20" i="134"/>
  <c r="L14" i="142"/>
  <c r="R17" i="117"/>
  <c r="R55" i="131"/>
  <c r="R27" i="126"/>
  <c r="R24" i="139"/>
  <c r="R33" i="148"/>
  <c r="L16" i="148"/>
  <c r="R43" i="139"/>
  <c r="R26" i="124"/>
  <c r="R46" i="126"/>
  <c r="L37" i="126"/>
  <c r="R29" i="126"/>
  <c r="R45" i="128"/>
  <c r="R31" i="149"/>
  <c r="R45" i="132"/>
  <c r="R17" i="125"/>
  <c r="R12" i="137"/>
  <c r="R41" i="142"/>
  <c r="R52" i="131"/>
  <c r="R43" i="137"/>
  <c r="R20" i="135"/>
  <c r="R60" i="134"/>
  <c r="R40" i="127"/>
  <c r="L16" i="124"/>
  <c r="R12" i="121"/>
  <c r="L10" i="140"/>
  <c r="L14" i="129"/>
  <c r="R17" i="148"/>
  <c r="R37" i="137"/>
  <c r="R10" i="122"/>
  <c r="R55" i="127"/>
  <c r="R44" i="143"/>
  <c r="R14" i="128"/>
  <c r="R48" i="133"/>
  <c r="R25" i="140"/>
  <c r="L9" i="127"/>
  <c r="R44" i="129"/>
  <c r="R20" i="122"/>
  <c r="L62" i="132"/>
  <c r="R58" i="139"/>
  <c r="L53" i="133"/>
  <c r="R20" i="129"/>
  <c r="R62" i="135"/>
  <c r="R49" i="127"/>
  <c r="L30" i="133"/>
  <c r="R11" i="149"/>
  <c r="R47" i="141"/>
  <c r="R13" i="121"/>
  <c r="L9" i="130"/>
  <c r="R44" i="140"/>
  <c r="L61" i="128"/>
  <c r="R43" i="130"/>
  <c r="R23" i="136"/>
  <c r="L30" i="148"/>
  <c r="R51" i="133"/>
  <c r="R44" i="137"/>
  <c r="R22" i="134"/>
  <c r="R57" i="128"/>
  <c r="R12" i="148"/>
  <c r="R15" i="129"/>
  <c r="R49" i="130"/>
  <c r="R46" i="129"/>
  <c r="L30" i="130"/>
  <c r="L37" i="148"/>
  <c r="R10" i="118"/>
  <c r="R16" i="139"/>
  <c r="L44" i="128"/>
  <c r="R24" i="123"/>
  <c r="L9" i="136"/>
  <c r="L32" i="127"/>
  <c r="R18" i="126"/>
  <c r="R21" i="148"/>
  <c r="L15" i="143"/>
  <c r="R48" i="127"/>
  <c r="R30" i="140"/>
  <c r="L58" i="133"/>
  <c r="L8" i="139"/>
  <c r="L32" i="132"/>
  <c r="L32" i="131"/>
  <c r="R12" i="126"/>
  <c r="R63" i="128"/>
  <c r="L44" i="132"/>
  <c r="R64" i="131"/>
  <c r="R41" i="131"/>
  <c r="L14" i="140"/>
  <c r="L35" i="149"/>
  <c r="R54" i="131"/>
  <c r="R48" i="142"/>
  <c r="R13" i="129"/>
  <c r="R19" i="142"/>
  <c r="R16" i="128"/>
  <c r="R41" i="148"/>
  <c r="L15" i="128"/>
  <c r="L53" i="139"/>
  <c r="R23" i="149"/>
  <c r="L59" i="136"/>
  <c r="R52" i="117"/>
  <c r="L26" i="141"/>
  <c r="R16" i="134"/>
  <c r="L10" i="137"/>
  <c r="R21" i="139"/>
  <c r="L58" i="131"/>
  <c r="R42" i="129"/>
  <c r="L35" i="133"/>
  <c r="R57" i="131"/>
  <c r="R12" i="149"/>
  <c r="L31" i="142"/>
  <c r="R32" i="137"/>
  <c r="R53" i="140"/>
  <c r="R44" i="133"/>
  <c r="R13" i="143"/>
  <c r="L10" i="127"/>
  <c r="R13" i="139"/>
  <c r="R23" i="127"/>
  <c r="R31" i="128"/>
  <c r="R48" i="140"/>
  <c r="R22" i="141"/>
  <c r="R46" i="128"/>
  <c r="L38" i="140"/>
  <c r="R20" i="133"/>
  <c r="R57" i="129"/>
  <c r="R27" i="130"/>
  <c r="R23" i="142"/>
  <c r="R58" i="129"/>
  <c r="R53" i="130"/>
  <c r="R27" i="142"/>
  <c r="R11" i="130"/>
  <c r="L8" i="137"/>
  <c r="R53" i="127"/>
  <c r="R15" i="133"/>
  <c r="R58" i="130"/>
  <c r="L9" i="149"/>
  <c r="L56" i="136"/>
  <c r="R52" i="136"/>
  <c r="L8" i="130"/>
  <c r="R55" i="132"/>
  <c r="R33" i="133"/>
  <c r="L15" i="131"/>
  <c r="R56" i="133"/>
  <c r="R10" i="149"/>
  <c r="R10" i="143"/>
  <c r="R13" i="117"/>
  <c r="R58" i="136"/>
  <c r="R16" i="132"/>
  <c r="R44" i="126"/>
  <c r="L39" i="140"/>
  <c r="R13" i="132"/>
  <c r="R30" i="137"/>
  <c r="L29" i="135"/>
  <c r="R22" i="147"/>
  <c r="R22" i="142"/>
  <c r="R10" i="148"/>
  <c r="R25" i="137"/>
  <c r="R13" i="136"/>
  <c r="R49" i="131"/>
  <c r="L29" i="134"/>
  <c r="L14" i="134"/>
  <c r="R45" i="117"/>
  <c r="R17" i="141"/>
  <c r="R29" i="133"/>
  <c r="R34" i="148"/>
  <c r="L27" i="140"/>
  <c r="R47" i="142"/>
  <c r="R18" i="136"/>
  <c r="R43" i="133"/>
  <c r="L14" i="135"/>
  <c r="R41" i="137"/>
  <c r="R34" i="140"/>
  <c r="R16" i="127"/>
  <c r="L32" i="117"/>
  <c r="R48" i="126"/>
  <c r="R27" i="128"/>
  <c r="L29" i="137"/>
  <c r="L35" i="130"/>
  <c r="R23" i="141"/>
  <c r="L38" i="135"/>
  <c r="R48" i="128"/>
  <c r="R21" i="131"/>
  <c r="R54" i="128"/>
  <c r="R45" i="135"/>
  <c r="R37" i="130"/>
  <c r="R39" i="141"/>
  <c r="L36" i="136"/>
  <c r="R41" i="143"/>
  <c r="R24" i="130"/>
  <c r="L29" i="131"/>
  <c r="R25" i="124"/>
  <c r="R55" i="126"/>
  <c r="L9" i="139"/>
  <c r="R34" i="134"/>
  <c r="L15" i="132"/>
  <c r="L9" i="117"/>
  <c r="R41" i="149"/>
  <c r="R9" i="144"/>
  <c r="R33" i="135"/>
  <c r="L26" i="130"/>
  <c r="R21" i="147"/>
  <c r="R13" i="134"/>
  <c r="R43" i="117"/>
  <c r="R19" i="128"/>
  <c r="R19" i="139"/>
  <c r="R61" i="142"/>
  <c r="R54" i="140"/>
  <c r="R12" i="124"/>
  <c r="L59" i="135"/>
  <c r="R60" i="132"/>
  <c r="R44" i="139"/>
  <c r="R21" i="133"/>
  <c r="R45" i="126"/>
  <c r="L35" i="139"/>
  <c r="R54" i="135"/>
  <c r="L36" i="139"/>
  <c r="R52" i="127"/>
  <c r="R39" i="148"/>
  <c r="R14" i="127"/>
  <c r="R26" i="134"/>
  <c r="R35" i="131"/>
  <c r="R52" i="133"/>
  <c r="R52" i="128"/>
  <c r="R18" i="130"/>
  <c r="L38" i="131"/>
  <c r="L40" i="117"/>
  <c r="L26" i="140"/>
  <c r="R50" i="137"/>
  <c r="R41" i="129"/>
  <c r="R19" i="129"/>
  <c r="L54" i="139"/>
  <c r="L30" i="135"/>
  <c r="R11" i="125"/>
  <c r="R43" i="141"/>
  <c r="R47" i="135"/>
  <c r="R14" i="118"/>
  <c r="R13" i="128"/>
  <c r="R11" i="127"/>
  <c r="R22" i="133"/>
  <c r="R40" i="135"/>
  <c r="R46" i="142"/>
  <c r="R55" i="134"/>
  <c r="L28" i="134"/>
  <c r="R33" i="134"/>
  <c r="R52" i="132"/>
  <c r="L14" i="136"/>
  <c r="L58" i="135"/>
  <c r="R13" i="131"/>
  <c r="R18" i="119"/>
  <c r="R14" i="117"/>
  <c r="R59" i="131"/>
  <c r="R32" i="129"/>
  <c r="L37" i="133"/>
  <c r="R18" i="134"/>
  <c r="L37" i="136"/>
  <c r="L61" i="131"/>
  <c r="R18" i="123"/>
  <c r="R41" i="140"/>
  <c r="L9" i="140"/>
  <c r="R49" i="126"/>
  <c r="R15" i="137"/>
  <c r="R19" i="148"/>
  <c r="R49" i="140"/>
  <c r="L58" i="142"/>
  <c r="R11" i="124"/>
  <c r="L16" i="117"/>
  <c r="R49" i="128"/>
  <c r="R32" i="133"/>
  <c r="L36" i="134"/>
  <c r="R24" i="135"/>
  <c r="R51" i="134"/>
  <c r="R48" i="139"/>
  <c r="R21" i="140"/>
  <c r="R10" i="147"/>
  <c r="R55" i="133"/>
  <c r="R46" i="140"/>
  <c r="L32" i="124"/>
  <c r="R32" i="126"/>
  <c r="R20" i="128"/>
  <c r="R56" i="137"/>
  <c r="L10" i="133"/>
  <c r="R39" i="133"/>
  <c r="R30" i="124"/>
  <c r="R41" i="117"/>
  <c r="L22" i="143"/>
  <c r="R46" i="130"/>
  <c r="R52" i="126"/>
  <c r="L14" i="126"/>
  <c r="L38" i="141"/>
  <c r="R27" i="133"/>
  <c r="R25" i="134"/>
  <c r="R21" i="129"/>
  <c r="R63" i="140"/>
  <c r="L53" i="126"/>
  <c r="R32" i="136"/>
  <c r="R12" i="139"/>
  <c r="R56" i="128"/>
  <c r="R25" i="147"/>
  <c r="R36" i="117"/>
  <c r="L37" i="127"/>
  <c r="R21" i="128"/>
  <c r="R16" i="142"/>
  <c r="L21" i="124"/>
  <c r="R31" i="129"/>
  <c r="R55" i="135"/>
  <c r="R11" i="117"/>
  <c r="R43" i="128"/>
  <c r="R51" i="130"/>
  <c r="L36" i="126"/>
  <c r="R24" i="136"/>
  <c r="R20" i="143"/>
  <c r="R18" i="140"/>
  <c r="R18" i="129"/>
  <c r="R12" i="135"/>
  <c r="L30" i="129"/>
  <c r="L30" i="134"/>
  <c r="R48" i="135"/>
  <c r="L9" i="141"/>
  <c r="R55" i="128"/>
  <c r="R25" i="133"/>
  <c r="R54" i="126"/>
  <c r="R32" i="139"/>
  <c r="R25" i="130"/>
  <c r="R24" i="127"/>
  <c r="R18" i="148"/>
  <c r="R38" i="126"/>
  <c r="R42" i="140"/>
  <c r="R47" i="133"/>
  <c r="L10" i="136"/>
  <c r="L61" i="132"/>
  <c r="R23" i="135"/>
  <c r="R48" i="134"/>
  <c r="L36" i="148"/>
  <c r="R26" i="117"/>
  <c r="R18" i="139"/>
  <c r="L8" i="135"/>
  <c r="R13" i="140"/>
  <c r="R59" i="126"/>
  <c r="L9" i="142"/>
  <c r="R24" i="133"/>
  <c r="L29" i="130"/>
  <c r="R23" i="137"/>
  <c r="L37" i="132"/>
  <c r="R21" i="137"/>
  <c r="L52" i="137"/>
  <c r="R13" i="120"/>
  <c r="L34" i="143"/>
  <c r="R43" i="142"/>
  <c r="R28" i="131"/>
  <c r="R22" i="132"/>
  <c r="L10" i="141"/>
  <c r="R35" i="148"/>
  <c r="L61" i="127"/>
  <c r="R45" i="142"/>
  <c r="R42" i="139"/>
  <c r="R27" i="127"/>
  <c r="L29" i="136"/>
  <c r="L30" i="126"/>
  <c r="R21" i="135"/>
  <c r="L39" i="128"/>
  <c r="R60" i="142"/>
  <c r="R38" i="148"/>
  <c r="L10" i="134"/>
  <c r="R44" i="142"/>
  <c r="R13" i="141"/>
  <c r="R23" i="122"/>
  <c r="L15" i="124"/>
  <c r="L56" i="140"/>
  <c r="R39" i="136"/>
  <c r="R49" i="134"/>
  <c r="L10" i="128"/>
  <c r="R20" i="123"/>
  <c r="L9" i="133"/>
  <c r="R18" i="131"/>
  <c r="R34" i="131"/>
  <c r="L38" i="128"/>
  <c r="L57" i="134"/>
  <c r="L60" i="140"/>
  <c r="R12" i="129"/>
  <c r="R34" i="127"/>
  <c r="L43" i="135"/>
  <c r="R31" i="137"/>
  <c r="R44" i="134"/>
  <c r="R20" i="136"/>
  <c r="R11" i="140"/>
  <c r="R11" i="137"/>
  <c r="R26" i="135"/>
  <c r="R42" i="133"/>
  <c r="R43" i="127"/>
  <c r="L8" i="133"/>
  <c r="R35" i="140"/>
  <c r="R12" i="143"/>
  <c r="R62" i="142"/>
  <c r="R20" i="120"/>
  <c r="R26" i="132"/>
  <c r="R50" i="117"/>
  <c r="R51" i="117"/>
  <c r="R46" i="139"/>
  <c r="R48" i="117"/>
  <c r="R45" i="140"/>
  <c r="R13" i="126"/>
  <c r="R24" i="134"/>
  <c r="L38" i="127"/>
  <c r="R19" i="127"/>
  <c r="R39" i="126"/>
  <c r="R17" i="131"/>
  <c r="R49" i="141"/>
  <c r="L15" i="117"/>
  <c r="R30" i="128"/>
  <c r="L42" i="141"/>
  <c r="R54" i="127"/>
  <c r="R13" i="125"/>
  <c r="R51" i="137"/>
  <c r="R49" i="129"/>
  <c r="R12" i="120"/>
  <c r="L9" i="129"/>
  <c r="R29" i="141"/>
  <c r="R17" i="118"/>
  <c r="R11" i="123"/>
  <c r="L39" i="127"/>
  <c r="R33" i="140"/>
  <c r="R52" i="134"/>
  <c r="R56" i="139"/>
  <c r="R26" i="128"/>
  <c r="L28" i="143"/>
  <c r="R34" i="136"/>
  <c r="L55" i="136"/>
  <c r="R61" i="134"/>
  <c r="R12" i="142"/>
  <c r="R28" i="128"/>
  <c r="R23" i="134"/>
  <c r="L33" i="131"/>
  <c r="R54" i="133"/>
  <c r="R13" i="142"/>
  <c r="R59" i="127"/>
  <c r="R18" i="142"/>
  <c r="R47" i="117"/>
  <c r="R50" i="142"/>
  <c r="R19" i="141"/>
  <c r="L55" i="130"/>
  <c r="R33" i="136"/>
  <c r="R46" i="137"/>
  <c r="L32" i="135"/>
  <c r="R11" i="121"/>
  <c r="L40" i="137"/>
  <c r="R28" i="127"/>
  <c r="R11" i="142"/>
  <c r="L33" i="117"/>
  <c r="L10" i="139"/>
  <c r="R9" i="143"/>
  <c r="R20" i="126"/>
  <c r="L57" i="140"/>
  <c r="R26" i="142"/>
  <c r="R63" i="135"/>
  <c r="R25" i="129"/>
  <c r="R45" i="133"/>
  <c r="R19" i="130"/>
  <c r="R57" i="141"/>
  <c r="L9" i="126"/>
  <c r="R31" i="127"/>
  <c r="R14" i="119"/>
  <c r="R45" i="130"/>
  <c r="R51" i="132"/>
  <c r="R42" i="126"/>
  <c r="L8" i="149"/>
  <c r="R34" i="132"/>
  <c r="L15" i="148"/>
  <c r="L40" i="129"/>
  <c r="L26" i="133"/>
  <c r="R26" i="136"/>
  <c r="R32" i="130"/>
  <c r="L39" i="131"/>
  <c r="L55" i="140"/>
  <c r="L10" i="131"/>
  <c r="R24" i="128"/>
  <c r="R25" i="117"/>
  <c r="R13" i="124"/>
  <c r="L10" i="130"/>
  <c r="R50" i="126"/>
  <c r="R13" i="122"/>
  <c r="R35" i="135"/>
  <c r="R11" i="120"/>
  <c r="L28" i="124"/>
  <c r="R57" i="132"/>
  <c r="R41" i="132"/>
  <c r="L27" i="139"/>
  <c r="L9" i="131"/>
  <c r="R21" i="122"/>
  <c r="R43" i="143"/>
  <c r="R62" i="134"/>
  <c r="L34" i="149"/>
  <c r="L9" i="137"/>
  <c r="R53" i="134"/>
  <c r="R23" i="131"/>
  <c r="R41" i="139"/>
  <c r="L16" i="125"/>
  <c r="L54" i="137"/>
  <c r="L37" i="134"/>
  <c r="R24" i="140"/>
  <c r="R10" i="125"/>
  <c r="R27" i="117"/>
  <c r="R34" i="141"/>
  <c r="L37" i="149"/>
  <c r="L10" i="132"/>
  <c r="R23" i="130"/>
  <c r="R57" i="127"/>
  <c r="R37" i="129"/>
  <c r="R17" i="132"/>
  <c r="R17" i="133"/>
  <c r="R49" i="137"/>
  <c r="R54" i="130"/>
  <c r="L53" i="137"/>
  <c r="R49" i="117"/>
  <c r="L29" i="139"/>
  <c r="R53" i="141"/>
  <c r="R15" i="142"/>
  <c r="R20" i="139"/>
  <c r="R57" i="139"/>
  <c r="R32" i="143"/>
  <c r="L38" i="142"/>
  <c r="R47" i="136"/>
  <c r="L8" i="121"/>
  <c r="R17" i="127"/>
  <c r="L15" i="149"/>
  <c r="R41" i="130"/>
  <c r="L29" i="117"/>
  <c r="R16" i="143"/>
  <c r="R22" i="129"/>
  <c r="L8" i="148"/>
  <c r="R35" i="128"/>
  <c r="L8" i="127"/>
  <c r="R31" i="130"/>
  <c r="R25" i="127"/>
  <c r="R64" i="127"/>
  <c r="R16" i="135"/>
  <c r="R47" i="129"/>
  <c r="R23" i="117"/>
  <c r="R12" i="130"/>
  <c r="R18" i="137"/>
  <c r="R27" i="132"/>
  <c r="L8" i="126"/>
  <c r="L27" i="141"/>
  <c r="L29" i="129"/>
  <c r="R17" i="147"/>
  <c r="R56" i="127"/>
  <c r="L36" i="129"/>
  <c r="R25" i="136"/>
  <c r="R22" i="148"/>
  <c r="R38" i="133"/>
  <c r="R40" i="131"/>
  <c r="R47" i="127"/>
  <c r="R45" i="137"/>
  <c r="R22" i="136"/>
  <c r="R19" i="149"/>
  <c r="R18" i="122"/>
  <c r="R24" i="137"/>
  <c r="L28" i="137"/>
  <c r="R21" i="149"/>
  <c r="R38" i="117"/>
  <c r="R44" i="136"/>
  <c r="R35" i="143"/>
  <c r="R24" i="143"/>
  <c r="R51" i="141"/>
  <c r="R51" i="140"/>
  <c r="R64" i="140"/>
  <c r="R11" i="128"/>
  <c r="L57" i="133"/>
  <c r="R38" i="129"/>
  <c r="R27" i="134"/>
  <c r="R20" i="130"/>
  <c r="R22" i="140"/>
  <c r="R19" i="119"/>
  <c r="R20" i="141"/>
  <c r="R48" i="129"/>
  <c r="L29" i="142"/>
  <c r="L56" i="130"/>
  <c r="R22" i="137"/>
  <c r="L37" i="140"/>
  <c r="R61" i="140"/>
  <c r="L62" i="128"/>
  <c r="R18" i="143"/>
  <c r="R31" i="143"/>
  <c r="R30" i="131"/>
  <c r="R36" i="143"/>
  <c r="R44" i="141"/>
  <c r="R20" i="149"/>
  <c r="L9" i="122"/>
  <c r="R30" i="127"/>
  <c r="R41" i="135"/>
  <c r="R31" i="139"/>
  <c r="R18" i="133"/>
  <c r="R17" i="126"/>
  <c r="R25" i="132"/>
  <c r="L40" i="139"/>
  <c r="R11" i="119"/>
  <c r="R58" i="141"/>
  <c r="R10" i="124"/>
  <c r="L15" i="127"/>
  <c r="R28" i="132"/>
  <c r="R15" i="135"/>
  <c r="R57" i="130"/>
  <c r="R45" i="139"/>
  <c r="R25" i="126"/>
  <c r="R39" i="137"/>
  <c r="R26" i="131"/>
  <c r="R19" i="140"/>
  <c r="L15" i="121"/>
  <c r="R35" i="127"/>
  <c r="L44" i="127"/>
  <c r="R16" i="140"/>
  <c r="R23" i="140"/>
  <c r="R58" i="140"/>
  <c r="L38" i="134"/>
  <c r="R32" i="141"/>
  <c r="R53" i="136"/>
  <c r="L9" i="124"/>
  <c r="R24" i="117"/>
  <c r="L26" i="126"/>
  <c r="R20" i="117"/>
  <c r="R13" i="149"/>
  <c r="R50" i="136"/>
  <c r="R11" i="136"/>
  <c r="R17" i="135"/>
  <c r="R14" i="121"/>
  <c r="L28" i="135"/>
  <c r="L16" i="121"/>
  <c r="R43" i="126"/>
  <c r="L53" i="117"/>
  <c r="R38" i="143"/>
  <c r="L26" i="139"/>
  <c r="R61" i="141"/>
  <c r="R32" i="134"/>
  <c r="R20" i="119"/>
  <c r="R12" i="141"/>
  <c r="R11" i="133"/>
  <c r="R22" i="119"/>
  <c r="R63" i="132"/>
  <c r="R56" i="131"/>
  <c r="L31" i="134"/>
  <c r="R17" i="122"/>
  <c r="R47" i="139"/>
  <c r="L55" i="129"/>
  <c r="R40" i="126"/>
  <c r="R47" i="140"/>
  <c r="R19" i="147"/>
  <c r="L10" i="126"/>
  <c r="R19" i="120"/>
  <c r="R11" i="129"/>
  <c r="R63" i="131"/>
  <c r="R51" i="142"/>
  <c r="L39" i="135"/>
  <c r="L22" i="124"/>
  <c r="R41" i="127"/>
  <c r="R17" i="142"/>
  <c r="R25" i="148"/>
  <c r="L56" i="141"/>
  <c r="L31" i="133"/>
  <c r="L33" i="132"/>
  <c r="R19" i="134"/>
  <c r="L35" i="126"/>
  <c r="R17" i="123"/>
  <c r="R53" i="128"/>
  <c r="R20" i="137"/>
  <c r="L29" i="127"/>
  <c r="L58" i="126"/>
  <c r="R16" i="126"/>
  <c r="R53" i="129"/>
  <c r="R22" i="130"/>
  <c r="R56" i="135"/>
  <c r="R30" i="132"/>
  <c r="L58" i="134"/>
  <c r="L37" i="128"/>
  <c r="R33" i="149"/>
  <c r="R42" i="132"/>
  <c r="R62" i="136"/>
  <c r="R25" i="128"/>
  <c r="R40" i="142"/>
  <c r="R29" i="140"/>
  <c r="R21" i="132"/>
  <c r="R50" i="127"/>
  <c r="L8" i="122"/>
  <c r="R56" i="126"/>
  <c r="R25" i="139"/>
  <c r="R48" i="131"/>
  <c r="R10" i="144"/>
  <c r="R53" i="131"/>
  <c r="R42" i="137"/>
  <c r="R25" i="143"/>
  <c r="R26" i="127"/>
  <c r="R20" i="140"/>
  <c r="R15" i="126"/>
  <c r="L8" i="136"/>
  <c r="R30" i="141"/>
  <c r="R48" i="130"/>
  <c r="R45" i="131"/>
  <c r="R50" i="134"/>
  <c r="R24" i="129"/>
  <c r="R47" i="132"/>
  <c r="L52" i="139"/>
  <c r="L42" i="136"/>
  <c r="R51" i="127"/>
  <c r="L14" i="144"/>
  <c r="L14" i="141"/>
  <c r="L28" i="136"/>
  <c r="L57" i="142"/>
  <c r="L8" i="125"/>
  <c r="R40" i="148"/>
  <c r="L8" i="142"/>
  <c r="L14" i="133"/>
  <c r="R51" i="129"/>
  <c r="R48" i="132"/>
  <c r="L59" i="134"/>
  <c r="R59" i="128"/>
  <c r="R15" i="140"/>
  <c r="R11" i="118"/>
  <c r="L9" i="123"/>
  <c r="R14" i="123"/>
  <c r="L9" i="132"/>
  <c r="L58" i="132"/>
  <c r="R11" i="126"/>
  <c r="R25" i="142"/>
  <c r="R51" i="135"/>
  <c r="R45" i="136"/>
  <c r="R23" i="123"/>
  <c r="R30" i="143"/>
  <c r="L18" i="149"/>
  <c r="R15" i="130"/>
  <c r="L36" i="130"/>
  <c r="R17" i="137"/>
  <c r="R12" i="132"/>
  <c r="R51" i="136"/>
  <c r="R42" i="130"/>
  <c r="L57" i="136"/>
  <c r="L8" i="123"/>
  <c r="R27" i="131"/>
  <c r="L54" i="141"/>
  <c r="L41" i="133"/>
  <c r="R12" i="133"/>
  <c r="L62" i="131"/>
  <c r="R47" i="130"/>
  <c r="R28" i="126"/>
  <c r="R46" i="127"/>
  <c r="R17" i="139"/>
  <c r="R32" i="149"/>
  <c r="R13" i="118"/>
  <c r="R13" i="135"/>
  <c r="R39" i="130"/>
  <c r="R49" i="133"/>
  <c r="R11" i="141"/>
  <c r="R17" i="134"/>
  <c r="L52" i="130"/>
  <c r="L58" i="127"/>
  <c r="L62" i="127"/>
  <c r="R19" i="133"/>
  <c r="R22" i="139"/>
  <c r="R19" i="117"/>
  <c r="R17" i="136"/>
  <c r="R18" i="117"/>
  <c r="R17" i="130"/>
  <c r="L9" i="134"/>
  <c r="R24" i="131"/>
  <c r="R62" i="140"/>
  <c r="R19" i="135"/>
  <c r="R55" i="142"/>
  <c r="R52" i="142"/>
  <c r="R34" i="128"/>
  <c r="R11" i="147"/>
  <c r="R31" i="131"/>
  <c r="R21" i="123"/>
  <c r="R25" i="131"/>
  <c r="R21" i="126"/>
  <c r="R43" i="129"/>
  <c r="R44" i="135"/>
  <c r="R60" i="126"/>
  <c r="L41" i="126"/>
  <c r="R14" i="120"/>
  <c r="L34" i="137"/>
  <c r="R16" i="131"/>
  <c r="R60" i="141"/>
  <c r="R16" i="130"/>
  <c r="L8" i="132"/>
  <c r="R30" i="117"/>
  <c r="R49" i="139"/>
  <c r="L8" i="134"/>
  <c r="R11" i="135"/>
  <c r="R30" i="139"/>
  <c r="R35" i="132"/>
  <c r="R15" i="141"/>
  <c r="L8" i="117"/>
  <c r="L33" i="128"/>
  <c r="L29" i="132"/>
  <c r="R49" i="136"/>
  <c r="R24" i="148"/>
  <c r="R19" i="137"/>
  <c r="L31" i="126"/>
  <c r="L40" i="130"/>
  <c r="R62" i="141"/>
  <c r="L8" i="131"/>
  <c r="L9" i="128"/>
  <c r="R31" i="132"/>
  <c r="L28" i="149"/>
  <c r="R46" i="133"/>
  <c r="R42" i="128"/>
  <c r="R32" i="140"/>
  <c r="R33" i="126"/>
  <c r="R24" i="141"/>
  <c r="R14" i="125"/>
  <c r="R14" i="147"/>
  <c r="R64" i="132"/>
  <c r="R60" i="133"/>
  <c r="R38" i="137"/>
  <c r="L55" i="139"/>
  <c r="L10" i="129"/>
  <c r="R13" i="137"/>
  <c r="R17" i="119"/>
  <c r="R31" i="135"/>
  <c r="R24" i="126"/>
  <c r="R49" i="142"/>
  <c r="R23" i="126"/>
  <c r="R46" i="132"/>
  <c r="R30" i="136"/>
  <c r="R18" i="132"/>
  <c r="R23" i="148"/>
  <c r="R48" i="136"/>
  <c r="L39" i="132"/>
  <c r="R11" i="132"/>
  <c r="R24" i="142"/>
  <c r="R64" i="135"/>
  <c r="R15" i="134"/>
  <c r="R23" i="132"/>
  <c r="R34" i="142"/>
  <c r="R40" i="128"/>
  <c r="R53" i="135"/>
  <c r="R49" i="135"/>
  <c r="R51" i="131"/>
  <c r="L61" i="135"/>
  <c r="L10" i="135"/>
  <c r="R54" i="134"/>
  <c r="L36" i="137"/>
  <c r="R64" i="128"/>
  <c r="L28" i="139"/>
  <c r="L42" i="142"/>
  <c r="L29" i="128"/>
  <c r="R10" i="119"/>
  <c r="R20" i="132"/>
  <c r="R23" i="129"/>
  <c r="R42" i="131"/>
  <c r="R46" i="135"/>
  <c r="L34" i="129"/>
  <c r="R50" i="131"/>
  <c r="L34" i="130"/>
  <c r="R17" i="140"/>
  <c r="R18" i="128"/>
  <c r="L35" i="137"/>
  <c r="R27" i="135"/>
  <c r="R50" i="133"/>
  <c r="L27" i="136"/>
  <c r="R22" i="135"/>
  <c r="R12" i="131"/>
  <c r="R51" i="126"/>
  <c r="R20" i="127"/>
  <c r="R46" i="131"/>
  <c r="L8" i="144"/>
  <c r="R13" i="130"/>
  <c r="R16" i="137"/>
  <c r="R20" i="131"/>
  <c r="L14" i="137"/>
  <c r="R27" i="129"/>
  <c r="R52" i="140"/>
  <c r="R22" i="123"/>
  <c r="L8" i="140"/>
  <c r="R11" i="148"/>
  <c r="R22" i="126"/>
  <c r="L58" i="128"/>
  <c r="R48" i="137"/>
  <c r="R13" i="127"/>
  <c r="R23" i="147"/>
  <c r="R11" i="139"/>
  <c r="R12" i="127"/>
  <c r="R16" i="133"/>
  <c r="R38" i="139"/>
  <c r="R50" i="141"/>
  <c r="R17" i="128"/>
  <c r="R50" i="130"/>
  <c r="R36" i="149"/>
  <c r="R29" i="143"/>
  <c r="L8" i="141"/>
  <c r="R28" i="129"/>
  <c r="R45" i="134"/>
  <c r="R12" i="125"/>
  <c r="L8" i="128"/>
  <c r="R59" i="133"/>
  <c r="R40" i="141"/>
  <c r="L28" i="142"/>
  <c r="R53" i="132"/>
  <c r="R23" i="139"/>
  <c r="L38" i="132"/>
  <c r="R43" i="134"/>
  <c r="L55" i="137"/>
  <c r="R56" i="132"/>
  <c r="R34" i="135"/>
  <c r="R12" i="140"/>
  <c r="R44" i="117"/>
  <c r="R22" i="128"/>
  <c r="R45" i="127"/>
  <c r="R21" i="141"/>
  <c r="R12" i="122"/>
  <c r="R21" i="130"/>
  <c r="R10" i="120"/>
  <c r="R51" i="139"/>
  <c r="R28" i="130"/>
  <c r="R11" i="134"/>
  <c r="R14" i="131"/>
  <c r="R23" i="143"/>
  <c r="R10" i="123"/>
  <c r="L57" i="135"/>
  <c r="R52" i="141"/>
  <c r="R13" i="119"/>
  <c r="R14" i="148"/>
  <c r="R40" i="134"/>
  <c r="R63" i="127"/>
  <c r="R50" i="140"/>
  <c r="L14" i="139"/>
  <c r="R41" i="136"/>
  <c r="L56" i="142"/>
  <c r="R17" i="143"/>
  <c r="L29" i="148"/>
  <c r="L14" i="130"/>
  <c r="R47" i="137"/>
  <c r="L31" i="140"/>
  <c r="L28" i="141"/>
  <c r="R57" i="137"/>
  <c r="L8" i="124"/>
  <c r="L59" i="142"/>
  <c r="L55" i="141"/>
  <c r="R10" i="117"/>
  <c r="R18" i="120"/>
  <c r="L16" i="149"/>
  <c r="L37" i="135"/>
  <c r="R21" i="142"/>
  <c r="R61" i="136"/>
  <c r="L59" i="141"/>
  <c r="L16" i="123"/>
  <c r="L36" i="141"/>
  <c r="R58" i="137"/>
  <c r="R28" i="117"/>
  <c r="R21" i="136"/>
  <c r="R42" i="117"/>
  <c r="L26" i="137"/>
  <c r="R18" i="127"/>
  <c r="R15" i="136"/>
  <c r="R22" i="131"/>
  <c r="L32" i="128"/>
  <c r="R14" i="149"/>
  <c r="L56" i="129"/>
  <c r="R23" i="133"/>
  <c r="R14" i="132"/>
  <c r="R19" i="126"/>
  <c r="L44" i="131"/>
  <c r="R12" i="128"/>
  <c r="R47" i="131"/>
  <c r="R22" i="127"/>
  <c r="L9" i="121"/>
  <c r="L9" i="135"/>
  <c r="L28" i="140"/>
  <c r="R48" i="141"/>
  <c r="R32" i="142"/>
  <c r="R39" i="129"/>
  <c r="R11" i="131"/>
  <c r="L42" i="134"/>
  <c r="R12" i="144"/>
  <c r="L38" i="136"/>
  <c r="R50" i="139"/>
  <c r="R47" i="128"/>
  <c r="R37" i="117"/>
  <c r="R38" i="130"/>
  <c r="L35" i="129"/>
  <c r="R20" i="148"/>
  <c r="R18" i="141"/>
  <c r="R37" i="139"/>
  <c r="R12" i="134"/>
  <c r="R13" i="133"/>
  <c r="R40" i="140"/>
  <c r="R28" i="133"/>
  <c r="R22" i="149"/>
  <c r="R43" i="136"/>
  <c r="R12" i="117"/>
  <c r="R21" i="134"/>
  <c r="R46" i="134"/>
  <c r="R40" i="136"/>
  <c r="R15" i="139"/>
  <c r="R50" i="128"/>
  <c r="L36" i="133"/>
  <c r="R59" i="132"/>
  <c r="R14" i="122"/>
  <c r="R11" i="143"/>
  <c r="R60" i="136"/>
  <c r="R19" i="136"/>
  <c r="L15" i="123"/>
  <c r="R11" i="122"/>
  <c r="R13" i="123"/>
  <c r="K46" i="37" l="1"/>
  <c r="M44" i="37"/>
  <c r="M45" i="37"/>
  <c r="M43" i="37"/>
  <c r="H38" i="37"/>
  <c r="H37" i="37"/>
  <c r="H36" i="37"/>
  <c r="H35" i="37"/>
  <c r="H34" i="37"/>
  <c r="H33" i="37"/>
  <c r="B2" i="37"/>
  <c r="K44" i="36"/>
  <c r="M43" i="36"/>
  <c r="M42" i="36"/>
  <c r="H37" i="36"/>
  <c r="H36" i="36"/>
  <c r="H35" i="36"/>
  <c r="H34" i="36"/>
  <c r="H33" i="36"/>
  <c r="B2" i="36"/>
  <c r="K68" i="35"/>
  <c r="M67" i="35"/>
  <c r="M66" i="35"/>
  <c r="H61" i="35"/>
  <c r="H60" i="35"/>
  <c r="H59" i="35"/>
  <c r="H58" i="35"/>
  <c r="H57" i="35"/>
  <c r="H56" i="35"/>
  <c r="H55" i="35"/>
  <c r="H54" i="35"/>
  <c r="H53" i="35"/>
  <c r="K62" i="34"/>
  <c r="M61" i="34"/>
  <c r="M60" i="34"/>
  <c r="H55" i="34"/>
  <c r="H54" i="34"/>
  <c r="H53" i="34"/>
  <c r="H52" i="34"/>
  <c r="H51" i="34"/>
  <c r="H50" i="34"/>
  <c r="H49" i="34"/>
  <c r="K60" i="32"/>
  <c r="M57" i="32"/>
  <c r="M59" i="32"/>
  <c r="M58" i="32"/>
  <c r="H52" i="32"/>
  <c r="H51" i="32"/>
  <c r="H50" i="32"/>
  <c r="H49" i="32"/>
  <c r="H48" i="32"/>
  <c r="H47" i="32"/>
  <c r="H46" i="32"/>
  <c r="B2" i="35"/>
  <c r="B2" i="34"/>
  <c r="L12" i="119"/>
  <c r="L18" i="119"/>
  <c r="L22" i="147"/>
  <c r="L25" i="147"/>
  <c r="L14" i="119"/>
  <c r="L13" i="118"/>
  <c r="L14" i="118"/>
  <c r="L12" i="118"/>
  <c r="L19" i="120"/>
  <c r="L17" i="147"/>
  <c r="L17" i="119"/>
  <c r="L10" i="118"/>
  <c r="L22" i="119"/>
  <c r="L19" i="147"/>
  <c r="L24" i="147"/>
  <c r="L11" i="147"/>
  <c r="L10" i="120"/>
  <c r="L20" i="120"/>
  <c r="L11" i="120"/>
  <c r="L23" i="147"/>
  <c r="L12" i="120"/>
  <c r="L20" i="119"/>
  <c r="L21" i="147"/>
  <c r="L14" i="120"/>
  <c r="L10" i="119"/>
  <c r="L13" i="119"/>
  <c r="L11" i="119"/>
  <c r="L19" i="119"/>
  <c r="L12" i="147"/>
  <c r="L11" i="118"/>
  <c r="L14" i="147"/>
  <c r="L17" i="118"/>
  <c r="L10" i="147"/>
  <c r="L13" i="120"/>
  <c r="L18" i="120"/>
  <c r="L13" i="147"/>
  <c r="L17" i="120"/>
  <c r="B2" i="32" l="1"/>
  <c r="M20" i="119"/>
  <c r="M17" i="119"/>
  <c r="M18" i="119"/>
  <c r="M11" i="119"/>
  <c r="M10" i="118"/>
  <c r="M22" i="147"/>
  <c r="M17" i="118"/>
  <c r="M12" i="120"/>
  <c r="M12" i="119"/>
  <c r="M19" i="120"/>
  <c r="M24" i="147"/>
  <c r="M10" i="119"/>
  <c r="M14" i="120"/>
  <c r="M23" i="147"/>
  <c r="M19" i="147"/>
  <c r="M11" i="118"/>
  <c r="M14" i="118"/>
  <c r="M13" i="147"/>
  <c r="M12" i="147"/>
  <c r="M14" i="147"/>
  <c r="M20" i="120"/>
  <c r="M14" i="119"/>
  <c r="M25" i="147"/>
  <c r="M12" i="118"/>
  <c r="M11" i="120"/>
  <c r="M11" i="147"/>
  <c r="M17" i="120"/>
  <c r="M10" i="120"/>
  <c r="M18" i="120"/>
  <c r="M13" i="120"/>
  <c r="M10" i="147"/>
  <c r="M13" i="119"/>
  <c r="M22" i="119"/>
  <c r="M13" i="118"/>
  <c r="M17" i="147"/>
  <c r="M19" i="119"/>
  <c r="M21" i="147"/>
  <c r="M26" i="147" l="1"/>
  <c r="M20" i="118"/>
  <c r="M25" i="119"/>
  <c r="M23" i="120"/>
  <c r="K79" i="29"/>
  <c r="M78" i="29"/>
  <c r="M76" i="29"/>
  <c r="M77" i="29"/>
  <c r="M75" i="29"/>
  <c r="H70" i="29"/>
  <c r="H69" i="29"/>
  <c r="H68" i="29"/>
  <c r="H67" i="29"/>
  <c r="H66" i="29"/>
  <c r="H65" i="29"/>
  <c r="H64" i="29"/>
  <c r="H63" i="29"/>
  <c r="H62" i="29"/>
  <c r="H61" i="29"/>
  <c r="H60" i="29"/>
  <c r="H59" i="29"/>
  <c r="K47" i="24" l="1"/>
  <c r="M44" i="24"/>
  <c r="M46" i="24"/>
  <c r="M45" i="24"/>
  <c r="K40" i="23"/>
  <c r="M37" i="23"/>
  <c r="M39" i="23"/>
  <c r="M38" i="23"/>
  <c r="K33" i="22"/>
  <c r="M30" i="22"/>
  <c r="M32" i="22"/>
  <c r="M31" i="22"/>
  <c r="N8" i="119" l="1"/>
  <c r="M48" i="119" s="1"/>
  <c r="N48" i="119" s="1"/>
  <c r="N50" i="119" s="1"/>
  <c r="K72" i="31"/>
  <c r="M71" i="31"/>
  <c r="M68" i="31"/>
  <c r="M70" i="31"/>
  <c r="M69" i="31"/>
  <c r="H63" i="31"/>
  <c r="H62" i="31"/>
  <c r="H61" i="31"/>
  <c r="H60" i="31"/>
  <c r="H59" i="31"/>
  <c r="H58" i="31"/>
  <c r="H57" i="31"/>
  <c r="H56" i="31"/>
  <c r="B2" i="31"/>
  <c r="K43" i="26" l="1"/>
  <c r="M42" i="26"/>
  <c r="M41" i="26"/>
  <c r="K122" i="20" l="1"/>
  <c r="M116" i="20"/>
  <c r="M118" i="20"/>
  <c r="M119" i="20"/>
  <c r="M117" i="20"/>
  <c r="M115" i="20"/>
  <c r="M120" i="20"/>
  <c r="M121" i="20"/>
  <c r="K43" i="10"/>
  <c r="M42" i="10"/>
  <c r="M41" i="10"/>
  <c r="K66" i="9"/>
  <c r="M65" i="9"/>
  <c r="M64" i="9"/>
  <c r="K50" i="7"/>
  <c r="M49" i="7"/>
  <c r="M48" i="7"/>
  <c r="K42" i="6"/>
  <c r="M41" i="6"/>
  <c r="M40" i="6"/>
  <c r="K42" i="5"/>
  <c r="M41" i="5"/>
  <c r="M40" i="5"/>
  <c r="L42" i="131"/>
  <c r="R24" i="87"/>
  <c r="M56" i="129"/>
  <c r="L28" i="129"/>
  <c r="L43" i="90"/>
  <c r="L64" i="132"/>
  <c r="R9" i="76"/>
  <c r="L29" i="149"/>
  <c r="L38" i="117"/>
  <c r="R12" i="67"/>
  <c r="M40" i="94"/>
  <c r="M17" i="76"/>
  <c r="L22" i="129"/>
  <c r="L46" i="133"/>
  <c r="L32" i="103"/>
  <c r="L50" i="126"/>
  <c r="R20" i="73"/>
  <c r="L28" i="132"/>
  <c r="L39" i="148"/>
  <c r="L15" i="136"/>
  <c r="R15" i="73"/>
  <c r="L23" i="142"/>
  <c r="L51" i="117"/>
  <c r="L41" i="136"/>
  <c r="R31" i="73"/>
  <c r="L43" i="131"/>
  <c r="L40" i="148"/>
  <c r="M26" i="140"/>
  <c r="L61" i="142"/>
  <c r="R27" i="72"/>
  <c r="R33" i="56"/>
  <c r="M40" i="130"/>
  <c r="L53" i="135"/>
  <c r="R22" i="71"/>
  <c r="R15" i="72"/>
  <c r="M55" i="129"/>
  <c r="L11" i="133"/>
  <c r="L8" i="102"/>
  <c r="R15" i="86"/>
  <c r="L30" i="91"/>
  <c r="M54" i="94"/>
  <c r="R29" i="71"/>
  <c r="M35" i="129"/>
  <c r="L12" i="141"/>
  <c r="L30" i="143"/>
  <c r="L25" i="99"/>
  <c r="L12" i="133"/>
  <c r="R21" i="80"/>
  <c r="L16" i="135"/>
  <c r="M29" i="124"/>
  <c r="L41" i="148"/>
  <c r="M36" i="130"/>
  <c r="L12" i="140"/>
  <c r="L23" i="136"/>
  <c r="R11" i="68"/>
  <c r="L12" i="139"/>
  <c r="R18" i="42"/>
  <c r="L27" i="131"/>
  <c r="L18" i="65"/>
  <c r="R21" i="75"/>
  <c r="L59" i="133"/>
  <c r="L14" i="70"/>
  <c r="L8" i="55"/>
  <c r="R17" i="81"/>
  <c r="L22" i="90"/>
  <c r="L38" i="129"/>
  <c r="R20" i="61"/>
  <c r="M38" i="140"/>
  <c r="L30" i="127"/>
  <c r="L29" i="98"/>
  <c r="L27" i="111"/>
  <c r="M36" i="133"/>
  <c r="M36" i="129"/>
  <c r="L20" i="94"/>
  <c r="L44" i="117"/>
  <c r="R37" i="54"/>
  <c r="M58" i="132"/>
  <c r="M9" i="123"/>
  <c r="M53" i="139"/>
  <c r="M9" i="149"/>
  <c r="L43" i="132"/>
  <c r="L36" i="90"/>
  <c r="L9" i="110"/>
  <c r="R22" i="76"/>
  <c r="R27" i="74"/>
  <c r="L12" i="149"/>
  <c r="L22" i="74"/>
  <c r="L10" i="148"/>
  <c r="L13" i="101"/>
  <c r="L50" i="139"/>
  <c r="L17" i="139"/>
  <c r="L17" i="143"/>
  <c r="R15" i="61"/>
  <c r="R41" i="75"/>
  <c r="L9" i="108"/>
  <c r="L29" i="140"/>
  <c r="M14" i="137"/>
  <c r="L19" i="136"/>
  <c r="L53" i="127"/>
  <c r="L21" i="55"/>
  <c r="L12" i="73"/>
  <c r="L11" i="125"/>
  <c r="L13" i="130"/>
  <c r="L28" i="103"/>
  <c r="L8" i="61"/>
  <c r="L50" i="128"/>
  <c r="L54" i="133"/>
  <c r="L28" i="80"/>
  <c r="L16" i="42"/>
  <c r="L9" i="44"/>
  <c r="R14" i="34"/>
  <c r="R16" i="23"/>
  <c r="L21" i="142"/>
  <c r="R25" i="80"/>
  <c r="L54" i="126"/>
  <c r="L31" i="97"/>
  <c r="R9" i="93"/>
  <c r="L41" i="141"/>
  <c r="L53" i="136"/>
  <c r="L16" i="141"/>
  <c r="R21" i="57"/>
  <c r="L38" i="149"/>
  <c r="L54" i="117"/>
  <c r="M32" i="127"/>
  <c r="R47" i="90"/>
  <c r="L41" i="129"/>
  <c r="L40" i="134"/>
  <c r="R33" i="90"/>
  <c r="L8" i="115"/>
  <c r="L61" i="134"/>
  <c r="R33" i="74"/>
  <c r="L22" i="111"/>
  <c r="L41" i="137"/>
  <c r="R36" i="73"/>
  <c r="R25" i="74"/>
  <c r="R10" i="72"/>
  <c r="M62" i="132"/>
  <c r="L22" i="135"/>
  <c r="L25" i="109"/>
  <c r="R69" i="55"/>
  <c r="L23" i="135"/>
  <c r="L29" i="109"/>
  <c r="L36" i="76"/>
  <c r="L47" i="139"/>
  <c r="L31" i="139"/>
  <c r="R33" i="91"/>
  <c r="L62" i="134"/>
  <c r="L25" i="96"/>
  <c r="L16" i="140"/>
  <c r="M8" i="117"/>
  <c r="L14" i="124"/>
  <c r="L14" i="117"/>
  <c r="L39" i="141"/>
  <c r="L33" i="142"/>
  <c r="R42" i="76"/>
  <c r="R63" i="89"/>
  <c r="R18" i="86"/>
  <c r="R23" i="64"/>
  <c r="R24" i="62"/>
  <c r="R14" i="95"/>
  <c r="R21" i="68"/>
  <c r="L19" i="135"/>
  <c r="M35" i="75"/>
  <c r="L39" i="130"/>
  <c r="M10" i="130"/>
  <c r="M28" i="135"/>
  <c r="L16" i="41"/>
  <c r="L56" i="135"/>
  <c r="R13" i="88"/>
  <c r="L37" i="143"/>
  <c r="L57" i="139"/>
  <c r="M52" i="137"/>
  <c r="L34" i="117"/>
  <c r="R24" i="37"/>
  <c r="L25" i="117"/>
  <c r="M29" i="137"/>
  <c r="L13" i="107"/>
  <c r="M55" i="141"/>
  <c r="L8" i="106"/>
  <c r="L33" i="99"/>
  <c r="M36" i="139"/>
  <c r="L8" i="62"/>
  <c r="R26" i="76"/>
  <c r="R18" i="68"/>
  <c r="R25" i="90"/>
  <c r="L52" i="142"/>
  <c r="L12" i="61"/>
  <c r="L48" i="128"/>
  <c r="L12" i="65"/>
  <c r="L11" i="144"/>
  <c r="M9" i="126"/>
  <c r="M8" i="95"/>
  <c r="L27" i="55"/>
  <c r="M9" i="117"/>
  <c r="R31" i="59"/>
  <c r="L41" i="127"/>
  <c r="L21" i="100"/>
  <c r="R22" i="91"/>
  <c r="L59" i="95"/>
  <c r="L51" i="133"/>
  <c r="L26" i="134"/>
  <c r="L21" i="131"/>
  <c r="L11" i="139"/>
  <c r="L51" i="136"/>
  <c r="R21" i="56"/>
  <c r="L13" i="134"/>
  <c r="L17" i="98"/>
  <c r="L32" i="106"/>
  <c r="R26" i="57"/>
  <c r="R9" i="89"/>
  <c r="R20" i="76"/>
  <c r="R22" i="89"/>
  <c r="L39" i="136"/>
  <c r="L62" i="140"/>
  <c r="L49" i="142"/>
  <c r="R48" i="95"/>
  <c r="L16" i="142"/>
  <c r="M8" i="132"/>
  <c r="L53" i="129"/>
  <c r="R16" i="73"/>
  <c r="R14" i="91"/>
  <c r="R23" i="76"/>
  <c r="L44" i="142"/>
  <c r="L33" i="103"/>
  <c r="L29" i="90"/>
  <c r="L46" i="140"/>
  <c r="L15" i="134"/>
  <c r="R18" i="93"/>
  <c r="R11" i="67"/>
  <c r="L23" i="107"/>
  <c r="L14" i="74"/>
  <c r="L49" i="131"/>
  <c r="L29" i="103"/>
  <c r="L27" i="130"/>
  <c r="R12" i="90"/>
  <c r="R32" i="53"/>
  <c r="R9" i="32"/>
  <c r="R19" i="35"/>
  <c r="R28" i="72"/>
  <c r="L22" i="41"/>
  <c r="R24" i="86"/>
  <c r="L20" i="142"/>
  <c r="L10" i="123"/>
  <c r="M38" i="136"/>
  <c r="L17" i="137"/>
  <c r="L8" i="72"/>
  <c r="M65" i="75"/>
  <c r="R20" i="56"/>
  <c r="L51" i="140"/>
  <c r="R10" i="53"/>
  <c r="L32" i="130"/>
  <c r="L43" i="142"/>
  <c r="M56" i="142"/>
  <c r="M37" i="126"/>
  <c r="L19" i="132"/>
  <c r="M38" i="131"/>
  <c r="M29" i="117"/>
  <c r="L51" i="137"/>
  <c r="R19" i="61"/>
  <c r="R23" i="37"/>
  <c r="L44" i="148"/>
  <c r="R26" i="65"/>
  <c r="L17" i="127"/>
  <c r="R45" i="75"/>
  <c r="L22" i="141"/>
  <c r="L14" i="113"/>
  <c r="L18" i="64"/>
  <c r="L19" i="130"/>
  <c r="R15" i="71"/>
  <c r="L8" i="37"/>
  <c r="M15" i="117"/>
  <c r="M8" i="140"/>
  <c r="L11" i="93"/>
  <c r="L23" i="110"/>
  <c r="R12" i="81"/>
  <c r="M32" i="135"/>
  <c r="L24" i="136"/>
  <c r="R27" i="90"/>
  <c r="R48" i="89"/>
  <c r="L25" i="95"/>
  <c r="L54" i="130"/>
  <c r="M60" i="140"/>
  <c r="L11" i="134"/>
  <c r="L29" i="96"/>
  <c r="R24" i="72"/>
  <c r="L18" i="128"/>
  <c r="L16" i="96"/>
  <c r="R29" i="89"/>
  <c r="R27" i="56"/>
  <c r="L49" i="132"/>
  <c r="L50" i="137"/>
  <c r="L25" i="139"/>
  <c r="R26" i="71"/>
  <c r="L13" i="129"/>
  <c r="L21" i="127"/>
  <c r="M43" i="135"/>
  <c r="L21" i="117"/>
  <c r="L16" i="143"/>
  <c r="R23" i="74"/>
  <c r="L31" i="131"/>
  <c r="M58" i="134"/>
  <c r="R9" i="73"/>
  <c r="L26" i="132"/>
  <c r="L22" i="139"/>
  <c r="L46" i="139"/>
  <c r="L62" i="135"/>
  <c r="L52" i="141"/>
  <c r="L40" i="95"/>
  <c r="R11" i="59"/>
  <c r="L27" i="129"/>
  <c r="R39" i="90"/>
  <c r="L43" i="136"/>
  <c r="M35" i="149"/>
  <c r="L23" i="93"/>
  <c r="L48" i="133"/>
  <c r="M26" i="126"/>
  <c r="L19" i="149"/>
  <c r="M27" i="136"/>
  <c r="L28" i="113"/>
  <c r="L12" i="132"/>
  <c r="L9" i="112"/>
  <c r="L52" i="128"/>
  <c r="M32" i="132"/>
  <c r="L57" i="127"/>
  <c r="L42" i="132"/>
  <c r="L20" i="95"/>
  <c r="L27" i="97"/>
  <c r="M10" i="135"/>
  <c r="L18" i="148"/>
  <c r="L32" i="129"/>
  <c r="L16" i="101"/>
  <c r="R9" i="90"/>
  <c r="L24" i="100"/>
  <c r="L19" i="114"/>
  <c r="L52" i="117"/>
  <c r="R20" i="72"/>
  <c r="L13" i="98"/>
  <c r="L48" i="141"/>
  <c r="R33" i="76"/>
  <c r="L16" i="139"/>
  <c r="L47" i="140"/>
  <c r="M10" i="133"/>
  <c r="M42" i="134"/>
  <c r="L11" i="123"/>
  <c r="L30" i="117"/>
  <c r="M29" i="131"/>
  <c r="M15" i="131"/>
  <c r="L12" i="106"/>
  <c r="L30" i="132"/>
  <c r="L42" i="130"/>
  <c r="R10" i="62"/>
  <c r="L48" i="148"/>
  <c r="L43" i="129"/>
  <c r="L20" i="143"/>
  <c r="L23" i="126"/>
  <c r="R14" i="62"/>
  <c r="R16" i="63"/>
  <c r="L48" i="129"/>
  <c r="R29" i="54"/>
  <c r="L63" i="140"/>
  <c r="R10" i="84"/>
  <c r="L12" i="135"/>
  <c r="L24" i="131"/>
  <c r="R17" i="54"/>
  <c r="R33" i="93"/>
  <c r="R19" i="59"/>
  <c r="L60" i="75"/>
  <c r="M38" i="134"/>
  <c r="L23" i="143"/>
  <c r="R38" i="91"/>
  <c r="R43" i="55"/>
  <c r="L19" i="72"/>
  <c r="R29" i="57"/>
  <c r="R34" i="75"/>
  <c r="L24" i="36"/>
  <c r="R17" i="80"/>
  <c r="R14" i="36"/>
  <c r="L17" i="68"/>
  <c r="M27" i="139"/>
  <c r="R19" i="89"/>
  <c r="L50" i="140"/>
  <c r="L9" i="114"/>
  <c r="L14" i="148"/>
  <c r="L40" i="115"/>
  <c r="M59" i="75"/>
  <c r="M10" i="134"/>
  <c r="R32" i="74"/>
  <c r="L20" i="140"/>
  <c r="R62" i="75"/>
  <c r="L42" i="128"/>
  <c r="L30" i="139"/>
  <c r="R21" i="70"/>
  <c r="R9" i="81"/>
  <c r="R16" i="71"/>
  <c r="M10" i="131"/>
  <c r="L15" i="140"/>
  <c r="L60" i="133"/>
  <c r="M53" i="117"/>
  <c r="L20" i="93"/>
  <c r="R15" i="53"/>
  <c r="R12" i="68"/>
  <c r="M37" i="140"/>
  <c r="M39" i="135"/>
  <c r="L11" i="136"/>
  <c r="R34" i="93"/>
  <c r="L24" i="130"/>
  <c r="L44" i="141"/>
  <c r="L23" i="112"/>
  <c r="L16" i="109"/>
  <c r="L10" i="42"/>
  <c r="L9" i="106"/>
  <c r="L49" i="139"/>
  <c r="R25" i="62"/>
  <c r="L9" i="98"/>
  <c r="L32" i="143"/>
  <c r="R26" i="80"/>
  <c r="R17" i="72"/>
  <c r="R24" i="90"/>
  <c r="R52" i="29"/>
  <c r="L9" i="107"/>
  <c r="L24" i="117"/>
  <c r="L15" i="130"/>
  <c r="L18" i="114"/>
  <c r="M28" i="149"/>
  <c r="L50" i="135"/>
  <c r="L25" i="126"/>
  <c r="L21" i="126"/>
  <c r="M8" i="123"/>
  <c r="L28" i="130"/>
  <c r="R52" i="90"/>
  <c r="L52" i="132"/>
  <c r="L17" i="91"/>
  <c r="R19" i="86"/>
  <c r="L22" i="115"/>
  <c r="L14" i="128"/>
  <c r="M17" i="75"/>
  <c r="L45" i="140"/>
  <c r="L42" i="139"/>
  <c r="M38" i="132"/>
  <c r="R40" i="76"/>
  <c r="M53" i="75"/>
  <c r="L18" i="113"/>
  <c r="L27" i="142"/>
  <c r="L20" i="115"/>
  <c r="L22" i="134"/>
  <c r="L17" i="125"/>
  <c r="L22" i="130"/>
  <c r="L13" i="141"/>
  <c r="L43" i="148"/>
  <c r="L59" i="127"/>
  <c r="L8" i="84"/>
  <c r="L45" i="135"/>
  <c r="R13" i="74"/>
  <c r="L15" i="87"/>
  <c r="L24" i="107"/>
  <c r="R19" i="95"/>
  <c r="L29" i="106"/>
  <c r="M28" i="139"/>
  <c r="L28" i="115"/>
  <c r="M9" i="134"/>
  <c r="M55" i="139"/>
  <c r="R22" i="72"/>
  <c r="L51" i="139"/>
  <c r="R9" i="67"/>
  <c r="L18" i="115"/>
  <c r="M56" i="130"/>
  <c r="L46" i="129"/>
  <c r="L24" i="115"/>
  <c r="L16" i="134"/>
  <c r="L54" i="95"/>
  <c r="R16" i="74"/>
  <c r="L23" i="139"/>
  <c r="R9" i="82"/>
  <c r="R34" i="73"/>
  <c r="L21" i="128"/>
  <c r="R35" i="76"/>
  <c r="R11" i="88"/>
  <c r="L23" i="68"/>
  <c r="L55" i="133"/>
  <c r="M9" i="124"/>
  <c r="R14" i="82"/>
  <c r="M15" i="128"/>
  <c r="L17" i="100"/>
  <c r="L50" i="133"/>
  <c r="L20" i="101"/>
  <c r="L21" i="122"/>
  <c r="L38" i="133"/>
  <c r="L13" i="114"/>
  <c r="L13" i="108"/>
  <c r="L15" i="95"/>
  <c r="L16" i="56"/>
  <c r="L11" i="55"/>
  <c r="M37" i="128"/>
  <c r="L13" i="105"/>
  <c r="R46" i="75"/>
  <c r="L22" i="64"/>
  <c r="M58" i="135"/>
  <c r="L18" i="135"/>
  <c r="R35" i="75"/>
  <c r="R64" i="75"/>
  <c r="L50" i="95"/>
  <c r="L11" i="60"/>
  <c r="L23" i="132"/>
  <c r="L24" i="106"/>
  <c r="L9" i="42"/>
  <c r="L42" i="135"/>
  <c r="M34" i="149"/>
  <c r="L24" i="104"/>
  <c r="R24" i="54"/>
  <c r="R19" i="67"/>
  <c r="L28" i="97"/>
  <c r="R11" i="86"/>
  <c r="R21" i="65"/>
  <c r="L16" i="89"/>
  <c r="R15" i="68"/>
  <c r="L16" i="97"/>
  <c r="L44" i="133"/>
  <c r="M55" i="130"/>
  <c r="R39" i="75"/>
  <c r="R17" i="56"/>
  <c r="L20" i="130"/>
  <c r="L15" i="135"/>
  <c r="L40" i="127"/>
  <c r="L30" i="131"/>
  <c r="L18" i="143"/>
  <c r="L17" i="67"/>
  <c r="L39" i="137"/>
  <c r="L23" i="124"/>
  <c r="L27" i="132"/>
  <c r="L36" i="143"/>
  <c r="L24" i="41"/>
  <c r="R14" i="64"/>
  <c r="M14" i="130"/>
  <c r="M28" i="137"/>
  <c r="L30" i="149"/>
  <c r="R11" i="71"/>
  <c r="M30" i="126"/>
  <c r="L51" i="127"/>
  <c r="L48" i="137"/>
  <c r="L29" i="99"/>
  <c r="L34" i="135"/>
  <c r="L9" i="144"/>
  <c r="L33" i="98"/>
  <c r="L13" i="142"/>
  <c r="M35" i="76"/>
  <c r="L19" i="126"/>
  <c r="R9" i="34"/>
  <c r="M8" i="148"/>
  <c r="M9" i="133"/>
  <c r="L43" i="127"/>
  <c r="R13" i="67"/>
  <c r="L53" i="128"/>
  <c r="M38" i="135"/>
  <c r="L13" i="122"/>
  <c r="L13" i="97"/>
  <c r="L44" i="130"/>
  <c r="R15" i="74"/>
  <c r="L59" i="126"/>
  <c r="L18" i="102"/>
  <c r="L30" i="136"/>
  <c r="M38" i="127"/>
  <c r="R15" i="70"/>
  <c r="L16" i="127"/>
  <c r="L23" i="141"/>
  <c r="L13" i="113"/>
  <c r="L11" i="141"/>
  <c r="L24" i="96"/>
  <c r="R22" i="61"/>
  <c r="L11" i="126"/>
  <c r="M16" i="121"/>
  <c r="L15" i="125"/>
  <c r="M9" i="122"/>
  <c r="M61" i="132"/>
  <c r="M35" i="133"/>
  <c r="M11" i="75"/>
  <c r="R16" i="60"/>
  <c r="L55" i="135"/>
  <c r="L44" i="129"/>
  <c r="R24" i="80"/>
  <c r="M49" i="94"/>
  <c r="R26" i="56"/>
  <c r="L12" i="101"/>
  <c r="R21" i="73"/>
  <c r="L19" i="103"/>
  <c r="R39" i="89"/>
  <c r="L64" i="127"/>
  <c r="L24" i="127"/>
  <c r="L25" i="131"/>
  <c r="L32" i="139"/>
  <c r="L12" i="117"/>
  <c r="R13" i="44"/>
  <c r="L52" i="133"/>
  <c r="M18" i="149"/>
  <c r="L21" i="133"/>
  <c r="R10" i="90"/>
  <c r="L48" i="134"/>
  <c r="L21" i="98"/>
  <c r="L12" i="91"/>
  <c r="R17" i="89"/>
  <c r="R59" i="75"/>
  <c r="R14" i="89"/>
  <c r="M44" i="131"/>
  <c r="L33" i="136"/>
  <c r="R35" i="91"/>
  <c r="L21" i="135"/>
  <c r="L32" i="136"/>
  <c r="L50" i="130"/>
  <c r="L8" i="114"/>
  <c r="M44" i="127"/>
  <c r="L31" i="137"/>
  <c r="L39" i="41"/>
  <c r="L50" i="136"/>
  <c r="R44" i="54"/>
  <c r="M9" i="128"/>
  <c r="L40" i="135"/>
  <c r="R10" i="70"/>
  <c r="L58" i="130"/>
  <c r="R58" i="55"/>
  <c r="M8" i="137"/>
  <c r="L30" i="41"/>
  <c r="L24" i="57"/>
  <c r="R46" i="56"/>
  <c r="L20" i="141"/>
  <c r="R12" i="82"/>
  <c r="M39" i="127"/>
  <c r="L12" i="128"/>
  <c r="R10" i="67"/>
  <c r="L17" i="94"/>
  <c r="R26" i="34"/>
  <c r="M29" i="148"/>
  <c r="R11" i="83"/>
  <c r="M33" i="117"/>
  <c r="L24" i="76"/>
  <c r="L13" i="140"/>
  <c r="L44" i="149"/>
  <c r="L18" i="123"/>
  <c r="L47" i="129"/>
  <c r="M8" i="122"/>
  <c r="M9" i="129"/>
  <c r="L28" i="105"/>
  <c r="L8" i="98"/>
  <c r="L11" i="115"/>
  <c r="L23" i="117"/>
  <c r="L46" i="131"/>
  <c r="R15" i="55"/>
  <c r="R24" i="73"/>
  <c r="M44" i="132"/>
  <c r="R14" i="83"/>
  <c r="L20" i="149"/>
  <c r="L22" i="29"/>
  <c r="L39" i="126"/>
  <c r="R50" i="94"/>
  <c r="M14" i="139"/>
  <c r="R13" i="89"/>
  <c r="L21" i="99"/>
  <c r="M29" i="142"/>
  <c r="L23" i="123"/>
  <c r="L40" i="142"/>
  <c r="M8" i="144"/>
  <c r="L8" i="53"/>
  <c r="L8" i="41"/>
  <c r="M61" i="131"/>
  <c r="M26" i="137"/>
  <c r="L17" i="130"/>
  <c r="M54" i="139"/>
  <c r="L33" i="109"/>
  <c r="L61" i="136"/>
  <c r="L8" i="109"/>
  <c r="L49" i="136"/>
  <c r="L62" i="141"/>
  <c r="L34" i="115"/>
  <c r="L18" i="139"/>
  <c r="R12" i="72"/>
  <c r="R27" i="89"/>
  <c r="R24" i="67"/>
  <c r="L24" i="97"/>
  <c r="L64" i="140"/>
  <c r="L45" i="136"/>
  <c r="L9" i="97"/>
  <c r="M27" i="137"/>
  <c r="L34" i="127"/>
  <c r="R48" i="55"/>
  <c r="L42" i="143"/>
  <c r="L18" i="111"/>
  <c r="M13" i="95"/>
  <c r="R21" i="72"/>
  <c r="R14" i="76"/>
  <c r="L14" i="67"/>
  <c r="L29" i="133"/>
  <c r="M34" i="143"/>
  <c r="M56" i="140"/>
  <c r="R18" i="71"/>
  <c r="L34" i="142"/>
  <c r="L30" i="128"/>
  <c r="R28" i="95"/>
  <c r="L14" i="121"/>
  <c r="L18" i="62"/>
  <c r="L19" i="105"/>
  <c r="L23" i="127"/>
  <c r="L53" i="140"/>
  <c r="L36" i="149"/>
  <c r="L26" i="127"/>
  <c r="L21" i="129"/>
  <c r="L48" i="130"/>
  <c r="L19" i="113"/>
  <c r="L9" i="143"/>
  <c r="L49" i="129"/>
  <c r="L27" i="113"/>
  <c r="L37" i="103"/>
  <c r="L24" i="109"/>
  <c r="L59" i="131"/>
  <c r="R20" i="74"/>
  <c r="L18" i="140"/>
  <c r="M58" i="127"/>
  <c r="L16" i="99"/>
  <c r="L18" i="137"/>
  <c r="L41" i="128"/>
  <c r="M35" i="126"/>
  <c r="R22" i="75"/>
  <c r="R17" i="75"/>
  <c r="L11" i="41"/>
  <c r="L28" i="94"/>
  <c r="L55" i="142"/>
  <c r="L28" i="74"/>
  <c r="L8" i="107"/>
  <c r="L14" i="111"/>
  <c r="R24" i="63"/>
  <c r="L25" i="106"/>
  <c r="L24" i="132"/>
  <c r="L13" i="139"/>
  <c r="L14" i="131"/>
  <c r="L18" i="110"/>
  <c r="L12" i="75"/>
  <c r="L18" i="108"/>
  <c r="L39" i="29"/>
  <c r="L8" i="71"/>
  <c r="R37" i="93"/>
  <c r="L33" i="115"/>
  <c r="M49" i="95"/>
  <c r="R26" i="73"/>
  <c r="R36" i="93"/>
  <c r="L29" i="143"/>
  <c r="R13" i="85"/>
  <c r="L57" i="131"/>
  <c r="R13" i="53"/>
  <c r="L60" i="132"/>
  <c r="L53" i="134"/>
  <c r="L30" i="56"/>
  <c r="L12" i="125"/>
  <c r="L23" i="129"/>
  <c r="M61" i="128"/>
  <c r="M9" i="130"/>
  <c r="L51" i="126"/>
  <c r="L10" i="95"/>
  <c r="R9" i="74"/>
  <c r="L42" i="41"/>
  <c r="R73" i="55"/>
  <c r="R16" i="59"/>
  <c r="M28" i="143"/>
  <c r="R14" i="75"/>
  <c r="M31" i="136"/>
  <c r="M29" i="136"/>
  <c r="L18" i="127"/>
  <c r="M44" i="94"/>
  <c r="L48" i="126"/>
  <c r="L17" i="97"/>
  <c r="L24" i="134"/>
  <c r="R16" i="80"/>
  <c r="L38" i="96"/>
  <c r="R47" i="89"/>
  <c r="L33" i="55"/>
  <c r="M8" i="135"/>
  <c r="M36" i="126"/>
  <c r="R24" i="64"/>
  <c r="R10" i="88"/>
  <c r="L16" i="130"/>
  <c r="L24" i="137"/>
  <c r="R20" i="63"/>
  <c r="L16" i="128"/>
  <c r="R36" i="34"/>
  <c r="L15" i="142"/>
  <c r="L46" i="142"/>
  <c r="L28" i="127"/>
  <c r="L35" i="143"/>
  <c r="R46" i="90"/>
  <c r="L22" i="127"/>
  <c r="M53" i="133"/>
  <c r="L44" i="136"/>
  <c r="R12" i="88"/>
  <c r="L26" i="115"/>
  <c r="L58" i="140"/>
  <c r="R14" i="65"/>
  <c r="L13" i="103"/>
  <c r="L9" i="102"/>
  <c r="R24" i="65"/>
  <c r="L53" i="130"/>
  <c r="L15" i="126"/>
  <c r="L31" i="100"/>
  <c r="M57" i="142"/>
  <c r="M26" i="141"/>
  <c r="L22" i="128"/>
  <c r="M15" i="127"/>
  <c r="M29" i="129"/>
  <c r="L54" i="140"/>
  <c r="L45" i="127"/>
  <c r="L24" i="133"/>
  <c r="R9" i="65"/>
  <c r="L52" i="55"/>
  <c r="L42" i="115"/>
  <c r="L57" i="130"/>
  <c r="L29" i="126"/>
  <c r="L20" i="126"/>
  <c r="L51" i="142"/>
  <c r="L31" i="128"/>
  <c r="M8" i="128"/>
  <c r="M41" i="133"/>
  <c r="L24" i="101"/>
  <c r="L45" i="95"/>
  <c r="L60" i="136"/>
  <c r="L51" i="131"/>
  <c r="L13" i="149"/>
  <c r="R16" i="58"/>
  <c r="R24" i="93"/>
  <c r="L58" i="129"/>
  <c r="L12" i="99"/>
  <c r="R9" i="56"/>
  <c r="M39" i="117"/>
  <c r="L21" i="140"/>
  <c r="M62" i="127"/>
  <c r="L21" i="139"/>
  <c r="R33" i="89"/>
  <c r="L25" i="137"/>
  <c r="L17" i="101"/>
  <c r="L61" i="141"/>
  <c r="L49" i="141"/>
  <c r="L55" i="126"/>
  <c r="L33" i="104"/>
  <c r="L58" i="137"/>
  <c r="L58" i="136"/>
  <c r="L24" i="140"/>
  <c r="R37" i="56"/>
  <c r="R30" i="93"/>
  <c r="L27" i="127"/>
  <c r="L23" i="133"/>
  <c r="L9" i="94"/>
  <c r="L59" i="140"/>
  <c r="R42" i="89"/>
  <c r="R12" i="74"/>
  <c r="L19" i="41"/>
  <c r="L42" i="148"/>
  <c r="R16" i="64"/>
  <c r="R9" i="68"/>
  <c r="R10" i="89"/>
  <c r="L9" i="100"/>
  <c r="R23" i="53"/>
  <c r="L14" i="107"/>
  <c r="L12" i="96"/>
  <c r="L27" i="126"/>
  <c r="L27" i="117"/>
  <c r="L11" i="121"/>
  <c r="R41" i="91"/>
  <c r="M27" i="149"/>
  <c r="L18" i="59"/>
  <c r="R61" i="90"/>
  <c r="L44" i="135"/>
  <c r="L9" i="101"/>
  <c r="R23" i="63"/>
  <c r="L32" i="133"/>
  <c r="L46" i="126"/>
  <c r="R10" i="39"/>
  <c r="L29" i="93"/>
  <c r="R57" i="55"/>
  <c r="R15" i="91"/>
  <c r="L8" i="34"/>
  <c r="L41" i="117"/>
  <c r="R56" i="75"/>
  <c r="L23" i="108"/>
  <c r="M53" i="137"/>
  <c r="R9" i="87"/>
  <c r="M28" i="124"/>
  <c r="L57" i="137"/>
  <c r="R12" i="57"/>
  <c r="L25" i="127"/>
  <c r="L20" i="96"/>
  <c r="L27" i="124"/>
  <c r="L48" i="91"/>
  <c r="R31" i="80"/>
  <c r="L41" i="140"/>
  <c r="L47" i="128"/>
  <c r="L60" i="131"/>
  <c r="L48" i="140"/>
  <c r="L11" i="128"/>
  <c r="L21" i="109"/>
  <c r="R22" i="67"/>
  <c r="M39" i="95"/>
  <c r="L14" i="103"/>
  <c r="L45" i="117"/>
  <c r="L14" i="55"/>
  <c r="L32" i="109"/>
  <c r="R21" i="91"/>
  <c r="L13" i="133"/>
  <c r="L49" i="135"/>
  <c r="M14" i="135"/>
  <c r="R20" i="59"/>
  <c r="L47" i="136"/>
  <c r="R19" i="90"/>
  <c r="M9" i="139"/>
  <c r="L52" i="89"/>
  <c r="L23" i="103"/>
  <c r="R31" i="74"/>
  <c r="R13" i="61"/>
  <c r="L32" i="142"/>
  <c r="L35" i="132"/>
  <c r="R11" i="90"/>
  <c r="L13" i="131"/>
  <c r="L60" i="141"/>
  <c r="M62" i="131"/>
  <c r="R20" i="86"/>
  <c r="L17" i="149"/>
  <c r="L8" i="108"/>
  <c r="L29" i="80"/>
  <c r="L24" i="141"/>
  <c r="L27" i="135"/>
  <c r="L43" i="126"/>
  <c r="L35" i="135"/>
  <c r="L13" i="99"/>
  <c r="M31" i="126"/>
  <c r="M57" i="133"/>
  <c r="L37" i="94"/>
  <c r="L24" i="102"/>
  <c r="R12" i="86"/>
  <c r="L13" i="121"/>
  <c r="L17" i="136"/>
  <c r="L17" i="123"/>
  <c r="L11" i="148"/>
  <c r="L17" i="142"/>
  <c r="R21" i="93"/>
  <c r="L47" i="142"/>
  <c r="R9" i="71"/>
  <c r="L22" i="126"/>
  <c r="L14" i="105"/>
  <c r="R14" i="86"/>
  <c r="R45" i="94"/>
  <c r="L50" i="90"/>
  <c r="R63" i="75"/>
  <c r="R14" i="59"/>
  <c r="L17" i="106"/>
  <c r="L37" i="139"/>
  <c r="L64" i="131"/>
  <c r="L21" i="132"/>
  <c r="L29" i="104"/>
  <c r="L63" i="127"/>
  <c r="L28" i="106"/>
  <c r="R18" i="90"/>
  <c r="R13" i="65"/>
  <c r="L8" i="67"/>
  <c r="R26" i="91"/>
  <c r="L36" i="103"/>
  <c r="L56" i="132"/>
  <c r="M32" i="128"/>
  <c r="M38" i="142"/>
  <c r="M9" i="141"/>
  <c r="L54" i="75"/>
  <c r="L23" i="73"/>
  <c r="L12" i="124"/>
  <c r="L19" i="102"/>
  <c r="L63" i="128"/>
  <c r="M16" i="125"/>
  <c r="R26" i="74"/>
  <c r="M53" i="126"/>
  <c r="R32" i="76"/>
  <c r="M15" i="121"/>
  <c r="R14" i="71"/>
  <c r="L9" i="109"/>
  <c r="R19" i="87"/>
  <c r="M26" i="139"/>
  <c r="R11" i="34"/>
  <c r="L28" i="112"/>
  <c r="L30" i="75"/>
  <c r="L15" i="90"/>
  <c r="M16" i="117"/>
  <c r="L8" i="83"/>
  <c r="M36" i="94"/>
  <c r="R17" i="74"/>
  <c r="M36" i="142"/>
  <c r="L45" i="148"/>
  <c r="L24" i="126"/>
  <c r="R11" i="65"/>
  <c r="L32" i="137"/>
  <c r="L42" i="75"/>
  <c r="M32" i="117"/>
  <c r="L25" i="141"/>
  <c r="L15" i="129"/>
  <c r="M8" i="131"/>
  <c r="L51" i="135"/>
  <c r="R11" i="74"/>
  <c r="R17" i="90"/>
  <c r="L24" i="98"/>
  <c r="L11" i="129"/>
  <c r="R27" i="37"/>
  <c r="R26" i="54"/>
  <c r="L13" i="59"/>
  <c r="R10" i="23"/>
  <c r="L45" i="134"/>
  <c r="L47" i="126"/>
  <c r="M15" i="132"/>
  <c r="L64" i="55"/>
  <c r="R59" i="90"/>
  <c r="L22" i="65"/>
  <c r="L47" i="141"/>
  <c r="M9" i="131"/>
  <c r="M58" i="133"/>
  <c r="L28" i="99"/>
  <c r="L62" i="136"/>
  <c r="L12" i="127"/>
  <c r="L19" i="104"/>
  <c r="R32" i="75"/>
  <c r="R14" i="84"/>
  <c r="R14" i="73"/>
  <c r="M8" i="143"/>
  <c r="R16" i="72"/>
  <c r="R23" i="62"/>
  <c r="M52" i="130"/>
  <c r="L13" i="94"/>
  <c r="L45" i="133"/>
  <c r="L42" i="126"/>
  <c r="R12" i="69"/>
  <c r="L56" i="137"/>
  <c r="M37" i="135"/>
  <c r="L22" i="123"/>
  <c r="M37" i="131"/>
  <c r="R44" i="76"/>
  <c r="L21" i="134"/>
  <c r="L22" i="133"/>
  <c r="L28" i="131"/>
  <c r="L24" i="135"/>
  <c r="L45" i="128"/>
  <c r="L8" i="80"/>
  <c r="L34" i="141"/>
  <c r="M10" i="132"/>
  <c r="M33" i="94"/>
  <c r="L11" i="149"/>
  <c r="R37" i="90"/>
  <c r="L26" i="131"/>
  <c r="R9" i="95"/>
  <c r="M40" i="117"/>
  <c r="L16" i="106"/>
  <c r="R16" i="65"/>
  <c r="M56" i="136"/>
  <c r="M34" i="130"/>
  <c r="M34" i="129"/>
  <c r="M32" i="131"/>
  <c r="L22" i="80"/>
  <c r="L25" i="133"/>
  <c r="L44" i="139"/>
  <c r="L36" i="75"/>
  <c r="R34" i="80"/>
  <c r="L12" i="115"/>
  <c r="L13" i="112"/>
  <c r="L46" i="94"/>
  <c r="R56" i="89"/>
  <c r="L28" i="101"/>
  <c r="R18" i="54"/>
  <c r="M54" i="137"/>
  <c r="L11" i="122"/>
  <c r="L55" i="132"/>
  <c r="L20" i="132"/>
  <c r="L11" i="117"/>
  <c r="L12" i="64"/>
  <c r="L18" i="129"/>
  <c r="L11" i="137"/>
  <c r="R20" i="69"/>
  <c r="R21" i="86"/>
  <c r="M16" i="149"/>
  <c r="L47" i="137"/>
  <c r="L18" i="130"/>
  <c r="L58" i="139"/>
  <c r="L33" i="148"/>
  <c r="L28" i="111"/>
  <c r="L54" i="127"/>
  <c r="L56" i="133"/>
  <c r="L39" i="139"/>
  <c r="R14" i="63"/>
  <c r="L12" i="62"/>
  <c r="L36" i="115"/>
  <c r="L40" i="140"/>
  <c r="L17" i="148"/>
  <c r="M38" i="141"/>
  <c r="L22" i="148"/>
  <c r="L34" i="136"/>
  <c r="R16" i="91"/>
  <c r="L12" i="134"/>
  <c r="M15" i="143"/>
  <c r="M56" i="141"/>
  <c r="M33" i="131"/>
  <c r="R20" i="90"/>
  <c r="L14" i="110"/>
  <c r="R20" i="53"/>
  <c r="L43" i="128"/>
  <c r="M29" i="130"/>
  <c r="R41" i="76"/>
  <c r="L24" i="139"/>
  <c r="L41" i="132"/>
  <c r="M9" i="127"/>
  <c r="M44" i="95"/>
  <c r="L45" i="142"/>
  <c r="L38" i="59"/>
  <c r="R11" i="69"/>
  <c r="L51" i="130"/>
  <c r="L18" i="136"/>
  <c r="M15" i="148"/>
  <c r="L35" i="117"/>
  <c r="M14" i="140"/>
  <c r="R23" i="87"/>
  <c r="L25" i="142"/>
  <c r="R9" i="66"/>
  <c r="M14" i="144"/>
  <c r="L41" i="134"/>
  <c r="L32" i="126"/>
  <c r="L38" i="115"/>
  <c r="R19" i="34"/>
  <c r="R35" i="73"/>
  <c r="R24" i="24"/>
  <c r="R20" i="75"/>
  <c r="R28" i="54"/>
  <c r="L22" i="62"/>
  <c r="L24" i="75"/>
  <c r="L12" i="148"/>
  <c r="R13" i="81"/>
  <c r="R20" i="68"/>
  <c r="L46" i="127"/>
  <c r="L49" i="127"/>
  <c r="L26" i="37"/>
  <c r="R9" i="75"/>
  <c r="L12" i="94"/>
  <c r="L46" i="130"/>
  <c r="M14" i="133"/>
  <c r="R13" i="36"/>
  <c r="M9" i="148"/>
  <c r="R30" i="73"/>
  <c r="L12" i="137"/>
  <c r="L20" i="106"/>
  <c r="L19" i="110"/>
  <c r="R13" i="70"/>
  <c r="L10" i="144"/>
  <c r="R23" i="65"/>
  <c r="L33" i="141"/>
  <c r="M15" i="122"/>
  <c r="R9" i="70"/>
  <c r="L40" i="133"/>
  <c r="L14" i="41"/>
  <c r="R19" i="63"/>
  <c r="R19" i="69"/>
  <c r="R18" i="91"/>
  <c r="L21" i="101"/>
  <c r="L23" i="97"/>
  <c r="R47" i="56"/>
  <c r="M59" i="141"/>
  <c r="L56" i="131"/>
  <c r="L23" i="105"/>
  <c r="R8" i="75"/>
  <c r="R13" i="72"/>
  <c r="M8" i="141"/>
  <c r="L19" i="117"/>
  <c r="L43" i="143"/>
  <c r="L16" i="136"/>
  <c r="M16" i="124"/>
  <c r="L10" i="124"/>
  <c r="L16" i="100"/>
  <c r="L24" i="89"/>
  <c r="L54" i="142"/>
  <c r="R20" i="89"/>
  <c r="L40" i="132"/>
  <c r="L33" i="80"/>
  <c r="M14" i="126"/>
  <c r="R45" i="54"/>
  <c r="R38" i="54"/>
  <c r="M14" i="142"/>
  <c r="L9" i="103"/>
  <c r="R15" i="63"/>
  <c r="M36" i="141"/>
  <c r="L33" i="41"/>
  <c r="L17" i="126"/>
  <c r="L20" i="139"/>
  <c r="L24" i="110"/>
  <c r="M29" i="75"/>
  <c r="L18" i="35"/>
  <c r="L34" i="132"/>
  <c r="L25" i="134"/>
  <c r="R34" i="90"/>
  <c r="R26" i="64"/>
  <c r="L17" i="61"/>
  <c r="L8" i="60"/>
  <c r="R12" i="41"/>
  <c r="L32" i="148"/>
  <c r="L68" i="55"/>
  <c r="L39" i="134"/>
  <c r="R27" i="34"/>
  <c r="R38" i="95"/>
  <c r="L29" i="108"/>
  <c r="M41" i="75"/>
  <c r="L16" i="129"/>
  <c r="L18" i="80"/>
  <c r="L19" i="140"/>
  <c r="L12" i="136"/>
  <c r="M10" i="140"/>
  <c r="L32" i="99"/>
  <c r="M57" i="136"/>
  <c r="L46" i="148"/>
  <c r="R10" i="87"/>
  <c r="L8" i="56"/>
  <c r="M59" i="136"/>
  <c r="L17" i="86"/>
  <c r="L11" i="131"/>
  <c r="L35" i="148"/>
  <c r="L61" i="140"/>
  <c r="L20" i="71"/>
  <c r="R35" i="93"/>
  <c r="L24" i="143"/>
  <c r="M27" i="141"/>
  <c r="M58" i="128"/>
  <c r="R10" i="58"/>
  <c r="M40" i="137"/>
  <c r="R10" i="75"/>
  <c r="L18" i="133"/>
  <c r="M58" i="126"/>
  <c r="R13" i="83"/>
  <c r="L51" i="132"/>
  <c r="R39" i="76"/>
  <c r="L28" i="117"/>
  <c r="L8" i="105"/>
  <c r="R11" i="76"/>
  <c r="R50" i="89"/>
  <c r="R12" i="80"/>
  <c r="L12" i="142"/>
  <c r="M57" i="126"/>
  <c r="L11" i="143"/>
  <c r="L21" i="61"/>
  <c r="M37" i="133"/>
  <c r="R10" i="69"/>
  <c r="R17" i="42"/>
  <c r="L51" i="94"/>
  <c r="M10" i="127"/>
  <c r="L18" i="63"/>
  <c r="R44" i="75"/>
  <c r="R34" i="55"/>
  <c r="R10" i="37"/>
  <c r="M29" i="128"/>
  <c r="L39" i="35"/>
  <c r="M29" i="139"/>
  <c r="R23" i="95"/>
  <c r="L40" i="149"/>
  <c r="M29" i="95"/>
  <c r="L22" i="149"/>
  <c r="R28" i="73"/>
  <c r="R9" i="58"/>
  <c r="M10" i="129"/>
  <c r="M24" i="95"/>
  <c r="L22" i="37"/>
  <c r="L12" i="123"/>
  <c r="L52" i="134"/>
  <c r="R18" i="36"/>
  <c r="L12" i="76"/>
  <c r="L28" i="98"/>
  <c r="L15" i="80"/>
  <c r="R21" i="64"/>
  <c r="L20" i="127"/>
  <c r="R11" i="85"/>
  <c r="L35" i="95"/>
  <c r="L20" i="135"/>
  <c r="L43" i="133"/>
  <c r="L42" i="140"/>
  <c r="R22" i="53"/>
  <c r="R14" i="42"/>
  <c r="M33" i="132"/>
  <c r="L8" i="100"/>
  <c r="L17" i="132"/>
  <c r="M30" i="135"/>
  <c r="M10" i="137"/>
  <c r="R24" i="68"/>
  <c r="L22" i="132"/>
  <c r="L47" i="134"/>
  <c r="L31" i="149"/>
  <c r="L38" i="89"/>
  <c r="L10" i="125"/>
  <c r="L37" i="130"/>
  <c r="L9" i="115"/>
  <c r="L16" i="115"/>
  <c r="L26" i="136"/>
  <c r="L25" i="135"/>
  <c r="M10" i="128"/>
  <c r="R26" i="58"/>
  <c r="L11" i="127"/>
  <c r="R18" i="89"/>
  <c r="L25" i="128"/>
  <c r="L26" i="142"/>
  <c r="L20" i="99"/>
  <c r="L12" i="71"/>
  <c r="L16" i="133"/>
  <c r="R44" i="91"/>
  <c r="L8" i="103"/>
  <c r="R28" i="89"/>
  <c r="R10" i="85"/>
  <c r="L23" i="137"/>
  <c r="R26" i="36"/>
  <c r="R25" i="71"/>
  <c r="R41" i="93"/>
  <c r="L54" i="132"/>
  <c r="L20" i="131"/>
  <c r="L42" i="137"/>
  <c r="L25" i="72"/>
  <c r="R57" i="89"/>
  <c r="L54" i="129"/>
  <c r="R30" i="74"/>
  <c r="M30" i="148"/>
  <c r="L18" i="107"/>
  <c r="R35" i="59"/>
  <c r="L18" i="132"/>
  <c r="L34" i="131"/>
  <c r="M56" i="134"/>
  <c r="L8" i="74"/>
  <c r="M37" i="142"/>
  <c r="L8" i="99"/>
  <c r="R26" i="89"/>
  <c r="L63" i="131"/>
  <c r="L30" i="124"/>
  <c r="L12" i="109"/>
  <c r="L11" i="32"/>
  <c r="L43" i="130"/>
  <c r="L8" i="66"/>
  <c r="R25" i="64"/>
  <c r="L9" i="99"/>
  <c r="L33" i="134"/>
  <c r="L40" i="141"/>
  <c r="L12" i="98"/>
  <c r="L59" i="132"/>
  <c r="R13" i="90"/>
  <c r="R11" i="56"/>
  <c r="L17" i="96"/>
  <c r="L13" i="132"/>
  <c r="L18" i="103"/>
  <c r="R21" i="69"/>
  <c r="R27" i="71"/>
  <c r="R14" i="85"/>
  <c r="L16" i="132"/>
  <c r="R45" i="90"/>
  <c r="L45" i="137"/>
  <c r="L38" i="143"/>
  <c r="M39" i="140"/>
  <c r="R11" i="70"/>
  <c r="M9" i="135"/>
  <c r="L60" i="134"/>
  <c r="R51" i="90"/>
  <c r="L49" i="128"/>
  <c r="R9" i="80"/>
  <c r="L12" i="131"/>
  <c r="L63" i="135"/>
  <c r="R22" i="68"/>
  <c r="R11" i="80"/>
  <c r="R58" i="90"/>
  <c r="L41" i="135"/>
  <c r="R15" i="65"/>
  <c r="M59" i="135"/>
  <c r="R32" i="56"/>
  <c r="L60" i="128"/>
  <c r="L60" i="127"/>
  <c r="L57" i="95"/>
  <c r="L56" i="126"/>
  <c r="M15" i="123"/>
  <c r="L38" i="139"/>
  <c r="L12" i="126"/>
  <c r="L31" i="89"/>
  <c r="R19" i="73"/>
  <c r="R74" i="55"/>
  <c r="R11" i="73"/>
  <c r="R31" i="53"/>
  <c r="L45" i="89"/>
  <c r="L30" i="140"/>
  <c r="L52" i="135"/>
  <c r="L8" i="65"/>
  <c r="M18" i="95"/>
  <c r="L13" i="127"/>
  <c r="R41" i="34"/>
  <c r="L60" i="135"/>
  <c r="L43" i="134"/>
  <c r="R22" i="81"/>
  <c r="M9" i="137"/>
  <c r="L13" i="96"/>
  <c r="M35" i="137"/>
  <c r="R24" i="74"/>
  <c r="L37" i="117"/>
  <c r="L11" i="124"/>
  <c r="L26" i="124"/>
  <c r="L46" i="117"/>
  <c r="L41" i="130"/>
  <c r="R18" i="70"/>
  <c r="R21" i="63"/>
  <c r="R9" i="57"/>
  <c r="L41" i="94"/>
  <c r="M29" i="94"/>
  <c r="L26" i="93"/>
  <c r="L27" i="73"/>
  <c r="L24" i="99"/>
  <c r="M35" i="139"/>
  <c r="R27" i="75"/>
  <c r="L33" i="133"/>
  <c r="R54" i="90"/>
  <c r="R40" i="91"/>
  <c r="L13" i="109"/>
  <c r="R52" i="75"/>
  <c r="L8" i="101"/>
  <c r="L21" i="137"/>
  <c r="R11" i="62"/>
  <c r="M30" i="130"/>
  <c r="L25" i="129"/>
  <c r="R13" i="80"/>
  <c r="R31" i="90"/>
  <c r="M8" i="125"/>
  <c r="L36" i="117"/>
  <c r="M29" i="76"/>
  <c r="R10" i="65"/>
  <c r="L8" i="44"/>
  <c r="R25" i="63"/>
  <c r="L45" i="129"/>
  <c r="L19" i="37"/>
  <c r="R62" i="90"/>
  <c r="M31" i="133"/>
  <c r="M8" i="149"/>
  <c r="L21" i="136"/>
  <c r="L21" i="141"/>
  <c r="M32" i="124"/>
  <c r="L22" i="136"/>
  <c r="R9" i="39"/>
  <c r="L31" i="132"/>
  <c r="L50" i="134"/>
  <c r="R8" i="91"/>
  <c r="R33" i="75"/>
  <c r="L8" i="94"/>
  <c r="R11" i="89"/>
  <c r="M41" i="126"/>
  <c r="L23" i="140"/>
  <c r="R41" i="90"/>
  <c r="L16" i="126"/>
  <c r="R13" i="54"/>
  <c r="L24" i="148"/>
  <c r="R23" i="71"/>
  <c r="L54" i="128"/>
  <c r="L60" i="142"/>
  <c r="L11" i="140"/>
  <c r="M22" i="124"/>
  <c r="L46" i="128"/>
  <c r="R12" i="70"/>
  <c r="R28" i="71"/>
  <c r="L45" i="131"/>
  <c r="M8" i="133"/>
  <c r="L41" i="149"/>
  <c r="M14" i="136"/>
  <c r="R30" i="55"/>
  <c r="L8" i="85"/>
  <c r="R57" i="75"/>
  <c r="R15" i="35"/>
  <c r="L17" i="117"/>
  <c r="L56" i="139"/>
  <c r="R43" i="54"/>
  <c r="L47" i="132"/>
  <c r="M27" i="140"/>
  <c r="R43" i="95"/>
  <c r="R60" i="90"/>
  <c r="L25" i="143"/>
  <c r="L13" i="104"/>
  <c r="M36" i="137"/>
  <c r="L27" i="133"/>
  <c r="L50" i="142"/>
  <c r="L34" i="128"/>
  <c r="L13" i="124"/>
  <c r="L12" i="129"/>
  <c r="L50" i="131"/>
  <c r="L53" i="131"/>
  <c r="L20" i="98"/>
  <c r="L21" i="94"/>
  <c r="L18" i="105"/>
  <c r="R16" i="90"/>
  <c r="R11" i="81"/>
  <c r="M36" i="136"/>
  <c r="R9" i="63"/>
  <c r="L14" i="108"/>
  <c r="R15" i="60"/>
  <c r="L49" i="137"/>
  <c r="M31" i="134"/>
  <c r="L28" i="133"/>
  <c r="L15" i="141"/>
  <c r="M39" i="132"/>
  <c r="L33" i="126"/>
  <c r="L9" i="105"/>
  <c r="L8" i="68"/>
  <c r="L19" i="141"/>
  <c r="R22" i="70"/>
  <c r="L34" i="97"/>
  <c r="L27" i="29"/>
  <c r="L21" i="41"/>
  <c r="R17" i="57"/>
  <c r="R9" i="61"/>
  <c r="R30" i="53"/>
  <c r="M8" i="142"/>
  <c r="L46" i="137"/>
  <c r="L52" i="131"/>
  <c r="L14" i="93"/>
  <c r="M30" i="134"/>
  <c r="M22" i="143"/>
  <c r="R12" i="85"/>
  <c r="L8" i="69"/>
  <c r="L8" i="64"/>
  <c r="L19" i="108"/>
  <c r="L19" i="129"/>
  <c r="R13" i="66"/>
  <c r="R27" i="59"/>
  <c r="L49" i="134"/>
  <c r="L48" i="75"/>
  <c r="L13" i="143"/>
  <c r="M16" i="122"/>
  <c r="R9" i="62"/>
  <c r="R18" i="74"/>
  <c r="L49" i="140"/>
  <c r="L24" i="123"/>
  <c r="L26" i="117"/>
  <c r="R32" i="73"/>
  <c r="R31" i="93"/>
  <c r="R15" i="85"/>
  <c r="R10" i="64"/>
  <c r="R28" i="35"/>
  <c r="R40" i="54"/>
  <c r="L50" i="132"/>
  <c r="L47" i="133"/>
  <c r="R23" i="80"/>
  <c r="M23" i="75"/>
  <c r="R16" i="81"/>
  <c r="L32" i="32"/>
  <c r="L25" i="41"/>
  <c r="R15" i="69"/>
  <c r="M28" i="140"/>
  <c r="R27" i="57"/>
  <c r="R16" i="34"/>
  <c r="L46" i="141"/>
  <c r="R35" i="31"/>
  <c r="L57" i="141"/>
  <c r="L55" i="131"/>
  <c r="L18" i="112"/>
  <c r="R11" i="35"/>
  <c r="R22" i="87"/>
  <c r="R35" i="89"/>
  <c r="L51" i="129"/>
  <c r="L29" i="41"/>
  <c r="L25" i="132"/>
  <c r="M59" i="134"/>
  <c r="L19" i="58"/>
  <c r="R14" i="57"/>
  <c r="M14" i="129"/>
  <c r="R20" i="70"/>
  <c r="L31" i="55"/>
  <c r="L34" i="31"/>
  <c r="R47" i="75"/>
  <c r="L14" i="72"/>
  <c r="M31" i="142"/>
  <c r="L17" i="70"/>
  <c r="L44" i="134"/>
  <c r="L21" i="96"/>
  <c r="R18" i="32"/>
  <c r="L49" i="41"/>
  <c r="L26" i="128"/>
  <c r="L8" i="58"/>
  <c r="L50" i="141"/>
  <c r="M26" i="133"/>
  <c r="R29" i="24"/>
  <c r="L14" i="104"/>
  <c r="L18" i="31"/>
  <c r="R12" i="56"/>
  <c r="M31" i="141"/>
  <c r="L41" i="131"/>
  <c r="L8" i="113"/>
  <c r="L14" i="122"/>
  <c r="L30" i="137"/>
  <c r="R23" i="23"/>
  <c r="R13" i="64"/>
  <c r="R65" i="55"/>
  <c r="R58" i="75"/>
  <c r="L23" i="104"/>
  <c r="R11" i="91"/>
  <c r="L28" i="128"/>
  <c r="R34" i="74"/>
  <c r="L43" i="137"/>
  <c r="R46" i="91"/>
  <c r="R34" i="91"/>
  <c r="M8" i="127"/>
  <c r="R18" i="22"/>
  <c r="L8" i="42"/>
  <c r="L42" i="133"/>
  <c r="R43" i="76"/>
  <c r="R26" i="62"/>
  <c r="M28" i="136"/>
  <c r="R21" i="71"/>
  <c r="L17" i="41"/>
  <c r="L38" i="137"/>
  <c r="L23" i="70"/>
  <c r="L53" i="141"/>
  <c r="L42" i="31"/>
  <c r="M10" i="142"/>
  <c r="R37" i="35"/>
  <c r="L12" i="122"/>
  <c r="M58" i="142"/>
  <c r="L47" i="131"/>
  <c r="R36" i="59"/>
  <c r="L57" i="132"/>
  <c r="R13" i="87"/>
  <c r="L14" i="66"/>
  <c r="M37" i="141"/>
  <c r="R21" i="59"/>
  <c r="L12" i="97"/>
  <c r="L42" i="59"/>
  <c r="R13" i="73"/>
  <c r="M9" i="136"/>
  <c r="L33" i="135"/>
  <c r="R27" i="93"/>
  <c r="R14" i="53"/>
  <c r="L29" i="55"/>
  <c r="R16" i="76"/>
  <c r="R13" i="68"/>
  <c r="L19" i="143"/>
  <c r="L42" i="91"/>
  <c r="R10" i="61"/>
  <c r="L41" i="142"/>
  <c r="R44" i="55"/>
  <c r="R29" i="73"/>
  <c r="M30" i="129"/>
  <c r="L21" i="87"/>
  <c r="L30" i="76"/>
  <c r="L18" i="87"/>
  <c r="L25" i="124"/>
  <c r="L11" i="29"/>
  <c r="M9" i="121"/>
  <c r="R19" i="53"/>
  <c r="R13" i="31"/>
  <c r="M29" i="127"/>
  <c r="R43" i="89"/>
  <c r="R33" i="95"/>
  <c r="L18" i="131"/>
  <c r="L24" i="114"/>
  <c r="R27" i="76"/>
  <c r="R23" i="58"/>
  <c r="L49" i="126"/>
  <c r="R47" i="91"/>
  <c r="R25" i="36"/>
  <c r="R21" i="53"/>
  <c r="L23" i="102"/>
  <c r="L8" i="110"/>
  <c r="L34" i="148"/>
  <c r="R53" i="90"/>
  <c r="L37" i="31"/>
  <c r="R17" i="32"/>
  <c r="L24" i="71"/>
  <c r="L14" i="81"/>
  <c r="R13" i="57"/>
  <c r="L11" i="142"/>
  <c r="L18" i="117"/>
  <c r="R39" i="32"/>
  <c r="R25" i="34"/>
  <c r="L33" i="106"/>
  <c r="R46" i="35"/>
  <c r="R31" i="34"/>
  <c r="R27" i="80"/>
  <c r="L10" i="149"/>
  <c r="L14" i="102"/>
  <c r="R43" i="31"/>
  <c r="L32" i="80"/>
  <c r="R29" i="35"/>
  <c r="L25" i="58"/>
  <c r="L53" i="132"/>
  <c r="R55" i="90"/>
  <c r="R12" i="84"/>
  <c r="R22" i="23"/>
  <c r="R9" i="84"/>
  <c r="M62" i="128"/>
  <c r="L20" i="36"/>
  <c r="R25" i="32"/>
  <c r="R40" i="55"/>
  <c r="L17" i="141"/>
  <c r="R41" i="35"/>
  <c r="R9" i="31"/>
  <c r="R15" i="93"/>
  <c r="L28" i="104"/>
  <c r="L56" i="55"/>
  <c r="R10" i="44"/>
  <c r="L18" i="39"/>
  <c r="L20" i="137"/>
  <c r="M29" i="132"/>
  <c r="L12" i="130"/>
  <c r="R22" i="56"/>
  <c r="L23" i="34"/>
  <c r="R25" i="56"/>
  <c r="M37" i="149"/>
  <c r="R19" i="74"/>
  <c r="L23" i="122"/>
  <c r="L12" i="100"/>
  <c r="L11" i="130"/>
  <c r="R19" i="62"/>
  <c r="L31" i="135"/>
  <c r="L15" i="37"/>
  <c r="M15" i="149"/>
  <c r="R16" i="37"/>
  <c r="L8" i="59"/>
  <c r="R12" i="42"/>
  <c r="R29" i="76"/>
  <c r="L33" i="149"/>
  <c r="L25" i="140"/>
  <c r="L19" i="127"/>
  <c r="M42" i="142"/>
  <c r="R17" i="73"/>
  <c r="L42" i="149"/>
  <c r="L17" i="109"/>
  <c r="L23" i="134"/>
  <c r="R33" i="35"/>
  <c r="M30" i="133"/>
  <c r="R36" i="89"/>
  <c r="R19" i="56"/>
  <c r="R26" i="72"/>
  <c r="L21" i="106"/>
  <c r="L17" i="31"/>
  <c r="L18" i="142"/>
  <c r="R13" i="63"/>
  <c r="M8" i="126"/>
  <c r="R29" i="58"/>
  <c r="R9" i="37"/>
  <c r="R39" i="54"/>
  <c r="L13" i="34"/>
  <c r="R11" i="61"/>
  <c r="L56" i="128"/>
  <c r="R30" i="71"/>
  <c r="R50" i="75"/>
  <c r="R21" i="89"/>
  <c r="L44" i="126"/>
  <c r="R30" i="32"/>
  <c r="L46" i="135"/>
  <c r="R10" i="22"/>
  <c r="R55" i="94"/>
  <c r="L17" i="128"/>
  <c r="L13" i="110"/>
  <c r="R9" i="91"/>
  <c r="L15" i="41"/>
  <c r="L9" i="96"/>
  <c r="R20" i="35"/>
  <c r="L30" i="115"/>
  <c r="L20" i="129"/>
  <c r="R12" i="83"/>
  <c r="R14" i="35"/>
  <c r="L64" i="135"/>
  <c r="L29" i="59"/>
  <c r="L16" i="36"/>
  <c r="R45" i="31"/>
  <c r="L39" i="129"/>
  <c r="L34" i="104"/>
  <c r="L35" i="96"/>
  <c r="R10" i="80"/>
  <c r="M47" i="75"/>
  <c r="R28" i="75"/>
  <c r="M39" i="131"/>
  <c r="L14" i="58"/>
  <c r="L37" i="32"/>
  <c r="L32" i="100"/>
  <c r="R32" i="91"/>
  <c r="L44" i="31"/>
  <c r="L18" i="41"/>
  <c r="L47" i="117"/>
  <c r="L35" i="127"/>
  <c r="L23" i="67"/>
  <c r="R10" i="63"/>
  <c r="L16" i="39"/>
  <c r="L17" i="93"/>
  <c r="R28" i="56"/>
  <c r="R38" i="56"/>
  <c r="L20" i="41"/>
  <c r="R14" i="61"/>
  <c r="R22" i="69"/>
  <c r="L22" i="142"/>
  <c r="R14" i="44"/>
  <c r="L27" i="41"/>
  <c r="L26" i="143"/>
  <c r="M37" i="134"/>
  <c r="L40" i="34"/>
  <c r="R40" i="32"/>
  <c r="R9" i="83"/>
  <c r="L25" i="94"/>
  <c r="R14" i="39"/>
  <c r="R13" i="37"/>
  <c r="L43" i="139"/>
  <c r="R10" i="59"/>
  <c r="L18" i="76"/>
  <c r="L44" i="143"/>
  <c r="R20" i="58"/>
  <c r="L29" i="34"/>
  <c r="R10" i="66"/>
  <c r="L17" i="99"/>
  <c r="R30" i="54"/>
  <c r="R20" i="57"/>
  <c r="R30" i="24"/>
  <c r="L24" i="56"/>
  <c r="R19" i="31"/>
  <c r="L57" i="90"/>
  <c r="M8" i="121"/>
  <c r="L17" i="29"/>
  <c r="L9" i="104"/>
  <c r="L63" i="132"/>
  <c r="L50" i="129"/>
  <c r="R20" i="32"/>
  <c r="L12" i="143"/>
  <c r="L28" i="96"/>
  <c r="L41" i="139"/>
  <c r="M28" i="142"/>
  <c r="R10" i="71"/>
  <c r="R13" i="42"/>
  <c r="L24" i="108"/>
  <c r="R53" i="75"/>
  <c r="L8" i="31"/>
  <c r="R20" i="34"/>
  <c r="R13" i="84"/>
  <c r="M8" i="136"/>
  <c r="L23" i="55"/>
  <c r="L55" i="128"/>
  <c r="L39" i="142"/>
  <c r="R43" i="41"/>
  <c r="R66" i="55"/>
  <c r="R10" i="34"/>
  <c r="R9" i="85"/>
  <c r="R12" i="66"/>
  <c r="R47" i="35"/>
  <c r="L13" i="35"/>
  <c r="M9" i="125"/>
  <c r="L47" i="31"/>
  <c r="L19" i="107"/>
  <c r="R17" i="23"/>
  <c r="R11" i="72"/>
  <c r="L13" i="137"/>
  <c r="L20" i="148"/>
  <c r="L18" i="81"/>
  <c r="L23" i="59"/>
  <c r="L25" i="101"/>
  <c r="L35" i="131"/>
  <c r="R16" i="75"/>
  <c r="L35" i="55"/>
  <c r="M16" i="123"/>
  <c r="R48" i="90"/>
  <c r="L18" i="104"/>
  <c r="R12" i="22"/>
  <c r="L26" i="135"/>
  <c r="R37" i="34"/>
  <c r="M55" i="136"/>
  <c r="L25" i="136"/>
  <c r="R10" i="35"/>
  <c r="R17" i="22"/>
  <c r="L49" i="117"/>
  <c r="R16" i="54"/>
  <c r="L19" i="133"/>
  <c r="L11" i="132"/>
  <c r="R15" i="62"/>
  <c r="L19" i="142"/>
  <c r="R23" i="90"/>
  <c r="L31" i="29"/>
  <c r="L17" i="140"/>
  <c r="R35" i="53"/>
  <c r="L38" i="148"/>
  <c r="L44" i="35"/>
  <c r="M38" i="128"/>
  <c r="R40" i="31"/>
  <c r="L8" i="81"/>
  <c r="L51" i="134"/>
  <c r="M37" i="127"/>
  <c r="L44" i="137"/>
  <c r="L53" i="95"/>
  <c r="R64" i="89"/>
  <c r="L40" i="93"/>
  <c r="L28" i="32"/>
  <c r="R45" i="56"/>
  <c r="L21" i="149"/>
  <c r="L17" i="122"/>
  <c r="R27" i="91"/>
  <c r="L14" i="132"/>
  <c r="R29" i="32"/>
  <c r="R9" i="59"/>
  <c r="M35" i="130"/>
  <c r="L27" i="128"/>
  <c r="M29" i="135"/>
  <c r="L48" i="142"/>
  <c r="M21" i="124"/>
  <c r="R21" i="81"/>
  <c r="R60" i="89"/>
  <c r="R16" i="82"/>
  <c r="R16" i="35"/>
  <c r="R45" i="91"/>
  <c r="R44" i="90"/>
  <c r="L14" i="123"/>
  <c r="L49" i="133"/>
  <c r="R44" i="56"/>
  <c r="R30" i="57"/>
  <c r="R34" i="32"/>
  <c r="L25" i="98"/>
  <c r="R32" i="35"/>
  <c r="L19" i="128"/>
  <c r="L57" i="128"/>
  <c r="L38" i="93"/>
  <c r="L22" i="54"/>
  <c r="L12" i="53"/>
  <c r="R49" i="55"/>
  <c r="R13" i="82"/>
  <c r="L17" i="135"/>
  <c r="L49" i="31"/>
  <c r="R12" i="60"/>
  <c r="R11" i="44"/>
  <c r="R10" i="74"/>
  <c r="L24" i="142"/>
  <c r="L8" i="87"/>
  <c r="L72" i="55"/>
  <c r="R12" i="23"/>
  <c r="R13" i="39"/>
  <c r="L56" i="94"/>
  <c r="L8" i="39"/>
  <c r="M59" i="142"/>
  <c r="L14" i="56"/>
  <c r="L16" i="131"/>
  <c r="R30" i="34"/>
  <c r="R17" i="24"/>
  <c r="R38" i="34"/>
  <c r="L44" i="140"/>
  <c r="L17" i="55"/>
  <c r="M52" i="139"/>
  <c r="M34" i="137"/>
  <c r="R36" i="35"/>
  <c r="L32" i="134"/>
  <c r="R10" i="54"/>
  <c r="L20" i="117"/>
  <c r="L27" i="35"/>
  <c r="L23" i="41"/>
  <c r="L59" i="128"/>
  <c r="L19" i="81"/>
  <c r="R15" i="56"/>
  <c r="M36" i="134"/>
  <c r="R23" i="31"/>
  <c r="L45" i="139"/>
  <c r="R32" i="89"/>
  <c r="R23" i="32"/>
  <c r="R50" i="55"/>
  <c r="L13" i="100"/>
  <c r="M57" i="134"/>
  <c r="L64" i="128"/>
  <c r="L35" i="29"/>
  <c r="M43" i="140"/>
  <c r="R19" i="57"/>
  <c r="L32" i="98"/>
  <c r="R15" i="58"/>
  <c r="M36" i="148"/>
  <c r="R33" i="32"/>
  <c r="R29" i="91"/>
  <c r="R9" i="35"/>
  <c r="L17" i="129"/>
  <c r="L19" i="131"/>
  <c r="M8" i="124"/>
  <c r="L18" i="44"/>
  <c r="L21" i="130"/>
  <c r="R10" i="73"/>
  <c r="L59" i="89"/>
  <c r="L25" i="55"/>
  <c r="L27" i="134"/>
  <c r="L35" i="128"/>
  <c r="L23" i="148"/>
  <c r="L16" i="94"/>
  <c r="L54" i="131"/>
  <c r="L13" i="123"/>
  <c r="R11" i="23"/>
  <c r="R11" i="54"/>
  <c r="M61" i="135"/>
  <c r="M57" i="135"/>
  <c r="L52" i="126"/>
  <c r="R39" i="59"/>
  <c r="L32" i="96"/>
  <c r="L47" i="130"/>
  <c r="R10" i="82"/>
  <c r="R53" i="55"/>
  <c r="L10" i="117"/>
  <c r="L19" i="112"/>
  <c r="L20" i="133"/>
  <c r="R19" i="64"/>
  <c r="M39" i="128"/>
  <c r="R24" i="31"/>
  <c r="R38" i="75"/>
  <c r="L34" i="59"/>
  <c r="R19" i="39"/>
  <c r="L13" i="125"/>
  <c r="L39" i="149"/>
  <c r="R34" i="41"/>
  <c r="R19" i="32"/>
  <c r="L8" i="104"/>
  <c r="L8" i="73"/>
  <c r="R9" i="60"/>
  <c r="L14" i="68"/>
  <c r="M33" i="127"/>
  <c r="R14" i="32"/>
  <c r="L8" i="97"/>
  <c r="L29" i="31"/>
  <c r="R26" i="55"/>
  <c r="R18" i="73"/>
  <c r="L23" i="91"/>
  <c r="L15" i="133"/>
  <c r="R11" i="58"/>
  <c r="R21" i="36"/>
  <c r="L12" i="144"/>
  <c r="R15" i="34"/>
  <c r="L37" i="55"/>
  <c r="M8" i="129"/>
  <c r="R9" i="55"/>
  <c r="R24" i="23"/>
  <c r="R18" i="61"/>
  <c r="R45" i="35"/>
  <c r="R54" i="55"/>
  <c r="L10" i="31"/>
  <c r="L24" i="128"/>
  <c r="L42" i="55"/>
  <c r="L54" i="134"/>
  <c r="L17" i="69"/>
  <c r="R16" i="24"/>
  <c r="R24" i="59"/>
  <c r="L20" i="109"/>
  <c r="R29" i="74"/>
  <c r="L39" i="133"/>
  <c r="L23" i="111"/>
  <c r="L45" i="132"/>
  <c r="L52" i="140"/>
  <c r="R18" i="23"/>
  <c r="R10" i="76"/>
  <c r="L32" i="31"/>
  <c r="L21" i="123"/>
  <c r="L54" i="136"/>
  <c r="R10" i="36"/>
  <c r="R61" i="55"/>
  <c r="L23" i="35"/>
  <c r="M10" i="126"/>
  <c r="L26" i="41"/>
  <c r="R15" i="54"/>
  <c r="L23" i="130"/>
  <c r="L8" i="111"/>
  <c r="L17" i="39"/>
  <c r="R34" i="76"/>
  <c r="L17" i="133"/>
  <c r="R13" i="69"/>
  <c r="R38" i="76"/>
  <c r="L38" i="130"/>
  <c r="R24" i="32"/>
  <c r="R20" i="65"/>
  <c r="R15" i="59"/>
  <c r="L20" i="123"/>
  <c r="M57" i="140"/>
  <c r="L31" i="129"/>
  <c r="L48" i="41"/>
  <c r="L9" i="113"/>
  <c r="R17" i="71"/>
  <c r="L13" i="111"/>
  <c r="R25" i="53"/>
  <c r="L42" i="127"/>
  <c r="L27" i="100"/>
  <c r="L22" i="122"/>
  <c r="M42" i="136"/>
  <c r="L19" i="137"/>
  <c r="L19" i="134"/>
  <c r="R18" i="53"/>
  <c r="R32" i="90"/>
  <c r="L14" i="114"/>
  <c r="L28" i="100"/>
  <c r="R12" i="24"/>
  <c r="L18" i="122"/>
  <c r="R40" i="35"/>
  <c r="L62" i="142"/>
  <c r="R46" i="41"/>
  <c r="R40" i="89"/>
  <c r="L12" i="36"/>
  <c r="R33" i="34"/>
  <c r="L14" i="127"/>
  <c r="R8" i="76"/>
  <c r="L52" i="136"/>
  <c r="R30" i="90"/>
  <c r="R9" i="53"/>
  <c r="L31" i="130"/>
  <c r="L14" i="60"/>
  <c r="L15" i="31"/>
  <c r="L30" i="95"/>
  <c r="R14" i="54"/>
  <c r="L17" i="53"/>
  <c r="L20" i="122"/>
  <c r="R17" i="60"/>
  <c r="L36" i="41"/>
  <c r="R31" i="54"/>
  <c r="R10" i="81"/>
  <c r="M16" i="148"/>
  <c r="L20" i="100"/>
  <c r="L35" i="34"/>
  <c r="L18" i="75"/>
  <c r="L46" i="134"/>
  <c r="L46" i="132"/>
  <c r="R16" i="22"/>
  <c r="R21" i="67"/>
  <c r="L24" i="103"/>
  <c r="R38" i="55"/>
  <c r="L20" i="128"/>
  <c r="L21" i="148"/>
  <c r="L51" i="29"/>
  <c r="L16" i="98"/>
  <c r="R32" i="34"/>
  <c r="L48" i="127"/>
  <c r="L42" i="56"/>
  <c r="L12" i="87"/>
  <c r="L36" i="56"/>
  <c r="R15" i="44"/>
  <c r="L28" i="109"/>
  <c r="R20" i="37"/>
  <c r="R30" i="31"/>
  <c r="R40" i="56"/>
  <c r="L14" i="80"/>
  <c r="R9" i="72"/>
  <c r="R25" i="73"/>
  <c r="R20" i="64"/>
  <c r="R11" i="64"/>
  <c r="M15" i="124"/>
  <c r="L32" i="141"/>
  <c r="R23" i="72"/>
  <c r="R24" i="35"/>
  <c r="L8" i="96"/>
  <c r="L41" i="143"/>
  <c r="R42" i="34"/>
  <c r="M37" i="136"/>
  <c r="R33" i="57"/>
  <c r="L11" i="31"/>
  <c r="L28" i="126"/>
  <c r="R32" i="59"/>
  <c r="L23" i="69"/>
  <c r="L32" i="140"/>
  <c r="L17" i="134"/>
  <c r="L43" i="56"/>
  <c r="R17" i="37"/>
  <c r="L40" i="126"/>
  <c r="R17" i="76"/>
  <c r="M34" i="95"/>
  <c r="L55" i="134"/>
  <c r="R12" i="58"/>
  <c r="M10" i="139"/>
  <c r="M14" i="141"/>
  <c r="L24" i="105"/>
  <c r="L23" i="149"/>
  <c r="R18" i="67"/>
  <c r="L20" i="97"/>
  <c r="L31" i="148"/>
  <c r="L43" i="141"/>
  <c r="M55" i="137"/>
  <c r="R34" i="89"/>
  <c r="R24" i="69"/>
  <c r="L40" i="131"/>
  <c r="R11" i="82"/>
  <c r="R15" i="84"/>
  <c r="L14" i="149"/>
  <c r="L18" i="126"/>
  <c r="R40" i="90"/>
  <c r="R31" i="56"/>
  <c r="L24" i="94"/>
  <c r="L16" i="137"/>
  <c r="R11" i="63"/>
  <c r="R10" i="91"/>
  <c r="L12" i="121"/>
  <c r="R21" i="35"/>
  <c r="R12" i="54"/>
  <c r="L52" i="127"/>
  <c r="R11" i="84"/>
  <c r="R21" i="76"/>
  <c r="R27" i="36"/>
  <c r="R8" i="88"/>
  <c r="L34" i="140"/>
  <c r="L16" i="32"/>
  <c r="L13" i="148"/>
  <c r="R48" i="31"/>
  <c r="M34" i="139"/>
  <c r="L15" i="139"/>
  <c r="R40" i="75"/>
  <c r="L44" i="115"/>
  <c r="R27" i="58"/>
  <c r="M9" i="132"/>
  <c r="R24" i="91"/>
  <c r="L23" i="113"/>
  <c r="L30" i="141"/>
  <c r="L11" i="135"/>
  <c r="L32" i="149"/>
  <c r="R62" i="89"/>
  <c r="M58" i="131"/>
  <c r="R41" i="89"/>
  <c r="R11" i="22"/>
  <c r="L13" i="117"/>
  <c r="R39" i="56"/>
  <c r="R36" i="53"/>
  <c r="L48" i="135"/>
  <c r="L37" i="129"/>
  <c r="R13" i="32"/>
  <c r="L12" i="63"/>
  <c r="R13" i="71"/>
  <c r="R28" i="91"/>
  <c r="L22" i="137"/>
  <c r="L13" i="106"/>
  <c r="L22" i="131"/>
  <c r="L13" i="126"/>
  <c r="R19" i="42"/>
  <c r="L36" i="91"/>
  <c r="R51" i="75"/>
  <c r="R9" i="64"/>
  <c r="R10" i="86"/>
  <c r="L56" i="127"/>
  <c r="R9" i="86"/>
  <c r="R20" i="54"/>
  <c r="L57" i="129"/>
  <c r="L8" i="112"/>
  <c r="M8" i="139"/>
  <c r="L43" i="117"/>
  <c r="M28" i="134"/>
  <c r="R22" i="57"/>
  <c r="R35" i="54"/>
  <c r="L31" i="127"/>
  <c r="R20" i="67"/>
  <c r="L22" i="32"/>
  <c r="L19" i="80"/>
  <c r="M30" i="142"/>
  <c r="R34" i="56"/>
  <c r="R27" i="54"/>
  <c r="L58" i="141"/>
  <c r="M40" i="129"/>
  <c r="R29" i="75"/>
  <c r="L43" i="29"/>
  <c r="R17" i="36"/>
  <c r="R23" i="86"/>
  <c r="R36" i="54"/>
  <c r="L15" i="137"/>
  <c r="R23" i="54"/>
  <c r="L8" i="82"/>
  <c r="L8" i="63"/>
  <c r="R16" i="31"/>
  <c r="L50" i="127"/>
  <c r="M40" i="143"/>
  <c r="R24" i="61"/>
  <c r="M40" i="139"/>
  <c r="L30" i="59"/>
  <c r="R21" i="58"/>
  <c r="R21" i="62"/>
  <c r="L70" i="55"/>
  <c r="R11" i="57"/>
  <c r="R15" i="76"/>
  <c r="L12" i="39"/>
  <c r="R55" i="89"/>
  <c r="R19" i="70"/>
  <c r="R45" i="55"/>
  <c r="R50" i="31"/>
  <c r="L8" i="86"/>
  <c r="L13" i="128"/>
  <c r="R25" i="89"/>
  <c r="L31" i="35"/>
  <c r="R43" i="34"/>
  <c r="L28" i="108"/>
  <c r="R22" i="24"/>
  <c r="R26" i="75"/>
  <c r="R26" i="32"/>
  <c r="M10" i="141"/>
  <c r="R24" i="70"/>
  <c r="L49" i="130"/>
  <c r="R11" i="75"/>
  <c r="L51" i="141"/>
  <c r="L25" i="31"/>
  <c r="R33" i="31"/>
  <c r="R39" i="91"/>
  <c r="R15" i="75"/>
  <c r="M55" i="140"/>
  <c r="L66" i="75"/>
  <c r="R10" i="57"/>
  <c r="L19" i="148"/>
  <c r="L8" i="57"/>
  <c r="M11" i="76"/>
  <c r="L13" i="135"/>
  <c r="L23" i="128"/>
  <c r="L24" i="129"/>
  <c r="L40" i="128"/>
  <c r="L23" i="114"/>
  <c r="L10" i="121"/>
  <c r="L48" i="117"/>
  <c r="L48" i="131"/>
  <c r="L17" i="124"/>
  <c r="R13" i="62"/>
  <c r="R23" i="75"/>
  <c r="R10" i="56"/>
  <c r="R10" i="83"/>
  <c r="R24" i="53"/>
  <c r="L31" i="143"/>
  <c r="R23" i="24"/>
  <c r="L8" i="89"/>
  <c r="L47" i="127"/>
  <c r="L38" i="126"/>
  <c r="M61" i="127"/>
  <c r="R20" i="91"/>
  <c r="R12" i="55"/>
  <c r="L25" i="130"/>
  <c r="L60" i="126"/>
  <c r="R37" i="41"/>
  <c r="R42" i="54"/>
  <c r="L20" i="134"/>
  <c r="R22" i="86"/>
  <c r="R28" i="53"/>
  <c r="L45" i="141"/>
  <c r="L34" i="53"/>
  <c r="L48" i="136"/>
  <c r="L13" i="136"/>
  <c r="L60" i="55"/>
  <c r="L9" i="111"/>
  <c r="R19" i="65"/>
  <c r="R10" i="68"/>
  <c r="L62" i="55"/>
  <c r="R28" i="57"/>
  <c r="R40" i="59"/>
  <c r="R28" i="76"/>
  <c r="L39" i="31"/>
  <c r="L23" i="131"/>
  <c r="L40" i="136"/>
  <c r="L14" i="115"/>
  <c r="L17" i="111"/>
  <c r="L29" i="141"/>
  <c r="R42" i="35"/>
  <c r="M44" i="128"/>
  <c r="R49" i="89"/>
  <c r="L27" i="53"/>
  <c r="L46" i="136"/>
  <c r="L19" i="139"/>
  <c r="R19" i="68"/>
  <c r="M33" i="128"/>
  <c r="R39" i="55"/>
  <c r="R12" i="31"/>
  <c r="R25" i="35"/>
  <c r="R15" i="67"/>
  <c r="L8" i="90"/>
  <c r="L8" i="70"/>
  <c r="R20" i="81"/>
  <c r="L26" i="59"/>
  <c r="L42" i="117"/>
  <c r="L39" i="96"/>
  <c r="R21" i="34"/>
  <c r="R26" i="90"/>
  <c r="L50" i="117"/>
  <c r="L51" i="128"/>
  <c r="R25" i="57"/>
  <c r="L19" i="55"/>
  <c r="R38" i="31"/>
  <c r="L47" i="135"/>
  <c r="L12" i="37"/>
  <c r="R12" i="93"/>
  <c r="R65" i="75"/>
  <c r="R18" i="69"/>
  <c r="L22" i="140"/>
  <c r="R30" i="80"/>
  <c r="L18" i="141"/>
  <c r="R41" i="54"/>
  <c r="L18" i="34"/>
  <c r="R9" i="54"/>
  <c r="R12" i="32"/>
  <c r="R16" i="87"/>
  <c r="R35" i="80"/>
  <c r="R9" i="36"/>
  <c r="L33" i="140"/>
  <c r="R54" i="89"/>
  <c r="L45" i="130"/>
  <c r="M8" i="134"/>
  <c r="R23" i="61"/>
  <c r="L55" i="127"/>
  <c r="M8" i="130"/>
  <c r="R19" i="54"/>
  <c r="L47" i="55"/>
  <c r="R9" i="41"/>
  <c r="M28" i="141"/>
  <c r="L27" i="31"/>
  <c r="R29" i="53"/>
  <c r="M9" i="142"/>
  <c r="R18" i="57"/>
  <c r="R38" i="90"/>
  <c r="L29" i="101"/>
  <c r="R17" i="58"/>
  <c r="M37" i="132"/>
  <c r="L34" i="134"/>
  <c r="L8" i="36"/>
  <c r="L8" i="93"/>
  <c r="L22" i="58"/>
  <c r="M23" i="76"/>
  <c r="L32" i="94"/>
  <c r="L18" i="134"/>
  <c r="R16" i="62"/>
  <c r="L13" i="102"/>
  <c r="L8" i="32"/>
  <c r="L8" i="54"/>
  <c r="R46" i="89"/>
  <c r="R9" i="69"/>
  <c r="R33" i="73"/>
  <c r="L17" i="131"/>
  <c r="L20" i="136"/>
  <c r="L14" i="112"/>
  <c r="R16" i="44"/>
  <c r="M37" i="148"/>
  <c r="M14" i="134"/>
  <c r="L48" i="139"/>
  <c r="R12" i="89"/>
  <c r="L45" i="126"/>
  <c r="R61" i="89"/>
  <c r="L16" i="57"/>
  <c r="L47" i="29"/>
  <c r="L35" i="140"/>
  <c r="L8" i="35"/>
  <c r="R11" i="24"/>
  <c r="L24" i="112"/>
  <c r="L37" i="137"/>
  <c r="R53" i="89"/>
  <c r="R28" i="58"/>
  <c r="L28" i="41"/>
  <c r="R35" i="32"/>
  <c r="M52" i="129"/>
  <c r="R10" i="24"/>
  <c r="R28" i="31"/>
  <c r="R25" i="54"/>
  <c r="R38" i="32"/>
  <c r="L11" i="42"/>
  <c r="M54" i="141"/>
  <c r="L25" i="148"/>
  <c r="L54" i="135"/>
  <c r="R13" i="86"/>
  <c r="R22" i="36"/>
  <c r="R24" i="34"/>
  <c r="R31" i="57"/>
  <c r="R26" i="63"/>
  <c r="L24" i="124"/>
  <c r="R53" i="29"/>
  <c r="R32" i="93"/>
  <c r="L22" i="31"/>
  <c r="L15" i="81"/>
  <c r="R20" i="62"/>
  <c r="L14" i="29"/>
  <c r="R34" i="54"/>
  <c r="R11" i="66"/>
  <c r="L14" i="69"/>
  <c r="R25" i="65"/>
  <c r="M42" i="141"/>
  <c r="R31" i="41"/>
  <c r="R18" i="24"/>
  <c r="L31" i="115"/>
  <c r="L10" i="143"/>
  <c r="L35" i="35"/>
  <c r="L48" i="132"/>
  <c r="R20" i="31"/>
  <c r="M26" i="130"/>
  <c r="R22" i="55"/>
  <c r="M31" i="140"/>
  <c r="R28" i="24"/>
  <c r="L42" i="129"/>
  <c r="M26" i="129"/>
  <c r="L33" i="54"/>
  <c r="L22" i="63"/>
  <c r="M10" i="136"/>
  <c r="R18" i="55"/>
  <c r="L53" i="142"/>
  <c r="L45" i="41"/>
  <c r="R40" i="41"/>
  <c r="L14" i="125"/>
  <c r="R15" i="64"/>
  <c r="M9" i="140"/>
  <c r="L8" i="29"/>
  <c r="M29" i="134"/>
  <c r="M10" i="122"/>
  <c r="N14" i="144" l="1"/>
  <c r="M20" i="144" s="1"/>
  <c r="N20" i="144" s="1"/>
  <c r="B2" i="29"/>
  <c r="K27" i="27"/>
  <c r="M25" i="27"/>
  <c r="M26" i="27"/>
  <c r="M24" i="27"/>
  <c r="M8" i="29"/>
  <c r="L20" i="31"/>
  <c r="M15" i="81"/>
  <c r="M11" i="42"/>
  <c r="M8" i="35"/>
  <c r="L33" i="73"/>
  <c r="M34" i="134"/>
  <c r="M45" i="130"/>
  <c r="M22" i="140"/>
  <c r="M39" i="96"/>
  <c r="M46" i="136"/>
  <c r="L28" i="57"/>
  <c r="M20" i="134"/>
  <c r="L24" i="53"/>
  <c r="M13" i="135"/>
  <c r="L26" i="32"/>
  <c r="L55" i="89"/>
  <c r="M8" i="82"/>
  <c r="L20" i="67"/>
  <c r="L51" i="75"/>
  <c r="M48" i="135"/>
  <c r="L27" i="58"/>
  <c r="M52" i="127"/>
  <c r="L15" i="84"/>
  <c r="M55" i="134"/>
  <c r="M41" i="143"/>
  <c r="L20" i="37"/>
  <c r="L38" i="55"/>
  <c r="L17" i="60"/>
  <c r="M14" i="127"/>
  <c r="M19" i="134"/>
  <c r="L15" i="59"/>
  <c r="M26" i="41"/>
  <c r="L29" i="74"/>
  <c r="L9" i="55"/>
  <c r="L14" i="32"/>
  <c r="L24" i="31"/>
  <c r="L11" i="23"/>
  <c r="M19" i="131"/>
  <c r="L23" i="32"/>
  <c r="L36" i="35"/>
  <c r="M8" i="87"/>
  <c r="M57" i="128"/>
  <c r="L16" i="82"/>
  <c r="M28" i="32"/>
  <c r="M31" i="29"/>
  <c r="M26" i="135"/>
  <c r="L17" i="23"/>
  <c r="M23" i="55"/>
  <c r="M63" i="132"/>
  <c r="M44" i="143"/>
  <c r="L14" i="44"/>
  <c r="M47" i="117"/>
  <c r="L45" i="31"/>
  <c r="M13" i="110"/>
  <c r="M13" i="34"/>
  <c r="M23" i="134"/>
  <c r="L19" i="62"/>
  <c r="M56" i="55"/>
  <c r="L55" i="90"/>
  <c r="L25" i="34"/>
  <c r="M23" i="102"/>
  <c r="L19" i="53"/>
  <c r="L13" i="68"/>
  <c r="M57" i="132"/>
  <c r="L43" i="76"/>
  <c r="L13" i="64"/>
  <c r="M26" i="128"/>
  <c r="M25" i="132"/>
  <c r="L27" i="57"/>
  <c r="L31" i="93"/>
  <c r="M19" i="129"/>
  <c r="M27" i="29"/>
  <c r="L9" i="63"/>
  <c r="M27" i="133"/>
  <c r="L30" i="55"/>
  <c r="M16" i="126"/>
  <c r="M21" i="136"/>
  <c r="M21" i="137"/>
  <c r="L9" i="57"/>
  <c r="M60" i="135"/>
  <c r="M12" i="126"/>
  <c r="M63" i="135"/>
  <c r="L27" i="71"/>
  <c r="L25" i="64"/>
  <c r="L35" i="59"/>
  <c r="M23" i="137"/>
  <c r="L26" i="58"/>
  <c r="M17" i="132"/>
  <c r="M28" i="98"/>
  <c r="L10" i="37"/>
  <c r="M8" i="105"/>
  <c r="M35" i="148"/>
  <c r="L38" i="95"/>
  <c r="M18" i="35"/>
  <c r="M54" i="142"/>
  <c r="M23" i="97"/>
  <c r="M19" i="110"/>
  <c r="L13" i="81"/>
  <c r="L9" i="66"/>
  <c r="M43" i="128"/>
  <c r="L14" i="63"/>
  <c r="M18" i="129"/>
  <c r="L34" i="80"/>
  <c r="M8" i="80"/>
  <c r="M13" i="94"/>
  <c r="L59" i="90"/>
  <c r="M51" i="135"/>
  <c r="M28" i="112"/>
  <c r="M56" i="132"/>
  <c r="M17" i="106"/>
  <c r="M11" i="148"/>
  <c r="M29" i="80"/>
  <c r="M52" i="89"/>
  <c r="M21" i="109"/>
  <c r="M57" i="137"/>
  <c r="L23" i="63"/>
  <c r="M9" i="100"/>
  <c r="L30" i="93"/>
  <c r="M21" i="139"/>
  <c r="M31" i="128"/>
  <c r="M31" i="100"/>
  <c r="L46" i="90"/>
  <c r="M33" i="55"/>
  <c r="L9" i="74"/>
  <c r="L36" i="93"/>
  <c r="M25" i="106"/>
  <c r="L15" i="64"/>
  <c r="M48" i="132"/>
  <c r="M22" i="31"/>
  <c r="L38" i="32"/>
  <c r="M35" i="140"/>
  <c r="L9" i="69"/>
  <c r="L17" i="58"/>
  <c r="L54" i="89"/>
  <c r="L18" i="69"/>
  <c r="M42" i="117"/>
  <c r="M27" i="53"/>
  <c r="M62" i="55"/>
  <c r="L42" i="54"/>
  <c r="L10" i="83"/>
  <c r="M8" i="57"/>
  <c r="L26" i="75"/>
  <c r="M12" i="39"/>
  <c r="L23" i="54"/>
  <c r="M31" i="127"/>
  <c r="M36" i="91"/>
  <c r="L36" i="53"/>
  <c r="M44" i="115"/>
  <c r="L12" i="54"/>
  <c r="L11" i="82"/>
  <c r="M40" i="126"/>
  <c r="M8" i="96"/>
  <c r="M28" i="109"/>
  <c r="M24" i="103"/>
  <c r="M20" i="122"/>
  <c r="L33" i="34"/>
  <c r="M19" i="137"/>
  <c r="L20" i="65"/>
  <c r="M23" i="35"/>
  <c r="M20" i="109"/>
  <c r="M37" i="55"/>
  <c r="M14" i="68"/>
  <c r="L19" i="64"/>
  <c r="M13" i="123"/>
  <c r="M17" i="129"/>
  <c r="L32" i="89"/>
  <c r="M17" i="55"/>
  <c r="M24" i="142"/>
  <c r="M19" i="128"/>
  <c r="L60" i="89"/>
  <c r="M40" i="93"/>
  <c r="L23" i="90"/>
  <c r="M18" i="104"/>
  <c r="M19" i="107"/>
  <c r="L13" i="84"/>
  <c r="M9" i="104"/>
  <c r="M18" i="76"/>
  <c r="M22" i="142"/>
  <c r="M18" i="41"/>
  <c r="M16" i="36"/>
  <c r="M17" i="128"/>
  <c r="L39" i="54"/>
  <c r="M17" i="109"/>
  <c r="M11" i="130"/>
  <c r="M28" i="104"/>
  <c r="M53" i="132"/>
  <c r="L39" i="32"/>
  <c r="L21" i="53"/>
  <c r="M11" i="29"/>
  <c r="L16" i="76"/>
  <c r="L36" i="59"/>
  <c r="M42" i="133"/>
  <c r="L23" i="23"/>
  <c r="M49" i="41"/>
  <c r="M29" i="41"/>
  <c r="L15" i="69"/>
  <c r="L32" i="73"/>
  <c r="M19" i="108"/>
  <c r="M34" i="97"/>
  <c r="L11" i="81"/>
  <c r="M13" i="104"/>
  <c r="M41" i="149"/>
  <c r="L41" i="90"/>
  <c r="L62" i="90"/>
  <c r="M8" i="101"/>
  <c r="L21" i="63"/>
  <c r="L41" i="34"/>
  <c r="M38" i="139"/>
  <c r="M12" i="131"/>
  <c r="L21" i="69"/>
  <c r="M8" i="66"/>
  <c r="M18" i="107"/>
  <c r="L10" i="85"/>
  <c r="M25" i="135"/>
  <c r="M8" i="100"/>
  <c r="M12" i="76"/>
  <c r="L34" i="55"/>
  <c r="M28" i="117"/>
  <c r="M11" i="131"/>
  <c r="L27" i="34"/>
  <c r="M24" i="110"/>
  <c r="M24" i="89"/>
  <c r="M21" i="101"/>
  <c r="M20" i="106"/>
  <c r="M12" i="148"/>
  <c r="M25" i="142"/>
  <c r="L20" i="53"/>
  <c r="M39" i="139"/>
  <c r="M12" i="64"/>
  <c r="M36" i="75"/>
  <c r="M45" i="128"/>
  <c r="L23" i="62"/>
  <c r="M64" i="55"/>
  <c r="M15" i="129"/>
  <c r="L11" i="34"/>
  <c r="M36" i="103"/>
  <c r="L14" i="59"/>
  <c r="M17" i="123"/>
  <c r="M8" i="108"/>
  <c r="L19" i="90"/>
  <c r="M11" i="128"/>
  <c r="L9" i="87"/>
  <c r="M9" i="101"/>
  <c r="L10" i="89"/>
  <c r="L37" i="56"/>
  <c r="M21" i="140"/>
  <c r="M51" i="142"/>
  <c r="M15" i="126"/>
  <c r="M35" i="143"/>
  <c r="L47" i="89"/>
  <c r="M10" i="95"/>
  <c r="L26" i="73"/>
  <c r="L24" i="63"/>
  <c r="M14" i="125"/>
  <c r="M35" i="35"/>
  <c r="L32" i="93"/>
  <c r="L25" i="54"/>
  <c r="M47" i="29"/>
  <c r="L46" i="89"/>
  <c r="M29" i="101"/>
  <c r="M33" i="140"/>
  <c r="L12" i="93"/>
  <c r="M26" i="59"/>
  <c r="L49" i="89"/>
  <c r="L10" i="68"/>
  <c r="L37" i="41"/>
  <c r="L10" i="56"/>
  <c r="M19" i="148"/>
  <c r="L22" i="24"/>
  <c r="L15" i="76"/>
  <c r="M15" i="137"/>
  <c r="L35" i="54"/>
  <c r="L19" i="42"/>
  <c r="L39" i="56"/>
  <c r="L40" i="75"/>
  <c r="L21" i="35"/>
  <c r="M40" i="131"/>
  <c r="L17" i="37"/>
  <c r="L24" i="35"/>
  <c r="L15" i="44"/>
  <c r="L21" i="67"/>
  <c r="M17" i="53"/>
  <c r="M12" i="36"/>
  <c r="M22" i="122"/>
  <c r="L24" i="32"/>
  <c r="L61" i="55"/>
  <c r="L24" i="59"/>
  <c r="L15" i="34"/>
  <c r="L9" i="60"/>
  <c r="M20" i="133"/>
  <c r="M54" i="131"/>
  <c r="L9" i="35"/>
  <c r="M45" i="139"/>
  <c r="M44" i="140"/>
  <c r="L10" i="74"/>
  <c r="L32" i="35"/>
  <c r="L21" i="81"/>
  <c r="L64" i="89"/>
  <c r="M19" i="142"/>
  <c r="L48" i="90"/>
  <c r="M47" i="31"/>
  <c r="L20" i="34"/>
  <c r="M17" i="29"/>
  <c r="L10" i="59"/>
  <c r="L22" i="69"/>
  <c r="M44" i="31"/>
  <c r="M29" i="59"/>
  <c r="L55" i="94"/>
  <c r="L9" i="37"/>
  <c r="M42" i="149"/>
  <c r="M12" i="100"/>
  <c r="L15" i="93"/>
  <c r="M25" i="58"/>
  <c r="M18" i="117"/>
  <c r="L25" i="36"/>
  <c r="M25" i="124"/>
  <c r="M29" i="55"/>
  <c r="M47" i="131"/>
  <c r="M8" i="42"/>
  <c r="M30" i="137"/>
  <c r="L18" i="32"/>
  <c r="M51" i="129"/>
  <c r="M25" i="41"/>
  <c r="M26" i="117"/>
  <c r="M8" i="64"/>
  <c r="L22" i="70"/>
  <c r="L16" i="90"/>
  <c r="M25" i="143"/>
  <c r="M45" i="131"/>
  <c r="M23" i="140"/>
  <c r="M19" i="37"/>
  <c r="L52" i="75"/>
  <c r="L18" i="70"/>
  <c r="M13" i="127"/>
  <c r="M56" i="126"/>
  <c r="L9" i="80"/>
  <c r="M18" i="103"/>
  <c r="M43" i="130"/>
  <c r="L30" i="74"/>
  <c r="L28" i="89"/>
  <c r="M26" i="136"/>
  <c r="L14" i="42"/>
  <c r="L18" i="36"/>
  <c r="L44" i="75"/>
  <c r="L39" i="76"/>
  <c r="M17" i="86"/>
  <c r="M39" i="134"/>
  <c r="M20" i="139"/>
  <c r="M16" i="100"/>
  <c r="L18" i="91"/>
  <c r="M12" i="137"/>
  <c r="M24" i="75"/>
  <c r="L23" i="87"/>
  <c r="M14" i="110"/>
  <c r="M56" i="133"/>
  <c r="M11" i="117"/>
  <c r="M44" i="139"/>
  <c r="M24" i="135"/>
  <c r="L16" i="72"/>
  <c r="M47" i="126"/>
  <c r="M25" i="141"/>
  <c r="L19" i="87"/>
  <c r="L26" i="91"/>
  <c r="L63" i="75"/>
  <c r="M17" i="136"/>
  <c r="M17" i="149"/>
  <c r="M47" i="136"/>
  <c r="M48" i="140"/>
  <c r="M23" i="108"/>
  <c r="M44" i="135"/>
  <c r="L9" i="68"/>
  <c r="M24" i="140"/>
  <c r="L9" i="56"/>
  <c r="M20" i="126"/>
  <c r="M53" i="130"/>
  <c r="M28" i="127"/>
  <c r="M38" i="96"/>
  <c r="M51" i="126"/>
  <c r="M33" i="115"/>
  <c r="M14" i="111"/>
  <c r="L40" i="41"/>
  <c r="M10" i="143"/>
  <c r="L53" i="29"/>
  <c r="L28" i="31"/>
  <c r="M16" i="57"/>
  <c r="M8" i="54"/>
  <c r="L38" i="90"/>
  <c r="L9" i="36"/>
  <c r="M12" i="37"/>
  <c r="L20" i="81"/>
  <c r="L42" i="35"/>
  <c r="L19" i="65"/>
  <c r="M60" i="126"/>
  <c r="L13" i="62"/>
  <c r="L10" i="57"/>
  <c r="M28" i="108"/>
  <c r="L11" i="57"/>
  <c r="L36" i="54"/>
  <c r="L22" i="57"/>
  <c r="M13" i="126"/>
  <c r="M13" i="117"/>
  <c r="M15" i="139"/>
  <c r="M12" i="121"/>
  <c r="L24" i="69"/>
  <c r="M43" i="56"/>
  <c r="L23" i="72"/>
  <c r="M36" i="56"/>
  <c r="L16" i="22"/>
  <c r="L14" i="54"/>
  <c r="L40" i="89"/>
  <c r="M27" i="100"/>
  <c r="M38" i="130"/>
  <c r="L10" i="36"/>
  <c r="L16" i="24"/>
  <c r="M12" i="144"/>
  <c r="M8" i="73"/>
  <c r="M19" i="112"/>
  <c r="M16" i="94"/>
  <c r="L29" i="91"/>
  <c r="L23" i="31"/>
  <c r="L38" i="34"/>
  <c r="L11" i="44"/>
  <c r="M25" i="98"/>
  <c r="M48" i="142"/>
  <c r="M53" i="95"/>
  <c r="L15" i="62"/>
  <c r="M35" i="55"/>
  <c r="M13" i="35"/>
  <c r="M8" i="31"/>
  <c r="M57" i="90"/>
  <c r="M43" i="139"/>
  <c r="L14" i="61"/>
  <c r="L32" i="91"/>
  <c r="M64" i="135"/>
  <c r="L10" i="22"/>
  <c r="L29" i="58"/>
  <c r="L17" i="73"/>
  <c r="M23" i="122"/>
  <c r="L9" i="31"/>
  <c r="L29" i="35"/>
  <c r="M11" i="142"/>
  <c r="L47" i="91"/>
  <c r="M18" i="87"/>
  <c r="L14" i="53"/>
  <c r="M12" i="122"/>
  <c r="L34" i="91"/>
  <c r="M14" i="122"/>
  <c r="M21" i="96"/>
  <c r="L35" i="89"/>
  <c r="M32" i="32"/>
  <c r="M24" i="123"/>
  <c r="M8" i="69"/>
  <c r="M19" i="141"/>
  <c r="M18" i="105"/>
  <c r="L60" i="90"/>
  <c r="L28" i="71"/>
  <c r="L11" i="89"/>
  <c r="M45" i="129"/>
  <c r="M13" i="109"/>
  <c r="M41" i="130"/>
  <c r="M8" i="65"/>
  <c r="M57" i="95"/>
  <c r="M49" i="128"/>
  <c r="M13" i="132"/>
  <c r="M11" i="32"/>
  <c r="M54" i="129"/>
  <c r="M8" i="103"/>
  <c r="M16" i="115"/>
  <c r="L22" i="53"/>
  <c r="M52" i="134"/>
  <c r="M18" i="63"/>
  <c r="M51" i="132"/>
  <c r="M8" i="56"/>
  <c r="M68" i="55"/>
  <c r="M17" i="126"/>
  <c r="M10" i="124"/>
  <c r="L19" i="69"/>
  <c r="L30" i="73"/>
  <c r="M22" i="62"/>
  <c r="M35" i="117"/>
  <c r="L20" i="90"/>
  <c r="M54" i="127"/>
  <c r="M20" i="132"/>
  <c r="M25" i="133"/>
  <c r="M28" i="131"/>
  <c r="L14" i="73"/>
  <c r="M45" i="134"/>
  <c r="M42" i="75"/>
  <c r="M9" i="109"/>
  <c r="M8" i="67"/>
  <c r="M50" i="90"/>
  <c r="M13" i="121"/>
  <c r="L20" i="86"/>
  <c r="L20" i="59"/>
  <c r="M60" i="131"/>
  <c r="L56" i="75"/>
  <c r="L61" i="90"/>
  <c r="L16" i="64"/>
  <c r="M58" i="136"/>
  <c r="M12" i="99"/>
  <c r="M29" i="126"/>
  <c r="L24" i="65"/>
  <c r="M46" i="142"/>
  <c r="L16" i="80"/>
  <c r="M23" i="129"/>
  <c r="L37" i="93"/>
  <c r="M8" i="107"/>
  <c r="M45" i="41"/>
  <c r="M31" i="115"/>
  <c r="M24" i="124"/>
  <c r="L10" i="24"/>
  <c r="L61" i="89"/>
  <c r="M8" i="32"/>
  <c r="L18" i="57"/>
  <c r="L35" i="80"/>
  <c r="M47" i="135"/>
  <c r="M8" i="70"/>
  <c r="M29" i="141"/>
  <c r="M9" i="111"/>
  <c r="M25" i="130"/>
  <c r="M17" i="124"/>
  <c r="M66" i="75"/>
  <c r="L43" i="34"/>
  <c r="M70" i="55"/>
  <c r="L23" i="86"/>
  <c r="M43" i="117"/>
  <c r="M22" i="131"/>
  <c r="L11" i="22"/>
  <c r="L48" i="31"/>
  <c r="L10" i="91"/>
  <c r="L34" i="89"/>
  <c r="M17" i="134"/>
  <c r="M32" i="141"/>
  <c r="M12" i="87"/>
  <c r="M46" i="132"/>
  <c r="M30" i="95"/>
  <c r="L46" i="41"/>
  <c r="M42" i="127"/>
  <c r="L38" i="76"/>
  <c r="M54" i="136"/>
  <c r="M17" i="69"/>
  <c r="L21" i="36"/>
  <c r="M8" i="104"/>
  <c r="M10" i="117"/>
  <c r="M23" i="148"/>
  <c r="L33" i="32"/>
  <c r="L15" i="56"/>
  <c r="L17" i="24"/>
  <c r="L12" i="60"/>
  <c r="L34" i="32"/>
  <c r="M27" i="128"/>
  <c r="M44" i="137"/>
  <c r="M11" i="132"/>
  <c r="L16" i="75"/>
  <c r="L47" i="35"/>
  <c r="M24" i="108"/>
  <c r="L19" i="31"/>
  <c r="L13" i="37"/>
  <c r="M20" i="41"/>
  <c r="M32" i="100"/>
  <c r="L14" i="35"/>
  <c r="M46" i="135"/>
  <c r="L13" i="63"/>
  <c r="M19" i="127"/>
  <c r="L19" i="74"/>
  <c r="L41" i="35"/>
  <c r="M32" i="80"/>
  <c r="L13" i="57"/>
  <c r="M49" i="126"/>
  <c r="M30" i="76"/>
  <c r="L27" i="93"/>
  <c r="L37" i="35"/>
  <c r="L46" i="91"/>
  <c r="M53" i="142"/>
  <c r="L31" i="41"/>
  <c r="L26" i="63"/>
  <c r="L35" i="32"/>
  <c r="M45" i="126"/>
  <c r="M13" i="102"/>
  <c r="L29" i="53"/>
  <c r="L16" i="87"/>
  <c r="L38" i="31"/>
  <c r="M8" i="90"/>
  <c r="M17" i="111"/>
  <c r="M60" i="55"/>
  <c r="L12" i="55"/>
  <c r="M48" i="131"/>
  <c r="L15" i="75"/>
  <c r="M31" i="35"/>
  <c r="L21" i="62"/>
  <c r="L17" i="36"/>
  <c r="M8" i="112"/>
  <c r="M13" i="106"/>
  <c r="L41" i="89"/>
  <c r="M13" i="148"/>
  <c r="L11" i="63"/>
  <c r="M43" i="141"/>
  <c r="M32" i="140"/>
  <c r="L11" i="64"/>
  <c r="M42" i="56"/>
  <c r="M46" i="134"/>
  <c r="M15" i="31"/>
  <c r="M62" i="142"/>
  <c r="L25" i="53"/>
  <c r="L13" i="69"/>
  <c r="M21" i="123"/>
  <c r="M54" i="134"/>
  <c r="L11" i="58"/>
  <c r="L19" i="32"/>
  <c r="L53" i="55"/>
  <c r="M35" i="128"/>
  <c r="L15" i="58"/>
  <c r="M19" i="81"/>
  <c r="L30" i="34"/>
  <c r="M49" i="31"/>
  <c r="L30" i="57"/>
  <c r="L9" i="59"/>
  <c r="M51" i="134"/>
  <c r="M19" i="133"/>
  <c r="M35" i="131"/>
  <c r="L12" i="66"/>
  <c r="L13" i="42"/>
  <c r="M24" i="56"/>
  <c r="L14" i="39"/>
  <c r="L38" i="56"/>
  <c r="M37" i="32"/>
  <c r="L12" i="83"/>
  <c r="L30" i="32"/>
  <c r="M18" i="142"/>
  <c r="M25" i="140"/>
  <c r="L25" i="56"/>
  <c r="M17" i="141"/>
  <c r="L43" i="31"/>
  <c r="M14" i="81"/>
  <c r="L23" i="58"/>
  <c r="M21" i="87"/>
  <c r="M33" i="135"/>
  <c r="M42" i="31"/>
  <c r="M43" i="137"/>
  <c r="M41" i="131"/>
  <c r="M17" i="70"/>
  <c r="L11" i="35"/>
  <c r="L23" i="80"/>
  <c r="L18" i="74"/>
  <c r="M14" i="93"/>
  <c r="M9" i="105"/>
  <c r="M20" i="98"/>
  <c r="M47" i="132"/>
  <c r="M46" i="128"/>
  <c r="L33" i="75"/>
  <c r="M8" i="44"/>
  <c r="L54" i="90"/>
  <c r="M26" i="124"/>
  <c r="M30" i="140"/>
  <c r="M60" i="128"/>
  <c r="M60" i="134"/>
  <c r="L11" i="56"/>
  <c r="M30" i="124"/>
  <c r="M25" i="72"/>
  <c r="M16" i="133"/>
  <c r="M37" i="130"/>
  <c r="M43" i="133"/>
  <c r="M22" i="37"/>
  <c r="L17" i="42"/>
  <c r="M18" i="133"/>
  <c r="M46" i="148"/>
  <c r="L12" i="41"/>
  <c r="L15" i="63"/>
  <c r="M43" i="143"/>
  <c r="M14" i="41"/>
  <c r="M46" i="130"/>
  <c r="L20" i="75"/>
  <c r="M51" i="130"/>
  <c r="L16" i="91"/>
  <c r="M33" i="148"/>
  <c r="M11" i="122"/>
  <c r="L16" i="65"/>
  <c r="M21" i="134"/>
  <c r="L32" i="75"/>
  <c r="M13" i="59"/>
  <c r="L11" i="65"/>
  <c r="L32" i="76"/>
  <c r="L18" i="90"/>
  <c r="L14" i="86"/>
  <c r="M24" i="102"/>
  <c r="M13" i="131"/>
  <c r="M13" i="133"/>
  <c r="M41" i="140"/>
  <c r="M8" i="34"/>
  <c r="L41" i="91"/>
  <c r="M19" i="41"/>
  <c r="M33" i="104"/>
  <c r="L24" i="93"/>
  <c r="M42" i="115"/>
  <c r="M13" i="103"/>
  <c r="L36" i="34"/>
  <c r="M17" i="97"/>
  <c r="M30" i="56"/>
  <c r="M39" i="29"/>
  <c r="M55" i="142"/>
  <c r="L18" i="55"/>
  <c r="L25" i="65"/>
  <c r="L31" i="57"/>
  <c r="M28" i="41"/>
  <c r="L12" i="89"/>
  <c r="L16" i="62"/>
  <c r="M27" i="31"/>
  <c r="L12" i="32"/>
  <c r="M19" i="55"/>
  <c r="L15" i="67"/>
  <c r="M14" i="115"/>
  <c r="M13" i="136"/>
  <c r="L20" i="91"/>
  <c r="M48" i="117"/>
  <c r="L39" i="91"/>
  <c r="L25" i="89"/>
  <c r="L21" i="58"/>
  <c r="M43" i="29"/>
  <c r="M57" i="129"/>
  <c r="M22" i="137"/>
  <c r="L62" i="89"/>
  <c r="M16" i="32"/>
  <c r="M16" i="137"/>
  <c r="M31" i="148"/>
  <c r="M23" i="69"/>
  <c r="L20" i="64"/>
  <c r="M48" i="127"/>
  <c r="M18" i="75"/>
  <c r="M14" i="60"/>
  <c r="L40" i="35"/>
  <c r="M13" i="111"/>
  <c r="M17" i="133"/>
  <c r="M32" i="31"/>
  <c r="M42" i="55"/>
  <c r="M15" i="133"/>
  <c r="L34" i="41"/>
  <c r="L10" i="82"/>
  <c r="M27" i="134"/>
  <c r="M32" i="98"/>
  <c r="M59" i="128"/>
  <c r="M16" i="131"/>
  <c r="M17" i="135"/>
  <c r="L44" i="56"/>
  <c r="L29" i="32"/>
  <c r="M8" i="81"/>
  <c r="L16" i="54"/>
  <c r="M25" i="101"/>
  <c r="L9" i="85"/>
  <c r="L10" i="71"/>
  <c r="L20" i="57"/>
  <c r="M25" i="94"/>
  <c r="L28" i="56"/>
  <c r="M14" i="58"/>
  <c r="M20" i="129"/>
  <c r="M44" i="126"/>
  <c r="M17" i="31"/>
  <c r="M33" i="149"/>
  <c r="M23" i="34"/>
  <c r="L40" i="55"/>
  <c r="M14" i="102"/>
  <c r="M24" i="71"/>
  <c r="L27" i="76"/>
  <c r="L29" i="73"/>
  <c r="L13" i="73"/>
  <c r="M53" i="141"/>
  <c r="L34" i="74"/>
  <c r="L12" i="56"/>
  <c r="M14" i="72"/>
  <c r="M18" i="112"/>
  <c r="M47" i="133"/>
  <c r="L9" i="62"/>
  <c r="M52" i="131"/>
  <c r="M33" i="126"/>
  <c r="M53" i="131"/>
  <c r="L43" i="54"/>
  <c r="M11" i="140"/>
  <c r="L8" i="91"/>
  <c r="L10" i="65"/>
  <c r="M33" i="133"/>
  <c r="M11" i="124"/>
  <c r="M45" i="89"/>
  <c r="L32" i="56"/>
  <c r="L11" i="70"/>
  <c r="L13" i="90"/>
  <c r="M63" i="131"/>
  <c r="M42" i="137"/>
  <c r="M12" i="71"/>
  <c r="M10" i="125"/>
  <c r="M20" i="135"/>
  <c r="L9" i="58"/>
  <c r="L10" i="69"/>
  <c r="L10" i="75"/>
  <c r="M32" i="99"/>
  <c r="M22" i="63"/>
  <c r="M14" i="69"/>
  <c r="L24" i="34"/>
  <c r="L28" i="58"/>
  <c r="M48" i="139"/>
  <c r="M18" i="134"/>
  <c r="L9" i="41"/>
  <c r="L9" i="54"/>
  <c r="L25" i="57"/>
  <c r="L25" i="35"/>
  <c r="M40" i="136"/>
  <c r="M48" i="136"/>
  <c r="M38" i="126"/>
  <c r="M10" i="121"/>
  <c r="L33" i="31"/>
  <c r="M13" i="128"/>
  <c r="M30" i="59"/>
  <c r="M58" i="141"/>
  <c r="L20" i="54"/>
  <c r="L28" i="91"/>
  <c r="M32" i="149"/>
  <c r="M34" i="140"/>
  <c r="M24" i="94"/>
  <c r="M20" i="97"/>
  <c r="L32" i="59"/>
  <c r="L25" i="73"/>
  <c r="L32" i="34"/>
  <c r="M35" i="34"/>
  <c r="M31" i="130"/>
  <c r="M18" i="122"/>
  <c r="L17" i="71"/>
  <c r="L34" i="76"/>
  <c r="L10" i="76"/>
  <c r="M24" i="128"/>
  <c r="M23" i="91"/>
  <c r="M39" i="149"/>
  <c r="M47" i="130"/>
  <c r="M25" i="55"/>
  <c r="L19" i="57"/>
  <c r="M23" i="41"/>
  <c r="M14" i="56"/>
  <c r="L13" i="82"/>
  <c r="M49" i="133"/>
  <c r="M14" i="132"/>
  <c r="L40" i="31"/>
  <c r="M49" i="117"/>
  <c r="M23" i="59"/>
  <c r="L10" i="34"/>
  <c r="M41" i="139"/>
  <c r="L30" i="54"/>
  <c r="L9" i="83"/>
  <c r="M17" i="93"/>
  <c r="L28" i="75"/>
  <c r="M30" i="115"/>
  <c r="L21" i="89"/>
  <c r="M21" i="106"/>
  <c r="L12" i="42"/>
  <c r="L22" i="56"/>
  <c r="L25" i="32"/>
  <c r="M10" i="149"/>
  <c r="L17" i="32"/>
  <c r="M24" i="114"/>
  <c r="L44" i="55"/>
  <c r="M42" i="59"/>
  <c r="M23" i="70"/>
  <c r="M28" i="128"/>
  <c r="M18" i="31"/>
  <c r="M34" i="31"/>
  <c r="M55" i="131"/>
  <c r="M50" i="132"/>
  <c r="M13" i="143"/>
  <c r="M46" i="137"/>
  <c r="M15" i="141"/>
  <c r="M50" i="131"/>
  <c r="M56" i="139"/>
  <c r="M60" i="142"/>
  <c r="M50" i="134"/>
  <c r="M36" i="117"/>
  <c r="L27" i="75"/>
  <c r="M37" i="117"/>
  <c r="L31" i="53"/>
  <c r="L15" i="65"/>
  <c r="M38" i="143"/>
  <c r="M59" i="132"/>
  <c r="L26" i="89"/>
  <c r="M20" i="131"/>
  <c r="M20" i="99"/>
  <c r="M38" i="89"/>
  <c r="M35" i="95"/>
  <c r="L28" i="73"/>
  <c r="M21" i="61"/>
  <c r="L10" i="58"/>
  <c r="M12" i="136"/>
  <c r="M17" i="61"/>
  <c r="L38" i="54"/>
  <c r="L13" i="72"/>
  <c r="L9" i="70"/>
  <c r="L9" i="75"/>
  <c r="L19" i="34"/>
  <c r="M38" i="59"/>
  <c r="M22" i="148"/>
  <c r="M18" i="130"/>
  <c r="M28" i="101"/>
  <c r="L9" i="95"/>
  <c r="M22" i="123"/>
  <c r="M12" i="127"/>
  <c r="L27" i="37"/>
  <c r="M45" i="148"/>
  <c r="M63" i="128"/>
  <c r="M63" i="127"/>
  <c r="M22" i="126"/>
  <c r="M13" i="99"/>
  <c r="M35" i="132"/>
  <c r="M32" i="109"/>
  <c r="M48" i="91"/>
  <c r="L57" i="55"/>
  <c r="M27" i="117"/>
  <c r="L42" i="89"/>
  <c r="M49" i="141"/>
  <c r="M13" i="149"/>
  <c r="L9" i="65"/>
  <c r="M58" i="140"/>
  <c r="L20" i="63"/>
  <c r="M18" i="127"/>
  <c r="M60" i="132"/>
  <c r="M12" i="75"/>
  <c r="M11" i="41"/>
  <c r="M33" i="54"/>
  <c r="L11" i="66"/>
  <c r="L22" i="36"/>
  <c r="L53" i="89"/>
  <c r="L16" i="44"/>
  <c r="M32" i="94"/>
  <c r="M47" i="55"/>
  <c r="M18" i="34"/>
  <c r="M51" i="128"/>
  <c r="L12" i="31"/>
  <c r="M23" i="131"/>
  <c r="M34" i="53"/>
  <c r="M47" i="127"/>
  <c r="M23" i="114"/>
  <c r="M25" i="31"/>
  <c r="M8" i="86"/>
  <c r="L24" i="61"/>
  <c r="L27" i="54"/>
  <c r="L9" i="86"/>
  <c r="L13" i="71"/>
  <c r="M11" i="135"/>
  <c r="L8" i="88"/>
  <c r="L31" i="56"/>
  <c r="L18" i="67"/>
  <c r="M28" i="126"/>
  <c r="L9" i="72"/>
  <c r="M16" i="98"/>
  <c r="M20" i="100"/>
  <c r="L9" i="53"/>
  <c r="M28" i="100"/>
  <c r="M9" i="113"/>
  <c r="M17" i="39"/>
  <c r="M52" i="140"/>
  <c r="M10" i="31"/>
  <c r="L18" i="73"/>
  <c r="M13" i="125"/>
  <c r="M32" i="96"/>
  <c r="M59" i="89"/>
  <c r="M35" i="29"/>
  <c r="M27" i="35"/>
  <c r="M8" i="39"/>
  <c r="L49" i="55"/>
  <c r="M14" i="123"/>
  <c r="L27" i="91"/>
  <c r="M44" i="35"/>
  <c r="L17" i="22"/>
  <c r="M18" i="81"/>
  <c r="L66" i="55"/>
  <c r="M28" i="96"/>
  <c r="M17" i="99"/>
  <c r="L40" i="32"/>
  <c r="M16" i="39"/>
  <c r="L10" i="80"/>
  <c r="L20" i="35"/>
  <c r="L50" i="75"/>
  <c r="L26" i="72"/>
  <c r="M8" i="59"/>
  <c r="M12" i="130"/>
  <c r="M20" i="36"/>
  <c r="L27" i="80"/>
  <c r="M37" i="31"/>
  <c r="M18" i="131"/>
  <c r="M41" i="142"/>
  <c r="M12" i="97"/>
  <c r="M38" i="137"/>
  <c r="L11" i="91"/>
  <c r="M14" i="104"/>
  <c r="M31" i="55"/>
  <c r="M57" i="141"/>
  <c r="L40" i="54"/>
  <c r="M48" i="75"/>
  <c r="L30" i="53"/>
  <c r="M28" i="133"/>
  <c r="M12" i="129"/>
  <c r="M17" i="117"/>
  <c r="M54" i="128"/>
  <c r="M31" i="132"/>
  <c r="L31" i="90"/>
  <c r="M24" i="99"/>
  <c r="L24" i="74"/>
  <c r="L11" i="73"/>
  <c r="M41" i="135"/>
  <c r="M45" i="137"/>
  <c r="M12" i="98"/>
  <c r="M8" i="99"/>
  <c r="M54" i="132"/>
  <c r="M26" i="142"/>
  <c r="M31" i="149"/>
  <c r="L11" i="85"/>
  <c r="M22" i="149"/>
  <c r="M11" i="143"/>
  <c r="M24" i="143"/>
  <c r="M19" i="140"/>
  <c r="L26" i="64"/>
  <c r="L45" i="54"/>
  <c r="L8" i="75"/>
  <c r="M33" i="141"/>
  <c r="M26" i="37"/>
  <c r="M38" i="115"/>
  <c r="M45" i="142"/>
  <c r="M17" i="148"/>
  <c r="M47" i="137"/>
  <c r="L56" i="89"/>
  <c r="M26" i="131"/>
  <c r="M56" i="137"/>
  <c r="M62" i="136"/>
  <c r="M11" i="129"/>
  <c r="L17" i="74"/>
  <c r="M19" i="102"/>
  <c r="M29" i="104"/>
  <c r="L9" i="71"/>
  <c r="M35" i="135"/>
  <c r="M32" i="142"/>
  <c r="M14" i="55"/>
  <c r="M27" i="124"/>
  <c r="M29" i="93"/>
  <c r="M27" i="126"/>
  <c r="M59" i="140"/>
  <c r="M61" i="141"/>
  <c r="M51" i="131"/>
  <c r="M24" i="133"/>
  <c r="M26" i="115"/>
  <c r="M24" i="137"/>
  <c r="L14" i="75"/>
  <c r="L13" i="53"/>
  <c r="M18" i="110"/>
  <c r="L22" i="75"/>
  <c r="M42" i="129"/>
  <c r="L34" i="54"/>
  <c r="L13" i="86"/>
  <c r="M37" i="137"/>
  <c r="M14" i="112"/>
  <c r="M22" i="58"/>
  <c r="L19" i="54"/>
  <c r="L41" i="54"/>
  <c r="M50" i="117"/>
  <c r="L39" i="55"/>
  <c r="M39" i="31"/>
  <c r="M45" i="141"/>
  <c r="M8" i="89"/>
  <c r="M40" i="128"/>
  <c r="M51" i="141"/>
  <c r="L50" i="31"/>
  <c r="M50" i="127"/>
  <c r="L34" i="56"/>
  <c r="M56" i="127"/>
  <c r="M12" i="63"/>
  <c r="M30" i="141"/>
  <c r="L27" i="36"/>
  <c r="L40" i="90"/>
  <c r="M23" i="149"/>
  <c r="M11" i="31"/>
  <c r="M14" i="80"/>
  <c r="M51" i="29"/>
  <c r="L10" i="81"/>
  <c r="L30" i="90"/>
  <c r="M14" i="114"/>
  <c r="M48" i="41"/>
  <c r="M8" i="111"/>
  <c r="M45" i="132"/>
  <c r="L54" i="55"/>
  <c r="L26" i="55"/>
  <c r="L19" i="39"/>
  <c r="L39" i="59"/>
  <c r="L10" i="73"/>
  <c r="M64" i="128"/>
  <c r="M20" i="117"/>
  <c r="M56" i="94"/>
  <c r="M12" i="53"/>
  <c r="L44" i="90"/>
  <c r="M17" i="122"/>
  <c r="M38" i="148"/>
  <c r="L10" i="35"/>
  <c r="M20" i="148"/>
  <c r="L43" i="41"/>
  <c r="M12" i="143"/>
  <c r="L10" i="66"/>
  <c r="M40" i="34"/>
  <c r="L10" i="63"/>
  <c r="M35" i="96"/>
  <c r="M9" i="96"/>
  <c r="L30" i="71"/>
  <c r="L19" i="56"/>
  <c r="L16" i="37"/>
  <c r="M20" i="137"/>
  <c r="L9" i="84"/>
  <c r="L31" i="34"/>
  <c r="L53" i="90"/>
  <c r="L33" i="95"/>
  <c r="L10" i="61"/>
  <c r="L21" i="59"/>
  <c r="M17" i="41"/>
  <c r="M23" i="104"/>
  <c r="L29" i="24"/>
  <c r="L20" i="70"/>
  <c r="L35" i="31"/>
  <c r="L28" i="35"/>
  <c r="M49" i="134"/>
  <c r="L9" i="61"/>
  <c r="M49" i="137"/>
  <c r="M13" i="124"/>
  <c r="L15" i="35"/>
  <c r="L23" i="71"/>
  <c r="L9" i="39"/>
  <c r="L13" i="80"/>
  <c r="M27" i="73"/>
  <c r="M13" i="96"/>
  <c r="L74" i="55"/>
  <c r="L58" i="90"/>
  <c r="L45" i="90"/>
  <c r="M40" i="141"/>
  <c r="M8" i="74"/>
  <c r="L41" i="93"/>
  <c r="M25" i="128"/>
  <c r="M47" i="134"/>
  <c r="M20" i="127"/>
  <c r="M40" i="149"/>
  <c r="M12" i="142"/>
  <c r="L35" i="93"/>
  <c r="M18" i="80"/>
  <c r="L28" i="24"/>
  <c r="M14" i="29"/>
  <c r="M54" i="135"/>
  <c r="M24" i="112"/>
  <c r="M20" i="136"/>
  <c r="M8" i="93"/>
  <c r="M55" i="127"/>
  <c r="M18" i="141"/>
  <c r="L26" i="90"/>
  <c r="L19" i="68"/>
  <c r="L28" i="76"/>
  <c r="L28" i="53"/>
  <c r="L23" i="24"/>
  <c r="M24" i="129"/>
  <c r="M49" i="130"/>
  <c r="L45" i="55"/>
  <c r="L16" i="31"/>
  <c r="M19" i="80"/>
  <c r="L10" i="86"/>
  <c r="L13" i="32"/>
  <c r="M23" i="113"/>
  <c r="L21" i="76"/>
  <c r="M18" i="126"/>
  <c r="M24" i="105"/>
  <c r="L33" i="57"/>
  <c r="L40" i="56"/>
  <c r="M21" i="148"/>
  <c r="L31" i="54"/>
  <c r="M52" i="136"/>
  <c r="L32" i="90"/>
  <c r="M31" i="129"/>
  <c r="M23" i="130"/>
  <c r="M23" i="111"/>
  <c r="L45" i="35"/>
  <c r="M29" i="31"/>
  <c r="M34" i="59"/>
  <c r="M52" i="126"/>
  <c r="M21" i="130"/>
  <c r="M13" i="100"/>
  <c r="L10" i="54"/>
  <c r="L13" i="39"/>
  <c r="M22" i="54"/>
  <c r="L45" i="91"/>
  <c r="M21" i="149"/>
  <c r="L35" i="53"/>
  <c r="M25" i="136"/>
  <c r="M13" i="137"/>
  <c r="M39" i="142"/>
  <c r="L20" i="32"/>
  <c r="M29" i="34"/>
  <c r="M26" i="143"/>
  <c r="M23" i="67"/>
  <c r="M34" i="104"/>
  <c r="M15" i="41"/>
  <c r="M56" i="128"/>
  <c r="L36" i="89"/>
  <c r="M15" i="37"/>
  <c r="M18" i="39"/>
  <c r="L22" i="23"/>
  <c r="L46" i="35"/>
  <c r="M34" i="148"/>
  <c r="L43" i="89"/>
  <c r="M42" i="91"/>
  <c r="M14" i="66"/>
  <c r="L21" i="71"/>
  <c r="L58" i="75"/>
  <c r="M50" i="141"/>
  <c r="L14" i="57"/>
  <c r="M46" i="141"/>
  <c r="L10" i="64"/>
  <c r="L27" i="59"/>
  <c r="L17" i="57"/>
  <c r="L15" i="60"/>
  <c r="M34" i="128"/>
  <c r="L57" i="75"/>
  <c r="M24" i="148"/>
  <c r="M22" i="136"/>
  <c r="M25" i="129"/>
  <c r="M26" i="93"/>
  <c r="L22" i="81"/>
  <c r="L19" i="73"/>
  <c r="L11" i="80"/>
  <c r="M16" i="132"/>
  <c r="M33" i="134"/>
  <c r="M34" i="131"/>
  <c r="L25" i="71"/>
  <c r="L18" i="89"/>
  <c r="M22" i="132"/>
  <c r="L21" i="64"/>
  <c r="L23" i="95"/>
  <c r="L12" i="80"/>
  <c r="M20" i="71"/>
  <c r="M16" i="129"/>
  <c r="M25" i="134"/>
  <c r="M40" i="132"/>
  <c r="M56" i="131"/>
  <c r="M10" i="144"/>
  <c r="M46" i="127"/>
  <c r="M41" i="134"/>
  <c r="M24" i="139"/>
  <c r="M36" i="115"/>
  <c r="L20" i="69"/>
  <c r="M13" i="112"/>
  <c r="M11" i="149"/>
  <c r="M42" i="126"/>
  <c r="M47" i="141"/>
  <c r="L17" i="90"/>
  <c r="M15" i="90"/>
  <c r="M23" i="73"/>
  <c r="M64" i="131"/>
  <c r="L21" i="93"/>
  <c r="M27" i="135"/>
  <c r="L31" i="74"/>
  <c r="M14" i="103"/>
  <c r="M25" i="127"/>
  <c r="M46" i="126"/>
  <c r="M14" i="107"/>
  <c r="M23" i="133"/>
  <c r="M25" i="137"/>
  <c r="M45" i="95"/>
  <c r="M54" i="140"/>
  <c r="M44" i="136"/>
  <c r="L10" i="88"/>
  <c r="L73" i="55"/>
  <c r="L13" i="85"/>
  <c r="M13" i="139"/>
  <c r="M18" i="137"/>
  <c r="L22" i="55"/>
  <c r="L20" i="62"/>
  <c r="M25" i="148"/>
  <c r="L11" i="24"/>
  <c r="M17" i="131"/>
  <c r="M8" i="36"/>
  <c r="L23" i="61"/>
  <c r="L30" i="80"/>
  <c r="M37" i="129"/>
  <c r="L15" i="54"/>
  <c r="L45" i="56"/>
  <c r="L33" i="35"/>
  <c r="M8" i="58"/>
  <c r="M14" i="108"/>
  <c r="M41" i="94"/>
  <c r="M18" i="132"/>
  <c r="L50" i="89"/>
  <c r="L20" i="89"/>
  <c r="L20" i="68"/>
  <c r="M12" i="62"/>
  <c r="M34" i="141"/>
  <c r="L11" i="74"/>
  <c r="M37" i="139"/>
  <c r="M23" i="103"/>
  <c r="M32" i="133"/>
  <c r="L33" i="89"/>
  <c r="M22" i="127"/>
  <c r="M29" i="143"/>
  <c r="M24" i="109"/>
  <c r="M19" i="105"/>
  <c r="M42" i="143"/>
  <c r="M62" i="141"/>
  <c r="L50" i="94"/>
  <c r="M47" i="129"/>
  <c r="L46" i="56"/>
  <c r="M50" i="130"/>
  <c r="M52" i="133"/>
  <c r="L24" i="80"/>
  <c r="L15" i="70"/>
  <c r="M19" i="126"/>
  <c r="M36" i="143"/>
  <c r="M44" i="133"/>
  <c r="M24" i="106"/>
  <c r="M13" i="108"/>
  <c r="L34" i="73"/>
  <c r="M28" i="115"/>
  <c r="M17" i="125"/>
  <c r="M52" i="132"/>
  <c r="L17" i="72"/>
  <c r="L34" i="93"/>
  <c r="L62" i="75"/>
  <c r="L34" i="75"/>
  <c r="L10" i="84"/>
  <c r="M30" i="132"/>
  <c r="M24" i="100"/>
  <c r="M28" i="113"/>
  <c r="M22" i="139"/>
  <c r="M49" i="132"/>
  <c r="M24" i="136"/>
  <c r="L26" i="65"/>
  <c r="M17" i="137"/>
  <c r="M49" i="131"/>
  <c r="M53" i="129"/>
  <c r="M13" i="134"/>
  <c r="M27" i="55"/>
  <c r="M13" i="107"/>
  <c r="L14" i="95"/>
  <c r="M62" i="134"/>
  <c r="L36" i="73"/>
  <c r="L21" i="57"/>
  <c r="M16" i="42"/>
  <c r="M29" i="140"/>
  <c r="M9" i="110"/>
  <c r="L17" i="81"/>
  <c r="M41" i="148"/>
  <c r="L15" i="72"/>
  <c r="L15" i="73"/>
  <c r="L9" i="76"/>
  <c r="L21" i="34"/>
  <c r="L24" i="91"/>
  <c r="M39" i="133"/>
  <c r="M17" i="140"/>
  <c r="M31" i="135"/>
  <c r="M44" i="134"/>
  <c r="M21" i="94"/>
  <c r="M46" i="117"/>
  <c r="L57" i="89"/>
  <c r="L13" i="83"/>
  <c r="M16" i="136"/>
  <c r="L28" i="54"/>
  <c r="M28" i="111"/>
  <c r="M22" i="133"/>
  <c r="M32" i="137"/>
  <c r="L45" i="94"/>
  <c r="M49" i="135"/>
  <c r="M18" i="59"/>
  <c r="M58" i="129"/>
  <c r="M15" i="142"/>
  <c r="M8" i="71"/>
  <c r="M37" i="103"/>
  <c r="M18" i="62"/>
  <c r="L48" i="55"/>
  <c r="M49" i="136"/>
  <c r="M39" i="126"/>
  <c r="M18" i="123"/>
  <c r="M24" i="57"/>
  <c r="M32" i="136"/>
  <c r="L13" i="44"/>
  <c r="M44" i="129"/>
  <c r="M30" i="136"/>
  <c r="M13" i="142"/>
  <c r="M27" i="132"/>
  <c r="M16" i="97"/>
  <c r="M23" i="132"/>
  <c r="M13" i="114"/>
  <c r="L9" i="82"/>
  <c r="M29" i="106"/>
  <c r="M22" i="134"/>
  <c r="L52" i="90"/>
  <c r="L26" i="80"/>
  <c r="M11" i="136"/>
  <c r="M20" i="140"/>
  <c r="L29" i="57"/>
  <c r="M63" i="140"/>
  <c r="M12" i="106"/>
  <c r="L9" i="90"/>
  <c r="M19" i="149"/>
  <c r="M26" i="132"/>
  <c r="L27" i="56"/>
  <c r="L12" i="81"/>
  <c r="M44" i="148"/>
  <c r="M10" i="123"/>
  <c r="M14" i="74"/>
  <c r="M16" i="142"/>
  <c r="L21" i="56"/>
  <c r="M11" i="144"/>
  <c r="M25" i="117"/>
  <c r="L24" i="62"/>
  <c r="L33" i="91"/>
  <c r="M41" i="137"/>
  <c r="M16" i="141"/>
  <c r="M28" i="80"/>
  <c r="M9" i="108"/>
  <c r="M36" i="90"/>
  <c r="M8" i="55"/>
  <c r="M16" i="135"/>
  <c r="L22" i="71"/>
  <c r="M15" i="136"/>
  <c r="M64" i="132"/>
  <c r="M19" i="139"/>
  <c r="L11" i="84"/>
  <c r="L18" i="61"/>
  <c r="L37" i="34"/>
  <c r="L10" i="44"/>
  <c r="M19" i="58"/>
  <c r="M50" i="142"/>
  <c r="M43" i="134"/>
  <c r="L26" i="36"/>
  <c r="M61" i="140"/>
  <c r="M19" i="117"/>
  <c r="L35" i="73"/>
  <c r="M58" i="139"/>
  <c r="L44" i="76"/>
  <c r="M24" i="126"/>
  <c r="M14" i="105"/>
  <c r="L21" i="91"/>
  <c r="M11" i="121"/>
  <c r="L16" i="58"/>
  <c r="M16" i="128"/>
  <c r="M18" i="108"/>
  <c r="M27" i="113"/>
  <c r="M14" i="121"/>
  <c r="M34" i="127"/>
  <c r="M8" i="109"/>
  <c r="M22" i="29"/>
  <c r="M44" i="149"/>
  <c r="M30" i="41"/>
  <c r="M21" i="135"/>
  <c r="M12" i="117"/>
  <c r="M55" i="135"/>
  <c r="M18" i="102"/>
  <c r="M33" i="98"/>
  <c r="M23" i="124"/>
  <c r="L15" i="68"/>
  <c r="L40" i="59"/>
  <c r="M14" i="149"/>
  <c r="M8" i="97"/>
  <c r="L11" i="72"/>
  <c r="L12" i="84"/>
  <c r="L22" i="87"/>
  <c r="L43" i="95"/>
  <c r="M52" i="135"/>
  <c r="L44" i="91"/>
  <c r="L10" i="87"/>
  <c r="M23" i="105"/>
  <c r="M32" i="126"/>
  <c r="L21" i="86"/>
  <c r="L12" i="69"/>
  <c r="M8" i="83"/>
  <c r="M47" i="142"/>
  <c r="M45" i="117"/>
  <c r="M12" i="96"/>
  <c r="M60" i="136"/>
  <c r="M16" i="130"/>
  <c r="M14" i="131"/>
  <c r="M49" i="129"/>
  <c r="L28" i="95"/>
  <c r="M9" i="97"/>
  <c r="M61" i="136"/>
  <c r="M20" i="149"/>
  <c r="M13" i="140"/>
  <c r="L58" i="55"/>
  <c r="L35" i="91"/>
  <c r="M32" i="139"/>
  <c r="L16" i="60"/>
  <c r="M59" i="126"/>
  <c r="M9" i="144"/>
  <c r="M39" i="137"/>
  <c r="M16" i="89"/>
  <c r="M50" i="95"/>
  <c r="M21" i="122"/>
  <c r="L16" i="74"/>
  <c r="M24" i="107"/>
  <c r="M27" i="142"/>
  <c r="M21" i="126"/>
  <c r="M9" i="98"/>
  <c r="L15" i="53"/>
  <c r="M40" i="115"/>
  <c r="L43" i="55"/>
  <c r="M48" i="129"/>
  <c r="M11" i="123"/>
  <c r="M32" i="129"/>
  <c r="M23" i="93"/>
  <c r="M31" i="131"/>
  <c r="M16" i="96"/>
  <c r="M11" i="93"/>
  <c r="L19" i="61"/>
  <c r="L24" i="86"/>
  <c r="L11" i="67"/>
  <c r="M49" i="142"/>
  <c r="M11" i="139"/>
  <c r="M48" i="128"/>
  <c r="M34" i="117"/>
  <c r="L18" i="86"/>
  <c r="M47" i="139"/>
  <c r="L33" i="74"/>
  <c r="M41" i="141"/>
  <c r="M50" i="128"/>
  <c r="M17" i="143"/>
  <c r="L37" i="54"/>
  <c r="M59" i="133"/>
  <c r="M12" i="133"/>
  <c r="L33" i="56"/>
  <c r="M28" i="132"/>
  <c r="M28" i="129"/>
  <c r="L22" i="86"/>
  <c r="L12" i="58"/>
  <c r="L38" i="75"/>
  <c r="M55" i="128"/>
  <c r="M33" i="106"/>
  <c r="L16" i="34"/>
  <c r="M8" i="85"/>
  <c r="M31" i="89"/>
  <c r="M11" i="127"/>
  <c r="M29" i="108"/>
  <c r="L47" i="56"/>
  <c r="M11" i="137"/>
  <c r="M45" i="133"/>
  <c r="M30" i="75"/>
  <c r="M17" i="142"/>
  <c r="L22" i="67"/>
  <c r="L23" i="53"/>
  <c r="M24" i="101"/>
  <c r="L24" i="64"/>
  <c r="M24" i="132"/>
  <c r="M9" i="143"/>
  <c r="M30" i="128"/>
  <c r="M45" i="136"/>
  <c r="M33" i="109"/>
  <c r="L14" i="83"/>
  <c r="M24" i="76"/>
  <c r="M58" i="130"/>
  <c r="M33" i="136"/>
  <c r="M25" i="131"/>
  <c r="M15" i="125"/>
  <c r="L15" i="74"/>
  <c r="M34" i="135"/>
  <c r="M17" i="67"/>
  <c r="L21" i="65"/>
  <c r="L64" i="75"/>
  <c r="M20" i="101"/>
  <c r="M54" i="95"/>
  <c r="M15" i="87"/>
  <c r="M18" i="113"/>
  <c r="M25" i="126"/>
  <c r="L25" i="62"/>
  <c r="M20" i="93"/>
  <c r="M14" i="148"/>
  <c r="L38" i="91"/>
  <c r="L16" i="63"/>
  <c r="M47" i="140"/>
  <c r="M18" i="148"/>
  <c r="M43" i="136"/>
  <c r="L23" i="74"/>
  <c r="M18" i="128"/>
  <c r="M8" i="37"/>
  <c r="M51" i="137"/>
  <c r="M22" i="41"/>
  <c r="L18" i="93"/>
  <c r="M62" i="140"/>
  <c r="M21" i="131"/>
  <c r="M12" i="61"/>
  <c r="M57" i="139"/>
  <c r="L63" i="89"/>
  <c r="M36" i="76"/>
  <c r="M61" i="134"/>
  <c r="L9" i="93"/>
  <c r="M8" i="61"/>
  <c r="M17" i="139"/>
  <c r="M44" i="117"/>
  <c r="L21" i="75"/>
  <c r="M25" i="99"/>
  <c r="L27" i="72"/>
  <c r="L20" i="73"/>
  <c r="L24" i="87"/>
  <c r="M31" i="143"/>
  <c r="L42" i="34"/>
  <c r="L11" i="54"/>
  <c r="M50" i="129"/>
  <c r="M8" i="110"/>
  <c r="L16" i="81"/>
  <c r="L12" i="70"/>
  <c r="M60" i="127"/>
  <c r="M9" i="115"/>
  <c r="M32" i="148"/>
  <c r="L19" i="63"/>
  <c r="M18" i="136"/>
  <c r="M55" i="132"/>
  <c r="L14" i="84"/>
  <c r="L14" i="71"/>
  <c r="L12" i="86"/>
  <c r="M47" i="128"/>
  <c r="M42" i="148"/>
  <c r="M57" i="130"/>
  <c r="M24" i="134"/>
  <c r="M28" i="74"/>
  <c r="M19" i="113"/>
  <c r="M34" i="142"/>
  <c r="M64" i="140"/>
  <c r="M23" i="128"/>
  <c r="L30" i="31"/>
  <c r="M18" i="44"/>
  <c r="L20" i="58"/>
  <c r="L13" i="31"/>
  <c r="L15" i="85"/>
  <c r="L13" i="54"/>
  <c r="L22" i="68"/>
  <c r="L24" i="68"/>
  <c r="M8" i="60"/>
  <c r="M40" i="133"/>
  <c r="L11" i="69"/>
  <c r="L18" i="54"/>
  <c r="M19" i="104"/>
  <c r="L26" i="74"/>
  <c r="M37" i="94"/>
  <c r="L31" i="80"/>
  <c r="L12" i="74"/>
  <c r="M52" i="55"/>
  <c r="M48" i="126"/>
  <c r="M28" i="94"/>
  <c r="M48" i="130"/>
  <c r="L18" i="71"/>
  <c r="M24" i="97"/>
  <c r="M8" i="41"/>
  <c r="L15" i="55"/>
  <c r="L26" i="34"/>
  <c r="M40" i="135"/>
  <c r="L17" i="89"/>
  <c r="M64" i="127"/>
  <c r="L22" i="61"/>
  <c r="M13" i="97"/>
  <c r="M48" i="137"/>
  <c r="M30" i="131"/>
  <c r="M28" i="97"/>
  <c r="M22" i="64"/>
  <c r="M17" i="100"/>
  <c r="M24" i="115"/>
  <c r="M45" i="135"/>
  <c r="M42" i="139"/>
  <c r="M18" i="114"/>
  <c r="M9" i="106"/>
  <c r="M15" i="140"/>
  <c r="M50" i="140"/>
  <c r="M60" i="75"/>
  <c r="M23" i="126"/>
  <c r="L33" i="76"/>
  <c r="M20" i="95"/>
  <c r="M27" i="129"/>
  <c r="M21" i="117"/>
  <c r="M29" i="96"/>
  <c r="M19" i="130"/>
  <c r="M43" i="142"/>
  <c r="L19" i="35"/>
  <c r="M46" i="140"/>
  <c r="L22" i="89"/>
  <c r="M51" i="133"/>
  <c r="L25" i="90"/>
  <c r="L13" i="88"/>
  <c r="M33" i="142"/>
  <c r="M23" i="135"/>
  <c r="L33" i="90"/>
  <c r="M54" i="126"/>
  <c r="M13" i="130"/>
  <c r="M13" i="101"/>
  <c r="M27" i="111"/>
  <c r="M27" i="131"/>
  <c r="M12" i="141"/>
  <c r="M40" i="148"/>
  <c r="M32" i="103"/>
  <c r="L24" i="70"/>
  <c r="M20" i="128"/>
  <c r="L50" i="55"/>
  <c r="M27" i="41"/>
  <c r="M19" i="143"/>
  <c r="M49" i="140"/>
  <c r="M8" i="94"/>
  <c r="L51" i="90"/>
  <c r="M42" i="140"/>
  <c r="L34" i="90"/>
  <c r="L23" i="65"/>
  <c r="M41" i="132"/>
  <c r="M46" i="94"/>
  <c r="M28" i="99"/>
  <c r="M12" i="124"/>
  <c r="M43" i="126"/>
  <c r="M20" i="96"/>
  <c r="M9" i="94"/>
  <c r="M45" i="127"/>
  <c r="L16" i="59"/>
  <c r="M41" i="128"/>
  <c r="M21" i="129"/>
  <c r="M29" i="133"/>
  <c r="L24" i="67"/>
  <c r="M8" i="53"/>
  <c r="M46" i="131"/>
  <c r="M17" i="94"/>
  <c r="L44" i="54"/>
  <c r="M12" i="91"/>
  <c r="L39" i="89"/>
  <c r="M24" i="96"/>
  <c r="M13" i="122"/>
  <c r="M51" i="127"/>
  <c r="M40" i="127"/>
  <c r="L19" i="67"/>
  <c r="L46" i="75"/>
  <c r="L14" i="82"/>
  <c r="M46" i="129"/>
  <c r="M8" i="84"/>
  <c r="M45" i="140"/>
  <c r="M15" i="130"/>
  <c r="M10" i="42"/>
  <c r="L16" i="71"/>
  <c r="L19" i="89"/>
  <c r="L19" i="59"/>
  <c r="M20" i="143"/>
  <c r="M48" i="141"/>
  <c r="M42" i="132"/>
  <c r="L11" i="59"/>
  <c r="M21" i="127"/>
  <c r="M11" i="134"/>
  <c r="M18" i="64"/>
  <c r="M32" i="130"/>
  <c r="L9" i="32"/>
  <c r="M29" i="90"/>
  <c r="L20" i="76"/>
  <c r="M59" i="95"/>
  <c r="L18" i="68"/>
  <c r="M56" i="135"/>
  <c r="M39" i="141"/>
  <c r="L69" i="55"/>
  <c r="M40" i="134"/>
  <c r="L25" i="80"/>
  <c r="M11" i="125"/>
  <c r="M10" i="148"/>
  <c r="M29" i="98"/>
  <c r="L18" i="42"/>
  <c r="L29" i="71"/>
  <c r="M43" i="131"/>
  <c r="M46" i="133"/>
  <c r="L19" i="70"/>
  <c r="M36" i="41"/>
  <c r="M32" i="134"/>
  <c r="M35" i="127"/>
  <c r="L13" i="87"/>
  <c r="L13" i="66"/>
  <c r="M21" i="141"/>
  <c r="L14" i="85"/>
  <c r="M15" i="80"/>
  <c r="M34" i="132"/>
  <c r="L13" i="70"/>
  <c r="L41" i="76"/>
  <c r="M12" i="115"/>
  <c r="M22" i="65"/>
  <c r="M54" i="75"/>
  <c r="M24" i="141"/>
  <c r="L12" i="57"/>
  <c r="M27" i="127"/>
  <c r="M22" i="128"/>
  <c r="M42" i="41"/>
  <c r="M16" i="99"/>
  <c r="M26" i="127"/>
  <c r="M14" i="67"/>
  <c r="L27" i="89"/>
  <c r="M40" i="142"/>
  <c r="M23" i="117"/>
  <c r="L10" i="67"/>
  <c r="M50" i="136"/>
  <c r="M21" i="98"/>
  <c r="M19" i="103"/>
  <c r="M11" i="141"/>
  <c r="M53" i="128"/>
  <c r="L11" i="71"/>
  <c r="M15" i="135"/>
  <c r="L24" i="54"/>
  <c r="M8" i="63"/>
  <c r="L8" i="76"/>
  <c r="M72" i="55"/>
  <c r="M39" i="129"/>
  <c r="L26" i="62"/>
  <c r="L12" i="85"/>
  <c r="L25" i="63"/>
  <c r="M17" i="96"/>
  <c r="M12" i="123"/>
  <c r="M33" i="41"/>
  <c r="L13" i="36"/>
  <c r="M12" i="134"/>
  <c r="M22" i="80"/>
  <c r="L10" i="23"/>
  <c r="L13" i="65"/>
  <c r="M60" i="141"/>
  <c r="M41" i="117"/>
  <c r="M58" i="137"/>
  <c r="M9" i="102"/>
  <c r="M12" i="125"/>
  <c r="M18" i="140"/>
  <c r="M36" i="149"/>
  <c r="L14" i="76"/>
  <c r="L12" i="72"/>
  <c r="M23" i="123"/>
  <c r="M11" i="115"/>
  <c r="M12" i="128"/>
  <c r="M39" i="41"/>
  <c r="M48" i="134"/>
  <c r="L21" i="73"/>
  <c r="M13" i="113"/>
  <c r="L13" i="67"/>
  <c r="M30" i="149"/>
  <c r="M20" i="130"/>
  <c r="M24" i="104"/>
  <c r="M11" i="55"/>
  <c r="M23" i="68"/>
  <c r="L9" i="67"/>
  <c r="M43" i="148"/>
  <c r="M22" i="115"/>
  <c r="M9" i="107"/>
  <c r="M23" i="112"/>
  <c r="L21" i="70"/>
  <c r="L14" i="36"/>
  <c r="L17" i="54"/>
  <c r="M48" i="148"/>
  <c r="L20" i="72"/>
  <c r="M52" i="128"/>
  <c r="M52" i="141"/>
  <c r="L26" i="71"/>
  <c r="M25" i="95"/>
  <c r="M22" i="141"/>
  <c r="M51" i="140"/>
  <c r="L12" i="90"/>
  <c r="M44" i="142"/>
  <c r="L26" i="57"/>
  <c r="M21" i="100"/>
  <c r="M8" i="62"/>
  <c r="M39" i="130"/>
  <c r="M14" i="124"/>
  <c r="M22" i="135"/>
  <c r="L47" i="90"/>
  <c r="L16" i="23"/>
  <c r="M21" i="55"/>
  <c r="M12" i="149"/>
  <c r="L20" i="61"/>
  <c r="L11" i="68"/>
  <c r="L15" i="86"/>
  <c r="M41" i="136"/>
  <c r="L12" i="67"/>
  <c r="M22" i="32"/>
  <c r="L18" i="53"/>
  <c r="M38" i="93"/>
  <c r="L9" i="91"/>
  <c r="L65" i="55"/>
  <c r="M21" i="41"/>
  <c r="L11" i="62"/>
  <c r="M9" i="99"/>
  <c r="M39" i="35"/>
  <c r="M9" i="103"/>
  <c r="M12" i="94"/>
  <c r="M34" i="136"/>
  <c r="M16" i="106"/>
  <c r="L26" i="54"/>
  <c r="M28" i="106"/>
  <c r="L11" i="90"/>
  <c r="L15" i="91"/>
  <c r="M55" i="126"/>
  <c r="L14" i="65"/>
  <c r="M53" i="134"/>
  <c r="L20" i="74"/>
  <c r="M53" i="140"/>
  <c r="L21" i="72"/>
  <c r="M18" i="139"/>
  <c r="M21" i="99"/>
  <c r="M8" i="98"/>
  <c r="L12" i="82"/>
  <c r="M31" i="137"/>
  <c r="L10" i="90"/>
  <c r="M12" i="101"/>
  <c r="M23" i="141"/>
  <c r="M43" i="127"/>
  <c r="L14" i="64"/>
  <c r="L17" i="56"/>
  <c r="M42" i="135"/>
  <c r="M16" i="56"/>
  <c r="L11" i="88"/>
  <c r="M51" i="139"/>
  <c r="M13" i="141"/>
  <c r="L19" i="86"/>
  <c r="L52" i="29"/>
  <c r="M44" i="141"/>
  <c r="M30" i="139"/>
  <c r="L17" i="80"/>
  <c r="M24" i="131"/>
  <c r="L10" i="62"/>
  <c r="M52" i="117"/>
  <c r="M9" i="112"/>
  <c r="M62" i="135"/>
  <c r="M25" i="139"/>
  <c r="L48" i="89"/>
  <c r="L45" i="75"/>
  <c r="L20" i="56"/>
  <c r="M27" i="130"/>
  <c r="L14" i="91"/>
  <c r="M32" i="106"/>
  <c r="M41" i="127"/>
  <c r="M33" i="99"/>
  <c r="M19" i="135"/>
  <c r="M16" i="140"/>
  <c r="L10" i="72"/>
  <c r="M54" i="117"/>
  <c r="L14" i="34"/>
  <c r="M53" i="127"/>
  <c r="L27" i="74"/>
  <c r="M38" i="129"/>
  <c r="M23" i="136"/>
  <c r="M8" i="102"/>
  <c r="M51" i="117"/>
  <c r="M38" i="117"/>
  <c r="L9" i="64"/>
  <c r="M20" i="123"/>
  <c r="L16" i="35"/>
  <c r="L11" i="61"/>
  <c r="M8" i="113"/>
  <c r="M8" i="68"/>
  <c r="L40" i="91"/>
  <c r="M17" i="101"/>
  <c r="M20" i="141"/>
  <c r="M24" i="41"/>
  <c r="M21" i="128"/>
  <c r="M17" i="91"/>
  <c r="M42" i="128"/>
  <c r="M42" i="130"/>
  <c r="M46" i="139"/>
  <c r="M17" i="127"/>
  <c r="L16" i="73"/>
  <c r="M8" i="106"/>
  <c r="L25" i="74"/>
  <c r="M19" i="136"/>
  <c r="M12" i="140"/>
  <c r="M29" i="149"/>
  <c r="M12" i="109"/>
  <c r="L12" i="88"/>
  <c r="L10" i="70"/>
  <c r="M18" i="143"/>
  <c r="M23" i="139"/>
  <c r="M28" i="130"/>
  <c r="L32" i="74"/>
  <c r="M30" i="117"/>
  <c r="L9" i="73"/>
  <c r="L23" i="37"/>
  <c r="L48" i="95"/>
  <c r="L24" i="37"/>
  <c r="M22" i="111"/>
  <c r="L15" i="61"/>
  <c r="L21" i="80"/>
  <c r="M43" i="90"/>
  <c r="R45" i="29"/>
  <c r="R9" i="29"/>
  <c r="M51" i="94"/>
  <c r="M57" i="131"/>
  <c r="M8" i="114"/>
  <c r="L39" i="75"/>
  <c r="M16" i="134"/>
  <c r="M50" i="135"/>
  <c r="M9" i="114"/>
  <c r="M16" i="139"/>
  <c r="M16" i="143"/>
  <c r="M19" i="132"/>
  <c r="M39" i="136"/>
  <c r="M37" i="143"/>
  <c r="M8" i="115"/>
  <c r="M50" i="139"/>
  <c r="M30" i="143"/>
  <c r="M42" i="131"/>
  <c r="R12" i="29"/>
  <c r="R23" i="29"/>
  <c r="M33" i="80"/>
  <c r="M59" i="131"/>
  <c r="L14" i="89"/>
  <c r="L11" i="86"/>
  <c r="M18" i="115"/>
  <c r="M24" i="117"/>
  <c r="M17" i="68"/>
  <c r="M13" i="98"/>
  <c r="M13" i="129"/>
  <c r="L10" i="53"/>
  <c r="L9" i="89"/>
  <c r="M16" i="41"/>
  <c r="M41" i="129"/>
  <c r="M22" i="74"/>
  <c r="M30" i="91"/>
  <c r="M49" i="127"/>
  <c r="M23" i="127"/>
  <c r="M21" i="133"/>
  <c r="M9" i="42"/>
  <c r="L22" i="72"/>
  <c r="L24" i="90"/>
  <c r="M24" i="36"/>
  <c r="M19" i="114"/>
  <c r="M50" i="137"/>
  <c r="M8" i="72"/>
  <c r="M17" i="98"/>
  <c r="L21" i="68"/>
  <c r="M38" i="149"/>
  <c r="L22" i="76"/>
  <c r="M11" i="133"/>
  <c r="R24" i="29"/>
  <c r="R49" i="29"/>
  <c r="R33" i="29"/>
  <c r="M18" i="111"/>
  <c r="M24" i="127"/>
  <c r="M11" i="60"/>
  <c r="L19" i="95"/>
  <c r="M32" i="143"/>
  <c r="M19" i="72"/>
  <c r="M16" i="101"/>
  <c r="L29" i="89"/>
  <c r="M20" i="142"/>
  <c r="M51" i="136"/>
  <c r="L23" i="64"/>
  <c r="M53" i="136"/>
  <c r="M43" i="132"/>
  <c r="M53" i="135"/>
  <c r="R40" i="29"/>
  <c r="R9" i="24"/>
  <c r="R27" i="24"/>
  <c r="M40" i="140"/>
  <c r="M34" i="115"/>
  <c r="L26" i="56"/>
  <c r="M18" i="135"/>
  <c r="L13" i="74"/>
  <c r="M49" i="139"/>
  <c r="M23" i="143"/>
  <c r="M27" i="97"/>
  <c r="L24" i="72"/>
  <c r="L28" i="72"/>
  <c r="M26" i="134"/>
  <c r="L42" i="76"/>
  <c r="M31" i="97"/>
  <c r="M20" i="94"/>
  <c r="M61" i="142"/>
  <c r="R48" i="29"/>
  <c r="L37" i="90"/>
  <c r="M17" i="130"/>
  <c r="M11" i="126"/>
  <c r="M13" i="105"/>
  <c r="M59" i="127"/>
  <c r="M16" i="109"/>
  <c r="L33" i="93"/>
  <c r="M57" i="127"/>
  <c r="M54" i="130"/>
  <c r="L32" i="53"/>
  <c r="L22" i="91"/>
  <c r="M14" i="117"/>
  <c r="M21" i="142"/>
  <c r="M30" i="127"/>
  <c r="L31" i="73"/>
  <c r="R15" i="24"/>
  <c r="R41" i="29"/>
  <c r="M24" i="98"/>
  <c r="L13" i="89"/>
  <c r="M16" i="127"/>
  <c r="M15" i="95"/>
  <c r="M22" i="130"/>
  <c r="M24" i="130"/>
  <c r="M12" i="135"/>
  <c r="M12" i="132"/>
  <c r="L27" i="90"/>
  <c r="M29" i="103"/>
  <c r="L31" i="59"/>
  <c r="M25" i="96"/>
  <c r="M9" i="44"/>
  <c r="M22" i="90"/>
  <c r="M23" i="142"/>
  <c r="M21" i="132"/>
  <c r="L24" i="73"/>
  <c r="M44" i="130"/>
  <c r="M38" i="133"/>
  <c r="M20" i="115"/>
  <c r="L12" i="68"/>
  <c r="L29" i="54"/>
  <c r="M48" i="133"/>
  <c r="M23" i="110"/>
  <c r="M23" i="107"/>
  <c r="M12" i="65"/>
  <c r="M31" i="139"/>
  <c r="M54" i="133"/>
  <c r="M14" i="70"/>
  <c r="M39" i="148"/>
  <c r="R19" i="29"/>
  <c r="R18" i="29"/>
  <c r="R25" i="29"/>
  <c r="L13" i="61"/>
  <c r="M28" i="105"/>
  <c r="L9" i="34"/>
  <c r="M50" i="133"/>
  <c r="L40" i="76"/>
  <c r="M60" i="133"/>
  <c r="L14" i="62"/>
  <c r="L39" i="90"/>
  <c r="L15" i="71"/>
  <c r="M15" i="134"/>
  <c r="M52" i="142"/>
  <c r="M29" i="109"/>
  <c r="M28" i="103"/>
  <c r="M18" i="65"/>
  <c r="M50" i="126"/>
  <c r="R32" i="29"/>
  <c r="M29" i="99"/>
  <c r="M12" i="73"/>
  <c r="R15" i="29"/>
  <c r="R28" i="29"/>
  <c r="L11" i="83"/>
  <c r="R21" i="24"/>
  <c r="R44" i="29"/>
  <c r="L10" i="39"/>
  <c r="M12" i="139"/>
  <c r="M22" i="129"/>
  <c r="R29" i="29"/>
  <c r="M55" i="133"/>
  <c r="R37" i="29"/>
  <c r="R36" i="29"/>
  <c r="M25" i="109"/>
  <c r="M14" i="128"/>
  <c r="M14" i="113"/>
  <c r="L9" i="81"/>
  <c r="R20" i="29"/>
  <c r="M43" i="129"/>
  <c r="M40" i="95"/>
  <c r="M33" i="103"/>
  <c r="L26" i="76"/>
  <c r="M31" i="103" l="1"/>
  <c r="N28" i="103" s="1"/>
  <c r="M48" i="103" s="1"/>
  <c r="N48" i="103" s="1"/>
  <c r="M31" i="105"/>
  <c r="N28" i="105" s="1"/>
  <c r="M40" i="105" s="1"/>
  <c r="N40" i="105" s="1"/>
  <c r="M27" i="107"/>
  <c r="N23" i="107" s="1"/>
  <c r="M35" i="107" s="1"/>
  <c r="N35" i="107" s="1"/>
  <c r="M27" i="110"/>
  <c r="N23" i="110" s="1"/>
  <c r="M35" i="110" s="1"/>
  <c r="N35" i="110" s="1"/>
  <c r="M21" i="115"/>
  <c r="N20" i="115" s="1"/>
  <c r="M55" i="115" s="1"/>
  <c r="N55" i="115" s="1"/>
  <c r="M61" i="133"/>
  <c r="N35" i="133" s="1"/>
  <c r="M67" i="133" s="1"/>
  <c r="N67" i="133" s="1"/>
  <c r="M27" i="98"/>
  <c r="N24" i="98" s="1"/>
  <c r="M44" i="98" s="1"/>
  <c r="N44" i="98" s="1"/>
  <c r="M19" i="109"/>
  <c r="N16" i="109" s="1"/>
  <c r="M42" i="109" s="1"/>
  <c r="N42" i="109" s="1"/>
  <c r="M17" i="105"/>
  <c r="N13" i="105" s="1"/>
  <c r="M37" i="105" s="1"/>
  <c r="N37" i="105" s="1"/>
  <c r="M34" i="126"/>
  <c r="N8" i="126" s="1"/>
  <c r="M66" i="126" s="1"/>
  <c r="N66" i="126" s="1"/>
  <c r="M23" i="94"/>
  <c r="N20" i="94" s="1"/>
  <c r="M66" i="94" s="1"/>
  <c r="N66" i="94" s="1"/>
  <c r="N31" i="97"/>
  <c r="M47" i="97" s="1"/>
  <c r="N47" i="97" s="1"/>
  <c r="M30" i="97"/>
  <c r="N27" i="97" s="1"/>
  <c r="M46" i="97" s="1"/>
  <c r="N46" i="97" s="1"/>
  <c r="M27" i="143"/>
  <c r="N22" i="143" s="1"/>
  <c r="M52" i="143" s="1"/>
  <c r="N52" i="143" s="1"/>
  <c r="M65" i="140"/>
  <c r="N37" i="140" s="1"/>
  <c r="M71" i="140" s="1"/>
  <c r="N71" i="140" s="1"/>
  <c r="M19" i="101"/>
  <c r="N16" i="101" s="1"/>
  <c r="M38" i="101" s="1"/>
  <c r="N38" i="101" s="1"/>
  <c r="M34" i="133"/>
  <c r="N8" i="133" s="1"/>
  <c r="M66" i="133" s="1"/>
  <c r="N66" i="133" s="1"/>
  <c r="N68" i="133" s="1"/>
  <c r="N9" i="42"/>
  <c r="M26" i="42" s="1"/>
  <c r="N26" i="42" s="1"/>
  <c r="N16" i="41"/>
  <c r="M58" i="41" s="1"/>
  <c r="N58" i="41" s="1"/>
  <c r="M19" i="115"/>
  <c r="N18" i="115" s="1"/>
  <c r="M54" i="115" s="1"/>
  <c r="N54" i="115" s="1"/>
  <c r="M10" i="115"/>
  <c r="N8" i="115" s="1"/>
  <c r="M50" i="115" s="1"/>
  <c r="N50" i="115" s="1"/>
  <c r="M63" i="136"/>
  <c r="N36" i="136" s="1"/>
  <c r="M69" i="136" s="1"/>
  <c r="N69" i="136" s="1"/>
  <c r="M21" i="143"/>
  <c r="N15" i="143" s="1"/>
  <c r="M51" i="143" s="1"/>
  <c r="N51" i="143" s="1"/>
  <c r="M12" i="114"/>
  <c r="N8" i="114" s="1"/>
  <c r="M32" i="114" s="1"/>
  <c r="N32" i="114" s="1"/>
  <c r="M26" i="111"/>
  <c r="N22" i="111" s="1"/>
  <c r="M39" i="111" s="1"/>
  <c r="N39" i="111" s="1"/>
  <c r="M15" i="109"/>
  <c r="N12" i="109" s="1"/>
  <c r="M41" i="109" s="1"/>
  <c r="N41" i="109" s="1"/>
  <c r="M45" i="149"/>
  <c r="N27" i="149" s="1"/>
  <c r="M51" i="149" s="1"/>
  <c r="N51" i="149" s="1"/>
  <c r="M11" i="106"/>
  <c r="N8" i="106" s="1"/>
  <c r="M40" i="106" s="1"/>
  <c r="N40" i="106" s="1"/>
  <c r="N24" i="41"/>
  <c r="M66" i="41" s="1"/>
  <c r="N66" i="41" s="1"/>
  <c r="M12" i="113"/>
  <c r="N8" i="113" s="1"/>
  <c r="M36" i="113" s="1"/>
  <c r="N36" i="113" s="1"/>
  <c r="M12" i="102"/>
  <c r="N8" i="102" s="1"/>
  <c r="M32" i="102" s="1"/>
  <c r="N32" i="102" s="1"/>
  <c r="M35" i="106"/>
  <c r="N32" i="106" s="1"/>
  <c r="M46" i="106" s="1"/>
  <c r="N46" i="106" s="1"/>
  <c r="M15" i="101"/>
  <c r="N12" i="101" s="1"/>
  <c r="M37" i="101" s="1"/>
  <c r="N37" i="101" s="1"/>
  <c r="M11" i="98"/>
  <c r="N8" i="98" s="1"/>
  <c r="M40" i="98" s="1"/>
  <c r="N40" i="98" s="1"/>
  <c r="M31" i="106"/>
  <c r="N28" i="106" s="1"/>
  <c r="M45" i="106" s="1"/>
  <c r="N45" i="106" s="1"/>
  <c r="M19" i="106"/>
  <c r="N16" i="106" s="1"/>
  <c r="M42" i="106" s="1"/>
  <c r="N42" i="106" s="1"/>
  <c r="M15" i="94"/>
  <c r="N12" i="94" s="1"/>
  <c r="M64" i="94" s="1"/>
  <c r="N64" i="94" s="1"/>
  <c r="N21" i="41"/>
  <c r="M63" i="41" s="1"/>
  <c r="N63" i="41" s="1"/>
  <c r="M27" i="112"/>
  <c r="N23" i="112" s="1"/>
  <c r="M39" i="112" s="1"/>
  <c r="N39" i="112" s="1"/>
  <c r="N22" i="115"/>
  <c r="M56" i="115" s="1"/>
  <c r="N56" i="115" s="1"/>
  <c r="N67" i="115" s="1"/>
  <c r="M17" i="113"/>
  <c r="N13" i="113" s="1"/>
  <c r="M37" i="113" s="1"/>
  <c r="N37" i="113" s="1"/>
  <c r="M13" i="115"/>
  <c r="N11" i="115" s="1"/>
  <c r="M51" i="115" s="1"/>
  <c r="N51" i="115" s="1"/>
  <c r="M35" i="141"/>
  <c r="N8" i="141" s="1"/>
  <c r="M68" i="141" s="1"/>
  <c r="N68" i="141" s="1"/>
  <c r="M19" i="99"/>
  <c r="N16" i="99" s="1"/>
  <c r="M42" i="99" s="1"/>
  <c r="N42" i="99" s="1"/>
  <c r="M63" i="141"/>
  <c r="N36" i="141" s="1"/>
  <c r="M69" i="141" s="1"/>
  <c r="N69" i="141" s="1"/>
  <c r="M60" i="95"/>
  <c r="N59" i="95" s="1"/>
  <c r="M76" i="95" s="1"/>
  <c r="N76" i="95" s="1"/>
  <c r="M35" i="134"/>
  <c r="N8" i="134" s="1"/>
  <c r="M68" i="134" s="1"/>
  <c r="N68" i="134" s="1"/>
  <c r="N10" i="42"/>
  <c r="M27" i="42" s="1"/>
  <c r="N27" i="42" s="1"/>
  <c r="M65" i="127"/>
  <c r="N37" i="127" s="1"/>
  <c r="M71" i="127" s="1"/>
  <c r="N71" i="127" s="1"/>
  <c r="M27" i="96"/>
  <c r="N24" i="96" s="1"/>
  <c r="M50" i="96" s="1"/>
  <c r="N50" i="96" s="1"/>
  <c r="M23" i="96"/>
  <c r="N20" i="96" s="1"/>
  <c r="M49" i="96" s="1"/>
  <c r="N49" i="96" s="1"/>
  <c r="M31" i="99"/>
  <c r="N28" i="99" s="1"/>
  <c r="M45" i="99" s="1"/>
  <c r="N45" i="99" s="1"/>
  <c r="M11" i="94"/>
  <c r="N8" i="94" s="1"/>
  <c r="M63" i="94" s="1"/>
  <c r="N63" i="94" s="1"/>
  <c r="N27" i="41"/>
  <c r="M69" i="41" s="1"/>
  <c r="N69" i="41" s="1"/>
  <c r="M35" i="103"/>
  <c r="N32" i="103" s="1"/>
  <c r="M49" i="103" s="1"/>
  <c r="N49" i="103" s="1"/>
  <c r="M31" i="111"/>
  <c r="N27" i="111" s="1"/>
  <c r="M40" i="111" s="1"/>
  <c r="N40" i="111" s="1"/>
  <c r="M22" i="114"/>
  <c r="N18" i="114" s="1"/>
  <c r="M34" i="114" s="1"/>
  <c r="N34" i="114" s="1"/>
  <c r="N24" i="115"/>
  <c r="M57" i="115" s="1"/>
  <c r="N57" i="115" s="1"/>
  <c r="M65" i="135"/>
  <c r="N37" i="135" s="1"/>
  <c r="M71" i="135" s="1"/>
  <c r="N71" i="135" s="1"/>
  <c r="M31" i="94"/>
  <c r="N28" i="94" s="1"/>
  <c r="M68" i="94" s="1"/>
  <c r="N68" i="94" s="1"/>
  <c r="M39" i="94"/>
  <c r="N36" i="94" s="1"/>
  <c r="M70" i="94" s="1"/>
  <c r="N70" i="94" s="1"/>
  <c r="N18" i="44"/>
  <c r="M25" i="44" s="1"/>
  <c r="N25" i="44" s="1"/>
  <c r="M12" i="110"/>
  <c r="N8" i="110" s="1"/>
  <c r="M32" i="110" s="1"/>
  <c r="N32" i="110" s="1"/>
  <c r="N22" i="41"/>
  <c r="M64" i="41" s="1"/>
  <c r="N64" i="41" s="1"/>
  <c r="M22" i="113"/>
  <c r="N18" i="113" s="1"/>
  <c r="M38" i="113" s="1"/>
  <c r="N38" i="113" s="1"/>
  <c r="M23" i="101"/>
  <c r="N20" i="101" s="1"/>
  <c r="M39" i="101" s="1"/>
  <c r="N39" i="101" s="1"/>
  <c r="M14" i="143"/>
  <c r="N8" i="143" s="1"/>
  <c r="M50" i="143" s="1"/>
  <c r="N50" i="143" s="1"/>
  <c r="M27" i="101"/>
  <c r="N24" i="101" s="1"/>
  <c r="M40" i="101" s="1"/>
  <c r="N40" i="101" s="1"/>
  <c r="M33" i="137"/>
  <c r="N8" i="137" s="1"/>
  <c r="M64" i="137" s="1"/>
  <c r="N64" i="137" s="1"/>
  <c r="M36" i="127"/>
  <c r="N8" i="127" s="1"/>
  <c r="M70" i="127" s="1"/>
  <c r="N70" i="127" s="1"/>
  <c r="N72" i="127" s="1"/>
  <c r="M55" i="117"/>
  <c r="N32" i="117" s="1"/>
  <c r="M61" i="117" s="1"/>
  <c r="N61" i="117" s="1"/>
  <c r="M33" i="139"/>
  <c r="N8" i="139" s="1"/>
  <c r="M64" i="139" s="1"/>
  <c r="N64" i="139" s="1"/>
  <c r="M19" i="96"/>
  <c r="N16" i="96" s="1"/>
  <c r="M48" i="96" s="1"/>
  <c r="N48" i="96" s="1"/>
  <c r="N40" i="115"/>
  <c r="M64" i="115" s="1"/>
  <c r="N64" i="115" s="1"/>
  <c r="M13" i="144"/>
  <c r="N8" i="144" s="1"/>
  <c r="M19" i="144" s="1"/>
  <c r="N19" i="144" s="1"/>
  <c r="N21" i="144" s="1"/>
  <c r="M15" i="96"/>
  <c r="N12" i="96" s="1"/>
  <c r="M47" i="96" s="1"/>
  <c r="N47" i="96" s="1"/>
  <c r="M27" i="105"/>
  <c r="N23" i="105" s="1"/>
  <c r="M39" i="105" s="1"/>
  <c r="N39" i="105" s="1"/>
  <c r="M11" i="97"/>
  <c r="N8" i="97" s="1"/>
  <c r="M41" i="97" s="1"/>
  <c r="N41" i="97" s="1"/>
  <c r="N21" i="124"/>
  <c r="M39" i="124" s="1"/>
  <c r="N39" i="124" s="1"/>
  <c r="M22" i="102"/>
  <c r="N18" i="102" s="1"/>
  <c r="M34" i="102" s="1"/>
  <c r="N34" i="102" s="1"/>
  <c r="M11" i="109"/>
  <c r="N8" i="109" s="1"/>
  <c r="M40" i="109" s="1"/>
  <c r="N40" i="109" s="1"/>
  <c r="M31" i="113"/>
  <c r="N27" i="113" s="1"/>
  <c r="M40" i="113" s="1"/>
  <c r="N40" i="113" s="1"/>
  <c r="M22" i="108"/>
  <c r="N18" i="108" s="1"/>
  <c r="M39" i="108" s="1"/>
  <c r="N39" i="108" s="1"/>
  <c r="M25" i="123"/>
  <c r="M15" i="106"/>
  <c r="N12" i="106" s="1"/>
  <c r="M41" i="106" s="1"/>
  <c r="N41" i="106" s="1"/>
  <c r="M35" i="136"/>
  <c r="N8" i="136" s="1"/>
  <c r="M68" i="136" s="1"/>
  <c r="N68" i="136" s="1"/>
  <c r="N70" i="136" s="1"/>
  <c r="M17" i="114"/>
  <c r="N13" i="114" s="1"/>
  <c r="M33" i="114" s="1"/>
  <c r="N33" i="114" s="1"/>
  <c r="M19" i="97"/>
  <c r="N16" i="97" s="1"/>
  <c r="M43" i="97" s="1"/>
  <c r="N43" i="97" s="1"/>
  <c r="M17" i="107"/>
  <c r="N13" i="107" s="1"/>
  <c r="M33" i="107" s="1"/>
  <c r="N33" i="107" s="1"/>
  <c r="N24" i="100"/>
  <c r="M43" i="100" s="1"/>
  <c r="N43" i="100" s="1"/>
  <c r="M29" i="115"/>
  <c r="N28" i="115" s="1"/>
  <c r="M59" i="115" s="1"/>
  <c r="N59" i="115" s="1"/>
  <c r="M17" i="108"/>
  <c r="N13" i="108" s="1"/>
  <c r="M38" i="108" s="1"/>
  <c r="N38" i="108" s="1"/>
  <c r="M27" i="106"/>
  <c r="N24" i="106" s="1"/>
  <c r="M44" i="106" s="1"/>
  <c r="N44" i="106" s="1"/>
  <c r="M27" i="109"/>
  <c r="N24" i="109" s="1"/>
  <c r="M44" i="109" s="1"/>
  <c r="N44" i="109" s="1"/>
  <c r="M33" i="143"/>
  <c r="N28" i="143" s="1"/>
  <c r="M53" i="143" s="1"/>
  <c r="N53" i="143" s="1"/>
  <c r="M27" i="103"/>
  <c r="N23" i="103" s="1"/>
  <c r="M47" i="103" s="1"/>
  <c r="N47" i="103" s="1"/>
  <c r="M59" i="139"/>
  <c r="N34" i="139" s="1"/>
  <c r="M65" i="139" s="1"/>
  <c r="N65" i="139" s="1"/>
  <c r="M43" i="94"/>
  <c r="N40" i="94" s="1"/>
  <c r="M71" i="94" s="1"/>
  <c r="N71" i="94" s="1"/>
  <c r="M59" i="129"/>
  <c r="N34" i="129" s="1"/>
  <c r="M65" i="129" s="1"/>
  <c r="N65" i="129" s="1"/>
  <c r="M17" i="112"/>
  <c r="N13" i="112" s="1"/>
  <c r="M37" i="112" s="1"/>
  <c r="N37" i="112" s="1"/>
  <c r="M37" i="115"/>
  <c r="N36" i="115" s="1"/>
  <c r="M62" i="115" s="1"/>
  <c r="N62" i="115" s="1"/>
  <c r="M65" i="132"/>
  <c r="N37" i="132" s="1"/>
  <c r="M71" i="132" s="1"/>
  <c r="N71" i="132" s="1"/>
  <c r="N15" i="41"/>
  <c r="M57" i="41" s="1"/>
  <c r="N57" i="41" s="1"/>
  <c r="M63" i="142"/>
  <c r="N36" i="142" s="1"/>
  <c r="M69" i="142" s="1"/>
  <c r="N69" i="142" s="1"/>
  <c r="N23" i="113"/>
  <c r="M39" i="113" s="1"/>
  <c r="N39" i="113" s="1"/>
  <c r="M27" i="104"/>
  <c r="N23" i="104" s="1"/>
  <c r="M45" i="104" s="1"/>
  <c r="N45" i="104" s="1"/>
  <c r="N17" i="41"/>
  <c r="M59" i="41" s="1"/>
  <c r="N59" i="41" s="1"/>
  <c r="M37" i="96"/>
  <c r="N35" i="96" s="1"/>
  <c r="M53" i="96" s="1"/>
  <c r="N53" i="96" s="1"/>
  <c r="M12" i="111"/>
  <c r="N8" i="111" s="1"/>
  <c r="M36" i="111" s="1"/>
  <c r="N36" i="111" s="1"/>
  <c r="N48" i="41"/>
  <c r="M78" i="41" s="1"/>
  <c r="N78" i="41" s="1"/>
  <c r="M65" i="128"/>
  <c r="N37" i="128" s="1"/>
  <c r="M71" i="128" s="1"/>
  <c r="N71" i="128" s="1"/>
  <c r="M59" i="137"/>
  <c r="N34" i="137" s="1"/>
  <c r="M65" i="137" s="1"/>
  <c r="N65" i="137" s="1"/>
  <c r="M22" i="110"/>
  <c r="N18" i="110" s="1"/>
  <c r="M34" i="110" s="1"/>
  <c r="N34" i="110" s="1"/>
  <c r="M27" i="115"/>
  <c r="N26" i="115" s="1"/>
  <c r="M58" i="115" s="1"/>
  <c r="N58" i="115" s="1"/>
  <c r="N29" i="93"/>
  <c r="M54" i="93" s="1"/>
  <c r="N54" i="93" s="1"/>
  <c r="M33" i="129"/>
  <c r="N8" i="129" s="1"/>
  <c r="M64" i="129" s="1"/>
  <c r="N64" i="129" s="1"/>
  <c r="N38" i="115"/>
  <c r="M63" i="115" s="1"/>
  <c r="N63" i="115" s="1"/>
  <c r="M11" i="99"/>
  <c r="N8" i="99" s="1"/>
  <c r="M40" i="99" s="1"/>
  <c r="N40" i="99" s="1"/>
  <c r="M15" i="98"/>
  <c r="N12" i="98" s="1"/>
  <c r="M41" i="98" s="1"/>
  <c r="N41" i="98" s="1"/>
  <c r="M27" i="99"/>
  <c r="N24" i="99" s="1"/>
  <c r="M44" i="99" s="1"/>
  <c r="N44" i="99" s="1"/>
  <c r="M15" i="97"/>
  <c r="N12" i="97" s="1"/>
  <c r="M42" i="97" s="1"/>
  <c r="N42" i="97" s="1"/>
  <c r="N16" i="39"/>
  <c r="M27" i="39" s="1"/>
  <c r="N27" i="39" s="1"/>
  <c r="M31" i="96"/>
  <c r="N28" i="96" s="1"/>
  <c r="M51" i="96" s="1"/>
  <c r="N51" i="96" s="1"/>
  <c r="M34" i="96"/>
  <c r="N32" i="96" s="1"/>
  <c r="M52" i="96" s="1"/>
  <c r="N52" i="96" s="1"/>
  <c r="N17" i="39"/>
  <c r="M28" i="39" s="1"/>
  <c r="N28" i="39" s="1"/>
  <c r="M23" i="100"/>
  <c r="N20" i="100" s="1"/>
  <c r="M42" i="100" s="1"/>
  <c r="N42" i="100" s="1"/>
  <c r="M19" i="98"/>
  <c r="N16" i="98" s="1"/>
  <c r="M42" i="98" s="1"/>
  <c r="N42" i="98" s="1"/>
  <c r="M36" i="135"/>
  <c r="N8" i="135" s="1"/>
  <c r="M70" i="135" s="1"/>
  <c r="N70" i="135" s="1"/>
  <c r="M27" i="114"/>
  <c r="N23" i="114" s="1"/>
  <c r="M35" i="114" s="1"/>
  <c r="N35" i="114" s="1"/>
  <c r="M35" i="94"/>
  <c r="N32" i="94" s="1"/>
  <c r="M69" i="94" s="1"/>
  <c r="N69" i="94" s="1"/>
  <c r="M35" i="109"/>
  <c r="N32" i="109" s="1"/>
  <c r="M46" i="109" s="1"/>
  <c r="N46" i="109" s="1"/>
  <c r="M31" i="101"/>
  <c r="N28" i="101" s="1"/>
  <c r="M41" i="101" s="1"/>
  <c r="N41" i="101" s="1"/>
  <c r="M23" i="99"/>
  <c r="N20" i="99" s="1"/>
  <c r="M43" i="99" s="1"/>
  <c r="N43" i="99" s="1"/>
  <c r="N47" i="99" s="1"/>
  <c r="N42" i="59"/>
  <c r="M56" i="59" s="1"/>
  <c r="N56" i="59" s="1"/>
  <c r="M32" i="115"/>
  <c r="N30" i="115" s="1"/>
  <c r="M60" i="115" s="1"/>
  <c r="N60" i="115" s="1"/>
  <c r="N23" i="41"/>
  <c r="M65" i="41" s="1"/>
  <c r="N65" i="41" s="1"/>
  <c r="N20" i="97"/>
  <c r="M44" i="97" s="1"/>
  <c r="N44" i="97" s="1"/>
  <c r="M27" i="94"/>
  <c r="N24" i="94" s="1"/>
  <c r="M67" i="94" s="1"/>
  <c r="N67" i="94" s="1"/>
  <c r="M61" i="126"/>
  <c r="N35" i="126" s="1"/>
  <c r="M67" i="126" s="1"/>
  <c r="N67" i="126" s="1"/>
  <c r="M35" i="99"/>
  <c r="N32" i="99" s="1"/>
  <c r="M46" i="99" s="1"/>
  <c r="N46" i="99" s="1"/>
  <c r="M36" i="140"/>
  <c r="N8" i="140" s="1"/>
  <c r="M70" i="140" s="1"/>
  <c r="N70" i="140" s="1"/>
  <c r="N72" i="140" s="1"/>
  <c r="M22" i="112"/>
  <c r="N18" i="112" s="1"/>
  <c r="M38" i="112" s="1"/>
  <c r="N38" i="112" s="1"/>
  <c r="M35" i="98"/>
  <c r="N32" i="98" s="1"/>
  <c r="M46" i="98" s="1"/>
  <c r="N46" i="98" s="1"/>
  <c r="M16" i="111"/>
  <c r="N13" i="111" s="1"/>
  <c r="M37" i="111" s="1"/>
  <c r="N37" i="111" s="1"/>
  <c r="M49" i="148"/>
  <c r="N29" i="148" s="1"/>
  <c r="M55" i="148" s="1"/>
  <c r="N55" i="148" s="1"/>
  <c r="N14" i="115"/>
  <c r="M52" i="115" s="1"/>
  <c r="N52" i="115" s="1"/>
  <c r="N28" i="41"/>
  <c r="M70" i="41" s="1"/>
  <c r="N70" i="41" s="1"/>
  <c r="M17" i="103"/>
  <c r="N13" i="103" s="1"/>
  <c r="M45" i="103" s="1"/>
  <c r="N45" i="103" s="1"/>
  <c r="M43" i="115"/>
  <c r="N42" i="115" s="1"/>
  <c r="M65" i="115" s="1"/>
  <c r="N65" i="115" s="1"/>
  <c r="M37" i="104"/>
  <c r="N33" i="104" s="1"/>
  <c r="M47" i="104" s="1"/>
  <c r="N47" i="104" s="1"/>
  <c r="N19" i="41"/>
  <c r="M61" i="41" s="1"/>
  <c r="N61" i="41" s="1"/>
  <c r="N14" i="41"/>
  <c r="M56" i="41" s="1"/>
  <c r="N56" i="41" s="1"/>
  <c r="M59" i="130"/>
  <c r="N34" i="130" s="1"/>
  <c r="M65" i="130" s="1"/>
  <c r="N65" i="130" s="1"/>
  <c r="M23" i="98"/>
  <c r="N20" i="98" s="1"/>
  <c r="M43" i="98" s="1"/>
  <c r="N43" i="98" s="1"/>
  <c r="N42" i="56"/>
  <c r="M59" i="56" s="1"/>
  <c r="N59" i="56" s="1"/>
  <c r="M12" i="112"/>
  <c r="N8" i="112" s="1"/>
  <c r="M36" i="112" s="1"/>
  <c r="N36" i="112" s="1"/>
  <c r="M21" i="111"/>
  <c r="N17" i="111" s="1"/>
  <c r="M38" i="111" s="1"/>
  <c r="N38" i="111" s="1"/>
  <c r="M17" i="102"/>
  <c r="N13" i="102" s="1"/>
  <c r="M33" i="102" s="1"/>
  <c r="N33" i="102" s="1"/>
  <c r="N20" i="41"/>
  <c r="M62" i="41" s="1"/>
  <c r="N62" i="41" s="1"/>
  <c r="M36" i="132"/>
  <c r="N8" i="132" s="1"/>
  <c r="M70" i="132" s="1"/>
  <c r="N70" i="132" s="1"/>
  <c r="M12" i="104"/>
  <c r="N8" i="104" s="1"/>
  <c r="M42" i="104" s="1"/>
  <c r="N42" i="104" s="1"/>
  <c r="M12" i="107"/>
  <c r="N8" i="107" s="1"/>
  <c r="M32" i="107" s="1"/>
  <c r="N32" i="107" s="1"/>
  <c r="M15" i="99"/>
  <c r="N12" i="99" s="1"/>
  <c r="M41" i="99" s="1"/>
  <c r="N41" i="99" s="1"/>
  <c r="N16" i="115"/>
  <c r="M53" i="115" s="1"/>
  <c r="N53" i="115" s="1"/>
  <c r="M12" i="103"/>
  <c r="N8" i="103" s="1"/>
  <c r="M44" i="103" s="1"/>
  <c r="N44" i="103" s="1"/>
  <c r="M58" i="95"/>
  <c r="N57" i="95" s="1"/>
  <c r="M75" i="95" s="1"/>
  <c r="N75" i="95" s="1"/>
  <c r="M22" i="105"/>
  <c r="N18" i="105" s="1"/>
  <c r="M38" i="105" s="1"/>
  <c r="N38" i="105" s="1"/>
  <c r="M35" i="142"/>
  <c r="N8" i="142" s="1"/>
  <c r="M68" i="142" s="1"/>
  <c r="N68" i="142" s="1"/>
  <c r="N70" i="142" s="1"/>
  <c r="M56" i="95"/>
  <c r="N53" i="95" s="1"/>
  <c r="M74" i="95" s="1"/>
  <c r="N74" i="95" s="1"/>
  <c r="M19" i="94"/>
  <c r="N16" i="94" s="1"/>
  <c r="M65" i="94" s="1"/>
  <c r="N65" i="94" s="1"/>
  <c r="M30" i="100"/>
  <c r="N27" i="100" s="1"/>
  <c r="M44" i="100" s="1"/>
  <c r="N44" i="100" s="1"/>
  <c r="M32" i="108"/>
  <c r="N28" i="108" s="1"/>
  <c r="M41" i="108" s="1"/>
  <c r="N41" i="108" s="1"/>
  <c r="M35" i="115"/>
  <c r="N33" i="115" s="1"/>
  <c r="M61" i="115" s="1"/>
  <c r="N61" i="115" s="1"/>
  <c r="M41" i="96"/>
  <c r="N38" i="96" s="1"/>
  <c r="M54" i="96" s="1"/>
  <c r="N54" i="96" s="1"/>
  <c r="M27" i="108"/>
  <c r="N23" i="108" s="1"/>
  <c r="M40" i="108" s="1"/>
  <c r="N40" i="108" s="1"/>
  <c r="M19" i="100"/>
  <c r="N16" i="100" s="1"/>
  <c r="M41" i="100" s="1"/>
  <c r="N41" i="100" s="1"/>
  <c r="M63" i="134"/>
  <c r="N36" i="134" s="1"/>
  <c r="M69" i="134" s="1"/>
  <c r="N69" i="134" s="1"/>
  <c r="M22" i="103"/>
  <c r="N18" i="103" s="1"/>
  <c r="M46" i="103" s="1"/>
  <c r="N46" i="103" s="1"/>
  <c r="N25" i="41"/>
  <c r="M67" i="41" s="1"/>
  <c r="N67" i="41" s="1"/>
  <c r="N8" i="42"/>
  <c r="M25" i="42" s="1"/>
  <c r="N25" i="42" s="1"/>
  <c r="M15" i="100"/>
  <c r="N12" i="100" s="1"/>
  <c r="M40" i="100" s="1"/>
  <c r="N40" i="100" s="1"/>
  <c r="N46" i="100" s="1"/>
  <c r="N29" i="59"/>
  <c r="M52" i="59" s="1"/>
  <c r="N52" i="59" s="1"/>
  <c r="M65" i="131"/>
  <c r="N37" i="131" s="1"/>
  <c r="M71" i="131" s="1"/>
  <c r="N71" i="131" s="1"/>
  <c r="M39" i="143"/>
  <c r="N34" i="143" s="1"/>
  <c r="M54" i="143" s="1"/>
  <c r="N54" i="143" s="1"/>
  <c r="M36" i="128"/>
  <c r="N8" i="128" s="1"/>
  <c r="M70" i="128" s="1"/>
  <c r="N70" i="128" s="1"/>
  <c r="N72" i="128" s="1"/>
  <c r="M12" i="108"/>
  <c r="N8" i="108" s="1"/>
  <c r="M37" i="108" s="1"/>
  <c r="N37" i="108" s="1"/>
  <c r="M39" i="103"/>
  <c r="N36" i="103" s="1"/>
  <c r="M50" i="103" s="1"/>
  <c r="N50" i="103" s="1"/>
  <c r="M23" i="106"/>
  <c r="N20" i="106" s="1"/>
  <c r="M43" i="106" s="1"/>
  <c r="N43" i="106" s="1"/>
  <c r="M36" i="131"/>
  <c r="N8" i="131" s="1"/>
  <c r="M70" i="131" s="1"/>
  <c r="N70" i="131" s="1"/>
  <c r="N72" i="131" s="1"/>
  <c r="M11" i="100"/>
  <c r="N8" i="100" s="1"/>
  <c r="M39" i="100" s="1"/>
  <c r="N39" i="100" s="1"/>
  <c r="M22" i="107"/>
  <c r="N18" i="107" s="1"/>
  <c r="M34" i="107" s="1"/>
  <c r="N34" i="107" s="1"/>
  <c r="M11" i="101"/>
  <c r="N8" i="101" s="1"/>
  <c r="M36" i="101" s="1"/>
  <c r="N36" i="101" s="1"/>
  <c r="M17" i="104"/>
  <c r="N13" i="104" s="1"/>
  <c r="M43" i="104" s="1"/>
  <c r="N43" i="104" s="1"/>
  <c r="N34" i="97"/>
  <c r="M48" i="97" s="1"/>
  <c r="N48" i="97" s="1"/>
  <c r="N29" i="41"/>
  <c r="M71" i="41" s="1"/>
  <c r="N71" i="41" s="1"/>
  <c r="N49" i="41"/>
  <c r="M79" i="41" s="1"/>
  <c r="N79" i="41" s="1"/>
  <c r="M32" i="104"/>
  <c r="N28" i="104" s="1"/>
  <c r="M46" i="104" s="1"/>
  <c r="N46" i="104" s="1"/>
  <c r="M33" i="130"/>
  <c r="N8" i="130" s="1"/>
  <c r="M64" i="130" s="1"/>
  <c r="N64" i="130" s="1"/>
  <c r="N18" i="41"/>
  <c r="M60" i="41" s="1"/>
  <c r="N60" i="41" s="1"/>
  <c r="M22" i="104"/>
  <c r="N18" i="104" s="1"/>
  <c r="M44" i="104" s="1"/>
  <c r="N44" i="104" s="1"/>
  <c r="N48" i="104" s="1"/>
  <c r="M23" i="109"/>
  <c r="N20" i="109" s="1"/>
  <c r="M43" i="109" s="1"/>
  <c r="N43" i="109" s="1"/>
  <c r="M31" i="109"/>
  <c r="N28" i="109" s="1"/>
  <c r="M45" i="109" s="1"/>
  <c r="N45" i="109" s="1"/>
  <c r="M11" i="96"/>
  <c r="N8" i="96" s="1"/>
  <c r="M46" i="96" s="1"/>
  <c r="N46" i="96" s="1"/>
  <c r="N55" i="96" s="1"/>
  <c r="M45" i="115"/>
  <c r="N44" i="115" s="1"/>
  <c r="M66" i="115" s="1"/>
  <c r="N66" i="115" s="1"/>
  <c r="M34" i="100"/>
  <c r="N31" i="100" s="1"/>
  <c r="M45" i="100" s="1"/>
  <c r="N45" i="100" s="1"/>
  <c r="N28" i="112"/>
  <c r="M40" i="112" s="1"/>
  <c r="N40" i="112" s="1"/>
  <c r="M26" i="97"/>
  <c r="N23" i="97" s="1"/>
  <c r="M45" i="97" s="1"/>
  <c r="N45" i="97" s="1"/>
  <c r="M12" i="105"/>
  <c r="N8" i="105" s="1"/>
  <c r="M36" i="105" s="1"/>
  <c r="N36" i="105" s="1"/>
  <c r="M31" i="98"/>
  <c r="N28" i="98" s="1"/>
  <c r="M45" i="98" s="1"/>
  <c r="N45" i="98" s="1"/>
  <c r="M27" i="102"/>
  <c r="N23" i="102" s="1"/>
  <c r="M35" i="102" s="1"/>
  <c r="N35" i="102" s="1"/>
  <c r="M17" i="110"/>
  <c r="N13" i="110" s="1"/>
  <c r="M33" i="110" s="1"/>
  <c r="N33" i="110" s="1"/>
  <c r="N36" i="110" s="1"/>
  <c r="N26" i="41"/>
  <c r="M68" i="41" s="1"/>
  <c r="N68" i="41" s="1"/>
  <c r="M45" i="143"/>
  <c r="N40" i="143" s="1"/>
  <c r="M55" i="143" s="1"/>
  <c r="N55" i="143" s="1"/>
  <c r="N42" i="108"/>
  <c r="N72" i="135"/>
  <c r="N47" i="109"/>
  <c r="N41" i="113"/>
  <c r="N66" i="129"/>
  <c r="N41" i="111"/>
  <c r="N42" i="101"/>
  <c r="N66" i="130"/>
  <c r="N66" i="137"/>
  <c r="N47" i="98"/>
  <c r="H19" i="27"/>
  <c r="H18" i="27"/>
  <c r="H17" i="27"/>
  <c r="B2" i="27"/>
  <c r="K28" i="16"/>
  <c r="M26" i="16"/>
  <c r="M27" i="16"/>
  <c r="H36" i="26"/>
  <c r="H35" i="26"/>
  <c r="H34" i="26"/>
  <c r="H33" i="26"/>
  <c r="H32" i="26"/>
  <c r="D8" i="26"/>
  <c r="B2" i="26"/>
  <c r="H39" i="24"/>
  <c r="H38" i="24"/>
  <c r="H37" i="24"/>
  <c r="H36" i="24"/>
  <c r="B2" i="24"/>
  <c r="H32" i="23"/>
  <c r="H31" i="23"/>
  <c r="H30" i="23"/>
  <c r="B2" i="23"/>
  <c r="H25" i="22"/>
  <c r="H24" i="22"/>
  <c r="D8" i="22"/>
  <c r="B2" i="22"/>
  <c r="M26" i="76"/>
  <c r="M22" i="91"/>
  <c r="M24" i="90"/>
  <c r="M39" i="75"/>
  <c r="M27" i="74"/>
  <c r="M11" i="88"/>
  <c r="M20" i="61"/>
  <c r="M9" i="67"/>
  <c r="M26" i="62"/>
  <c r="M13" i="66"/>
  <c r="M44" i="54"/>
  <c r="M22" i="68"/>
  <c r="M16" i="81"/>
  <c r="M23" i="74"/>
  <c r="M33" i="74"/>
  <c r="M22" i="87"/>
  <c r="M21" i="91"/>
  <c r="M13" i="44"/>
  <c r="M21" i="57"/>
  <c r="M34" i="73"/>
  <c r="M11" i="74"/>
  <c r="M20" i="62"/>
  <c r="M12" i="80"/>
  <c r="M10" i="64"/>
  <c r="M45" i="91"/>
  <c r="M16" i="31"/>
  <c r="M74" i="55"/>
  <c r="M21" i="59"/>
  <c r="M43" i="41"/>
  <c r="M40" i="90"/>
  <c r="M26" i="64"/>
  <c r="M27" i="80"/>
  <c r="M9" i="86"/>
  <c r="M42" i="89"/>
  <c r="M28" i="73"/>
  <c r="M21" i="89"/>
  <c r="M17" i="71"/>
  <c r="M9" i="54"/>
  <c r="M8" i="91"/>
  <c r="M20" i="57"/>
  <c r="M31" i="57"/>
  <c r="M32" i="76"/>
  <c r="M54" i="90"/>
  <c r="M14" i="39"/>
  <c r="M29" i="53"/>
  <c r="M14" i="35"/>
  <c r="M61" i="89"/>
  <c r="M14" i="73"/>
  <c r="M35" i="89"/>
  <c r="M15" i="62"/>
  <c r="M16" i="22"/>
  <c r="M9" i="36"/>
  <c r="M19" i="87"/>
  <c r="M9" i="37"/>
  <c r="M9" i="60"/>
  <c r="M39" i="56"/>
  <c r="M32" i="93"/>
  <c r="M41" i="34"/>
  <c r="M23" i="23"/>
  <c r="M60" i="89"/>
  <c r="M23" i="54"/>
  <c r="M46" i="90"/>
  <c r="M13" i="64"/>
  <c r="M16" i="82"/>
  <c r="M20" i="37"/>
  <c r="L37" i="29"/>
  <c r="L14" i="24"/>
  <c r="R15" i="23"/>
  <c r="L8" i="27"/>
  <c r="R25" i="26"/>
  <c r="M13" i="39"/>
  <c r="M45" i="55"/>
  <c r="M13" i="80"/>
  <c r="M10" i="61"/>
  <c r="M10" i="35"/>
  <c r="M27" i="36"/>
  <c r="M13" i="53"/>
  <c r="M11" i="85"/>
  <c r="M26" i="72"/>
  <c r="M18" i="73"/>
  <c r="M27" i="54"/>
  <c r="M57" i="55"/>
  <c r="M32" i="34"/>
  <c r="M9" i="41"/>
  <c r="M9" i="81"/>
  <c r="M32" i="53"/>
  <c r="M22" i="72"/>
  <c r="M14" i="34"/>
  <c r="M17" i="56"/>
  <c r="M26" i="54"/>
  <c r="M16" i="23"/>
  <c r="M13" i="67"/>
  <c r="M8" i="76"/>
  <c r="M13" i="87"/>
  <c r="M11" i="59"/>
  <c r="M24" i="67"/>
  <c r="M26" i="34"/>
  <c r="M13" i="54"/>
  <c r="M16" i="63"/>
  <c r="M23" i="53"/>
  <c r="M18" i="86"/>
  <c r="M16" i="60"/>
  <c r="M12" i="84"/>
  <c r="M44" i="76"/>
  <c r="M12" i="81"/>
  <c r="M48" i="55"/>
  <c r="M36" i="73"/>
  <c r="M20" i="68"/>
  <c r="M22" i="55"/>
  <c r="M23" i="95"/>
  <c r="M10" i="39"/>
  <c r="M29" i="54"/>
  <c r="M33" i="93"/>
  <c r="M13" i="74"/>
  <c r="M21" i="80"/>
  <c r="M25" i="74"/>
  <c r="M10" i="72"/>
  <c r="M14" i="64"/>
  <c r="M47" i="90"/>
  <c r="M24" i="54"/>
  <c r="M19" i="70"/>
  <c r="M19" i="59"/>
  <c r="M16" i="59"/>
  <c r="M33" i="90"/>
  <c r="M15" i="55"/>
  <c r="M15" i="85"/>
  <c r="M11" i="54"/>
  <c r="M38" i="91"/>
  <c r="M22" i="67"/>
  <c r="M35" i="91"/>
  <c r="M11" i="72"/>
  <c r="M35" i="73"/>
  <c r="M27" i="56"/>
  <c r="M45" i="94"/>
  <c r="M14" i="95"/>
  <c r="M20" i="89"/>
  <c r="M13" i="85"/>
  <c r="M21" i="64"/>
  <c r="M58" i="75"/>
  <c r="M10" i="54"/>
  <c r="M23" i="24"/>
  <c r="M9" i="39"/>
  <c r="M33" i="95"/>
  <c r="M44" i="90"/>
  <c r="M34" i="56"/>
  <c r="M14" i="75"/>
  <c r="M50" i="75"/>
  <c r="M24" i="61"/>
  <c r="M26" i="89"/>
  <c r="M28" i="75"/>
  <c r="M25" i="73"/>
  <c r="M28" i="58"/>
  <c r="M43" i="54"/>
  <c r="M9" i="85"/>
  <c r="M21" i="58"/>
  <c r="M18" i="55"/>
  <c r="M32" i="75"/>
  <c r="M12" i="66"/>
  <c r="M11" i="63"/>
  <c r="M35" i="32"/>
  <c r="M13" i="37"/>
  <c r="M38" i="76"/>
  <c r="M30" i="73"/>
  <c r="M14" i="53"/>
  <c r="M11" i="44"/>
  <c r="M24" i="69"/>
  <c r="M28" i="31"/>
  <c r="M23" i="87"/>
  <c r="M18" i="70"/>
  <c r="M24" i="59"/>
  <c r="M35" i="54"/>
  <c r="M26" i="73"/>
  <c r="M23" i="62"/>
  <c r="M16" i="76"/>
  <c r="M19" i="64"/>
  <c r="M10" i="83"/>
  <c r="M30" i="93"/>
  <c r="M13" i="68"/>
  <c r="M23" i="32"/>
  <c r="M15" i="84"/>
  <c r="L15" i="29"/>
  <c r="R9" i="26"/>
  <c r="R21" i="23"/>
  <c r="L8" i="22"/>
  <c r="M11" i="83"/>
  <c r="M12" i="68"/>
  <c r="M26" i="56"/>
  <c r="M15" i="61"/>
  <c r="M26" i="57"/>
  <c r="M21" i="73"/>
  <c r="M11" i="71"/>
  <c r="M29" i="71"/>
  <c r="M19" i="89"/>
  <c r="M13" i="88"/>
  <c r="M18" i="71"/>
  <c r="M13" i="31"/>
  <c r="M42" i="34"/>
  <c r="M25" i="62"/>
  <c r="M58" i="55"/>
  <c r="M26" i="36"/>
  <c r="M9" i="90"/>
  <c r="M28" i="54"/>
  <c r="M15" i="70"/>
  <c r="M50" i="89"/>
  <c r="M73" i="55"/>
  <c r="M18" i="89"/>
  <c r="M21" i="71"/>
  <c r="M45" i="35"/>
  <c r="M28" i="53"/>
  <c r="M23" i="71"/>
  <c r="M53" i="90"/>
  <c r="M10" i="73"/>
  <c r="M50" i="31"/>
  <c r="M20" i="35"/>
  <c r="M9" i="53"/>
  <c r="M27" i="37"/>
  <c r="M15" i="65"/>
  <c r="M9" i="83"/>
  <c r="M32" i="59"/>
  <c r="M24" i="34"/>
  <c r="M9" i="62"/>
  <c r="M16" i="54"/>
  <c r="M25" i="89"/>
  <c r="M36" i="34"/>
  <c r="M16" i="65"/>
  <c r="M18" i="74"/>
  <c r="M9" i="59"/>
  <c r="M41" i="89"/>
  <c r="M26" i="63"/>
  <c r="M19" i="31"/>
  <c r="M46" i="41"/>
  <c r="M37" i="93"/>
  <c r="M19" i="69"/>
  <c r="M47" i="91"/>
  <c r="M38" i="34"/>
  <c r="M22" i="57"/>
  <c r="M53" i="29"/>
  <c r="M18" i="91"/>
  <c r="M52" i="75"/>
  <c r="M22" i="69"/>
  <c r="M61" i="55"/>
  <c r="M15" i="76"/>
  <c r="M47" i="89"/>
  <c r="M20" i="53"/>
  <c r="M62" i="90"/>
  <c r="M21" i="53"/>
  <c r="M42" i="54"/>
  <c r="M23" i="63"/>
  <c r="M26" i="58"/>
  <c r="M19" i="53"/>
  <c r="M11" i="23"/>
  <c r="M27" i="58"/>
  <c r="R10" i="26"/>
  <c r="L8" i="26"/>
  <c r="R26" i="26"/>
  <c r="L14" i="23"/>
  <c r="L24" i="26"/>
  <c r="L49" i="29"/>
  <c r="L9" i="27"/>
  <c r="L25" i="29"/>
  <c r="L19" i="29"/>
  <c r="M17" i="89"/>
  <c r="M43" i="95"/>
  <c r="M17" i="81"/>
  <c r="M13" i="71"/>
  <c r="M9" i="89"/>
  <c r="M16" i="73"/>
  <c r="M14" i="91"/>
  <c r="M10" i="90"/>
  <c r="M11" i="62"/>
  <c r="M12" i="90"/>
  <c r="M18" i="42"/>
  <c r="M16" i="71"/>
  <c r="M25" i="90"/>
  <c r="M20" i="58"/>
  <c r="M24" i="87"/>
  <c r="M47" i="56"/>
  <c r="M11" i="67"/>
  <c r="M28" i="95"/>
  <c r="M40" i="59"/>
  <c r="M10" i="44"/>
  <c r="M13" i="83"/>
  <c r="M26" i="65"/>
  <c r="M24" i="80"/>
  <c r="M10" i="88"/>
  <c r="M25" i="71"/>
  <c r="M43" i="89"/>
  <c r="M32" i="90"/>
  <c r="M28" i="76"/>
  <c r="M15" i="35"/>
  <c r="M31" i="34"/>
  <c r="M39" i="59"/>
  <c r="M11" i="73"/>
  <c r="M10" i="80"/>
  <c r="M12" i="31"/>
  <c r="M9" i="95"/>
  <c r="M31" i="53"/>
  <c r="M30" i="54"/>
  <c r="M29" i="32"/>
  <c r="M39" i="91"/>
  <c r="M16" i="91"/>
  <c r="M23" i="80"/>
  <c r="M30" i="57"/>
  <c r="M31" i="41"/>
  <c r="M47" i="35"/>
  <c r="M34" i="89"/>
  <c r="M16" i="80"/>
  <c r="M22" i="53"/>
  <c r="M23" i="31"/>
  <c r="M36" i="54"/>
  <c r="M40" i="41"/>
  <c r="M16" i="90"/>
  <c r="M10" i="59"/>
  <c r="M24" i="32"/>
  <c r="M22" i="24"/>
  <c r="M41" i="90"/>
  <c r="M39" i="32"/>
  <c r="M20" i="65"/>
  <c r="M18" i="69"/>
  <c r="M35" i="59"/>
  <c r="M24" i="31"/>
  <c r="M51" i="75"/>
  <c r="L10" i="27"/>
  <c r="R21" i="26"/>
  <c r="L16" i="26"/>
  <c r="L33" i="29"/>
  <c r="L41" i="29"/>
  <c r="L48" i="29"/>
  <c r="M9" i="32"/>
  <c r="M9" i="65"/>
  <c r="M10" i="65"/>
  <c r="M15" i="71"/>
  <c r="M23" i="64"/>
  <c r="M10" i="53"/>
  <c r="M24" i="37"/>
  <c r="M20" i="56"/>
  <c r="M12" i="82"/>
  <c r="M26" i="71"/>
  <c r="M12" i="72"/>
  <c r="M10" i="67"/>
  <c r="M25" i="80"/>
  <c r="M23" i="65"/>
  <c r="M22" i="89"/>
  <c r="M12" i="74"/>
  <c r="M20" i="73"/>
  <c r="M24" i="86"/>
  <c r="M15" i="68"/>
  <c r="M37" i="34"/>
  <c r="M29" i="57"/>
  <c r="M57" i="89"/>
  <c r="M46" i="56"/>
  <c r="M33" i="35"/>
  <c r="M31" i="74"/>
  <c r="M11" i="80"/>
  <c r="M46" i="35"/>
  <c r="M31" i="54"/>
  <c r="M19" i="68"/>
  <c r="M9" i="61"/>
  <c r="M9" i="84"/>
  <c r="M19" i="39"/>
  <c r="M39" i="55"/>
  <c r="M9" i="71"/>
  <c r="M24" i="74"/>
  <c r="M27" i="75"/>
  <c r="M10" i="34"/>
  <c r="M10" i="75"/>
  <c r="M12" i="56"/>
  <c r="M44" i="56"/>
  <c r="M20" i="91"/>
  <c r="M20" i="75"/>
  <c r="M11" i="35"/>
  <c r="M30" i="34"/>
  <c r="M17" i="36"/>
  <c r="M46" i="91"/>
  <c r="M16" i="75"/>
  <c r="M10" i="91"/>
  <c r="M24" i="65"/>
  <c r="M29" i="35"/>
  <c r="M29" i="91"/>
  <c r="M11" i="57"/>
  <c r="M22" i="70"/>
  <c r="M20" i="34"/>
  <c r="M21" i="67"/>
  <c r="M10" i="56"/>
  <c r="M37" i="56"/>
  <c r="M27" i="34"/>
  <c r="M33" i="34"/>
  <c r="M54" i="89"/>
  <c r="M59" i="90"/>
  <c r="M25" i="64"/>
  <c r="M25" i="34"/>
  <c r="M14" i="32"/>
  <c r="M20" i="67"/>
  <c r="L29" i="29"/>
  <c r="R15" i="22"/>
  <c r="L9" i="29"/>
  <c r="L12" i="26"/>
  <c r="L28" i="29"/>
  <c r="L20" i="23"/>
  <c r="M24" i="68"/>
  <c r="M16" i="58"/>
  <c r="M35" i="53"/>
  <c r="M10" i="81"/>
  <c r="M25" i="57"/>
  <c r="M39" i="90"/>
  <c r="M24" i="73"/>
  <c r="M37" i="90"/>
  <c r="M29" i="89"/>
  <c r="M48" i="95"/>
  <c r="M40" i="91"/>
  <c r="M45" i="75"/>
  <c r="M65" i="55"/>
  <c r="M20" i="72"/>
  <c r="M14" i="76"/>
  <c r="M27" i="89"/>
  <c r="M69" i="55"/>
  <c r="M14" i="82"/>
  <c r="M34" i="90"/>
  <c r="M19" i="35"/>
  <c r="M31" i="80"/>
  <c r="M30" i="31"/>
  <c r="M27" i="72"/>
  <c r="M64" i="75"/>
  <c r="M16" i="34"/>
  <c r="M19" i="61"/>
  <c r="M12" i="69"/>
  <c r="M18" i="61"/>
  <c r="M24" i="91"/>
  <c r="M10" i="84"/>
  <c r="M50" i="94"/>
  <c r="M45" i="56"/>
  <c r="M21" i="93"/>
  <c r="M19" i="73"/>
  <c r="M22" i="23"/>
  <c r="M40" i="56"/>
  <c r="M26" i="90"/>
  <c r="M28" i="35"/>
  <c r="M16" i="37"/>
  <c r="M26" i="55"/>
  <c r="M41" i="54"/>
  <c r="M17" i="74"/>
  <c r="M40" i="32"/>
  <c r="M9" i="72"/>
  <c r="M16" i="44"/>
  <c r="M19" i="34"/>
  <c r="M40" i="31"/>
  <c r="M28" i="91"/>
  <c r="M10" i="69"/>
  <c r="M34" i="74"/>
  <c r="M24" i="93"/>
  <c r="M23" i="58"/>
  <c r="M15" i="58"/>
  <c r="M21" i="62"/>
  <c r="M37" i="35"/>
  <c r="M48" i="31"/>
  <c r="M9" i="31"/>
  <c r="M39" i="76"/>
  <c r="M48" i="90"/>
  <c r="M15" i="44"/>
  <c r="M37" i="41"/>
  <c r="M10" i="89"/>
  <c r="M11" i="81"/>
  <c r="M17" i="58"/>
  <c r="M34" i="80"/>
  <c r="M27" i="71"/>
  <c r="M55" i="90"/>
  <c r="M9" i="55"/>
  <c r="M55" i="89"/>
  <c r="R14" i="26"/>
  <c r="R22" i="26"/>
  <c r="R17" i="26"/>
  <c r="L20" i="29"/>
  <c r="L8" i="23"/>
  <c r="R9" i="22"/>
  <c r="L26" i="24"/>
  <c r="M14" i="62"/>
  <c r="M31" i="59"/>
  <c r="M11" i="86"/>
  <c r="M23" i="37"/>
  <c r="M48" i="89"/>
  <c r="M21" i="72"/>
  <c r="M9" i="91"/>
  <c r="M17" i="54"/>
  <c r="M13" i="65"/>
  <c r="M46" i="75"/>
  <c r="M51" i="90"/>
  <c r="M33" i="76"/>
  <c r="M12" i="86"/>
  <c r="M21" i="75"/>
  <c r="M21" i="65"/>
  <c r="M38" i="75"/>
  <c r="M21" i="86"/>
  <c r="M11" i="84"/>
  <c r="M26" i="80"/>
  <c r="M21" i="34"/>
  <c r="M34" i="75"/>
  <c r="M15" i="54"/>
  <c r="M17" i="90"/>
  <c r="M22" i="81"/>
  <c r="M36" i="89"/>
  <c r="M33" i="57"/>
  <c r="M28" i="24"/>
  <c r="M35" i="31"/>
  <c r="M19" i="56"/>
  <c r="M54" i="55"/>
  <c r="M19" i="54"/>
  <c r="M31" i="90"/>
  <c r="M18" i="67"/>
  <c r="M53" i="89"/>
  <c r="M9" i="75"/>
  <c r="M44" i="55"/>
  <c r="M13" i="82"/>
  <c r="M20" i="54"/>
  <c r="M9" i="58"/>
  <c r="M13" i="73"/>
  <c r="M10" i="82"/>
  <c r="M15" i="67"/>
  <c r="M15" i="63"/>
  <c r="M43" i="31"/>
  <c r="M53" i="55"/>
  <c r="M15" i="75"/>
  <c r="M27" i="93"/>
  <c r="M34" i="32"/>
  <c r="M11" i="22"/>
  <c r="M16" i="64"/>
  <c r="M17" i="73"/>
  <c r="M16" i="24"/>
  <c r="M10" i="57"/>
  <c r="M9" i="56"/>
  <c r="M44" i="75"/>
  <c r="M18" i="32"/>
  <c r="M64" i="89"/>
  <c r="M24" i="35"/>
  <c r="M10" i="68"/>
  <c r="M9" i="87"/>
  <c r="M34" i="55"/>
  <c r="M39" i="54"/>
  <c r="M9" i="69"/>
  <c r="M14" i="63"/>
  <c r="M9" i="57"/>
  <c r="M19" i="62"/>
  <c r="M29" i="74"/>
  <c r="M26" i="32"/>
  <c r="R13" i="26"/>
  <c r="M24" i="64"/>
  <c r="M10" i="86"/>
  <c r="M10" i="58"/>
  <c r="M40" i="76"/>
  <c r="M27" i="90"/>
  <c r="M19" i="95"/>
  <c r="M14" i="89"/>
  <c r="M9" i="73"/>
  <c r="M11" i="61"/>
  <c r="M10" i="62"/>
  <c r="M20" i="74"/>
  <c r="M18" i="53"/>
  <c r="M14" i="36"/>
  <c r="M10" i="23"/>
  <c r="M12" i="57"/>
  <c r="M18" i="68"/>
  <c r="M19" i="67"/>
  <c r="M26" i="74"/>
  <c r="M14" i="71"/>
  <c r="M9" i="93"/>
  <c r="M15" i="74"/>
  <c r="M12" i="58"/>
  <c r="M43" i="55"/>
  <c r="M22" i="71"/>
  <c r="M52" i="90"/>
  <c r="M9" i="76"/>
  <c r="M62" i="75"/>
  <c r="M57" i="75"/>
  <c r="M21" i="76"/>
  <c r="M35" i="93"/>
  <c r="M20" i="70"/>
  <c r="M30" i="71"/>
  <c r="M56" i="89"/>
  <c r="M30" i="53"/>
  <c r="M66" i="55"/>
  <c r="M31" i="56"/>
  <c r="M22" i="36"/>
  <c r="M9" i="70"/>
  <c r="M17" i="32"/>
  <c r="M33" i="31"/>
  <c r="M13" i="90"/>
  <c r="M29" i="73"/>
  <c r="M34" i="41"/>
  <c r="M12" i="32"/>
  <c r="M12" i="41"/>
  <c r="M25" i="56"/>
  <c r="M19" i="32"/>
  <c r="M12" i="55"/>
  <c r="M13" i="57"/>
  <c r="M12" i="60"/>
  <c r="M23" i="86"/>
  <c r="M61" i="90"/>
  <c r="M11" i="89"/>
  <c r="M29" i="58"/>
  <c r="M10" i="36"/>
  <c r="M13" i="62"/>
  <c r="M9" i="68"/>
  <c r="M18" i="36"/>
  <c r="M21" i="81"/>
  <c r="M17" i="37"/>
  <c r="M49" i="89"/>
  <c r="M32" i="73"/>
  <c r="M11" i="82"/>
  <c r="M38" i="32"/>
  <c r="M9" i="66"/>
  <c r="M30" i="55"/>
  <c r="M24" i="53"/>
  <c r="L23" i="29"/>
  <c r="L24" i="29"/>
  <c r="M12" i="70"/>
  <c r="M10" i="66"/>
  <c r="M9" i="34"/>
  <c r="M13" i="89"/>
  <c r="M42" i="76"/>
  <c r="M32" i="74"/>
  <c r="M16" i="35"/>
  <c r="M17" i="80"/>
  <c r="M14" i="65"/>
  <c r="M12" i="67"/>
  <c r="M21" i="70"/>
  <c r="M13" i="36"/>
  <c r="M41" i="76"/>
  <c r="M18" i="54"/>
  <c r="M14" i="84"/>
  <c r="M63" i="89"/>
  <c r="M14" i="83"/>
  <c r="M22" i="86"/>
  <c r="M10" i="87"/>
  <c r="M33" i="91"/>
  <c r="M9" i="82"/>
  <c r="M15" i="73"/>
  <c r="M34" i="93"/>
  <c r="M33" i="89"/>
  <c r="M30" i="80"/>
  <c r="M20" i="69"/>
  <c r="M15" i="60"/>
  <c r="M20" i="32"/>
  <c r="M41" i="93"/>
  <c r="M29" i="24"/>
  <c r="M13" i="86"/>
  <c r="M40" i="54"/>
  <c r="M17" i="22"/>
  <c r="M8" i="88"/>
  <c r="M11" i="66"/>
  <c r="M13" i="72"/>
  <c r="M25" i="32"/>
  <c r="M19" i="57"/>
  <c r="M11" i="70"/>
  <c r="M27" i="76"/>
  <c r="M16" i="62"/>
  <c r="M41" i="91"/>
  <c r="M17" i="42"/>
  <c r="M30" i="32"/>
  <c r="M11" i="58"/>
  <c r="M41" i="35"/>
  <c r="M17" i="24"/>
  <c r="M43" i="34"/>
  <c r="M56" i="75"/>
  <c r="M28" i="71"/>
  <c r="M10" i="22"/>
  <c r="M19" i="65"/>
  <c r="M14" i="42"/>
  <c r="M25" i="36"/>
  <c r="M32" i="35"/>
  <c r="M12" i="93"/>
  <c r="M19" i="90"/>
  <c r="M10" i="85"/>
  <c r="M15" i="69"/>
  <c r="M13" i="84"/>
  <c r="M12" i="54"/>
  <c r="M15" i="64"/>
  <c r="M13" i="81"/>
  <c r="M9" i="63"/>
  <c r="M45" i="31"/>
  <c r="M15" i="59"/>
  <c r="M28" i="57"/>
  <c r="L40" i="29"/>
  <c r="L20" i="24"/>
  <c r="L32" i="29"/>
  <c r="L18" i="29"/>
  <c r="R18" i="26"/>
  <c r="M31" i="93"/>
  <c r="M17" i="60"/>
  <c r="M24" i="70"/>
  <c r="M21" i="56"/>
  <c r="M11" i="24"/>
  <c r="M27" i="59"/>
  <c r="M58" i="90"/>
  <c r="M45" i="54"/>
  <c r="M49" i="55"/>
  <c r="M12" i="42"/>
  <c r="M28" i="56"/>
  <c r="M11" i="56"/>
  <c r="M28" i="72"/>
  <c r="M22" i="76"/>
  <c r="M10" i="70"/>
  <c r="M9" i="64"/>
  <c r="M52" i="29"/>
  <c r="M15" i="91"/>
  <c r="M15" i="86"/>
  <c r="M25" i="63"/>
  <c r="M13" i="70"/>
  <c r="M20" i="76"/>
  <c r="M50" i="55"/>
  <c r="M22" i="61"/>
  <c r="M11" i="69"/>
  <c r="M19" i="63"/>
  <c r="M18" i="93"/>
  <c r="M33" i="56"/>
  <c r="M15" i="53"/>
  <c r="M44" i="91"/>
  <c r="M24" i="62"/>
  <c r="M15" i="72"/>
  <c r="M17" i="72"/>
  <c r="M23" i="61"/>
  <c r="M17" i="57"/>
  <c r="M13" i="32"/>
  <c r="M45" i="90"/>
  <c r="M10" i="63"/>
  <c r="M30" i="90"/>
  <c r="M34" i="54"/>
  <c r="M8" i="75"/>
  <c r="M11" i="91"/>
  <c r="M27" i="91"/>
  <c r="M20" i="63"/>
  <c r="M38" i="54"/>
  <c r="M22" i="56"/>
  <c r="M10" i="76"/>
  <c r="M25" i="35"/>
  <c r="M32" i="56"/>
  <c r="M40" i="55"/>
  <c r="M40" i="35"/>
  <c r="M12" i="89"/>
  <c r="M14" i="86"/>
  <c r="M12" i="83"/>
  <c r="M13" i="69"/>
  <c r="M38" i="31"/>
  <c r="M19" i="74"/>
  <c r="M15" i="56"/>
  <c r="M35" i="80"/>
  <c r="M20" i="59"/>
  <c r="M60" i="90"/>
  <c r="M32" i="91"/>
  <c r="M40" i="89"/>
  <c r="M42" i="35"/>
  <c r="M63" i="75"/>
  <c r="M28" i="89"/>
  <c r="M15" i="93"/>
  <c r="M10" i="74"/>
  <c r="M21" i="35"/>
  <c r="M46" i="89"/>
  <c r="M36" i="93"/>
  <c r="M14" i="44"/>
  <c r="M33" i="73"/>
  <c r="M16" i="74"/>
  <c r="M13" i="61"/>
  <c r="M31" i="73"/>
  <c r="M24" i="72"/>
  <c r="M21" i="68"/>
  <c r="M12" i="88"/>
  <c r="M19" i="86"/>
  <c r="M11" i="90"/>
  <c r="M11" i="68"/>
  <c r="M12" i="85"/>
  <c r="M14" i="85"/>
  <c r="M39" i="89"/>
  <c r="M37" i="54"/>
  <c r="M11" i="64"/>
  <c r="M10" i="24"/>
  <c r="M16" i="72"/>
  <c r="M15" i="34"/>
  <c r="M9" i="74"/>
  <c r="M17" i="23"/>
  <c r="M18" i="90"/>
  <c r="M40" i="75"/>
  <c r="L20" i="26"/>
  <c r="M16" i="87"/>
  <c r="M20" i="86"/>
  <c r="M14" i="54"/>
  <c r="M19" i="42"/>
  <c r="L14" i="22"/>
  <c r="M9" i="35"/>
  <c r="M10" i="71"/>
  <c r="M36" i="35"/>
  <c r="M11" i="65"/>
  <c r="M30" i="74"/>
  <c r="M38" i="55"/>
  <c r="L8" i="24"/>
  <c r="M20" i="64"/>
  <c r="M20" i="90"/>
  <c r="M23" i="72"/>
  <c r="M25" i="54"/>
  <c r="M21" i="69"/>
  <c r="M23" i="90"/>
  <c r="M38" i="95"/>
  <c r="L45" i="29"/>
  <c r="M33" i="32"/>
  <c r="M27" i="57"/>
  <c r="R9" i="23"/>
  <c r="M11" i="34"/>
  <c r="M22" i="75"/>
  <c r="M13" i="63"/>
  <c r="M9" i="80"/>
  <c r="M24" i="63"/>
  <c r="M21" i="63"/>
  <c r="M32" i="89"/>
  <c r="M20" i="31"/>
  <c r="L36" i="29"/>
  <c r="M10" i="37"/>
  <c r="R11" i="27"/>
  <c r="M14" i="57"/>
  <c r="M34" i="76"/>
  <c r="M62" i="89"/>
  <c r="M33" i="75"/>
  <c r="M20" i="81"/>
  <c r="L12" i="29"/>
  <c r="M38" i="56"/>
  <c r="M38" i="90"/>
  <c r="M25" i="65"/>
  <c r="M13" i="42"/>
  <c r="M34" i="91"/>
  <c r="M55" i="94"/>
  <c r="M14" i="59"/>
  <c r="M43" i="76"/>
  <c r="M26" i="75"/>
  <c r="M25" i="53"/>
  <c r="M21" i="36"/>
  <c r="M36" i="53"/>
  <c r="L44" i="29"/>
  <c r="M18" i="57"/>
  <c r="M14" i="61"/>
  <c r="M26" i="91"/>
  <c r="M36" i="59"/>
  <c r="M37" i="59" l="1"/>
  <c r="N34" i="59" s="1"/>
  <c r="M54" i="59" s="1"/>
  <c r="N54" i="59" s="1"/>
  <c r="M31" i="91"/>
  <c r="N26" i="91" s="1"/>
  <c r="M57" i="91" s="1"/>
  <c r="N57" i="91" s="1"/>
  <c r="M23" i="36"/>
  <c r="N20" i="36" s="1"/>
  <c r="M36" i="36" s="1"/>
  <c r="N36" i="36" s="1"/>
  <c r="M31" i="75"/>
  <c r="N26" i="75" s="1"/>
  <c r="M75" i="75" s="1"/>
  <c r="N75" i="75" s="1"/>
  <c r="N43" i="76"/>
  <c r="M59" i="76" s="1"/>
  <c r="N59" i="76" s="1"/>
  <c r="M17" i="59"/>
  <c r="N13" i="59" s="1"/>
  <c r="M48" i="59" s="1"/>
  <c r="N48" i="59" s="1"/>
  <c r="M58" i="94"/>
  <c r="N54" i="94" s="1"/>
  <c r="M74" i="94" s="1"/>
  <c r="N74" i="94" s="1"/>
  <c r="M37" i="89"/>
  <c r="N31" i="89" s="1"/>
  <c r="M73" i="89" s="1"/>
  <c r="N73" i="89" s="1"/>
  <c r="M20" i="80"/>
  <c r="N8" i="80" s="1"/>
  <c r="M41" i="80" s="1"/>
  <c r="N41" i="80" s="1"/>
  <c r="M36" i="32"/>
  <c r="N32" i="32" s="1"/>
  <c r="M51" i="32" s="1"/>
  <c r="N51" i="32" s="1"/>
  <c r="M42" i="95"/>
  <c r="N38" i="95" s="1"/>
  <c r="M71" i="95" s="1"/>
  <c r="N71" i="95" s="1"/>
  <c r="M28" i="90"/>
  <c r="N22" i="90" s="1"/>
  <c r="M70" i="90" s="1"/>
  <c r="N70" i="90" s="1"/>
  <c r="M41" i="55"/>
  <c r="N37" i="55" s="1"/>
  <c r="M88" i="55" s="1"/>
  <c r="N88" i="55" s="1"/>
  <c r="M38" i="35"/>
  <c r="N35" i="35" s="1"/>
  <c r="M59" i="35" s="1"/>
  <c r="N59" i="35" s="1"/>
  <c r="M12" i="35"/>
  <c r="N8" i="35" s="1"/>
  <c r="M53" i="35" s="1"/>
  <c r="N53" i="35" s="1"/>
  <c r="M17" i="87"/>
  <c r="N15" i="87" s="1"/>
  <c r="M32" i="87" s="1"/>
  <c r="N32" i="87" s="1"/>
  <c r="M21" i="74"/>
  <c r="N8" i="74" s="1"/>
  <c r="M40" i="74" s="1"/>
  <c r="N40" i="74" s="1"/>
  <c r="M44" i="89"/>
  <c r="N38" i="89" s="1"/>
  <c r="M74" i="89" s="1"/>
  <c r="N74" i="89" s="1"/>
  <c r="N12" i="88"/>
  <c r="M21" i="88" s="1"/>
  <c r="N21" i="88" s="1"/>
  <c r="M51" i="89"/>
  <c r="N45" i="89" s="1"/>
  <c r="M75" i="89" s="1"/>
  <c r="N75" i="89" s="1"/>
  <c r="M16" i="93"/>
  <c r="N14" i="93" s="1"/>
  <c r="M49" i="93" s="1"/>
  <c r="N49" i="93" s="1"/>
  <c r="M37" i="91"/>
  <c r="N32" i="91" s="1"/>
  <c r="M58" i="91" s="1"/>
  <c r="N58" i="91" s="1"/>
  <c r="M18" i="56"/>
  <c r="N14" i="56" s="1"/>
  <c r="M54" i="56" s="1"/>
  <c r="N54" i="56" s="1"/>
  <c r="M41" i="31"/>
  <c r="N37" i="31" s="1"/>
  <c r="M61" i="31" s="1"/>
  <c r="N61" i="31" s="1"/>
  <c r="M43" i="35"/>
  <c r="N39" i="35" s="1"/>
  <c r="M60" i="35" s="1"/>
  <c r="N60" i="35" s="1"/>
  <c r="M13" i="75"/>
  <c r="N8" i="75" s="1"/>
  <c r="M72" i="75" s="1"/>
  <c r="N72" i="75" s="1"/>
  <c r="M46" i="54"/>
  <c r="N33" i="54" s="1"/>
  <c r="M53" i="54" s="1"/>
  <c r="N53" i="54" s="1"/>
  <c r="M35" i="90"/>
  <c r="N29" i="90" s="1"/>
  <c r="M71" i="90" s="1"/>
  <c r="N71" i="90" s="1"/>
  <c r="M23" i="57"/>
  <c r="N16" i="57" s="1"/>
  <c r="M39" i="57" s="1"/>
  <c r="N39" i="57" s="1"/>
  <c r="M49" i="91"/>
  <c r="N44" i="91" s="1"/>
  <c r="M60" i="91" s="1"/>
  <c r="N60" i="91" s="1"/>
  <c r="M19" i="93"/>
  <c r="N17" i="93" s="1"/>
  <c r="M50" i="93" s="1"/>
  <c r="N50" i="93" s="1"/>
  <c r="M27" i="63"/>
  <c r="N18" i="63" s="1"/>
  <c r="M33" i="63" s="1"/>
  <c r="N33" i="63" s="1"/>
  <c r="M25" i="76"/>
  <c r="N20" i="76" s="1"/>
  <c r="M51" i="76" s="1"/>
  <c r="N51" i="76" s="1"/>
  <c r="M54" i="29"/>
  <c r="N51" i="29" s="1"/>
  <c r="M70" i="29" s="1"/>
  <c r="N70" i="29" s="1"/>
  <c r="M17" i="64"/>
  <c r="N8" i="64" s="1"/>
  <c r="M32" i="64" s="1"/>
  <c r="N32" i="64" s="1"/>
  <c r="M15" i="42"/>
  <c r="N11" i="42" s="1"/>
  <c r="M28" i="42" s="1"/>
  <c r="N28" i="42" s="1"/>
  <c r="N30" i="42" s="1"/>
  <c r="M63" i="90"/>
  <c r="N57" i="90" s="1"/>
  <c r="M75" i="90" s="1"/>
  <c r="N75" i="90" s="1"/>
  <c r="M28" i="59"/>
  <c r="N26" i="59" s="1"/>
  <c r="M51" i="59" s="1"/>
  <c r="N51" i="59" s="1"/>
  <c r="N17" i="60"/>
  <c r="M26" i="60" s="1"/>
  <c r="N26" i="60" s="1"/>
  <c r="N31" i="93"/>
  <c r="M56" i="93" s="1"/>
  <c r="N56" i="93" s="1"/>
  <c r="M17" i="63"/>
  <c r="N8" i="63" s="1"/>
  <c r="M32" i="63" s="1"/>
  <c r="N32" i="63" s="1"/>
  <c r="M13" i="93"/>
  <c r="N11" i="93" s="1"/>
  <c r="M48" i="93" s="1"/>
  <c r="N48" i="93" s="1"/>
  <c r="M34" i="35"/>
  <c r="N31" i="35" s="1"/>
  <c r="M58" i="35" s="1"/>
  <c r="N58" i="35" s="1"/>
  <c r="M28" i="36"/>
  <c r="N24" i="36" s="1"/>
  <c r="M37" i="36" s="1"/>
  <c r="N37" i="36" s="1"/>
  <c r="M27" i="65"/>
  <c r="N18" i="65" s="1"/>
  <c r="M33" i="65" s="1"/>
  <c r="N33" i="65" s="1"/>
  <c r="M61" i="75"/>
  <c r="N56" i="75" s="1"/>
  <c r="M80" i="75" s="1"/>
  <c r="N80" i="75" s="1"/>
  <c r="M20" i="42"/>
  <c r="N16" i="42" s="1"/>
  <c r="M29" i="42" s="1"/>
  <c r="N29" i="42" s="1"/>
  <c r="M9" i="88"/>
  <c r="N8" i="88" s="1"/>
  <c r="M18" i="88" s="1"/>
  <c r="N18" i="88" s="1"/>
  <c r="M42" i="93"/>
  <c r="N40" i="93" s="1"/>
  <c r="M60" i="93" s="1"/>
  <c r="N60" i="93" s="1"/>
  <c r="N14" i="60"/>
  <c r="M24" i="60" s="1"/>
  <c r="N24" i="60" s="1"/>
  <c r="M39" i="93"/>
  <c r="N34" i="93" s="1"/>
  <c r="M59" i="93" s="1"/>
  <c r="N59" i="93" s="1"/>
  <c r="M15" i="82"/>
  <c r="N8" i="82" s="1"/>
  <c r="M21" i="82" s="1"/>
  <c r="N21" i="82" s="1"/>
  <c r="N41" i="76"/>
  <c r="M57" i="76" s="1"/>
  <c r="N57" i="76" s="1"/>
  <c r="M15" i="36"/>
  <c r="N12" i="36" s="1"/>
  <c r="M34" i="36" s="1"/>
  <c r="N34" i="36" s="1"/>
  <c r="N42" i="76"/>
  <c r="M58" i="76" s="1"/>
  <c r="N58" i="76" s="1"/>
  <c r="M12" i="34"/>
  <c r="N8" i="34" s="1"/>
  <c r="M49" i="34" s="1"/>
  <c r="N49" i="34" s="1"/>
  <c r="M32" i="55"/>
  <c r="N29" i="55" s="1"/>
  <c r="M86" i="55" s="1"/>
  <c r="N86" i="55" s="1"/>
  <c r="M15" i="66"/>
  <c r="N8" i="66" s="1"/>
  <c r="M20" i="66" s="1"/>
  <c r="N20" i="66" s="1"/>
  <c r="N21" i="66" s="1"/>
  <c r="M41" i="32"/>
  <c r="N37" i="32" s="1"/>
  <c r="M52" i="32" s="1"/>
  <c r="N52" i="32" s="1"/>
  <c r="M16" i="68"/>
  <c r="N8" i="68" s="1"/>
  <c r="M30" i="68" s="1"/>
  <c r="N30" i="68" s="1"/>
  <c r="N32" i="68" s="1"/>
  <c r="M13" i="60"/>
  <c r="N11" i="60" s="1"/>
  <c r="M23" i="60" s="1"/>
  <c r="N23" i="60" s="1"/>
  <c r="M13" i="55"/>
  <c r="N11" i="55" s="1"/>
  <c r="M81" i="55" s="1"/>
  <c r="N81" i="55" s="1"/>
  <c r="M29" i="56"/>
  <c r="N24" i="56" s="1"/>
  <c r="M56" i="56" s="1"/>
  <c r="N56" i="56" s="1"/>
  <c r="M13" i="41"/>
  <c r="N11" i="41" s="1"/>
  <c r="M55" i="41" s="1"/>
  <c r="N55" i="41" s="1"/>
  <c r="M15" i="32"/>
  <c r="N11" i="32" s="1"/>
  <c r="M47" i="32" s="1"/>
  <c r="N47" i="32" s="1"/>
  <c r="M35" i="41"/>
  <c r="N33" i="41" s="1"/>
  <c r="M73" i="41" s="1"/>
  <c r="N73" i="41" s="1"/>
  <c r="M36" i="31"/>
  <c r="N32" i="31" s="1"/>
  <c r="M60" i="31" s="1"/>
  <c r="N60" i="31" s="1"/>
  <c r="M21" i="32"/>
  <c r="N16" i="32" s="1"/>
  <c r="M48" i="32" s="1"/>
  <c r="N48" i="32" s="1"/>
  <c r="M16" i="70"/>
  <c r="N8" i="70" s="1"/>
  <c r="M30" i="70" s="1"/>
  <c r="N30" i="70" s="1"/>
  <c r="M35" i="56"/>
  <c r="N30" i="56" s="1"/>
  <c r="M57" i="56" s="1"/>
  <c r="N57" i="56" s="1"/>
  <c r="M67" i="75"/>
  <c r="N62" i="75" s="1"/>
  <c r="M81" i="75" s="1"/>
  <c r="N81" i="75" s="1"/>
  <c r="M46" i="55"/>
  <c r="N42" i="55" s="1"/>
  <c r="M89" i="55" s="1"/>
  <c r="N89" i="55" s="1"/>
  <c r="M10" i="93"/>
  <c r="N8" i="93" s="1"/>
  <c r="M47" i="93" s="1"/>
  <c r="N47" i="93" s="1"/>
  <c r="M25" i="68"/>
  <c r="N17" i="68" s="1"/>
  <c r="M31" i="68" s="1"/>
  <c r="N31" i="68" s="1"/>
  <c r="M26" i="53"/>
  <c r="N17" i="53" s="1"/>
  <c r="M44" i="53" s="1"/>
  <c r="N44" i="53" s="1"/>
  <c r="M22" i="73"/>
  <c r="N8" i="73" s="1"/>
  <c r="M42" i="73" s="1"/>
  <c r="N42" i="73" s="1"/>
  <c r="M22" i="95"/>
  <c r="N18" i="95" s="1"/>
  <c r="M67" i="95" s="1"/>
  <c r="N67" i="95" s="1"/>
  <c r="N40" i="76"/>
  <c r="M56" i="76" s="1"/>
  <c r="N56" i="76" s="1"/>
  <c r="M27" i="62"/>
  <c r="N18" i="62" s="1"/>
  <c r="M33" i="62" s="1"/>
  <c r="N33" i="62" s="1"/>
  <c r="M15" i="57"/>
  <c r="N8" i="57" s="1"/>
  <c r="M38" i="57" s="1"/>
  <c r="N38" i="57" s="1"/>
  <c r="M16" i="69"/>
  <c r="N8" i="69" s="1"/>
  <c r="M30" i="69" s="1"/>
  <c r="N30" i="69" s="1"/>
  <c r="M36" i="55"/>
  <c r="N33" i="55" s="1"/>
  <c r="M87" i="55" s="1"/>
  <c r="N87" i="55" s="1"/>
  <c r="M11" i="87"/>
  <c r="N8" i="87" s="1"/>
  <c r="M30" i="87" s="1"/>
  <c r="N30" i="87" s="1"/>
  <c r="M26" i="35"/>
  <c r="N23" i="35" s="1"/>
  <c r="M56" i="35" s="1"/>
  <c r="N56" i="35" s="1"/>
  <c r="M49" i="75"/>
  <c r="N44" i="75" s="1"/>
  <c r="M78" i="75" s="1"/>
  <c r="N78" i="75" s="1"/>
  <c r="M13" i="56"/>
  <c r="N8" i="56" s="1"/>
  <c r="M53" i="56" s="1"/>
  <c r="N53" i="56" s="1"/>
  <c r="M28" i="93"/>
  <c r="N26" i="93" s="1"/>
  <c r="M53" i="93" s="1"/>
  <c r="N53" i="93" s="1"/>
  <c r="M55" i="55"/>
  <c r="N52" i="55" s="1"/>
  <c r="M91" i="55" s="1"/>
  <c r="N91" i="55" s="1"/>
  <c r="M46" i="31"/>
  <c r="N42" i="31" s="1"/>
  <c r="M62" i="31" s="1"/>
  <c r="N62" i="31" s="1"/>
  <c r="M13" i="58"/>
  <c r="N8" i="58" s="1"/>
  <c r="M35" i="58" s="1"/>
  <c r="N35" i="58" s="1"/>
  <c r="M58" i="89"/>
  <c r="N52" i="89" s="1"/>
  <c r="M76" i="89" s="1"/>
  <c r="N76" i="89" s="1"/>
  <c r="M25" i="67"/>
  <c r="N17" i="67" s="1"/>
  <c r="M31" i="67" s="1"/>
  <c r="N31" i="67" s="1"/>
  <c r="M23" i="56"/>
  <c r="N19" i="56" s="1"/>
  <c r="M55" i="56" s="1"/>
  <c r="N55" i="56" s="1"/>
  <c r="N33" i="57"/>
  <c r="M41" i="57" s="1"/>
  <c r="N41" i="57" s="1"/>
  <c r="M43" i="75"/>
  <c r="N38" i="75" s="1"/>
  <c r="M77" i="75" s="1"/>
  <c r="N77" i="75" s="1"/>
  <c r="M56" i="90"/>
  <c r="N50" i="90" s="1"/>
  <c r="M74" i="90" s="1"/>
  <c r="N74" i="90" s="1"/>
  <c r="M25" i="37"/>
  <c r="N22" i="37" s="1"/>
  <c r="M37" i="37" s="1"/>
  <c r="N37" i="37" s="1"/>
  <c r="M10" i="55"/>
  <c r="N8" i="55" s="1"/>
  <c r="M80" i="55" s="1"/>
  <c r="N80" i="55" s="1"/>
  <c r="M38" i="41"/>
  <c r="N36" i="41" s="1"/>
  <c r="M74" i="41" s="1"/>
  <c r="N74" i="41" s="1"/>
  <c r="N39" i="76"/>
  <c r="M55" i="76" s="1"/>
  <c r="N55" i="76" s="1"/>
  <c r="M14" i="31"/>
  <c r="N8" i="31" s="1"/>
  <c r="M56" i="31" s="1"/>
  <c r="N56" i="31" s="1"/>
  <c r="M51" i="31"/>
  <c r="N47" i="31" s="1"/>
  <c r="M63" i="31" s="1"/>
  <c r="N63" i="31" s="1"/>
  <c r="M18" i="58"/>
  <c r="N14" i="58" s="1"/>
  <c r="M36" i="58" s="1"/>
  <c r="N36" i="58" s="1"/>
  <c r="M25" i="93"/>
  <c r="N23" i="93" s="1"/>
  <c r="M52" i="93" s="1"/>
  <c r="N52" i="93" s="1"/>
  <c r="M22" i="34"/>
  <c r="N18" i="34" s="1"/>
  <c r="M51" i="34" s="1"/>
  <c r="N51" i="34" s="1"/>
  <c r="M18" i="72"/>
  <c r="N8" i="72" s="1"/>
  <c r="M34" i="72" s="1"/>
  <c r="N34" i="72" s="1"/>
  <c r="N36" i="72" s="1"/>
  <c r="M28" i="55"/>
  <c r="N25" i="55" s="1"/>
  <c r="M85" i="55" s="1"/>
  <c r="N85" i="55" s="1"/>
  <c r="M18" i="37"/>
  <c r="N15" i="37" s="1"/>
  <c r="M35" i="37" s="1"/>
  <c r="N35" i="37" s="1"/>
  <c r="M30" i="35"/>
  <c r="N27" i="35" s="1"/>
  <c r="M57" i="35" s="1"/>
  <c r="N57" i="35" s="1"/>
  <c r="M22" i="93"/>
  <c r="N20" i="93" s="1"/>
  <c r="M51" i="93" s="1"/>
  <c r="N51" i="93" s="1"/>
  <c r="M53" i="94"/>
  <c r="N49" i="94" s="1"/>
  <c r="M73" i="94" s="1"/>
  <c r="N73" i="94" s="1"/>
  <c r="M25" i="61"/>
  <c r="N17" i="61" s="1"/>
  <c r="M31" i="61" s="1"/>
  <c r="N31" i="61" s="1"/>
  <c r="M22" i="35"/>
  <c r="N18" i="35" s="1"/>
  <c r="M55" i="35" s="1"/>
  <c r="N55" i="35" s="1"/>
  <c r="M71" i="55"/>
  <c r="N68" i="55" s="1"/>
  <c r="M95" i="55" s="1"/>
  <c r="N95" i="55" s="1"/>
  <c r="M19" i="76"/>
  <c r="N14" i="76" s="1"/>
  <c r="M50" i="76" s="1"/>
  <c r="N50" i="76" s="1"/>
  <c r="M29" i="72"/>
  <c r="N19" i="72" s="1"/>
  <c r="M35" i="72" s="1"/>
  <c r="N35" i="72" s="1"/>
  <c r="M67" i="55"/>
  <c r="N64" i="55" s="1"/>
  <c r="M94" i="55" s="1"/>
  <c r="N94" i="55" s="1"/>
  <c r="M52" i="95"/>
  <c r="N48" i="95" s="1"/>
  <c r="M73" i="95" s="1"/>
  <c r="N73" i="95" s="1"/>
  <c r="M42" i="90"/>
  <c r="N36" i="90" s="1"/>
  <c r="M72" i="90" s="1"/>
  <c r="N72" i="90" s="1"/>
  <c r="M37" i="73"/>
  <c r="N23" i="73" s="1"/>
  <c r="M43" i="73" s="1"/>
  <c r="N43" i="73" s="1"/>
  <c r="M32" i="57"/>
  <c r="N24" i="57" s="1"/>
  <c r="M40" i="57" s="1"/>
  <c r="N40" i="57" s="1"/>
  <c r="M37" i="53"/>
  <c r="N34" i="53" s="1"/>
  <c r="M46" i="53" s="1"/>
  <c r="N46" i="53" s="1"/>
  <c r="M41" i="56"/>
  <c r="N36" i="56" s="1"/>
  <c r="M58" i="56" s="1"/>
  <c r="N58" i="56" s="1"/>
  <c r="M19" i="36"/>
  <c r="N16" i="36" s="1"/>
  <c r="M35" i="36" s="1"/>
  <c r="N35" i="36" s="1"/>
  <c r="M34" i="34"/>
  <c r="N29" i="34" s="1"/>
  <c r="M53" i="34" s="1"/>
  <c r="N53" i="34" s="1"/>
  <c r="M25" i="75"/>
  <c r="N20" i="75" s="1"/>
  <c r="M74" i="75" s="1"/>
  <c r="N74" i="75" s="1"/>
  <c r="M25" i="91"/>
  <c r="N20" i="91" s="1"/>
  <c r="M56" i="91" s="1"/>
  <c r="N56" i="91" s="1"/>
  <c r="M48" i="56"/>
  <c r="N43" i="56" s="1"/>
  <c r="M60" i="56" s="1"/>
  <c r="N60" i="56" s="1"/>
  <c r="M19" i="71"/>
  <c r="N8" i="71" s="1"/>
  <c r="M36" i="71" s="1"/>
  <c r="N36" i="71" s="1"/>
  <c r="M20" i="39"/>
  <c r="N18" i="39" s="1"/>
  <c r="M29" i="39" s="1"/>
  <c r="N29" i="39" s="1"/>
  <c r="M16" i="84"/>
  <c r="N8" i="84" s="1"/>
  <c r="M21" i="84" s="1"/>
  <c r="N21" i="84" s="1"/>
  <c r="N22" i="84" s="1"/>
  <c r="M16" i="61"/>
  <c r="N8" i="61" s="1"/>
  <c r="M30" i="61" s="1"/>
  <c r="N30" i="61" s="1"/>
  <c r="M17" i="65"/>
  <c r="N8" i="65" s="1"/>
  <c r="M32" i="65" s="1"/>
  <c r="N32" i="65" s="1"/>
  <c r="N34" i="65" s="1"/>
  <c r="M10" i="32"/>
  <c r="N8" i="32" s="1"/>
  <c r="M46" i="32" s="1"/>
  <c r="N46" i="32" s="1"/>
  <c r="M25" i="69"/>
  <c r="N17" i="69" s="1"/>
  <c r="M31" i="69" s="1"/>
  <c r="N31" i="69" s="1"/>
  <c r="N32" i="69" s="1"/>
  <c r="M21" i="90"/>
  <c r="N15" i="90" s="1"/>
  <c r="M69" i="90" s="1"/>
  <c r="N69" i="90" s="1"/>
  <c r="M41" i="41"/>
  <c r="N39" i="41" s="1"/>
  <c r="M75" i="41" s="1"/>
  <c r="N75" i="41" s="1"/>
  <c r="M26" i="31"/>
  <c r="N22" i="31" s="1"/>
  <c r="M58" i="31" s="1"/>
  <c r="N58" i="31" s="1"/>
  <c r="M32" i="41"/>
  <c r="N30" i="41" s="1"/>
  <c r="M72" i="41" s="1"/>
  <c r="N72" i="41" s="1"/>
  <c r="M36" i="80"/>
  <c r="N22" i="80" s="1"/>
  <c r="M43" i="80" s="1"/>
  <c r="N43" i="80" s="1"/>
  <c r="M31" i="32"/>
  <c r="N28" i="32" s="1"/>
  <c r="M50" i="32" s="1"/>
  <c r="N50" i="32" s="1"/>
  <c r="M12" i="95"/>
  <c r="N8" i="95" s="1"/>
  <c r="M65" i="95" s="1"/>
  <c r="N65" i="95" s="1"/>
  <c r="N77" i="95" s="1"/>
  <c r="N10" i="88"/>
  <c r="M19" i="88" s="1"/>
  <c r="N19" i="88" s="1"/>
  <c r="M12" i="44"/>
  <c r="M41" i="59"/>
  <c r="N38" i="59" s="1"/>
  <c r="M55" i="59" s="1"/>
  <c r="N55" i="59" s="1"/>
  <c r="M32" i="95"/>
  <c r="N28" i="95" s="1"/>
  <c r="M69" i="95" s="1"/>
  <c r="N69" i="95" s="1"/>
  <c r="M24" i="58"/>
  <c r="N19" i="58" s="1"/>
  <c r="M37" i="58" s="1"/>
  <c r="N37" i="58" s="1"/>
  <c r="M19" i="91"/>
  <c r="N14" i="91" s="1"/>
  <c r="M55" i="91" s="1"/>
  <c r="N55" i="91" s="1"/>
  <c r="M15" i="89"/>
  <c r="N8" i="89" s="1"/>
  <c r="M70" i="89" s="1"/>
  <c r="N70" i="89" s="1"/>
  <c r="M47" i="95"/>
  <c r="N43" i="95" s="1"/>
  <c r="M72" i="95" s="1"/>
  <c r="N72" i="95" s="1"/>
  <c r="M23" i="89"/>
  <c r="N16" i="89" s="1"/>
  <c r="M71" i="89" s="1"/>
  <c r="N71" i="89" s="1"/>
  <c r="M30" i="58"/>
  <c r="N25" i="58" s="1"/>
  <c r="M38" i="58" s="1"/>
  <c r="N38" i="58" s="1"/>
  <c r="M63" i="55"/>
  <c r="N60" i="55" s="1"/>
  <c r="M93" i="55" s="1"/>
  <c r="N93" i="55" s="1"/>
  <c r="M47" i="41"/>
  <c r="N45" i="41" s="1"/>
  <c r="M77" i="41" s="1"/>
  <c r="N77" i="41" s="1"/>
  <c r="M12" i="59"/>
  <c r="N8" i="59" s="1"/>
  <c r="M47" i="59" s="1"/>
  <c r="N47" i="59" s="1"/>
  <c r="M39" i="34"/>
  <c r="N35" i="34" s="1"/>
  <c r="M54" i="34" s="1"/>
  <c r="N54" i="34" s="1"/>
  <c r="M30" i="89"/>
  <c r="N24" i="89" s="1"/>
  <c r="M72" i="89" s="1"/>
  <c r="N72" i="89" s="1"/>
  <c r="M17" i="62"/>
  <c r="N8" i="62" s="1"/>
  <c r="M32" i="62" s="1"/>
  <c r="N32" i="62" s="1"/>
  <c r="N34" i="62" s="1"/>
  <c r="M28" i="34"/>
  <c r="N23" i="34" s="1"/>
  <c r="M52" i="34" s="1"/>
  <c r="N52" i="34" s="1"/>
  <c r="M33" i="59"/>
  <c r="N30" i="59" s="1"/>
  <c r="M53" i="59" s="1"/>
  <c r="N53" i="59" s="1"/>
  <c r="M15" i="83"/>
  <c r="N8" i="83" s="1"/>
  <c r="M20" i="83" s="1"/>
  <c r="N20" i="83" s="1"/>
  <c r="N21" i="83" s="1"/>
  <c r="M28" i="37"/>
  <c r="N26" i="37" s="1"/>
  <c r="M38" i="37" s="1"/>
  <c r="N38" i="37" s="1"/>
  <c r="M11" i="53"/>
  <c r="N8" i="53" s="1"/>
  <c r="M42" i="53" s="1"/>
  <c r="N42" i="53" s="1"/>
  <c r="M33" i="53"/>
  <c r="N27" i="53" s="1"/>
  <c r="M45" i="53" s="1"/>
  <c r="N45" i="53" s="1"/>
  <c r="M48" i="35"/>
  <c r="N44" i="35" s="1"/>
  <c r="M61" i="35" s="1"/>
  <c r="N61" i="35" s="1"/>
  <c r="M31" i="71"/>
  <c r="N20" i="71" s="1"/>
  <c r="M37" i="71" s="1"/>
  <c r="N37" i="71" s="1"/>
  <c r="M75" i="55"/>
  <c r="N72" i="55" s="1"/>
  <c r="M96" i="55" s="1"/>
  <c r="N96" i="55" s="1"/>
  <c r="M14" i="90"/>
  <c r="N8" i="90" s="1"/>
  <c r="M68" i="90" s="1"/>
  <c r="N68" i="90" s="1"/>
  <c r="N76" i="90" s="1"/>
  <c r="N13" i="88"/>
  <c r="M22" i="88" s="1"/>
  <c r="N22" i="88" s="1"/>
  <c r="M27" i="32"/>
  <c r="N22" i="32" s="1"/>
  <c r="M49" i="32" s="1"/>
  <c r="N49" i="32" s="1"/>
  <c r="N30" i="93"/>
  <c r="M55" i="93" s="1"/>
  <c r="N55" i="93" s="1"/>
  <c r="M27" i="64"/>
  <c r="N18" i="64" s="1"/>
  <c r="M33" i="64" s="1"/>
  <c r="N33" i="64" s="1"/>
  <c r="M25" i="59"/>
  <c r="N23" i="59" s="1"/>
  <c r="M50" i="59" s="1"/>
  <c r="N50" i="59" s="1"/>
  <c r="M25" i="70"/>
  <c r="N17" i="70" s="1"/>
  <c r="M31" i="70" s="1"/>
  <c r="N31" i="70" s="1"/>
  <c r="M31" i="31"/>
  <c r="N27" i="31" s="1"/>
  <c r="M59" i="31" s="1"/>
  <c r="N59" i="31" s="1"/>
  <c r="N38" i="76"/>
  <c r="M54" i="76" s="1"/>
  <c r="N54" i="76" s="1"/>
  <c r="M14" i="37"/>
  <c r="N12" i="37" s="1"/>
  <c r="M34" i="37" s="1"/>
  <c r="N34" i="37" s="1"/>
  <c r="M37" i="75"/>
  <c r="N32" i="75" s="1"/>
  <c r="M76" i="75" s="1"/>
  <c r="N76" i="75" s="1"/>
  <c r="M20" i="55"/>
  <c r="N17" i="55" s="1"/>
  <c r="M83" i="55" s="1"/>
  <c r="N83" i="55" s="1"/>
  <c r="M16" i="85"/>
  <c r="N8" i="85" s="1"/>
  <c r="M21" i="85" s="1"/>
  <c r="N21" i="85" s="1"/>
  <c r="N22" i="85" s="1"/>
  <c r="M55" i="75"/>
  <c r="N50" i="75" s="1"/>
  <c r="M79" i="75" s="1"/>
  <c r="N79" i="75" s="1"/>
  <c r="M19" i="75"/>
  <c r="N14" i="75" s="1"/>
  <c r="M73" i="75" s="1"/>
  <c r="N73" i="75" s="1"/>
  <c r="M49" i="90"/>
  <c r="N43" i="90" s="1"/>
  <c r="M73" i="90" s="1"/>
  <c r="N73" i="90" s="1"/>
  <c r="M37" i="95"/>
  <c r="N33" i="95" s="1"/>
  <c r="M70" i="95" s="1"/>
  <c r="N70" i="95" s="1"/>
  <c r="M11" i="39"/>
  <c r="M17" i="95"/>
  <c r="N13" i="95" s="1"/>
  <c r="M66" i="95" s="1"/>
  <c r="N66" i="95" s="1"/>
  <c r="M48" i="94"/>
  <c r="N44" i="94" s="1"/>
  <c r="M72" i="94" s="1"/>
  <c r="N72" i="94" s="1"/>
  <c r="M43" i="91"/>
  <c r="N38" i="91" s="1"/>
  <c r="M59" i="91" s="1"/>
  <c r="N59" i="91" s="1"/>
  <c r="M16" i="55"/>
  <c r="N14" i="55" s="1"/>
  <c r="M82" i="55" s="1"/>
  <c r="N82" i="55" s="1"/>
  <c r="M22" i="59"/>
  <c r="N18" i="59" s="1"/>
  <c r="M49" i="59" s="1"/>
  <c r="N49" i="59" s="1"/>
  <c r="N21" i="80"/>
  <c r="M42" i="80" s="1"/>
  <c r="N42" i="80" s="1"/>
  <c r="N33" i="93"/>
  <c r="M58" i="93" s="1"/>
  <c r="N58" i="93" s="1"/>
  <c r="M27" i="95"/>
  <c r="N23" i="95" s="1"/>
  <c r="M68" i="95" s="1"/>
  <c r="N68" i="95" s="1"/>
  <c r="M24" i="55"/>
  <c r="N21" i="55" s="1"/>
  <c r="M84" i="55" s="1"/>
  <c r="N84" i="55" s="1"/>
  <c r="N97" i="55" s="1"/>
  <c r="M51" i="55"/>
  <c r="N47" i="55" s="1"/>
  <c r="M90" i="55" s="1"/>
  <c r="N90" i="55" s="1"/>
  <c r="N44" i="76"/>
  <c r="M60" i="76" s="1"/>
  <c r="N60" i="76" s="1"/>
  <c r="N16" i="60"/>
  <c r="M25" i="60" s="1"/>
  <c r="N25" i="60" s="1"/>
  <c r="M25" i="86"/>
  <c r="N17" i="86" s="1"/>
  <c r="M31" i="86" s="1"/>
  <c r="N31" i="86" s="1"/>
  <c r="M14" i="87"/>
  <c r="N12" i="87" s="1"/>
  <c r="M31" i="87" s="1"/>
  <c r="N31" i="87" s="1"/>
  <c r="M13" i="76"/>
  <c r="N8" i="76" s="1"/>
  <c r="M49" i="76" s="1"/>
  <c r="N49" i="76" s="1"/>
  <c r="M17" i="34"/>
  <c r="N13" i="34" s="1"/>
  <c r="M50" i="34" s="1"/>
  <c r="N50" i="34" s="1"/>
  <c r="M23" i="81"/>
  <c r="N8" i="81" s="1"/>
  <c r="M28" i="81" s="1"/>
  <c r="N28" i="81" s="1"/>
  <c r="N29" i="81" s="1"/>
  <c r="M10" i="41"/>
  <c r="N8" i="41" s="1"/>
  <c r="M54" i="41" s="1"/>
  <c r="N54" i="41" s="1"/>
  <c r="M59" i="55"/>
  <c r="N56" i="55" s="1"/>
  <c r="M92" i="55" s="1"/>
  <c r="N92" i="55" s="1"/>
  <c r="M16" i="53"/>
  <c r="N12" i="53" s="1"/>
  <c r="M43" i="53" s="1"/>
  <c r="N43" i="53" s="1"/>
  <c r="M15" i="39"/>
  <c r="N12" i="39" s="1"/>
  <c r="M26" i="39" s="1"/>
  <c r="N26" i="39" s="1"/>
  <c r="M21" i="37"/>
  <c r="N19" i="37" s="1"/>
  <c r="M36" i="37" s="1"/>
  <c r="N36" i="37" s="1"/>
  <c r="N16" i="82"/>
  <c r="M22" i="82" s="1"/>
  <c r="N22" i="82" s="1"/>
  <c r="M32" i="54"/>
  <c r="N22" i="54" s="1"/>
  <c r="M52" i="54" s="1"/>
  <c r="N52" i="54" s="1"/>
  <c r="M65" i="89"/>
  <c r="N59" i="89" s="1"/>
  <c r="M77" i="89" s="1"/>
  <c r="N77" i="89" s="1"/>
  <c r="M44" i="34"/>
  <c r="N40" i="34" s="1"/>
  <c r="M55" i="34" s="1"/>
  <c r="N55" i="34" s="1"/>
  <c r="N32" i="93"/>
  <c r="M57" i="93" s="1"/>
  <c r="N57" i="93" s="1"/>
  <c r="M10" i="60"/>
  <c r="N8" i="60" s="1"/>
  <c r="M22" i="60" s="1"/>
  <c r="N22" i="60" s="1"/>
  <c r="M11" i="37"/>
  <c r="N8" i="37" s="1"/>
  <c r="M33" i="37" s="1"/>
  <c r="N33" i="37" s="1"/>
  <c r="M20" i="87"/>
  <c r="N18" i="87" s="1"/>
  <c r="M33" i="87" s="1"/>
  <c r="N33" i="87" s="1"/>
  <c r="M11" i="36"/>
  <c r="N8" i="36" s="1"/>
  <c r="M33" i="36" s="1"/>
  <c r="N33" i="36" s="1"/>
  <c r="N38" i="36" s="1"/>
  <c r="M17" i="35"/>
  <c r="N13" i="35" s="1"/>
  <c r="M54" i="35" s="1"/>
  <c r="N54" i="35" s="1"/>
  <c r="M37" i="76"/>
  <c r="N32" i="76" s="1"/>
  <c r="M53" i="76" s="1"/>
  <c r="N53" i="76" s="1"/>
  <c r="M13" i="91"/>
  <c r="N8" i="91" s="1"/>
  <c r="M54" i="91" s="1"/>
  <c r="N54" i="91" s="1"/>
  <c r="N61" i="91" s="1"/>
  <c r="M21" i="54"/>
  <c r="N8" i="54" s="1"/>
  <c r="M51" i="54" s="1"/>
  <c r="N51" i="54" s="1"/>
  <c r="M16" i="86"/>
  <c r="N8" i="86" s="1"/>
  <c r="M30" i="86" s="1"/>
  <c r="N30" i="86" s="1"/>
  <c r="N32" i="86" s="1"/>
  <c r="M44" i="41"/>
  <c r="N42" i="41" s="1"/>
  <c r="M76" i="41" s="1"/>
  <c r="N76" i="41" s="1"/>
  <c r="M21" i="31"/>
  <c r="N15" i="31" s="1"/>
  <c r="M57" i="31" s="1"/>
  <c r="N57" i="31" s="1"/>
  <c r="M17" i="44"/>
  <c r="N13" i="44" s="1"/>
  <c r="M24" i="44" s="1"/>
  <c r="N24" i="44" s="1"/>
  <c r="M25" i="87"/>
  <c r="N21" i="87" s="1"/>
  <c r="M34" i="87" s="1"/>
  <c r="N34" i="87" s="1"/>
  <c r="N22" i="74"/>
  <c r="M41" i="74" s="1"/>
  <c r="N41" i="74" s="1"/>
  <c r="N42" i="74" s="1"/>
  <c r="M16" i="67"/>
  <c r="N8" i="67" s="1"/>
  <c r="M30" i="67" s="1"/>
  <c r="N30" i="67" s="1"/>
  <c r="N32" i="67" s="1"/>
  <c r="N11" i="88"/>
  <c r="M20" i="88" s="1"/>
  <c r="N20" i="88" s="1"/>
  <c r="M31" i="76"/>
  <c r="N26" i="76" s="1"/>
  <c r="M52" i="76" s="1"/>
  <c r="N52" i="76" s="1"/>
  <c r="N36" i="102"/>
  <c r="N56" i="143"/>
  <c r="N51" i="103"/>
  <c r="N72" i="132"/>
  <c r="N68" i="126"/>
  <c r="N41" i="112"/>
  <c r="N70" i="141"/>
  <c r="N49" i="97"/>
  <c r="N66" i="139"/>
  <c r="N47" i="106"/>
  <c r="N36" i="107"/>
  <c r="N36" i="114"/>
  <c r="N41" i="105"/>
  <c r="N70" i="134"/>
  <c r="N34" i="64"/>
  <c r="N78" i="89"/>
  <c r="N75" i="94"/>
  <c r="N80" i="41"/>
  <c r="N34" i="63"/>
  <c r="N32" i="70"/>
  <c r="N82" i="75"/>
  <c r="N53" i="32"/>
  <c r="H110" i="20"/>
  <c r="H109" i="20"/>
  <c r="H108" i="20"/>
  <c r="H107" i="20"/>
  <c r="H106" i="20"/>
  <c r="H105" i="20"/>
  <c r="H104" i="20"/>
  <c r="H103" i="20"/>
  <c r="H102" i="20"/>
  <c r="H101" i="20"/>
  <c r="H100" i="20"/>
  <c r="H99" i="20"/>
  <c r="H98" i="20"/>
  <c r="H97" i="20"/>
  <c r="H96" i="20"/>
  <c r="H95" i="20"/>
  <c r="H94" i="20"/>
  <c r="H93" i="20"/>
  <c r="H92" i="20"/>
  <c r="H91" i="20"/>
  <c r="H90" i="20"/>
  <c r="B2" i="20"/>
  <c r="L12" i="22"/>
  <c r="R55" i="20"/>
  <c r="L84" i="20"/>
  <c r="M37" i="29"/>
  <c r="M14" i="23"/>
  <c r="L21" i="23"/>
  <c r="L21" i="26"/>
  <c r="L15" i="24"/>
  <c r="M10" i="27"/>
  <c r="M40" i="29"/>
  <c r="L77" i="20"/>
  <c r="L63" i="20"/>
  <c r="L9" i="26"/>
  <c r="R20" i="20"/>
  <c r="R24" i="20"/>
  <c r="L62" i="20"/>
  <c r="R42" i="20"/>
  <c r="L22" i="26"/>
  <c r="L18" i="23"/>
  <c r="R80" i="20"/>
  <c r="M36" i="29"/>
  <c r="M33" i="29"/>
  <c r="L27" i="24"/>
  <c r="M20" i="26"/>
  <c r="R59" i="20"/>
  <c r="R18" i="20"/>
  <c r="R19" i="20"/>
  <c r="M45" i="29"/>
  <c r="R36" i="20"/>
  <c r="R65" i="20"/>
  <c r="L38" i="20"/>
  <c r="M49" i="29"/>
  <c r="L30" i="24"/>
  <c r="L25" i="26"/>
  <c r="R9" i="20"/>
  <c r="M8" i="27"/>
  <c r="L12" i="24"/>
  <c r="L67" i="20"/>
  <c r="L15" i="23"/>
  <c r="M18" i="29"/>
  <c r="M20" i="23"/>
  <c r="R78" i="20"/>
  <c r="L44" i="20"/>
  <c r="L11" i="27"/>
  <c r="L35" i="20"/>
  <c r="R12" i="20"/>
  <c r="L9" i="24"/>
  <c r="L15" i="22"/>
  <c r="L14" i="26"/>
  <c r="M14" i="24"/>
  <c r="R21" i="20"/>
  <c r="M32" i="29"/>
  <c r="L26" i="26"/>
  <c r="L41" i="20"/>
  <c r="R52" i="20"/>
  <c r="M24" i="26"/>
  <c r="M12" i="26"/>
  <c r="L13" i="26"/>
  <c r="R64" i="20"/>
  <c r="R14" i="20"/>
  <c r="M48" i="29"/>
  <c r="R45" i="20"/>
  <c r="L18" i="26"/>
  <c r="L54" i="20"/>
  <c r="L23" i="20"/>
  <c r="M24" i="29"/>
  <c r="R68" i="20"/>
  <c r="R69" i="20"/>
  <c r="M15" i="29"/>
  <c r="R49" i="20"/>
  <c r="M44" i="29"/>
  <c r="M23" i="29"/>
  <c r="R27" i="20"/>
  <c r="M20" i="24"/>
  <c r="M19" i="29"/>
  <c r="L21" i="24"/>
  <c r="R13" i="20"/>
  <c r="L85" i="20"/>
  <c r="M28" i="29"/>
  <c r="R79" i="20"/>
  <c r="R25" i="20"/>
  <c r="R48" i="20"/>
  <c r="R60" i="20"/>
  <c r="R30" i="20"/>
  <c r="L18" i="22"/>
  <c r="M9" i="29"/>
  <c r="L17" i="20"/>
  <c r="M26" i="24"/>
  <c r="R26" i="20"/>
  <c r="L11" i="20"/>
  <c r="M29" i="29"/>
  <c r="R33" i="20"/>
  <c r="M20" i="29"/>
  <c r="L24" i="23"/>
  <c r="R56" i="20"/>
  <c r="L10" i="26"/>
  <c r="L71" i="20"/>
  <c r="L83" i="20"/>
  <c r="M12" i="29"/>
  <c r="R74" i="20"/>
  <c r="M16" i="26"/>
  <c r="M8" i="26"/>
  <c r="R81" i="20"/>
  <c r="R75" i="20"/>
  <c r="L51" i="20"/>
  <c r="M8" i="24"/>
  <c r="M14" i="22"/>
  <c r="R72" i="20"/>
  <c r="M9" i="27"/>
  <c r="R32" i="20"/>
  <c r="L8" i="20"/>
  <c r="L9" i="23"/>
  <c r="M41" i="29"/>
  <c r="M8" i="22"/>
  <c r="L18" i="24"/>
  <c r="L9" i="22"/>
  <c r="L12" i="23"/>
  <c r="L17" i="26"/>
  <c r="M8" i="23"/>
  <c r="L24" i="24"/>
  <c r="L47" i="20"/>
  <c r="L29" i="20"/>
  <c r="R31" i="20"/>
  <c r="M25" i="29"/>
  <c r="R15" i="20"/>
  <c r="L58" i="20"/>
  <c r="R73" i="20"/>
  <c r="R39" i="20"/>
  <c r="N23" i="88" l="1"/>
  <c r="N57" i="59"/>
  <c r="N35" i="87"/>
  <c r="N27" i="60"/>
  <c r="N38" i="71"/>
  <c r="N44" i="80"/>
  <c r="N61" i="76"/>
  <c r="N42" i="57"/>
  <c r="N56" i="34"/>
  <c r="N47" i="53"/>
  <c r="N39" i="58"/>
  <c r="N64" i="31"/>
  <c r="N39" i="37"/>
  <c r="N54" i="54"/>
  <c r="N32" i="61"/>
  <c r="N44" i="73"/>
  <c r="N23" i="82"/>
  <c r="N62" i="35"/>
  <c r="N61" i="56"/>
  <c r="N61" i="93"/>
  <c r="M42" i="29"/>
  <c r="M10" i="29"/>
  <c r="N8" i="29" s="1"/>
  <c r="M59" i="29" s="1"/>
  <c r="N59" i="29" s="1"/>
  <c r="M38" i="29"/>
  <c r="N35" i="29" s="1"/>
  <c r="M66" i="29" s="1"/>
  <c r="N66" i="29" s="1"/>
  <c r="M26" i="29"/>
  <c r="N22" i="29" s="1"/>
  <c r="M63" i="29" s="1"/>
  <c r="N63" i="29" s="1"/>
  <c r="M30" i="29"/>
  <c r="N27" i="29" s="1"/>
  <c r="M64" i="29" s="1"/>
  <c r="N64" i="29" s="1"/>
  <c r="M46" i="29"/>
  <c r="N43" i="29" s="1"/>
  <c r="M68" i="29" s="1"/>
  <c r="N68" i="29" s="1"/>
  <c r="M16" i="29"/>
  <c r="N14" i="29" s="1"/>
  <c r="M61" i="29" s="1"/>
  <c r="N61" i="29" s="1"/>
  <c r="M21" i="29"/>
  <c r="N17" i="29" s="1"/>
  <c r="M62" i="29" s="1"/>
  <c r="N62" i="29" s="1"/>
  <c r="M50" i="29"/>
  <c r="N47" i="29" s="1"/>
  <c r="M69" i="29" s="1"/>
  <c r="N69" i="29" s="1"/>
  <c r="M34" i="29"/>
  <c r="N31" i="29" s="1"/>
  <c r="M65" i="29" s="1"/>
  <c r="N65" i="29" s="1"/>
  <c r="M13" i="29"/>
  <c r="N11" i="29" s="1"/>
  <c r="M60" i="29" s="1"/>
  <c r="N60" i="29" s="1"/>
  <c r="N39" i="29"/>
  <c r="M67" i="29" s="1"/>
  <c r="N67" i="29" s="1"/>
  <c r="H74" i="18"/>
  <c r="H73" i="18"/>
  <c r="H72" i="18"/>
  <c r="H71" i="18"/>
  <c r="H70" i="18"/>
  <c r="H69" i="18"/>
  <c r="H68" i="18"/>
  <c r="H67" i="18"/>
  <c r="H66" i="18"/>
  <c r="H65" i="18"/>
  <c r="H64" i="18"/>
  <c r="H63" i="18"/>
  <c r="H21" i="16"/>
  <c r="H20" i="16"/>
  <c r="H19" i="16"/>
  <c r="H18" i="16"/>
  <c r="H17" i="16"/>
  <c r="B2" i="18"/>
  <c r="L26" i="18"/>
  <c r="L31" i="20"/>
  <c r="M85" i="20"/>
  <c r="L21" i="20"/>
  <c r="M30" i="24"/>
  <c r="M9" i="23"/>
  <c r="R23" i="18"/>
  <c r="R17" i="18"/>
  <c r="M21" i="26"/>
  <c r="L14" i="20"/>
  <c r="M51" i="20"/>
  <c r="M18" i="23"/>
  <c r="M38" i="20"/>
  <c r="M12" i="24"/>
  <c r="R57" i="18"/>
  <c r="M9" i="24"/>
  <c r="R16" i="18"/>
  <c r="M15" i="24"/>
  <c r="M83" i="20"/>
  <c r="L20" i="18"/>
  <c r="R33" i="18"/>
  <c r="L51" i="18"/>
  <c r="L56" i="20"/>
  <c r="L32" i="18"/>
  <c r="L8" i="18"/>
  <c r="M12" i="23"/>
  <c r="M17" i="26"/>
  <c r="R49" i="18"/>
  <c r="M29" i="20"/>
  <c r="L68" i="20"/>
  <c r="L81" i="20"/>
  <c r="L69" i="20"/>
  <c r="M54" i="20"/>
  <c r="R12" i="18"/>
  <c r="M18" i="24"/>
  <c r="L52" i="20"/>
  <c r="M8" i="20"/>
  <c r="M18" i="22"/>
  <c r="M44" i="20"/>
  <c r="L19" i="20"/>
  <c r="R52" i="18"/>
  <c r="M63" i="20"/>
  <c r="M41" i="20"/>
  <c r="L75" i="20"/>
  <c r="L74" i="20"/>
  <c r="L73" i="20"/>
  <c r="L43" i="18"/>
  <c r="R27" i="18"/>
  <c r="M18" i="26"/>
  <c r="M15" i="23"/>
  <c r="L14" i="18"/>
  <c r="L29" i="18"/>
  <c r="L78" i="20"/>
  <c r="L40" i="18"/>
  <c r="L47" i="18"/>
  <c r="M14" i="26"/>
  <c r="R21" i="18"/>
  <c r="M9" i="22"/>
  <c r="L30" i="20"/>
  <c r="R9" i="18"/>
  <c r="L24" i="20"/>
  <c r="M47" i="20"/>
  <c r="L33" i="20"/>
  <c r="L79" i="20"/>
  <c r="L49" i="20"/>
  <c r="R44" i="18"/>
  <c r="R56" i="18"/>
  <c r="L55" i="18"/>
  <c r="R37" i="18"/>
  <c r="M71" i="20"/>
  <c r="M24" i="24"/>
  <c r="L39" i="20"/>
  <c r="L26" i="20"/>
  <c r="M13" i="26"/>
  <c r="M10" i="26"/>
  <c r="M23" i="20"/>
  <c r="R11" i="18"/>
  <c r="L15" i="20"/>
  <c r="L25" i="20"/>
  <c r="M21" i="23"/>
  <c r="M26" i="26"/>
  <c r="M11" i="20"/>
  <c r="M62" i="20"/>
  <c r="L12" i="20"/>
  <c r="M77" i="20"/>
  <c r="R30" i="18"/>
  <c r="L55" i="20"/>
  <c r="M67" i="20"/>
  <c r="M35" i="20"/>
  <c r="M84" i="20"/>
  <c r="L9" i="20"/>
  <c r="M58" i="20"/>
  <c r="R34" i="18"/>
  <c r="L45" i="20"/>
  <c r="L80" i="20"/>
  <c r="M12" i="22"/>
  <c r="L18" i="20"/>
  <c r="L32" i="20"/>
  <c r="L20" i="20"/>
  <c r="M22" i="26"/>
  <c r="R48" i="18"/>
  <c r="L60" i="20"/>
  <c r="R41" i="18"/>
  <c r="M17" i="20"/>
  <c r="R45" i="18"/>
  <c r="R15" i="18"/>
  <c r="L64" i="20"/>
  <c r="L36" i="20"/>
  <c r="L27" i="20"/>
  <c r="M25" i="26"/>
  <c r="R38" i="18"/>
  <c r="L65" i="20"/>
  <c r="R24" i="18"/>
  <c r="M15" i="22"/>
  <c r="M27" i="24"/>
  <c r="M21" i="24"/>
  <c r="R10" i="18"/>
  <c r="R18" i="18"/>
  <c r="L42" i="20"/>
  <c r="M9" i="26"/>
  <c r="L13" i="20"/>
  <c r="L48" i="20"/>
  <c r="R22" i="18"/>
  <c r="L36" i="18"/>
  <c r="L72" i="20"/>
  <c r="M24" i="23"/>
  <c r="M11" i="27"/>
  <c r="R53" i="18"/>
  <c r="L59" i="20"/>
  <c r="N71" i="29" l="1"/>
  <c r="M19" i="24"/>
  <c r="N14" i="24" s="1"/>
  <c r="M37" i="24" s="1"/>
  <c r="N37" i="24" s="1"/>
  <c r="M25" i="23"/>
  <c r="N20" i="23" s="1"/>
  <c r="M32" i="23" s="1"/>
  <c r="N32" i="23" s="1"/>
  <c r="M23" i="26"/>
  <c r="N20" i="26" s="1"/>
  <c r="M35" i="26" s="1"/>
  <c r="N35" i="26" s="1"/>
  <c r="M15" i="26"/>
  <c r="N12" i="26" s="1"/>
  <c r="M33" i="26" s="1"/>
  <c r="N33" i="26" s="1"/>
  <c r="M13" i="23"/>
  <c r="N8" i="23" s="1"/>
  <c r="M30" i="23" s="1"/>
  <c r="N30" i="23" s="1"/>
  <c r="M13" i="24"/>
  <c r="N8" i="24" s="1"/>
  <c r="M36" i="24" s="1"/>
  <c r="N36" i="24" s="1"/>
  <c r="M31" i="24"/>
  <c r="N26" i="24" s="1"/>
  <c r="M39" i="24" s="1"/>
  <c r="N39" i="24" s="1"/>
  <c r="M25" i="24"/>
  <c r="N20" i="24" s="1"/>
  <c r="M38" i="24" s="1"/>
  <c r="N38" i="24" s="1"/>
  <c r="M11" i="26"/>
  <c r="N8" i="26" s="1"/>
  <c r="M32" i="26" s="1"/>
  <c r="N32" i="26" s="1"/>
  <c r="M19" i="26"/>
  <c r="N16" i="26" s="1"/>
  <c r="M34" i="26" s="1"/>
  <c r="N34" i="26" s="1"/>
  <c r="M19" i="23"/>
  <c r="N14" i="23" s="1"/>
  <c r="M31" i="23" s="1"/>
  <c r="N31" i="23" s="1"/>
  <c r="M27" i="26"/>
  <c r="N24" i="26" s="1"/>
  <c r="M36" i="26" s="1"/>
  <c r="N36" i="26" s="1"/>
  <c r="M12" i="27"/>
  <c r="N10" i="27" s="1"/>
  <c r="M19" i="27" s="1"/>
  <c r="N19" i="27" s="1"/>
  <c r="N9" i="27"/>
  <c r="M18" i="27" s="1"/>
  <c r="N18" i="27" s="1"/>
  <c r="N8" i="27"/>
  <c r="M17" i="27" s="1"/>
  <c r="N17" i="27" s="1"/>
  <c r="M13" i="22"/>
  <c r="N8" i="22" s="1"/>
  <c r="M24" i="22" s="1"/>
  <c r="N24" i="22" s="1"/>
  <c r="M19" i="22"/>
  <c r="N14" i="22" s="1"/>
  <c r="M25" i="22" s="1"/>
  <c r="N25" i="22" s="1"/>
  <c r="N83" i="20"/>
  <c r="M108" i="20" s="1"/>
  <c r="N108" i="20" s="1"/>
  <c r="N62" i="20"/>
  <c r="M103" i="20" s="1"/>
  <c r="N103" i="20" s="1"/>
  <c r="N85" i="20"/>
  <c r="M110" i="20" s="1"/>
  <c r="N110" i="20" s="1"/>
  <c r="N84" i="20"/>
  <c r="M109" i="20" s="1"/>
  <c r="N109" i="20" s="1"/>
  <c r="B2" i="16"/>
  <c r="L53" i="18"/>
  <c r="M9" i="20"/>
  <c r="L57" i="18"/>
  <c r="M29" i="18"/>
  <c r="L10" i="18"/>
  <c r="M18" i="20"/>
  <c r="M26" i="20"/>
  <c r="M14" i="18"/>
  <c r="M75" i="20"/>
  <c r="L33" i="18"/>
  <c r="M20" i="20"/>
  <c r="M78" i="20"/>
  <c r="L27" i="18"/>
  <c r="M25" i="20"/>
  <c r="R8" i="16"/>
  <c r="M27" i="20"/>
  <c r="M79" i="20"/>
  <c r="R11" i="16"/>
  <c r="L34" i="18"/>
  <c r="L16" i="18"/>
  <c r="L41" i="18"/>
  <c r="M32" i="18"/>
  <c r="M13" i="20"/>
  <c r="M19" i="20"/>
  <c r="M33" i="20"/>
  <c r="M55" i="20"/>
  <c r="M60" i="20"/>
  <c r="M40" i="18"/>
  <c r="L30" i="18"/>
  <c r="L52" i="18"/>
  <c r="M48" i="20"/>
  <c r="M64" i="20"/>
  <c r="M56" i="20"/>
  <c r="M42" i="20"/>
  <c r="L9" i="18"/>
  <c r="M72" i="20"/>
  <c r="R10" i="16"/>
  <c r="M12" i="20"/>
  <c r="M26" i="18"/>
  <c r="L15" i="18"/>
  <c r="M65" i="20"/>
  <c r="L37" i="18"/>
  <c r="L49" i="18"/>
  <c r="M74" i="20"/>
  <c r="L17" i="18"/>
  <c r="M52" i="20"/>
  <c r="L18" i="18"/>
  <c r="M36" i="20"/>
  <c r="M47" i="18"/>
  <c r="M15" i="20"/>
  <c r="R12" i="16"/>
  <c r="M32" i="20"/>
  <c r="L23" i="18"/>
  <c r="M24" i="20"/>
  <c r="M20" i="18"/>
  <c r="L45" i="18"/>
  <c r="M14" i="20"/>
  <c r="L44" i="18"/>
  <c r="R9" i="16"/>
  <c r="M68" i="20"/>
  <c r="M31" i="20"/>
  <c r="M59" i="20"/>
  <c r="M51" i="18"/>
  <c r="M21" i="20"/>
  <c r="M81" i="20"/>
  <c r="L12" i="18"/>
  <c r="M43" i="18"/>
  <c r="M36" i="18"/>
  <c r="M73" i="20"/>
  <c r="L38" i="18"/>
  <c r="M30" i="20"/>
  <c r="M49" i="20"/>
  <c r="L21" i="18"/>
  <c r="L24" i="18"/>
  <c r="M8" i="18"/>
  <c r="M80" i="20"/>
  <c r="M55" i="18"/>
  <c r="M69" i="20"/>
  <c r="M39" i="20"/>
  <c r="L56" i="18"/>
  <c r="L22" i="18"/>
  <c r="L11" i="18"/>
  <c r="L48" i="18"/>
  <c r="M45" i="20"/>
  <c r="N33" i="23" l="1"/>
  <c r="N20" i="27"/>
  <c r="N37" i="26"/>
  <c r="N40" i="24"/>
  <c r="N26" i="22"/>
  <c r="M53" i="20"/>
  <c r="N51" i="20" s="1"/>
  <c r="M100" i="20" s="1"/>
  <c r="N100" i="20" s="1"/>
  <c r="M28" i="20"/>
  <c r="N23" i="20" s="1"/>
  <c r="M93" i="20" s="1"/>
  <c r="N93" i="20" s="1"/>
  <c r="M40" i="20"/>
  <c r="N38" i="20" s="1"/>
  <c r="M96" i="20" s="1"/>
  <c r="N96" i="20" s="1"/>
  <c r="M22" i="20"/>
  <c r="N17" i="20" s="1"/>
  <c r="M92" i="20" s="1"/>
  <c r="N92" i="20" s="1"/>
  <c r="M61" i="20"/>
  <c r="N58" i="20" s="1"/>
  <c r="M102" i="20" s="1"/>
  <c r="N102" i="20" s="1"/>
  <c r="M10" i="20"/>
  <c r="M70" i="20"/>
  <c r="N67" i="20" s="1"/>
  <c r="M105" i="20" s="1"/>
  <c r="N105" i="20" s="1"/>
  <c r="M57" i="20"/>
  <c r="N54" i="20" s="1"/>
  <c r="M101" i="20" s="1"/>
  <c r="N101" i="20" s="1"/>
  <c r="M43" i="20"/>
  <c r="N41" i="20" s="1"/>
  <c r="M97" i="20" s="1"/>
  <c r="N97" i="20" s="1"/>
  <c r="M50" i="20"/>
  <c r="N47" i="20" s="1"/>
  <c r="M99" i="20" s="1"/>
  <c r="N99" i="20" s="1"/>
  <c r="M76" i="20"/>
  <c r="N71" i="20" s="1"/>
  <c r="M106" i="20" s="1"/>
  <c r="N106" i="20" s="1"/>
  <c r="M34" i="20"/>
  <c r="N29" i="20" s="1"/>
  <c r="M94" i="20" s="1"/>
  <c r="N94" i="20" s="1"/>
  <c r="M37" i="20"/>
  <c r="N35" i="20" s="1"/>
  <c r="M95" i="20" s="1"/>
  <c r="N95" i="20" s="1"/>
  <c r="M16" i="20"/>
  <c r="N11" i="20" s="1"/>
  <c r="M91" i="20" s="1"/>
  <c r="N91" i="20" s="1"/>
  <c r="M46" i="20"/>
  <c r="N44" i="20" s="1"/>
  <c r="M98" i="20" s="1"/>
  <c r="N98" i="20" s="1"/>
  <c r="M82" i="20"/>
  <c r="N77" i="20" s="1"/>
  <c r="M107" i="20" s="1"/>
  <c r="N107" i="20" s="1"/>
  <c r="M66" i="20"/>
  <c r="N63" i="20" s="1"/>
  <c r="M104" i="20" s="1"/>
  <c r="N104" i="20" s="1"/>
  <c r="H36" i="10"/>
  <c r="H35" i="10"/>
  <c r="H34" i="10"/>
  <c r="H33" i="10"/>
  <c r="H32" i="10"/>
  <c r="H31" i="10"/>
  <c r="B2" i="10"/>
  <c r="H59" i="9"/>
  <c r="H58" i="9"/>
  <c r="H57" i="9"/>
  <c r="H56" i="9"/>
  <c r="H55" i="9"/>
  <c r="H54" i="9"/>
  <c r="D9" i="9"/>
  <c r="D8" i="9"/>
  <c r="B2" i="9"/>
  <c r="H43" i="7"/>
  <c r="H42" i="7"/>
  <c r="H41" i="7"/>
  <c r="H40" i="7"/>
  <c r="M30" i="18"/>
  <c r="R47" i="9"/>
  <c r="L29" i="7"/>
  <c r="R41" i="9"/>
  <c r="R32" i="7"/>
  <c r="L8" i="10"/>
  <c r="M52" i="18"/>
  <c r="L22" i="7"/>
  <c r="L15" i="9"/>
  <c r="R44" i="9"/>
  <c r="M57" i="18"/>
  <c r="L10" i="16"/>
  <c r="R26" i="7"/>
  <c r="R25" i="7"/>
  <c r="L11" i="16"/>
  <c r="R25" i="9"/>
  <c r="R34" i="9"/>
  <c r="R27" i="9"/>
  <c r="R34" i="7"/>
  <c r="L21" i="10"/>
  <c r="M10" i="18"/>
  <c r="R24" i="7"/>
  <c r="R33" i="9"/>
  <c r="M9" i="18"/>
  <c r="L11" i="10"/>
  <c r="R31" i="7"/>
  <c r="R12" i="9"/>
  <c r="R38" i="9"/>
  <c r="M49" i="18"/>
  <c r="R13" i="9"/>
  <c r="M38" i="18"/>
  <c r="R9" i="9"/>
  <c r="R27" i="7"/>
  <c r="R23" i="9"/>
  <c r="M34" i="18"/>
  <c r="M11" i="18"/>
  <c r="R11" i="9"/>
  <c r="M33" i="18"/>
  <c r="M21" i="18"/>
  <c r="R12" i="10"/>
  <c r="L18" i="5"/>
  <c r="R30" i="7"/>
  <c r="M18" i="18"/>
  <c r="M37" i="18"/>
  <c r="M27" i="18"/>
  <c r="L8" i="7"/>
  <c r="R16" i="9"/>
  <c r="M12" i="18"/>
  <c r="M48" i="18"/>
  <c r="L8" i="16"/>
  <c r="L14" i="10"/>
  <c r="R30" i="9"/>
  <c r="R32" i="9"/>
  <c r="R9" i="10"/>
  <c r="R45" i="9"/>
  <c r="R26" i="9"/>
  <c r="R25" i="10"/>
  <c r="R39" i="9"/>
  <c r="M17" i="18"/>
  <c r="M41" i="18"/>
  <c r="M22" i="18"/>
  <c r="L8" i="5"/>
  <c r="M56" i="18"/>
  <c r="R24" i="9"/>
  <c r="R15" i="10"/>
  <c r="L9" i="16"/>
  <c r="R17" i="9"/>
  <c r="L24" i="10"/>
  <c r="L13" i="5"/>
  <c r="L43" i="9"/>
  <c r="M15" i="18"/>
  <c r="M45" i="18"/>
  <c r="M24" i="18"/>
  <c r="L22" i="9"/>
  <c r="R18" i="9"/>
  <c r="M44" i="18"/>
  <c r="L23" i="5"/>
  <c r="L17" i="10"/>
  <c r="L29" i="9"/>
  <c r="R22" i="10"/>
  <c r="M23" i="18"/>
  <c r="R10" i="9"/>
  <c r="R18" i="10"/>
  <c r="L36" i="9"/>
  <c r="R23" i="7"/>
  <c r="L15" i="7"/>
  <c r="R37" i="9"/>
  <c r="R19" i="9"/>
  <c r="R46" i="9"/>
  <c r="L12" i="16"/>
  <c r="R20" i="9"/>
  <c r="L8" i="9"/>
  <c r="R48" i="9"/>
  <c r="R40" i="9"/>
  <c r="R19" i="10"/>
  <c r="M53" i="18"/>
  <c r="R33" i="7"/>
  <c r="R31" i="9"/>
  <c r="M16" i="18"/>
  <c r="M35" i="18" l="1"/>
  <c r="N32" i="18" s="1"/>
  <c r="M68" i="18" s="1"/>
  <c r="N68" i="18" s="1"/>
  <c r="M31" i="18"/>
  <c r="N29" i="18" s="1"/>
  <c r="M67" i="18" s="1"/>
  <c r="N67" i="18" s="1"/>
  <c r="M54" i="18"/>
  <c r="N51" i="18" s="1"/>
  <c r="M73" i="18" s="1"/>
  <c r="N73" i="18" s="1"/>
  <c r="M25" i="18"/>
  <c r="N20" i="18" s="1"/>
  <c r="M65" i="18" s="1"/>
  <c r="N65" i="18" s="1"/>
  <c r="M42" i="18"/>
  <c r="N40" i="18" s="1"/>
  <c r="M70" i="18" s="1"/>
  <c r="N70" i="18" s="1"/>
  <c r="M13" i="18"/>
  <c r="N8" i="18" s="1"/>
  <c r="M63" i="18" s="1"/>
  <c r="N63" i="18" s="1"/>
  <c r="M50" i="18"/>
  <c r="N47" i="18" s="1"/>
  <c r="M72" i="18" s="1"/>
  <c r="N72" i="18" s="1"/>
  <c r="M58" i="18"/>
  <c r="N55" i="18" s="1"/>
  <c r="M74" i="18" s="1"/>
  <c r="N74" i="18" s="1"/>
  <c r="M28" i="18"/>
  <c r="N26" i="18" s="1"/>
  <c r="M66" i="18" s="1"/>
  <c r="N66" i="18" s="1"/>
  <c r="M19" i="18"/>
  <c r="N14" i="18" s="1"/>
  <c r="M64" i="18" s="1"/>
  <c r="N64" i="18" s="1"/>
  <c r="M39" i="18"/>
  <c r="N36" i="18" s="1"/>
  <c r="M69" i="18" s="1"/>
  <c r="N69" i="18" s="1"/>
  <c r="M46" i="18"/>
  <c r="N43" i="18" s="1"/>
  <c r="M71" i="18" s="1"/>
  <c r="N71" i="18" s="1"/>
  <c r="D9" i="7"/>
  <c r="D8" i="7"/>
  <c r="B2" i="7"/>
  <c r="R19" i="7"/>
  <c r="M9" i="16"/>
  <c r="L26" i="9"/>
  <c r="R10" i="7"/>
  <c r="M23" i="5"/>
  <c r="L10" i="9"/>
  <c r="L12" i="9"/>
  <c r="M36" i="9"/>
  <c r="L22" i="10"/>
  <c r="M11" i="10"/>
  <c r="L30" i="9"/>
  <c r="L41" i="9"/>
  <c r="L20" i="9"/>
  <c r="L25" i="7"/>
  <c r="M14" i="10"/>
  <c r="M18" i="5"/>
  <c r="L25" i="9"/>
  <c r="M29" i="9"/>
  <c r="R13" i="7"/>
  <c r="M24" i="10"/>
  <c r="L39" i="9"/>
  <c r="M10" i="16"/>
  <c r="L27" i="7"/>
  <c r="L44" i="9"/>
  <c r="M12" i="16"/>
  <c r="M13" i="5"/>
  <c r="L47" i="9"/>
  <c r="R12" i="7"/>
  <c r="L23" i="9"/>
  <c r="M22" i="7"/>
  <c r="M43" i="9"/>
  <c r="R18" i="7"/>
  <c r="L16" i="9"/>
  <c r="L33" i="7"/>
  <c r="L13" i="9"/>
  <c r="L23" i="7"/>
  <c r="M17" i="10"/>
  <c r="M8" i="5"/>
  <c r="L9" i="10"/>
  <c r="L33" i="9"/>
  <c r="L18" i="9"/>
  <c r="L18" i="10"/>
  <c r="L32" i="9"/>
  <c r="R11" i="7"/>
  <c r="L32" i="7"/>
  <c r="L9" i="9"/>
  <c r="M22" i="9"/>
  <c r="L12" i="10"/>
  <c r="M15" i="9"/>
  <c r="L46" i="9"/>
  <c r="L31" i="9"/>
  <c r="R9" i="7"/>
  <c r="R16" i="7"/>
  <c r="L38" i="9"/>
  <c r="L19" i="9"/>
  <c r="M21" i="10"/>
  <c r="L24" i="9"/>
  <c r="L31" i="7"/>
  <c r="L34" i="7"/>
  <c r="M8" i="9"/>
  <c r="L25" i="10"/>
  <c r="M8" i="16"/>
  <c r="L30" i="7"/>
  <c r="L27" i="9"/>
  <c r="L24" i="7"/>
  <c r="L37" i="9"/>
  <c r="M11" i="16"/>
  <c r="L17" i="9"/>
  <c r="L19" i="10"/>
  <c r="L26" i="7"/>
  <c r="M8" i="7"/>
  <c r="L34" i="9"/>
  <c r="M15" i="7"/>
  <c r="M8" i="10"/>
  <c r="L11" i="9"/>
  <c r="L15" i="10"/>
  <c r="L48" i="9"/>
  <c r="R17" i="7"/>
  <c r="L45" i="9"/>
  <c r="R20" i="7"/>
  <c r="M29" i="7"/>
  <c r="L40" i="9"/>
  <c r="N75" i="18" l="1"/>
  <c r="N10" i="16"/>
  <c r="M19" i="16" s="1"/>
  <c r="N19" i="16" s="1"/>
  <c r="N12" i="16"/>
  <c r="M21" i="16" s="1"/>
  <c r="N21" i="16" s="1"/>
  <c r="N11" i="16"/>
  <c r="M20" i="16" s="1"/>
  <c r="N20" i="16" s="1"/>
  <c r="N9" i="16"/>
  <c r="M18" i="16" s="1"/>
  <c r="N18" i="16" s="1"/>
  <c r="H35" i="6"/>
  <c r="H34" i="6"/>
  <c r="H33" i="6"/>
  <c r="H32" i="6"/>
  <c r="D9" i="6"/>
  <c r="D8" i="6"/>
  <c r="B2" i="6"/>
  <c r="H35" i="5"/>
  <c r="H34" i="5"/>
  <c r="H33" i="5"/>
  <c r="H32" i="5"/>
  <c r="D9" i="5"/>
  <c r="D8" i="5"/>
  <c r="B2" i="5"/>
  <c r="M15" i="10"/>
  <c r="M34" i="9"/>
  <c r="M12" i="10"/>
  <c r="R10" i="6"/>
  <c r="M25" i="9"/>
  <c r="M32" i="7"/>
  <c r="M24" i="7"/>
  <c r="R11" i="6"/>
  <c r="R25" i="5"/>
  <c r="M9" i="9"/>
  <c r="R20" i="6"/>
  <c r="M16" i="9"/>
  <c r="M41" i="9"/>
  <c r="R9" i="5"/>
  <c r="R25" i="6"/>
  <c r="R21" i="5"/>
  <c r="M30" i="7"/>
  <c r="R24" i="5"/>
  <c r="L19" i="7"/>
  <c r="L11" i="7"/>
  <c r="R11" i="5"/>
  <c r="M45" i="9"/>
  <c r="M23" i="9"/>
  <c r="R21" i="6"/>
  <c r="L13" i="6"/>
  <c r="M44" i="9"/>
  <c r="M12" i="9"/>
  <c r="M17" i="9"/>
  <c r="M40" i="9"/>
  <c r="M39" i="9"/>
  <c r="M34" i="7"/>
  <c r="M23" i="7"/>
  <c r="M31" i="9"/>
  <c r="M18" i="10"/>
  <c r="R24" i="6"/>
  <c r="M26" i="7"/>
  <c r="M18" i="9"/>
  <c r="R14" i="6"/>
  <c r="M26" i="9"/>
  <c r="R26" i="6"/>
  <c r="L17" i="7"/>
  <c r="M10" i="9"/>
  <c r="M19" i="9"/>
  <c r="M13" i="9"/>
  <c r="M25" i="10"/>
  <c r="R9" i="6"/>
  <c r="M25" i="7"/>
  <c r="M19" i="10"/>
  <c r="R20" i="5"/>
  <c r="L18" i="6"/>
  <c r="L18" i="7"/>
  <c r="R16" i="5"/>
  <c r="M24" i="9"/>
  <c r="R15" i="6"/>
  <c r="L13" i="7"/>
  <c r="R19" i="5"/>
  <c r="R14" i="5"/>
  <c r="L23" i="6"/>
  <c r="L12" i="7"/>
  <c r="M33" i="9"/>
  <c r="M37" i="9"/>
  <c r="M46" i="9"/>
  <c r="L10" i="7"/>
  <c r="R26" i="5"/>
  <c r="M31" i="7"/>
  <c r="M30" i="9"/>
  <c r="R16" i="6"/>
  <c r="R19" i="6"/>
  <c r="M9" i="10"/>
  <c r="R15" i="5"/>
  <c r="M20" i="9"/>
  <c r="M33" i="7"/>
  <c r="M11" i="9"/>
  <c r="M27" i="7"/>
  <c r="M38" i="9"/>
  <c r="M32" i="9"/>
  <c r="L16" i="7"/>
  <c r="L8" i="6"/>
  <c r="R10" i="5"/>
  <c r="M27" i="9"/>
  <c r="M22" i="10"/>
  <c r="L9" i="7"/>
  <c r="M47" i="9"/>
  <c r="L20" i="7"/>
  <c r="M48" i="9"/>
  <c r="M28" i="7" l="1"/>
  <c r="N22" i="7" s="1"/>
  <c r="M42" i="7" s="1"/>
  <c r="N42" i="7" s="1"/>
  <c r="M28" i="9"/>
  <c r="N22" i="9" s="1"/>
  <c r="M56" i="9" s="1"/>
  <c r="N56" i="9" s="1"/>
  <c r="M35" i="9"/>
  <c r="N29" i="9" s="1"/>
  <c r="M57" i="9" s="1"/>
  <c r="N57" i="9" s="1"/>
  <c r="M35" i="7"/>
  <c r="N29" i="7" s="1"/>
  <c r="M43" i="7" s="1"/>
  <c r="N43" i="7" s="1"/>
  <c r="M10" i="10"/>
  <c r="N8" i="10" s="1"/>
  <c r="M31" i="10" s="1"/>
  <c r="N31" i="10" s="1"/>
  <c r="M20" i="10"/>
  <c r="N17" i="10" s="1"/>
  <c r="M34" i="10" s="1"/>
  <c r="N34" i="10" s="1"/>
  <c r="M23" i="10"/>
  <c r="N21" i="10" s="1"/>
  <c r="M35" i="10" s="1"/>
  <c r="N35" i="10" s="1"/>
  <c r="M49" i="9"/>
  <c r="N43" i="9" s="1"/>
  <c r="M59" i="9" s="1"/>
  <c r="N59" i="9" s="1"/>
  <c r="M21" i="9"/>
  <c r="N15" i="9" s="1"/>
  <c r="M55" i="9" s="1"/>
  <c r="N55" i="9" s="1"/>
  <c r="M13" i="10"/>
  <c r="N11" i="10" s="1"/>
  <c r="M32" i="10" s="1"/>
  <c r="N32" i="10" s="1"/>
  <c r="M42" i="9"/>
  <c r="N36" i="9" s="1"/>
  <c r="M58" i="9" s="1"/>
  <c r="N58" i="9" s="1"/>
  <c r="M16" i="10"/>
  <c r="N14" i="10" s="1"/>
  <c r="M33" i="10" s="1"/>
  <c r="N33" i="10" s="1"/>
  <c r="M14" i="9"/>
  <c r="N8" i="9" s="1"/>
  <c r="M54" i="9" s="1"/>
  <c r="N54" i="9" s="1"/>
  <c r="M26" i="10"/>
  <c r="N24" i="10" s="1"/>
  <c r="M36" i="10" s="1"/>
  <c r="N36" i="10" s="1"/>
  <c r="B2" i="4"/>
  <c r="L19" i="6"/>
  <c r="L26" i="5"/>
  <c r="M12" i="7"/>
  <c r="L26" i="6"/>
  <c r="L16" i="5"/>
  <c r="M11" i="7"/>
  <c r="L11" i="5"/>
  <c r="M18" i="7"/>
  <c r="L21" i="6"/>
  <c r="R24" i="4"/>
  <c r="L16" i="6"/>
  <c r="L9" i="5"/>
  <c r="M16" i="7"/>
  <c r="L19" i="5"/>
  <c r="L20" i="5"/>
  <c r="L15" i="6"/>
  <c r="R11" i="4"/>
  <c r="L10" i="6"/>
  <c r="R9" i="4"/>
  <c r="L15" i="5"/>
  <c r="R21" i="4"/>
  <c r="R16" i="4"/>
  <c r="L25" i="5"/>
  <c r="L10" i="5"/>
  <c r="L14" i="6"/>
  <c r="R15" i="4"/>
  <c r="R10" i="4"/>
  <c r="L20" i="6"/>
  <c r="M10" i="7"/>
  <c r="M18" i="6"/>
  <c r="L11" i="6"/>
  <c r="M20" i="7"/>
  <c r="M13" i="6"/>
  <c r="L25" i="6"/>
  <c r="M8" i="6"/>
  <c r="L24" i="5"/>
  <c r="R14" i="4"/>
  <c r="M13" i="7"/>
  <c r="L9" i="6"/>
  <c r="M9" i="7"/>
  <c r="R25" i="4"/>
  <c r="M23" i="6"/>
  <c r="L21" i="5"/>
  <c r="L24" i="6"/>
  <c r="R26" i="4"/>
  <c r="M19" i="7"/>
  <c r="L14" i="5"/>
  <c r="R19" i="4"/>
  <c r="M17" i="7"/>
  <c r="R20" i="4"/>
  <c r="N60" i="9" l="1"/>
  <c r="M21" i="7"/>
  <c r="N15" i="7" s="1"/>
  <c r="M41" i="7" s="1"/>
  <c r="N41" i="7" s="1"/>
  <c r="M14" i="7"/>
  <c r="N8" i="7" s="1"/>
  <c r="M40" i="7" s="1"/>
  <c r="N40" i="7" s="1"/>
  <c r="N37" i="10"/>
  <c r="M20" i="5"/>
  <c r="M20" i="6"/>
  <c r="M9" i="5"/>
  <c r="L21" i="4"/>
  <c r="L9" i="4"/>
  <c r="M15" i="6"/>
  <c r="M15" i="5"/>
  <c r="M16" i="5"/>
  <c r="M25" i="6"/>
  <c r="L26" i="4"/>
  <c r="M9" i="6"/>
  <c r="M25" i="5"/>
  <c r="M16" i="6"/>
  <c r="M26" i="5"/>
  <c r="M10" i="6"/>
  <c r="L14" i="4"/>
  <c r="M26" i="6"/>
  <c r="M19" i="6"/>
  <c r="L19" i="4"/>
  <c r="M11" i="5"/>
  <c r="L24" i="4"/>
  <c r="M14" i="6"/>
  <c r="M24" i="5"/>
  <c r="L20" i="4"/>
  <c r="L25" i="4"/>
  <c r="L15" i="4"/>
  <c r="L10" i="4"/>
  <c r="M24" i="6"/>
  <c r="M21" i="6"/>
  <c r="M21" i="5"/>
  <c r="M14" i="5"/>
  <c r="M19" i="5"/>
  <c r="L16" i="4"/>
  <c r="L11" i="4"/>
  <c r="M10" i="5"/>
  <c r="M11" i="6"/>
  <c r="N44" i="7" l="1"/>
  <c r="M12" i="6"/>
  <c r="N8" i="6" s="1"/>
  <c r="M32" i="6" s="1"/>
  <c r="N32" i="6" s="1"/>
  <c r="M17" i="5"/>
  <c r="N13" i="5" s="1"/>
  <c r="M33" i="5" s="1"/>
  <c r="N33" i="5" s="1"/>
  <c r="M17" i="6"/>
  <c r="N13" i="6" s="1"/>
  <c r="M33" i="6" s="1"/>
  <c r="N33" i="6" s="1"/>
  <c r="M22" i="6"/>
  <c r="N18" i="6" s="1"/>
  <c r="M34" i="6" s="1"/>
  <c r="N34" i="6" s="1"/>
  <c r="M27" i="5"/>
  <c r="N23" i="5" s="1"/>
  <c r="M35" i="5" s="1"/>
  <c r="N35" i="5" s="1"/>
  <c r="M27" i="6"/>
  <c r="N23" i="6" s="1"/>
  <c r="M35" i="6" s="1"/>
  <c r="N35" i="6" s="1"/>
  <c r="M12" i="5"/>
  <c r="N8" i="5" s="1"/>
  <c r="M32" i="5" s="1"/>
  <c r="N32" i="5" s="1"/>
  <c r="M22" i="5"/>
  <c r="N18" i="5" s="1"/>
  <c r="M34" i="5" s="1"/>
  <c r="N34" i="5" s="1"/>
  <c r="M20" i="4"/>
  <c r="M10" i="4"/>
  <c r="M24" i="4"/>
  <c r="M19" i="4"/>
  <c r="M15" i="4"/>
  <c r="M25" i="4"/>
  <c r="M14" i="4"/>
  <c r="M21" i="4"/>
  <c r="M11" i="4"/>
  <c r="M9" i="4"/>
  <c r="M26" i="4"/>
  <c r="M16" i="4"/>
  <c r="M12" i="4" l="1"/>
  <c r="N8" i="4" s="1"/>
  <c r="M32" i="4" s="1"/>
  <c r="N32" i="4" s="1"/>
  <c r="M27" i="4"/>
  <c r="N23" i="4" s="1"/>
  <c r="M35" i="4" s="1"/>
  <c r="N35" i="4" s="1"/>
  <c r="M17" i="4"/>
  <c r="N13" i="4" s="1"/>
  <c r="M33" i="4" s="1"/>
  <c r="N33" i="4" s="1"/>
  <c r="M22" i="4"/>
  <c r="N18" i="4" s="1"/>
  <c r="M34" i="4" s="1"/>
  <c r="N34" i="4" s="1"/>
  <c r="N36" i="5"/>
  <c r="N36" i="6"/>
  <c r="N36" i="4" l="1"/>
  <c r="N8" i="16"/>
  <c r="M17" i="16" s="1"/>
  <c r="N17" i="16" s="1"/>
  <c r="N22" i="16" s="1"/>
  <c r="N8" i="20" l="1"/>
  <c r="M90" i="20" s="1"/>
  <c r="N90" i="20" s="1"/>
  <c r="N111" i="20" s="1"/>
  <c r="N8" i="39" l="1"/>
  <c r="M25" i="39" s="1"/>
  <c r="N25" i="39" s="1"/>
  <c r="N30" i="39" s="1"/>
  <c r="N8" i="44" l="1"/>
  <c r="M23" i="44" s="1"/>
  <c r="N23" i="44" s="1"/>
  <c r="N26" i="44" s="1"/>
  <c r="N34" i="138" l="1"/>
  <c r="M42" i="138" s="1"/>
  <c r="N42" i="138" s="1"/>
  <c r="L35" i="138"/>
  <c r="L19" i="125"/>
  <c r="L18" i="121"/>
  <c r="L19" i="124"/>
  <c r="N8" i="147" l="1"/>
  <c r="M51" i="147" s="1"/>
  <c r="N51" i="147" s="1"/>
  <c r="M18" i="121"/>
  <c r="M35" i="138"/>
  <c r="M19" i="125"/>
  <c r="L46" i="147"/>
  <c r="M19" i="124"/>
  <c r="N8" i="120" l="1"/>
  <c r="M44" i="120" s="1"/>
  <c r="N44" i="120" s="1"/>
  <c r="N46" i="120" s="1"/>
  <c r="N8" i="121"/>
  <c r="M24" i="121" s="1"/>
  <c r="N24" i="121" s="1"/>
  <c r="N25" i="121" s="1"/>
  <c r="N8" i="118"/>
  <c r="M38" i="118" s="1"/>
  <c r="N38" i="118" s="1"/>
  <c r="N40" i="118" s="1"/>
  <c r="N8" i="124"/>
  <c r="M38" i="124" s="1"/>
  <c r="N38" i="124" s="1"/>
  <c r="N40" i="124" s="1"/>
  <c r="N8" i="125"/>
  <c r="M25" i="125" s="1"/>
  <c r="N25" i="125" s="1"/>
  <c r="N26" i="125" s="1"/>
  <c r="N35" i="138"/>
  <c r="M43" i="138" s="1"/>
  <c r="N43" i="138" s="1"/>
  <c r="N44" i="138" s="1"/>
  <c r="M46" i="147"/>
  <c r="N46" i="147" l="1"/>
  <c r="M53" i="147" s="1"/>
  <c r="N53" i="147" s="1"/>
  <c r="N54" i="147" s="1"/>
  <c r="L27" i="148"/>
  <c r="M27" i="148" l="1"/>
  <c r="L19" i="122"/>
  <c r="L22" i="117"/>
  <c r="L19" i="123"/>
  <c r="L25" i="149"/>
  <c r="M28" i="148" l="1"/>
  <c r="N8" i="148" s="1"/>
  <c r="M54" i="148" s="1"/>
  <c r="N54" i="148" s="1"/>
  <c r="N56" i="148" s="1"/>
  <c r="M25" i="149"/>
  <c r="M19" i="122"/>
  <c r="M19" i="123"/>
  <c r="M22" i="117"/>
  <c r="M31" i="117" l="1"/>
  <c r="N8" i="117" s="1"/>
  <c r="M60" i="117" s="1"/>
  <c r="N60" i="117" s="1"/>
  <c r="N62" i="117" s="1"/>
  <c r="N8" i="123"/>
  <c r="M30" i="123" s="1"/>
  <c r="N30" i="123" s="1"/>
  <c r="N31" i="123" s="1"/>
  <c r="M24" i="122"/>
  <c r="N8" i="122" s="1"/>
  <c r="M29" i="122" s="1"/>
  <c r="N29" i="122" s="1"/>
  <c r="N30" i="122" s="1"/>
  <c r="M26" i="149"/>
  <c r="N8" i="149" s="1"/>
  <c r="M50" i="149" s="1"/>
  <c r="N50" i="149" s="1"/>
  <c r="N52" i="149" s="1"/>
</calcChain>
</file>

<file path=xl/comments1.xml><?xml version="1.0" encoding="utf-8"?>
<comments xmlns="http://schemas.openxmlformats.org/spreadsheetml/2006/main">
  <authors>
    <author>PAVEL</author>
    <author>Паша</author>
  </authors>
  <commentList>
    <comment ref="O1" authorId="0">
      <text>
        <r>
          <rPr>
            <sz val="9"/>
            <color indexed="81"/>
            <rFont val="Tahoma"/>
            <family val="2"/>
            <charset val="204"/>
          </rPr>
          <t xml:space="preserve">DblClick{8-10000;BaseOneClick,"RZ.mdb\Материал_изделий",O:"Обозначение"\#:"Стандарт"\#:"Примеч"}
RightClick{8-10000;BaseOneClick,"RZ.mdb\Материал_изделий",O:"Обозначение"\#:#"Стандарт"="ГОСТ 27772-88*"}
</t>
        </r>
      </text>
    </comment>
    <comment ref="E3" authorId="1">
      <text>
        <r>
          <rPr>
            <b/>
            <sz val="8"/>
            <color indexed="81"/>
            <rFont val="Tahoma"/>
            <family val="2"/>
            <charset val="204"/>
          </rPr>
          <t>Выбери Базу,
нажав на эту ячейку</t>
        </r>
      </text>
    </comment>
    <comment ref="H3" authorId="1">
      <text>
        <r>
          <rPr>
            <b/>
            <sz val="8"/>
            <color indexed="81"/>
            <rFont val="Tahoma"/>
            <family val="2"/>
            <charset val="204"/>
          </rPr>
          <t>Щелкни сюда</t>
        </r>
      </text>
    </comment>
  </commentList>
</comments>
</file>

<file path=xl/comments2.xml><?xml version="1.0" encoding="utf-8"?>
<comments xmlns="http://schemas.openxmlformats.org/spreadsheetml/2006/main">
  <authors>
    <author>PAVEL</author>
    <author>Паша</author>
  </authors>
  <commentList>
    <comment ref="O1" authorId="0">
      <text>
        <r>
          <rPr>
            <sz val="9"/>
            <color indexed="81"/>
            <rFont val="Tahoma"/>
            <family val="2"/>
            <charset val="204"/>
          </rPr>
          <t xml:space="preserve">DblClick{8-10000;BaseOneClick,"RZ.mdb\Материал_изделий",O:"Обозначение"\#:"Стандарт"\#:"Примеч"}
RightClick{8-10000;BaseOneClick,"RZ.mdb\Материал_изделий",O:"Обозначение"\#:#"Стандарт"="ГОСТ 27772-88*"}
</t>
        </r>
      </text>
    </comment>
    <comment ref="E3" authorId="1">
      <text>
        <r>
          <rPr>
            <b/>
            <sz val="8"/>
            <color indexed="81"/>
            <rFont val="Tahoma"/>
            <family val="2"/>
            <charset val="204"/>
          </rPr>
          <t>Выбери Базу,
нажав на эту ячейку</t>
        </r>
      </text>
    </comment>
    <comment ref="H3" authorId="1">
      <text>
        <r>
          <rPr>
            <b/>
            <sz val="8"/>
            <color indexed="81"/>
            <rFont val="Tahoma"/>
            <family val="2"/>
            <charset val="204"/>
          </rPr>
          <t>Щелкни сюда</t>
        </r>
      </text>
    </comment>
  </commentList>
</comments>
</file>

<file path=xl/comments3.xml><?xml version="1.0" encoding="utf-8"?>
<comments xmlns="http://schemas.openxmlformats.org/spreadsheetml/2006/main">
  <authors>
    <author>PAVEL</author>
    <author>Паша</author>
  </authors>
  <commentList>
    <comment ref="O1" authorId="0">
      <text>
        <r>
          <rPr>
            <sz val="9"/>
            <color indexed="81"/>
            <rFont val="Tahoma"/>
            <family val="2"/>
            <charset val="204"/>
          </rPr>
          <t xml:space="preserve">DblClick{8-10000;BaseOneClick,"RZ.mdb\Материал_изделий",O:"Обозначение"\#:"Стандарт"\#:"Примеч"}
RightClick{8-10000;BaseOneClick,"RZ.mdb\Материал_изделий",O:"Обозначение"\#:#"Стандарт"="ГОСТ 27772-88*"}
</t>
        </r>
      </text>
    </comment>
    <comment ref="E3" authorId="1">
      <text>
        <r>
          <rPr>
            <b/>
            <sz val="8"/>
            <color indexed="81"/>
            <rFont val="Tahoma"/>
            <family val="2"/>
            <charset val="204"/>
          </rPr>
          <t>Выбери Базу,
нажав на эту ячейку</t>
        </r>
      </text>
    </comment>
    <comment ref="H3" authorId="1">
      <text>
        <r>
          <rPr>
            <b/>
            <sz val="8"/>
            <color indexed="81"/>
            <rFont val="Tahoma"/>
            <family val="2"/>
            <charset val="204"/>
          </rPr>
          <t>Щелкни сюда</t>
        </r>
      </text>
    </comment>
  </commentList>
</comments>
</file>

<file path=xl/comments4.xml><?xml version="1.0" encoding="utf-8"?>
<comments xmlns="http://schemas.openxmlformats.org/spreadsheetml/2006/main">
  <authors>
    <author>PAVEL</author>
    <author>Паша</author>
  </authors>
  <commentList>
    <comment ref="O1" authorId="0">
      <text>
        <r>
          <rPr>
            <sz val="9"/>
            <color indexed="81"/>
            <rFont val="Tahoma"/>
            <family val="2"/>
            <charset val="204"/>
          </rPr>
          <t xml:space="preserve">DblClick{8-10000;BaseOneClick,"RZ.mdb\Материал_изделий",O:"Обозначение"\#:"Стандарт"\#:"Примеч"}
RightClick{8-10000;BaseOneClick,"RZ.mdb\Материал_изделий",O:"Обозначение"\#:#"Стандарт"="ГОСТ 27772-88*"}
</t>
        </r>
      </text>
    </comment>
    <comment ref="E3" authorId="1">
      <text>
        <r>
          <rPr>
            <b/>
            <sz val="8"/>
            <color indexed="81"/>
            <rFont val="Tahoma"/>
            <family val="2"/>
            <charset val="204"/>
          </rPr>
          <t>Выбери Базу,
нажав на эту ячейку</t>
        </r>
      </text>
    </comment>
    <comment ref="H3" authorId="1">
      <text>
        <r>
          <rPr>
            <b/>
            <sz val="8"/>
            <color indexed="81"/>
            <rFont val="Tahoma"/>
            <family val="2"/>
            <charset val="204"/>
          </rPr>
          <t>Щелкни сюда</t>
        </r>
      </text>
    </comment>
  </commentList>
</comments>
</file>

<file path=xl/comments5.xml><?xml version="1.0" encoding="utf-8"?>
<comments xmlns="http://schemas.openxmlformats.org/spreadsheetml/2006/main">
  <authors>
    <author>PAVEL</author>
    <author>Паша</author>
  </authors>
  <commentList>
    <comment ref="O1" authorId="0">
      <text>
        <r>
          <rPr>
            <sz val="9"/>
            <color indexed="81"/>
            <rFont val="Tahoma"/>
            <family val="2"/>
            <charset val="204"/>
          </rPr>
          <t xml:space="preserve">DblClick{8-10000;BaseOneClick,"RZ.mdb\Материал_изделий",O:"Обозначение"\#:"Стандарт"\#:"Примеч"}
RightClick{8-10000;BaseOneClick,"RZ.mdb\Материал_изделий",O:"Обозначение"\#:#"Стандарт"="ГОСТ 27772-88*"}
</t>
        </r>
      </text>
    </comment>
    <comment ref="E3" authorId="1">
      <text>
        <r>
          <rPr>
            <b/>
            <sz val="8"/>
            <color indexed="81"/>
            <rFont val="Tahoma"/>
            <family val="2"/>
            <charset val="204"/>
          </rPr>
          <t>Выбери Базу,
нажав на эту ячейку</t>
        </r>
      </text>
    </comment>
    <comment ref="H3" authorId="1">
      <text>
        <r>
          <rPr>
            <b/>
            <sz val="8"/>
            <color indexed="81"/>
            <rFont val="Tahoma"/>
            <family val="2"/>
            <charset val="204"/>
          </rPr>
          <t>Щелкни сюда</t>
        </r>
      </text>
    </comment>
  </commentList>
</comments>
</file>

<file path=xl/comments6.xml><?xml version="1.0" encoding="utf-8"?>
<comments xmlns="http://schemas.openxmlformats.org/spreadsheetml/2006/main">
  <authors>
    <author>PAVEL</author>
    <author>Паша</author>
  </authors>
  <commentList>
    <comment ref="O1" authorId="0">
      <text>
        <r>
          <rPr>
            <sz val="9"/>
            <color indexed="81"/>
            <rFont val="Tahoma"/>
            <family val="2"/>
            <charset val="204"/>
          </rPr>
          <t xml:space="preserve">DblClick{8-10000;BaseOneClick,"RZ.mdb\Материал_изделий",O:"Обозначение"\#:"Стандарт"\#:"Примеч"}
RightClick{8-10000;BaseOneClick,"RZ.mdb\Материал_изделий",O:"Обозначение"\#:#"Стандарт"="ГОСТ 27772-88*"}
</t>
        </r>
      </text>
    </comment>
    <comment ref="E3" authorId="1">
      <text>
        <r>
          <rPr>
            <b/>
            <sz val="8"/>
            <color indexed="81"/>
            <rFont val="Tahoma"/>
            <family val="2"/>
            <charset val="204"/>
          </rPr>
          <t>Выбери Базу,
нажав на эту ячейку</t>
        </r>
      </text>
    </comment>
    <comment ref="H3" authorId="1">
      <text>
        <r>
          <rPr>
            <b/>
            <sz val="8"/>
            <color indexed="81"/>
            <rFont val="Tahoma"/>
            <family val="2"/>
            <charset val="204"/>
          </rPr>
          <t>Щелкни сюда</t>
        </r>
      </text>
    </comment>
  </commentList>
</comments>
</file>

<file path=xl/comments7.xml><?xml version="1.0" encoding="utf-8"?>
<comments xmlns="http://schemas.openxmlformats.org/spreadsheetml/2006/main">
  <authors>
    <author>PAVEL</author>
    <author>Паша</author>
  </authors>
  <commentList>
    <comment ref="O1" authorId="0">
      <text>
        <r>
          <rPr>
            <sz val="9"/>
            <color indexed="81"/>
            <rFont val="Tahoma"/>
            <family val="2"/>
            <charset val="204"/>
          </rPr>
          <t xml:space="preserve">DblClick{8-10000;BaseOneClick,"RZ.mdb\Материал_изделий",O:"Обозначение"\#:"Стандарт"\#:"Примеч"}
RightClick{8-10000;BaseOneClick,"RZ.mdb\Материал_изделий",O:"Обозначение"\#:#"Стандарт"="ГОСТ 27772-88*"}
</t>
        </r>
      </text>
    </comment>
    <comment ref="E3" authorId="1">
      <text>
        <r>
          <rPr>
            <b/>
            <sz val="8"/>
            <color indexed="81"/>
            <rFont val="Tahoma"/>
            <family val="2"/>
            <charset val="204"/>
          </rPr>
          <t>Выбери Базу,
нажав на эту ячейку</t>
        </r>
      </text>
    </comment>
    <comment ref="H3" authorId="1">
      <text>
        <r>
          <rPr>
            <b/>
            <sz val="8"/>
            <color indexed="81"/>
            <rFont val="Tahoma"/>
            <family val="2"/>
            <charset val="204"/>
          </rPr>
          <t>Щелкни сюда</t>
        </r>
      </text>
    </comment>
  </commentList>
</comments>
</file>

<file path=xl/comments8.xml><?xml version="1.0" encoding="utf-8"?>
<comments xmlns="http://schemas.openxmlformats.org/spreadsheetml/2006/main">
  <authors>
    <author>PAVEL</author>
    <author>Паша</author>
  </authors>
  <commentList>
    <comment ref="O1" authorId="0">
      <text>
        <r>
          <rPr>
            <sz val="9"/>
            <color indexed="81"/>
            <rFont val="Tahoma"/>
            <family val="2"/>
            <charset val="204"/>
          </rPr>
          <t xml:space="preserve">DblClick{8-10000;BaseOneClick,"RZ.mdb\Материал_изделий",O:"Обозначение"\#:"Стандарт"\#:"Примеч"}
RightClick{8-10000;BaseOneClick,"RZ.mdb\Материал_изделий",O:"Обозначение"\#:#"Стандарт"="ГОСТ 27772-88*"}
</t>
        </r>
      </text>
    </comment>
    <comment ref="E3" authorId="1">
      <text>
        <r>
          <rPr>
            <b/>
            <sz val="8"/>
            <color indexed="81"/>
            <rFont val="Tahoma"/>
            <family val="2"/>
            <charset val="204"/>
          </rPr>
          <t>Выбери Базу,
нажав на эту ячейку</t>
        </r>
      </text>
    </comment>
    <comment ref="H3" authorId="1">
      <text>
        <r>
          <rPr>
            <b/>
            <sz val="8"/>
            <color indexed="81"/>
            <rFont val="Tahoma"/>
            <family val="2"/>
            <charset val="204"/>
          </rPr>
          <t>Щелкни сюда</t>
        </r>
      </text>
    </comment>
  </commentList>
</comments>
</file>

<file path=xl/comments9.xml><?xml version="1.0" encoding="utf-8"?>
<comments xmlns="http://schemas.openxmlformats.org/spreadsheetml/2006/main">
  <authors>
    <author>PAVEL</author>
    <author>Паша</author>
  </authors>
  <commentList>
    <comment ref="O1" authorId="0">
      <text>
        <r>
          <rPr>
            <sz val="9"/>
            <color indexed="81"/>
            <rFont val="Tahoma"/>
            <family val="2"/>
            <charset val="204"/>
          </rPr>
          <t xml:space="preserve">DblClick{8-10000;BaseOneClick,"RZ.mdb\Материал_изделий",O:"Обозначение"\#:"Стандарт"\#:"Примеч"}
RightClick{8-10000;BaseOneClick,"RZ.mdb\Материал_изделий",O:"Обозначение"\#:#"Стандарт"="ГОСТ 27772-88*"}
</t>
        </r>
      </text>
    </comment>
    <comment ref="E3" authorId="1">
      <text>
        <r>
          <rPr>
            <b/>
            <sz val="8"/>
            <color indexed="81"/>
            <rFont val="Tahoma"/>
            <family val="2"/>
            <charset val="204"/>
          </rPr>
          <t>Выбери Базу,
нажав на эту ячейку</t>
        </r>
      </text>
    </comment>
    <comment ref="H3" authorId="1">
      <text>
        <r>
          <rPr>
            <b/>
            <sz val="8"/>
            <color indexed="81"/>
            <rFont val="Tahoma"/>
            <family val="2"/>
            <charset val="204"/>
          </rPr>
          <t>Щелкни сюда</t>
        </r>
      </text>
    </comment>
  </commentList>
</comments>
</file>

<file path=xl/comments10.xml><?xml version="1.0" encoding="utf-8"?>
<comments xmlns="http://schemas.openxmlformats.org/spreadsheetml/2006/main">
  <authors>
    <author>PAVEL</author>
    <author>Паша</author>
  </authors>
  <commentList>
    <comment ref="O1" authorId="0">
      <text>
        <r>
          <rPr>
            <sz val="9"/>
            <color indexed="81"/>
            <rFont val="Tahoma"/>
            <family val="2"/>
            <charset val="204"/>
          </rPr>
          <t xml:space="preserve">DblClick{8-10000;BaseOneClick,"RZ.mdb\Материал_изделий",O:"Обозначение"\#:"Стандарт"\#:"Примеч"}
RightClick{8-10000;BaseOneClick,"RZ.mdb\Материал_изделий",O:"Обозначение"\#:#"Стандарт"="ГОСТ 27772-88*"}
</t>
        </r>
      </text>
    </comment>
    <comment ref="E3" authorId="1">
      <text>
        <r>
          <rPr>
            <b/>
            <sz val="8"/>
            <color indexed="81"/>
            <rFont val="Tahoma"/>
            <family val="2"/>
            <charset val="204"/>
          </rPr>
          <t>Выбери Базу,
нажав на эту ячейку</t>
        </r>
      </text>
    </comment>
    <comment ref="H3" authorId="1">
      <text>
        <r>
          <rPr>
            <b/>
            <sz val="8"/>
            <color indexed="81"/>
            <rFont val="Tahoma"/>
            <family val="2"/>
            <charset val="204"/>
          </rPr>
          <t>Щелкни сюда</t>
        </r>
      </text>
    </comment>
  </commentList>
</comments>
</file>

<file path=xl/comments11.xml><?xml version="1.0" encoding="utf-8"?>
<comments xmlns="http://schemas.openxmlformats.org/spreadsheetml/2006/main">
  <authors>
    <author>PAVEL</author>
    <author>Паша</author>
  </authors>
  <commentList>
    <comment ref="O1" authorId="0">
      <text>
        <r>
          <rPr>
            <sz val="9"/>
            <color indexed="81"/>
            <rFont val="Tahoma"/>
            <family val="2"/>
            <charset val="204"/>
          </rPr>
          <t xml:space="preserve">DblClick{8-10000;BaseOneClick,"RZ.mdb\Материал_изделий",O:"Обозначение"\#:"Стандарт"\#:"Примеч"}
RightClick{8-10000;BaseOneClick,"RZ.mdb\Материал_изделий",O:"Обозначение"\#:#"Стандарт"="ГОСТ 27772-88*"}
</t>
        </r>
      </text>
    </comment>
    <comment ref="E3" authorId="1">
      <text>
        <r>
          <rPr>
            <b/>
            <sz val="8"/>
            <color indexed="81"/>
            <rFont val="Tahoma"/>
            <family val="2"/>
            <charset val="204"/>
          </rPr>
          <t>Выбери Базу,
нажав на эту ячейку</t>
        </r>
      </text>
    </comment>
    <comment ref="H3" authorId="1">
      <text>
        <r>
          <rPr>
            <b/>
            <sz val="8"/>
            <color indexed="81"/>
            <rFont val="Tahoma"/>
            <family val="2"/>
            <charset val="204"/>
          </rPr>
          <t>Щелкни сюда</t>
        </r>
      </text>
    </comment>
  </commentList>
</comments>
</file>

<file path=xl/comments12.xml><?xml version="1.0" encoding="utf-8"?>
<comments xmlns="http://schemas.openxmlformats.org/spreadsheetml/2006/main">
  <authors>
    <author>PAVEL</author>
    <author>Паша</author>
  </authors>
  <commentList>
    <comment ref="O1" authorId="0">
      <text>
        <r>
          <rPr>
            <sz val="9"/>
            <color indexed="81"/>
            <rFont val="Tahoma"/>
            <family val="2"/>
            <charset val="204"/>
          </rPr>
          <t xml:space="preserve">DblClick{8-10000;BaseOneClick,"RZ.mdb\Материал_изделий",O:"Обозначение"\#:"Стандарт"\#:"Примеч"}
RightClick{8-10000;BaseOneClick,"RZ.mdb\Материал_изделий",O:"Обозначение"\#:#"Стандарт"="ГОСТ 27772-88*"}
</t>
        </r>
      </text>
    </comment>
    <comment ref="E3" authorId="1">
      <text>
        <r>
          <rPr>
            <b/>
            <sz val="8"/>
            <color indexed="81"/>
            <rFont val="Tahoma"/>
            <family val="2"/>
            <charset val="204"/>
          </rPr>
          <t>Выбери Базу,
нажав на эту ячейку</t>
        </r>
      </text>
    </comment>
    <comment ref="H3" authorId="1">
      <text>
        <r>
          <rPr>
            <b/>
            <sz val="8"/>
            <color indexed="81"/>
            <rFont val="Tahoma"/>
            <family val="2"/>
            <charset val="204"/>
          </rPr>
          <t>Щелкни сюда</t>
        </r>
      </text>
    </comment>
  </commentList>
</comments>
</file>

<file path=xl/comments13.xml><?xml version="1.0" encoding="utf-8"?>
<comments xmlns="http://schemas.openxmlformats.org/spreadsheetml/2006/main">
  <authors>
    <author>PAVEL</author>
    <author>Паша</author>
  </authors>
  <commentList>
    <comment ref="O1" authorId="0">
      <text>
        <r>
          <rPr>
            <sz val="9"/>
            <color indexed="81"/>
            <rFont val="Tahoma"/>
            <family val="2"/>
            <charset val="204"/>
          </rPr>
          <t xml:space="preserve">DblClick{8-10000;BaseOneClick,"RZ.mdb\Материал_изделий",O:"Обозначение"\#:"Стандарт"\#:"Примеч"}
RightClick{8-10000;BaseOneClick,"RZ.mdb\Материал_изделий",O:"Обозначение"\#:#"Стандарт"="ГОСТ 27772-88*"}
</t>
        </r>
      </text>
    </comment>
    <comment ref="E3" authorId="1">
      <text>
        <r>
          <rPr>
            <b/>
            <sz val="8"/>
            <color indexed="81"/>
            <rFont val="Tahoma"/>
            <family val="2"/>
            <charset val="204"/>
          </rPr>
          <t>Выбери Базу,
нажав на эту ячейку</t>
        </r>
      </text>
    </comment>
    <comment ref="H3" authorId="1">
      <text>
        <r>
          <rPr>
            <b/>
            <sz val="8"/>
            <color indexed="81"/>
            <rFont val="Tahoma"/>
            <family val="2"/>
            <charset val="204"/>
          </rPr>
          <t>Щелкни сюда</t>
        </r>
      </text>
    </comment>
  </commentList>
</comments>
</file>

<file path=xl/comments14.xml><?xml version="1.0" encoding="utf-8"?>
<comments xmlns="http://schemas.openxmlformats.org/spreadsheetml/2006/main">
  <authors>
    <author>PAVEL</author>
    <author>Паша</author>
  </authors>
  <commentList>
    <comment ref="O1" authorId="0">
      <text>
        <r>
          <rPr>
            <sz val="9"/>
            <color indexed="81"/>
            <rFont val="Tahoma"/>
            <family val="2"/>
            <charset val="204"/>
          </rPr>
          <t xml:space="preserve">DblClick{8-10000;BaseOneClick,"RZ.mdb\Материал_изделий",O:"Обозначение"\#:"Стандарт"\#:"Примеч"}
RightClick{8-10000;BaseOneClick,"RZ.mdb\Материал_изделий",O:"Обозначение"\#:#"Стандарт"="ГОСТ 27772-88*"}
</t>
        </r>
      </text>
    </comment>
    <comment ref="E3" authorId="1">
      <text>
        <r>
          <rPr>
            <b/>
            <sz val="8"/>
            <color indexed="81"/>
            <rFont val="Tahoma"/>
            <family val="2"/>
            <charset val="204"/>
          </rPr>
          <t>Выбери Базу,
нажав на эту ячейку</t>
        </r>
      </text>
    </comment>
    <comment ref="H3" authorId="1">
      <text>
        <r>
          <rPr>
            <b/>
            <sz val="8"/>
            <color indexed="81"/>
            <rFont val="Tahoma"/>
            <family val="2"/>
            <charset val="204"/>
          </rPr>
          <t>Щелкни сюда</t>
        </r>
      </text>
    </comment>
  </commentList>
</comments>
</file>

<file path=xl/comments15.xml><?xml version="1.0" encoding="utf-8"?>
<comments xmlns="http://schemas.openxmlformats.org/spreadsheetml/2006/main">
  <authors>
    <author>PAVEL</author>
    <author>Паша</author>
  </authors>
  <commentList>
    <comment ref="O1" authorId="0">
      <text>
        <r>
          <rPr>
            <sz val="9"/>
            <color indexed="81"/>
            <rFont val="Tahoma"/>
            <family val="2"/>
            <charset val="204"/>
          </rPr>
          <t xml:space="preserve">DblClick{8-10000;BaseOneClick,"RZ.mdb\Материал_изделий",O:"Обозначение"\#:"Стандарт"\#:"Примеч"}
RightClick{8-10000;BaseOneClick,"RZ.mdb\Материал_изделий",O:"Обозначение"\#:#"Стандарт"="ГОСТ 27772-88*"}
</t>
        </r>
      </text>
    </comment>
    <comment ref="E3" authorId="1">
      <text>
        <r>
          <rPr>
            <b/>
            <sz val="8"/>
            <color indexed="81"/>
            <rFont val="Tahoma"/>
            <family val="2"/>
            <charset val="204"/>
          </rPr>
          <t>Выбери Базу,
нажав на эту ячейку</t>
        </r>
      </text>
    </comment>
    <comment ref="H3" authorId="1">
      <text>
        <r>
          <rPr>
            <b/>
            <sz val="8"/>
            <color indexed="81"/>
            <rFont val="Tahoma"/>
            <family val="2"/>
            <charset val="204"/>
          </rPr>
          <t>Щелкни сюда</t>
        </r>
      </text>
    </comment>
  </commentList>
</comments>
</file>

<file path=xl/comments16.xml><?xml version="1.0" encoding="utf-8"?>
<comments xmlns="http://schemas.openxmlformats.org/spreadsheetml/2006/main">
  <authors>
    <author>PAVEL</author>
    <author>Паша</author>
  </authors>
  <commentList>
    <comment ref="O1" authorId="0">
      <text>
        <r>
          <rPr>
            <sz val="9"/>
            <color indexed="81"/>
            <rFont val="Tahoma"/>
            <family val="2"/>
            <charset val="204"/>
          </rPr>
          <t xml:space="preserve">DblClick{8-10000;BaseOneClick,"RZ.mdb\Материал_изделий",O:"Обозначение"\#:"Стандарт"\#:"Примеч"}
RightClick{8-10000;BaseOneClick,"RZ.mdb\Материал_изделий",O:"Обозначение"\#:#"Стандарт"="ГОСТ 27772-88*"}
</t>
        </r>
      </text>
    </comment>
    <comment ref="E3" authorId="1">
      <text>
        <r>
          <rPr>
            <b/>
            <sz val="8"/>
            <color indexed="81"/>
            <rFont val="Tahoma"/>
            <family val="2"/>
            <charset val="204"/>
          </rPr>
          <t>Выбери Базу,
нажав на эту ячейку</t>
        </r>
      </text>
    </comment>
    <comment ref="H3" authorId="1">
      <text>
        <r>
          <rPr>
            <b/>
            <sz val="8"/>
            <color indexed="81"/>
            <rFont val="Tahoma"/>
            <family val="2"/>
            <charset val="204"/>
          </rPr>
          <t>Щелкни сюда</t>
        </r>
      </text>
    </comment>
  </commentList>
</comments>
</file>

<file path=xl/comments17.xml><?xml version="1.0" encoding="utf-8"?>
<comments xmlns="http://schemas.openxmlformats.org/spreadsheetml/2006/main">
  <authors>
    <author>PAVEL</author>
    <author>Паша</author>
  </authors>
  <commentList>
    <comment ref="O1" authorId="0">
      <text>
        <r>
          <rPr>
            <sz val="9"/>
            <color indexed="81"/>
            <rFont val="Tahoma"/>
            <family val="2"/>
            <charset val="204"/>
          </rPr>
          <t xml:space="preserve">DblClick{8-10000;BaseOneClick,"RZ.mdb\Материал_изделий",O:"Обозначение"\#:"Стандарт"\#:"Примеч"}
RightClick{8-10000;BaseOneClick,"RZ.mdb\Материал_изделий",O:"Обозначение"\#:#"Стандарт"="ГОСТ 27772-88*"}
</t>
        </r>
      </text>
    </comment>
    <comment ref="E3" authorId="1">
      <text>
        <r>
          <rPr>
            <b/>
            <sz val="8"/>
            <color indexed="81"/>
            <rFont val="Tahoma"/>
            <family val="2"/>
            <charset val="204"/>
          </rPr>
          <t>Выбери Базу,
нажав на эту ячейку</t>
        </r>
      </text>
    </comment>
    <comment ref="H3" authorId="1">
      <text>
        <r>
          <rPr>
            <b/>
            <sz val="8"/>
            <color indexed="81"/>
            <rFont val="Tahoma"/>
            <family val="2"/>
            <charset val="204"/>
          </rPr>
          <t>Щелкни сюда</t>
        </r>
      </text>
    </comment>
  </commentList>
</comments>
</file>

<file path=xl/comments18.xml><?xml version="1.0" encoding="utf-8"?>
<comments xmlns="http://schemas.openxmlformats.org/spreadsheetml/2006/main">
  <authors>
    <author>PAVEL</author>
    <author>Паша</author>
  </authors>
  <commentList>
    <comment ref="O1" authorId="0">
      <text>
        <r>
          <rPr>
            <sz val="9"/>
            <color indexed="81"/>
            <rFont val="Tahoma"/>
            <family val="2"/>
            <charset val="204"/>
          </rPr>
          <t xml:space="preserve">DblClick{8-10000;BaseOneClick,"RZ.mdb\Материал_изделий",O:"Обозначение"\#:"Стандарт"\#:"Примеч"}
RightClick{8-10000;BaseOneClick,"RZ.mdb\Материал_изделий",O:"Обозначение"\#:#"Стандарт"="ГОСТ 27772-88*"}
</t>
        </r>
      </text>
    </comment>
    <comment ref="E3" authorId="1">
      <text>
        <r>
          <rPr>
            <b/>
            <sz val="8"/>
            <color indexed="81"/>
            <rFont val="Tahoma"/>
            <family val="2"/>
            <charset val="204"/>
          </rPr>
          <t>Выбери Базу,
нажав на эту ячейку</t>
        </r>
      </text>
    </comment>
    <comment ref="H3" authorId="1">
      <text>
        <r>
          <rPr>
            <b/>
            <sz val="8"/>
            <color indexed="81"/>
            <rFont val="Tahoma"/>
            <family val="2"/>
            <charset val="204"/>
          </rPr>
          <t>Щелкни сюда</t>
        </r>
      </text>
    </comment>
  </commentList>
</comments>
</file>

<file path=xl/comments19.xml><?xml version="1.0" encoding="utf-8"?>
<comments xmlns="http://schemas.openxmlformats.org/spreadsheetml/2006/main">
  <authors>
    <author>PAVEL</author>
    <author>Паша</author>
  </authors>
  <commentList>
    <comment ref="O1" authorId="0">
      <text>
        <r>
          <rPr>
            <sz val="9"/>
            <color indexed="81"/>
            <rFont val="Tahoma"/>
            <family val="2"/>
            <charset val="204"/>
          </rPr>
          <t xml:space="preserve">DblClick{8-10000;BaseOneClick,"RZ.mdb\Материал_изделий",O:"Обозначение"\#:"Стандарт"\#:"Примеч"}
RightClick{8-10000;BaseOneClick,"RZ.mdb\Материал_изделий",O:"Обозначение"\#:#"Стандарт"="ГОСТ 27772-88*"}
</t>
        </r>
      </text>
    </comment>
    <comment ref="E3" authorId="1">
      <text>
        <r>
          <rPr>
            <b/>
            <sz val="8"/>
            <color indexed="81"/>
            <rFont val="Tahoma"/>
            <family val="2"/>
            <charset val="204"/>
          </rPr>
          <t>Выбери Базу,
нажав на эту ячейку</t>
        </r>
      </text>
    </comment>
    <comment ref="H3" authorId="1">
      <text>
        <r>
          <rPr>
            <b/>
            <sz val="8"/>
            <color indexed="81"/>
            <rFont val="Tahoma"/>
            <family val="2"/>
            <charset val="204"/>
          </rPr>
          <t>Щелкни сюда</t>
        </r>
      </text>
    </comment>
  </commentList>
</comments>
</file>

<file path=xl/comments20.xml><?xml version="1.0" encoding="utf-8"?>
<comments xmlns="http://schemas.openxmlformats.org/spreadsheetml/2006/main">
  <authors>
    <author>PAVEL</author>
    <author>Паша</author>
  </authors>
  <commentList>
    <comment ref="O1" authorId="0">
      <text>
        <r>
          <rPr>
            <sz val="9"/>
            <color indexed="81"/>
            <rFont val="Tahoma"/>
            <family val="2"/>
            <charset val="204"/>
          </rPr>
          <t xml:space="preserve">DblClick{8-10000;BaseOneClick,"RZ.mdb\Материал_изделий",O:"Обозначение"\#:"Стандарт"\#:"Примеч"}
RightClick{8-10000;BaseOneClick,"RZ.mdb\Материал_изделий",O:"Обозначение"\#:#"Стандарт"="ГОСТ 27772-88*"}
</t>
        </r>
      </text>
    </comment>
    <comment ref="E3" authorId="1">
      <text>
        <r>
          <rPr>
            <b/>
            <sz val="8"/>
            <color indexed="81"/>
            <rFont val="Tahoma"/>
            <family val="2"/>
            <charset val="204"/>
          </rPr>
          <t>Выбери Базу,
нажав на эту ячейку</t>
        </r>
      </text>
    </comment>
    <comment ref="H3" authorId="1">
      <text>
        <r>
          <rPr>
            <b/>
            <sz val="8"/>
            <color indexed="81"/>
            <rFont val="Tahoma"/>
            <family val="2"/>
            <charset val="204"/>
          </rPr>
          <t>Щелкни сюда</t>
        </r>
      </text>
    </comment>
  </commentList>
</comments>
</file>

<file path=xl/comments21.xml><?xml version="1.0" encoding="utf-8"?>
<comments xmlns="http://schemas.openxmlformats.org/spreadsheetml/2006/main">
  <authors>
    <author>PAVEL</author>
    <author>Паша</author>
  </authors>
  <commentList>
    <comment ref="O1" authorId="0">
      <text>
        <r>
          <rPr>
            <sz val="9"/>
            <color indexed="81"/>
            <rFont val="Tahoma"/>
            <family val="2"/>
            <charset val="204"/>
          </rPr>
          <t xml:space="preserve">DblClick{8-10000;BaseOneClick,"RZ.mdb\Материал_изделий",O:"Обозначение"\#:"Стандарт"\#:"Примеч"}
RightClick{8-10000;BaseOneClick,"RZ.mdb\Материал_изделий",O:"Обозначение"\#:#"Стандарт"="ГОСТ 27772-88*"}
</t>
        </r>
      </text>
    </comment>
    <comment ref="E3" authorId="1">
      <text>
        <r>
          <rPr>
            <b/>
            <sz val="8"/>
            <color indexed="81"/>
            <rFont val="Tahoma"/>
            <family val="2"/>
            <charset val="204"/>
          </rPr>
          <t>Выбери Базу,
нажав на эту ячейку</t>
        </r>
      </text>
    </comment>
    <comment ref="H3" authorId="1">
      <text>
        <r>
          <rPr>
            <b/>
            <sz val="8"/>
            <color indexed="81"/>
            <rFont val="Tahoma"/>
            <family val="2"/>
            <charset val="204"/>
          </rPr>
          <t>Щелкни сюда</t>
        </r>
      </text>
    </comment>
  </commentList>
</comments>
</file>

<file path=xl/comments22.xml><?xml version="1.0" encoding="utf-8"?>
<comments xmlns="http://schemas.openxmlformats.org/spreadsheetml/2006/main">
  <authors>
    <author>PAVEL</author>
    <author>Паша</author>
  </authors>
  <commentList>
    <comment ref="O1" authorId="0">
      <text>
        <r>
          <rPr>
            <sz val="9"/>
            <color indexed="81"/>
            <rFont val="Tahoma"/>
            <family val="2"/>
            <charset val="204"/>
          </rPr>
          <t xml:space="preserve">DblClick{8-10000;BaseOneClick,"RZ.mdb\Материал_изделий",O:"Обозначение"\#:"Стандарт"\#:"Примеч"}
RightClick{8-10000;BaseOneClick,"RZ.mdb\Материал_изделий",O:"Обозначение"\#:#"Стандарт"="ГОСТ 27772-88*"}
</t>
        </r>
      </text>
    </comment>
    <comment ref="E3" authorId="1">
      <text>
        <r>
          <rPr>
            <b/>
            <sz val="8"/>
            <color indexed="81"/>
            <rFont val="Tahoma"/>
            <family val="2"/>
            <charset val="204"/>
          </rPr>
          <t>Выбери Базу,
нажав на эту ячейку</t>
        </r>
      </text>
    </comment>
    <comment ref="H3" authorId="1">
      <text>
        <r>
          <rPr>
            <b/>
            <sz val="8"/>
            <color indexed="81"/>
            <rFont val="Tahoma"/>
            <family val="2"/>
            <charset val="204"/>
          </rPr>
          <t>Щелкни сюда</t>
        </r>
      </text>
    </comment>
  </commentList>
</comments>
</file>

<file path=xl/comments23.xml><?xml version="1.0" encoding="utf-8"?>
<comments xmlns="http://schemas.openxmlformats.org/spreadsheetml/2006/main">
  <authors>
    <author>PAVEL</author>
    <author>Паша</author>
  </authors>
  <commentList>
    <comment ref="O1" authorId="0">
      <text>
        <r>
          <rPr>
            <sz val="9"/>
            <color indexed="81"/>
            <rFont val="Tahoma"/>
            <family val="2"/>
            <charset val="204"/>
          </rPr>
          <t xml:space="preserve">DblClick{8-10000;BaseOneClick,"RZ.mdb\Материал_изделий",O:"Обозначение"\#:"Стандарт"\#:"Примеч"}
RightClick{8-10000;BaseOneClick,"RZ.mdb\Материал_изделий",O:"Обозначение"\#:#"Стандарт"="ГОСТ 27772-88*"}
</t>
        </r>
      </text>
    </comment>
    <comment ref="E3" authorId="1">
      <text>
        <r>
          <rPr>
            <b/>
            <sz val="8"/>
            <color indexed="81"/>
            <rFont val="Tahoma"/>
            <family val="2"/>
            <charset val="204"/>
          </rPr>
          <t>Выбери Базу,
нажав на эту ячейку</t>
        </r>
      </text>
    </comment>
    <comment ref="H3" authorId="1">
      <text>
        <r>
          <rPr>
            <b/>
            <sz val="8"/>
            <color indexed="81"/>
            <rFont val="Tahoma"/>
            <family val="2"/>
            <charset val="204"/>
          </rPr>
          <t>Щелкни сюда</t>
        </r>
      </text>
    </comment>
  </commentList>
</comments>
</file>

<file path=xl/comments24.xml><?xml version="1.0" encoding="utf-8"?>
<comments xmlns="http://schemas.openxmlformats.org/spreadsheetml/2006/main">
  <authors>
    <author>PAVEL</author>
    <author>Паша</author>
  </authors>
  <commentList>
    <comment ref="O1" authorId="0">
      <text>
        <r>
          <rPr>
            <sz val="9"/>
            <color indexed="81"/>
            <rFont val="Tahoma"/>
            <family val="2"/>
            <charset val="204"/>
          </rPr>
          <t xml:space="preserve">DblClick{8-10000;BaseOneClick,"RZ.mdb\Материал_изделий",O:"Обозначение"\#:"Стандарт"\#:"Примеч"}
RightClick{8-10000;BaseOneClick,"RZ.mdb\Материал_изделий",O:"Обозначение"\#:#"Стандарт"="ГОСТ 27772-88*"}
</t>
        </r>
      </text>
    </comment>
    <comment ref="E3" authorId="1">
      <text>
        <r>
          <rPr>
            <b/>
            <sz val="8"/>
            <color indexed="81"/>
            <rFont val="Tahoma"/>
            <family val="2"/>
            <charset val="204"/>
          </rPr>
          <t>Выбери Базу,
нажав на эту ячейку</t>
        </r>
      </text>
    </comment>
    <comment ref="H3" authorId="1">
      <text>
        <r>
          <rPr>
            <b/>
            <sz val="8"/>
            <color indexed="81"/>
            <rFont val="Tahoma"/>
            <family val="2"/>
            <charset val="204"/>
          </rPr>
          <t>Щелкни сюда</t>
        </r>
      </text>
    </comment>
  </commentList>
</comments>
</file>

<file path=xl/comments25.xml><?xml version="1.0" encoding="utf-8"?>
<comments xmlns="http://schemas.openxmlformats.org/spreadsheetml/2006/main">
  <authors>
    <author>PAVEL</author>
    <author>Паша</author>
  </authors>
  <commentList>
    <comment ref="O1" authorId="0">
      <text>
        <r>
          <rPr>
            <sz val="9"/>
            <color indexed="81"/>
            <rFont val="Tahoma"/>
            <family val="2"/>
            <charset val="204"/>
          </rPr>
          <t xml:space="preserve">DblClick{8-10000;BaseOneClick,"RZ.mdb\Материал_изделий",O:"Обозначение"\#:"Стандарт"\#:"Примеч"}
RightClick{8-10000;BaseOneClick,"RZ.mdb\Материал_изделий",O:"Обозначение"\#:#"Стандарт"="ГОСТ 27772-88*"}
</t>
        </r>
      </text>
    </comment>
    <comment ref="E3" authorId="1">
      <text>
        <r>
          <rPr>
            <b/>
            <sz val="8"/>
            <color indexed="81"/>
            <rFont val="Tahoma"/>
            <family val="2"/>
            <charset val="204"/>
          </rPr>
          <t>Выбери Базу,
нажав на эту ячейку</t>
        </r>
      </text>
    </comment>
    <comment ref="H3" authorId="1">
      <text>
        <r>
          <rPr>
            <b/>
            <sz val="8"/>
            <color indexed="81"/>
            <rFont val="Tahoma"/>
            <family val="2"/>
            <charset val="204"/>
          </rPr>
          <t>Щелкни сюда</t>
        </r>
      </text>
    </comment>
  </commentList>
</comments>
</file>

<file path=xl/comments26.xml><?xml version="1.0" encoding="utf-8"?>
<comments xmlns="http://schemas.openxmlformats.org/spreadsheetml/2006/main">
  <authors>
    <author>PAVEL</author>
    <author>Паша</author>
  </authors>
  <commentList>
    <comment ref="O1" authorId="0">
      <text>
        <r>
          <rPr>
            <sz val="9"/>
            <color indexed="81"/>
            <rFont val="Tahoma"/>
            <family val="2"/>
            <charset val="204"/>
          </rPr>
          <t xml:space="preserve">DblClick{8-10000;BaseOneClick,"RZ.mdb\Материал_изделий",O:"Обозначение"\#:"Стандарт"\#:"Примеч"}
RightClick{8-10000;BaseOneClick,"RZ.mdb\Материал_изделий",O:"Обозначение"\#:#"Стандарт"="ГОСТ 27772-88*"}
</t>
        </r>
      </text>
    </comment>
    <comment ref="E3" authorId="1">
      <text>
        <r>
          <rPr>
            <b/>
            <sz val="8"/>
            <color indexed="81"/>
            <rFont val="Tahoma"/>
            <family val="2"/>
            <charset val="204"/>
          </rPr>
          <t>Выбери Базу,
нажав на эту ячейку</t>
        </r>
      </text>
    </comment>
    <comment ref="H3" authorId="1">
      <text>
        <r>
          <rPr>
            <b/>
            <sz val="8"/>
            <color indexed="81"/>
            <rFont val="Tahoma"/>
            <family val="2"/>
            <charset val="204"/>
          </rPr>
          <t>Щелкни сюда</t>
        </r>
      </text>
    </comment>
  </commentList>
</comments>
</file>

<file path=xl/comments27.xml><?xml version="1.0" encoding="utf-8"?>
<comments xmlns="http://schemas.openxmlformats.org/spreadsheetml/2006/main">
  <authors>
    <author>PAVEL</author>
    <author>Паша</author>
  </authors>
  <commentList>
    <comment ref="O1" authorId="0">
      <text>
        <r>
          <rPr>
            <sz val="9"/>
            <color indexed="81"/>
            <rFont val="Tahoma"/>
            <family val="2"/>
            <charset val="204"/>
          </rPr>
          <t xml:space="preserve">DblClick{8-10000;BaseOneClick,"RZ.mdb\Материал_изделий",O:"Обозначение"\#:"Стандарт"\#:"Примеч"}
RightClick{8-10000;BaseOneClick,"RZ.mdb\Материал_изделий",O:"Обозначение"\#:#"Стандарт"="ГОСТ 27772-88*"}
</t>
        </r>
      </text>
    </comment>
    <comment ref="E3" authorId="1">
      <text>
        <r>
          <rPr>
            <b/>
            <sz val="8"/>
            <color indexed="81"/>
            <rFont val="Tahoma"/>
            <family val="2"/>
            <charset val="204"/>
          </rPr>
          <t>Выбери Базу,
нажав на эту ячейку</t>
        </r>
      </text>
    </comment>
    <comment ref="H3" authorId="1">
      <text>
        <r>
          <rPr>
            <b/>
            <sz val="8"/>
            <color indexed="81"/>
            <rFont val="Tahoma"/>
            <family val="2"/>
            <charset val="204"/>
          </rPr>
          <t>Щелкни сюда</t>
        </r>
      </text>
    </comment>
  </commentList>
</comments>
</file>

<file path=xl/comments28.xml><?xml version="1.0" encoding="utf-8"?>
<comments xmlns="http://schemas.openxmlformats.org/spreadsheetml/2006/main">
  <authors>
    <author>PAVEL</author>
    <author>Паша</author>
    <author>RePack by Diakov</author>
  </authors>
  <commentList>
    <comment ref="O1" authorId="0">
      <text>
        <r>
          <rPr>
            <sz val="9"/>
            <color indexed="81"/>
            <rFont val="Tahoma"/>
            <family val="2"/>
            <charset val="204"/>
          </rPr>
          <t xml:space="preserve">DblClick{8-10000;BaseOneClick,"RZ.mdb\Материал_изделий",O:"Обозначение"\#:"Стандарт"\#:"Примеч"}
RightClick{8-10000;BaseOneClick,"RZ.mdb\Материал_изделий",O:"Обозначение"\#:#"Стандарт"="ГОСТ 27772-88*"}
</t>
        </r>
      </text>
    </comment>
    <comment ref="E3" authorId="1">
      <text>
        <r>
          <rPr>
            <b/>
            <sz val="8"/>
            <color indexed="81"/>
            <rFont val="Tahoma"/>
            <family val="2"/>
            <charset val="204"/>
          </rPr>
          <t>Выбери Базу,
нажав на эту ячейку</t>
        </r>
      </text>
    </comment>
    <comment ref="H3" authorId="1">
      <text>
        <r>
          <rPr>
            <b/>
            <sz val="8"/>
            <color indexed="81"/>
            <rFont val="Tahoma"/>
            <family val="2"/>
            <charset val="204"/>
          </rPr>
          <t>Щелкни сюда</t>
        </r>
      </text>
    </comment>
    <comment ref="M12" authorId="2">
      <text>
        <r>
          <rPr>
            <sz val="9"/>
            <color indexed="81"/>
            <rFont val="Tahoma"/>
            <family val="2"/>
            <charset val="204"/>
          </rPr>
          <t>Формула содержала #ССЫЛКА! - удалил</t>
        </r>
      </text>
    </comment>
    <comment ref="M17" authorId="2">
      <text>
        <r>
          <rPr>
            <sz val="9"/>
            <color indexed="81"/>
            <rFont val="Tahoma"/>
            <family val="2"/>
            <charset val="204"/>
          </rPr>
          <t>Формула содержала #ССЫЛКА! - удалил</t>
        </r>
      </text>
    </comment>
    <comment ref="M22" authorId="2">
      <text>
        <r>
          <rPr>
            <sz val="9"/>
            <color indexed="81"/>
            <rFont val="Tahoma"/>
            <family val="2"/>
            <charset val="204"/>
          </rPr>
          <t>Формула содержала #ССЫЛКА! - удалил</t>
        </r>
      </text>
    </comment>
    <comment ref="M27" authorId="2">
      <text>
        <r>
          <rPr>
            <sz val="9"/>
            <color indexed="81"/>
            <rFont val="Tahoma"/>
            <family val="2"/>
            <charset val="204"/>
          </rPr>
          <t>Формула содержала #ССЫЛКА! - удалил</t>
        </r>
      </text>
    </comment>
  </commentList>
</comments>
</file>

<file path=xl/comments29.xml><?xml version="1.0" encoding="utf-8"?>
<comments xmlns="http://schemas.openxmlformats.org/spreadsheetml/2006/main">
  <authors>
    <author>PAVEL</author>
    <author>Паша</author>
    <author>RePack by Diakov</author>
  </authors>
  <commentList>
    <comment ref="O1" authorId="0">
      <text>
        <r>
          <rPr>
            <sz val="9"/>
            <color indexed="81"/>
            <rFont val="Tahoma"/>
            <family val="2"/>
            <charset val="204"/>
          </rPr>
          <t xml:space="preserve">DblClick{8-10000;BaseOneClick,"RZ.mdb\Материал_изделий",O:"Обозначение"\#:"Стандарт"\#:"Примеч"}
RightClick{8-10000;BaseOneClick,"RZ.mdb\Материал_изделий",O:"Обозначение"\#:#"Стандарт"="ГОСТ 27772-88*"}
</t>
        </r>
      </text>
    </comment>
    <comment ref="E3" authorId="1">
      <text>
        <r>
          <rPr>
            <b/>
            <sz val="8"/>
            <color indexed="81"/>
            <rFont val="Tahoma"/>
            <family val="2"/>
            <charset val="204"/>
          </rPr>
          <t>Выбери Базу,
нажав на эту ячейку</t>
        </r>
      </text>
    </comment>
    <comment ref="H3" authorId="1">
      <text>
        <r>
          <rPr>
            <b/>
            <sz val="8"/>
            <color indexed="81"/>
            <rFont val="Tahoma"/>
            <family val="2"/>
            <charset val="204"/>
          </rPr>
          <t>Щелкни сюда</t>
        </r>
      </text>
    </comment>
    <comment ref="M12" authorId="2">
      <text>
        <r>
          <rPr>
            <sz val="9"/>
            <color indexed="81"/>
            <rFont val="Tahoma"/>
            <family val="2"/>
            <charset val="204"/>
          </rPr>
          <t>Формула содержала #ССЫЛКА! - удалил</t>
        </r>
      </text>
    </comment>
    <comment ref="M17" authorId="2">
      <text>
        <r>
          <rPr>
            <sz val="9"/>
            <color indexed="81"/>
            <rFont val="Tahoma"/>
            <family val="2"/>
            <charset val="204"/>
          </rPr>
          <t>Формула содержала #ССЫЛКА! - удалил</t>
        </r>
      </text>
    </comment>
    <comment ref="M22" authorId="2">
      <text>
        <r>
          <rPr>
            <sz val="9"/>
            <color indexed="81"/>
            <rFont val="Tahoma"/>
            <family val="2"/>
            <charset val="204"/>
          </rPr>
          <t>Формула содержала #ССЫЛКА! - удалил</t>
        </r>
      </text>
    </comment>
    <comment ref="M27" authorId="2">
      <text>
        <r>
          <rPr>
            <sz val="9"/>
            <color indexed="81"/>
            <rFont val="Tahoma"/>
            <family val="2"/>
            <charset val="204"/>
          </rPr>
          <t>Формула содержала #ССЫЛКА! - удалил</t>
        </r>
      </text>
    </comment>
  </commentList>
</comments>
</file>

<file path=xl/comments30.xml><?xml version="1.0" encoding="utf-8"?>
<comments xmlns="http://schemas.openxmlformats.org/spreadsheetml/2006/main">
  <authors>
    <author>PAVEL</author>
    <author>Паша</author>
    <author>RePack by Diakov</author>
  </authors>
  <commentList>
    <comment ref="O1" authorId="0">
      <text>
        <r>
          <rPr>
            <sz val="9"/>
            <color indexed="81"/>
            <rFont val="Tahoma"/>
            <family val="2"/>
            <charset val="204"/>
          </rPr>
          <t xml:space="preserve">DblClick{8-10000;BaseOneClick,"RZ.mdb\Материал_изделий",O:"Обозначение"\#:"Стандарт"\#:"Примеч"}
RightClick{8-10000;BaseOneClick,"RZ.mdb\Материал_изделий",O:"Обозначение"\#:#"Стандарт"="ГОСТ 27772-88*"}
</t>
        </r>
      </text>
    </comment>
    <comment ref="E3" authorId="1">
      <text>
        <r>
          <rPr>
            <b/>
            <sz val="8"/>
            <color indexed="81"/>
            <rFont val="Tahoma"/>
            <family val="2"/>
            <charset val="204"/>
          </rPr>
          <t>Выбери Базу,
нажав на эту ячейку</t>
        </r>
      </text>
    </comment>
    <comment ref="H3" authorId="1">
      <text>
        <r>
          <rPr>
            <b/>
            <sz val="8"/>
            <color indexed="81"/>
            <rFont val="Tahoma"/>
            <family val="2"/>
            <charset val="204"/>
          </rPr>
          <t>Щелкни сюда</t>
        </r>
      </text>
    </comment>
    <comment ref="M12" authorId="2">
      <text>
        <r>
          <rPr>
            <sz val="9"/>
            <color indexed="81"/>
            <rFont val="Tahoma"/>
            <family val="2"/>
            <charset val="204"/>
          </rPr>
          <t>Формула содержала #ССЫЛКА! - удалил</t>
        </r>
      </text>
    </comment>
    <comment ref="M17" authorId="2">
      <text>
        <r>
          <rPr>
            <sz val="9"/>
            <color indexed="81"/>
            <rFont val="Tahoma"/>
            <family val="2"/>
            <charset val="204"/>
          </rPr>
          <t>Формула содержала #ССЫЛКА! - удалил</t>
        </r>
      </text>
    </comment>
    <comment ref="M22" authorId="2">
      <text>
        <r>
          <rPr>
            <sz val="9"/>
            <color indexed="81"/>
            <rFont val="Tahoma"/>
            <family val="2"/>
            <charset val="204"/>
          </rPr>
          <t>Формула содержала #ССЫЛКА! - удалил</t>
        </r>
      </text>
    </comment>
    <comment ref="M27" authorId="2">
      <text>
        <r>
          <rPr>
            <sz val="9"/>
            <color indexed="81"/>
            <rFont val="Tahoma"/>
            <family val="2"/>
            <charset val="204"/>
          </rPr>
          <t>Формула содержала #ССЫЛКА! - удалил</t>
        </r>
      </text>
    </comment>
  </commentList>
</comments>
</file>

<file path=xl/comments31.xml><?xml version="1.0" encoding="utf-8"?>
<comments xmlns="http://schemas.openxmlformats.org/spreadsheetml/2006/main">
  <authors>
    <author>PAVEL</author>
    <author>Паша</author>
  </authors>
  <commentList>
    <comment ref="O1" authorId="0">
      <text>
        <r>
          <rPr>
            <sz val="9"/>
            <color indexed="81"/>
            <rFont val="Tahoma"/>
            <family val="2"/>
            <charset val="204"/>
          </rPr>
          <t xml:space="preserve">DblClick{8-10000;BaseOneClick,"RZ.mdb\Материал_изделий",O:"Обозначение"\#:"Стандарт"\#:"Примеч"}
RightClick{8-10000;BaseOneClick,"RZ.mdb\Материал_изделий",O:"Обозначение"\#:#"Стандарт"="ГОСТ 27772-88*"}
</t>
        </r>
      </text>
    </comment>
    <comment ref="E3" authorId="1">
      <text>
        <r>
          <rPr>
            <b/>
            <sz val="8"/>
            <color indexed="81"/>
            <rFont val="Tahoma"/>
            <family val="2"/>
            <charset val="204"/>
          </rPr>
          <t>Выбери Базу,
нажав на эту ячейку</t>
        </r>
      </text>
    </comment>
    <comment ref="H3" authorId="1">
      <text>
        <r>
          <rPr>
            <b/>
            <sz val="8"/>
            <color indexed="81"/>
            <rFont val="Tahoma"/>
            <family val="2"/>
            <charset val="204"/>
          </rPr>
          <t>Щелкни сюда</t>
        </r>
      </text>
    </comment>
  </commentList>
</comments>
</file>

<file path=xl/comments32.xml><?xml version="1.0" encoding="utf-8"?>
<comments xmlns="http://schemas.openxmlformats.org/spreadsheetml/2006/main">
  <authors>
    <author>PAVEL</author>
    <author>Паша</author>
  </authors>
  <commentList>
    <comment ref="O1" authorId="0">
      <text>
        <r>
          <rPr>
            <sz val="9"/>
            <color indexed="81"/>
            <rFont val="Tahoma"/>
            <family val="2"/>
            <charset val="204"/>
          </rPr>
          <t xml:space="preserve">DblClick{8-10000;BaseOneClick,"RZ.mdb\Материал_изделий",O:"Обозначение"\#:"Стандарт"\#:"Примеч"}
RightClick{8-10000;BaseOneClick,"RZ.mdb\Материал_изделий",O:"Обозначение"\#:#"Стандарт"="ГОСТ 27772-88*"}
</t>
        </r>
      </text>
    </comment>
    <comment ref="E3" authorId="1">
      <text>
        <r>
          <rPr>
            <b/>
            <sz val="8"/>
            <color indexed="81"/>
            <rFont val="Tahoma"/>
            <family val="2"/>
            <charset val="204"/>
          </rPr>
          <t>Выбери Базу,
нажав на эту ячейку</t>
        </r>
      </text>
    </comment>
    <comment ref="H3" authorId="1">
      <text>
        <r>
          <rPr>
            <b/>
            <sz val="8"/>
            <color indexed="81"/>
            <rFont val="Tahoma"/>
            <family val="2"/>
            <charset val="204"/>
          </rPr>
          <t>Щелкни сюда</t>
        </r>
      </text>
    </comment>
  </commentList>
</comments>
</file>

<file path=xl/comments33.xml><?xml version="1.0" encoding="utf-8"?>
<comments xmlns="http://schemas.openxmlformats.org/spreadsheetml/2006/main">
  <authors>
    <author>PAVEL</author>
    <author>Паша</author>
    <author>RePack by Diakov</author>
  </authors>
  <commentList>
    <comment ref="O1" authorId="0">
      <text>
        <r>
          <rPr>
            <sz val="9"/>
            <color indexed="81"/>
            <rFont val="Tahoma"/>
            <family val="2"/>
            <charset val="204"/>
          </rPr>
          <t xml:space="preserve">DblClick{8-10000;BaseOneClick,"RZ.mdb\Материал_изделий",O:"Обозначение"\#:"Стандарт"\#:"Примеч"}
RightClick{8-10000;BaseOneClick,"RZ.mdb\Материал_изделий",O:"Обозначение"\#:#"Стандарт"="ГОСТ 27772-88*"}
</t>
        </r>
      </text>
    </comment>
    <comment ref="E3" authorId="1">
      <text>
        <r>
          <rPr>
            <b/>
            <sz val="8"/>
            <color indexed="81"/>
            <rFont val="Tahoma"/>
            <family val="2"/>
            <charset val="204"/>
          </rPr>
          <t>Выбери Базу,
нажав на эту ячейку</t>
        </r>
      </text>
    </comment>
    <comment ref="H3" authorId="1">
      <text>
        <r>
          <rPr>
            <b/>
            <sz val="8"/>
            <color indexed="81"/>
            <rFont val="Tahoma"/>
            <family val="2"/>
            <charset val="204"/>
          </rPr>
          <t>Щелкни сюда</t>
        </r>
      </text>
    </comment>
    <comment ref="M10" authorId="2">
      <text>
        <r>
          <rPr>
            <sz val="9"/>
            <color indexed="81"/>
            <rFont val="Tahoma"/>
            <family val="2"/>
            <charset val="204"/>
          </rPr>
          <t>Формула содержала #ССЫЛКА! - удалил</t>
        </r>
      </text>
    </comment>
  </commentList>
</comments>
</file>

<file path=xl/comments34.xml><?xml version="1.0" encoding="utf-8"?>
<comments xmlns="http://schemas.openxmlformats.org/spreadsheetml/2006/main">
  <authors>
    <author>PAVEL</author>
    <author>Паша</author>
  </authors>
  <commentList>
    <comment ref="O1" authorId="0">
      <text>
        <r>
          <rPr>
            <sz val="9"/>
            <color indexed="81"/>
            <rFont val="Tahoma"/>
            <family val="2"/>
            <charset val="204"/>
          </rPr>
          <t xml:space="preserve">DblClick{8-10000;BaseOneClick,"RZ.mdb\Материал_изделий",O:"Обозначение"\#:"Стандарт"\#:"Примеч"}
RightClick{8-10000;BaseOneClick,"RZ.mdb\Материал_изделий",O:"Обозначение"\#:#"Стандарт"="ГОСТ 27772-88*"}
</t>
        </r>
      </text>
    </comment>
    <comment ref="E3" authorId="1">
      <text>
        <r>
          <rPr>
            <b/>
            <sz val="8"/>
            <color indexed="81"/>
            <rFont val="Tahoma"/>
            <family val="2"/>
            <charset val="204"/>
          </rPr>
          <t>Выбери Базу,
нажав на эту ячейку</t>
        </r>
      </text>
    </comment>
    <comment ref="H3" authorId="1">
      <text>
        <r>
          <rPr>
            <b/>
            <sz val="8"/>
            <color indexed="81"/>
            <rFont val="Tahoma"/>
            <family val="2"/>
            <charset val="204"/>
          </rPr>
          <t>Щелкни сюда</t>
        </r>
      </text>
    </comment>
  </commentList>
</comments>
</file>

<file path=xl/comments35.xml><?xml version="1.0" encoding="utf-8"?>
<comments xmlns="http://schemas.openxmlformats.org/spreadsheetml/2006/main">
  <authors>
    <author>PAVEL</author>
    <author>Паша</author>
    <author>RePack by Diakov</author>
  </authors>
  <commentList>
    <comment ref="O1" authorId="0">
      <text>
        <r>
          <rPr>
            <sz val="9"/>
            <color indexed="81"/>
            <rFont val="Tahoma"/>
            <family val="2"/>
            <charset val="204"/>
          </rPr>
          <t xml:space="preserve">DblClick{8-10000;BaseOneClick,"RZ.mdb\Материал_изделий",O:"Обозначение"\#:"Стандарт"\#:"Примеч"}
RightClick{8-10000;BaseOneClick,"RZ.mdb\Материал_изделий",O:"Обозначение"\#:#"Стандарт"="ГОСТ 27772-88*"}
</t>
        </r>
      </text>
    </comment>
    <comment ref="E3" authorId="1">
      <text>
        <r>
          <rPr>
            <b/>
            <sz val="8"/>
            <color indexed="81"/>
            <rFont val="Tahoma"/>
            <family val="2"/>
            <charset val="204"/>
          </rPr>
          <t>Выбери Базу,
нажав на эту ячейку</t>
        </r>
      </text>
    </comment>
    <comment ref="H3" authorId="1">
      <text>
        <r>
          <rPr>
            <b/>
            <sz val="8"/>
            <color indexed="81"/>
            <rFont val="Tahoma"/>
            <family val="2"/>
            <charset val="204"/>
          </rPr>
          <t>Щелкни сюда</t>
        </r>
      </text>
    </comment>
    <comment ref="M13" authorId="2">
      <text>
        <r>
          <rPr>
            <sz val="9"/>
            <color indexed="81"/>
            <rFont val="Tahoma"/>
            <family val="2"/>
            <charset val="204"/>
          </rPr>
          <t>Формула содержала #ССЫЛКА! - удалил</t>
        </r>
      </text>
    </comment>
  </commentList>
</comments>
</file>

<file path=xl/comments36.xml><?xml version="1.0" encoding="utf-8"?>
<comments xmlns="http://schemas.openxmlformats.org/spreadsheetml/2006/main">
  <authors>
    <author>PAVEL</author>
    <author>Паша</author>
  </authors>
  <commentList>
    <comment ref="O1" authorId="0">
      <text>
        <r>
          <rPr>
            <sz val="9"/>
            <color indexed="81"/>
            <rFont val="Tahoma"/>
            <family val="2"/>
            <charset val="204"/>
          </rPr>
          <t xml:space="preserve">DblClick{8-10000;BaseOneClick,"RZ.mdb\Материал_изделий",O:"Обозначение"\#:"Стандарт"\#:"Примеч"}
RightClick{8-10000;BaseOneClick,"RZ.mdb\Материал_изделий",O:"Обозначение"\#:#"Стандарт"="ГОСТ 27772-88*"}
</t>
        </r>
      </text>
    </comment>
    <comment ref="E3" authorId="1">
      <text>
        <r>
          <rPr>
            <b/>
            <sz val="8"/>
            <color indexed="81"/>
            <rFont val="Tahoma"/>
            <family val="2"/>
            <charset val="204"/>
          </rPr>
          <t>Выбери Базу,
нажав на эту ячейку</t>
        </r>
      </text>
    </comment>
    <comment ref="H3" authorId="1">
      <text>
        <r>
          <rPr>
            <b/>
            <sz val="8"/>
            <color indexed="81"/>
            <rFont val="Tahoma"/>
            <family val="2"/>
            <charset val="204"/>
          </rPr>
          <t>Щелкни сюда</t>
        </r>
      </text>
    </comment>
  </commentList>
</comments>
</file>

<file path=xl/comments37.xml><?xml version="1.0" encoding="utf-8"?>
<comments xmlns="http://schemas.openxmlformats.org/spreadsheetml/2006/main">
  <authors>
    <author>PAVEL</author>
    <author>Паша</author>
  </authors>
  <commentList>
    <comment ref="O1" authorId="0">
      <text>
        <r>
          <rPr>
            <sz val="9"/>
            <color indexed="81"/>
            <rFont val="Tahoma"/>
            <family val="2"/>
            <charset val="204"/>
          </rPr>
          <t xml:space="preserve">DblClick{8-10000;BaseOneClick,"RZ.mdb\Материал_изделий",O:"Обозначение"\#:"Стандарт"\#:"Примеч"}
RightClick{8-10000;BaseOneClick,"RZ.mdb\Материал_изделий",O:"Обозначение"\#:#"Стандарт"="ГОСТ 27772-88*"}
</t>
        </r>
      </text>
    </comment>
    <comment ref="E3" authorId="1">
      <text>
        <r>
          <rPr>
            <b/>
            <sz val="8"/>
            <color indexed="81"/>
            <rFont val="Tahoma"/>
            <family val="2"/>
            <charset val="204"/>
          </rPr>
          <t>Выбери Базу,
нажав на эту ячейку</t>
        </r>
      </text>
    </comment>
    <comment ref="H3" authorId="1">
      <text>
        <r>
          <rPr>
            <b/>
            <sz val="8"/>
            <color indexed="81"/>
            <rFont val="Tahoma"/>
            <family val="2"/>
            <charset val="204"/>
          </rPr>
          <t>Щелкни сюда</t>
        </r>
      </text>
    </comment>
  </commentList>
</comments>
</file>

<file path=xl/comments38.xml><?xml version="1.0" encoding="utf-8"?>
<comments xmlns="http://schemas.openxmlformats.org/spreadsheetml/2006/main">
  <authors>
    <author>PAVEL</author>
    <author>Паша</author>
  </authors>
  <commentList>
    <comment ref="O1" authorId="0">
      <text>
        <r>
          <rPr>
            <sz val="9"/>
            <color indexed="81"/>
            <rFont val="Tahoma"/>
            <family val="2"/>
            <charset val="204"/>
          </rPr>
          <t xml:space="preserve">DblClick{8-10000;BaseOneClick,"RZ.mdb\Материал_изделий",O:"Обозначение"\#:"Стандарт"\#:"Примеч"}
RightClick{8-10000;BaseOneClick,"RZ.mdb\Материал_изделий",O:"Обозначение"\#:#"Стандарт"="ГОСТ 27772-88*"}
</t>
        </r>
      </text>
    </comment>
    <comment ref="E3" authorId="1">
      <text>
        <r>
          <rPr>
            <b/>
            <sz val="8"/>
            <color indexed="81"/>
            <rFont val="Tahoma"/>
            <family val="2"/>
            <charset val="204"/>
          </rPr>
          <t>Выбери Базу,
нажав на эту ячейку</t>
        </r>
      </text>
    </comment>
    <comment ref="H3" authorId="1">
      <text>
        <r>
          <rPr>
            <b/>
            <sz val="8"/>
            <color indexed="81"/>
            <rFont val="Tahoma"/>
            <family val="2"/>
            <charset val="204"/>
          </rPr>
          <t>Щелкни сюда</t>
        </r>
      </text>
    </comment>
  </commentList>
</comments>
</file>

<file path=xl/comments39.xml><?xml version="1.0" encoding="utf-8"?>
<comments xmlns="http://schemas.openxmlformats.org/spreadsheetml/2006/main">
  <authors>
    <author>PAVEL</author>
    <author>Паша</author>
  </authors>
  <commentList>
    <comment ref="O1" authorId="0">
      <text>
        <r>
          <rPr>
            <sz val="9"/>
            <color indexed="81"/>
            <rFont val="Tahoma"/>
            <family val="2"/>
            <charset val="204"/>
          </rPr>
          <t xml:space="preserve">DblClick{8-10000;BaseOneClick,"RZ.mdb\Материал_изделий",O:"Обозначение"\#:"Стандарт"\#:"Примеч"}
RightClick{8-10000;BaseOneClick,"RZ.mdb\Материал_изделий",O:"Обозначение"\#:#"Стандарт"="ГОСТ 27772-88*"}
</t>
        </r>
      </text>
    </comment>
    <comment ref="E3" authorId="1">
      <text>
        <r>
          <rPr>
            <b/>
            <sz val="8"/>
            <color indexed="81"/>
            <rFont val="Tahoma"/>
            <family val="2"/>
            <charset val="204"/>
          </rPr>
          <t>Выбери Базу,
нажав на эту ячейку</t>
        </r>
      </text>
    </comment>
    <comment ref="H3" authorId="1">
      <text>
        <r>
          <rPr>
            <b/>
            <sz val="8"/>
            <color indexed="81"/>
            <rFont val="Tahoma"/>
            <family val="2"/>
            <charset val="204"/>
          </rPr>
          <t>Щелкни сюда</t>
        </r>
      </text>
    </comment>
  </commentList>
</comments>
</file>

<file path=xl/comments40.xml><?xml version="1.0" encoding="utf-8"?>
<comments xmlns="http://schemas.openxmlformats.org/spreadsheetml/2006/main">
  <authors>
    <author>PAVEL</author>
    <author>Паша</author>
  </authors>
  <commentList>
    <comment ref="O1" authorId="0">
      <text>
        <r>
          <rPr>
            <sz val="9"/>
            <color indexed="81"/>
            <rFont val="Tahoma"/>
            <family val="2"/>
            <charset val="204"/>
          </rPr>
          <t xml:space="preserve">DblClick{8-10000;BaseOneClick,"RZ.mdb\Материал_изделий",O:"Обозначение"\#:"Стандарт"\#:"Примеч"}
RightClick{8-10000;BaseOneClick,"RZ.mdb\Материал_изделий",O:"Обозначение"\#:#"Стандарт"="ГОСТ 27772-88*"}
</t>
        </r>
      </text>
    </comment>
    <comment ref="E3" authorId="1">
      <text>
        <r>
          <rPr>
            <b/>
            <sz val="8"/>
            <color indexed="81"/>
            <rFont val="Tahoma"/>
            <family val="2"/>
            <charset val="204"/>
          </rPr>
          <t>Выбери Базу,
нажав на эту ячейку</t>
        </r>
      </text>
    </comment>
    <comment ref="H3" authorId="1">
      <text>
        <r>
          <rPr>
            <b/>
            <sz val="8"/>
            <color indexed="81"/>
            <rFont val="Tahoma"/>
            <family val="2"/>
            <charset val="204"/>
          </rPr>
          <t>Щелкни сюда</t>
        </r>
      </text>
    </comment>
  </commentList>
</comments>
</file>

<file path=xl/comments41.xml><?xml version="1.0" encoding="utf-8"?>
<comments xmlns="http://schemas.openxmlformats.org/spreadsheetml/2006/main">
  <authors>
    <author>PAVEL</author>
    <author>Паша</author>
  </authors>
  <commentList>
    <comment ref="O1" authorId="0">
      <text>
        <r>
          <rPr>
            <sz val="9"/>
            <color indexed="81"/>
            <rFont val="Tahoma"/>
            <family val="2"/>
            <charset val="204"/>
          </rPr>
          <t xml:space="preserve">DblClick{8-10000;BaseOneClick,"RZ.mdb\Материал_изделий",O:"Обозначение"\#:"Стандарт"\#:"Примеч"}
RightClick{8-10000;BaseOneClick,"RZ.mdb\Материал_изделий",O:"Обозначение"\#:#"Стандарт"="ГОСТ 27772-88*"}
</t>
        </r>
      </text>
    </comment>
    <comment ref="E3" authorId="1">
      <text>
        <r>
          <rPr>
            <b/>
            <sz val="8"/>
            <color indexed="81"/>
            <rFont val="Tahoma"/>
            <family val="2"/>
            <charset val="204"/>
          </rPr>
          <t>Выбери Базу,
нажав на эту ячейку</t>
        </r>
      </text>
    </comment>
    <comment ref="H3" authorId="1">
      <text>
        <r>
          <rPr>
            <b/>
            <sz val="8"/>
            <color indexed="81"/>
            <rFont val="Tahoma"/>
            <family val="2"/>
            <charset val="204"/>
          </rPr>
          <t>Щелкни сюда</t>
        </r>
      </text>
    </comment>
  </commentList>
</comments>
</file>

<file path=xl/comments42.xml><?xml version="1.0" encoding="utf-8"?>
<comments xmlns="http://schemas.openxmlformats.org/spreadsheetml/2006/main">
  <authors>
    <author>PAVEL</author>
    <author>Паша</author>
  </authors>
  <commentList>
    <comment ref="O1" authorId="0">
      <text>
        <r>
          <rPr>
            <sz val="9"/>
            <color indexed="81"/>
            <rFont val="Tahoma"/>
            <family val="2"/>
            <charset val="204"/>
          </rPr>
          <t xml:space="preserve">DblClick{8-10000;BaseOneClick,"RZ.mdb\Материал_изделий",O:"Обозначение"\#:"Стандарт"\#:"Примеч"}
RightClick{8-10000;BaseOneClick,"RZ.mdb\Материал_изделий",O:"Обозначение"\#:#"Стандарт"="ГОСТ 27772-88*"}
</t>
        </r>
      </text>
    </comment>
    <comment ref="E3" authorId="1">
      <text>
        <r>
          <rPr>
            <b/>
            <sz val="8"/>
            <color indexed="81"/>
            <rFont val="Tahoma"/>
            <family val="2"/>
            <charset val="204"/>
          </rPr>
          <t>Выбери Базу,
нажав на эту ячейку</t>
        </r>
      </text>
    </comment>
    <comment ref="H3" authorId="1">
      <text>
        <r>
          <rPr>
            <b/>
            <sz val="8"/>
            <color indexed="81"/>
            <rFont val="Tahoma"/>
            <family val="2"/>
            <charset val="204"/>
          </rPr>
          <t>Щелкни сюда</t>
        </r>
      </text>
    </comment>
  </commentList>
</comments>
</file>

<file path=xl/comments43.xml><?xml version="1.0" encoding="utf-8"?>
<comments xmlns="http://schemas.openxmlformats.org/spreadsheetml/2006/main">
  <authors>
    <author>PAVEL</author>
    <author>Паша</author>
    <author>RePack by Diakov</author>
  </authors>
  <commentList>
    <comment ref="O1" authorId="0">
      <text>
        <r>
          <rPr>
            <sz val="9"/>
            <color indexed="81"/>
            <rFont val="Tahoma"/>
            <family val="2"/>
            <charset val="204"/>
          </rPr>
          <t xml:space="preserve">DblClick{8-10000;BaseOneClick,"RZ.mdb\Материал_изделий",O:"Обозначение"\#:"Стандарт"\#:"Примеч"}
RightClick{8-10000;BaseOneClick,"RZ.mdb\Материал_изделий",O:"Обозначение"\#:#"Стандарт"="ГОСТ 27772-88*"}
</t>
        </r>
      </text>
    </comment>
    <comment ref="E3" authorId="1">
      <text>
        <r>
          <rPr>
            <b/>
            <sz val="8"/>
            <color indexed="81"/>
            <rFont val="Tahoma"/>
            <family val="2"/>
            <charset val="204"/>
          </rPr>
          <t>Выбери Базу,
нажав на эту ячейку</t>
        </r>
      </text>
    </comment>
    <comment ref="H3" authorId="1">
      <text>
        <r>
          <rPr>
            <b/>
            <sz val="8"/>
            <color indexed="81"/>
            <rFont val="Tahoma"/>
            <family val="2"/>
            <charset val="204"/>
          </rPr>
          <t>Щелкни сюда</t>
        </r>
      </text>
    </comment>
    <comment ref="M13" authorId="2">
      <text>
        <r>
          <rPr>
            <sz val="9"/>
            <color indexed="81"/>
            <rFont val="Tahoma"/>
            <family val="2"/>
            <charset val="204"/>
          </rPr>
          <t>Формула содержала #ССЫЛКА! - удалил</t>
        </r>
      </text>
    </comment>
    <comment ref="M19" authorId="2">
      <text>
        <r>
          <rPr>
            <sz val="9"/>
            <color indexed="81"/>
            <rFont val="Tahoma"/>
            <family val="2"/>
            <charset val="204"/>
          </rPr>
          <t>Формула содержала #ССЫЛКА! - удалил</t>
        </r>
      </text>
    </comment>
  </commentList>
</comments>
</file>

<file path=xl/comments44.xml><?xml version="1.0" encoding="utf-8"?>
<comments xmlns="http://schemas.openxmlformats.org/spreadsheetml/2006/main">
  <authors>
    <author>PAVEL</author>
    <author>Паша</author>
    <author>RePack by Diakov</author>
  </authors>
  <commentList>
    <comment ref="O1" authorId="0">
      <text>
        <r>
          <rPr>
            <sz val="9"/>
            <color indexed="81"/>
            <rFont val="Tahoma"/>
            <family val="2"/>
            <charset val="204"/>
          </rPr>
          <t xml:space="preserve">DblClick{8-10000;BaseOneClick,"RZ.mdb\Материал_изделий",O:"Обозначение"\#:"Стандарт"\#:"Примеч"}
RightClick{8-10000;BaseOneClick,"RZ.mdb\Материал_изделий",O:"Обозначение"\#:#"Стандарт"="ГОСТ 27772-88*"}
</t>
        </r>
      </text>
    </comment>
    <comment ref="E3" authorId="1">
      <text>
        <r>
          <rPr>
            <b/>
            <sz val="8"/>
            <color indexed="81"/>
            <rFont val="Tahoma"/>
            <family val="2"/>
            <charset val="204"/>
          </rPr>
          <t>Выбери Базу,
нажав на эту ячейку</t>
        </r>
      </text>
    </comment>
    <comment ref="H3" authorId="1">
      <text>
        <r>
          <rPr>
            <b/>
            <sz val="8"/>
            <color indexed="81"/>
            <rFont val="Tahoma"/>
            <family val="2"/>
            <charset val="204"/>
          </rPr>
          <t>Щелкни сюда</t>
        </r>
      </text>
    </comment>
    <comment ref="M13" authorId="2">
      <text>
        <r>
          <rPr>
            <sz val="9"/>
            <color indexed="81"/>
            <rFont val="Tahoma"/>
            <family val="2"/>
            <charset val="204"/>
          </rPr>
          <t>Формула содержала #ССЫЛКА! - удалил</t>
        </r>
      </text>
    </comment>
  </commentList>
</comments>
</file>

<file path=xl/comments45.xml><?xml version="1.0" encoding="utf-8"?>
<comments xmlns="http://schemas.openxmlformats.org/spreadsheetml/2006/main">
  <authors>
    <author>PAVEL</author>
    <author>Паша</author>
    <author>RePack by Diakov</author>
  </authors>
  <commentList>
    <comment ref="O1" authorId="0">
      <text>
        <r>
          <rPr>
            <sz val="9"/>
            <color indexed="81"/>
            <rFont val="Tahoma"/>
            <family val="2"/>
            <charset val="204"/>
          </rPr>
          <t xml:space="preserve">DblClick{8-10000;BaseOneClick,"RZ.mdb\Материал_изделий",O:"Обозначение"\#:"Стандарт"\#:"Примеч"}
RightClick{8-10000;BaseOneClick,"RZ.mdb\Материал_изделий",O:"Обозначение"\#:#"Стандарт"="ГОСТ 27772-88*"}
</t>
        </r>
      </text>
    </comment>
    <comment ref="E3" authorId="1">
      <text>
        <r>
          <rPr>
            <b/>
            <sz val="8"/>
            <color indexed="81"/>
            <rFont val="Tahoma"/>
            <family val="2"/>
            <charset val="204"/>
          </rPr>
          <t>Выбери Базу,
нажав на эту ячейку</t>
        </r>
      </text>
    </comment>
    <comment ref="H3" authorId="1">
      <text>
        <r>
          <rPr>
            <b/>
            <sz val="8"/>
            <color indexed="81"/>
            <rFont val="Tahoma"/>
            <family val="2"/>
            <charset val="204"/>
          </rPr>
          <t>Щелкни сюда</t>
        </r>
      </text>
    </comment>
    <comment ref="M13" authorId="2">
      <text>
        <r>
          <rPr>
            <sz val="9"/>
            <color indexed="81"/>
            <rFont val="Tahoma"/>
            <family val="2"/>
            <charset val="204"/>
          </rPr>
          <t>Формула содержала #ССЫЛКА! - удалил</t>
        </r>
      </text>
    </comment>
  </commentList>
</comments>
</file>

<file path=xl/comments46.xml><?xml version="1.0" encoding="utf-8"?>
<comments xmlns="http://schemas.openxmlformats.org/spreadsheetml/2006/main">
  <authors>
    <author>PAVEL</author>
    <author>Паша</author>
    <author>RePack by Diakov</author>
  </authors>
  <commentList>
    <comment ref="O1" authorId="0">
      <text>
        <r>
          <rPr>
            <sz val="9"/>
            <color indexed="81"/>
            <rFont val="Tahoma"/>
            <family val="2"/>
            <charset val="204"/>
          </rPr>
          <t xml:space="preserve">DblClick{8-10000;BaseOneClick,"RZ.mdb\Материал_изделий",O:"Обозначение"\#:"Стандарт"\#:"Примеч"}
RightClick{8-10000;BaseOneClick,"RZ.mdb\Материал_изделий",O:"Обозначение"\#:#"Стандарт"="ГОСТ 27772-88*"}
</t>
        </r>
      </text>
    </comment>
    <comment ref="E3" authorId="1">
      <text>
        <r>
          <rPr>
            <b/>
            <sz val="8"/>
            <color indexed="81"/>
            <rFont val="Tahoma"/>
            <family val="2"/>
            <charset val="204"/>
          </rPr>
          <t>Выбери Базу,
нажав на эту ячейку</t>
        </r>
      </text>
    </comment>
    <comment ref="H3" authorId="1">
      <text>
        <r>
          <rPr>
            <b/>
            <sz val="8"/>
            <color indexed="81"/>
            <rFont val="Tahoma"/>
            <family val="2"/>
            <charset val="204"/>
          </rPr>
          <t>Щелкни сюда</t>
        </r>
      </text>
    </comment>
    <comment ref="M11" authorId="2">
      <text>
        <r>
          <rPr>
            <sz val="9"/>
            <color indexed="81"/>
            <rFont val="Tahoma"/>
            <family val="2"/>
            <charset val="204"/>
          </rPr>
          <t>Формула содержала #ССЫЛКА! - удалил</t>
        </r>
      </text>
    </comment>
    <comment ref="M15" authorId="2">
      <text>
        <r>
          <rPr>
            <sz val="9"/>
            <color indexed="81"/>
            <rFont val="Tahoma"/>
            <family val="2"/>
            <charset val="204"/>
          </rPr>
          <t>Формула содержала #ССЫЛКА! - удалил</t>
        </r>
      </text>
    </comment>
  </commentList>
</comments>
</file>

<file path=xl/comments47.xml><?xml version="1.0" encoding="utf-8"?>
<comments xmlns="http://schemas.openxmlformats.org/spreadsheetml/2006/main">
  <authors>
    <author>PAVEL</author>
    <author>Паша</author>
  </authors>
  <commentList>
    <comment ref="O1" authorId="0">
      <text>
        <r>
          <rPr>
            <sz val="9"/>
            <color indexed="81"/>
            <rFont val="Tahoma"/>
            <family val="2"/>
            <charset val="204"/>
          </rPr>
          <t xml:space="preserve">DblClick{8-10000;BaseOneClick,"RZ.mdb\Материал_изделий",O:"Обозначение"\#:"Стандарт"\#:"Примеч"}
RightClick{8-10000;BaseOneClick,"RZ.mdb\Материал_изделий",O:"Обозначение"\#:#"Стандарт"="ГОСТ 27772-88*"}
</t>
        </r>
      </text>
    </comment>
    <comment ref="E3" authorId="1">
      <text>
        <r>
          <rPr>
            <b/>
            <sz val="8"/>
            <color indexed="81"/>
            <rFont val="Tahoma"/>
            <family val="2"/>
            <charset val="204"/>
          </rPr>
          <t>Выбери Базу,
нажав на эту ячейку</t>
        </r>
      </text>
    </comment>
    <comment ref="H3" authorId="1">
      <text>
        <r>
          <rPr>
            <b/>
            <sz val="8"/>
            <color indexed="81"/>
            <rFont val="Tahoma"/>
            <family val="2"/>
            <charset val="204"/>
          </rPr>
          <t>Щелкни сюда</t>
        </r>
      </text>
    </comment>
  </commentList>
</comments>
</file>

<file path=xl/comments48.xml><?xml version="1.0" encoding="utf-8"?>
<comments xmlns="http://schemas.openxmlformats.org/spreadsheetml/2006/main">
  <authors>
    <author>PAVEL</author>
    <author>Паша</author>
    <author>RePack by Diakov</author>
  </authors>
  <commentList>
    <comment ref="O1" authorId="0">
      <text>
        <r>
          <rPr>
            <sz val="9"/>
            <color indexed="81"/>
            <rFont val="Tahoma"/>
            <family val="2"/>
            <charset val="204"/>
          </rPr>
          <t xml:space="preserve">DblClick{8-10000;BaseOneClick,"RZ.mdb\Материал_изделий",O:"Обозначение"\#:"Стандарт"\#:"Примеч"}
RightClick{8-10000;BaseOneClick,"RZ.mdb\Материал_изделий",O:"Обозначение"\#:#"Стандарт"="ГОСТ 27772-88*"}
</t>
        </r>
      </text>
    </comment>
    <comment ref="E3" authorId="1">
      <text>
        <r>
          <rPr>
            <b/>
            <sz val="8"/>
            <color indexed="81"/>
            <rFont val="Tahoma"/>
            <family val="2"/>
            <charset val="204"/>
          </rPr>
          <t>Выбери Базу,
нажав на эту ячейку</t>
        </r>
      </text>
    </comment>
    <comment ref="H3" authorId="1">
      <text>
        <r>
          <rPr>
            <b/>
            <sz val="8"/>
            <color indexed="81"/>
            <rFont val="Tahoma"/>
            <family val="2"/>
            <charset val="204"/>
          </rPr>
          <t>Щелкни сюда</t>
        </r>
      </text>
    </comment>
    <comment ref="M10" authorId="2">
      <text>
        <r>
          <rPr>
            <sz val="9"/>
            <color indexed="81"/>
            <rFont val="Tahoma"/>
            <family val="2"/>
            <charset val="204"/>
          </rPr>
          <t>Формула содержала #ССЫЛКА! - удалил</t>
        </r>
      </text>
    </comment>
  </commentList>
</comments>
</file>

<file path=xl/comments49.xml><?xml version="1.0" encoding="utf-8"?>
<comments xmlns="http://schemas.openxmlformats.org/spreadsheetml/2006/main">
  <authors>
    <author>PAVEL</author>
    <author>Паша</author>
    <author>RePack by Diakov</author>
  </authors>
  <commentList>
    <comment ref="O1" authorId="0">
      <text>
        <r>
          <rPr>
            <sz val="9"/>
            <color indexed="81"/>
            <rFont val="Tahoma"/>
            <family val="2"/>
            <charset val="204"/>
          </rPr>
          <t xml:space="preserve">DblClick{8-10000;BaseOneClick,"RZ.mdb\Материал_изделий",O:"Обозначение"\#:"Стандарт"\#:"Примеч"}
RightClick{8-10000;BaseOneClick,"RZ.mdb\Материал_изделий",O:"Обозначение"\#:#"Стандарт"="ГОСТ 27772-88*"}
</t>
        </r>
      </text>
    </comment>
    <comment ref="E3" authorId="1">
      <text>
        <r>
          <rPr>
            <b/>
            <sz val="8"/>
            <color indexed="81"/>
            <rFont val="Tahoma"/>
            <family val="2"/>
            <charset val="204"/>
          </rPr>
          <t>Выбери Базу,
нажав на эту ячейку</t>
        </r>
      </text>
    </comment>
    <comment ref="H3" authorId="1">
      <text>
        <r>
          <rPr>
            <b/>
            <sz val="8"/>
            <color indexed="81"/>
            <rFont val="Tahoma"/>
            <family val="2"/>
            <charset val="204"/>
          </rPr>
          <t>Щелкни сюда</t>
        </r>
      </text>
    </comment>
    <comment ref="M14" authorId="2">
      <text>
        <r>
          <rPr>
            <sz val="9"/>
            <color indexed="81"/>
            <rFont val="Tahoma"/>
            <family val="2"/>
            <charset val="204"/>
          </rPr>
          <t>Формула содержала #ССЫЛКА! - удалил</t>
        </r>
      </text>
    </comment>
  </commentList>
</comments>
</file>

<file path=xl/comments50.xml><?xml version="1.0" encoding="utf-8"?>
<comments xmlns="http://schemas.openxmlformats.org/spreadsheetml/2006/main">
  <authors>
    <author>PAVEL</author>
    <author>Паша</author>
  </authors>
  <commentList>
    <comment ref="O1" authorId="0">
      <text>
        <r>
          <rPr>
            <sz val="9"/>
            <color indexed="81"/>
            <rFont val="Tahoma"/>
            <family val="2"/>
            <charset val="204"/>
          </rPr>
          <t xml:space="preserve">DblClick{8-10000;BaseOneClick,"RZ.mdb\Материал_изделий",O:"Обозначение"\#:"Стандарт"\#:"Примеч"}
RightClick{8-10000;BaseOneClick,"RZ.mdb\Материал_изделий",O:"Обозначение"\#:#"Стандарт"="ГОСТ 27772-88*"}
</t>
        </r>
      </text>
    </comment>
    <comment ref="E3" authorId="1">
      <text>
        <r>
          <rPr>
            <b/>
            <sz val="8"/>
            <color indexed="81"/>
            <rFont val="Tahoma"/>
            <family val="2"/>
            <charset val="204"/>
          </rPr>
          <t>Выбери Базу,
нажав на эту ячейку</t>
        </r>
      </text>
    </comment>
    <comment ref="H3" authorId="1">
      <text>
        <r>
          <rPr>
            <b/>
            <sz val="8"/>
            <color indexed="81"/>
            <rFont val="Tahoma"/>
            <family val="2"/>
            <charset val="204"/>
          </rPr>
          <t>Щелкни сюда</t>
        </r>
      </text>
    </comment>
  </commentList>
</comments>
</file>

<file path=xl/comments51.xml><?xml version="1.0" encoding="utf-8"?>
<comments xmlns="http://schemas.openxmlformats.org/spreadsheetml/2006/main">
  <authors>
    <author>PAVEL</author>
    <author>Паша</author>
    <author>RePack by Diakov</author>
  </authors>
  <commentList>
    <comment ref="O1" authorId="0">
      <text>
        <r>
          <rPr>
            <sz val="9"/>
            <color indexed="81"/>
            <rFont val="Tahoma"/>
            <family val="2"/>
            <charset val="204"/>
          </rPr>
          <t xml:space="preserve">DblClick{8-10000;BaseOneClick,"RZ.mdb\Материал_изделий",O:"Обозначение"\#:"Стандарт"\#:"Примеч"}
RightClick{8-10000;BaseOneClick,"RZ.mdb\Материал_изделий",O:"Обозначение"\#:#"Стандарт"="ГОСТ 27772-88*"}
</t>
        </r>
      </text>
    </comment>
    <comment ref="E3" authorId="1">
      <text>
        <r>
          <rPr>
            <b/>
            <sz val="8"/>
            <color indexed="81"/>
            <rFont val="Tahoma"/>
            <family val="2"/>
            <charset val="204"/>
          </rPr>
          <t>Выбери Базу,
нажав на эту ячейку</t>
        </r>
      </text>
    </comment>
    <comment ref="H3" authorId="1">
      <text>
        <r>
          <rPr>
            <b/>
            <sz val="8"/>
            <color indexed="81"/>
            <rFont val="Tahoma"/>
            <family val="2"/>
            <charset val="204"/>
          </rPr>
          <t>Щелкни сюда</t>
        </r>
      </text>
    </comment>
    <comment ref="H49" authorId="2">
      <text>
        <r>
          <rPr>
            <sz val="9"/>
            <color indexed="81"/>
            <rFont val="Tahoma"/>
            <family val="2"/>
            <charset val="204"/>
          </rPr>
          <t>Формула содержала #ССЫЛКА! - удалил</t>
        </r>
      </text>
    </comment>
    <comment ref="M49" authorId="2">
      <text>
        <r>
          <rPr>
            <sz val="9"/>
            <color indexed="81"/>
            <rFont val="Tahoma"/>
            <family val="2"/>
            <charset val="204"/>
          </rPr>
          <t>Формула содержала #ССЫЛКА! - удалил</t>
        </r>
      </text>
    </comment>
    <comment ref="H50" authorId="2">
      <text>
        <r>
          <rPr>
            <sz val="9"/>
            <color indexed="81"/>
            <rFont val="Tahoma"/>
            <family val="2"/>
            <charset val="204"/>
          </rPr>
          <t>Формула содержала #ССЫЛКА! - удалил</t>
        </r>
      </text>
    </comment>
    <comment ref="M50" authorId="2">
      <text>
        <r>
          <rPr>
            <sz val="9"/>
            <color indexed="81"/>
            <rFont val="Tahoma"/>
            <family val="2"/>
            <charset val="204"/>
          </rPr>
          <t>Формула содержала #ССЫЛКА! - удалил</t>
        </r>
      </text>
    </comment>
    <comment ref="H51" authorId="2">
      <text>
        <r>
          <rPr>
            <sz val="9"/>
            <color indexed="81"/>
            <rFont val="Tahoma"/>
            <family val="2"/>
            <charset val="204"/>
          </rPr>
          <t>Формула содержала #ССЫЛКА! - удалил</t>
        </r>
      </text>
    </comment>
    <comment ref="M51" authorId="2">
      <text>
        <r>
          <rPr>
            <sz val="9"/>
            <color indexed="81"/>
            <rFont val="Tahoma"/>
            <family val="2"/>
            <charset val="204"/>
          </rPr>
          <t>Формула содержала #ССЫЛКА! - удалил</t>
        </r>
      </text>
    </comment>
    <comment ref="H52" authorId="2">
      <text>
        <r>
          <rPr>
            <sz val="9"/>
            <color indexed="81"/>
            <rFont val="Tahoma"/>
            <family val="2"/>
            <charset val="204"/>
          </rPr>
          <t>Формула содержала #ССЫЛКА! - удалил</t>
        </r>
      </text>
    </comment>
    <comment ref="M52" authorId="2">
      <text>
        <r>
          <rPr>
            <sz val="9"/>
            <color indexed="81"/>
            <rFont val="Tahoma"/>
            <family val="2"/>
            <charset val="204"/>
          </rPr>
          <t>Формула содержала #ССЫЛКА! - удалил</t>
        </r>
      </text>
    </comment>
    <comment ref="H53" authorId="2">
      <text>
        <r>
          <rPr>
            <sz val="9"/>
            <color indexed="81"/>
            <rFont val="Tahoma"/>
            <family val="2"/>
            <charset val="204"/>
          </rPr>
          <t>Формула содержала #ССЫЛКА! - удалил</t>
        </r>
      </text>
    </comment>
    <comment ref="M53" authorId="2">
      <text>
        <r>
          <rPr>
            <sz val="9"/>
            <color indexed="81"/>
            <rFont val="Tahoma"/>
            <family val="2"/>
            <charset val="204"/>
          </rPr>
          <t>Формула содержала #ССЫЛКА! - удалил</t>
        </r>
      </text>
    </comment>
    <comment ref="H54" authorId="2">
      <text>
        <r>
          <rPr>
            <sz val="9"/>
            <color indexed="81"/>
            <rFont val="Tahoma"/>
            <family val="2"/>
            <charset val="204"/>
          </rPr>
          <t>Формула содержала #ССЫЛКА! - удалил</t>
        </r>
      </text>
    </comment>
    <comment ref="M54" authorId="2">
      <text>
        <r>
          <rPr>
            <sz val="9"/>
            <color indexed="81"/>
            <rFont val="Tahoma"/>
            <family val="2"/>
            <charset val="204"/>
          </rPr>
          <t>Формула содержала #ССЫЛКА! - удалил</t>
        </r>
      </text>
    </comment>
    <comment ref="H55" authorId="2">
      <text>
        <r>
          <rPr>
            <sz val="9"/>
            <color indexed="81"/>
            <rFont val="Tahoma"/>
            <family val="2"/>
            <charset val="204"/>
          </rPr>
          <t>Формула содержала #ССЫЛКА! - удалил</t>
        </r>
      </text>
    </comment>
    <comment ref="M55" authorId="2">
      <text>
        <r>
          <rPr>
            <sz val="9"/>
            <color indexed="81"/>
            <rFont val="Tahoma"/>
            <family val="2"/>
            <charset val="204"/>
          </rPr>
          <t>Формула содержала #ССЫЛКА! - удалил</t>
        </r>
      </text>
    </comment>
  </commentList>
</comments>
</file>

<file path=xl/comments52.xml><?xml version="1.0" encoding="utf-8"?>
<comments xmlns="http://schemas.openxmlformats.org/spreadsheetml/2006/main">
  <authors>
    <author>PAVEL</author>
    <author>Паша</author>
    <author>RePack by Diakov</author>
  </authors>
  <commentList>
    <comment ref="O1" authorId="0">
      <text>
        <r>
          <rPr>
            <sz val="9"/>
            <color indexed="81"/>
            <rFont val="Tahoma"/>
            <family val="2"/>
            <charset val="204"/>
          </rPr>
          <t xml:space="preserve">DblClick{8-10000;BaseOneClick,"RZ.mdb\Материал_изделий",O:"Обозначение"\#:"Стандарт"\#:"Примеч"}
RightClick{8-10000;BaseOneClick,"RZ.mdb\Материал_изделий",O:"Обозначение"\#:#"Стандарт"="ГОСТ 27772-88*"}
</t>
        </r>
      </text>
    </comment>
    <comment ref="E3" authorId="1">
      <text>
        <r>
          <rPr>
            <b/>
            <sz val="8"/>
            <color indexed="81"/>
            <rFont val="Tahoma"/>
            <family val="2"/>
            <charset val="204"/>
          </rPr>
          <t>Выбери Базу,
нажав на эту ячейку</t>
        </r>
      </text>
    </comment>
    <comment ref="H3" authorId="1">
      <text>
        <r>
          <rPr>
            <b/>
            <sz val="8"/>
            <color indexed="81"/>
            <rFont val="Tahoma"/>
            <family val="2"/>
            <charset val="204"/>
          </rPr>
          <t>Щелкни сюда</t>
        </r>
      </text>
    </comment>
    <comment ref="H53" authorId="2">
      <text>
        <r>
          <rPr>
            <sz val="9"/>
            <color indexed="81"/>
            <rFont val="Tahoma"/>
            <family val="2"/>
            <charset val="204"/>
          </rPr>
          <t>Формула содержала #ССЫЛКА! - удалил</t>
        </r>
      </text>
    </comment>
    <comment ref="M53" authorId="2">
      <text>
        <r>
          <rPr>
            <sz val="9"/>
            <color indexed="81"/>
            <rFont val="Tahoma"/>
            <family val="2"/>
            <charset val="204"/>
          </rPr>
          <t>Формула содержала #ССЫЛКА! - удалил</t>
        </r>
      </text>
    </comment>
    <comment ref="H54" authorId="2">
      <text>
        <r>
          <rPr>
            <sz val="9"/>
            <color indexed="81"/>
            <rFont val="Tahoma"/>
            <family val="2"/>
            <charset val="204"/>
          </rPr>
          <t>Формула содержала #ССЫЛКА! - удалил</t>
        </r>
      </text>
    </comment>
    <comment ref="M54" authorId="2">
      <text>
        <r>
          <rPr>
            <sz val="9"/>
            <color indexed="81"/>
            <rFont val="Tahoma"/>
            <family val="2"/>
            <charset val="204"/>
          </rPr>
          <t>Формула содержала #ССЫЛКА! - удалил</t>
        </r>
      </text>
    </comment>
    <comment ref="H55" authorId="2">
      <text>
        <r>
          <rPr>
            <sz val="9"/>
            <color indexed="81"/>
            <rFont val="Tahoma"/>
            <family val="2"/>
            <charset val="204"/>
          </rPr>
          <t>Формула содержала #ССЫЛКА! - удалил</t>
        </r>
      </text>
    </comment>
    <comment ref="M55" authorId="2">
      <text>
        <r>
          <rPr>
            <sz val="9"/>
            <color indexed="81"/>
            <rFont val="Tahoma"/>
            <family val="2"/>
            <charset val="204"/>
          </rPr>
          <t>Формула содержала #ССЫЛКА! - удалил</t>
        </r>
      </text>
    </comment>
    <comment ref="H56" authorId="2">
      <text>
        <r>
          <rPr>
            <sz val="9"/>
            <color indexed="81"/>
            <rFont val="Tahoma"/>
            <family val="2"/>
            <charset val="204"/>
          </rPr>
          <t>Формула содержала #ССЫЛКА! - удалил</t>
        </r>
      </text>
    </comment>
    <comment ref="M56" authorId="2">
      <text>
        <r>
          <rPr>
            <sz val="9"/>
            <color indexed="81"/>
            <rFont val="Tahoma"/>
            <family val="2"/>
            <charset val="204"/>
          </rPr>
          <t>Формула содержала #ССЫЛКА! - удалил</t>
        </r>
      </text>
    </comment>
    <comment ref="H57" authorId="2">
      <text>
        <r>
          <rPr>
            <sz val="9"/>
            <color indexed="81"/>
            <rFont val="Tahoma"/>
            <family val="2"/>
            <charset val="204"/>
          </rPr>
          <t>Формула содержала #ССЫЛКА! - удалил</t>
        </r>
      </text>
    </comment>
    <comment ref="M57" authorId="2">
      <text>
        <r>
          <rPr>
            <sz val="9"/>
            <color indexed="81"/>
            <rFont val="Tahoma"/>
            <family val="2"/>
            <charset val="204"/>
          </rPr>
          <t>Формула содержала #ССЫЛКА! - удалил</t>
        </r>
      </text>
    </comment>
    <comment ref="H58" authorId="2">
      <text>
        <r>
          <rPr>
            <sz val="9"/>
            <color indexed="81"/>
            <rFont val="Tahoma"/>
            <family val="2"/>
            <charset val="204"/>
          </rPr>
          <t>Формула содержала #ССЫЛКА! - удалил</t>
        </r>
      </text>
    </comment>
    <comment ref="M58" authorId="2">
      <text>
        <r>
          <rPr>
            <sz val="9"/>
            <color indexed="81"/>
            <rFont val="Tahoma"/>
            <family val="2"/>
            <charset val="204"/>
          </rPr>
          <t>Формула содержала #ССЫЛКА! - удалил</t>
        </r>
      </text>
    </comment>
    <comment ref="H59" authorId="2">
      <text>
        <r>
          <rPr>
            <sz val="9"/>
            <color indexed="81"/>
            <rFont val="Tahoma"/>
            <family val="2"/>
            <charset val="204"/>
          </rPr>
          <t>Формула содержала #ССЫЛКА! - удалил</t>
        </r>
      </text>
    </comment>
    <comment ref="M59" authorId="2">
      <text>
        <r>
          <rPr>
            <sz val="9"/>
            <color indexed="81"/>
            <rFont val="Tahoma"/>
            <family val="2"/>
            <charset val="204"/>
          </rPr>
          <t>Формула содержала #ССЫЛКА! - удалил</t>
        </r>
      </text>
    </comment>
    <comment ref="H60" authorId="2">
      <text>
        <r>
          <rPr>
            <sz val="9"/>
            <color indexed="81"/>
            <rFont val="Tahoma"/>
            <family val="2"/>
            <charset val="204"/>
          </rPr>
          <t>Формула содержала #ССЫЛКА! - удалил</t>
        </r>
      </text>
    </comment>
    <comment ref="M60" authorId="2">
      <text>
        <r>
          <rPr>
            <sz val="9"/>
            <color indexed="81"/>
            <rFont val="Tahoma"/>
            <family val="2"/>
            <charset val="204"/>
          </rPr>
          <t>Формула содержала #ССЫЛКА! - удалил</t>
        </r>
      </text>
    </comment>
    <comment ref="H61" authorId="2">
      <text>
        <r>
          <rPr>
            <sz val="9"/>
            <color indexed="81"/>
            <rFont val="Tahoma"/>
            <family val="2"/>
            <charset val="204"/>
          </rPr>
          <t>Формула содержала #ССЫЛКА! - удалил</t>
        </r>
      </text>
    </comment>
    <comment ref="M61" authorId="2">
      <text>
        <r>
          <rPr>
            <sz val="9"/>
            <color indexed="81"/>
            <rFont val="Tahoma"/>
            <family val="2"/>
            <charset val="204"/>
          </rPr>
          <t>Формула содержала #ССЫЛКА! - удалил</t>
        </r>
      </text>
    </comment>
  </commentList>
</comments>
</file>

<file path=xl/comments53.xml><?xml version="1.0" encoding="utf-8"?>
<comments xmlns="http://schemas.openxmlformats.org/spreadsheetml/2006/main">
  <authors>
    <author>PAVEL</author>
    <author>Паша</author>
    <author>RePack by Diakov</author>
  </authors>
  <commentList>
    <comment ref="O1" authorId="0">
      <text>
        <r>
          <rPr>
            <sz val="9"/>
            <color indexed="81"/>
            <rFont val="Tahoma"/>
            <family val="2"/>
            <charset val="204"/>
          </rPr>
          <t xml:space="preserve">DblClick{8-10000;BaseOneClick,"RZ.mdb\Материал_изделий",O:"Обозначение"\#:"Стандарт"\#:"Примеч"}
RightClick{8-10000;BaseOneClick,"RZ.mdb\Материал_изделий",O:"Обозначение"\#:#"Стандарт"="ГОСТ 27772-88*"}
</t>
        </r>
      </text>
    </comment>
    <comment ref="E3" authorId="1">
      <text>
        <r>
          <rPr>
            <b/>
            <sz val="8"/>
            <color indexed="81"/>
            <rFont val="Tahoma"/>
            <family val="2"/>
            <charset val="204"/>
          </rPr>
          <t>Выбери Базу,
нажав на эту ячейку</t>
        </r>
      </text>
    </comment>
    <comment ref="H3" authorId="1">
      <text>
        <r>
          <rPr>
            <b/>
            <sz val="8"/>
            <color indexed="81"/>
            <rFont val="Tahoma"/>
            <family val="2"/>
            <charset val="204"/>
          </rPr>
          <t>Щелкни сюда</t>
        </r>
      </text>
    </comment>
    <comment ref="M11" authorId="2">
      <text>
        <r>
          <rPr>
            <sz val="9"/>
            <color indexed="81"/>
            <rFont val="Tahoma"/>
            <family val="2"/>
            <charset val="204"/>
          </rPr>
          <t>Формула содержала #ССЫЛКА! - удалил</t>
        </r>
      </text>
    </comment>
    <comment ref="M15" authorId="2">
      <text>
        <r>
          <rPr>
            <sz val="9"/>
            <color indexed="81"/>
            <rFont val="Tahoma"/>
            <family val="2"/>
            <charset val="204"/>
          </rPr>
          <t>Формула содержала #ССЫЛКА! - удалил</t>
        </r>
      </text>
    </comment>
    <comment ref="M19" authorId="2">
      <text>
        <r>
          <rPr>
            <sz val="9"/>
            <color indexed="81"/>
            <rFont val="Tahoma"/>
            <family val="2"/>
            <charset val="204"/>
          </rPr>
          <t>Формула содержала #ССЫЛКА! - удалил</t>
        </r>
      </text>
    </comment>
    <comment ref="M23" authorId="2">
      <text>
        <r>
          <rPr>
            <sz val="9"/>
            <color indexed="81"/>
            <rFont val="Tahoma"/>
            <family val="2"/>
            <charset val="204"/>
          </rPr>
          <t>Формула содержала #ССЫЛКА! - удалил</t>
        </r>
      </text>
    </comment>
  </commentList>
</comments>
</file>

<file path=xl/comments54.xml><?xml version="1.0" encoding="utf-8"?>
<comments xmlns="http://schemas.openxmlformats.org/spreadsheetml/2006/main">
  <authors>
    <author>PAVEL</author>
    <author>Паша</author>
    <author>RePack by Diakov</author>
  </authors>
  <commentList>
    <comment ref="O1" authorId="0">
      <text>
        <r>
          <rPr>
            <sz val="9"/>
            <color indexed="81"/>
            <rFont val="Tahoma"/>
            <family val="2"/>
            <charset val="204"/>
          </rPr>
          <t xml:space="preserve">DblClick{8-10000;BaseOneClick,"RZ.mdb\Материал_изделий",O:"Обозначение"\#:"Стандарт"\#:"Примеч"}
RightClick{8-10000;BaseOneClick,"RZ.mdb\Материал_изделий",O:"Обозначение"\#:#"Стандарт"="ГОСТ 27772-88*"}
</t>
        </r>
      </text>
    </comment>
    <comment ref="E3" authorId="1">
      <text>
        <r>
          <rPr>
            <b/>
            <sz val="8"/>
            <color indexed="81"/>
            <rFont val="Tahoma"/>
            <family val="2"/>
            <charset val="204"/>
          </rPr>
          <t>Выбери Базу,
нажав на эту ячейку</t>
        </r>
      </text>
    </comment>
    <comment ref="H3" authorId="1">
      <text>
        <r>
          <rPr>
            <b/>
            <sz val="8"/>
            <color indexed="81"/>
            <rFont val="Tahoma"/>
            <family val="2"/>
            <charset val="204"/>
          </rPr>
          <t>Щелкни сюда</t>
        </r>
      </text>
    </comment>
    <comment ref="M11" authorId="2">
      <text>
        <r>
          <rPr>
            <sz val="9"/>
            <color indexed="81"/>
            <rFont val="Tahoma"/>
            <family val="2"/>
            <charset val="204"/>
          </rPr>
          <t>Формула содержала #ССЫЛКА! - удалил</t>
        </r>
      </text>
    </comment>
  </commentList>
</comments>
</file>

<file path=xl/comments55.xml><?xml version="1.0" encoding="utf-8"?>
<comments xmlns="http://schemas.openxmlformats.org/spreadsheetml/2006/main">
  <authors>
    <author>PAVEL</author>
    <author>Паша</author>
  </authors>
  <commentList>
    <comment ref="O1" authorId="0">
      <text>
        <r>
          <rPr>
            <sz val="9"/>
            <color indexed="81"/>
            <rFont val="Tahoma"/>
            <family val="2"/>
            <charset val="204"/>
          </rPr>
          <t xml:space="preserve">DblClick{8-10000;BaseOneClick,"RZ.mdb\Материал_изделий",O:"Обозначение"\#:"Стандарт"\#:"Примеч"}
RightClick{8-10000;BaseOneClick,"RZ.mdb\Материал_изделий",O:"Обозначение"\#:#"Стандарт"="ГОСТ 27772-88*"}
</t>
        </r>
      </text>
    </comment>
    <comment ref="E3" authorId="1">
      <text>
        <r>
          <rPr>
            <b/>
            <sz val="8"/>
            <color indexed="81"/>
            <rFont val="Tahoma"/>
            <family val="2"/>
            <charset val="204"/>
          </rPr>
          <t>Выбери Базу,
нажав на эту ячейку</t>
        </r>
      </text>
    </comment>
    <comment ref="H3" authorId="1">
      <text>
        <r>
          <rPr>
            <b/>
            <sz val="8"/>
            <color indexed="81"/>
            <rFont val="Tahoma"/>
            <family val="2"/>
            <charset val="204"/>
          </rPr>
          <t>Щелкни сюда</t>
        </r>
      </text>
    </comment>
  </commentList>
</comments>
</file>

<file path=xl/comments56.xml><?xml version="1.0" encoding="utf-8"?>
<comments xmlns="http://schemas.openxmlformats.org/spreadsheetml/2006/main">
  <authors>
    <author>PAVEL</author>
    <author>Паша</author>
    <author>RePack by Diakov</author>
  </authors>
  <commentList>
    <comment ref="O1" authorId="0">
      <text>
        <r>
          <rPr>
            <sz val="9"/>
            <color indexed="81"/>
            <rFont val="Tahoma"/>
            <family val="2"/>
            <charset val="204"/>
          </rPr>
          <t xml:space="preserve">DblClick{8-10000;BaseOneClick,"RZ.mdb\Материал_изделий",O:"Обозначение"\#:"Стандарт"\#:"Примеч"}
RightClick{8-10000;BaseOneClick,"RZ.mdb\Материал_изделий",O:"Обозначение"\#:#"Стандарт"="ГОСТ 27772-88*"}
</t>
        </r>
      </text>
    </comment>
    <comment ref="E3" authorId="1">
      <text>
        <r>
          <rPr>
            <b/>
            <sz val="8"/>
            <color indexed="81"/>
            <rFont val="Tahoma"/>
            <family val="2"/>
            <charset val="204"/>
          </rPr>
          <t>Выбери Базу,
нажав на эту ячейку</t>
        </r>
      </text>
    </comment>
    <comment ref="H3" authorId="1">
      <text>
        <r>
          <rPr>
            <b/>
            <sz val="8"/>
            <color indexed="81"/>
            <rFont val="Tahoma"/>
            <family val="2"/>
            <charset val="204"/>
          </rPr>
          <t>Щелкни сюда</t>
        </r>
      </text>
    </comment>
    <comment ref="M10" authorId="2">
      <text>
        <r>
          <rPr>
            <sz val="9"/>
            <color indexed="81"/>
            <rFont val="Tahoma"/>
            <family val="2"/>
            <charset val="204"/>
          </rPr>
          <t>Формула содержала #ССЫЛКА! - удалил</t>
        </r>
      </text>
    </comment>
  </commentList>
</comments>
</file>

<file path=xl/comments57.xml><?xml version="1.0" encoding="utf-8"?>
<comments xmlns="http://schemas.openxmlformats.org/spreadsheetml/2006/main">
  <authors>
    <author>PAVEL</author>
    <author>Паша</author>
  </authors>
  <commentList>
    <comment ref="O1" authorId="0">
      <text>
        <r>
          <rPr>
            <sz val="9"/>
            <color indexed="81"/>
            <rFont val="Tahoma"/>
            <family val="2"/>
            <charset val="204"/>
          </rPr>
          <t xml:space="preserve">DblClick{8-10000;BaseOneClick,"RZ.mdb\Материал_изделий",O:"Обозначение"\#:"Стандарт"\#:"Примеч"}
RightClick{8-10000;BaseOneClick,"RZ.mdb\Материал_изделий",O:"Обозначение"\#:#"Стандарт"="ГОСТ 27772-88*"}
</t>
        </r>
      </text>
    </comment>
    <comment ref="E3" authorId="1">
      <text>
        <r>
          <rPr>
            <b/>
            <sz val="8"/>
            <color indexed="81"/>
            <rFont val="Tahoma"/>
            <family val="2"/>
            <charset val="204"/>
          </rPr>
          <t>Выбери Базу,
нажав на эту ячейку</t>
        </r>
      </text>
    </comment>
    <comment ref="H3" authorId="1">
      <text>
        <r>
          <rPr>
            <b/>
            <sz val="8"/>
            <color indexed="81"/>
            <rFont val="Tahoma"/>
            <family val="2"/>
            <charset val="204"/>
          </rPr>
          <t>Щелкни сюда</t>
        </r>
      </text>
    </comment>
  </commentList>
</comments>
</file>

<file path=xl/comments58.xml><?xml version="1.0" encoding="utf-8"?>
<comments xmlns="http://schemas.openxmlformats.org/spreadsheetml/2006/main">
  <authors>
    <author>PAVEL</author>
    <author>Паша</author>
  </authors>
  <commentList>
    <comment ref="O1" authorId="0">
      <text>
        <r>
          <rPr>
            <sz val="9"/>
            <color indexed="81"/>
            <rFont val="Tahoma"/>
            <family val="2"/>
            <charset val="204"/>
          </rPr>
          <t xml:space="preserve">DblClick{8-10000;BaseOneClick,"RZ.mdb\Материал_изделий",O:"Обозначение"\#:"Стандарт"\#:"Примеч"}
RightClick{8-10000;BaseOneClick,"RZ.mdb\Материал_изделий",O:"Обозначение"\#:#"Стандарт"="ГОСТ 27772-88*"}
</t>
        </r>
      </text>
    </comment>
    <comment ref="E3" authorId="1">
      <text>
        <r>
          <rPr>
            <b/>
            <sz val="8"/>
            <color indexed="81"/>
            <rFont val="Tahoma"/>
            <family val="2"/>
            <charset val="204"/>
          </rPr>
          <t>Выбери Базу,
нажав на эту ячейку</t>
        </r>
      </text>
    </comment>
    <comment ref="H3" authorId="1">
      <text>
        <r>
          <rPr>
            <b/>
            <sz val="8"/>
            <color indexed="81"/>
            <rFont val="Tahoma"/>
            <family val="2"/>
            <charset val="204"/>
          </rPr>
          <t>Щелкни сюда</t>
        </r>
      </text>
    </comment>
  </commentList>
</comments>
</file>

<file path=xl/comments59.xml><?xml version="1.0" encoding="utf-8"?>
<comments xmlns="http://schemas.openxmlformats.org/spreadsheetml/2006/main">
  <authors>
    <author>PAVEL</author>
    <author>Паша</author>
  </authors>
  <commentList>
    <comment ref="O1" authorId="0">
      <text>
        <r>
          <rPr>
            <sz val="9"/>
            <color indexed="81"/>
            <rFont val="Tahoma"/>
            <family val="2"/>
            <charset val="204"/>
          </rPr>
          <t xml:space="preserve">DblClick{8-10000;BaseOneClick,"RZ.mdb\Материал_изделий",O:"Обозначение"\#:"Стандарт"\#:"Примеч"}
RightClick{8-10000;BaseOneClick,"RZ.mdb\Материал_изделий",O:"Обозначение"\#:#"Стандарт"="ГОСТ 27772-88*"}
</t>
        </r>
      </text>
    </comment>
    <comment ref="E3" authorId="1">
      <text>
        <r>
          <rPr>
            <b/>
            <sz val="8"/>
            <color indexed="81"/>
            <rFont val="Tahoma"/>
            <family val="2"/>
            <charset val="204"/>
          </rPr>
          <t>Выбери Базу,
нажав на эту ячейку</t>
        </r>
      </text>
    </comment>
    <comment ref="H3" authorId="1">
      <text>
        <r>
          <rPr>
            <b/>
            <sz val="8"/>
            <color indexed="81"/>
            <rFont val="Tahoma"/>
            <family val="2"/>
            <charset val="204"/>
          </rPr>
          <t>Щелкни сюда</t>
        </r>
      </text>
    </comment>
  </commentList>
</comments>
</file>

<file path=xl/comments60.xml><?xml version="1.0" encoding="utf-8"?>
<comments xmlns="http://schemas.openxmlformats.org/spreadsheetml/2006/main">
  <authors>
    <author>PAVEL</author>
    <author>Паша</author>
  </authors>
  <commentList>
    <comment ref="O1" authorId="0">
      <text>
        <r>
          <rPr>
            <sz val="9"/>
            <color indexed="81"/>
            <rFont val="Tahoma"/>
            <family val="2"/>
            <charset val="204"/>
          </rPr>
          <t xml:space="preserve">DblClick{8-10000;BaseOneClick,"RZ.mdb\Материал_изделий",O:"Обозначение"\#:"Стандарт"\#:"Примеч"}
RightClick{8-10000;BaseOneClick,"RZ.mdb\Материал_изделий",O:"Обозначение"\#:#"Стандарт"="ГОСТ 27772-88*"}
</t>
        </r>
      </text>
    </comment>
    <comment ref="E3" authorId="1">
      <text>
        <r>
          <rPr>
            <b/>
            <sz val="8"/>
            <color indexed="81"/>
            <rFont val="Tahoma"/>
            <family val="2"/>
            <charset val="204"/>
          </rPr>
          <t>Выбери Базу,
нажав на эту ячейку</t>
        </r>
      </text>
    </comment>
    <comment ref="H3" authorId="1">
      <text>
        <r>
          <rPr>
            <b/>
            <sz val="8"/>
            <color indexed="81"/>
            <rFont val="Tahoma"/>
            <family val="2"/>
            <charset val="204"/>
          </rPr>
          <t>Щелкни сюда</t>
        </r>
      </text>
    </comment>
  </commentList>
</comments>
</file>

<file path=xl/comments61.xml><?xml version="1.0" encoding="utf-8"?>
<comments xmlns="http://schemas.openxmlformats.org/spreadsheetml/2006/main">
  <authors>
    <author>PAVEL</author>
    <author>Паша</author>
  </authors>
  <commentList>
    <comment ref="O1" authorId="0">
      <text>
        <r>
          <rPr>
            <sz val="9"/>
            <color indexed="81"/>
            <rFont val="Tahoma"/>
            <family val="2"/>
            <charset val="204"/>
          </rPr>
          <t xml:space="preserve">DblClick{8-10000;BaseOneClick,"RZ.mdb\Материал_изделий",O:"Обозначение"\#:"Стандарт"\#:"Примеч"}
RightClick{8-10000;BaseOneClick,"RZ.mdb\Материал_изделий",O:"Обозначение"\#:#"Стандарт"="ГОСТ 27772-88*"}
</t>
        </r>
      </text>
    </comment>
    <comment ref="E3" authorId="1">
      <text>
        <r>
          <rPr>
            <b/>
            <sz val="8"/>
            <color indexed="81"/>
            <rFont val="Tahoma"/>
            <family val="2"/>
            <charset val="204"/>
          </rPr>
          <t>Выбери Базу,
нажав на эту ячейку</t>
        </r>
      </text>
    </comment>
    <comment ref="H3" authorId="1">
      <text>
        <r>
          <rPr>
            <b/>
            <sz val="8"/>
            <color indexed="81"/>
            <rFont val="Tahoma"/>
            <family val="2"/>
            <charset val="204"/>
          </rPr>
          <t>Щелкни сюда</t>
        </r>
      </text>
    </comment>
  </commentList>
</comments>
</file>

<file path=xl/comments62.xml><?xml version="1.0" encoding="utf-8"?>
<comments xmlns="http://schemas.openxmlformats.org/spreadsheetml/2006/main">
  <authors>
    <author>PAVEL</author>
    <author>Паша</author>
  </authors>
  <commentList>
    <comment ref="O1" authorId="0">
      <text>
        <r>
          <rPr>
            <sz val="9"/>
            <color indexed="81"/>
            <rFont val="Tahoma"/>
            <family val="2"/>
            <charset val="204"/>
          </rPr>
          <t xml:space="preserve">DblClick{8-10000;BaseOneClick,"RZ.mdb\Материал_изделий",O:"Обозначение"\#:"Стандарт"\#:"Примеч"}
RightClick{8-10000;BaseOneClick,"RZ.mdb\Материал_изделий",O:"Обозначение"\#:#"Стандарт"="ГОСТ 27772-88*"}
</t>
        </r>
      </text>
    </comment>
    <comment ref="E3" authorId="1">
      <text>
        <r>
          <rPr>
            <b/>
            <sz val="8"/>
            <color indexed="81"/>
            <rFont val="Tahoma"/>
            <family val="2"/>
            <charset val="204"/>
          </rPr>
          <t>Выбери Базу,
нажав на эту ячейку</t>
        </r>
      </text>
    </comment>
    <comment ref="H3" authorId="1">
      <text>
        <r>
          <rPr>
            <b/>
            <sz val="8"/>
            <color indexed="81"/>
            <rFont val="Tahoma"/>
            <family val="2"/>
            <charset val="204"/>
          </rPr>
          <t>Щелкни сюда</t>
        </r>
      </text>
    </comment>
  </commentList>
</comments>
</file>

<file path=xl/comments63.xml><?xml version="1.0" encoding="utf-8"?>
<comments xmlns="http://schemas.openxmlformats.org/spreadsheetml/2006/main">
  <authors>
    <author>PAVEL</author>
    <author>Паша</author>
  </authors>
  <commentList>
    <comment ref="O1" authorId="0">
      <text>
        <r>
          <rPr>
            <sz val="9"/>
            <color indexed="81"/>
            <rFont val="Tahoma"/>
            <family val="2"/>
            <charset val="204"/>
          </rPr>
          <t xml:space="preserve">DblClick{8-10000;BaseOneClick,"RZ.mdb\Материал_изделий",O:"Обозначение"\#:"Стандарт"\#:"Примеч"}
RightClick{8-10000;BaseOneClick,"RZ.mdb\Материал_изделий",O:"Обозначение"\#:#"Стандарт"="ГОСТ 27772-88*"}
</t>
        </r>
      </text>
    </comment>
    <comment ref="E3" authorId="1">
      <text>
        <r>
          <rPr>
            <b/>
            <sz val="8"/>
            <color indexed="81"/>
            <rFont val="Tahoma"/>
            <family val="2"/>
            <charset val="204"/>
          </rPr>
          <t>Выбери Базу,
нажав на эту ячейку</t>
        </r>
      </text>
    </comment>
    <comment ref="H3" authorId="1">
      <text>
        <r>
          <rPr>
            <b/>
            <sz val="8"/>
            <color indexed="81"/>
            <rFont val="Tahoma"/>
            <family val="2"/>
            <charset val="204"/>
          </rPr>
          <t>Щелкни сюда</t>
        </r>
      </text>
    </comment>
  </commentList>
</comments>
</file>

<file path=xl/comments64.xml><?xml version="1.0" encoding="utf-8"?>
<comments xmlns="http://schemas.openxmlformats.org/spreadsheetml/2006/main">
  <authors>
    <author>PAVEL</author>
    <author>Паша</author>
  </authors>
  <commentList>
    <comment ref="O1" authorId="0">
      <text>
        <r>
          <rPr>
            <sz val="9"/>
            <color indexed="81"/>
            <rFont val="Tahoma"/>
            <family val="2"/>
            <charset val="204"/>
          </rPr>
          <t xml:space="preserve">DblClick{8-10000;BaseOneClick,"RZ.mdb\Материал_изделий",O:"Обозначение"\#:"Стандарт"\#:"Примеч"}
RightClick{8-10000;BaseOneClick,"RZ.mdb\Материал_изделий",O:"Обозначение"\#:#"Стандарт"="ГОСТ 27772-88*"}
</t>
        </r>
      </text>
    </comment>
    <comment ref="E3" authorId="1">
      <text>
        <r>
          <rPr>
            <b/>
            <sz val="8"/>
            <color indexed="81"/>
            <rFont val="Tahoma"/>
            <family val="2"/>
            <charset val="204"/>
          </rPr>
          <t>Выбери Базу,
нажав на эту ячейку</t>
        </r>
      </text>
    </comment>
    <comment ref="H3" authorId="1">
      <text>
        <r>
          <rPr>
            <b/>
            <sz val="8"/>
            <color indexed="81"/>
            <rFont val="Tahoma"/>
            <family val="2"/>
            <charset val="204"/>
          </rPr>
          <t>Щелкни сюда</t>
        </r>
      </text>
    </comment>
  </commentList>
</comments>
</file>

<file path=xl/comments65.xml><?xml version="1.0" encoding="utf-8"?>
<comments xmlns="http://schemas.openxmlformats.org/spreadsheetml/2006/main">
  <authors>
    <author>PAVEL</author>
    <author>Паша</author>
  </authors>
  <commentList>
    <comment ref="O1" authorId="0">
      <text>
        <r>
          <rPr>
            <sz val="9"/>
            <color indexed="81"/>
            <rFont val="Tahoma"/>
            <family val="2"/>
            <charset val="204"/>
          </rPr>
          <t xml:space="preserve">DblClick{8-10000;BaseOneClick,"RZ.mdb\Материал_изделий",O:"Обозначение"\#:"Стандарт"\#:"Примеч"}
RightClick{8-10000;BaseOneClick,"RZ.mdb\Материал_изделий",O:"Обозначение"\#:#"Стандарт"="ГОСТ 27772-88*"}
</t>
        </r>
      </text>
    </comment>
    <comment ref="E3" authorId="1">
      <text>
        <r>
          <rPr>
            <b/>
            <sz val="8"/>
            <color indexed="81"/>
            <rFont val="Tahoma"/>
            <family val="2"/>
            <charset val="204"/>
          </rPr>
          <t>Выбери Базу,
нажав на эту ячейку</t>
        </r>
      </text>
    </comment>
    <comment ref="H3" authorId="1">
      <text>
        <r>
          <rPr>
            <b/>
            <sz val="8"/>
            <color indexed="81"/>
            <rFont val="Tahoma"/>
            <family val="2"/>
            <charset val="204"/>
          </rPr>
          <t>Щелкни сюда</t>
        </r>
      </text>
    </comment>
  </commentList>
</comments>
</file>

<file path=xl/comments66.xml><?xml version="1.0" encoding="utf-8"?>
<comments xmlns="http://schemas.openxmlformats.org/spreadsheetml/2006/main">
  <authors>
    <author>PAVEL</author>
    <author>Паша</author>
  </authors>
  <commentList>
    <comment ref="O1" authorId="0">
      <text>
        <r>
          <rPr>
            <sz val="9"/>
            <color indexed="81"/>
            <rFont val="Tahoma"/>
            <family val="2"/>
            <charset val="204"/>
          </rPr>
          <t xml:space="preserve">DblClick{8-10000;BaseOneClick,"RZ.mdb\Материал_изделий",O:"Обозначение"\#:"Стандарт"\#:"Примеч"}
RightClick{8-10000;BaseOneClick,"RZ.mdb\Материал_изделий",O:"Обозначение"\#:#"Стандарт"="ГОСТ 27772-88*"}
</t>
        </r>
      </text>
    </comment>
    <comment ref="E3" authorId="1">
      <text>
        <r>
          <rPr>
            <b/>
            <sz val="8"/>
            <color indexed="81"/>
            <rFont val="Tahoma"/>
            <family val="2"/>
            <charset val="204"/>
          </rPr>
          <t>Выбери Базу,
нажав на эту ячейку</t>
        </r>
      </text>
    </comment>
    <comment ref="H3" authorId="1">
      <text>
        <r>
          <rPr>
            <b/>
            <sz val="8"/>
            <color indexed="81"/>
            <rFont val="Tahoma"/>
            <family val="2"/>
            <charset val="204"/>
          </rPr>
          <t>Щелкни сюда</t>
        </r>
      </text>
    </comment>
  </commentList>
</comments>
</file>

<file path=xl/comments67.xml><?xml version="1.0" encoding="utf-8"?>
<comments xmlns="http://schemas.openxmlformats.org/spreadsheetml/2006/main">
  <authors>
    <author>PAVEL</author>
    <author>Паша</author>
  </authors>
  <commentList>
    <comment ref="O1" authorId="0">
      <text>
        <r>
          <rPr>
            <sz val="9"/>
            <color indexed="81"/>
            <rFont val="Tahoma"/>
            <family val="2"/>
            <charset val="204"/>
          </rPr>
          <t xml:space="preserve">DblClick{8-10000;BaseOneClick,"RZ.mdb\Материал_изделий",O:"Обозначение"\#:"Стандарт"\#:"Примеч"}
RightClick{8-10000;BaseOneClick,"RZ.mdb\Материал_изделий",O:"Обозначение"\#:#"Стандарт"="ГОСТ 27772-88*"}
</t>
        </r>
      </text>
    </comment>
    <comment ref="E3" authorId="1">
      <text>
        <r>
          <rPr>
            <b/>
            <sz val="8"/>
            <color indexed="81"/>
            <rFont val="Tahoma"/>
            <family val="2"/>
            <charset val="204"/>
          </rPr>
          <t>Выбери Базу,
нажав на эту ячейку</t>
        </r>
      </text>
    </comment>
    <comment ref="H3" authorId="1">
      <text>
        <r>
          <rPr>
            <b/>
            <sz val="8"/>
            <color indexed="81"/>
            <rFont val="Tahoma"/>
            <family val="2"/>
            <charset val="204"/>
          </rPr>
          <t>Щелкни сюда</t>
        </r>
      </text>
    </comment>
  </commentList>
</comments>
</file>

<file path=xl/comments68.xml><?xml version="1.0" encoding="utf-8"?>
<comments xmlns="http://schemas.openxmlformats.org/spreadsheetml/2006/main">
  <authors>
    <author>PAVEL</author>
    <author>Паша</author>
  </authors>
  <commentList>
    <comment ref="O1" authorId="0">
      <text>
        <r>
          <rPr>
            <sz val="9"/>
            <color indexed="81"/>
            <rFont val="Tahoma"/>
            <family val="2"/>
            <charset val="204"/>
          </rPr>
          <t xml:space="preserve">DblClick{8-10000;BaseOneClick,"RZ.mdb\Материал_изделий",O:"Обозначение"\#:"Стандарт"\#:"Примеч"}
RightClick{8-10000;BaseOneClick,"RZ.mdb\Материал_изделий",O:"Обозначение"\#:#"Стандарт"="ГОСТ 27772-88*"}
</t>
        </r>
      </text>
    </comment>
    <comment ref="E3" authorId="1">
      <text>
        <r>
          <rPr>
            <b/>
            <sz val="8"/>
            <color indexed="81"/>
            <rFont val="Tahoma"/>
            <family val="2"/>
            <charset val="204"/>
          </rPr>
          <t>Выбери Базу,
нажав на эту ячейку</t>
        </r>
      </text>
    </comment>
    <comment ref="H3" authorId="1">
      <text>
        <r>
          <rPr>
            <b/>
            <sz val="8"/>
            <color indexed="81"/>
            <rFont val="Tahoma"/>
            <family val="2"/>
            <charset val="204"/>
          </rPr>
          <t>Щелкни сюда</t>
        </r>
      </text>
    </comment>
  </commentList>
</comments>
</file>

<file path=xl/comments69.xml><?xml version="1.0" encoding="utf-8"?>
<comments xmlns="http://schemas.openxmlformats.org/spreadsheetml/2006/main">
  <authors>
    <author>PAVEL</author>
    <author>Паша</author>
  </authors>
  <commentList>
    <comment ref="O1" authorId="0">
      <text>
        <r>
          <rPr>
            <sz val="9"/>
            <color indexed="81"/>
            <rFont val="Tahoma"/>
            <family val="2"/>
            <charset val="204"/>
          </rPr>
          <t xml:space="preserve">DblClick{8-10000;BaseOneClick,"RZ.mdb\Материал_изделий",O:"Обозначение"\#:"Стандарт"\#:"Примеч"}
RightClick{8-10000;BaseOneClick,"RZ.mdb\Материал_изделий",O:"Обозначение"\#:#"Стандарт"="ГОСТ 27772-88*"}
</t>
        </r>
      </text>
    </comment>
    <comment ref="E3" authorId="1">
      <text>
        <r>
          <rPr>
            <b/>
            <sz val="8"/>
            <color indexed="81"/>
            <rFont val="Tahoma"/>
            <family val="2"/>
            <charset val="204"/>
          </rPr>
          <t>Выбери Базу,
нажав на эту ячейку</t>
        </r>
      </text>
    </comment>
    <comment ref="H3" authorId="1">
      <text>
        <r>
          <rPr>
            <b/>
            <sz val="8"/>
            <color indexed="81"/>
            <rFont val="Tahoma"/>
            <family val="2"/>
            <charset val="204"/>
          </rPr>
          <t>Щелкни сюда</t>
        </r>
      </text>
    </comment>
  </commentList>
</comments>
</file>

<file path=xl/comments70.xml><?xml version="1.0" encoding="utf-8"?>
<comments xmlns="http://schemas.openxmlformats.org/spreadsheetml/2006/main">
  <authors>
    <author>PAVEL</author>
    <author>Паша</author>
  </authors>
  <commentList>
    <comment ref="O1" authorId="0">
      <text>
        <r>
          <rPr>
            <sz val="9"/>
            <color indexed="81"/>
            <rFont val="Tahoma"/>
            <family val="2"/>
            <charset val="204"/>
          </rPr>
          <t xml:space="preserve">DblClick{8-10000;BaseOneClick,"RZ.mdb\Материал_изделий",O:"Обозначение"\#:"Стандарт"\#:"Примеч"}
RightClick{8-10000;BaseOneClick,"RZ.mdb\Материал_изделий",O:"Обозначение"\#:#"Стандарт"="ГОСТ 27772-88*"}
</t>
        </r>
      </text>
    </comment>
    <comment ref="E3" authorId="1">
      <text>
        <r>
          <rPr>
            <b/>
            <sz val="8"/>
            <color indexed="81"/>
            <rFont val="Tahoma"/>
            <family val="2"/>
            <charset val="204"/>
          </rPr>
          <t>Выбери Базу,
нажав на эту ячейку</t>
        </r>
      </text>
    </comment>
    <comment ref="H3" authorId="1">
      <text>
        <r>
          <rPr>
            <b/>
            <sz val="8"/>
            <color indexed="81"/>
            <rFont val="Tahoma"/>
            <family val="2"/>
            <charset val="204"/>
          </rPr>
          <t>Щелкни сюда</t>
        </r>
      </text>
    </comment>
  </commentList>
</comments>
</file>

<file path=xl/comments71.xml><?xml version="1.0" encoding="utf-8"?>
<comments xmlns="http://schemas.openxmlformats.org/spreadsheetml/2006/main">
  <authors>
    <author>PAVEL</author>
    <author>Паша</author>
  </authors>
  <commentList>
    <comment ref="O1" authorId="0">
      <text>
        <r>
          <rPr>
            <sz val="9"/>
            <color indexed="81"/>
            <rFont val="Tahoma"/>
            <family val="2"/>
            <charset val="204"/>
          </rPr>
          <t xml:space="preserve">DblClick{8-10000;BaseOneClick,"RZ.mdb\Материал_изделий",O:"Обозначение"\#:"Стандарт"\#:"Примеч"}
RightClick{8-10000;BaseOneClick,"RZ.mdb\Материал_изделий",O:"Обозначение"\#:#"Стандарт"="ГОСТ 27772-88*"}
</t>
        </r>
      </text>
    </comment>
    <comment ref="E3" authorId="1">
      <text>
        <r>
          <rPr>
            <b/>
            <sz val="8"/>
            <color indexed="81"/>
            <rFont val="Tahoma"/>
            <family val="2"/>
            <charset val="204"/>
          </rPr>
          <t>Выбери Базу,
нажав на эту ячейку</t>
        </r>
      </text>
    </comment>
    <comment ref="H3" authorId="1">
      <text>
        <r>
          <rPr>
            <b/>
            <sz val="8"/>
            <color indexed="81"/>
            <rFont val="Tahoma"/>
            <family val="2"/>
            <charset val="204"/>
          </rPr>
          <t>Щелкни сюда</t>
        </r>
      </text>
    </comment>
  </commentList>
</comments>
</file>

<file path=xl/comments72.xml><?xml version="1.0" encoding="utf-8"?>
<comments xmlns="http://schemas.openxmlformats.org/spreadsheetml/2006/main">
  <authors>
    <author>PAVEL</author>
    <author>Паша</author>
  </authors>
  <commentList>
    <comment ref="O1" authorId="0">
      <text>
        <r>
          <rPr>
            <sz val="9"/>
            <color indexed="81"/>
            <rFont val="Tahoma"/>
            <family val="2"/>
            <charset val="204"/>
          </rPr>
          <t xml:space="preserve">DblClick{8-10000;BaseOneClick,"RZ.mdb\Материал_изделий",O:"Обозначение"\#:"Стандарт"\#:"Примеч"}
RightClick{8-10000;BaseOneClick,"RZ.mdb\Материал_изделий",O:"Обозначение"\#:#"Стандарт"="ГОСТ 27772-88*"}
</t>
        </r>
      </text>
    </comment>
    <comment ref="E3" authorId="1">
      <text>
        <r>
          <rPr>
            <b/>
            <sz val="8"/>
            <color indexed="81"/>
            <rFont val="Tahoma"/>
            <family val="2"/>
            <charset val="204"/>
          </rPr>
          <t>Выбери Базу,
нажав на эту ячейку</t>
        </r>
      </text>
    </comment>
    <comment ref="H3" authorId="1">
      <text>
        <r>
          <rPr>
            <b/>
            <sz val="8"/>
            <color indexed="81"/>
            <rFont val="Tahoma"/>
            <family val="2"/>
            <charset val="204"/>
          </rPr>
          <t>Щелкни сюда</t>
        </r>
      </text>
    </comment>
  </commentList>
</comments>
</file>

<file path=xl/comments73.xml><?xml version="1.0" encoding="utf-8"?>
<comments xmlns="http://schemas.openxmlformats.org/spreadsheetml/2006/main">
  <authors>
    <author>PAVEL</author>
    <author>Паша</author>
  </authors>
  <commentList>
    <comment ref="O1" authorId="0">
      <text>
        <r>
          <rPr>
            <sz val="9"/>
            <color indexed="81"/>
            <rFont val="Tahoma"/>
            <family val="2"/>
            <charset val="204"/>
          </rPr>
          <t xml:space="preserve">DblClick{8-10000;BaseOneClick,"RZ.mdb\Материал_изделий",O:"Обозначение"\#:"Стандарт"\#:"Примеч"}
RightClick{8-10000;BaseOneClick,"RZ.mdb\Материал_изделий",O:"Обозначение"\#:#"Стандарт"="ГОСТ 27772-88*"}
</t>
        </r>
      </text>
    </comment>
    <comment ref="E3" authorId="1">
      <text>
        <r>
          <rPr>
            <b/>
            <sz val="8"/>
            <color indexed="81"/>
            <rFont val="Tahoma"/>
            <family val="2"/>
            <charset val="204"/>
          </rPr>
          <t>Выбери Базу,
нажав на эту ячейку</t>
        </r>
      </text>
    </comment>
    <comment ref="H3" authorId="1">
      <text>
        <r>
          <rPr>
            <b/>
            <sz val="8"/>
            <color indexed="81"/>
            <rFont val="Tahoma"/>
            <family val="2"/>
            <charset val="204"/>
          </rPr>
          <t>Щелкни сюда</t>
        </r>
      </text>
    </comment>
  </commentList>
</comments>
</file>

<file path=xl/comments74.xml><?xml version="1.0" encoding="utf-8"?>
<comments xmlns="http://schemas.openxmlformats.org/spreadsheetml/2006/main">
  <authors>
    <author>PAVEL</author>
    <author>Паша</author>
  </authors>
  <commentList>
    <comment ref="O1" authorId="0">
      <text>
        <r>
          <rPr>
            <sz val="9"/>
            <color indexed="81"/>
            <rFont val="Tahoma"/>
            <family val="2"/>
            <charset val="204"/>
          </rPr>
          <t xml:space="preserve">DblClick{8-10000;BaseOneClick,"RZ.mdb\Материал_изделий",O:"Обозначение"\#:"Стандарт"\#:"Примеч"}
RightClick{8-10000;BaseOneClick,"RZ.mdb\Материал_изделий",O:"Обозначение"\#:#"Стандарт"="ГОСТ 27772-88*"}
</t>
        </r>
      </text>
    </comment>
    <comment ref="E3" authorId="1">
      <text>
        <r>
          <rPr>
            <b/>
            <sz val="8"/>
            <color indexed="81"/>
            <rFont val="Tahoma"/>
            <family val="2"/>
            <charset val="204"/>
          </rPr>
          <t>Выбери Базу,
нажав на эту ячейку</t>
        </r>
      </text>
    </comment>
    <comment ref="H3" authorId="1">
      <text>
        <r>
          <rPr>
            <b/>
            <sz val="8"/>
            <color indexed="81"/>
            <rFont val="Tahoma"/>
            <family val="2"/>
            <charset val="204"/>
          </rPr>
          <t>Щелкни сюда</t>
        </r>
      </text>
    </comment>
  </commentList>
</comments>
</file>

<file path=xl/comments75.xml><?xml version="1.0" encoding="utf-8"?>
<comments xmlns="http://schemas.openxmlformats.org/spreadsheetml/2006/main">
  <authors>
    <author>PAVEL</author>
    <author>Паша</author>
  </authors>
  <commentList>
    <comment ref="O1" authorId="0">
      <text>
        <r>
          <rPr>
            <sz val="9"/>
            <color indexed="81"/>
            <rFont val="Tahoma"/>
            <family val="2"/>
            <charset val="204"/>
          </rPr>
          <t xml:space="preserve">DblClick{8-10000;BaseOneClick,"RZ.mdb\Материал_изделий",O:"Обозначение"\#:"Стандарт"\#:"Примеч"}
RightClick{8-10000;BaseOneClick,"RZ.mdb\Материал_изделий",O:"Обозначение"\#:#"Стандарт"="ГОСТ 27772-88*"}
</t>
        </r>
      </text>
    </comment>
    <comment ref="E3" authorId="1">
      <text>
        <r>
          <rPr>
            <b/>
            <sz val="8"/>
            <color indexed="81"/>
            <rFont val="Tahoma"/>
            <family val="2"/>
            <charset val="204"/>
          </rPr>
          <t>Выбери Базу,
нажав на эту ячейку</t>
        </r>
      </text>
    </comment>
    <comment ref="H3" authorId="1">
      <text>
        <r>
          <rPr>
            <b/>
            <sz val="8"/>
            <color indexed="81"/>
            <rFont val="Tahoma"/>
            <family val="2"/>
            <charset val="204"/>
          </rPr>
          <t>Щелкни сюда</t>
        </r>
      </text>
    </comment>
  </commentList>
</comments>
</file>

<file path=xl/comments76.xml><?xml version="1.0" encoding="utf-8"?>
<comments xmlns="http://schemas.openxmlformats.org/spreadsheetml/2006/main">
  <authors>
    <author>PAVEL</author>
    <author>Паша</author>
  </authors>
  <commentList>
    <comment ref="O1" authorId="0">
      <text>
        <r>
          <rPr>
            <sz val="9"/>
            <color indexed="81"/>
            <rFont val="Tahoma"/>
            <family val="2"/>
            <charset val="204"/>
          </rPr>
          <t xml:space="preserve">DblClick{8-10000;BaseOneClick,"RZ.mdb\Материал_изделий",O:"Обозначение"\#:"Стандарт"\#:"Примеч"}
RightClick{8-10000;BaseOneClick,"RZ.mdb\Материал_изделий",O:"Обозначение"\#:#"Стандарт"="ГОСТ 27772-88*"}
</t>
        </r>
      </text>
    </comment>
    <comment ref="E3" authorId="1">
      <text>
        <r>
          <rPr>
            <b/>
            <sz val="8"/>
            <color indexed="81"/>
            <rFont val="Tahoma"/>
            <family val="2"/>
            <charset val="204"/>
          </rPr>
          <t>Выбери Базу,
нажав на эту ячейку</t>
        </r>
      </text>
    </comment>
    <comment ref="H3" authorId="1">
      <text>
        <r>
          <rPr>
            <b/>
            <sz val="8"/>
            <color indexed="81"/>
            <rFont val="Tahoma"/>
            <family val="2"/>
            <charset val="204"/>
          </rPr>
          <t>Щелкни сюда</t>
        </r>
      </text>
    </comment>
  </commentList>
</comments>
</file>

<file path=xl/comments77.xml><?xml version="1.0" encoding="utf-8"?>
<comments xmlns="http://schemas.openxmlformats.org/spreadsheetml/2006/main">
  <authors>
    <author>PAVEL</author>
    <author>Паша</author>
  </authors>
  <commentList>
    <comment ref="O1" authorId="0">
      <text>
        <r>
          <rPr>
            <sz val="9"/>
            <color indexed="81"/>
            <rFont val="Tahoma"/>
            <family val="2"/>
            <charset val="204"/>
          </rPr>
          <t xml:space="preserve">DblClick{8-10000;BaseOneClick,"RZ.mdb\Материал_изделий",O:"Обозначение"\#:"Стандарт"\#:"Примеч"}
RightClick{8-10000;BaseOneClick,"RZ.mdb\Материал_изделий",O:"Обозначение"\#:#"Стандарт"="ГОСТ 27772-88*"}
</t>
        </r>
      </text>
    </comment>
    <comment ref="E3" authorId="1">
      <text>
        <r>
          <rPr>
            <b/>
            <sz val="8"/>
            <color indexed="81"/>
            <rFont val="Tahoma"/>
            <family val="2"/>
            <charset val="204"/>
          </rPr>
          <t>Выбери Базу,
нажав на эту ячейку</t>
        </r>
      </text>
    </comment>
    <comment ref="H3" authorId="1">
      <text>
        <r>
          <rPr>
            <b/>
            <sz val="8"/>
            <color indexed="81"/>
            <rFont val="Tahoma"/>
            <family val="2"/>
            <charset val="204"/>
          </rPr>
          <t>Щелкни сюда</t>
        </r>
      </text>
    </comment>
  </commentList>
</comments>
</file>

<file path=xl/comments78.xml><?xml version="1.0" encoding="utf-8"?>
<comments xmlns="http://schemas.openxmlformats.org/spreadsheetml/2006/main">
  <authors>
    <author>PAVEL</author>
    <author>Паша</author>
  </authors>
  <commentList>
    <comment ref="O1" authorId="0">
      <text>
        <r>
          <rPr>
            <sz val="9"/>
            <color indexed="81"/>
            <rFont val="Tahoma"/>
            <family val="2"/>
            <charset val="204"/>
          </rPr>
          <t xml:space="preserve">DblClick{8-10000;BaseOneClick,"RZ.mdb\Материал_изделий",O:"Обозначение"\#:"Стандарт"\#:"Примеч"}
RightClick{8-10000;BaseOneClick,"RZ.mdb\Материал_изделий",O:"Обозначение"\#:#"Стандарт"="ГОСТ 27772-88*"}
</t>
        </r>
      </text>
    </comment>
    <comment ref="E3" authorId="1">
      <text>
        <r>
          <rPr>
            <b/>
            <sz val="8"/>
            <color indexed="81"/>
            <rFont val="Tahoma"/>
            <family val="2"/>
            <charset val="204"/>
          </rPr>
          <t>Выбери Базу,
нажав на эту ячейку</t>
        </r>
      </text>
    </comment>
    <comment ref="H3" authorId="1">
      <text>
        <r>
          <rPr>
            <b/>
            <sz val="8"/>
            <color indexed="81"/>
            <rFont val="Tahoma"/>
            <family val="2"/>
            <charset val="204"/>
          </rPr>
          <t>Щелкни сюда</t>
        </r>
      </text>
    </comment>
  </commentList>
</comments>
</file>

<file path=xl/comments79.xml><?xml version="1.0" encoding="utf-8"?>
<comments xmlns="http://schemas.openxmlformats.org/spreadsheetml/2006/main">
  <authors>
    <author>PAVEL</author>
    <author>Паша</author>
  </authors>
  <commentList>
    <comment ref="O1" authorId="0">
      <text>
        <r>
          <rPr>
            <sz val="9"/>
            <color indexed="81"/>
            <rFont val="Tahoma"/>
            <family val="2"/>
            <charset val="204"/>
          </rPr>
          <t xml:space="preserve">DblClick{8-10000;BaseOneClick,"RZ.mdb\Материал_изделий",O:"Обозначение"\#:"Стандарт"\#:"Примеч"}
RightClick{8-10000;BaseOneClick,"RZ.mdb\Материал_изделий",O:"Обозначение"\#:#"Стандарт"="ГОСТ 27772-88*"}
</t>
        </r>
      </text>
    </comment>
    <comment ref="E3" authorId="1">
      <text>
        <r>
          <rPr>
            <b/>
            <sz val="8"/>
            <color indexed="81"/>
            <rFont val="Tahoma"/>
            <family val="2"/>
            <charset val="204"/>
          </rPr>
          <t>Выбери Базу,
нажав на эту ячейку</t>
        </r>
      </text>
    </comment>
    <comment ref="H3" authorId="1">
      <text>
        <r>
          <rPr>
            <b/>
            <sz val="8"/>
            <color indexed="81"/>
            <rFont val="Tahoma"/>
            <family val="2"/>
            <charset val="204"/>
          </rPr>
          <t>Щелкни сюда</t>
        </r>
      </text>
    </comment>
  </commentList>
</comments>
</file>

<file path=xl/comments80.xml><?xml version="1.0" encoding="utf-8"?>
<comments xmlns="http://schemas.openxmlformats.org/spreadsheetml/2006/main">
  <authors>
    <author>PAVEL</author>
    <author>Паша</author>
  </authors>
  <commentList>
    <comment ref="O1" authorId="0">
      <text>
        <r>
          <rPr>
            <sz val="9"/>
            <color indexed="81"/>
            <rFont val="Tahoma"/>
            <family val="2"/>
            <charset val="204"/>
          </rPr>
          <t xml:space="preserve">DblClick{8-10000;BaseOneClick,"RZ.mdb\Материал_изделий",O:"Обозначение"\#:"Стандарт"\#:"Примеч"}
RightClick{8-10000;BaseOneClick,"RZ.mdb\Материал_изделий",O:"Обозначение"\#:#"Стандарт"="ГОСТ 27772-88*"}
</t>
        </r>
      </text>
    </comment>
    <comment ref="E3" authorId="1">
      <text>
        <r>
          <rPr>
            <b/>
            <sz val="8"/>
            <color indexed="81"/>
            <rFont val="Tahoma"/>
            <family val="2"/>
            <charset val="204"/>
          </rPr>
          <t>Выбери Базу,
нажав на эту ячейку</t>
        </r>
      </text>
    </comment>
    <comment ref="H3" authorId="1">
      <text>
        <r>
          <rPr>
            <b/>
            <sz val="8"/>
            <color indexed="81"/>
            <rFont val="Tahoma"/>
            <family val="2"/>
            <charset val="204"/>
          </rPr>
          <t>Щелкни сюда</t>
        </r>
      </text>
    </comment>
  </commentList>
</comments>
</file>

<file path=xl/comments81.xml><?xml version="1.0" encoding="utf-8"?>
<comments xmlns="http://schemas.openxmlformats.org/spreadsheetml/2006/main">
  <authors>
    <author>PAVEL</author>
    <author>Паша</author>
  </authors>
  <commentList>
    <comment ref="O1" authorId="0">
      <text>
        <r>
          <rPr>
            <sz val="9"/>
            <color indexed="81"/>
            <rFont val="Tahoma"/>
            <family val="2"/>
            <charset val="204"/>
          </rPr>
          <t xml:space="preserve">DblClick{8-10000;BaseOneClick,"RZ.mdb\Материал_изделий",O:"Обозначение"\#:"Стандарт"\#:"Примеч"}
RightClick{8-10000;BaseOneClick,"RZ.mdb\Материал_изделий",O:"Обозначение"\#:#"Стандарт"="ГОСТ 27772-88*"}
</t>
        </r>
      </text>
    </comment>
    <comment ref="E3" authorId="1">
      <text>
        <r>
          <rPr>
            <b/>
            <sz val="8"/>
            <color indexed="81"/>
            <rFont val="Tahoma"/>
            <family val="2"/>
            <charset val="204"/>
          </rPr>
          <t>Выбери Базу,
нажав на эту ячейку</t>
        </r>
      </text>
    </comment>
    <comment ref="H3" authorId="1">
      <text>
        <r>
          <rPr>
            <b/>
            <sz val="8"/>
            <color indexed="81"/>
            <rFont val="Tahoma"/>
            <family val="2"/>
            <charset val="204"/>
          </rPr>
          <t>Щелкни сюда</t>
        </r>
      </text>
    </comment>
  </commentList>
</comments>
</file>

<file path=xl/comments82.xml><?xml version="1.0" encoding="utf-8"?>
<comments xmlns="http://schemas.openxmlformats.org/spreadsheetml/2006/main">
  <authors>
    <author>PAVEL</author>
    <author>Паша</author>
  </authors>
  <commentList>
    <comment ref="O1" authorId="0">
      <text>
        <r>
          <rPr>
            <sz val="9"/>
            <color indexed="81"/>
            <rFont val="Tahoma"/>
            <family val="2"/>
            <charset val="204"/>
          </rPr>
          <t xml:space="preserve">DblClick{8-10000;BaseOneClick,"RZ.mdb\Материал_изделий",O:"Обозначение"\#:"Стандарт"\#:"Примеч"}
RightClick{8-10000;BaseOneClick,"RZ.mdb\Материал_изделий",O:"Обозначение"\#:#"Стандарт"="ГОСТ 27772-88*"}
</t>
        </r>
      </text>
    </comment>
    <comment ref="E3" authorId="1">
      <text>
        <r>
          <rPr>
            <b/>
            <sz val="8"/>
            <color indexed="81"/>
            <rFont val="Tahoma"/>
            <family val="2"/>
            <charset val="204"/>
          </rPr>
          <t>Выбери Базу,
нажав на эту ячейку</t>
        </r>
      </text>
    </comment>
    <comment ref="H3" authorId="1">
      <text>
        <r>
          <rPr>
            <b/>
            <sz val="8"/>
            <color indexed="81"/>
            <rFont val="Tahoma"/>
            <family val="2"/>
            <charset val="204"/>
          </rPr>
          <t>Щелкни сюда</t>
        </r>
      </text>
    </comment>
  </commentList>
</comments>
</file>

<file path=xl/comments83.xml><?xml version="1.0" encoding="utf-8"?>
<comments xmlns="http://schemas.openxmlformats.org/spreadsheetml/2006/main">
  <authors>
    <author>PAVEL</author>
    <author>Паша</author>
  </authors>
  <commentList>
    <comment ref="O1" authorId="0">
      <text>
        <r>
          <rPr>
            <sz val="9"/>
            <color indexed="81"/>
            <rFont val="Tahoma"/>
            <family val="2"/>
            <charset val="204"/>
          </rPr>
          <t xml:space="preserve">DblClick{8-10000;BaseOneClick,"RZ.mdb\Материал_изделий",O:"Обозначение"\#:"Стандарт"\#:"Примеч"}
RightClick{8-10000;BaseOneClick,"RZ.mdb\Материал_изделий",O:"Обозначение"\#:#"Стандарт"="ГОСТ 27772-88*"}
</t>
        </r>
      </text>
    </comment>
    <comment ref="E3" authorId="1">
      <text>
        <r>
          <rPr>
            <b/>
            <sz val="8"/>
            <color indexed="81"/>
            <rFont val="Tahoma"/>
            <family val="2"/>
            <charset val="204"/>
          </rPr>
          <t>Выбери Базу,
нажав на эту ячейку</t>
        </r>
      </text>
    </comment>
    <comment ref="H3" authorId="1">
      <text>
        <r>
          <rPr>
            <b/>
            <sz val="8"/>
            <color indexed="81"/>
            <rFont val="Tahoma"/>
            <family val="2"/>
            <charset val="204"/>
          </rPr>
          <t>Щелкни сюда</t>
        </r>
      </text>
    </comment>
  </commentList>
</comments>
</file>

<file path=xl/comments84.xml><?xml version="1.0" encoding="utf-8"?>
<comments xmlns="http://schemas.openxmlformats.org/spreadsheetml/2006/main">
  <authors>
    <author>PAVEL</author>
    <author>Паша</author>
  </authors>
  <commentList>
    <comment ref="O1" authorId="0">
      <text>
        <r>
          <rPr>
            <sz val="9"/>
            <color indexed="81"/>
            <rFont val="Tahoma"/>
            <family val="2"/>
            <charset val="204"/>
          </rPr>
          <t xml:space="preserve">DblClick{8-10000;BaseOneClick,"RZ.mdb\Материал_изделий",O:"Обозначение"\#:"Стандарт"\#:"Примеч"}
RightClick{8-10000;BaseOneClick,"RZ.mdb\Материал_изделий",O:"Обозначение"\#:#"Стандарт"="ГОСТ 27772-88*"}
</t>
        </r>
      </text>
    </comment>
    <comment ref="E3" authorId="1">
      <text>
        <r>
          <rPr>
            <b/>
            <sz val="8"/>
            <color indexed="81"/>
            <rFont val="Tahoma"/>
            <family val="2"/>
            <charset val="204"/>
          </rPr>
          <t>Выбери Базу,
нажав на эту ячейку</t>
        </r>
      </text>
    </comment>
    <comment ref="H3" authorId="1">
      <text>
        <r>
          <rPr>
            <b/>
            <sz val="8"/>
            <color indexed="81"/>
            <rFont val="Tahoma"/>
            <family val="2"/>
            <charset val="204"/>
          </rPr>
          <t>Щелкни сюда</t>
        </r>
      </text>
    </comment>
  </commentList>
</comments>
</file>

<file path=xl/comments85.xml><?xml version="1.0" encoding="utf-8"?>
<comments xmlns="http://schemas.openxmlformats.org/spreadsheetml/2006/main">
  <authors>
    <author>PAVEL</author>
    <author>Паша</author>
  </authors>
  <commentList>
    <comment ref="O1" authorId="0">
      <text>
        <r>
          <rPr>
            <sz val="9"/>
            <color indexed="81"/>
            <rFont val="Tahoma"/>
            <family val="2"/>
            <charset val="204"/>
          </rPr>
          <t xml:space="preserve">DblClick{8-10000;BaseOneClick,"RZ.mdb\Материал_изделий",O:"Обозначение"\#:"Стандарт"\#:"Примеч"}
RightClick{8-10000;BaseOneClick,"RZ.mdb\Материал_изделий",O:"Обозначение"\#:#"Стандарт"="ГОСТ 27772-88*"}
</t>
        </r>
      </text>
    </comment>
    <comment ref="E3" authorId="1">
      <text>
        <r>
          <rPr>
            <b/>
            <sz val="8"/>
            <color indexed="81"/>
            <rFont val="Tahoma"/>
            <family val="2"/>
            <charset val="204"/>
          </rPr>
          <t>Выбери Базу,
нажав на эту ячейку</t>
        </r>
      </text>
    </comment>
    <comment ref="H3" authorId="1">
      <text>
        <r>
          <rPr>
            <b/>
            <sz val="8"/>
            <color indexed="81"/>
            <rFont val="Tahoma"/>
            <family val="2"/>
            <charset val="204"/>
          </rPr>
          <t>Щелкни сюда</t>
        </r>
      </text>
    </comment>
  </commentList>
</comments>
</file>

<file path=xl/comments86.xml><?xml version="1.0" encoding="utf-8"?>
<comments xmlns="http://schemas.openxmlformats.org/spreadsheetml/2006/main">
  <authors>
    <author>PAVEL</author>
    <author>Паша</author>
  </authors>
  <commentList>
    <comment ref="O1" authorId="0">
      <text>
        <r>
          <rPr>
            <sz val="9"/>
            <color indexed="81"/>
            <rFont val="Tahoma"/>
            <family val="2"/>
            <charset val="204"/>
          </rPr>
          <t xml:space="preserve">DblClick{8-10000;BaseOneClick,"RZ.mdb\Материал_изделий",O:"Обозначение"\#:"Стандарт"\#:"Примеч"}
RightClick{8-10000;BaseOneClick,"RZ.mdb\Материал_изделий",O:"Обозначение"\#:#"Стандарт"="ГОСТ 27772-88*"}
</t>
        </r>
      </text>
    </comment>
    <comment ref="E3" authorId="1">
      <text>
        <r>
          <rPr>
            <b/>
            <sz val="8"/>
            <color indexed="81"/>
            <rFont val="Tahoma"/>
            <family val="2"/>
            <charset val="204"/>
          </rPr>
          <t>Выбери Базу,
нажав на эту ячейку</t>
        </r>
      </text>
    </comment>
    <comment ref="H3" authorId="1">
      <text>
        <r>
          <rPr>
            <b/>
            <sz val="8"/>
            <color indexed="81"/>
            <rFont val="Tahoma"/>
            <family val="2"/>
            <charset val="204"/>
          </rPr>
          <t>Щелкни сюда</t>
        </r>
      </text>
    </comment>
  </commentList>
</comments>
</file>

<file path=xl/comments87.xml><?xml version="1.0" encoding="utf-8"?>
<comments xmlns="http://schemas.openxmlformats.org/spreadsheetml/2006/main">
  <authors>
    <author>PAVEL</author>
    <author>Паша</author>
  </authors>
  <commentList>
    <comment ref="O1" authorId="0">
      <text>
        <r>
          <rPr>
            <sz val="9"/>
            <color indexed="81"/>
            <rFont val="Tahoma"/>
            <family val="2"/>
            <charset val="204"/>
          </rPr>
          <t xml:space="preserve">DblClick{8-10000;BaseOneClick,"RZ.mdb\Материал_изделий",O:"Обозначение"\#:"Стандарт"\#:"Примеч"}
RightClick{8-10000;BaseOneClick,"RZ.mdb\Материал_изделий",O:"Обозначение"\#:#"Стандарт"="ГОСТ 27772-88*"}
</t>
        </r>
      </text>
    </comment>
    <comment ref="E3" authorId="1">
      <text>
        <r>
          <rPr>
            <b/>
            <sz val="8"/>
            <color indexed="81"/>
            <rFont val="Tahoma"/>
            <family val="2"/>
            <charset val="204"/>
          </rPr>
          <t>Выбери Базу,
нажав на эту ячейку</t>
        </r>
      </text>
    </comment>
    <comment ref="H3" authorId="1">
      <text>
        <r>
          <rPr>
            <b/>
            <sz val="8"/>
            <color indexed="81"/>
            <rFont val="Tahoma"/>
            <family val="2"/>
            <charset val="204"/>
          </rPr>
          <t>Щелкни сюда</t>
        </r>
      </text>
    </comment>
  </commentList>
</comments>
</file>

<file path=xl/comments88.xml><?xml version="1.0" encoding="utf-8"?>
<comments xmlns="http://schemas.openxmlformats.org/spreadsheetml/2006/main">
  <authors>
    <author>PAVEL</author>
    <author>Паша</author>
  </authors>
  <commentList>
    <comment ref="O1" authorId="0">
      <text>
        <r>
          <rPr>
            <sz val="9"/>
            <color indexed="81"/>
            <rFont val="Tahoma"/>
            <family val="2"/>
            <charset val="204"/>
          </rPr>
          <t xml:space="preserve">DblClick{8-10000;BaseOneClick,"RZ.mdb\Материал_изделий",O:"Обозначение"\#:"Стандарт"\#:"Примеч"}
RightClick{8-10000;BaseOneClick,"RZ.mdb\Материал_изделий",O:"Обозначение"\#:#"Стандарт"="ГОСТ 27772-88*"}
</t>
        </r>
      </text>
    </comment>
    <comment ref="E3" authorId="1">
      <text>
        <r>
          <rPr>
            <b/>
            <sz val="8"/>
            <color indexed="81"/>
            <rFont val="Tahoma"/>
            <family val="2"/>
            <charset val="204"/>
          </rPr>
          <t>Выбери Базу,
нажав на эту ячейку</t>
        </r>
      </text>
    </comment>
    <comment ref="H3" authorId="1">
      <text>
        <r>
          <rPr>
            <b/>
            <sz val="8"/>
            <color indexed="81"/>
            <rFont val="Tahoma"/>
            <family val="2"/>
            <charset val="204"/>
          </rPr>
          <t>Щелкни сюда</t>
        </r>
      </text>
    </comment>
  </commentList>
</comments>
</file>

<file path=xl/comments89.xml><?xml version="1.0" encoding="utf-8"?>
<comments xmlns="http://schemas.openxmlformats.org/spreadsheetml/2006/main">
  <authors>
    <author>PAVEL</author>
    <author>Паша</author>
  </authors>
  <commentList>
    <comment ref="O1" authorId="0">
      <text>
        <r>
          <rPr>
            <sz val="9"/>
            <color indexed="81"/>
            <rFont val="Tahoma"/>
            <family val="2"/>
            <charset val="204"/>
          </rPr>
          <t xml:space="preserve">DblClick{8-10000;BaseOneClick,"RZ.mdb\Материал_изделий",O:"Обозначение"\#:"Стандарт"\#:"Примеч"}
RightClick{8-10000;BaseOneClick,"RZ.mdb\Материал_изделий",O:"Обозначение"\#:#"Стандарт"="ГОСТ 27772-88*"}
</t>
        </r>
      </text>
    </comment>
    <comment ref="E3" authorId="1">
      <text>
        <r>
          <rPr>
            <b/>
            <sz val="8"/>
            <color indexed="81"/>
            <rFont val="Tahoma"/>
            <family val="2"/>
            <charset val="204"/>
          </rPr>
          <t>Выбери Базу,
нажав на эту ячейку</t>
        </r>
      </text>
    </comment>
    <comment ref="H3" authorId="1">
      <text>
        <r>
          <rPr>
            <b/>
            <sz val="8"/>
            <color indexed="81"/>
            <rFont val="Tahoma"/>
            <family val="2"/>
            <charset val="204"/>
          </rPr>
          <t>Щелкни сюда</t>
        </r>
      </text>
    </comment>
  </commentList>
</comments>
</file>

<file path=xl/comments90.xml><?xml version="1.0" encoding="utf-8"?>
<comments xmlns="http://schemas.openxmlformats.org/spreadsheetml/2006/main">
  <authors>
    <author>PAVEL</author>
    <author>Паша</author>
  </authors>
  <commentList>
    <comment ref="O1" authorId="0">
      <text>
        <r>
          <rPr>
            <sz val="9"/>
            <color indexed="81"/>
            <rFont val="Tahoma"/>
            <family val="2"/>
            <charset val="204"/>
          </rPr>
          <t xml:space="preserve">DblClick{8-10000;BaseOneClick,"RZ.mdb\Материал_изделий",O:"Обозначение"\#:"Стандарт"\#:"Примеч"}
RightClick{8-10000;BaseOneClick,"RZ.mdb\Материал_изделий",O:"Обозначение"\#:#"Стандарт"="ГОСТ 27772-88*"}
</t>
        </r>
      </text>
    </comment>
    <comment ref="E3" authorId="1">
      <text>
        <r>
          <rPr>
            <b/>
            <sz val="8"/>
            <color indexed="81"/>
            <rFont val="Tahoma"/>
            <family val="2"/>
            <charset val="204"/>
          </rPr>
          <t>Выбери Базу,
нажав на эту ячейку</t>
        </r>
      </text>
    </comment>
    <comment ref="H3" authorId="1">
      <text>
        <r>
          <rPr>
            <b/>
            <sz val="8"/>
            <color indexed="81"/>
            <rFont val="Tahoma"/>
            <family val="2"/>
            <charset val="204"/>
          </rPr>
          <t>Щелкни сюда</t>
        </r>
      </text>
    </comment>
  </commentList>
</comments>
</file>

<file path=xl/comments91.xml><?xml version="1.0" encoding="utf-8"?>
<comments xmlns="http://schemas.openxmlformats.org/spreadsheetml/2006/main">
  <authors>
    <author>PAVEL</author>
    <author>Паша</author>
  </authors>
  <commentList>
    <comment ref="O1" authorId="0">
      <text>
        <r>
          <rPr>
            <sz val="9"/>
            <color indexed="81"/>
            <rFont val="Tahoma"/>
            <family val="2"/>
            <charset val="204"/>
          </rPr>
          <t xml:space="preserve">DblClick{8-10000;BaseOneClick,"RZ.mdb\Материал_изделий",O:"Обозначение"\#:"Стандарт"\#:"Примеч"}
RightClick{8-10000;BaseOneClick,"RZ.mdb\Материал_изделий",O:"Обозначение"\#:#"Стандарт"="ГОСТ 27772-88*"}
</t>
        </r>
      </text>
    </comment>
    <comment ref="E3" authorId="1">
      <text>
        <r>
          <rPr>
            <b/>
            <sz val="8"/>
            <color indexed="81"/>
            <rFont val="Tahoma"/>
            <family val="2"/>
            <charset val="204"/>
          </rPr>
          <t>Выбери Базу,
нажав на эту ячейку</t>
        </r>
      </text>
    </comment>
    <comment ref="H3" authorId="1">
      <text>
        <r>
          <rPr>
            <b/>
            <sz val="8"/>
            <color indexed="81"/>
            <rFont val="Tahoma"/>
            <family val="2"/>
            <charset val="204"/>
          </rPr>
          <t>Щелкни сюда</t>
        </r>
      </text>
    </comment>
  </commentList>
</comments>
</file>

<file path=xl/comments92.xml><?xml version="1.0" encoding="utf-8"?>
<comments xmlns="http://schemas.openxmlformats.org/spreadsheetml/2006/main">
  <authors>
    <author>PAVEL</author>
    <author>Паша</author>
  </authors>
  <commentList>
    <comment ref="O1" authorId="0">
      <text>
        <r>
          <rPr>
            <sz val="9"/>
            <color indexed="81"/>
            <rFont val="Tahoma"/>
            <family val="2"/>
            <charset val="204"/>
          </rPr>
          <t xml:space="preserve">DblClick{8-10000;BaseOneClick,"RZ.mdb\Материал_изделий",O:"Обозначение"\#:"Стандарт"\#:"Примеч"}
RightClick{8-10000;BaseOneClick,"RZ.mdb\Материал_изделий",O:"Обозначение"\#:#"Стандарт"="ГОСТ 27772-88*"}
</t>
        </r>
      </text>
    </comment>
    <comment ref="E3" authorId="1">
      <text>
        <r>
          <rPr>
            <b/>
            <sz val="8"/>
            <color indexed="81"/>
            <rFont val="Tahoma"/>
            <family val="2"/>
            <charset val="204"/>
          </rPr>
          <t>Выбери Базу,
нажав на эту ячейку</t>
        </r>
      </text>
    </comment>
    <comment ref="H3" authorId="1">
      <text>
        <r>
          <rPr>
            <b/>
            <sz val="8"/>
            <color indexed="81"/>
            <rFont val="Tahoma"/>
            <family val="2"/>
            <charset val="204"/>
          </rPr>
          <t>Щелкни сюда</t>
        </r>
      </text>
    </comment>
  </commentList>
</comments>
</file>

<file path=xl/comments93.xml><?xml version="1.0" encoding="utf-8"?>
<comments xmlns="http://schemas.openxmlformats.org/spreadsheetml/2006/main">
  <authors>
    <author>PAVEL</author>
    <author>Паша</author>
  </authors>
  <commentList>
    <comment ref="O1" authorId="0">
      <text>
        <r>
          <rPr>
            <sz val="9"/>
            <color indexed="81"/>
            <rFont val="Tahoma"/>
            <family val="2"/>
            <charset val="204"/>
          </rPr>
          <t xml:space="preserve">DblClick{8-10000;BaseOneClick,"RZ.mdb\Материал_изделий",O:"Обозначение"\#:"Стандарт"\#:"Примеч"}
RightClick{8-10000;BaseOneClick,"RZ.mdb\Материал_изделий",O:"Обозначение"\#:#"Стандарт"="ГОСТ 27772-88*"}
</t>
        </r>
      </text>
    </comment>
    <comment ref="E3" authorId="1">
      <text>
        <r>
          <rPr>
            <b/>
            <sz val="8"/>
            <color indexed="81"/>
            <rFont val="Tahoma"/>
            <family val="2"/>
            <charset val="204"/>
          </rPr>
          <t>Выбери Базу,
нажав на эту ячейку</t>
        </r>
      </text>
    </comment>
    <comment ref="H3" authorId="1">
      <text>
        <r>
          <rPr>
            <b/>
            <sz val="8"/>
            <color indexed="81"/>
            <rFont val="Tahoma"/>
            <family val="2"/>
            <charset val="204"/>
          </rPr>
          <t>Щелкни сюда</t>
        </r>
      </text>
    </comment>
  </commentList>
</comments>
</file>

<file path=xl/comments94.xml><?xml version="1.0" encoding="utf-8"?>
<comments xmlns="http://schemas.openxmlformats.org/spreadsheetml/2006/main">
  <authors>
    <author>PAVEL</author>
    <author>Паша</author>
  </authors>
  <commentList>
    <comment ref="O1" authorId="0">
      <text>
        <r>
          <rPr>
            <sz val="9"/>
            <color indexed="81"/>
            <rFont val="Tahoma"/>
            <family val="2"/>
            <charset val="204"/>
          </rPr>
          <t xml:space="preserve">DblClick{8-10000;BaseOneClick,"RZ.mdb\Материал_изделий",O:"Обозначение"\#:"Стандарт"\#:"Примеч"}
RightClick{8-10000;BaseOneClick,"RZ.mdb\Материал_изделий",O:"Обозначение"\#:#"Стандарт"="ГОСТ 27772-88*"}
</t>
        </r>
      </text>
    </comment>
    <comment ref="E3" authorId="1">
      <text>
        <r>
          <rPr>
            <b/>
            <sz val="8"/>
            <color indexed="81"/>
            <rFont val="Tahoma"/>
            <family val="2"/>
            <charset val="204"/>
          </rPr>
          <t>Выбери Базу,
нажав на эту ячейку</t>
        </r>
      </text>
    </comment>
    <comment ref="H3" authorId="1">
      <text>
        <r>
          <rPr>
            <b/>
            <sz val="8"/>
            <color indexed="81"/>
            <rFont val="Tahoma"/>
            <family val="2"/>
            <charset val="204"/>
          </rPr>
          <t>Щелкни сюда</t>
        </r>
      </text>
    </comment>
  </commentList>
</comments>
</file>

<file path=xl/comments95.xml><?xml version="1.0" encoding="utf-8"?>
<comments xmlns="http://schemas.openxmlformats.org/spreadsheetml/2006/main">
  <authors>
    <author>PAVEL</author>
    <author>Паша</author>
  </authors>
  <commentList>
    <comment ref="O1" authorId="0">
      <text>
        <r>
          <rPr>
            <sz val="9"/>
            <color indexed="81"/>
            <rFont val="Tahoma"/>
            <family val="2"/>
            <charset val="204"/>
          </rPr>
          <t xml:space="preserve">DblClick{8-10000;BaseOneClick,"RZ.mdb\Материал_изделий",O:"Обозначение"\#:"Стандарт"\#:"Примеч"}
RightClick{8-10000;BaseOneClick,"RZ.mdb\Материал_изделий",O:"Обозначение"\#:#"Стандарт"="ГОСТ 27772-88*"}
</t>
        </r>
      </text>
    </comment>
    <comment ref="E3" authorId="1">
      <text>
        <r>
          <rPr>
            <b/>
            <sz val="8"/>
            <color indexed="81"/>
            <rFont val="Tahoma"/>
            <family val="2"/>
            <charset val="204"/>
          </rPr>
          <t>Выбери Базу,
нажав на эту ячейку</t>
        </r>
      </text>
    </comment>
    <comment ref="H3" authorId="1">
      <text>
        <r>
          <rPr>
            <b/>
            <sz val="8"/>
            <color indexed="81"/>
            <rFont val="Tahoma"/>
            <family val="2"/>
            <charset val="204"/>
          </rPr>
          <t>Щелкни сюда</t>
        </r>
      </text>
    </comment>
  </commentList>
</comments>
</file>

<file path=xl/comments96.xml><?xml version="1.0" encoding="utf-8"?>
<comments xmlns="http://schemas.openxmlformats.org/spreadsheetml/2006/main">
  <authors>
    <author>PAVEL</author>
    <author>Паша</author>
  </authors>
  <commentList>
    <comment ref="O1" authorId="0">
      <text>
        <r>
          <rPr>
            <sz val="9"/>
            <color indexed="81"/>
            <rFont val="Tahoma"/>
            <family val="2"/>
            <charset val="204"/>
          </rPr>
          <t xml:space="preserve">DblClick{8-10000;BaseOneClick,"RZ.mdb\Материал_изделий",O:"Обозначение"\#:"Стандарт"\#:"Примеч"}
RightClick{8-10000;BaseOneClick,"RZ.mdb\Материал_изделий",O:"Обозначение"\#:#"Стандарт"="ГОСТ 27772-88*"}
</t>
        </r>
      </text>
    </comment>
    <comment ref="E3" authorId="1">
      <text>
        <r>
          <rPr>
            <b/>
            <sz val="8"/>
            <color indexed="81"/>
            <rFont val="Tahoma"/>
            <family val="2"/>
            <charset val="204"/>
          </rPr>
          <t>Выбери Базу,
нажав на эту ячейку</t>
        </r>
      </text>
    </comment>
    <comment ref="H3" authorId="1">
      <text>
        <r>
          <rPr>
            <b/>
            <sz val="8"/>
            <color indexed="81"/>
            <rFont val="Tahoma"/>
            <family val="2"/>
            <charset val="204"/>
          </rPr>
          <t>Щелкни сюда</t>
        </r>
      </text>
    </comment>
  </commentList>
</comments>
</file>

<file path=xl/comments97.xml><?xml version="1.0" encoding="utf-8"?>
<comments xmlns="http://schemas.openxmlformats.org/spreadsheetml/2006/main">
  <authors>
    <author>PAVEL</author>
    <author>Паша</author>
  </authors>
  <commentList>
    <comment ref="O1" authorId="0">
      <text>
        <r>
          <rPr>
            <sz val="9"/>
            <color indexed="81"/>
            <rFont val="Tahoma"/>
            <family val="2"/>
            <charset val="204"/>
          </rPr>
          <t xml:space="preserve">DblClick{8-10000;BaseOneClick,"RZ.mdb\Материал_изделий",O:"Обозначение"\#:"Стандарт"\#:"Примеч"}
RightClick{8-10000;BaseOneClick,"RZ.mdb\Материал_изделий",O:"Обозначение"\#:#"Стандарт"="ГОСТ 27772-88*"}
</t>
        </r>
      </text>
    </comment>
    <comment ref="E3" authorId="1">
      <text>
        <r>
          <rPr>
            <b/>
            <sz val="8"/>
            <color indexed="81"/>
            <rFont val="Tahoma"/>
            <family val="2"/>
            <charset val="204"/>
          </rPr>
          <t>Выбери Базу,
нажав на эту ячейку</t>
        </r>
      </text>
    </comment>
    <comment ref="H3" authorId="1">
      <text>
        <r>
          <rPr>
            <b/>
            <sz val="8"/>
            <color indexed="81"/>
            <rFont val="Tahoma"/>
            <family val="2"/>
            <charset val="204"/>
          </rPr>
          <t>Щелкни сюда</t>
        </r>
      </text>
    </comment>
  </commentList>
</comments>
</file>

<file path=xl/comments98.xml><?xml version="1.0" encoding="utf-8"?>
<comments xmlns="http://schemas.openxmlformats.org/spreadsheetml/2006/main">
  <authors>
    <author>PAVEL</author>
    <author>Паша</author>
  </authors>
  <commentList>
    <comment ref="O1" authorId="0">
      <text>
        <r>
          <rPr>
            <sz val="9"/>
            <color indexed="81"/>
            <rFont val="Tahoma"/>
            <family val="2"/>
            <charset val="204"/>
          </rPr>
          <t xml:space="preserve">DblClick{8-10000;BaseOneClick,"RZ.mdb\Материал_изделий",O:"Обозначение"\#:"Стандарт"\#:"Примеч"}
RightClick{8-10000;BaseOneClick,"RZ.mdb\Материал_изделий",O:"Обозначение"\#:#"Стандарт"="ГОСТ 27772-88*"}
</t>
        </r>
      </text>
    </comment>
    <comment ref="E3" authorId="1">
      <text>
        <r>
          <rPr>
            <b/>
            <sz val="8"/>
            <color indexed="81"/>
            <rFont val="Tahoma"/>
            <family val="2"/>
            <charset val="204"/>
          </rPr>
          <t>Выбери Базу,
нажав на эту ячейку</t>
        </r>
      </text>
    </comment>
    <comment ref="H3" authorId="1">
      <text>
        <r>
          <rPr>
            <b/>
            <sz val="8"/>
            <color indexed="81"/>
            <rFont val="Tahoma"/>
            <family val="2"/>
            <charset val="204"/>
          </rPr>
          <t>Щелкни сюда</t>
        </r>
      </text>
    </comment>
  </commentList>
</comments>
</file>

<file path=xl/comments99.xml><?xml version="1.0" encoding="utf-8"?>
<comments xmlns="http://schemas.openxmlformats.org/spreadsheetml/2006/main">
  <authors>
    <author>PAVEL</author>
    <author>Паша</author>
  </authors>
  <commentList>
    <comment ref="O1" authorId="0">
      <text>
        <r>
          <rPr>
            <sz val="9"/>
            <color indexed="81"/>
            <rFont val="Tahoma"/>
            <family val="2"/>
            <charset val="204"/>
          </rPr>
          <t xml:space="preserve">DblClick{8-10000;BaseOneClick,"RZ.mdb\Материал_изделий",O:"Обозначение"\#:"Стандарт"\#:"Примеч"}
RightClick{8-10000;BaseOneClick,"RZ.mdb\Материал_изделий",O:"Обозначение"\#:#"Стандарт"="ГОСТ 27772-88*"}
</t>
        </r>
      </text>
    </comment>
    <comment ref="E3" authorId="1">
      <text>
        <r>
          <rPr>
            <b/>
            <sz val="8"/>
            <color indexed="81"/>
            <rFont val="Tahoma"/>
            <family val="2"/>
            <charset val="204"/>
          </rPr>
          <t>Выбери Базу,
нажав на эту ячейку</t>
        </r>
      </text>
    </comment>
    <comment ref="H3" authorId="1">
      <text>
        <r>
          <rPr>
            <b/>
            <sz val="8"/>
            <color indexed="81"/>
            <rFont val="Tahoma"/>
            <family val="2"/>
            <charset val="204"/>
          </rPr>
          <t>Щелкни сюда</t>
        </r>
      </text>
    </comment>
  </commentList>
</comments>
</file>

<file path=xl/comments100.xml><?xml version="1.0" encoding="utf-8"?>
<comments xmlns="http://schemas.openxmlformats.org/spreadsheetml/2006/main">
  <authors>
    <author>PAVEL</author>
    <author>Паша</author>
  </authors>
  <commentList>
    <comment ref="O1" authorId="0">
      <text>
        <r>
          <rPr>
            <sz val="9"/>
            <color indexed="81"/>
            <rFont val="Tahoma"/>
            <family val="2"/>
            <charset val="204"/>
          </rPr>
          <t xml:space="preserve">DblClick{8-10000;BaseOneClick,"RZ.mdb\Материал_изделий",O:"Обозначение"\#:"Стандарт"\#:"Примеч"}
RightClick{8-10000;BaseOneClick,"RZ.mdb\Материал_изделий",O:"Обозначение"\#:#"Стандарт"="ГОСТ 27772-88*"}
</t>
        </r>
      </text>
    </comment>
    <comment ref="E3" authorId="1">
      <text>
        <r>
          <rPr>
            <b/>
            <sz val="8"/>
            <color indexed="81"/>
            <rFont val="Tahoma"/>
            <family val="2"/>
            <charset val="204"/>
          </rPr>
          <t>Выбери Базу,
нажав на эту ячейку</t>
        </r>
      </text>
    </comment>
    <comment ref="H3" authorId="1">
      <text>
        <r>
          <rPr>
            <b/>
            <sz val="8"/>
            <color indexed="81"/>
            <rFont val="Tahoma"/>
            <family val="2"/>
            <charset val="204"/>
          </rPr>
          <t>Щелкни сюда</t>
        </r>
      </text>
    </comment>
  </commentList>
</comments>
</file>

<file path=xl/comments101.xml><?xml version="1.0" encoding="utf-8"?>
<comments xmlns="http://schemas.openxmlformats.org/spreadsheetml/2006/main">
  <authors>
    <author>PAVEL</author>
    <author>Паша</author>
  </authors>
  <commentList>
    <comment ref="O1" authorId="0">
      <text>
        <r>
          <rPr>
            <sz val="9"/>
            <color indexed="81"/>
            <rFont val="Tahoma"/>
            <family val="2"/>
            <charset val="204"/>
          </rPr>
          <t xml:space="preserve">DblClick{8-10000;BaseOneClick,"RZ.mdb\Материал_изделий",O:"Обозначение"\#:"Стандарт"\#:"Примеч"}
RightClick{8-10000;BaseOneClick,"RZ.mdb\Материал_изделий",O:"Обозначение"\#:#"Стандарт"="ГОСТ 27772-88*"}
</t>
        </r>
      </text>
    </comment>
    <comment ref="E3" authorId="1">
      <text>
        <r>
          <rPr>
            <b/>
            <sz val="8"/>
            <color indexed="81"/>
            <rFont val="Tahoma"/>
            <family val="2"/>
            <charset val="204"/>
          </rPr>
          <t>Выбери Базу,
нажав на эту ячейку</t>
        </r>
      </text>
    </comment>
    <comment ref="H3" authorId="1">
      <text>
        <r>
          <rPr>
            <b/>
            <sz val="8"/>
            <color indexed="81"/>
            <rFont val="Tahoma"/>
            <family val="2"/>
            <charset val="204"/>
          </rPr>
          <t>Щелкни сюда</t>
        </r>
      </text>
    </comment>
  </commentList>
</comments>
</file>

<file path=xl/comments102.xml><?xml version="1.0" encoding="utf-8"?>
<comments xmlns="http://schemas.openxmlformats.org/spreadsheetml/2006/main">
  <authors>
    <author>PAVEL</author>
    <author>Паша</author>
  </authors>
  <commentList>
    <comment ref="O1" authorId="0">
      <text>
        <r>
          <rPr>
            <sz val="9"/>
            <color indexed="81"/>
            <rFont val="Tahoma"/>
            <family val="2"/>
            <charset val="204"/>
          </rPr>
          <t xml:space="preserve">DblClick{8-10000;BaseOneClick,"RZ.mdb\Материал_изделий",O:"Обозначение"\#:"Стандарт"\#:"Примеч"}
RightClick{8-10000;BaseOneClick,"RZ.mdb\Материал_изделий",O:"Обозначение"\#:#"Стандарт"="ГОСТ 27772-88*"}
</t>
        </r>
      </text>
    </comment>
    <comment ref="E3" authorId="1">
      <text>
        <r>
          <rPr>
            <b/>
            <sz val="8"/>
            <color indexed="81"/>
            <rFont val="Tahoma"/>
            <family val="2"/>
            <charset val="204"/>
          </rPr>
          <t>Выбери Базу,
нажав на эту ячейку</t>
        </r>
      </text>
    </comment>
    <comment ref="H3" authorId="1">
      <text>
        <r>
          <rPr>
            <b/>
            <sz val="8"/>
            <color indexed="81"/>
            <rFont val="Tahoma"/>
            <family val="2"/>
            <charset val="204"/>
          </rPr>
          <t>Щелкни сюда</t>
        </r>
      </text>
    </comment>
  </commentList>
</comments>
</file>

<file path=xl/comments103.xml><?xml version="1.0" encoding="utf-8"?>
<comments xmlns="http://schemas.openxmlformats.org/spreadsheetml/2006/main">
  <authors>
    <author>PAVEL</author>
    <author>Паша</author>
  </authors>
  <commentList>
    <comment ref="O1" authorId="0">
      <text>
        <r>
          <rPr>
            <sz val="9"/>
            <color indexed="81"/>
            <rFont val="Tahoma"/>
            <family val="2"/>
            <charset val="204"/>
          </rPr>
          <t xml:space="preserve">DblClick{8-10000;BaseOneClick,"RZ.mdb\Материал_изделий",O:"Обозначение"\#:"Стандарт"\#:"Примеч"}
RightClick{8-10000;BaseOneClick,"RZ.mdb\Материал_изделий",O:"Обозначение"\#:#"Стандарт"="ГОСТ 27772-88*"}
</t>
        </r>
      </text>
    </comment>
    <comment ref="E3" authorId="1">
      <text>
        <r>
          <rPr>
            <b/>
            <sz val="8"/>
            <color indexed="81"/>
            <rFont val="Tahoma"/>
            <family val="2"/>
            <charset val="204"/>
          </rPr>
          <t>Выбери Базу,
нажав на эту ячейку</t>
        </r>
      </text>
    </comment>
    <comment ref="H3" authorId="1">
      <text>
        <r>
          <rPr>
            <b/>
            <sz val="8"/>
            <color indexed="81"/>
            <rFont val="Tahoma"/>
            <family val="2"/>
            <charset val="204"/>
          </rPr>
          <t>Щелкни сюда</t>
        </r>
      </text>
    </comment>
  </commentList>
</comments>
</file>

<file path=xl/comments104.xml><?xml version="1.0" encoding="utf-8"?>
<comments xmlns="http://schemas.openxmlformats.org/spreadsheetml/2006/main">
  <authors>
    <author>PAVEL</author>
    <author>Паша</author>
  </authors>
  <commentList>
    <comment ref="O1" authorId="0">
      <text>
        <r>
          <rPr>
            <sz val="9"/>
            <color indexed="81"/>
            <rFont val="Tahoma"/>
            <family val="2"/>
            <charset val="204"/>
          </rPr>
          <t xml:space="preserve">DblClick{8-10000;BaseOneClick,"RZ.mdb\Материал_изделий",O:"Обозначение"\#:"Стандарт"\#:"Примеч"}
RightClick{8-10000;BaseOneClick,"RZ.mdb\Материал_изделий",O:"Обозначение"\#:#"Стандарт"="ГОСТ 27772-88*"}
</t>
        </r>
      </text>
    </comment>
    <comment ref="E3" authorId="1">
      <text>
        <r>
          <rPr>
            <b/>
            <sz val="8"/>
            <color indexed="81"/>
            <rFont val="Tahoma"/>
            <family val="2"/>
            <charset val="204"/>
          </rPr>
          <t>Выбери Базу,
нажав на эту ячейку</t>
        </r>
      </text>
    </comment>
    <comment ref="H3" authorId="1">
      <text>
        <r>
          <rPr>
            <b/>
            <sz val="8"/>
            <color indexed="81"/>
            <rFont val="Tahoma"/>
            <family val="2"/>
            <charset val="204"/>
          </rPr>
          <t>Щелкни сюда</t>
        </r>
      </text>
    </comment>
  </commentList>
</comments>
</file>

<file path=xl/comments105.xml><?xml version="1.0" encoding="utf-8"?>
<comments xmlns="http://schemas.openxmlformats.org/spreadsheetml/2006/main">
  <authors>
    <author>PAVEL</author>
    <author>Паша</author>
  </authors>
  <commentList>
    <comment ref="O1" authorId="0">
      <text>
        <r>
          <rPr>
            <sz val="9"/>
            <color indexed="81"/>
            <rFont val="Tahoma"/>
            <family val="2"/>
            <charset val="204"/>
          </rPr>
          <t xml:space="preserve">DblClick{8-10000;BaseOneClick,"RZ.mdb\Материал_изделий",O:"Обозначение"\#:"Стандарт"\#:"Примеч"}
RightClick{8-10000;BaseOneClick,"RZ.mdb\Материал_изделий",O:"Обозначение"\#:#"Стандарт"="ГОСТ 27772-88*"}
</t>
        </r>
      </text>
    </comment>
    <comment ref="E3" authorId="1">
      <text>
        <r>
          <rPr>
            <b/>
            <sz val="8"/>
            <color indexed="81"/>
            <rFont val="Tahoma"/>
            <family val="2"/>
            <charset val="204"/>
          </rPr>
          <t>Выбери Базу,
нажав на эту ячейку</t>
        </r>
      </text>
    </comment>
    <comment ref="H3" authorId="1">
      <text>
        <r>
          <rPr>
            <b/>
            <sz val="8"/>
            <color indexed="81"/>
            <rFont val="Tahoma"/>
            <family val="2"/>
            <charset val="204"/>
          </rPr>
          <t>Щелкни сюда</t>
        </r>
      </text>
    </comment>
  </commentList>
</comments>
</file>

<file path=xl/comments106.xml><?xml version="1.0" encoding="utf-8"?>
<comments xmlns="http://schemas.openxmlformats.org/spreadsheetml/2006/main">
  <authors>
    <author>PAVEL</author>
    <author>Паша</author>
  </authors>
  <commentList>
    <comment ref="O1" authorId="0">
      <text>
        <r>
          <rPr>
            <sz val="9"/>
            <color indexed="81"/>
            <rFont val="Tahoma"/>
            <family val="2"/>
            <charset val="204"/>
          </rPr>
          <t xml:space="preserve">DblClick{8-10000;BaseOneClick,"RZ.mdb\Материал_изделий",O:"Обозначение"\#:"Стандарт"\#:"Примеч"}
RightClick{8-10000;BaseOneClick,"RZ.mdb\Материал_изделий",O:"Обозначение"\#:#"Стандарт"="ГОСТ 27772-88*"}
</t>
        </r>
      </text>
    </comment>
    <comment ref="E3" authorId="1">
      <text>
        <r>
          <rPr>
            <b/>
            <sz val="8"/>
            <color indexed="81"/>
            <rFont val="Tahoma"/>
            <family val="2"/>
            <charset val="204"/>
          </rPr>
          <t>Выбери Базу,
нажав на эту ячейку</t>
        </r>
      </text>
    </comment>
    <comment ref="H3" authorId="1">
      <text>
        <r>
          <rPr>
            <b/>
            <sz val="8"/>
            <color indexed="81"/>
            <rFont val="Tahoma"/>
            <family val="2"/>
            <charset val="204"/>
          </rPr>
          <t>Щелкни сюда</t>
        </r>
      </text>
    </comment>
  </commentList>
</comments>
</file>

<file path=xl/comments107.xml><?xml version="1.0" encoding="utf-8"?>
<comments xmlns="http://schemas.openxmlformats.org/spreadsheetml/2006/main">
  <authors>
    <author>PAVEL</author>
    <author>Паша</author>
  </authors>
  <commentList>
    <comment ref="O1" authorId="0">
      <text>
        <r>
          <rPr>
            <sz val="9"/>
            <color indexed="81"/>
            <rFont val="Tahoma"/>
            <family val="2"/>
            <charset val="204"/>
          </rPr>
          <t xml:space="preserve">DblClick{8-10000;BaseOneClick,"RZ.mdb\Материал_изделий",O:"Обозначение"\#:"Стандарт"\#:"Примеч"}
RightClick{8-10000;BaseOneClick,"RZ.mdb\Материал_изделий",O:"Обозначение"\#:#"Стандарт"="ГОСТ 27772-88*"}
</t>
        </r>
      </text>
    </comment>
    <comment ref="E3" authorId="1">
      <text>
        <r>
          <rPr>
            <b/>
            <sz val="8"/>
            <color indexed="81"/>
            <rFont val="Tahoma"/>
            <family val="2"/>
            <charset val="204"/>
          </rPr>
          <t>Выбери Базу,
нажав на эту ячейку</t>
        </r>
      </text>
    </comment>
    <comment ref="H3" authorId="1">
      <text>
        <r>
          <rPr>
            <b/>
            <sz val="8"/>
            <color indexed="81"/>
            <rFont val="Tahoma"/>
            <family val="2"/>
            <charset val="204"/>
          </rPr>
          <t>Щелкни сюда</t>
        </r>
      </text>
    </comment>
  </commentList>
</comments>
</file>

<file path=xl/comments108.xml><?xml version="1.0" encoding="utf-8"?>
<comments xmlns="http://schemas.openxmlformats.org/spreadsheetml/2006/main">
  <authors>
    <author>PAVEL</author>
    <author>Паша</author>
  </authors>
  <commentList>
    <comment ref="O1" authorId="0">
      <text>
        <r>
          <rPr>
            <sz val="9"/>
            <color indexed="81"/>
            <rFont val="Tahoma"/>
            <family val="2"/>
            <charset val="204"/>
          </rPr>
          <t xml:space="preserve">DblClick{8-10000;BaseOneClick,"RZ.mdb\Материал_изделий",O:"Обозначение"\#:"Стандарт"\#:"Примеч"}
RightClick{8-10000;BaseOneClick,"RZ.mdb\Материал_изделий",O:"Обозначение"\#:#"Стандарт"="ГОСТ 27772-88*"}
</t>
        </r>
      </text>
    </comment>
    <comment ref="E3" authorId="1">
      <text>
        <r>
          <rPr>
            <b/>
            <sz val="8"/>
            <color indexed="81"/>
            <rFont val="Tahoma"/>
            <family val="2"/>
            <charset val="204"/>
          </rPr>
          <t>Выбери Базу,
нажав на эту ячейку</t>
        </r>
      </text>
    </comment>
    <comment ref="H3" authorId="1">
      <text>
        <r>
          <rPr>
            <b/>
            <sz val="8"/>
            <color indexed="81"/>
            <rFont val="Tahoma"/>
            <family val="2"/>
            <charset val="204"/>
          </rPr>
          <t>Щелкни сюда</t>
        </r>
      </text>
    </comment>
  </commentList>
</comments>
</file>

<file path=xl/comments109.xml><?xml version="1.0" encoding="utf-8"?>
<comments xmlns="http://schemas.openxmlformats.org/spreadsheetml/2006/main">
  <authors>
    <author>PAVEL</author>
    <author>Паша</author>
  </authors>
  <commentList>
    <comment ref="O1" authorId="0">
      <text>
        <r>
          <rPr>
            <sz val="9"/>
            <color indexed="81"/>
            <rFont val="Tahoma"/>
            <family val="2"/>
            <charset val="204"/>
          </rPr>
          <t xml:space="preserve">DblClick{8-10000;BaseOneClick,"RZ.mdb\Материал_изделий",O:"Обозначение"\#:"Стандарт"\#:"Примеч"}
RightClick{8-10000;BaseOneClick,"RZ.mdb\Материал_изделий",O:"Обозначение"\#:#"Стандарт"="ГОСТ 27772-88*"}
</t>
        </r>
      </text>
    </comment>
    <comment ref="E3" authorId="1">
      <text>
        <r>
          <rPr>
            <b/>
            <sz val="8"/>
            <color indexed="81"/>
            <rFont val="Tahoma"/>
            <family val="2"/>
            <charset val="204"/>
          </rPr>
          <t>Выбери Базу,
нажав на эту ячейку</t>
        </r>
      </text>
    </comment>
    <comment ref="H3" authorId="1">
      <text>
        <r>
          <rPr>
            <b/>
            <sz val="8"/>
            <color indexed="81"/>
            <rFont val="Tahoma"/>
            <family val="2"/>
            <charset val="204"/>
          </rPr>
          <t>Щелкни сюда</t>
        </r>
      </text>
    </comment>
  </commentList>
</comments>
</file>

<file path=xl/comments110.xml><?xml version="1.0" encoding="utf-8"?>
<comments xmlns="http://schemas.openxmlformats.org/spreadsheetml/2006/main">
  <authors>
    <author>PAVEL</author>
    <author>Паша</author>
  </authors>
  <commentList>
    <comment ref="O1" authorId="0">
      <text>
        <r>
          <rPr>
            <sz val="9"/>
            <color indexed="81"/>
            <rFont val="Tahoma"/>
            <family val="2"/>
            <charset val="204"/>
          </rPr>
          <t xml:space="preserve">DblClick{8-10000;BaseOneClick,"RZ.mdb\Материал_изделий",O:"Обозначение"\#:"Стандарт"\#:"Примеч"}
RightClick{8-10000;BaseOneClick,"RZ.mdb\Материал_изделий",O:"Обозначение"\#:#"Стандарт"="ГОСТ 27772-88*"}
</t>
        </r>
      </text>
    </comment>
    <comment ref="E3" authorId="1">
      <text>
        <r>
          <rPr>
            <b/>
            <sz val="8"/>
            <color indexed="81"/>
            <rFont val="Tahoma"/>
            <family val="2"/>
            <charset val="204"/>
          </rPr>
          <t>Выбери Базу,
нажав на эту ячейку</t>
        </r>
      </text>
    </comment>
    <comment ref="H3" authorId="1">
      <text>
        <r>
          <rPr>
            <b/>
            <sz val="8"/>
            <color indexed="81"/>
            <rFont val="Tahoma"/>
            <family val="2"/>
            <charset val="204"/>
          </rPr>
          <t>Щелкни сюда</t>
        </r>
      </text>
    </comment>
  </commentList>
</comments>
</file>

<file path=xl/comments111.xml><?xml version="1.0" encoding="utf-8"?>
<comments xmlns="http://schemas.openxmlformats.org/spreadsheetml/2006/main">
  <authors>
    <author>PAVEL</author>
    <author>Паша</author>
  </authors>
  <commentList>
    <comment ref="O1" authorId="0">
      <text>
        <r>
          <rPr>
            <sz val="9"/>
            <color indexed="81"/>
            <rFont val="Tahoma"/>
            <family val="2"/>
            <charset val="204"/>
          </rPr>
          <t xml:space="preserve">DblClick{8-10000;BaseOneClick,"RZ.mdb\Материал_изделий",O:"Обозначение"\#:"Стандарт"\#:"Примеч"}
RightClick{8-10000;BaseOneClick,"RZ.mdb\Материал_изделий",O:"Обозначение"\#:#"Стандарт"="ГОСТ 27772-88*"}
</t>
        </r>
      </text>
    </comment>
    <comment ref="E3" authorId="1">
      <text>
        <r>
          <rPr>
            <b/>
            <sz val="8"/>
            <color indexed="81"/>
            <rFont val="Tahoma"/>
            <family val="2"/>
            <charset val="204"/>
          </rPr>
          <t>Выбери Базу,
нажав на эту ячейку</t>
        </r>
      </text>
    </comment>
    <comment ref="H3" authorId="1">
      <text>
        <r>
          <rPr>
            <b/>
            <sz val="8"/>
            <color indexed="81"/>
            <rFont val="Tahoma"/>
            <family val="2"/>
            <charset val="204"/>
          </rPr>
          <t>Щелкни сюда</t>
        </r>
      </text>
    </comment>
  </commentList>
</comments>
</file>

<file path=xl/comments112.xml><?xml version="1.0" encoding="utf-8"?>
<comments xmlns="http://schemas.openxmlformats.org/spreadsheetml/2006/main">
  <authors>
    <author>PAVEL</author>
    <author>Паша</author>
  </authors>
  <commentList>
    <comment ref="O1" authorId="0">
      <text>
        <r>
          <rPr>
            <sz val="9"/>
            <color indexed="81"/>
            <rFont val="Tahoma"/>
            <family val="2"/>
            <charset val="204"/>
          </rPr>
          <t xml:space="preserve">DblClick{8-10000;BaseOneClick,"RZ.mdb\Материал_изделий",O:"Обозначение"\#:"Стандарт"\#:"Примеч"}
RightClick{8-10000;BaseOneClick,"RZ.mdb\Материал_изделий",O:"Обозначение"\#:#"Стандарт"="ГОСТ 27772-88*"}
</t>
        </r>
      </text>
    </comment>
    <comment ref="E3" authorId="1">
      <text>
        <r>
          <rPr>
            <b/>
            <sz val="8"/>
            <color indexed="81"/>
            <rFont val="Tahoma"/>
            <family val="2"/>
            <charset val="204"/>
          </rPr>
          <t>Выбери Базу,
нажав на эту ячейку</t>
        </r>
      </text>
    </comment>
    <comment ref="H3" authorId="1">
      <text>
        <r>
          <rPr>
            <b/>
            <sz val="8"/>
            <color indexed="81"/>
            <rFont val="Tahoma"/>
            <family val="2"/>
            <charset val="204"/>
          </rPr>
          <t>Щелкни сюда</t>
        </r>
      </text>
    </comment>
  </commentList>
</comments>
</file>

<file path=xl/comments113.xml><?xml version="1.0" encoding="utf-8"?>
<comments xmlns="http://schemas.openxmlformats.org/spreadsheetml/2006/main">
  <authors>
    <author>PAVEL</author>
    <author>Паша</author>
  </authors>
  <commentList>
    <comment ref="O1" authorId="0">
      <text>
        <r>
          <rPr>
            <sz val="9"/>
            <color indexed="81"/>
            <rFont val="Tahoma"/>
            <family val="2"/>
            <charset val="204"/>
          </rPr>
          <t xml:space="preserve">DblClick{8-10000;BaseOneClick,"RZ.mdb\Материал_изделий",O:"Обозначение"\#:"Стандарт"\#:"Примеч"}
RightClick{8-10000;BaseOneClick,"RZ.mdb\Материал_изделий",O:"Обозначение"\#:#"Стандарт"="ГОСТ 27772-88*"}
</t>
        </r>
      </text>
    </comment>
    <comment ref="E3" authorId="1">
      <text>
        <r>
          <rPr>
            <b/>
            <sz val="8"/>
            <color indexed="81"/>
            <rFont val="Tahoma"/>
            <family val="2"/>
            <charset val="204"/>
          </rPr>
          <t>Выбери Базу,
нажав на эту ячейку</t>
        </r>
      </text>
    </comment>
    <comment ref="H3" authorId="1">
      <text>
        <r>
          <rPr>
            <b/>
            <sz val="8"/>
            <color indexed="81"/>
            <rFont val="Tahoma"/>
            <family val="2"/>
            <charset val="204"/>
          </rPr>
          <t>Щелкни сюда</t>
        </r>
      </text>
    </comment>
  </commentList>
</comments>
</file>

<file path=xl/comments114.xml><?xml version="1.0" encoding="utf-8"?>
<comments xmlns="http://schemas.openxmlformats.org/spreadsheetml/2006/main">
  <authors>
    <author>PAVEL</author>
    <author>Паша</author>
  </authors>
  <commentList>
    <comment ref="O1" authorId="0">
      <text>
        <r>
          <rPr>
            <sz val="9"/>
            <color indexed="81"/>
            <rFont val="Tahoma"/>
            <family val="2"/>
            <charset val="204"/>
          </rPr>
          <t xml:space="preserve">DblClick{8-10000;BaseOneClick,"RZ.mdb\Материал_изделий",O:"Обозначение"\#:"Стандарт"\#:"Примеч"}
RightClick{8-10000;BaseOneClick,"RZ.mdb\Материал_изделий",O:"Обозначение"\#:#"Стандарт"="ГОСТ 27772-88*"}
</t>
        </r>
      </text>
    </comment>
    <comment ref="E3" authorId="1">
      <text>
        <r>
          <rPr>
            <b/>
            <sz val="8"/>
            <color indexed="81"/>
            <rFont val="Tahoma"/>
            <family val="2"/>
            <charset val="204"/>
          </rPr>
          <t>Выбери Базу,
нажав на эту ячейку</t>
        </r>
      </text>
    </comment>
    <comment ref="H3" authorId="1">
      <text>
        <r>
          <rPr>
            <b/>
            <sz val="8"/>
            <color indexed="81"/>
            <rFont val="Tahoma"/>
            <family val="2"/>
            <charset val="204"/>
          </rPr>
          <t>Щелкни сюда</t>
        </r>
      </text>
    </comment>
  </commentList>
</comments>
</file>

<file path=xl/comments115.xml><?xml version="1.0" encoding="utf-8"?>
<comments xmlns="http://schemas.openxmlformats.org/spreadsheetml/2006/main">
  <authors>
    <author>PAVEL</author>
    <author>Паша</author>
  </authors>
  <commentList>
    <comment ref="O1" authorId="0">
      <text>
        <r>
          <rPr>
            <sz val="9"/>
            <color indexed="81"/>
            <rFont val="Tahoma"/>
            <family val="2"/>
            <charset val="204"/>
          </rPr>
          <t xml:space="preserve">DblClick{8-10000;BaseOneClick,"RZ.mdb\Материал_изделий",O:"Обозначение"\#:"Стандарт"\#:"Примеч"}
RightClick{8-10000;BaseOneClick,"RZ.mdb\Материал_изделий",O:"Обозначение"\#:#"Стандарт"="ГОСТ 27772-88*"}
</t>
        </r>
      </text>
    </comment>
    <comment ref="E3" authorId="1">
      <text>
        <r>
          <rPr>
            <b/>
            <sz val="8"/>
            <color indexed="81"/>
            <rFont val="Tahoma"/>
            <family val="2"/>
            <charset val="204"/>
          </rPr>
          <t>Выбери Базу,
нажав на эту ячейку</t>
        </r>
      </text>
    </comment>
    <comment ref="H3" authorId="1">
      <text>
        <r>
          <rPr>
            <b/>
            <sz val="8"/>
            <color indexed="81"/>
            <rFont val="Tahoma"/>
            <family val="2"/>
            <charset val="204"/>
          </rPr>
          <t>Щелкни сюда</t>
        </r>
      </text>
    </comment>
  </commentList>
</comments>
</file>

<file path=xl/comments116.xml><?xml version="1.0" encoding="utf-8"?>
<comments xmlns="http://schemas.openxmlformats.org/spreadsheetml/2006/main">
  <authors>
    <author>PAVEL</author>
    <author>Паша</author>
  </authors>
  <commentList>
    <comment ref="O1" authorId="0">
      <text>
        <r>
          <rPr>
            <sz val="9"/>
            <color indexed="81"/>
            <rFont val="Tahoma"/>
            <family val="2"/>
            <charset val="204"/>
          </rPr>
          <t xml:space="preserve">DblClick{8-10000;BaseOneClick,"RZ.mdb\Материал_изделий",O:"Обозначение"\#:"Стандарт"\#:"Примеч"}
RightClick{8-10000;BaseOneClick,"RZ.mdb\Материал_изделий",O:"Обозначение"\#:#"Стандарт"="ГОСТ 27772-88*"}
</t>
        </r>
      </text>
    </comment>
    <comment ref="E3" authorId="1">
      <text>
        <r>
          <rPr>
            <b/>
            <sz val="8"/>
            <color indexed="81"/>
            <rFont val="Tahoma"/>
            <family val="2"/>
            <charset val="204"/>
          </rPr>
          <t>Выбери Базу,
нажав на эту ячейку</t>
        </r>
      </text>
    </comment>
    <comment ref="H3" authorId="1">
      <text>
        <r>
          <rPr>
            <b/>
            <sz val="8"/>
            <color indexed="81"/>
            <rFont val="Tahoma"/>
            <family val="2"/>
            <charset val="204"/>
          </rPr>
          <t>Щелкни сюда</t>
        </r>
      </text>
    </comment>
  </commentList>
</comments>
</file>

<file path=xl/comments117.xml><?xml version="1.0" encoding="utf-8"?>
<comments xmlns="http://schemas.openxmlformats.org/spreadsheetml/2006/main">
  <authors>
    <author>PAVEL</author>
    <author>Паша</author>
  </authors>
  <commentList>
    <comment ref="O1" authorId="0">
      <text>
        <r>
          <rPr>
            <sz val="9"/>
            <color indexed="81"/>
            <rFont val="Tahoma"/>
            <family val="2"/>
            <charset val="204"/>
          </rPr>
          <t xml:space="preserve">DblClick{8-10000;BaseOneClick,"RZ.mdb\Материал_изделий",O:"Обозначение"\#:"Стандарт"\#:"Примеч"}
RightClick{8-10000;BaseOneClick,"RZ.mdb\Материал_изделий",O:"Обозначение"\#:#"Стандарт"="ГОСТ 27772-88*"}
</t>
        </r>
      </text>
    </comment>
    <comment ref="E3" authorId="1">
      <text>
        <r>
          <rPr>
            <b/>
            <sz val="8"/>
            <color indexed="81"/>
            <rFont val="Tahoma"/>
            <family val="2"/>
            <charset val="204"/>
          </rPr>
          <t>Выбери Базу,
нажав на эту ячейку</t>
        </r>
      </text>
    </comment>
    <comment ref="H3" authorId="1">
      <text>
        <r>
          <rPr>
            <b/>
            <sz val="8"/>
            <color indexed="81"/>
            <rFont val="Tahoma"/>
            <family val="2"/>
            <charset val="204"/>
          </rPr>
          <t>Щелкни сюда</t>
        </r>
      </text>
    </comment>
  </commentList>
</comments>
</file>

<file path=xl/comments118.xml><?xml version="1.0" encoding="utf-8"?>
<comments xmlns="http://schemas.openxmlformats.org/spreadsheetml/2006/main">
  <authors>
    <author>PAVEL</author>
    <author>Паша</author>
  </authors>
  <commentList>
    <comment ref="O1" authorId="0">
      <text>
        <r>
          <rPr>
            <sz val="9"/>
            <color indexed="81"/>
            <rFont val="Tahoma"/>
            <family val="2"/>
            <charset val="204"/>
          </rPr>
          <t xml:space="preserve">DblClick{8-10000;BaseOneClick,"RZ.mdb\Материал_изделий",O:"Обозначение"\#:"Стандарт"\#:"Примеч"}
RightClick{8-10000;BaseOneClick,"RZ.mdb\Материал_изделий",O:"Обозначение"\#:#"Стандарт"="ГОСТ 27772-88*"}
</t>
        </r>
      </text>
    </comment>
    <comment ref="E3" authorId="1">
      <text>
        <r>
          <rPr>
            <b/>
            <sz val="8"/>
            <color indexed="81"/>
            <rFont val="Tahoma"/>
            <family val="2"/>
            <charset val="204"/>
          </rPr>
          <t>Выбери Базу,
нажав на эту ячейку</t>
        </r>
      </text>
    </comment>
    <comment ref="H3" authorId="1">
      <text>
        <r>
          <rPr>
            <b/>
            <sz val="8"/>
            <color indexed="81"/>
            <rFont val="Tahoma"/>
            <family val="2"/>
            <charset val="204"/>
          </rPr>
          <t>Щелкни сюда</t>
        </r>
      </text>
    </comment>
  </commentList>
</comments>
</file>

<file path=xl/comments119.xml><?xml version="1.0" encoding="utf-8"?>
<comments xmlns="http://schemas.openxmlformats.org/spreadsheetml/2006/main">
  <authors>
    <author>PAVEL</author>
    <author>Паша</author>
  </authors>
  <commentList>
    <comment ref="O1" authorId="0">
      <text>
        <r>
          <rPr>
            <sz val="9"/>
            <color indexed="81"/>
            <rFont val="Tahoma"/>
            <family val="2"/>
            <charset val="204"/>
          </rPr>
          <t xml:space="preserve">DblClick{8-10000;BaseOneClick,"RZ.mdb\Материал_изделий",O:"Обозначение"\#:"Стандарт"\#:"Примеч"}
RightClick{8-10000;BaseOneClick,"RZ.mdb\Материал_изделий",O:"Обозначение"\#:#"Стандарт"="ГОСТ 27772-88*"}
</t>
        </r>
      </text>
    </comment>
    <comment ref="E3" authorId="1">
      <text>
        <r>
          <rPr>
            <b/>
            <sz val="8"/>
            <color indexed="81"/>
            <rFont val="Tahoma"/>
            <family val="2"/>
            <charset val="204"/>
          </rPr>
          <t>Выбери Базу,
нажав на эту ячейку</t>
        </r>
      </text>
    </comment>
    <comment ref="H3" authorId="1">
      <text>
        <r>
          <rPr>
            <b/>
            <sz val="8"/>
            <color indexed="81"/>
            <rFont val="Tahoma"/>
            <family val="2"/>
            <charset val="204"/>
          </rPr>
          <t>Щелкни сюда</t>
        </r>
      </text>
    </comment>
  </commentList>
</comments>
</file>

<file path=xl/comments120.xml><?xml version="1.0" encoding="utf-8"?>
<comments xmlns="http://schemas.openxmlformats.org/spreadsheetml/2006/main">
  <authors>
    <author>PAVEL</author>
    <author>Паша</author>
  </authors>
  <commentList>
    <comment ref="O1" authorId="0">
      <text>
        <r>
          <rPr>
            <sz val="9"/>
            <color indexed="81"/>
            <rFont val="Tahoma"/>
            <family val="2"/>
            <charset val="204"/>
          </rPr>
          <t xml:space="preserve">DblClick{8-10000;BaseOneClick,"RZ.mdb\Материал_изделий",O:"Обозначение"\#:"Стандарт"\#:"Примеч"}
RightClick{8-10000;BaseOneClick,"RZ.mdb\Материал_изделий",O:"Обозначение"\#:#"Стандарт"="ГОСТ 27772-88*"}
</t>
        </r>
      </text>
    </comment>
    <comment ref="E3" authorId="1">
      <text>
        <r>
          <rPr>
            <b/>
            <sz val="8"/>
            <color indexed="81"/>
            <rFont val="Tahoma"/>
            <family val="2"/>
            <charset val="204"/>
          </rPr>
          <t>Выбери Базу,
нажав на эту ячейку</t>
        </r>
      </text>
    </comment>
    <comment ref="H3" authorId="1">
      <text>
        <r>
          <rPr>
            <b/>
            <sz val="8"/>
            <color indexed="81"/>
            <rFont val="Tahoma"/>
            <family val="2"/>
            <charset val="204"/>
          </rPr>
          <t>Щелкни сюда</t>
        </r>
      </text>
    </comment>
  </commentList>
</comments>
</file>

<file path=xl/comments121.xml><?xml version="1.0" encoding="utf-8"?>
<comments xmlns="http://schemas.openxmlformats.org/spreadsheetml/2006/main">
  <authors>
    <author>PAVEL</author>
    <author>Паша</author>
  </authors>
  <commentList>
    <comment ref="O1" authorId="0">
      <text>
        <r>
          <rPr>
            <sz val="9"/>
            <color indexed="81"/>
            <rFont val="Tahoma"/>
            <family val="2"/>
            <charset val="204"/>
          </rPr>
          <t xml:space="preserve">DblClick{8-10000;BaseOneClick,"RZ.mdb\Материал_изделий",O:"Обозначение"\#:"Стандарт"\#:"Примеч"}
RightClick{8-10000;BaseOneClick,"RZ.mdb\Материал_изделий",O:"Обозначение"\#:#"Стандарт"="ГОСТ 27772-88*"}
</t>
        </r>
      </text>
    </comment>
    <comment ref="E3" authorId="1">
      <text>
        <r>
          <rPr>
            <b/>
            <sz val="8"/>
            <color indexed="81"/>
            <rFont val="Tahoma"/>
            <family val="2"/>
            <charset val="204"/>
          </rPr>
          <t>Выбери Базу,
нажав на эту ячейку</t>
        </r>
      </text>
    </comment>
    <comment ref="H3" authorId="1">
      <text>
        <r>
          <rPr>
            <b/>
            <sz val="8"/>
            <color indexed="81"/>
            <rFont val="Tahoma"/>
            <family val="2"/>
            <charset val="204"/>
          </rPr>
          <t>Щелкни сюда</t>
        </r>
      </text>
    </comment>
  </commentList>
</comments>
</file>

<file path=xl/comments122.xml><?xml version="1.0" encoding="utf-8"?>
<comments xmlns="http://schemas.openxmlformats.org/spreadsheetml/2006/main">
  <authors>
    <author>PAVEL</author>
    <author>Паша</author>
  </authors>
  <commentList>
    <comment ref="O1" authorId="0">
      <text>
        <r>
          <rPr>
            <sz val="9"/>
            <color indexed="81"/>
            <rFont val="Tahoma"/>
            <family val="2"/>
            <charset val="204"/>
          </rPr>
          <t xml:space="preserve">DblClick{8-10000;BaseOneClick,"RZ.mdb\Материал_изделий",O:"Обозначение"\#:"Стандарт"\#:"Примеч"}
RightClick{8-10000;BaseOneClick,"RZ.mdb\Материал_изделий",O:"Обозначение"\#:#"Стандарт"="ГОСТ 27772-88*"}
</t>
        </r>
      </text>
    </comment>
    <comment ref="E3" authorId="1">
      <text>
        <r>
          <rPr>
            <b/>
            <sz val="8"/>
            <color indexed="81"/>
            <rFont val="Tahoma"/>
            <family val="2"/>
            <charset val="204"/>
          </rPr>
          <t>Выбери Базу,
нажав на эту ячейку</t>
        </r>
      </text>
    </comment>
    <comment ref="H3" authorId="1">
      <text>
        <r>
          <rPr>
            <b/>
            <sz val="8"/>
            <color indexed="81"/>
            <rFont val="Tahoma"/>
            <family val="2"/>
            <charset val="204"/>
          </rPr>
          <t>Щелкни сюда</t>
        </r>
      </text>
    </comment>
  </commentList>
</comments>
</file>

<file path=xl/comments123.xml><?xml version="1.0" encoding="utf-8"?>
<comments xmlns="http://schemas.openxmlformats.org/spreadsheetml/2006/main">
  <authors>
    <author>PAVEL</author>
    <author>Паша</author>
  </authors>
  <commentList>
    <comment ref="O1" authorId="0">
      <text>
        <r>
          <rPr>
            <sz val="9"/>
            <color indexed="81"/>
            <rFont val="Tahoma"/>
            <family val="2"/>
            <charset val="204"/>
          </rPr>
          <t xml:space="preserve">DblClick{8-10000;BaseOneClick,"RZ.mdb\Материал_изделий",O:"Обозначение"\#:"Стандарт"\#:"Примеч"}
RightClick{8-10000;BaseOneClick,"RZ.mdb\Материал_изделий",O:"Обозначение"\#:#"Стандарт"="ГОСТ 27772-88*"}
</t>
        </r>
      </text>
    </comment>
    <comment ref="E3" authorId="1">
      <text>
        <r>
          <rPr>
            <b/>
            <sz val="8"/>
            <color indexed="81"/>
            <rFont val="Tahoma"/>
            <family val="2"/>
            <charset val="204"/>
          </rPr>
          <t>Выбери Базу,
нажав на эту ячейку</t>
        </r>
      </text>
    </comment>
    <comment ref="H3" authorId="1">
      <text>
        <r>
          <rPr>
            <b/>
            <sz val="8"/>
            <color indexed="81"/>
            <rFont val="Tahoma"/>
            <family val="2"/>
            <charset val="204"/>
          </rPr>
          <t>Щелкни сюда</t>
        </r>
      </text>
    </comment>
  </commentList>
</comments>
</file>

<file path=xl/comments124.xml><?xml version="1.0" encoding="utf-8"?>
<comments xmlns="http://schemas.openxmlformats.org/spreadsheetml/2006/main">
  <authors>
    <author>PAVEL</author>
    <author>Паша</author>
  </authors>
  <commentList>
    <comment ref="O1" authorId="0">
      <text>
        <r>
          <rPr>
            <sz val="9"/>
            <color indexed="81"/>
            <rFont val="Tahoma"/>
            <family val="2"/>
            <charset val="204"/>
          </rPr>
          <t xml:space="preserve">DblClick{8-10000;BaseOneClick,"RZ.mdb\Материал_изделий",O:"Обозначение"\#:"Стандарт"\#:"Примеч"}
RightClick{8-10000;BaseOneClick,"RZ.mdb\Материал_изделий",O:"Обозначение"\#:#"Стандарт"="ГОСТ 27772-88*"}
</t>
        </r>
      </text>
    </comment>
    <comment ref="E3" authorId="1">
      <text>
        <r>
          <rPr>
            <b/>
            <sz val="8"/>
            <color indexed="81"/>
            <rFont val="Tahoma"/>
            <family val="2"/>
            <charset val="204"/>
          </rPr>
          <t>Выбери Базу,
нажав на эту ячейку</t>
        </r>
      </text>
    </comment>
    <comment ref="H3" authorId="1">
      <text>
        <r>
          <rPr>
            <b/>
            <sz val="8"/>
            <color indexed="81"/>
            <rFont val="Tahoma"/>
            <family val="2"/>
            <charset val="204"/>
          </rPr>
          <t>Щелкни сюда</t>
        </r>
      </text>
    </comment>
  </commentList>
</comments>
</file>

<file path=xl/comments125.xml><?xml version="1.0" encoding="utf-8"?>
<comments xmlns="http://schemas.openxmlformats.org/spreadsheetml/2006/main">
  <authors>
    <author>PAVEL</author>
    <author>Паша</author>
  </authors>
  <commentList>
    <comment ref="O1" authorId="0">
      <text>
        <r>
          <rPr>
            <sz val="9"/>
            <color indexed="81"/>
            <rFont val="Tahoma"/>
            <family val="2"/>
            <charset val="204"/>
          </rPr>
          <t xml:space="preserve">DblClick{8-10000;BaseOneClick,"RZ.mdb\Материал_изделий",O:"Обозначение"\#:"Стандарт"\#:"Примеч"}
RightClick{8-10000;BaseOneClick,"RZ.mdb\Материал_изделий",O:"Обозначение"\#:#"Стандарт"="ГОСТ 27772-88*"}
</t>
        </r>
      </text>
    </comment>
    <comment ref="E3" authorId="1">
      <text>
        <r>
          <rPr>
            <b/>
            <sz val="8"/>
            <color indexed="81"/>
            <rFont val="Tahoma"/>
            <family val="2"/>
            <charset val="204"/>
          </rPr>
          <t>Выбери Базу,
нажав на эту ячейку</t>
        </r>
      </text>
    </comment>
    <comment ref="H3" authorId="1">
      <text>
        <r>
          <rPr>
            <b/>
            <sz val="8"/>
            <color indexed="81"/>
            <rFont val="Tahoma"/>
            <family val="2"/>
            <charset val="204"/>
          </rPr>
          <t>Щелкни сюда</t>
        </r>
      </text>
    </comment>
  </commentList>
</comments>
</file>

<file path=xl/comments126.xml><?xml version="1.0" encoding="utf-8"?>
<comments xmlns="http://schemas.openxmlformats.org/spreadsheetml/2006/main">
  <authors>
    <author>PAVEL</author>
    <author>Паша</author>
  </authors>
  <commentList>
    <comment ref="O1" authorId="0">
      <text>
        <r>
          <rPr>
            <sz val="9"/>
            <color indexed="81"/>
            <rFont val="Tahoma"/>
            <family val="2"/>
            <charset val="204"/>
          </rPr>
          <t xml:space="preserve">DblClick{8-10000;BaseOneClick,"RZ.mdb\Материал_изделий",O:"Обозначение"\#:"Стандарт"\#:"Примеч"}
RightClick{8-10000;BaseOneClick,"RZ.mdb\Материал_изделий",O:"Обозначение"\#:#"Стандарт"="ГОСТ 27772-88*"}
</t>
        </r>
      </text>
    </comment>
    <comment ref="E3" authorId="1">
      <text>
        <r>
          <rPr>
            <b/>
            <sz val="8"/>
            <color indexed="81"/>
            <rFont val="Tahoma"/>
            <family val="2"/>
            <charset val="204"/>
          </rPr>
          <t>Выбери Базу,
нажав на эту ячейку</t>
        </r>
      </text>
    </comment>
    <comment ref="H3" authorId="1">
      <text>
        <r>
          <rPr>
            <b/>
            <sz val="8"/>
            <color indexed="81"/>
            <rFont val="Tahoma"/>
            <family val="2"/>
            <charset val="204"/>
          </rPr>
          <t>Щелкни сюда</t>
        </r>
      </text>
    </comment>
  </commentList>
</comments>
</file>

<file path=xl/comments127.xml><?xml version="1.0" encoding="utf-8"?>
<comments xmlns="http://schemas.openxmlformats.org/spreadsheetml/2006/main">
  <authors>
    <author>PAVEL</author>
    <author>Паша</author>
  </authors>
  <commentList>
    <comment ref="O1" authorId="0">
      <text>
        <r>
          <rPr>
            <sz val="9"/>
            <color indexed="81"/>
            <rFont val="Tahoma"/>
            <family val="2"/>
            <charset val="204"/>
          </rPr>
          <t xml:space="preserve">DblClick{8-10000;BaseOneClick,"RZ.mdb\Материал_изделий",O:"Обозначение"\#:"Стандарт"\#:"Примеч"}
RightClick{8-10000;BaseOneClick,"RZ.mdb\Материал_изделий",O:"Обозначение"\#:#"Стандарт"="ГОСТ 27772-88*"}
</t>
        </r>
      </text>
    </comment>
    <comment ref="E3" authorId="1">
      <text>
        <r>
          <rPr>
            <b/>
            <sz val="8"/>
            <color indexed="81"/>
            <rFont val="Tahoma"/>
            <family val="2"/>
            <charset val="204"/>
          </rPr>
          <t>Выбери Базу,
нажав на эту ячейку</t>
        </r>
      </text>
    </comment>
    <comment ref="H3" authorId="1">
      <text>
        <r>
          <rPr>
            <b/>
            <sz val="8"/>
            <color indexed="81"/>
            <rFont val="Tahoma"/>
            <family val="2"/>
            <charset val="204"/>
          </rPr>
          <t>Щелкни сюда</t>
        </r>
      </text>
    </comment>
  </commentList>
</comments>
</file>

<file path=xl/comments128.xml><?xml version="1.0" encoding="utf-8"?>
<comments xmlns="http://schemas.openxmlformats.org/spreadsheetml/2006/main">
  <authors>
    <author>PAVEL</author>
    <author>Паша</author>
  </authors>
  <commentList>
    <comment ref="O1" authorId="0">
      <text>
        <r>
          <rPr>
            <sz val="9"/>
            <color indexed="81"/>
            <rFont val="Tahoma"/>
            <family val="2"/>
            <charset val="204"/>
          </rPr>
          <t xml:space="preserve">DblClick{8-10000;BaseOneClick,"RZ.mdb\Материал_изделий",O:"Обозначение"\#:"Стандарт"\#:"Примеч"}
RightClick{8-10000;BaseOneClick,"RZ.mdb\Материал_изделий",O:"Обозначение"\#:#"Стандарт"="ГОСТ 27772-88*"}
</t>
        </r>
      </text>
    </comment>
    <comment ref="E3" authorId="1">
      <text>
        <r>
          <rPr>
            <b/>
            <sz val="8"/>
            <color indexed="81"/>
            <rFont val="Tahoma"/>
            <family val="2"/>
            <charset val="204"/>
          </rPr>
          <t>Выбери Базу,
нажав на эту ячейку</t>
        </r>
      </text>
    </comment>
    <comment ref="H3" authorId="1">
      <text>
        <r>
          <rPr>
            <b/>
            <sz val="8"/>
            <color indexed="81"/>
            <rFont val="Tahoma"/>
            <family val="2"/>
            <charset val="204"/>
          </rPr>
          <t>Щелкни сюда</t>
        </r>
      </text>
    </comment>
  </commentList>
</comments>
</file>

<file path=xl/comments129.xml><?xml version="1.0" encoding="utf-8"?>
<comments xmlns="http://schemas.openxmlformats.org/spreadsheetml/2006/main">
  <authors>
    <author>PAVEL</author>
    <author>Паша</author>
  </authors>
  <commentList>
    <comment ref="O1" authorId="0">
      <text>
        <r>
          <rPr>
            <sz val="9"/>
            <color indexed="81"/>
            <rFont val="Tahoma"/>
            <family val="2"/>
            <charset val="204"/>
          </rPr>
          <t xml:space="preserve">DblClick{8-10000;BaseOneClick,"RZ.mdb\Материал_изделий",O:"Обозначение"\#:"Стандарт"\#:"Примеч"}
RightClick{8-10000;BaseOneClick,"RZ.mdb\Материал_изделий",O:"Обозначение"\#:#"Стандарт"="ГОСТ 27772-88*"}
</t>
        </r>
      </text>
    </comment>
    <comment ref="E3" authorId="1">
      <text>
        <r>
          <rPr>
            <b/>
            <sz val="8"/>
            <color indexed="81"/>
            <rFont val="Tahoma"/>
            <family val="2"/>
            <charset val="204"/>
          </rPr>
          <t>Выбери Базу,
нажав на эту ячейку</t>
        </r>
      </text>
    </comment>
    <comment ref="H3" authorId="1">
      <text>
        <r>
          <rPr>
            <b/>
            <sz val="8"/>
            <color indexed="81"/>
            <rFont val="Tahoma"/>
            <family val="2"/>
            <charset val="204"/>
          </rPr>
          <t>Щелкни сюда</t>
        </r>
      </text>
    </comment>
  </commentList>
</comments>
</file>

<file path=xl/comments130.xml><?xml version="1.0" encoding="utf-8"?>
<comments xmlns="http://schemas.openxmlformats.org/spreadsheetml/2006/main">
  <authors>
    <author>PAVEL</author>
    <author>Паша</author>
  </authors>
  <commentList>
    <comment ref="O1" authorId="0">
      <text>
        <r>
          <rPr>
            <sz val="9"/>
            <color indexed="81"/>
            <rFont val="Tahoma"/>
            <family val="2"/>
            <charset val="204"/>
          </rPr>
          <t xml:space="preserve">DblClick{8-10000;BaseOneClick,"RZ.mdb\Материал_изделий",O:"Обозначение"\#:"Стандарт"\#:"Примеч"}
RightClick{8-10000;BaseOneClick,"RZ.mdb\Материал_изделий",O:"Обозначение"\#:#"Стандарт"="ГОСТ 27772-88*"}
</t>
        </r>
      </text>
    </comment>
    <comment ref="E3" authorId="1">
      <text>
        <r>
          <rPr>
            <b/>
            <sz val="8"/>
            <color indexed="81"/>
            <rFont val="Tahoma"/>
            <family val="2"/>
            <charset val="204"/>
          </rPr>
          <t>Выбери Базу,
нажав на эту ячейку</t>
        </r>
      </text>
    </comment>
    <comment ref="H3" authorId="1">
      <text>
        <r>
          <rPr>
            <b/>
            <sz val="8"/>
            <color indexed="81"/>
            <rFont val="Tahoma"/>
            <family val="2"/>
            <charset val="204"/>
          </rPr>
          <t>Щелкни сюда</t>
        </r>
      </text>
    </comment>
  </commentList>
</comments>
</file>

<file path=xl/comments131.xml><?xml version="1.0" encoding="utf-8"?>
<comments xmlns="http://schemas.openxmlformats.org/spreadsheetml/2006/main">
  <authors>
    <author>PAVEL</author>
    <author>Паша</author>
  </authors>
  <commentList>
    <comment ref="O1" authorId="0">
      <text>
        <r>
          <rPr>
            <sz val="9"/>
            <color indexed="81"/>
            <rFont val="Tahoma"/>
            <family val="2"/>
            <charset val="204"/>
          </rPr>
          <t xml:space="preserve">DblClick{8-10000;BaseOneClick,"RZ.mdb\Материал_изделий",O:"Обозначение"\#:"Стандарт"\#:"Примеч"}
RightClick{8-10000;BaseOneClick,"RZ.mdb\Материал_изделий",O:"Обозначение"\#:#"Стандарт"="ГОСТ 27772-88*"}
</t>
        </r>
      </text>
    </comment>
    <comment ref="E3" authorId="1">
      <text>
        <r>
          <rPr>
            <b/>
            <sz val="8"/>
            <color indexed="81"/>
            <rFont val="Tahoma"/>
            <family val="2"/>
            <charset val="204"/>
          </rPr>
          <t>Выбери Базу,
нажав на эту ячейку</t>
        </r>
      </text>
    </comment>
    <comment ref="H3" authorId="1">
      <text>
        <r>
          <rPr>
            <b/>
            <sz val="8"/>
            <color indexed="81"/>
            <rFont val="Tahoma"/>
            <family val="2"/>
            <charset val="204"/>
          </rPr>
          <t>Щелкни сюда</t>
        </r>
      </text>
    </comment>
  </commentList>
</comments>
</file>

<file path=xl/comments132.xml><?xml version="1.0" encoding="utf-8"?>
<comments xmlns="http://schemas.openxmlformats.org/spreadsheetml/2006/main">
  <authors>
    <author>PAVEL</author>
    <author>Паша</author>
  </authors>
  <commentList>
    <comment ref="O1" authorId="0">
      <text>
        <r>
          <rPr>
            <sz val="9"/>
            <color indexed="81"/>
            <rFont val="Tahoma"/>
            <family val="2"/>
            <charset val="204"/>
          </rPr>
          <t xml:space="preserve">DblClick{8-10000;BaseOneClick,"RZ.mdb\Материал_изделий",O:"Обозначение"\#:"Стандарт"\#:"Примеч"}
RightClick{8-10000;BaseOneClick,"RZ.mdb\Материал_изделий",O:"Обозначение"\#:#"Стандарт"="ГОСТ 27772-88*"}
</t>
        </r>
      </text>
    </comment>
    <comment ref="E3" authorId="1">
      <text>
        <r>
          <rPr>
            <b/>
            <sz val="8"/>
            <color indexed="81"/>
            <rFont val="Tahoma"/>
            <family val="2"/>
            <charset val="204"/>
          </rPr>
          <t>Выбери Базу,
нажав на эту ячейку</t>
        </r>
      </text>
    </comment>
    <comment ref="H3" authorId="1">
      <text>
        <r>
          <rPr>
            <b/>
            <sz val="8"/>
            <color indexed="81"/>
            <rFont val="Tahoma"/>
            <family val="2"/>
            <charset val="204"/>
          </rPr>
          <t>Щелкни сюда</t>
        </r>
      </text>
    </comment>
  </commentList>
</comments>
</file>

<file path=xl/comments133.xml><?xml version="1.0" encoding="utf-8"?>
<comments xmlns="http://schemas.openxmlformats.org/spreadsheetml/2006/main">
  <authors>
    <author>PAVEL</author>
    <author>Паша</author>
  </authors>
  <commentList>
    <comment ref="O1" authorId="0">
      <text>
        <r>
          <rPr>
            <sz val="9"/>
            <color indexed="81"/>
            <rFont val="Tahoma"/>
            <family val="2"/>
            <charset val="204"/>
          </rPr>
          <t xml:space="preserve">DblClick{8-10000;BaseOneClick,"RZ.mdb\Материал_изделий",O:"Обозначение"\#:"Стандарт"\#:"Примеч"}
RightClick{8-10000;BaseOneClick,"RZ.mdb\Материал_изделий",O:"Обозначение"\#:#"Стандарт"="ГОСТ 27772-88*"}
</t>
        </r>
      </text>
    </comment>
    <comment ref="E3" authorId="1">
      <text>
        <r>
          <rPr>
            <b/>
            <sz val="8"/>
            <color indexed="81"/>
            <rFont val="Tahoma"/>
            <family val="2"/>
            <charset val="204"/>
          </rPr>
          <t>Выбери Базу,
нажав на эту ячейку</t>
        </r>
      </text>
    </comment>
    <comment ref="H3" authorId="1">
      <text>
        <r>
          <rPr>
            <b/>
            <sz val="8"/>
            <color indexed="81"/>
            <rFont val="Tahoma"/>
            <family val="2"/>
            <charset val="204"/>
          </rPr>
          <t>Щелкни сюда</t>
        </r>
      </text>
    </comment>
  </commentList>
</comments>
</file>

<file path=xl/comments134.xml><?xml version="1.0" encoding="utf-8"?>
<comments xmlns="http://schemas.openxmlformats.org/spreadsheetml/2006/main">
  <authors>
    <author>PAVEL</author>
    <author>Паша</author>
  </authors>
  <commentList>
    <comment ref="O1" authorId="0">
      <text>
        <r>
          <rPr>
            <sz val="9"/>
            <color indexed="81"/>
            <rFont val="Tahoma"/>
            <family val="2"/>
            <charset val="204"/>
          </rPr>
          <t xml:space="preserve">DblClick{8-10000;BaseOneClick,"RZ.mdb\Материал_изделий",O:"Обозначение"\#:"Стандарт"\#:"Примеч"}
RightClick{8-10000;BaseOneClick,"RZ.mdb\Материал_изделий",O:"Обозначение"\#:#"Стандарт"="ГОСТ 27772-88*"}
</t>
        </r>
      </text>
    </comment>
    <comment ref="E3" authorId="1">
      <text>
        <r>
          <rPr>
            <b/>
            <sz val="8"/>
            <color indexed="81"/>
            <rFont val="Tahoma"/>
            <family val="2"/>
            <charset val="204"/>
          </rPr>
          <t>Выбери Базу,
нажав на эту ячейку</t>
        </r>
      </text>
    </comment>
    <comment ref="H3" authorId="1">
      <text>
        <r>
          <rPr>
            <b/>
            <sz val="8"/>
            <color indexed="81"/>
            <rFont val="Tahoma"/>
            <family val="2"/>
            <charset val="204"/>
          </rPr>
          <t>Щелкни сюда</t>
        </r>
      </text>
    </comment>
  </commentList>
</comments>
</file>

<file path=xl/comments135.xml><?xml version="1.0" encoding="utf-8"?>
<comments xmlns="http://schemas.openxmlformats.org/spreadsheetml/2006/main">
  <authors>
    <author>PAVEL</author>
    <author>Паша</author>
  </authors>
  <commentList>
    <comment ref="O1" authorId="0">
      <text>
        <r>
          <rPr>
            <sz val="9"/>
            <color indexed="81"/>
            <rFont val="Tahoma"/>
            <family val="2"/>
            <charset val="204"/>
          </rPr>
          <t xml:space="preserve">DblClick{8-10000;BaseOneClick,"RZ.mdb\Материал_изделий",O:"Обозначение"\#:"Стандарт"\#:"Примеч"}
RightClick{8-10000;BaseOneClick,"RZ.mdb\Материал_изделий",O:"Обозначение"\#:#"Стандарт"="ГОСТ 27772-88*"}
</t>
        </r>
      </text>
    </comment>
    <comment ref="E3" authorId="1">
      <text>
        <r>
          <rPr>
            <b/>
            <sz val="8"/>
            <color indexed="81"/>
            <rFont val="Tahoma"/>
            <family val="2"/>
            <charset val="204"/>
          </rPr>
          <t>Выбери Базу,
нажав на эту ячейку</t>
        </r>
      </text>
    </comment>
    <comment ref="H3" authorId="1">
      <text>
        <r>
          <rPr>
            <b/>
            <sz val="8"/>
            <color indexed="81"/>
            <rFont val="Tahoma"/>
            <family val="2"/>
            <charset val="204"/>
          </rPr>
          <t>Щелкни сюда</t>
        </r>
      </text>
    </comment>
  </commentList>
</comments>
</file>

<file path=xl/comments136.xml><?xml version="1.0" encoding="utf-8"?>
<comments xmlns="http://schemas.openxmlformats.org/spreadsheetml/2006/main">
  <authors>
    <author>PAVEL</author>
    <author>Паша</author>
  </authors>
  <commentList>
    <comment ref="O1" authorId="0">
      <text>
        <r>
          <rPr>
            <sz val="9"/>
            <color indexed="81"/>
            <rFont val="Tahoma"/>
            <family val="2"/>
            <charset val="204"/>
          </rPr>
          <t xml:space="preserve">DblClick{8-10000;BaseOneClick,"RZ.mdb\Материал_изделий",O:"Обозначение"\#:"Стандарт"\#:"Примеч"}
RightClick{8-10000;BaseOneClick,"RZ.mdb\Материал_изделий",O:"Обозначение"\#:#"Стандарт"="ГОСТ 27772-88*"}
</t>
        </r>
      </text>
    </comment>
    <comment ref="E3" authorId="1">
      <text>
        <r>
          <rPr>
            <b/>
            <sz val="8"/>
            <color indexed="81"/>
            <rFont val="Tahoma"/>
            <family val="2"/>
            <charset val="204"/>
          </rPr>
          <t>Выбери Базу,
нажав на эту ячейку</t>
        </r>
      </text>
    </comment>
    <comment ref="H3" authorId="1">
      <text>
        <r>
          <rPr>
            <b/>
            <sz val="8"/>
            <color indexed="81"/>
            <rFont val="Tahoma"/>
            <family val="2"/>
            <charset val="204"/>
          </rPr>
          <t>Щелкни сюда</t>
        </r>
      </text>
    </comment>
  </commentList>
</comments>
</file>

<file path=xl/comments137.xml><?xml version="1.0" encoding="utf-8"?>
<comments xmlns="http://schemas.openxmlformats.org/spreadsheetml/2006/main">
  <authors>
    <author>PAVEL</author>
    <author>Паша</author>
  </authors>
  <commentList>
    <comment ref="O1" authorId="0">
      <text>
        <r>
          <rPr>
            <sz val="9"/>
            <color indexed="81"/>
            <rFont val="Tahoma"/>
            <family val="2"/>
            <charset val="204"/>
          </rPr>
          <t xml:space="preserve">DblClick{8-10000;BaseOneClick,"RZ.mdb\Материал_изделий",O:"Обозначение"\#:"Стандарт"\#:"Примеч"}
RightClick{8-10000;BaseOneClick,"RZ.mdb\Материал_изделий",O:"Обозначение"\#:#"Стандарт"="ГОСТ 27772-88*"}
</t>
        </r>
      </text>
    </comment>
    <comment ref="E3" authorId="1">
      <text>
        <r>
          <rPr>
            <b/>
            <sz val="8"/>
            <color indexed="81"/>
            <rFont val="Tahoma"/>
            <family val="2"/>
            <charset val="204"/>
          </rPr>
          <t>Выбери Базу,
нажав на эту ячейку</t>
        </r>
      </text>
    </comment>
    <comment ref="H3" authorId="1">
      <text>
        <r>
          <rPr>
            <b/>
            <sz val="8"/>
            <color indexed="81"/>
            <rFont val="Tahoma"/>
            <family val="2"/>
            <charset val="204"/>
          </rPr>
          <t>Щелкни сюда</t>
        </r>
      </text>
    </comment>
  </commentList>
</comments>
</file>

<file path=xl/comments138.xml><?xml version="1.0" encoding="utf-8"?>
<comments xmlns="http://schemas.openxmlformats.org/spreadsheetml/2006/main">
  <authors>
    <author>PAVEL</author>
    <author>Паша</author>
  </authors>
  <commentList>
    <comment ref="O1" authorId="0">
      <text>
        <r>
          <rPr>
            <sz val="9"/>
            <color indexed="81"/>
            <rFont val="Tahoma"/>
            <family val="2"/>
            <charset val="204"/>
          </rPr>
          <t xml:space="preserve">DblClick{8-10000;BaseOneClick,"RZ.mdb\Материал_изделий",O:"Обозначение"\#:"Стандарт"\#:"Примеч"}
RightClick{8-10000;BaseOneClick,"RZ.mdb\Материал_изделий",O:"Обозначение"\#:#"Стандарт"="ГОСТ 27772-88*"}
</t>
        </r>
      </text>
    </comment>
    <comment ref="E3" authorId="1">
      <text>
        <r>
          <rPr>
            <b/>
            <sz val="8"/>
            <color indexed="81"/>
            <rFont val="Tahoma"/>
            <family val="2"/>
            <charset val="204"/>
          </rPr>
          <t>Выбери Базу,
нажав на эту ячейку</t>
        </r>
      </text>
    </comment>
    <comment ref="H3" authorId="1">
      <text>
        <r>
          <rPr>
            <b/>
            <sz val="8"/>
            <color indexed="81"/>
            <rFont val="Tahoma"/>
            <family val="2"/>
            <charset val="204"/>
          </rPr>
          <t>Щелкни сюда</t>
        </r>
      </text>
    </comment>
  </commentList>
</comments>
</file>

<file path=xl/comments139.xml><?xml version="1.0" encoding="utf-8"?>
<comments xmlns="http://schemas.openxmlformats.org/spreadsheetml/2006/main">
  <authors>
    <author>Poul</author>
  </authors>
  <commentList>
    <comment ref="B2" authorId="0">
      <text>
        <r>
          <rPr>
            <b/>
            <sz val="8"/>
            <color indexed="81"/>
            <rFont val="Tahoma"/>
            <family val="2"/>
            <charset val="204"/>
          </rPr>
          <t>Щелкни меня 2 раза - автоформирование таблицы.</t>
        </r>
      </text>
    </comment>
  </commentList>
</comments>
</file>

<file path=xl/comments140.xml><?xml version="1.0" encoding="utf-8"?>
<comments xmlns="http://schemas.openxmlformats.org/spreadsheetml/2006/main">
  <authors>
    <author>Poul</author>
  </authors>
  <commentList>
    <comment ref="B2" authorId="0">
      <text>
        <r>
          <rPr>
            <b/>
            <sz val="8"/>
            <color indexed="81"/>
            <rFont val="Tahoma"/>
            <family val="2"/>
            <charset val="204"/>
          </rPr>
          <t>Щелкни меня 2 раза - автоформирование таблицы.</t>
        </r>
      </text>
    </comment>
  </commentList>
</comments>
</file>

<file path=xl/sharedStrings.xml><?xml version="1.0" encoding="utf-8"?>
<sst xmlns="http://schemas.openxmlformats.org/spreadsheetml/2006/main" count="34136" uniqueCount="1610">
  <si>
    <t>KMD_WorkSheet</t>
  </si>
  <si>
    <t>{8-10000;B2;E:#"Значок"\S:"Наименование"==@\P:"Стандарт"}</t>
  </si>
  <si>
    <t>{8-10000;B2;F:"Номер"\E:#"Значок"\#:"Наименование"==S\#:"Ед_изм"\P:"Стандарт"\R:#"Масса_Formula"\R:"Масса, кг"\G:#"Размер_Formula"}</t>
  </si>
  <si>
    <t>DblClick{8-10000;SelectRange,Col=5
BaseOneClick,B2,P:"Стандарт"==@\E:#"Значок"\S:"Наименование"}</t>
  </si>
  <si>
    <t>{"RZ.mdb\Базы";E:"Имя_Базы"="Прокат,Метизы"}</t>
  </si>
  <si>
    <t>База Данных:</t>
  </si>
  <si>
    <t>Прокат</t>
  </si>
  <si>
    <t>Автоформирование таблиц</t>
  </si>
  <si>
    <t>округл.ед. =</t>
  </si>
  <si>
    <t>округл. массу всех =</t>
  </si>
  <si>
    <t>Спецификация на отправочные элементы</t>
  </si>
  <si>
    <t>Масса 1 метра (кг)</t>
  </si>
  <si>
    <t>Марка</t>
  </si>
  <si>
    <t>№ поз.</t>
  </si>
  <si>
    <t>Сечение</t>
  </si>
  <si>
    <t>Длина, мм</t>
  </si>
  <si>
    <t>кол-во</t>
  </si>
  <si>
    <t>Масса, кг.</t>
  </si>
  <si>
    <t>Примечание</t>
  </si>
  <si>
    <t>т</t>
  </si>
  <si>
    <t>н</t>
  </si>
  <si>
    <t>1 дет.</t>
  </si>
  <si>
    <t>всех</t>
  </si>
  <si>
    <t>Марки</t>
  </si>
  <si>
    <t>Масса наплавленного металла (1%), кг</t>
  </si>
  <si>
    <t xml:space="preserve"> --- </t>
  </si>
  <si>
    <t>Б1</t>
  </si>
  <si>
    <t>э</t>
  </si>
  <si>
    <t>Двутавры стальные горячекатаные с параллельными гранями полок.</t>
  </si>
  <si>
    <t>55Б3</t>
  </si>
  <si>
    <t>ГОСТ 35087-2014</t>
  </si>
  <si>
    <t>С345Б-5</t>
  </si>
  <si>
    <t>Р</t>
  </si>
  <si>
    <t>Прокат листовой горячекатаный.</t>
  </si>
  <si>
    <t>ГОСТ 19903-2015</t>
  </si>
  <si>
    <t xml:space="preserve">                                                                                                                                                                                                                                                                    </t>
  </si>
  <si>
    <t>С255-4</t>
  </si>
  <si>
    <t>Б2</t>
  </si>
  <si>
    <t>Б3</t>
  </si>
  <si>
    <t>Б4</t>
  </si>
  <si>
    <t>{#}</t>
  </si>
  <si>
    <t>Требуется марок</t>
  </si>
  <si>
    <t>Наименование</t>
  </si>
  <si>
    <t>Кол-во</t>
  </si>
  <si>
    <t>Масса , кг</t>
  </si>
  <si>
    <t>№ чертежа КМД</t>
  </si>
  <si>
    <t>марки</t>
  </si>
  <si>
    <t>ИТОГО:</t>
  </si>
  <si>
    <t>—</t>
  </si>
  <si>
    <t>чертеж</t>
  </si>
  <si>
    <t>31</t>
  </si>
  <si>
    <t>Техническая спецификация стали</t>
  </si>
  <si>
    <t>Марка стали</t>
  </si>
  <si>
    <t>Профиль (сечение)</t>
  </si>
  <si>
    <t>Стандарт</t>
  </si>
  <si>
    <t>Масса, кг</t>
  </si>
  <si>
    <t>Длина (м) или Площадь (м.кв)</t>
  </si>
  <si>
    <t>{F;"RZ.mdb\Прокат";F:"Номер"\E:#"Значок"==E\#:"Наименование"\G:"Стандарт"\R:#"Масса_Formula"\R:"Масса, кг"}</t>
  </si>
  <si>
    <t>ОБЩИЙ ВЕС:</t>
  </si>
  <si>
    <t>10</t>
  </si>
  <si>
    <t>ГОСТ 27772-2021</t>
  </si>
  <si>
    <t>Б5</t>
  </si>
  <si>
    <t>Б6</t>
  </si>
  <si>
    <t>Б7</t>
  </si>
  <si>
    <t>Б8</t>
  </si>
  <si>
    <t>32</t>
  </si>
  <si>
    <t>33</t>
  </si>
  <si>
    <t>Б9</t>
  </si>
  <si>
    <t>Б10</t>
  </si>
  <si>
    <t>Б11</t>
  </si>
  <si>
    <t>Б12</t>
  </si>
  <si>
    <t>360х10</t>
  </si>
  <si>
    <t>Б13</t>
  </si>
  <si>
    <t>Б14</t>
  </si>
  <si>
    <t>34</t>
  </si>
  <si>
    <t>Б15</t>
  </si>
  <si>
    <t>Б16</t>
  </si>
  <si>
    <t>35</t>
  </si>
  <si>
    <t>Б17</t>
  </si>
  <si>
    <t>Б18</t>
  </si>
  <si>
    <t>Б19</t>
  </si>
  <si>
    <t>Б20</t>
  </si>
  <si>
    <t>Б21</t>
  </si>
  <si>
    <t>Б22</t>
  </si>
  <si>
    <t>Б23</t>
  </si>
  <si>
    <t>Б24</t>
  </si>
  <si>
    <t>Б25</t>
  </si>
  <si>
    <t>Б26</t>
  </si>
  <si>
    <t>Б27</t>
  </si>
  <si>
    <t>Б28</t>
  </si>
  <si>
    <t>36</t>
  </si>
  <si>
    <t>Б29</t>
  </si>
  <si>
    <t>Б30</t>
  </si>
  <si>
    <t>Б31</t>
  </si>
  <si>
    <t>Б32</t>
  </si>
  <si>
    <t>Б33</t>
  </si>
  <si>
    <t>120х12</t>
  </si>
  <si>
    <t>С345-5</t>
  </si>
  <si>
    <t>405х20</t>
  </si>
  <si>
    <t>500х20</t>
  </si>
  <si>
    <t>37</t>
  </si>
  <si>
    <t>12</t>
  </si>
  <si>
    <t>20</t>
  </si>
  <si>
    <t>Б34</t>
  </si>
  <si>
    <t>30Ш1</t>
  </si>
  <si>
    <t>Б35</t>
  </si>
  <si>
    <t>111х10</t>
  </si>
  <si>
    <t>136х10</t>
  </si>
  <si>
    <t>98х6</t>
  </si>
  <si>
    <t>С255Б-4</t>
  </si>
  <si>
    <t>25Ш2</t>
  </si>
  <si>
    <t>141х10</t>
  </si>
  <si>
    <t>Б36</t>
  </si>
  <si>
    <t>Б37</t>
  </si>
  <si>
    <t>25Ш1</t>
  </si>
  <si>
    <t>Б38</t>
  </si>
  <si>
    <t>Б39</t>
  </si>
  <si>
    <t>112х10</t>
  </si>
  <si>
    <t>Б40</t>
  </si>
  <si>
    <t>25Б1</t>
  </si>
  <si>
    <t>113х10</t>
  </si>
  <si>
    <t>Б41</t>
  </si>
  <si>
    <t>Б42</t>
  </si>
  <si>
    <t>349х10</t>
  </si>
  <si>
    <t>Б43</t>
  </si>
  <si>
    <t>Б44</t>
  </si>
  <si>
    <t>600х10</t>
  </si>
  <si>
    <t>Б45</t>
  </si>
  <si>
    <t>38</t>
  </si>
  <si>
    <t>6</t>
  </si>
  <si>
    <t>Б46</t>
  </si>
  <si>
    <t>ю</t>
  </si>
  <si>
    <t>Швеллеры стальные горячекатаные.</t>
  </si>
  <si>
    <t>ГОСТ 8240-97</t>
  </si>
  <si>
    <t>20П</t>
  </si>
  <si>
    <t>Б47</t>
  </si>
  <si>
    <t>160х10</t>
  </si>
  <si>
    <t>110х10</t>
  </si>
  <si>
    <t>77х6</t>
  </si>
  <si>
    <t>Б48</t>
  </si>
  <si>
    <t>Б49</t>
  </si>
  <si>
    <t>Б50</t>
  </si>
  <si>
    <t>Б51</t>
  </si>
  <si>
    <t>155х10</t>
  </si>
  <si>
    <t>Б52</t>
  </si>
  <si>
    <t>Б53</t>
  </si>
  <si>
    <t>Б54</t>
  </si>
  <si>
    <t>Б55</t>
  </si>
  <si>
    <t>Б56</t>
  </si>
  <si>
    <t>16П</t>
  </si>
  <si>
    <t>Б57</t>
  </si>
  <si>
    <t>Б58</t>
  </si>
  <si>
    <t>Б59</t>
  </si>
  <si>
    <t>Б60</t>
  </si>
  <si>
    <t>Б61</t>
  </si>
  <si>
    <t>Профили стальные гнутые замкнутые сварные квадратные и прямоугольные для строительных конструкций.</t>
  </si>
  <si>
    <t>ГОСТ 30245-2003</t>
  </si>
  <si>
    <t>120х120х5</t>
  </si>
  <si>
    <t>115х10</t>
  </si>
  <si>
    <t>150х10</t>
  </si>
  <si>
    <t>Б62</t>
  </si>
  <si>
    <t>75х6</t>
  </si>
  <si>
    <t>50х4</t>
  </si>
  <si>
    <t>Б63</t>
  </si>
  <si>
    <t>Б64</t>
  </si>
  <si>
    <t>Б65</t>
  </si>
  <si>
    <t>Б66</t>
  </si>
  <si>
    <t>8П</t>
  </si>
  <si>
    <t>39</t>
  </si>
  <si>
    <t>4</t>
  </si>
  <si>
    <t>46</t>
  </si>
  <si>
    <t>Б67</t>
  </si>
  <si>
    <t>Б68</t>
  </si>
  <si>
    <t>Б69</t>
  </si>
  <si>
    <t>55Б4</t>
  </si>
  <si>
    <t>Б70</t>
  </si>
  <si>
    <t>Б71</t>
  </si>
  <si>
    <t>47</t>
  </si>
  <si>
    <t>Б72</t>
  </si>
  <si>
    <t>Б73</t>
  </si>
  <si>
    <t>Б74</t>
  </si>
  <si>
    <t>Б75</t>
  </si>
  <si>
    <t>Балка (5024)</t>
  </si>
  <si>
    <t>Планка (5024)</t>
  </si>
  <si>
    <t>Рыбка (5024)</t>
  </si>
  <si>
    <t>Распорка (5024)</t>
  </si>
  <si>
    <t>Связь (5024)</t>
  </si>
  <si>
    <t>48</t>
  </si>
  <si>
    <t>49</t>
  </si>
  <si>
    <t>Б76</t>
  </si>
  <si>
    <t>Б77</t>
  </si>
  <si>
    <t>Б78</t>
  </si>
  <si>
    <t>Б79</t>
  </si>
  <si>
    <t>Б80</t>
  </si>
  <si>
    <t>Б81</t>
  </si>
  <si>
    <t>Б82</t>
  </si>
  <si>
    <t>Б83</t>
  </si>
  <si>
    <t>100х8</t>
  </si>
  <si>
    <t>50</t>
  </si>
  <si>
    <t>8</t>
  </si>
  <si>
    <t>Б84</t>
  </si>
  <si>
    <t>20Ш1</t>
  </si>
  <si>
    <t>210х12</t>
  </si>
  <si>
    <t>Б85</t>
  </si>
  <si>
    <t>Б86</t>
  </si>
  <si>
    <t>Б87</t>
  </si>
  <si>
    <t>Б88</t>
  </si>
  <si>
    <t>Б89</t>
  </si>
  <si>
    <t>Б90</t>
  </si>
  <si>
    <t>Б91</t>
  </si>
  <si>
    <t>Б92</t>
  </si>
  <si>
    <t>Б93</t>
  </si>
  <si>
    <t>Б94</t>
  </si>
  <si>
    <t>51</t>
  </si>
  <si>
    <t>165х10</t>
  </si>
  <si>
    <t>104х10</t>
  </si>
  <si>
    <t>102х10</t>
  </si>
  <si>
    <t>250х150х8</t>
  </si>
  <si>
    <t>270х12</t>
  </si>
  <si>
    <t>ы</t>
  </si>
  <si>
    <t>Уголки стальные горячекатаные равнополочные.</t>
  </si>
  <si>
    <t>ГОСТ 8509-93</t>
  </si>
  <si>
    <t>Б95</t>
  </si>
  <si>
    <t>143х8</t>
  </si>
  <si>
    <t>Б96</t>
  </si>
  <si>
    <t>Б97</t>
  </si>
  <si>
    <t>Б98</t>
  </si>
  <si>
    <t>Б99</t>
  </si>
  <si>
    <t>Б100</t>
  </si>
  <si>
    <t>Б101</t>
  </si>
  <si>
    <t>Б102</t>
  </si>
  <si>
    <t>52</t>
  </si>
  <si>
    <t>Балка (5024).</t>
  </si>
  <si>
    <t>117х10</t>
  </si>
  <si>
    <t>Б114</t>
  </si>
  <si>
    <t>Б103</t>
  </si>
  <si>
    <t>Б104</t>
  </si>
  <si>
    <t>61х6</t>
  </si>
  <si>
    <t>Б105</t>
  </si>
  <si>
    <t>Б106</t>
  </si>
  <si>
    <t>Б107</t>
  </si>
  <si>
    <t>121х10</t>
  </si>
  <si>
    <t>Б108</t>
  </si>
  <si>
    <t>100х10</t>
  </si>
  <si>
    <t>Б109</t>
  </si>
  <si>
    <t>Б110</t>
  </si>
  <si>
    <t>Б111</t>
  </si>
  <si>
    <t>Б112</t>
  </si>
  <si>
    <t>Б113</t>
  </si>
  <si>
    <t>105х10</t>
  </si>
  <si>
    <t>Б115</t>
  </si>
  <si>
    <t>Б116</t>
  </si>
  <si>
    <t>Б117</t>
  </si>
  <si>
    <t>Б118</t>
  </si>
  <si>
    <t>Б119</t>
  </si>
  <si>
    <t>53</t>
  </si>
  <si>
    <t>54</t>
  </si>
  <si>
    <t>55</t>
  </si>
  <si>
    <t>Б120</t>
  </si>
  <si>
    <t>Б121</t>
  </si>
  <si>
    <t>Б122</t>
  </si>
  <si>
    <t>Б123</t>
  </si>
  <si>
    <t>Б124</t>
  </si>
  <si>
    <t>Б125</t>
  </si>
  <si>
    <t>Б126</t>
  </si>
  <si>
    <t>Б127</t>
  </si>
  <si>
    <t>Б128</t>
  </si>
  <si>
    <t>Б129</t>
  </si>
  <si>
    <t>Б130</t>
  </si>
  <si>
    <t>56</t>
  </si>
  <si>
    <t>Б169</t>
  </si>
  <si>
    <t>Б170</t>
  </si>
  <si>
    <t>Б171</t>
  </si>
  <si>
    <t>180х10</t>
  </si>
  <si>
    <t>80х8</t>
  </si>
  <si>
    <t>Б172</t>
  </si>
  <si>
    <t>Б173</t>
  </si>
  <si>
    <t>Б174</t>
  </si>
  <si>
    <t>57</t>
  </si>
  <si>
    <t>Б175</t>
  </si>
  <si>
    <t>Б176</t>
  </si>
  <si>
    <t>Б177</t>
  </si>
  <si>
    <t>Б178</t>
  </si>
  <si>
    <t>36т</t>
  </si>
  <si>
    <t>36н</t>
  </si>
  <si>
    <t>Б179</t>
  </si>
  <si>
    <t>143х10</t>
  </si>
  <si>
    <t>58</t>
  </si>
  <si>
    <t>Б180</t>
  </si>
  <si>
    <t>12П</t>
  </si>
  <si>
    <t>Б181</t>
  </si>
  <si>
    <t>Б182</t>
  </si>
  <si>
    <t>Б183</t>
  </si>
  <si>
    <t>Б184</t>
  </si>
  <si>
    <t>Б185</t>
  </si>
  <si>
    <t>Б186</t>
  </si>
  <si>
    <t>Б187</t>
  </si>
  <si>
    <t>Б188</t>
  </si>
  <si>
    <t>41т</t>
  </si>
  <si>
    <t>41н</t>
  </si>
  <si>
    <t>Б189</t>
  </si>
  <si>
    <t>Б190</t>
  </si>
  <si>
    <t>Б191</t>
  </si>
  <si>
    <t>Б192</t>
  </si>
  <si>
    <t>Б193</t>
  </si>
  <si>
    <t>Б194</t>
  </si>
  <si>
    <t>Б195</t>
  </si>
  <si>
    <t>Б196</t>
  </si>
  <si>
    <t>Б197</t>
  </si>
  <si>
    <t>Б198</t>
  </si>
  <si>
    <t>42т</t>
  </si>
  <si>
    <t>Б199</t>
  </si>
  <si>
    <t>42н</t>
  </si>
  <si>
    <t>Б200</t>
  </si>
  <si>
    <t>44т</t>
  </si>
  <si>
    <t>Б201</t>
  </si>
  <si>
    <t>44н</t>
  </si>
  <si>
    <t>Б202</t>
  </si>
  <si>
    <t>Б203</t>
  </si>
  <si>
    <t>Б204</t>
  </si>
  <si>
    <t>Б205</t>
  </si>
  <si>
    <t>59</t>
  </si>
  <si>
    <t>Б206</t>
  </si>
  <si>
    <t>Б207</t>
  </si>
  <si>
    <t>Б208</t>
  </si>
  <si>
    <t>Б209</t>
  </si>
  <si>
    <t>160х160х5</t>
  </si>
  <si>
    <t>200х10</t>
  </si>
  <si>
    <t>85х6</t>
  </si>
  <si>
    <t>Б210</t>
  </si>
  <si>
    <t>68</t>
  </si>
  <si>
    <t>Б211</t>
  </si>
  <si>
    <t>8т/н</t>
  </si>
  <si>
    <t>9т/н</t>
  </si>
  <si>
    <t>З</t>
  </si>
  <si>
    <t>Прокат стальной горячекатанный круглый.</t>
  </si>
  <si>
    <t>ГОСТ 2590-88</t>
  </si>
  <si>
    <t>18</t>
  </si>
  <si>
    <t>Ст20</t>
  </si>
  <si>
    <t>120х8</t>
  </si>
  <si>
    <t>Б212</t>
  </si>
  <si>
    <t>40х4</t>
  </si>
  <si>
    <t>С235</t>
  </si>
  <si>
    <t>Б213</t>
  </si>
  <si>
    <t>69</t>
  </si>
  <si>
    <t>Стремянка</t>
  </si>
  <si>
    <t>Ограждение стремянки</t>
  </si>
  <si>
    <t>Элемент крепления стремянки</t>
  </si>
  <si>
    <t>Выборка метизов</t>
  </si>
  <si>
    <t>Масса 1 штуки (кг)</t>
  </si>
  <si>
    <t>Размер (номер)</t>
  </si>
  <si>
    <t>Кол-во, шт.</t>
  </si>
  <si>
    <t>Б214</t>
  </si>
  <si>
    <t>Вид метиз</t>
  </si>
  <si>
    <t>{B-F;"RZ.mdb\Метизы";E:"Номер"\B:"Наименование"\G:"Стандарт"\R:"Масса, кг"}</t>
  </si>
  <si>
    <t>М20х85</t>
  </si>
  <si>
    <t>Болты с шестигранной головкой класса точности В.</t>
  </si>
  <si>
    <t>ГОСТ Р ИСО 4014-2013</t>
  </si>
  <si>
    <t>класс 8.8</t>
  </si>
  <si>
    <t>М20х90</t>
  </si>
  <si>
    <t>М20х80</t>
  </si>
  <si>
    <t>М20х70</t>
  </si>
  <si>
    <t>М20х60</t>
  </si>
  <si>
    <t>М16х50</t>
  </si>
  <si>
    <t>М12х45</t>
  </si>
  <si>
    <t>М20</t>
  </si>
  <si>
    <t>Гайки шестигранные класса точности В.</t>
  </si>
  <si>
    <t>класс 8</t>
  </si>
  <si>
    <t>М16</t>
  </si>
  <si>
    <t>М12</t>
  </si>
  <si>
    <t>Шайба.</t>
  </si>
  <si>
    <t>ГОСТ 11371-78</t>
  </si>
  <si>
    <t>Г1</t>
  </si>
  <si>
    <t>220х20</t>
  </si>
  <si>
    <t>210х10</t>
  </si>
  <si>
    <t>42х4</t>
  </si>
  <si>
    <t>Г2</t>
  </si>
  <si>
    <t>Чертеж</t>
  </si>
  <si>
    <t>60</t>
  </si>
  <si>
    <t>Г3</t>
  </si>
  <si>
    <t>Г4</t>
  </si>
  <si>
    <t>61</t>
  </si>
  <si>
    <t>Г5</t>
  </si>
  <si>
    <t>Г6</t>
  </si>
  <si>
    <t>62</t>
  </si>
  <si>
    <t>Г7</t>
  </si>
  <si>
    <t>582х10</t>
  </si>
  <si>
    <t>499х10</t>
  </si>
  <si>
    <t>69х4</t>
  </si>
  <si>
    <t>Г8</t>
  </si>
  <si>
    <t>63</t>
  </si>
  <si>
    <t>Г9</t>
  </si>
  <si>
    <t/>
  </si>
  <si>
    <t>Г10</t>
  </si>
  <si>
    <t>64</t>
  </si>
  <si>
    <t>Г11</t>
  </si>
  <si>
    <t>240х12</t>
  </si>
  <si>
    <t>150х4</t>
  </si>
  <si>
    <t>Г12</t>
  </si>
  <si>
    <t>Г13</t>
  </si>
  <si>
    <t>Г14</t>
  </si>
  <si>
    <t>Г15</t>
  </si>
  <si>
    <t>Г16</t>
  </si>
  <si>
    <t>Г17</t>
  </si>
  <si>
    <t>80х20</t>
  </si>
  <si>
    <t>65</t>
  </si>
  <si>
    <t>Г18</t>
  </si>
  <si>
    <t>190х10</t>
  </si>
  <si>
    <t>65х6</t>
  </si>
  <si>
    <t>60х6</t>
  </si>
  <si>
    <t>Г19</t>
  </si>
  <si>
    <t>Г20</t>
  </si>
  <si>
    <t>80х6</t>
  </si>
  <si>
    <t>Г21</t>
  </si>
  <si>
    <t>66</t>
  </si>
  <si>
    <t>Г22</t>
  </si>
  <si>
    <t>378х10</t>
  </si>
  <si>
    <t>Г23</t>
  </si>
  <si>
    <t>152х4</t>
  </si>
  <si>
    <t>Г24</t>
  </si>
  <si>
    <t>Г25</t>
  </si>
  <si>
    <t>100х100х5</t>
  </si>
  <si>
    <t>100х100х4</t>
  </si>
  <si>
    <t>92х4</t>
  </si>
  <si>
    <t>ГОСТ 19903-74*</t>
  </si>
  <si>
    <t>Г26</t>
  </si>
  <si>
    <t>Г27</t>
  </si>
  <si>
    <t>14П</t>
  </si>
  <si>
    <t>70х6</t>
  </si>
  <si>
    <t>Г28</t>
  </si>
  <si>
    <t>Г29</t>
  </si>
  <si>
    <t>Г30</t>
  </si>
  <si>
    <t>140х140х4</t>
  </si>
  <si>
    <t>132х4</t>
  </si>
  <si>
    <t>Г31</t>
  </si>
  <si>
    <t>профлиcт</t>
  </si>
  <si>
    <t>НС35-1000-0,7</t>
  </si>
  <si>
    <t>1700х1000</t>
  </si>
  <si>
    <t>Ст3кп</t>
  </si>
  <si>
    <t>ГОСТ 24045-94</t>
  </si>
  <si>
    <t>Профлист с трапецевидными гофрами для строительства.</t>
  </si>
  <si>
    <t>Г32</t>
  </si>
  <si>
    <t>900х1000</t>
  </si>
  <si>
    <t>Г33</t>
  </si>
  <si>
    <t>500х1000</t>
  </si>
  <si>
    <t>67</t>
  </si>
  <si>
    <t xml:space="preserve">самосверлящие шурупы </t>
  </si>
  <si>
    <t>S-MD51Z 6,3х19 HILTI арт.219234</t>
  </si>
  <si>
    <t>или аналог</t>
  </si>
  <si>
    <t>S-MD51Z 6,3х19 HILTI ар.219032</t>
  </si>
  <si>
    <t>М20х65</t>
  </si>
  <si>
    <t>С1</t>
  </si>
  <si>
    <t>ГОСТ 35087-2024</t>
  </si>
  <si>
    <t>205х12</t>
  </si>
  <si>
    <t>С2</t>
  </si>
  <si>
    <t>С3</t>
  </si>
  <si>
    <t>216х8</t>
  </si>
  <si>
    <t>260х12</t>
  </si>
  <si>
    <t>187х8</t>
  </si>
  <si>
    <t>67х6</t>
  </si>
  <si>
    <t>С4</t>
  </si>
  <si>
    <t>С5</t>
  </si>
  <si>
    <t>Наименование (RAL)</t>
  </si>
  <si>
    <t>70</t>
  </si>
  <si>
    <t>С6</t>
  </si>
  <si>
    <t>250х250х8</t>
  </si>
  <si>
    <t>400х12</t>
  </si>
  <si>
    <t>240х6</t>
  </si>
  <si>
    <t>158х10</t>
  </si>
  <si>
    <t>220х8</t>
  </si>
  <si>
    <t>104х6</t>
  </si>
  <si>
    <t>84х6</t>
  </si>
  <si>
    <t>С7</t>
  </si>
  <si>
    <t>С8</t>
  </si>
  <si>
    <t>71</t>
  </si>
  <si>
    <t>С9</t>
  </si>
  <si>
    <t>154х6</t>
  </si>
  <si>
    <t>С10</t>
  </si>
  <si>
    <t>С11</t>
  </si>
  <si>
    <t>С12</t>
  </si>
  <si>
    <t>С13</t>
  </si>
  <si>
    <t>С14</t>
  </si>
  <si>
    <t>С15</t>
  </si>
  <si>
    <t>С16</t>
  </si>
  <si>
    <t>С17</t>
  </si>
  <si>
    <t>166х10</t>
  </si>
  <si>
    <t>С18</t>
  </si>
  <si>
    <t>С19</t>
  </si>
  <si>
    <t>С20</t>
  </si>
  <si>
    <t>С21</t>
  </si>
  <si>
    <t>С22</t>
  </si>
  <si>
    <t>С23</t>
  </si>
  <si>
    <t>С24</t>
  </si>
  <si>
    <t>С25</t>
  </si>
  <si>
    <t>72</t>
  </si>
  <si>
    <t>М12х110</t>
  </si>
  <si>
    <t>М18х65</t>
  </si>
  <si>
    <t>ГОСТ ISO 4032-2014</t>
  </si>
  <si>
    <t>М18</t>
  </si>
  <si>
    <t>С26</t>
  </si>
  <si>
    <t>300х8</t>
  </si>
  <si>
    <t>66х8</t>
  </si>
  <si>
    <t>С27</t>
  </si>
  <si>
    <t>62х10</t>
  </si>
  <si>
    <t>С28</t>
  </si>
  <si>
    <t>550х10</t>
  </si>
  <si>
    <t>350х10</t>
  </si>
  <si>
    <t>С29</t>
  </si>
  <si>
    <t>170х8</t>
  </si>
  <si>
    <t>С30</t>
  </si>
  <si>
    <t>С31</t>
  </si>
  <si>
    <t>С32</t>
  </si>
  <si>
    <t>С33</t>
  </si>
  <si>
    <t>73</t>
  </si>
  <si>
    <t>Опора (5024)</t>
  </si>
  <si>
    <t>С34</t>
  </si>
  <si>
    <t>20К1</t>
  </si>
  <si>
    <t>290х25</t>
  </si>
  <si>
    <t>225х12</t>
  </si>
  <si>
    <t>247х12</t>
  </si>
  <si>
    <t>150х8</t>
  </si>
  <si>
    <t>200х8</t>
  </si>
  <si>
    <t>С35</t>
  </si>
  <si>
    <t>С36</t>
  </si>
  <si>
    <t>314х8</t>
  </si>
  <si>
    <t>С37</t>
  </si>
  <si>
    <t>Колонна (5024)</t>
  </si>
  <si>
    <t>74</t>
  </si>
  <si>
    <t>Шайба (5024)</t>
  </si>
  <si>
    <t>25</t>
  </si>
  <si>
    <t>С38</t>
  </si>
  <si>
    <t>С39</t>
  </si>
  <si>
    <t>С40</t>
  </si>
  <si>
    <t>125х8</t>
  </si>
  <si>
    <t>413х12</t>
  </si>
  <si>
    <t>С41</t>
  </si>
  <si>
    <t>75</t>
  </si>
  <si>
    <t>С42</t>
  </si>
  <si>
    <t>С43</t>
  </si>
  <si>
    <t>С44</t>
  </si>
  <si>
    <t>С45</t>
  </si>
  <si>
    <t>114х4</t>
  </si>
  <si>
    <t>С46</t>
  </si>
  <si>
    <t>С47</t>
  </si>
  <si>
    <t>С48</t>
  </si>
  <si>
    <t>160х12</t>
  </si>
  <si>
    <t>140х10</t>
  </si>
  <si>
    <t>С49</t>
  </si>
  <si>
    <t>С50</t>
  </si>
  <si>
    <t>С56</t>
  </si>
  <si>
    <t>Стойка (5024)</t>
  </si>
  <si>
    <t>76</t>
  </si>
  <si>
    <t>Ригель фахверка (5024)</t>
  </si>
  <si>
    <t>Анкер распорный HILTI.</t>
  </si>
  <si>
    <t>HST М12х115 40/20</t>
  </si>
  <si>
    <t>HILTI</t>
  </si>
  <si>
    <t>С51</t>
  </si>
  <si>
    <t>24М</t>
  </si>
  <si>
    <t>ГОСТ 19425-74*</t>
  </si>
  <si>
    <t>Балки двутавровые и швеллеры стальные специальные. Балка двутавровая для монорельсов.</t>
  </si>
  <si>
    <t>С52</t>
  </si>
  <si>
    <t>С53</t>
  </si>
  <si>
    <t>88х6</t>
  </si>
  <si>
    <t>С54</t>
  </si>
  <si>
    <t>60х12</t>
  </si>
  <si>
    <t>С55</t>
  </si>
  <si>
    <t>60х10</t>
  </si>
  <si>
    <t>Монорельс (5024)</t>
  </si>
  <si>
    <t>77</t>
  </si>
  <si>
    <t>Упор (5024)</t>
  </si>
  <si>
    <t>П1</t>
  </si>
  <si>
    <t>25К1</t>
  </si>
  <si>
    <t>250х20</t>
  </si>
  <si>
    <t>250х14</t>
  </si>
  <si>
    <t>120х14</t>
  </si>
  <si>
    <t>186х10</t>
  </si>
  <si>
    <t>П51</t>
  </si>
  <si>
    <t>101</t>
  </si>
  <si>
    <t>14</t>
  </si>
  <si>
    <t>П2</t>
  </si>
  <si>
    <t>370х10</t>
  </si>
  <si>
    <t>П3</t>
  </si>
  <si>
    <t>102</t>
  </si>
  <si>
    <t>П4</t>
  </si>
  <si>
    <t>П5</t>
  </si>
  <si>
    <t>103</t>
  </si>
  <si>
    <t>П6</t>
  </si>
  <si>
    <t>120х10</t>
  </si>
  <si>
    <t>П7</t>
  </si>
  <si>
    <t>104</t>
  </si>
  <si>
    <t>П8</t>
  </si>
  <si>
    <t>543х10</t>
  </si>
  <si>
    <t>П9</t>
  </si>
  <si>
    <t>105</t>
  </si>
  <si>
    <t>П10</t>
  </si>
  <si>
    <t>185х10</t>
  </si>
  <si>
    <t>106</t>
  </si>
  <si>
    <t>П11</t>
  </si>
  <si>
    <t>340х10</t>
  </si>
  <si>
    <t>П12</t>
  </si>
  <si>
    <t>107</t>
  </si>
  <si>
    <t>П13</t>
  </si>
  <si>
    <t>506х10</t>
  </si>
  <si>
    <t>П14</t>
  </si>
  <si>
    <t>108</t>
  </si>
  <si>
    <t>П15</t>
  </si>
  <si>
    <t>П16</t>
  </si>
  <si>
    <t>109</t>
  </si>
  <si>
    <t>П17</t>
  </si>
  <si>
    <t>505х10</t>
  </si>
  <si>
    <t>П18</t>
  </si>
  <si>
    <t>110</t>
  </si>
  <si>
    <t>П19</t>
  </si>
  <si>
    <t>290х40</t>
  </si>
  <si>
    <t>381х10</t>
  </si>
  <si>
    <t>371х10</t>
  </si>
  <si>
    <t>116х10</t>
  </si>
  <si>
    <t>П20</t>
  </si>
  <si>
    <t>111</t>
  </si>
  <si>
    <t>40</t>
  </si>
  <si>
    <t>П21</t>
  </si>
  <si>
    <t>364х10</t>
  </si>
  <si>
    <t>389х10</t>
  </si>
  <si>
    <t>П22</t>
  </si>
  <si>
    <t>112</t>
  </si>
  <si>
    <t>П23</t>
  </si>
  <si>
    <t>250х12</t>
  </si>
  <si>
    <t>222х12</t>
  </si>
  <si>
    <t>П24</t>
  </si>
  <si>
    <t>113</t>
  </si>
  <si>
    <t>П25</t>
  </si>
  <si>
    <t>526х10</t>
  </si>
  <si>
    <t>П26</t>
  </si>
  <si>
    <t>114</t>
  </si>
  <si>
    <t>П27</t>
  </si>
  <si>
    <t>220х10</t>
  </si>
  <si>
    <t>П28</t>
  </si>
  <si>
    <t>П29</t>
  </si>
  <si>
    <t>П30</t>
  </si>
  <si>
    <t>П31</t>
  </si>
  <si>
    <t>П32</t>
  </si>
  <si>
    <t>П33</t>
  </si>
  <si>
    <t>П34</t>
  </si>
  <si>
    <t>П35</t>
  </si>
  <si>
    <t>П36</t>
  </si>
  <si>
    <t>115</t>
  </si>
  <si>
    <t>П37</t>
  </si>
  <si>
    <t>П38</t>
  </si>
  <si>
    <t>П39</t>
  </si>
  <si>
    <t>П40</t>
  </si>
  <si>
    <t>П41</t>
  </si>
  <si>
    <t>П42</t>
  </si>
  <si>
    <t>П43</t>
  </si>
  <si>
    <t>П44</t>
  </si>
  <si>
    <t>326х10</t>
  </si>
  <si>
    <t>П45</t>
  </si>
  <si>
    <t>327х10</t>
  </si>
  <si>
    <t>П46</t>
  </si>
  <si>
    <t>130х8</t>
  </si>
  <si>
    <t>П47</t>
  </si>
  <si>
    <t>П48</t>
  </si>
  <si>
    <t>180х12</t>
  </si>
  <si>
    <t>116</t>
  </si>
  <si>
    <t>Фасонка (5024)</t>
  </si>
  <si>
    <t>Монт.элемент (5024)</t>
  </si>
  <si>
    <t>П49</t>
  </si>
  <si>
    <t>П50</t>
  </si>
  <si>
    <t>П52</t>
  </si>
  <si>
    <t>П66</t>
  </si>
  <si>
    <t>Балка (7001)</t>
  </si>
  <si>
    <t>117</t>
  </si>
  <si>
    <t>Монт.элемент (7001)</t>
  </si>
  <si>
    <t>П53</t>
  </si>
  <si>
    <t>95х8</t>
  </si>
  <si>
    <t>П54</t>
  </si>
  <si>
    <t>П55</t>
  </si>
  <si>
    <t>П56</t>
  </si>
  <si>
    <t>П57</t>
  </si>
  <si>
    <t>П58</t>
  </si>
  <si>
    <t>П59</t>
  </si>
  <si>
    <t>118</t>
  </si>
  <si>
    <t>М20х75</t>
  </si>
  <si>
    <t>П60</t>
  </si>
  <si>
    <t>П61</t>
  </si>
  <si>
    <t>200х12</t>
  </si>
  <si>
    <t>П62</t>
  </si>
  <si>
    <t>П63</t>
  </si>
  <si>
    <t>П64</t>
  </si>
  <si>
    <t>П65</t>
  </si>
  <si>
    <t>119</t>
  </si>
  <si>
    <t>П67</t>
  </si>
  <si>
    <t>П68</t>
  </si>
  <si>
    <t>П69</t>
  </si>
  <si>
    <t>340х12</t>
  </si>
  <si>
    <t>110х8</t>
  </si>
  <si>
    <t>Масса наплавленного металла (3%), кг</t>
  </si>
  <si>
    <t>120</t>
  </si>
  <si>
    <t>П70</t>
  </si>
  <si>
    <t>239х8</t>
  </si>
  <si>
    <t>121</t>
  </si>
  <si>
    <t>П71</t>
  </si>
  <si>
    <t>40Б2</t>
  </si>
  <si>
    <t>240х14</t>
  </si>
  <si>
    <t>96х8</t>
  </si>
  <si>
    <t>96х10</t>
  </si>
  <si>
    <t>125х10</t>
  </si>
  <si>
    <t>203х10</t>
  </si>
  <si>
    <t>П72</t>
  </si>
  <si>
    <t>Ригель (5024)</t>
  </si>
  <si>
    <t>122</t>
  </si>
  <si>
    <t>П73</t>
  </si>
  <si>
    <t>200х14</t>
  </si>
  <si>
    <t>123</t>
  </si>
  <si>
    <t>П74</t>
  </si>
  <si>
    <t>201х10</t>
  </si>
  <si>
    <t>124</t>
  </si>
  <si>
    <t>П75</t>
  </si>
  <si>
    <t>438х14</t>
  </si>
  <si>
    <t>125</t>
  </si>
  <si>
    <t>П76</t>
  </si>
  <si>
    <t>П77</t>
  </si>
  <si>
    <t>126</t>
  </si>
  <si>
    <t>П78</t>
  </si>
  <si>
    <t>100х12</t>
  </si>
  <si>
    <t>П79</t>
  </si>
  <si>
    <t>П80</t>
  </si>
  <si>
    <t>П81</t>
  </si>
  <si>
    <t>П82</t>
  </si>
  <si>
    <t>296х8</t>
  </si>
  <si>
    <t>Прогон (5024)</t>
  </si>
  <si>
    <t>127</t>
  </si>
  <si>
    <t>П83</t>
  </si>
  <si>
    <t>589х12</t>
  </si>
  <si>
    <t>П84</t>
  </si>
  <si>
    <t>606х12</t>
  </si>
  <si>
    <t>П85</t>
  </si>
  <si>
    <t>П86</t>
  </si>
  <si>
    <t>П87</t>
  </si>
  <si>
    <t>595х12</t>
  </si>
  <si>
    <t>128</t>
  </si>
  <si>
    <t>П88</t>
  </si>
  <si>
    <t>220х12</t>
  </si>
  <si>
    <t>298х8</t>
  </si>
  <si>
    <t>295х8</t>
  </si>
  <si>
    <t>П89</t>
  </si>
  <si>
    <t>П90</t>
  </si>
  <si>
    <t>360х8</t>
  </si>
  <si>
    <t>П91</t>
  </si>
  <si>
    <t>475х8</t>
  </si>
  <si>
    <t>П92</t>
  </si>
  <si>
    <t>393х8</t>
  </si>
  <si>
    <t>П93</t>
  </si>
  <si>
    <t>П94</t>
  </si>
  <si>
    <t>299х8</t>
  </si>
  <si>
    <t>П95</t>
  </si>
  <si>
    <t>129</t>
  </si>
  <si>
    <t>П96</t>
  </si>
  <si>
    <t>358х8</t>
  </si>
  <si>
    <t>П97</t>
  </si>
  <si>
    <t>П98</t>
  </si>
  <si>
    <t>373х8</t>
  </si>
  <si>
    <t>П99</t>
  </si>
  <si>
    <t>363х8</t>
  </si>
  <si>
    <t>П100</t>
  </si>
  <si>
    <t>400х8</t>
  </si>
  <si>
    <t>П101</t>
  </si>
  <si>
    <t>П102</t>
  </si>
  <si>
    <t>297х8</t>
  </si>
  <si>
    <t>П103</t>
  </si>
  <si>
    <t>130</t>
  </si>
  <si>
    <t>П104</t>
  </si>
  <si>
    <t>П105</t>
  </si>
  <si>
    <t>П106</t>
  </si>
  <si>
    <t>П107</t>
  </si>
  <si>
    <t>П108</t>
  </si>
  <si>
    <t>П109</t>
  </si>
  <si>
    <t>П110</t>
  </si>
  <si>
    <t>131</t>
  </si>
  <si>
    <t>П111</t>
  </si>
  <si>
    <t>рифленка</t>
  </si>
  <si>
    <t>1370х2520</t>
  </si>
  <si>
    <t>ГОСТ 8568-77*</t>
  </si>
  <si>
    <t>Листы стальные с чечевичным рифлением.</t>
  </si>
  <si>
    <t>П112</t>
  </si>
  <si>
    <t>1600х2520</t>
  </si>
  <si>
    <t>П113</t>
  </si>
  <si>
    <t>1565х2520</t>
  </si>
  <si>
    <t>П114</t>
  </si>
  <si>
    <t>1500х2520</t>
  </si>
  <si>
    <t>П115</t>
  </si>
  <si>
    <t>П116</t>
  </si>
  <si>
    <t>1410х2520</t>
  </si>
  <si>
    <t>П117</t>
  </si>
  <si>
    <t>П118</t>
  </si>
  <si>
    <t>П119</t>
  </si>
  <si>
    <t>П120</t>
  </si>
  <si>
    <t>1485х2520</t>
  </si>
  <si>
    <t>П121</t>
  </si>
  <si>
    <t>П122</t>
  </si>
  <si>
    <t>1350х2520</t>
  </si>
  <si>
    <t>П123</t>
  </si>
  <si>
    <t>1580х2520</t>
  </si>
  <si>
    <t>П124</t>
  </si>
  <si>
    <t>П125</t>
  </si>
  <si>
    <t>П126</t>
  </si>
  <si>
    <t>295х4000</t>
  </si>
  <si>
    <t>П127</t>
  </si>
  <si>
    <t>295х4740</t>
  </si>
  <si>
    <t>Настил (7001)</t>
  </si>
  <si>
    <t>132</t>
  </si>
  <si>
    <t>П128</t>
  </si>
  <si>
    <t>П129</t>
  </si>
  <si>
    <t>П130</t>
  </si>
  <si>
    <t>П131</t>
  </si>
  <si>
    <t>П132</t>
  </si>
  <si>
    <t>П133</t>
  </si>
  <si>
    <t>П134</t>
  </si>
  <si>
    <t>П135</t>
  </si>
  <si>
    <t>63х5</t>
  </si>
  <si>
    <t>П136</t>
  </si>
  <si>
    <t>195х10</t>
  </si>
  <si>
    <t>П137</t>
  </si>
  <si>
    <t>П138</t>
  </si>
  <si>
    <t>П139</t>
  </si>
  <si>
    <t>60х3</t>
  </si>
  <si>
    <t>П140</t>
  </si>
  <si>
    <t>П141</t>
  </si>
  <si>
    <t>133</t>
  </si>
  <si>
    <t>3</t>
  </si>
  <si>
    <t>Н1</t>
  </si>
  <si>
    <t>1т</t>
  </si>
  <si>
    <t>855х1785</t>
  </si>
  <si>
    <t>Н2</t>
  </si>
  <si>
    <t>1н</t>
  </si>
  <si>
    <t>Н3</t>
  </si>
  <si>
    <t>890х1785</t>
  </si>
  <si>
    <t>Н4</t>
  </si>
  <si>
    <t>Н5</t>
  </si>
  <si>
    <t>Н6</t>
  </si>
  <si>
    <t>7т</t>
  </si>
  <si>
    <t>1260х1310</t>
  </si>
  <si>
    <t>Н7</t>
  </si>
  <si>
    <t>7н</t>
  </si>
  <si>
    <t>Н8</t>
  </si>
  <si>
    <t>8т</t>
  </si>
  <si>
    <t>1261х1233</t>
  </si>
  <si>
    <t>Н9</t>
  </si>
  <si>
    <t>8н</t>
  </si>
  <si>
    <t>Н10</t>
  </si>
  <si>
    <t>765х1476</t>
  </si>
  <si>
    <t>Н11</t>
  </si>
  <si>
    <t>13т</t>
  </si>
  <si>
    <t>792х1387</t>
  </si>
  <si>
    <t>Н12</t>
  </si>
  <si>
    <t>13н</t>
  </si>
  <si>
    <t>140</t>
  </si>
  <si>
    <t>Н13</t>
  </si>
  <si>
    <t>689х1472</t>
  </si>
  <si>
    <t>Н14</t>
  </si>
  <si>
    <t>19т</t>
  </si>
  <si>
    <t>690х795</t>
  </si>
  <si>
    <t>Н15</t>
  </si>
  <si>
    <t>19н</t>
  </si>
  <si>
    <t>Н16</t>
  </si>
  <si>
    <t>22т</t>
  </si>
  <si>
    <t>795х990</t>
  </si>
  <si>
    <t>Н17</t>
  </si>
  <si>
    <t>22н</t>
  </si>
  <si>
    <t>Н18</t>
  </si>
  <si>
    <t>24т</t>
  </si>
  <si>
    <t>690х765</t>
  </si>
  <si>
    <t>Н19</t>
  </si>
  <si>
    <t>24н</t>
  </si>
  <si>
    <t>Н20</t>
  </si>
  <si>
    <t>26т</t>
  </si>
  <si>
    <t>765х990</t>
  </si>
  <si>
    <t>Н21</t>
  </si>
  <si>
    <t>26н</t>
  </si>
  <si>
    <t>Н22</t>
  </si>
  <si>
    <t>555х1680</t>
  </si>
  <si>
    <t>Н23</t>
  </si>
  <si>
    <t>30т</t>
  </si>
  <si>
    <t>485х1513</t>
  </si>
  <si>
    <t>Н24</t>
  </si>
  <si>
    <t>30н</t>
  </si>
  <si>
    <t>141</t>
  </si>
  <si>
    <t>Н25</t>
  </si>
  <si>
    <t>31т</t>
  </si>
  <si>
    <t>855х1680</t>
  </si>
  <si>
    <t>Н26</t>
  </si>
  <si>
    <t>31н</t>
  </si>
  <si>
    <t>Н27</t>
  </si>
  <si>
    <t>890х1680</t>
  </si>
  <si>
    <t>Н28</t>
  </si>
  <si>
    <t>Н29</t>
  </si>
  <si>
    <t>34т</t>
  </si>
  <si>
    <t>Н30</t>
  </si>
  <si>
    <t>34н</t>
  </si>
  <si>
    <t>Н31</t>
  </si>
  <si>
    <t>35т</t>
  </si>
  <si>
    <t>Н32</t>
  </si>
  <si>
    <t>35н</t>
  </si>
  <si>
    <t>Н33</t>
  </si>
  <si>
    <t>730х6290</t>
  </si>
  <si>
    <t>142</t>
  </si>
  <si>
    <t>Н34</t>
  </si>
  <si>
    <t>1010х6290</t>
  </si>
  <si>
    <t>Н35</t>
  </si>
  <si>
    <t>1000х6290</t>
  </si>
  <si>
    <t>Н36</t>
  </si>
  <si>
    <t>1120х6190</t>
  </si>
  <si>
    <t>Н37</t>
  </si>
  <si>
    <t>620х6190</t>
  </si>
  <si>
    <t>Н38</t>
  </si>
  <si>
    <t>1000х6190</t>
  </si>
  <si>
    <t>Н39</t>
  </si>
  <si>
    <t>780х6190</t>
  </si>
  <si>
    <t>Н40</t>
  </si>
  <si>
    <t>960х6190</t>
  </si>
  <si>
    <t>Н41</t>
  </si>
  <si>
    <t>143</t>
  </si>
  <si>
    <t>Н42</t>
  </si>
  <si>
    <t>930х6190</t>
  </si>
  <si>
    <t>Н43</t>
  </si>
  <si>
    <t>1030х6290</t>
  </si>
  <si>
    <t>Н44</t>
  </si>
  <si>
    <t>990х6290</t>
  </si>
  <si>
    <t>Н45</t>
  </si>
  <si>
    <t>50т</t>
  </si>
  <si>
    <t>950х6290</t>
  </si>
  <si>
    <t>Н46</t>
  </si>
  <si>
    <t>50н</t>
  </si>
  <si>
    <t>Н47</t>
  </si>
  <si>
    <t>1090х6290</t>
  </si>
  <si>
    <t>Н48</t>
  </si>
  <si>
    <t>990х6190</t>
  </si>
  <si>
    <t>144</t>
  </si>
  <si>
    <t>Н49</t>
  </si>
  <si>
    <t>970х6190</t>
  </si>
  <si>
    <t>Н50</t>
  </si>
  <si>
    <t>1090х6190</t>
  </si>
  <si>
    <t>Н51</t>
  </si>
  <si>
    <t>1040х6190</t>
  </si>
  <si>
    <t>Н52</t>
  </si>
  <si>
    <t>1165х6190</t>
  </si>
  <si>
    <t>Н53</t>
  </si>
  <si>
    <t>950х6190</t>
  </si>
  <si>
    <t>Н54</t>
  </si>
  <si>
    <t>1030х6190</t>
  </si>
  <si>
    <t>Н55</t>
  </si>
  <si>
    <t>145</t>
  </si>
  <si>
    <t>Н58</t>
  </si>
  <si>
    <t>Н59</t>
  </si>
  <si>
    <t>1080х6190</t>
  </si>
  <si>
    <t>Н60</t>
  </si>
  <si>
    <t>1065х6190</t>
  </si>
  <si>
    <t>Н61</t>
  </si>
  <si>
    <t>Н62</t>
  </si>
  <si>
    <t>700х6190</t>
  </si>
  <si>
    <t>Н63</t>
  </si>
  <si>
    <t>Н64</t>
  </si>
  <si>
    <t>146</t>
  </si>
  <si>
    <t>Н65</t>
  </si>
  <si>
    <t>Н66</t>
  </si>
  <si>
    <t>1075х6190</t>
  </si>
  <si>
    <t>Н67</t>
  </si>
  <si>
    <t>650х6290</t>
  </si>
  <si>
    <t>Н68</t>
  </si>
  <si>
    <t>Н69</t>
  </si>
  <si>
    <t>970х6290</t>
  </si>
  <si>
    <t>Н71</t>
  </si>
  <si>
    <t>1040х6290</t>
  </si>
  <si>
    <t>147</t>
  </si>
  <si>
    <t>Н72</t>
  </si>
  <si>
    <t>1080х6290</t>
  </si>
  <si>
    <t>Н73</t>
  </si>
  <si>
    <t>830х6290</t>
  </si>
  <si>
    <t>Н78</t>
  </si>
  <si>
    <t>750х5920</t>
  </si>
  <si>
    <t>Н79</t>
  </si>
  <si>
    <t>1075х6290</t>
  </si>
  <si>
    <t>148</t>
  </si>
  <si>
    <t>Н74</t>
  </si>
  <si>
    <t>810х6290</t>
  </si>
  <si>
    <t>Н75</t>
  </si>
  <si>
    <t>720х4570</t>
  </si>
  <si>
    <t>Н76</t>
  </si>
  <si>
    <t>720х1040</t>
  </si>
  <si>
    <t>Н77</t>
  </si>
  <si>
    <t>840х6290</t>
  </si>
  <si>
    <t>Н80</t>
  </si>
  <si>
    <t>845х6290</t>
  </si>
  <si>
    <t>Н81</t>
  </si>
  <si>
    <t>640х5340</t>
  </si>
  <si>
    <t>Н82</t>
  </si>
  <si>
    <t>760х6290</t>
  </si>
  <si>
    <t>149</t>
  </si>
  <si>
    <t>Н83</t>
  </si>
  <si>
    <t>745х2680</t>
  </si>
  <si>
    <t>Н84</t>
  </si>
  <si>
    <t>590х2680</t>
  </si>
  <si>
    <t>Н85</t>
  </si>
  <si>
    <t>990х2680</t>
  </si>
  <si>
    <t>Н86</t>
  </si>
  <si>
    <t>950х2680</t>
  </si>
  <si>
    <t>Н56</t>
  </si>
  <si>
    <t>89т</t>
  </si>
  <si>
    <t>775х6190</t>
  </si>
  <si>
    <t>Н87</t>
  </si>
  <si>
    <t>89н</t>
  </si>
  <si>
    <t>150</t>
  </si>
  <si>
    <t>Н57</t>
  </si>
  <si>
    <t>90т</t>
  </si>
  <si>
    <t>725х6190</t>
  </si>
  <si>
    <t>Н88</t>
  </si>
  <si>
    <t>90н</t>
  </si>
  <si>
    <t>Н70</t>
  </si>
  <si>
    <t>91т</t>
  </si>
  <si>
    <t>Н89</t>
  </si>
  <si>
    <t>91н</t>
  </si>
  <si>
    <t>Н90</t>
  </si>
  <si>
    <t>270х640</t>
  </si>
  <si>
    <t>151</t>
  </si>
  <si>
    <t>Н91</t>
  </si>
  <si>
    <t>990х6445</t>
  </si>
  <si>
    <t>Н92</t>
  </si>
  <si>
    <t>590х6445</t>
  </si>
  <si>
    <t>Н93</t>
  </si>
  <si>
    <t>930х6445</t>
  </si>
  <si>
    <t>Н94</t>
  </si>
  <si>
    <t>890х6445</t>
  </si>
  <si>
    <t>Н95</t>
  </si>
  <si>
    <t>910х6445</t>
  </si>
  <si>
    <t>Н96</t>
  </si>
  <si>
    <t>1120х6445</t>
  </si>
  <si>
    <t>Н97</t>
  </si>
  <si>
    <t>Настил</t>
  </si>
  <si>
    <t>152</t>
  </si>
  <si>
    <t>Н98</t>
  </si>
  <si>
    <t>830х6445</t>
  </si>
  <si>
    <t>Н99</t>
  </si>
  <si>
    <t>Н100</t>
  </si>
  <si>
    <t>615х6445</t>
  </si>
  <si>
    <t>Н101</t>
  </si>
  <si>
    <t>1185х6445</t>
  </si>
  <si>
    <t>153</t>
  </si>
  <si>
    <t>Н102</t>
  </si>
  <si>
    <t>1220х6445</t>
  </si>
  <si>
    <t>Н103</t>
  </si>
  <si>
    <t>790х6445</t>
  </si>
  <si>
    <t>Н104</t>
  </si>
  <si>
    <t>1030х6445</t>
  </si>
  <si>
    <t>Н105</t>
  </si>
  <si>
    <t>480х6445</t>
  </si>
  <si>
    <t>Н106</t>
  </si>
  <si>
    <t>1020х6445</t>
  </si>
  <si>
    <t>154</t>
  </si>
  <si>
    <t>Н107</t>
  </si>
  <si>
    <t>Н108</t>
  </si>
  <si>
    <t>590х6190</t>
  </si>
  <si>
    <t>Н109</t>
  </si>
  <si>
    <t>Н110</t>
  </si>
  <si>
    <t>890х6190</t>
  </si>
  <si>
    <t>Н111</t>
  </si>
  <si>
    <t>910х6190</t>
  </si>
  <si>
    <t>Н112</t>
  </si>
  <si>
    <t>Н113</t>
  </si>
  <si>
    <t>155</t>
  </si>
  <si>
    <t>Н114</t>
  </si>
  <si>
    <t>830х6190</t>
  </si>
  <si>
    <t>Н115</t>
  </si>
  <si>
    <t>Н116</t>
  </si>
  <si>
    <t>810х6190</t>
  </si>
  <si>
    <t>Н117</t>
  </si>
  <si>
    <t>1220х6190</t>
  </si>
  <si>
    <t>156</t>
  </si>
  <si>
    <t>Н118</t>
  </si>
  <si>
    <t>790х6190</t>
  </si>
  <si>
    <t>Н119</t>
  </si>
  <si>
    <t>Н120</t>
  </si>
  <si>
    <t>480х6190</t>
  </si>
  <si>
    <t>Н121</t>
  </si>
  <si>
    <t>1020х6190</t>
  </si>
  <si>
    <t>Н122</t>
  </si>
  <si>
    <t>157</t>
  </si>
  <si>
    <t>Н123</t>
  </si>
  <si>
    <t>Н124</t>
  </si>
  <si>
    <t>740х6190</t>
  </si>
  <si>
    <t>Н125</t>
  </si>
  <si>
    <t>720х6190</t>
  </si>
  <si>
    <t>Н126</t>
  </si>
  <si>
    <t>Н127</t>
  </si>
  <si>
    <t>470х6190</t>
  </si>
  <si>
    <t>158</t>
  </si>
  <si>
    <t>Н128</t>
  </si>
  <si>
    <t>780х6445</t>
  </si>
  <si>
    <t>Н129</t>
  </si>
  <si>
    <t>920х4620</t>
  </si>
  <si>
    <t>Н130</t>
  </si>
  <si>
    <t>920х1165</t>
  </si>
  <si>
    <t>Н131</t>
  </si>
  <si>
    <t>470х6445</t>
  </si>
  <si>
    <t>Н132</t>
  </si>
  <si>
    <t>760х6445</t>
  </si>
  <si>
    <t>159</t>
  </si>
  <si>
    <t>Н133</t>
  </si>
  <si>
    <t>Н134</t>
  </si>
  <si>
    <t>810х6445</t>
  </si>
  <si>
    <t>Н135</t>
  </si>
  <si>
    <t>Н137</t>
  </si>
  <si>
    <t>720х6445</t>
  </si>
  <si>
    <t>160</t>
  </si>
  <si>
    <t>Н138</t>
  </si>
  <si>
    <t>830х4620</t>
  </si>
  <si>
    <t>Н139</t>
  </si>
  <si>
    <t>830х1165</t>
  </si>
  <si>
    <t>Н140</t>
  </si>
  <si>
    <t>61т</t>
  </si>
  <si>
    <t>1285х1395</t>
  </si>
  <si>
    <t>Н141</t>
  </si>
  <si>
    <t>61н</t>
  </si>
  <si>
    <t>Н142</t>
  </si>
  <si>
    <t>62т</t>
  </si>
  <si>
    <t>1030х1395</t>
  </si>
  <si>
    <t>Н143</t>
  </si>
  <si>
    <t>62н</t>
  </si>
  <si>
    <t>Н144</t>
  </si>
  <si>
    <t>640х4110</t>
  </si>
  <si>
    <t>Н145</t>
  </si>
  <si>
    <t>640х4190</t>
  </si>
  <si>
    <t>Н146</t>
  </si>
  <si>
    <t>63т</t>
  </si>
  <si>
    <t>Н147</t>
  </si>
  <si>
    <t>63н</t>
  </si>
  <si>
    <t>Н148</t>
  </si>
  <si>
    <t>64т</t>
  </si>
  <si>
    <t>950х2495</t>
  </si>
  <si>
    <t>Н149</t>
  </si>
  <si>
    <t>64н</t>
  </si>
  <si>
    <t>Н150</t>
  </si>
  <si>
    <t>350х1090</t>
  </si>
  <si>
    <t>Н151</t>
  </si>
  <si>
    <t>920х4130</t>
  </si>
  <si>
    <t>Н152</t>
  </si>
  <si>
    <t>1220х4130</t>
  </si>
  <si>
    <t>Н153</t>
  </si>
  <si>
    <t>175х650</t>
  </si>
  <si>
    <t>Н154</t>
  </si>
  <si>
    <t>115х650</t>
  </si>
  <si>
    <t>161</t>
  </si>
  <si>
    <t>KMD_Global_PerechenMarok</t>
  </si>
  <si>
    <t>Перечень отправочных марок</t>
  </si>
  <si>
    <t>1 марки</t>
  </si>
  <si>
    <t>И Т О Г О :</t>
  </si>
  <si>
    <t>─</t>
  </si>
  <si>
    <t>Общ. вес + 0,5 % монтажная сварка :</t>
  </si>
  <si>
    <t xml:space="preserve">0,5% = </t>
  </si>
  <si>
    <t>К13</t>
  </si>
  <si>
    <t>40К3</t>
  </si>
  <si>
    <t>С355Б-5</t>
  </si>
  <si>
    <t>40К4</t>
  </si>
  <si>
    <t>С355-5</t>
  </si>
  <si>
    <t>298х25</t>
  </si>
  <si>
    <t>404х20</t>
  </si>
  <si>
    <t>194х20</t>
  </si>
  <si>
    <t>196х12</t>
  </si>
  <si>
    <t>194х8</t>
  </si>
  <si>
    <t>172х12</t>
  </si>
  <si>
    <t>194х12</t>
  </si>
  <si>
    <t>446х12</t>
  </si>
  <si>
    <t>360х12</t>
  </si>
  <si>
    <t>358х20</t>
  </si>
  <si>
    <t>310х12</t>
  </si>
  <si>
    <t>65х8</t>
  </si>
  <si>
    <t>К14</t>
  </si>
  <si>
    <t>К15</t>
  </si>
  <si>
    <t>К16</t>
  </si>
  <si>
    <t>11</t>
  </si>
  <si>
    <t>К17</t>
  </si>
  <si>
    <t>К18</t>
  </si>
  <si>
    <t>К19</t>
  </si>
  <si>
    <t>К20</t>
  </si>
  <si>
    <t>13</t>
  </si>
  <si>
    <t>К21</t>
  </si>
  <si>
    <t>К22</t>
  </si>
  <si>
    <t>355х20</t>
  </si>
  <si>
    <t>15</t>
  </si>
  <si>
    <t>К23</t>
  </si>
  <si>
    <t>16</t>
  </si>
  <si>
    <t>К24</t>
  </si>
  <si>
    <t>К25</t>
  </si>
  <si>
    <t>17</t>
  </si>
  <si>
    <t>К26</t>
  </si>
  <si>
    <t>К27</t>
  </si>
  <si>
    <t>822х20</t>
  </si>
  <si>
    <t>358х14</t>
  </si>
  <si>
    <t>358х12</t>
  </si>
  <si>
    <t>400х20</t>
  </si>
  <si>
    <t>50т/н</t>
  </si>
  <si>
    <t>810х14</t>
  </si>
  <si>
    <t>300х14</t>
  </si>
  <si>
    <t>285х20</t>
  </si>
  <si>
    <t>340х14</t>
  </si>
  <si>
    <t>285х8</t>
  </si>
  <si>
    <t>238х8</t>
  </si>
  <si>
    <t>100х20</t>
  </si>
  <si>
    <t>101т/н</t>
  </si>
  <si>
    <t>372х14</t>
  </si>
  <si>
    <t>К28</t>
  </si>
  <si>
    <t>19</t>
  </si>
  <si>
    <t>К29</t>
  </si>
  <si>
    <t>290х20</t>
  </si>
  <si>
    <t>396х12</t>
  </si>
  <si>
    <t>320х12</t>
  </si>
  <si>
    <t>985х20</t>
  </si>
  <si>
    <t>К30</t>
  </si>
  <si>
    <t>К31</t>
  </si>
  <si>
    <t>К32</t>
  </si>
  <si>
    <t>21</t>
  </si>
  <si>
    <t>К33</t>
  </si>
  <si>
    <t>К34</t>
  </si>
  <si>
    <t>22</t>
  </si>
  <si>
    <t>К35</t>
  </si>
  <si>
    <t>К36</t>
  </si>
  <si>
    <t>23</t>
  </si>
  <si>
    <t>К37</t>
  </si>
  <si>
    <t>К38</t>
  </si>
  <si>
    <t>24</t>
  </si>
  <si>
    <t>К39</t>
  </si>
  <si>
    <t>К40</t>
  </si>
  <si>
    <t>К41</t>
  </si>
  <si>
    <t>К42</t>
  </si>
  <si>
    <t>26</t>
  </si>
  <si>
    <t>К43</t>
  </si>
  <si>
    <t>296х12</t>
  </si>
  <si>
    <t>702х20</t>
  </si>
  <si>
    <t>169х20</t>
  </si>
  <si>
    <t>492х20</t>
  </si>
  <si>
    <t>208х20</t>
  </si>
  <si>
    <t>169х14</t>
  </si>
  <si>
    <t>280х14</t>
  </si>
  <si>
    <t>130х12</t>
  </si>
  <si>
    <t>160х50х16</t>
  </si>
  <si>
    <t>272х8</t>
  </si>
  <si>
    <t>К44</t>
  </si>
  <si>
    <t>27</t>
  </si>
  <si>
    <t>К45</t>
  </si>
  <si>
    <t>1000х20</t>
  </si>
  <si>
    <t>426х12</t>
  </si>
  <si>
    <t>28</t>
  </si>
  <si>
    <t>К47</t>
  </si>
  <si>
    <t>К48</t>
  </si>
  <si>
    <t>29</t>
  </si>
  <si>
    <t>К49</t>
  </si>
  <si>
    <t>К50</t>
  </si>
  <si>
    <t>30</t>
  </si>
  <si>
    <t>К1</t>
  </si>
  <si>
    <t>К2</t>
  </si>
  <si>
    <t>К3</t>
  </si>
  <si>
    <t>К51</t>
  </si>
  <si>
    <t>К52</t>
  </si>
  <si>
    <t>К53</t>
  </si>
  <si>
    <t>К54</t>
  </si>
  <si>
    <t>41</t>
  </si>
  <si>
    <t>К55</t>
  </si>
  <si>
    <t>К56</t>
  </si>
  <si>
    <t>42</t>
  </si>
  <si>
    <t>К57</t>
  </si>
  <si>
    <t>К58</t>
  </si>
  <si>
    <t>43</t>
  </si>
  <si>
    <t>К59</t>
  </si>
  <si>
    <t>180х180х6</t>
  </si>
  <si>
    <t>100х6</t>
  </si>
  <si>
    <t>К60</t>
  </si>
  <si>
    <t>К61</t>
  </si>
  <si>
    <t>К62</t>
  </si>
  <si>
    <t>К63</t>
  </si>
  <si>
    <t>К64</t>
  </si>
  <si>
    <t>44</t>
  </si>
  <si>
    <t>К65</t>
  </si>
  <si>
    <t>90х6</t>
  </si>
  <si>
    <t>К66</t>
  </si>
  <si>
    <t>45</t>
  </si>
  <si>
    <t>Уголок (5024)</t>
  </si>
  <si>
    <t>М20х160</t>
  </si>
  <si>
    <t>К4</t>
  </si>
  <si>
    <t>112х12</t>
  </si>
  <si>
    <t>5</t>
  </si>
  <si>
    <t>К5</t>
  </si>
  <si>
    <t>80х10</t>
  </si>
  <si>
    <t>192х10</t>
  </si>
  <si>
    <t>К6</t>
  </si>
  <si>
    <t>К7</t>
  </si>
  <si>
    <t>К8</t>
  </si>
  <si>
    <t>80х12</t>
  </si>
  <si>
    <t>7</t>
  </si>
  <si>
    <t>К9</t>
  </si>
  <si>
    <t>К10</t>
  </si>
  <si>
    <t>К11</t>
  </si>
  <si>
    <t>К12</t>
  </si>
  <si>
    <t>9</t>
  </si>
  <si>
    <t>KMD_Global_OpisChert</t>
  </si>
  <si>
    <t>Опись чертежей</t>
  </si>
  <si>
    <t>№ п.п</t>
  </si>
  <si>
    <t>№ чертежа</t>
  </si>
  <si>
    <t>кол-во листов</t>
  </si>
  <si>
    <t>формат</t>
  </si>
  <si>
    <t xml:space="preserve"> 2 </t>
  </si>
  <si>
    <t xml:space="preserve"> 3 </t>
  </si>
  <si>
    <t xml:space="preserve"> 4 </t>
  </si>
  <si>
    <t xml:space="preserve"> 5 </t>
  </si>
  <si>
    <t xml:space="preserve"> 6 </t>
  </si>
  <si>
    <t>Опись чертежей, Общие данные, Перечень марок, Техническая спецификация стали и Выборка метизов</t>
  </si>
  <si>
    <t>Монтажная схема</t>
  </si>
  <si>
    <t>Марка: К4</t>
  </si>
  <si>
    <t>Марка: К5</t>
  </si>
  <si>
    <t>Марки: К6; К7; К8</t>
  </si>
  <si>
    <t>Марки: К9; К10</t>
  </si>
  <si>
    <t>Марки: К11; К12</t>
  </si>
  <si>
    <t>Марки: К13; К14</t>
  </si>
  <si>
    <t>Марки: К15; К16</t>
  </si>
  <si>
    <t>Марки: К17; К18</t>
  </si>
  <si>
    <t>Марки: К19; К20</t>
  </si>
  <si>
    <t>Марка: К21</t>
  </si>
  <si>
    <t>Марка: К22</t>
  </si>
  <si>
    <t>Марка: К23</t>
  </si>
  <si>
    <t>Марки: К24; К25</t>
  </si>
  <si>
    <t>Марка: К26</t>
  </si>
  <si>
    <t>Марки: К27; К28</t>
  </si>
  <si>
    <t>Марки: К29; К30</t>
  </si>
  <si>
    <t>Марки: К31; К32</t>
  </si>
  <si>
    <t>Марки: К33; К34</t>
  </si>
  <si>
    <t>Марки: К35; К36</t>
  </si>
  <si>
    <t>Марки: К37; К38</t>
  </si>
  <si>
    <t>Марки: К39; К40</t>
  </si>
  <si>
    <t>Марки: К41; К42</t>
  </si>
  <si>
    <t>Марки: К43; К44</t>
  </si>
  <si>
    <t>Марки: К47; К48</t>
  </si>
  <si>
    <t>Марки: К49; К50</t>
  </si>
  <si>
    <t>Марки: Б1; Б2; Б3; Б4</t>
  </si>
  <si>
    <t>Марки: Б5; Б6; Б7; Б8</t>
  </si>
  <si>
    <t>Марки: Б9; Б10; Б11; Б12</t>
  </si>
  <si>
    <t>Марки: Б13; Б14; Б15; Б16</t>
  </si>
  <si>
    <t>Марки: Б17; Б18; Б19; Б20; Б21; Б22</t>
  </si>
  <si>
    <t>Марки: Б23; Б24; Б25; Б26; Б27; Б28</t>
  </si>
  <si>
    <t>Марки: Б29; Б30; Б31; Б32; Б33</t>
  </si>
  <si>
    <t>Марки: Б34; Б35; Б36; Б37; Б38; Б39; Б40; Б41; Б42; Б43; Б44; Б45</t>
  </si>
  <si>
    <t>Марки: Б46; Б47; Б48; Б49; Б50; Б51; Б52; Б53; Б54; Б55; Б56; Б57; Б58; Б59; Б60; Б61; Б62; Б63; Б64; Б65; Б66</t>
  </si>
  <si>
    <t>Марки: К51; К52</t>
  </si>
  <si>
    <t>Марки: К53; К54</t>
  </si>
  <si>
    <t>Марки: К55; К56</t>
  </si>
  <si>
    <t>Марки: К57; К58</t>
  </si>
  <si>
    <t>Марки: К59; К60; К61; К62; К63; К64</t>
  </si>
  <si>
    <t>Марки: К65; К66</t>
  </si>
  <si>
    <t>Марки: Б67; Б68</t>
  </si>
  <si>
    <t>Марки: Б69; Б70; Б71</t>
  </si>
  <si>
    <t>Марки: Б72; Б73; Б74; Б75</t>
  </si>
  <si>
    <t>Марки: Б76; Б77; Б78; Б79; Б80</t>
  </si>
  <si>
    <t>Марки: Б81; Б82; Б83</t>
  </si>
  <si>
    <t>Марки: Б84; Б85; Б86; Б87; Б88; Б89; Б90; Б91; Б92; Б93; Б94; Б214</t>
  </si>
  <si>
    <t>Марки: Б95; Б96; Б97; Б98; Б99; Б100; Б101; Б102</t>
  </si>
  <si>
    <t>Марки: Б103; Б104; Б105; Б106; Б107; Б108; Б109</t>
  </si>
  <si>
    <t>Марки: Б110; Б111; Б112; Б113; Б114; Б115; Б116</t>
  </si>
  <si>
    <t>Марки: Б117; Б118; Б119; Б120; Б121; Б122; Б123; Б124; Б125</t>
  </si>
  <si>
    <t>Марки: Б126; Б127; Б128; Б129; Б130</t>
  </si>
  <si>
    <t>Марки: Б169; Б170; Б171; Б172; Б173; Б174</t>
  </si>
  <si>
    <t>Марки: Б175; Б176; Б177; Б178; Б179</t>
  </si>
  <si>
    <t>Марки: Б180; Б181; Б182; Б183; Б184; Б185; Б186; Б187; Б188; Б189; Б190; Б191; Б192; Б193; Б194; Б195; Б196; Б197; Б198; Б199; Б200; Б201; Б202; Б203; Б204; Б205</t>
  </si>
  <si>
    <t>Марки: Г1; Г2</t>
  </si>
  <si>
    <t>Марки: Г3; Г4</t>
  </si>
  <si>
    <t>Марки: Г5; Г6</t>
  </si>
  <si>
    <t>Марки: Г7; Г8</t>
  </si>
  <si>
    <t>Марки: Г9; Г10</t>
  </si>
  <si>
    <t>Марки: Г11; Г12; Г13; Г14; Г15; Г16; Г17</t>
  </si>
  <si>
    <t>Марки: Г18; Г19; Г20; Г21</t>
  </si>
  <si>
    <t>Марки: Г22; Г23; Г24; Г25; Г26; Г27; Г28; Г29; Г30; Г31; Г32; Г33</t>
  </si>
  <si>
    <t>Марки: Б206; Б207; Б208; Б209; Б210</t>
  </si>
  <si>
    <t>Марки: Б211; Б212; Б213</t>
  </si>
  <si>
    <t>Марки: С1; С2; С3; С4; С5</t>
  </si>
  <si>
    <t>Марки: С6; С7; С8</t>
  </si>
  <si>
    <t>Марки: С9; С10; С11; С12; С13; С14; С15; С16; С17; С18; С19; С20; С21; С22; С23; С24; С25</t>
  </si>
  <si>
    <t>Марки: С26; С27; С28; С29; С30; С31; С32; С33</t>
  </si>
  <si>
    <t>Марки: С34; С35; С36; С37</t>
  </si>
  <si>
    <t>Марки: С38; С39; С40; С41</t>
  </si>
  <si>
    <t>Марки: С42; С43; С44; С45; С46; С47; С48; С49; С50; С56</t>
  </si>
  <si>
    <t>Марки: С51; С52; С53; С54; С55</t>
  </si>
  <si>
    <t>Марки: П1; П51</t>
  </si>
  <si>
    <t>Марки: П2; П3</t>
  </si>
  <si>
    <t>Марки: П4; П5</t>
  </si>
  <si>
    <t>Марки: П6; П7</t>
  </si>
  <si>
    <t>Марки: П8; П9</t>
  </si>
  <si>
    <t>Марка: П10</t>
  </si>
  <si>
    <t>Марки: П11; П12</t>
  </si>
  <si>
    <t>Марки: П13; П14</t>
  </si>
  <si>
    <t>Марки: П15; П16</t>
  </si>
  <si>
    <t>Марки: П17; П18</t>
  </si>
  <si>
    <t>Марки: П19; П20</t>
  </si>
  <si>
    <t>Марки: П21; П22</t>
  </si>
  <si>
    <t>Марки: П23; П24</t>
  </si>
  <si>
    <t>Марки: П25; П26</t>
  </si>
  <si>
    <t>Марки: П27; П28; П29; П30; П31; П32; П33; П34; П35; П36</t>
  </si>
  <si>
    <t>Марки: П37; П38; П39; П40; П41; П42; П43; П44; П45; П46; П47; П48</t>
  </si>
  <si>
    <t>Марки: П49; П50; П52; П66</t>
  </si>
  <si>
    <t>Марки: П60; П61; П62; П63; П64; П65</t>
  </si>
  <si>
    <t>Марки: П67; П68; П69</t>
  </si>
  <si>
    <t>Марка: П70</t>
  </si>
  <si>
    <t>Марки: П71; П72</t>
  </si>
  <si>
    <t>Марка: П73</t>
  </si>
  <si>
    <t>Марка: П74</t>
  </si>
  <si>
    <t>Марка: П75</t>
  </si>
  <si>
    <t>Марки: П76; П77</t>
  </si>
  <si>
    <t>Марки: П78; П79; П80; П81; П82</t>
  </si>
  <si>
    <t>Марки: П83; П84; П85; П86; П87</t>
  </si>
  <si>
    <t>Марки: П88; П89; П90; П91; П92; П93; П94; П95</t>
  </si>
  <si>
    <t>Марки: П96; П97; П98; П99; П100; П101; П102; П103</t>
  </si>
  <si>
    <t>Марки: П104; П105; П106; П107; П108; П109; П110</t>
  </si>
  <si>
    <t>Марки: П111; П112; П113; П114; П115; П116; П117; П118; П119; П120; П121; П122; П123; П124; П125; П126; П127</t>
  </si>
  <si>
    <t>Марки: П128; П129; П130; П131; П132; П133; П134; П135; П136; П137; П138; П139; П140; П141</t>
  </si>
  <si>
    <t>Марки: Н1; Н2; Н3; Н4; Н5; Н6; Н7; Н8; Н9; Н10; Н11; Н12</t>
  </si>
  <si>
    <t>Марки: Н13; Н14; Н15; Н16; Н17; Н18; Н19; Н20; Н21; Н22; Н23; Н24</t>
  </si>
  <si>
    <t>Марки: Н25; Н26; Н27; Н28; Н29; Н30; Н31; Н32; Н33</t>
  </si>
  <si>
    <t>Марки: Н34; Н35; Н36; Н37; Н38; Н39; Н40; Н41</t>
  </si>
  <si>
    <t>Марки: Н42; Н43; Н44; Н45; Н46; Н47; Н48</t>
  </si>
  <si>
    <t>Марки: Н49; Н50; Н51; Н52; Н53; Н54; Н55</t>
  </si>
  <si>
    <t>Марки: Н58; Н59; Н60; Н61; Н62; Н63; Н64</t>
  </si>
  <si>
    <t>Марки: Н65; Н66; Н67; Н68; Н69; Н71</t>
  </si>
  <si>
    <t>Марки: Н72; Н73; Н78; Н79</t>
  </si>
  <si>
    <t>Марки: Н74; Н75; Н76; Н77; Н80; Н81; Н82</t>
  </si>
  <si>
    <t>Марки: Н83; Н84; Н85; Н86; Н56; Н87</t>
  </si>
  <si>
    <t>Марки: Н57; Н88; Н70; Н89; Н90</t>
  </si>
  <si>
    <t>Марки: Н91; Н92; Н93; Н94; Н95; Н96; Н97</t>
  </si>
  <si>
    <t>Марки: Н98; Н99; Н100; Н101</t>
  </si>
  <si>
    <t>Марки: Н102; Н103; Н104; Н105; Н106</t>
  </si>
  <si>
    <t>Марки: Н107; Н108; Н109; Н110; Н111; Н112; Н113</t>
  </si>
  <si>
    <t>Марки: Н114; Н115; Н116; Н117</t>
  </si>
  <si>
    <t>Марки: Н118; Н119; Н120; Н121; Н122</t>
  </si>
  <si>
    <t>Марки: Н123; Н124; Н125; Н126; Н127</t>
  </si>
  <si>
    <t>Марки: Н128; Н129; Н130; Н131; Н132</t>
  </si>
  <si>
    <t>Марки: Н133; Н134; Н135; Н137</t>
  </si>
  <si>
    <t>Марки: Н138; Н139; Н140; Н141; Н142; Н143; Н144; Н145; Н146; Н147; Н148; Н149; Н150; Н151; Н152; Н153; Н154</t>
  </si>
  <si>
    <t>Б131</t>
  </si>
  <si>
    <t>85х12</t>
  </si>
  <si>
    <t>Б132</t>
  </si>
  <si>
    <t>Б133</t>
  </si>
  <si>
    <t>Б134</t>
  </si>
  <si>
    <t>Б135</t>
  </si>
  <si>
    <t>Б136</t>
  </si>
  <si>
    <t>134</t>
  </si>
  <si>
    <t>Б137</t>
  </si>
  <si>
    <t>Б138</t>
  </si>
  <si>
    <t>Б139</t>
  </si>
  <si>
    <t>Б140</t>
  </si>
  <si>
    <t>Б141</t>
  </si>
  <si>
    <t>200х6</t>
  </si>
  <si>
    <t>135</t>
  </si>
  <si>
    <t>Прокладка (5024)</t>
  </si>
  <si>
    <t>Б142</t>
  </si>
  <si>
    <t>40х6</t>
  </si>
  <si>
    <t>Б143</t>
  </si>
  <si>
    <t>Б144</t>
  </si>
  <si>
    <t>109х10</t>
  </si>
  <si>
    <t>Б145</t>
  </si>
  <si>
    <t>136</t>
  </si>
  <si>
    <t>Б146</t>
  </si>
  <si>
    <t>Б147</t>
  </si>
  <si>
    <t>Б148</t>
  </si>
  <si>
    <t>Б149</t>
  </si>
  <si>
    <t>Б150</t>
  </si>
  <si>
    <t>Б151</t>
  </si>
  <si>
    <t>Б152</t>
  </si>
  <si>
    <t>Б153</t>
  </si>
  <si>
    <t>Б154</t>
  </si>
  <si>
    <t>Б155</t>
  </si>
  <si>
    <t>Б156</t>
  </si>
  <si>
    <t>Б157</t>
  </si>
  <si>
    <t>Б162</t>
  </si>
  <si>
    <t>137</t>
  </si>
  <si>
    <t>Б158</t>
  </si>
  <si>
    <t>570х12</t>
  </si>
  <si>
    <t>115х8</t>
  </si>
  <si>
    <t>Б159</t>
  </si>
  <si>
    <t>Б160</t>
  </si>
  <si>
    <t>190х12</t>
  </si>
  <si>
    <t>Б161</t>
  </si>
  <si>
    <t>290х12</t>
  </si>
  <si>
    <t>Б215</t>
  </si>
  <si>
    <t>138</t>
  </si>
  <si>
    <t>Накладка (5024)</t>
  </si>
  <si>
    <t>Б163</t>
  </si>
  <si>
    <t>286х8</t>
  </si>
  <si>
    <t>Б164</t>
  </si>
  <si>
    <t>Б165</t>
  </si>
  <si>
    <t>Б166</t>
  </si>
  <si>
    <t>280х16</t>
  </si>
  <si>
    <t>Б167</t>
  </si>
  <si>
    <t>380х16</t>
  </si>
  <si>
    <t>Б168</t>
  </si>
  <si>
    <t>120х16</t>
  </si>
  <si>
    <t>Б216</t>
  </si>
  <si>
    <t>114х10</t>
  </si>
  <si>
    <t>139</t>
  </si>
  <si>
    <t>Н155</t>
  </si>
  <si>
    <t>890х1185</t>
  </si>
  <si>
    <t>Н156</t>
  </si>
  <si>
    <t>990х1185</t>
  </si>
  <si>
    <t>Н157</t>
  </si>
  <si>
    <t>960х4120</t>
  </si>
  <si>
    <t>Н158</t>
  </si>
  <si>
    <t>660х4120</t>
  </si>
  <si>
    <t>Н159</t>
  </si>
  <si>
    <t>790х4120</t>
  </si>
  <si>
    <t>Н160</t>
  </si>
  <si>
    <t>820х4120</t>
  </si>
  <si>
    <t>Н161</t>
  </si>
  <si>
    <t>760х4120</t>
  </si>
  <si>
    <t>Н162</t>
  </si>
  <si>
    <t>890х1520</t>
  </si>
  <si>
    <t>162</t>
  </si>
  <si>
    <t>Н163</t>
  </si>
  <si>
    <t>790х2390</t>
  </si>
  <si>
    <t>Н164</t>
  </si>
  <si>
    <t>725х2390</t>
  </si>
  <si>
    <t>Н165</t>
  </si>
  <si>
    <t>520х830</t>
  </si>
  <si>
    <t>Н166</t>
  </si>
  <si>
    <t>510х4120</t>
  </si>
  <si>
    <t>Н167</t>
  </si>
  <si>
    <t>870х1370</t>
  </si>
  <si>
    <t>Н168</t>
  </si>
  <si>
    <t>870х1130</t>
  </si>
  <si>
    <t>Н169</t>
  </si>
  <si>
    <t>755х1370</t>
  </si>
  <si>
    <t>Н170</t>
  </si>
  <si>
    <t>755х1130</t>
  </si>
  <si>
    <t>Н171</t>
  </si>
  <si>
    <t>1130х1580</t>
  </si>
  <si>
    <t>Н172</t>
  </si>
  <si>
    <t>785х1580</t>
  </si>
  <si>
    <t>Н173</t>
  </si>
  <si>
    <t>265х1580</t>
  </si>
  <si>
    <t>Н174</t>
  </si>
  <si>
    <t>725х4120</t>
  </si>
  <si>
    <t>Н175</t>
  </si>
  <si>
    <t>140х4</t>
  </si>
  <si>
    <t>Н176</t>
  </si>
  <si>
    <t>163</t>
  </si>
  <si>
    <t>Полоса (7001)</t>
  </si>
  <si>
    <t>Марки: Б131; Б132; Б133; Б134; Б135; Б136</t>
  </si>
  <si>
    <t>Марки: Б137; Б138; Б139; Б140; Б141</t>
  </si>
  <si>
    <t>Марки: Б142; Б143; Б144; Б145</t>
  </si>
  <si>
    <t>Марки: Б146; Б147; Б148; Б149; Б150; Б151; Б152; Б153; Б154; Б155; Б156; Б157; Б162</t>
  </si>
  <si>
    <t>Марки: Б158; Б159; Б160; Б161; Б215</t>
  </si>
  <si>
    <t>Марки: Б163; Б164; Б165; Б166; Б167; Б168; Б216</t>
  </si>
  <si>
    <t>Марки: Н155; Н156; Н157; Н158; Н159; Н160; Н161; Н162</t>
  </si>
  <si>
    <t>Марки: Н163; Н164; Н165; Н166; Н167; Н168; Н169; Н170; Н171; Н172; Н173; Н174; Н175; Н176</t>
  </si>
  <si>
    <t>KMD_Global_Steel</t>
  </si>
  <si>
    <t>Общ. вес + 1 % напл. мет. :</t>
  </si>
  <si>
    <t xml:space="preserve">1% = </t>
  </si>
  <si>
    <t>+ 3 % на раскрой :</t>
  </si>
  <si>
    <t xml:space="preserve">3% = </t>
  </si>
  <si>
    <t>Вид метизов</t>
  </si>
  <si>
    <t>Расчет погрешности</t>
  </si>
  <si>
    <t>Вес по таблице "Выборка стали"</t>
  </si>
  <si>
    <t>Вес по таблице "Выборка метиз"</t>
  </si>
  <si>
    <t>Вес по таблице "Перечень марок"</t>
  </si>
  <si>
    <t>Контрольная разность</t>
  </si>
  <si>
    <t>Настил (RAL7047)</t>
  </si>
  <si>
    <t>Стойка (RAL5024)</t>
  </si>
  <si>
    <t>Балка (RAL5024)</t>
  </si>
  <si>
    <t>Распорка (RAL5024)</t>
  </si>
  <si>
    <t>Связь (RAL5024)</t>
  </si>
  <si>
    <t>Прогон (RAL5024)</t>
  </si>
  <si>
    <t>Шайба )RAL5024)</t>
  </si>
  <si>
    <t>Каркас кровли RAL5024)</t>
  </si>
  <si>
    <t>78</t>
  </si>
  <si>
    <t>П142</t>
  </si>
  <si>
    <t>П143</t>
  </si>
  <si>
    <t>Марки: П53; П54; П55; П56; П57; П58; П59; П142; П143</t>
  </si>
  <si>
    <t>265х2750</t>
  </si>
  <si>
    <t>160х160х4</t>
  </si>
  <si>
    <t>Марки: К45; К46</t>
  </si>
  <si>
    <t>К46</t>
  </si>
  <si>
    <t>205х6</t>
  </si>
  <si>
    <t>840х60</t>
  </si>
  <si>
    <t>478х25</t>
  </si>
  <si>
    <t>130х40</t>
  </si>
  <si>
    <t>120х20</t>
  </si>
  <si>
    <t>К68</t>
  </si>
  <si>
    <t>Колонна</t>
  </si>
  <si>
    <t>Шайба</t>
  </si>
  <si>
    <t>395х14</t>
  </si>
  <si>
    <t>235х12</t>
  </si>
  <si>
    <t>К69</t>
  </si>
  <si>
    <t>С255Б4</t>
  </si>
  <si>
    <t>280х20</t>
  </si>
  <si>
    <t>136х8</t>
  </si>
  <si>
    <t>К70</t>
  </si>
  <si>
    <t>100х78х8</t>
  </si>
  <si>
    <t>К71</t>
  </si>
  <si>
    <t>К72</t>
  </si>
  <si>
    <t>К73</t>
  </si>
  <si>
    <t>К74</t>
  </si>
  <si>
    <t>К75</t>
  </si>
  <si>
    <t>К76</t>
  </si>
  <si>
    <t>Фахверк (5024)</t>
  </si>
  <si>
    <t>Ребро жесткости (5024)</t>
  </si>
  <si>
    <t>Марки: К1; К2; К3; К68</t>
  </si>
  <si>
    <t>Марки: К69; К70; К71; К72; К73; К74; К75; К76</t>
  </si>
  <si>
    <t>1,2,3</t>
  </si>
  <si>
    <t>У2-23</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</si>
</sst>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_-* #,##0.00[$€-1]_-;\-* #,##0.00[$€-1]_-;_-* &quot;-&quot;??[$€-1]_-"/>
    <numFmt numFmtId="166" formatCode="0.000"/>
    <numFmt numFmtId="167" formatCode="000000"/>
  </numFmts>
  <fonts count="55" x14ac:knownFonts="1">
    <font>
      <sz val="11"/>
      <color theme="1"/>
      <name val="Calibri"/>
      <family val="2"/>
      <charset val="204"/>
      <scheme val="minor"/>
    </font>
    <font>
      <sz val="10"/>
      <name val="Arial Cyr"/>
      <charset val="204"/>
    </font>
    <font>
      <i/>
      <sz val="1"/>
      <color indexed="9"/>
      <name val="ISOCPEUR"/>
      <family val="2"/>
      <charset val="204"/>
    </font>
    <font>
      <i/>
      <sz val="1"/>
      <name val="ISOCPEUR"/>
      <family val="2"/>
      <charset val="204"/>
    </font>
    <font>
      <i/>
      <sz val="1"/>
      <color indexed="43"/>
      <name val="ISOCPEUR"/>
      <family val="2"/>
      <charset val="204"/>
    </font>
    <font>
      <b/>
      <i/>
      <sz val="1"/>
      <name val="ISOCPEUR"/>
      <family val="2"/>
      <charset val="204"/>
    </font>
    <font>
      <i/>
      <sz val="1"/>
      <color theme="0"/>
      <name val="ISOCPEUR"/>
      <family val="2"/>
      <charset val="204"/>
    </font>
    <font>
      <i/>
      <sz val="12"/>
      <color indexed="9"/>
      <name val="ISOCPEUR"/>
      <family val="2"/>
      <charset val="204"/>
    </font>
    <font>
      <b/>
      <i/>
      <sz val="12"/>
      <color indexed="9"/>
      <name val="ISOCPEUR"/>
      <family val="2"/>
      <charset val="204"/>
    </font>
    <font>
      <sz val="10"/>
      <color indexed="43"/>
      <name val="Arial"/>
      <family val="2"/>
      <charset val="204"/>
    </font>
    <font>
      <sz val="10"/>
      <name val="Arial"/>
      <family val="2"/>
      <charset val="204"/>
    </font>
    <font>
      <b/>
      <sz val="10"/>
      <name val="Arial"/>
      <family val="2"/>
      <charset val="204"/>
    </font>
    <font>
      <sz val="9"/>
      <color rgb="FFC00000"/>
      <name val="Arial"/>
      <family val="2"/>
      <charset val="204"/>
    </font>
    <font>
      <sz val="10"/>
      <color rgb="FFC00000"/>
      <name val="Arial"/>
      <family val="2"/>
      <charset val="204"/>
    </font>
    <font>
      <i/>
      <sz val="12"/>
      <name val="ISOCPEUR"/>
      <family val="2"/>
      <charset val="204"/>
    </font>
    <font>
      <b/>
      <i/>
      <sz val="12"/>
      <name val="ISOCPEUR"/>
      <family val="2"/>
      <charset val="204"/>
    </font>
    <font>
      <b/>
      <sz val="12"/>
      <color indexed="12"/>
      <name val="GOST type A"/>
      <family val="2"/>
      <charset val="204"/>
    </font>
    <font>
      <sz val="10"/>
      <color indexed="57"/>
      <name val="ISOCPEUR"/>
      <family val="2"/>
      <charset val="204"/>
    </font>
    <font>
      <b/>
      <sz val="11"/>
      <name val="GOST type A"/>
      <family val="2"/>
      <charset val="204"/>
    </font>
    <font>
      <b/>
      <sz val="12"/>
      <name val="GOST type A"/>
      <family val="2"/>
      <charset val="204"/>
    </font>
    <font>
      <sz val="12"/>
      <name val="Gost type A"/>
      <family val="2"/>
      <charset val="204"/>
    </font>
    <font>
      <b/>
      <i/>
      <sz val="12"/>
      <color indexed="57"/>
      <name val="ISOCPEUR"/>
      <family val="2"/>
      <charset val="204"/>
    </font>
    <font>
      <b/>
      <sz val="12"/>
      <name val="Symbol type A"/>
      <charset val="2"/>
    </font>
    <font>
      <sz val="12"/>
      <name val="ISOCPEUR"/>
      <family val="2"/>
      <charset val="204"/>
    </font>
    <font>
      <b/>
      <sz val="12"/>
      <name val="ISOCPEUR"/>
      <family val="2"/>
      <charset val="204"/>
    </font>
    <font>
      <sz val="1"/>
      <color theme="0"/>
      <name val="Calibri"/>
      <family val="2"/>
      <charset val="204"/>
      <scheme val="minor"/>
    </font>
    <font>
      <sz val="9"/>
      <color indexed="81"/>
      <name val="Tahoma"/>
      <family val="2"/>
      <charset val="204"/>
    </font>
    <font>
      <b/>
      <sz val="8"/>
      <color indexed="81"/>
      <name val="Tahoma"/>
      <family val="2"/>
      <charset val="204"/>
    </font>
    <font>
      <sz val="1"/>
      <color indexed="43"/>
      <name val="Arial Cyr"/>
      <charset val="204"/>
    </font>
    <font>
      <sz val="1"/>
      <name val="Arial Cyr"/>
      <charset val="204"/>
    </font>
    <font>
      <i/>
      <sz val="1"/>
      <color indexed="13"/>
      <name val="ISOCPEUR"/>
      <family val="2"/>
      <charset val="204"/>
    </font>
    <font>
      <b/>
      <sz val="12"/>
      <color indexed="9"/>
      <name val="GOST type A"/>
      <family val="2"/>
      <charset val="204"/>
    </font>
    <font>
      <sz val="11"/>
      <name val="GOST type A"/>
      <family val="2"/>
      <charset val="204"/>
    </font>
    <font>
      <i/>
      <sz val="11"/>
      <name val="ISOCPEUR"/>
      <family val="2"/>
      <charset val="204"/>
    </font>
    <font>
      <b/>
      <i/>
      <sz val="11"/>
      <name val="ISOCPEUR"/>
      <family val="2"/>
      <charset val="204"/>
    </font>
    <font>
      <sz val="11"/>
      <color indexed="57"/>
      <name val="GOST type A"/>
      <family val="2"/>
      <charset val="204"/>
    </font>
    <font>
      <sz val="11"/>
      <name val="Calibri"/>
      <family val="2"/>
      <charset val="204"/>
      <scheme val="minor"/>
    </font>
    <font>
      <sz val="10"/>
      <name val="Gost type A"/>
      <family val="2"/>
      <charset val="204"/>
    </font>
    <font>
      <sz val="11"/>
      <name val="GOST type A"/>
      <charset val="204"/>
    </font>
    <font>
      <b/>
      <i/>
      <sz val="12"/>
      <name val="GOST type A"/>
      <family val="2"/>
      <charset val="204"/>
    </font>
    <font>
      <b/>
      <i/>
      <sz val="11"/>
      <name val="GOST type A"/>
      <family val="2"/>
      <charset val="204"/>
    </font>
    <font>
      <i/>
      <sz val="12"/>
      <name val="Gost type A"/>
      <family val="2"/>
      <charset val="204"/>
    </font>
    <font>
      <i/>
      <sz val="11"/>
      <name val="GOST type A"/>
      <charset val="204"/>
    </font>
    <font>
      <b/>
      <i/>
      <sz val="12"/>
      <name val="Symbol type A"/>
      <charset val="2"/>
    </font>
    <font>
      <b/>
      <i/>
      <sz val="12"/>
      <name val="GOST type A"/>
      <charset val="204"/>
    </font>
    <font>
      <i/>
      <sz val="12"/>
      <name val="GOST type A"/>
      <charset val="204"/>
    </font>
    <font>
      <b/>
      <i/>
      <sz val="11"/>
      <name val="GOST type A"/>
      <charset val="204"/>
    </font>
    <font>
      <b/>
      <i/>
      <sz val="12"/>
      <color indexed="9"/>
      <name val="GOST type A"/>
      <charset val="204"/>
    </font>
    <font>
      <b/>
      <i/>
      <sz val="12"/>
      <color indexed="12"/>
      <name val="GOST type A"/>
      <charset val="204"/>
    </font>
    <font>
      <b/>
      <i/>
      <sz val="12"/>
      <color indexed="12"/>
      <name val="GOST type A"/>
      <family val="2"/>
      <charset val="204"/>
    </font>
    <font>
      <i/>
      <sz val="11"/>
      <name val="GOST type A"/>
      <family val="2"/>
      <charset val="204"/>
    </font>
    <font>
      <b/>
      <i/>
      <sz val="12"/>
      <color indexed="12"/>
      <name val="ISOCPEUR"/>
      <family val="2"/>
      <charset val="204"/>
    </font>
    <font>
      <i/>
      <sz val="12"/>
      <color indexed="57"/>
      <name val="ISOCPEUR"/>
      <family val="2"/>
      <charset val="204"/>
    </font>
    <font>
      <sz val="12"/>
      <color rgb="FFFF0000"/>
      <name val="Gost type A"/>
      <family val="2"/>
      <charset val="204"/>
    </font>
    <font>
      <b/>
      <sz val="12"/>
      <color rgb="FFFF0000"/>
      <name val="GOST type A"/>
      <family val="2"/>
      <charset val="204"/>
    </font>
  </fonts>
  <fills count="7">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52"/>
        <bgColor indexed="64"/>
      </patternFill>
    </fill>
    <fill>
      <patternFill patternType="solid">
        <fgColor indexed="13"/>
        <bgColor indexed="64"/>
      </patternFill>
    </fill>
    <fill>
      <patternFill patternType="solid">
        <fgColor indexed="42"/>
        <bgColor indexed="64"/>
      </patternFill>
    </fill>
  </fills>
  <borders count="42">
    <border>
      <left/>
      <right/>
      <top/>
      <bottom/>
      <diagonal/>
    </border>
    <border>
      <left style="thick">
        <color indexed="43"/>
      </left>
      <right/>
      <top style="thick">
        <color indexed="43"/>
      </top>
      <bottom style="thick">
        <color indexed="19"/>
      </bottom>
      <diagonal/>
    </border>
    <border>
      <left/>
      <right/>
      <top style="thick">
        <color indexed="43"/>
      </top>
      <bottom style="thick">
        <color indexed="19"/>
      </bottom>
      <diagonal/>
    </border>
    <border>
      <left/>
      <right style="thick">
        <color indexed="19"/>
      </right>
      <top style="thick">
        <color indexed="43"/>
      </top>
      <bottom style="thick">
        <color indexed="19"/>
      </bottom>
      <diagonal/>
    </border>
    <border>
      <left style="thick">
        <color indexed="51"/>
      </left>
      <right/>
      <top style="thick">
        <color indexed="51"/>
      </top>
      <bottom style="thick">
        <color indexed="53"/>
      </bottom>
      <diagonal/>
    </border>
    <border>
      <left/>
      <right/>
      <top style="thick">
        <color indexed="51"/>
      </top>
      <bottom style="thick">
        <color indexed="53"/>
      </bottom>
      <diagonal/>
    </border>
    <border>
      <left/>
      <right style="thick">
        <color indexed="53"/>
      </right>
      <top style="thick">
        <color indexed="51"/>
      </top>
      <bottom style="thick">
        <color indexed="53"/>
      </bottom>
      <diagonal/>
    </border>
    <border>
      <left style="dotted">
        <color rgb="FFC00000"/>
      </left>
      <right style="dotted">
        <color rgb="FFC00000"/>
      </right>
      <top style="dotted">
        <color rgb="FFC00000"/>
      </top>
      <bottom style="dotted">
        <color rgb="FFC00000"/>
      </bottom>
      <diagonal/>
    </border>
    <border>
      <left style="thin">
        <color indexed="64"/>
      </left>
      <right style="thin">
        <color indexed="64"/>
      </right>
      <top style="thin">
        <color indexed="64"/>
      </top>
      <bottom style="thin">
        <color indexed="64"/>
      </bottom>
      <diagonal/>
    </border>
    <border>
      <left style="thin">
        <color indexed="64"/>
      </left>
      <right style="thin">
        <color indexed="41"/>
      </right>
      <top style="thin">
        <color indexed="41"/>
      </top>
      <bottom/>
      <diagonal/>
    </border>
    <border>
      <left/>
      <right style="thin">
        <color theme="0"/>
      </right>
      <top style="thin">
        <color theme="0"/>
      </top>
      <bottom style="thin">
        <color theme="0"/>
      </bottom>
      <diagonal/>
    </border>
    <border>
      <left style="thin">
        <color indexed="64"/>
      </left>
      <right style="thin">
        <color indexed="41"/>
      </right>
      <top/>
      <bottom/>
      <diagonal/>
    </border>
    <border>
      <left style="thin">
        <color indexed="64"/>
      </left>
      <right style="thin">
        <color indexed="41"/>
      </right>
      <top/>
      <bottom style="thin">
        <color indexed="41"/>
      </bottom>
      <diagonal/>
    </border>
    <border>
      <left style="thin">
        <color indexed="64"/>
      </left>
      <right style="thin">
        <color indexed="9"/>
      </right>
      <top style="thin">
        <color indexed="64"/>
      </top>
      <bottom style="thin">
        <color indexed="64"/>
      </bottom>
      <diagonal/>
    </border>
    <border>
      <left style="thin">
        <color indexed="9"/>
      </left>
      <right style="thin">
        <color indexed="64"/>
      </right>
      <top style="thin">
        <color indexed="64"/>
      </top>
      <bottom style="thin">
        <color indexed="64"/>
      </bottom>
      <diagonal/>
    </border>
    <border>
      <left style="thin">
        <color indexed="9"/>
      </left>
      <right style="thin">
        <color indexed="9"/>
      </right>
      <top style="thin">
        <color indexed="64"/>
      </top>
      <bottom style="thin">
        <color indexed="64"/>
      </bottom>
      <diagonal/>
    </border>
    <border>
      <left/>
      <right style="thin">
        <color indexed="41"/>
      </right>
      <top style="thin">
        <color indexed="41"/>
      </top>
      <bottom style="thin">
        <color indexed="4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9"/>
      </right>
      <top style="thin">
        <color indexed="64"/>
      </top>
      <bottom style="thin">
        <color indexed="64"/>
      </bottom>
      <diagonal/>
    </border>
    <border>
      <left style="thin">
        <color indexed="64"/>
      </left>
      <right style="thin">
        <color indexed="44"/>
      </right>
      <top style="thin">
        <color indexed="44"/>
      </top>
      <bottom/>
      <diagonal/>
    </border>
    <border>
      <left style="thin">
        <color indexed="64"/>
      </left>
      <right style="thin">
        <color indexed="44"/>
      </right>
      <top/>
      <bottom style="thin">
        <color indexed="44"/>
      </bottom>
      <diagonal/>
    </border>
    <border>
      <left/>
      <right style="thin">
        <color indexed="44"/>
      </right>
      <top style="thin">
        <color indexed="44"/>
      </top>
      <bottom style="thin">
        <color indexed="4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9"/>
      </right>
      <top style="thin">
        <color indexed="64"/>
      </top>
      <bottom/>
      <diagonal/>
    </border>
    <border>
      <left style="thin">
        <color indexed="64"/>
      </left>
      <right style="thin">
        <color indexed="9"/>
      </right>
      <top/>
      <bottom/>
      <diagonal/>
    </border>
    <border>
      <left style="thin">
        <color indexed="64"/>
      </left>
      <right style="thin">
        <color indexed="9"/>
      </right>
      <top/>
      <bottom style="thin">
        <color indexed="64"/>
      </bottom>
      <diagonal/>
    </border>
    <border>
      <left style="thin">
        <color indexed="9"/>
      </left>
      <right style="thin">
        <color indexed="64"/>
      </right>
      <top style="thin">
        <color indexed="64"/>
      </top>
      <bottom/>
      <diagonal/>
    </border>
    <border>
      <left style="thin">
        <color indexed="9"/>
      </left>
      <right style="thin">
        <color indexed="64"/>
      </right>
      <top/>
      <bottom/>
      <diagonal/>
    </border>
    <border>
      <left style="thin">
        <color indexed="9"/>
      </left>
      <right style="thin">
        <color indexed="64"/>
      </right>
      <top/>
      <bottom style="thin">
        <color indexed="64"/>
      </bottom>
      <diagonal/>
    </border>
    <border>
      <left style="thin">
        <color indexed="9"/>
      </left>
      <right/>
      <top style="thin">
        <color indexed="64"/>
      </top>
      <bottom style="thin">
        <color indexed="64"/>
      </bottom>
      <diagonal/>
    </border>
  </borders>
  <cellStyleXfs count="3">
    <xf numFmtId="0" fontId="0" fillId="0" borderId="0"/>
    <xf numFmtId="0" fontId="1" fillId="0" borderId="0"/>
    <xf numFmtId="165" fontId="1" fillId="0" borderId="0" applyFont="0" applyFill="0" applyBorder="0" applyAlignment="0" applyProtection="0"/>
  </cellStyleXfs>
  <cellXfs count="516">
    <xf numFmtId="0" fontId="0" fillId="0" borderId="0" xfId="0"/>
    <xf numFmtId="49" fontId="2" fillId="2" borderId="0" xfId="1" applyNumberFormat="1" applyFont="1" applyFill="1" applyAlignment="1">
      <alignment horizontal="center" vertical="center" wrapText="1"/>
    </xf>
    <xf numFmtId="0" fontId="3" fillId="2" borderId="0" xfId="1" applyFont="1" applyFill="1" applyAlignment="1">
      <alignment horizontal="center" vertical="center" wrapText="1"/>
    </xf>
    <xf numFmtId="0" fontId="4" fillId="3" borderId="0" xfId="1" applyFont="1" applyFill="1" applyBorder="1" applyAlignment="1">
      <alignment horizontal="center" vertical="center" wrapText="1"/>
    </xf>
    <xf numFmtId="0" fontId="5" fillId="2" borderId="0" xfId="1" applyFont="1" applyFill="1" applyAlignment="1">
      <alignment horizontal="center" vertical="center" wrapText="1"/>
    </xf>
    <xf numFmtId="2" fontId="3" fillId="2" borderId="0" xfId="1" applyNumberFormat="1" applyFont="1" applyFill="1" applyBorder="1" applyAlignment="1">
      <alignment horizontal="center" vertical="center" wrapText="1"/>
    </xf>
    <xf numFmtId="0" fontId="6" fillId="2" borderId="0" xfId="1" applyFont="1" applyFill="1" applyAlignment="1">
      <alignment horizontal="center" vertical="center" wrapText="1"/>
    </xf>
    <xf numFmtId="0" fontId="2" fillId="2" borderId="0" xfId="1" applyFont="1" applyFill="1" applyAlignment="1">
      <alignment horizontal="center" vertical="center" wrapText="1"/>
    </xf>
    <xf numFmtId="0" fontId="7" fillId="2" borderId="0" xfId="1" applyNumberFormat="1" applyFont="1" applyFill="1" applyAlignment="1">
      <alignment horizontal="center" vertical="center" wrapText="1"/>
    </xf>
    <xf numFmtId="0" fontId="7" fillId="2" borderId="0" xfId="1" applyFont="1" applyFill="1" applyAlignment="1">
      <alignment horizontal="center" vertical="center" wrapText="1"/>
    </xf>
    <xf numFmtId="0" fontId="8" fillId="2" borderId="0" xfId="1" applyFont="1" applyFill="1" applyAlignment="1">
      <alignment horizontal="center" vertical="center" wrapText="1"/>
    </xf>
    <xf numFmtId="2" fontId="7" fillId="2" borderId="0" xfId="1" applyNumberFormat="1" applyFont="1" applyFill="1" applyBorder="1" applyAlignment="1">
      <alignment horizontal="center" vertical="center" wrapText="1"/>
    </xf>
    <xf numFmtId="0" fontId="9" fillId="3" borderId="0" xfId="1" applyFont="1" applyFill="1" applyBorder="1" applyAlignment="1">
      <alignment horizontal="center" vertical="center" wrapText="1"/>
    </xf>
    <xf numFmtId="0" fontId="10" fillId="2" borderId="0" xfId="1" applyFont="1" applyFill="1" applyAlignment="1">
      <alignment horizontal="center" vertical="center" wrapText="1"/>
    </xf>
    <xf numFmtId="0" fontId="12" fillId="2" borderId="7" xfId="1" applyFont="1" applyFill="1" applyBorder="1" applyAlignment="1">
      <alignment horizontal="right" vertical="center" wrapText="1"/>
    </xf>
    <xf numFmtId="1" fontId="13" fillId="2" borderId="7" xfId="1" applyNumberFormat="1" applyFont="1" applyFill="1" applyBorder="1" applyAlignment="1">
      <alignment horizontal="center" vertical="center" wrapText="1"/>
    </xf>
    <xf numFmtId="2" fontId="10" fillId="2" borderId="0" xfId="1" applyNumberFormat="1" applyFont="1" applyFill="1" applyBorder="1" applyAlignment="1">
      <alignment horizontal="center" vertical="center" wrapText="1"/>
    </xf>
    <xf numFmtId="0" fontId="14" fillId="2" borderId="0" xfId="1" applyFont="1" applyFill="1" applyAlignment="1">
      <alignment horizontal="center" vertical="center" wrapText="1"/>
    </xf>
    <xf numFmtId="0" fontId="15" fillId="2" borderId="0" xfId="1" applyFont="1" applyFill="1" applyAlignment="1">
      <alignment horizontal="center" vertical="center" wrapText="1"/>
    </xf>
    <xf numFmtId="2" fontId="14" fillId="2" borderId="0" xfId="1" applyNumberFormat="1" applyFont="1" applyFill="1" applyBorder="1" applyAlignment="1">
      <alignment horizontal="center" vertical="center" wrapText="1"/>
    </xf>
    <xf numFmtId="0" fontId="6" fillId="2" borderId="10" xfId="1" applyFont="1" applyFill="1" applyBorder="1" applyAlignment="1">
      <alignment horizontal="center" vertical="center" wrapText="1"/>
    </xf>
    <xf numFmtId="0" fontId="4" fillId="2" borderId="0" xfId="1" applyFont="1" applyFill="1" applyBorder="1" applyAlignment="1">
      <alignment horizontal="center" vertical="center" wrapText="1"/>
    </xf>
    <xf numFmtId="49" fontId="20" fillId="2" borderId="14" xfId="1" applyNumberFormat="1" applyFont="1" applyFill="1" applyBorder="1" applyAlignment="1">
      <alignment horizontal="left" vertical="center" wrapText="1"/>
    </xf>
    <xf numFmtId="164" fontId="20" fillId="2" borderId="8" xfId="1" applyNumberFormat="1" applyFont="1" applyFill="1" applyBorder="1" applyAlignment="1">
      <alignment horizontal="center" vertical="center" wrapText="1"/>
    </xf>
    <xf numFmtId="49" fontId="20" fillId="2" borderId="13" xfId="1" applyNumberFormat="1" applyFont="1" applyFill="1" applyBorder="1" applyAlignment="1">
      <alignment horizontal="center" vertical="center" wrapText="1"/>
    </xf>
    <xf numFmtId="2" fontId="21" fillId="2" borderId="16" xfId="1" applyNumberFormat="1" applyFont="1" applyFill="1" applyBorder="1" applyAlignment="1">
      <alignment horizontal="center" vertical="center" wrapText="1"/>
    </xf>
    <xf numFmtId="0" fontId="14" fillId="2" borderId="0" xfId="1" applyFont="1" applyFill="1" applyBorder="1" applyAlignment="1">
      <alignment horizontal="center" vertical="center" wrapText="1"/>
    </xf>
    <xf numFmtId="49" fontId="22" fillId="2" borderId="13" xfId="1" applyNumberFormat="1" applyFont="1" applyFill="1" applyBorder="1" applyAlignment="1">
      <alignment horizontal="right" vertical="center" wrapText="1"/>
    </xf>
    <xf numFmtId="0" fontId="4" fillId="0" borderId="0" xfId="1" applyFont="1" applyFill="1" applyBorder="1" applyAlignment="1">
      <alignment horizontal="center" vertical="center" wrapText="1"/>
    </xf>
    <xf numFmtId="0" fontId="23" fillId="2" borderId="0" xfId="1" applyFont="1" applyFill="1" applyAlignment="1">
      <alignment horizontal="center" vertical="center" wrapText="1"/>
    </xf>
    <xf numFmtId="0" fontId="24" fillId="2" borderId="0" xfId="1" applyFont="1" applyFill="1" applyAlignment="1">
      <alignment horizontal="center" vertical="center" wrapText="1"/>
    </xf>
    <xf numFmtId="2" fontId="23" fillId="2" borderId="0" xfId="1" applyNumberFormat="1" applyFont="1" applyFill="1" applyBorder="1" applyAlignment="1">
      <alignment horizontal="center" vertical="center" wrapText="1"/>
    </xf>
    <xf numFmtId="0" fontId="25" fillId="2" borderId="10" xfId="1" applyFont="1" applyFill="1" applyBorder="1" applyAlignment="1">
      <alignment horizontal="center" vertical="center" wrapText="1"/>
    </xf>
    <xf numFmtId="0" fontId="28" fillId="2" borderId="0" xfId="0" applyFont="1" applyFill="1" applyBorder="1" applyAlignment="1">
      <alignment horizontal="center" vertical="center" wrapText="1"/>
    </xf>
    <xf numFmtId="2" fontId="21" fillId="2" borderId="16" xfId="0" applyNumberFormat="1" applyFont="1" applyFill="1" applyBorder="1" applyAlignment="1">
      <alignment horizontal="center" vertical="center" wrapText="1"/>
    </xf>
    <xf numFmtId="0" fontId="0" fillId="2" borderId="0" xfId="0" applyFill="1" applyBorder="1" applyAlignment="1">
      <alignment horizontal="center" vertical="center" wrapText="1"/>
    </xf>
    <xf numFmtId="0" fontId="29" fillId="2" borderId="0" xfId="0" applyFont="1" applyFill="1" applyAlignment="1">
      <alignment horizontal="center" vertical="center" wrapText="1"/>
    </xf>
    <xf numFmtId="0" fontId="0" fillId="2" borderId="0" xfId="0" applyFill="1" applyAlignment="1">
      <alignment horizontal="center" vertical="center" wrapText="1"/>
    </xf>
    <xf numFmtId="0" fontId="3" fillId="2" borderId="0" xfId="0" applyFont="1" applyFill="1" applyAlignment="1">
      <alignment horizontal="center" vertical="center" wrapText="1"/>
    </xf>
    <xf numFmtId="0" fontId="5" fillId="2" borderId="0" xfId="0" applyFont="1" applyFill="1" applyAlignment="1">
      <alignment horizontal="center" vertical="center" wrapText="1"/>
    </xf>
    <xf numFmtId="0" fontId="30" fillId="5" borderId="0" xfId="0" applyFont="1" applyFill="1" applyAlignment="1">
      <alignment horizontal="center" vertical="center" wrapText="1"/>
    </xf>
    <xf numFmtId="0" fontId="14" fillId="2" borderId="0" xfId="0" applyFont="1" applyFill="1" applyAlignment="1">
      <alignment horizontal="center" vertical="center" wrapText="1"/>
    </xf>
    <xf numFmtId="1" fontId="20" fillId="2" borderId="8" xfId="0" applyNumberFormat="1" applyFont="1" applyFill="1" applyBorder="1" applyAlignment="1">
      <alignment horizontal="center" vertical="center" wrapText="1"/>
    </xf>
    <xf numFmtId="49" fontId="20" fillId="2" borderId="14" xfId="0" applyNumberFormat="1" applyFont="1" applyFill="1" applyBorder="1" applyAlignment="1">
      <alignment horizontal="left" vertical="center" wrapText="1"/>
    </xf>
    <xf numFmtId="0" fontId="33" fillId="2" borderId="0" xfId="0" applyFont="1" applyFill="1" applyAlignment="1">
      <alignment horizontal="center" vertical="center" wrapText="1"/>
    </xf>
    <xf numFmtId="0" fontId="34" fillId="2" borderId="0" xfId="0" applyFont="1" applyFill="1" applyAlignment="1">
      <alignment horizontal="center" vertical="center" wrapText="1"/>
    </xf>
    <xf numFmtId="2" fontId="33" fillId="2" borderId="0" xfId="0" applyNumberFormat="1" applyFont="1" applyFill="1" applyBorder="1" applyAlignment="1">
      <alignment horizontal="center" vertical="center" wrapText="1"/>
    </xf>
    <xf numFmtId="0" fontId="2" fillId="2" borderId="0" xfId="0" applyFont="1" applyFill="1" applyBorder="1" applyAlignment="1">
      <alignment horizontal="center" vertical="center" wrapText="1"/>
    </xf>
    <xf numFmtId="0" fontId="4" fillId="3" borderId="0" xfId="0" applyFont="1" applyFill="1" applyBorder="1" applyAlignment="1">
      <alignment horizontal="center" vertical="center" wrapText="1"/>
    </xf>
    <xf numFmtId="49" fontId="20" fillId="2" borderId="14" xfId="0" applyNumberFormat="1" applyFont="1" applyFill="1" applyBorder="1" applyAlignment="1">
      <alignment vertical="center" wrapText="1"/>
    </xf>
    <xf numFmtId="2" fontId="20" fillId="2" borderId="23" xfId="0" applyNumberFormat="1" applyFont="1" applyFill="1" applyBorder="1" applyAlignment="1">
      <alignment horizontal="center" vertical="center" wrapText="1"/>
    </xf>
    <xf numFmtId="49" fontId="22" fillId="2" borderId="13" xfId="0" applyNumberFormat="1" applyFont="1" applyFill="1" applyBorder="1" applyAlignment="1">
      <alignment horizontal="right" vertical="center" wrapText="1"/>
    </xf>
    <xf numFmtId="0" fontId="19" fillId="2" borderId="8" xfId="0" applyFont="1" applyFill="1" applyBorder="1" applyAlignment="1">
      <alignment horizontal="center" vertical="center" wrapText="1"/>
    </xf>
    <xf numFmtId="1" fontId="20" fillId="2" borderId="8" xfId="1" applyNumberFormat="1" applyFont="1" applyFill="1" applyBorder="1" applyAlignment="1">
      <alignment horizontal="center" vertical="center" wrapText="1"/>
    </xf>
    <xf numFmtId="0" fontId="20" fillId="2" borderId="8" xfId="1" applyFont="1" applyFill="1" applyBorder="1" applyAlignment="1">
      <alignment horizontal="center" vertical="center" wrapText="1"/>
    </xf>
    <xf numFmtId="0" fontId="18" fillId="2" borderId="8" xfId="1" applyFont="1" applyFill="1" applyBorder="1" applyAlignment="1">
      <alignment horizontal="center" vertical="center" wrapText="1"/>
    </xf>
    <xf numFmtId="0" fontId="18" fillId="2" borderId="8" xfId="1" applyFont="1" applyFill="1" applyBorder="1" applyAlignment="1">
      <alignment horizontal="center" vertical="center" wrapText="1"/>
    </xf>
    <xf numFmtId="1" fontId="20" fillId="2" borderId="8" xfId="1" applyNumberFormat="1" applyFont="1" applyFill="1" applyBorder="1" applyAlignment="1">
      <alignment horizontal="center" vertical="center" wrapText="1"/>
    </xf>
    <xf numFmtId="0" fontId="20" fillId="2" borderId="8" xfId="1" applyFont="1" applyFill="1" applyBorder="1" applyAlignment="1">
      <alignment horizontal="center" vertical="center" wrapText="1"/>
    </xf>
    <xf numFmtId="0" fontId="19" fillId="2" borderId="8" xfId="0" applyFont="1" applyFill="1" applyBorder="1" applyAlignment="1">
      <alignment horizontal="center" vertical="center" wrapText="1"/>
    </xf>
    <xf numFmtId="0" fontId="19" fillId="2" borderId="8" xfId="0" applyFont="1" applyFill="1" applyBorder="1" applyAlignment="1">
      <alignment horizontal="center" vertical="center" wrapText="1"/>
    </xf>
    <xf numFmtId="1" fontId="20" fillId="2" borderId="8" xfId="1" applyNumberFormat="1" applyFont="1" applyFill="1" applyBorder="1" applyAlignment="1">
      <alignment horizontal="center" vertical="center" wrapText="1"/>
    </xf>
    <xf numFmtId="0" fontId="20" fillId="2" borderId="8" xfId="1" applyFont="1" applyFill="1" applyBorder="1" applyAlignment="1">
      <alignment horizontal="center" vertical="center" wrapText="1"/>
    </xf>
    <xf numFmtId="0" fontId="18" fillId="2" borderId="8" xfId="1" applyFont="1" applyFill="1" applyBorder="1" applyAlignment="1">
      <alignment horizontal="center" vertical="center" wrapText="1"/>
    </xf>
    <xf numFmtId="2" fontId="20" fillId="2" borderId="8" xfId="1" applyNumberFormat="1" applyFont="1" applyFill="1" applyBorder="1" applyAlignment="1">
      <alignment horizontal="center" vertical="center" wrapText="1"/>
    </xf>
    <xf numFmtId="2" fontId="20" fillId="0" borderId="8" xfId="1" applyNumberFormat="1" applyFont="1" applyFill="1" applyBorder="1" applyAlignment="1">
      <alignment horizontal="center" vertical="center" wrapText="1"/>
    </xf>
    <xf numFmtId="2" fontId="20" fillId="2" borderId="8" xfId="0" applyNumberFormat="1" applyFont="1" applyFill="1" applyBorder="1" applyAlignment="1">
      <alignment horizontal="center" vertical="center" wrapText="1"/>
    </xf>
    <xf numFmtId="2" fontId="19" fillId="2" borderId="8" xfId="0" applyNumberFormat="1" applyFont="1" applyFill="1" applyBorder="1" applyAlignment="1">
      <alignment horizontal="center" vertical="center" wrapText="1"/>
    </xf>
    <xf numFmtId="2" fontId="34" fillId="2" borderId="0" xfId="0" applyNumberFormat="1" applyFont="1" applyFill="1" applyAlignment="1">
      <alignment horizontal="center" vertical="center" wrapText="1"/>
    </xf>
    <xf numFmtId="2" fontId="33" fillId="2" borderId="0" xfId="0" applyNumberFormat="1" applyFont="1" applyFill="1" applyAlignment="1">
      <alignment horizontal="center" vertical="center" wrapText="1"/>
    </xf>
    <xf numFmtId="0" fontId="18" fillId="2" borderId="8" xfId="1" applyFont="1" applyFill="1" applyBorder="1" applyAlignment="1">
      <alignment horizontal="center" vertical="center" wrapText="1"/>
    </xf>
    <xf numFmtId="2" fontId="19" fillId="2" borderId="8" xfId="1" applyNumberFormat="1" applyFont="1" applyFill="1" applyBorder="1" applyAlignment="1">
      <alignment horizontal="center" vertical="center" wrapText="1"/>
    </xf>
    <xf numFmtId="1" fontId="20" fillId="2" borderId="8" xfId="1" applyNumberFormat="1" applyFont="1" applyFill="1" applyBorder="1" applyAlignment="1">
      <alignment horizontal="center" vertical="center" wrapText="1"/>
    </xf>
    <xf numFmtId="0" fontId="20" fillId="2" borderId="8" xfId="1" applyFont="1" applyFill="1" applyBorder="1" applyAlignment="1">
      <alignment horizontal="center" vertical="center" wrapText="1"/>
    </xf>
    <xf numFmtId="0" fontId="19" fillId="2" borderId="8" xfId="0" applyFont="1" applyFill="1" applyBorder="1" applyAlignment="1">
      <alignment horizontal="center" vertical="center" wrapText="1"/>
    </xf>
    <xf numFmtId="2" fontId="19" fillId="2" borderId="8" xfId="0" applyNumberFormat="1" applyFont="1" applyFill="1" applyBorder="1" applyAlignment="1">
      <alignment horizontal="center" vertical="center" wrapText="1"/>
    </xf>
    <xf numFmtId="2" fontId="19" fillId="2" borderId="8" xfId="0" applyNumberFormat="1" applyFont="1" applyFill="1" applyBorder="1" applyAlignment="1">
      <alignment horizontal="center" vertical="center" wrapText="1"/>
    </xf>
    <xf numFmtId="0" fontId="19" fillId="2" borderId="8" xfId="0" applyFont="1" applyFill="1" applyBorder="1" applyAlignment="1">
      <alignment horizontal="center" vertical="center" wrapText="1"/>
    </xf>
    <xf numFmtId="1" fontId="20" fillId="2" borderId="8" xfId="1" applyNumberFormat="1" applyFont="1" applyFill="1" applyBorder="1" applyAlignment="1">
      <alignment horizontal="center" vertical="center" wrapText="1"/>
    </xf>
    <xf numFmtId="0" fontId="20" fillId="2" borderId="8" xfId="1" applyFont="1" applyFill="1" applyBorder="1" applyAlignment="1">
      <alignment horizontal="center" vertical="center" wrapText="1"/>
    </xf>
    <xf numFmtId="2" fontId="19" fillId="2" borderId="8" xfId="1" applyNumberFormat="1" applyFont="1" applyFill="1" applyBorder="1" applyAlignment="1">
      <alignment horizontal="center" vertical="center" wrapText="1"/>
    </xf>
    <xf numFmtId="0" fontId="18" fillId="2" borderId="8" xfId="1" applyFont="1" applyFill="1" applyBorder="1" applyAlignment="1">
      <alignment horizontal="center" vertical="center" wrapText="1"/>
    </xf>
    <xf numFmtId="0" fontId="18" fillId="2" borderId="8" xfId="1" applyFont="1" applyFill="1" applyBorder="1" applyAlignment="1">
      <alignment horizontal="center" vertical="center" wrapText="1"/>
    </xf>
    <xf numFmtId="2" fontId="19" fillId="2" borderId="8" xfId="1" applyNumberFormat="1" applyFont="1" applyFill="1" applyBorder="1" applyAlignment="1">
      <alignment horizontal="center" vertical="center" wrapText="1"/>
    </xf>
    <xf numFmtId="1" fontId="20" fillId="2" borderId="8" xfId="1" applyNumberFormat="1" applyFont="1" applyFill="1" applyBorder="1" applyAlignment="1">
      <alignment horizontal="center" vertical="center" wrapText="1"/>
    </xf>
    <xf numFmtId="0" fontId="20" fillId="2" borderId="8" xfId="1" applyFont="1" applyFill="1" applyBorder="1" applyAlignment="1">
      <alignment horizontal="center" vertical="center" wrapText="1"/>
    </xf>
    <xf numFmtId="0" fontId="19" fillId="2" borderId="8" xfId="0" applyFont="1" applyFill="1" applyBorder="1" applyAlignment="1">
      <alignment horizontal="center" vertical="center" wrapText="1"/>
    </xf>
    <xf numFmtId="49" fontId="19" fillId="2" borderId="8" xfId="0" applyNumberFormat="1" applyFont="1" applyFill="1" applyBorder="1" applyAlignment="1">
      <alignment horizontal="center" vertical="center" wrapText="1"/>
    </xf>
    <xf numFmtId="2" fontId="19" fillId="2" borderId="8" xfId="0" applyNumberFormat="1" applyFont="1" applyFill="1" applyBorder="1" applyAlignment="1">
      <alignment horizontal="center" vertical="center" wrapText="1"/>
    </xf>
    <xf numFmtId="2" fontId="19" fillId="2" borderId="8" xfId="0" applyNumberFormat="1" applyFont="1" applyFill="1" applyBorder="1" applyAlignment="1">
      <alignment horizontal="center" vertical="center" wrapText="1"/>
    </xf>
    <xf numFmtId="0" fontId="19" fillId="2" borderId="8" xfId="0" applyFont="1" applyFill="1" applyBorder="1" applyAlignment="1">
      <alignment horizontal="center" vertical="center" wrapText="1"/>
    </xf>
    <xf numFmtId="1" fontId="20" fillId="2" borderId="8" xfId="1" applyNumberFormat="1" applyFont="1" applyFill="1" applyBorder="1" applyAlignment="1">
      <alignment horizontal="center" vertical="center" wrapText="1"/>
    </xf>
    <xf numFmtId="0" fontId="20" fillId="2" borderId="8" xfId="1" applyFont="1" applyFill="1" applyBorder="1" applyAlignment="1">
      <alignment horizontal="center" vertical="center" wrapText="1"/>
    </xf>
    <xf numFmtId="0" fontId="18" fillId="2" borderId="8" xfId="1" applyFont="1" applyFill="1" applyBorder="1" applyAlignment="1">
      <alignment horizontal="center" vertical="center" wrapText="1"/>
    </xf>
    <xf numFmtId="49" fontId="19" fillId="2" borderId="8" xfId="0" applyNumberFormat="1" applyFont="1" applyFill="1" applyBorder="1" applyAlignment="1">
      <alignment horizontal="center" vertical="center" wrapText="1"/>
    </xf>
    <xf numFmtId="0" fontId="19" fillId="2" borderId="8" xfId="0" applyFont="1" applyFill="1" applyBorder="1" applyAlignment="1">
      <alignment horizontal="center" vertical="center" wrapText="1"/>
    </xf>
    <xf numFmtId="1" fontId="20" fillId="2" borderId="8" xfId="1" applyNumberFormat="1" applyFont="1" applyFill="1" applyBorder="1" applyAlignment="1">
      <alignment horizontal="center" vertical="center" wrapText="1"/>
    </xf>
    <xf numFmtId="0" fontId="20" fillId="2" borderId="8" xfId="1" applyFont="1" applyFill="1" applyBorder="1" applyAlignment="1">
      <alignment horizontal="center" vertical="center" wrapText="1"/>
    </xf>
    <xf numFmtId="0" fontId="18" fillId="2" borderId="8" xfId="1" applyFont="1" applyFill="1" applyBorder="1" applyAlignment="1">
      <alignment horizontal="center" vertical="center" wrapText="1"/>
    </xf>
    <xf numFmtId="1" fontId="20" fillId="2" borderId="8" xfId="1" applyNumberFormat="1" applyFont="1" applyFill="1" applyBorder="1" applyAlignment="1">
      <alignment horizontal="center" vertical="center" wrapText="1"/>
    </xf>
    <xf numFmtId="0" fontId="20" fillId="2" borderId="8" xfId="1" applyFont="1" applyFill="1" applyBorder="1" applyAlignment="1">
      <alignment horizontal="center" vertical="center" wrapText="1"/>
    </xf>
    <xf numFmtId="1" fontId="19" fillId="2" borderId="8" xfId="0" applyNumberFormat="1" applyFont="1" applyFill="1" applyBorder="1" applyAlignment="1">
      <alignment horizontal="center" vertical="center" wrapText="1"/>
    </xf>
    <xf numFmtId="1" fontId="20" fillId="2" borderId="8" xfId="1" applyNumberFormat="1" applyFont="1" applyFill="1" applyBorder="1" applyAlignment="1">
      <alignment horizontal="center" vertical="center" wrapText="1"/>
    </xf>
    <xf numFmtId="0" fontId="20" fillId="2" borderId="8" xfId="1" applyFont="1" applyFill="1" applyBorder="1" applyAlignment="1">
      <alignment horizontal="center" vertical="center" wrapText="1"/>
    </xf>
    <xf numFmtId="0" fontId="18" fillId="2" borderId="8" xfId="1" applyFont="1" applyFill="1" applyBorder="1" applyAlignment="1">
      <alignment horizontal="center" vertical="center" wrapText="1"/>
    </xf>
    <xf numFmtId="1" fontId="20" fillId="2" borderId="8" xfId="1" applyNumberFormat="1" applyFont="1" applyFill="1" applyBorder="1" applyAlignment="1">
      <alignment horizontal="center" vertical="center" wrapText="1"/>
    </xf>
    <xf numFmtId="0" fontId="20" fillId="2" borderId="8" xfId="1" applyFont="1" applyFill="1" applyBorder="1" applyAlignment="1">
      <alignment horizontal="center" vertical="center" wrapText="1"/>
    </xf>
    <xf numFmtId="0" fontId="19" fillId="2" borderId="8" xfId="0" applyFont="1" applyFill="1" applyBorder="1" applyAlignment="1">
      <alignment horizontal="center" vertical="center" wrapText="1"/>
    </xf>
    <xf numFmtId="2" fontId="19" fillId="2" borderId="8" xfId="0" applyNumberFormat="1" applyFont="1" applyFill="1" applyBorder="1" applyAlignment="1">
      <alignment horizontal="center" vertical="center" wrapText="1"/>
    </xf>
    <xf numFmtId="49" fontId="19" fillId="2" borderId="8" xfId="0" applyNumberFormat="1" applyFont="1" applyFill="1" applyBorder="1" applyAlignment="1">
      <alignment horizontal="center" vertical="center" wrapText="1"/>
    </xf>
    <xf numFmtId="2" fontId="19" fillId="2" borderId="8" xfId="0" applyNumberFormat="1" applyFont="1" applyFill="1" applyBorder="1" applyAlignment="1">
      <alignment horizontal="center" vertical="center" wrapText="1"/>
    </xf>
    <xf numFmtId="0" fontId="19" fillId="2" borderId="8" xfId="0" applyFont="1" applyFill="1" applyBorder="1" applyAlignment="1">
      <alignment horizontal="center" vertical="center" wrapText="1"/>
    </xf>
    <xf numFmtId="1" fontId="20" fillId="2" borderId="8" xfId="1" applyNumberFormat="1" applyFont="1" applyFill="1" applyBorder="1" applyAlignment="1">
      <alignment horizontal="center" vertical="center" wrapText="1"/>
    </xf>
    <xf numFmtId="0" fontId="20" fillId="2" borderId="8" xfId="1" applyFont="1" applyFill="1" applyBorder="1" applyAlignment="1">
      <alignment horizontal="center" vertical="center" wrapText="1"/>
    </xf>
    <xf numFmtId="0" fontId="18" fillId="2" borderId="8" xfId="1" applyFont="1" applyFill="1" applyBorder="1" applyAlignment="1">
      <alignment horizontal="center" vertical="center" wrapText="1"/>
    </xf>
    <xf numFmtId="1" fontId="19" fillId="2" borderId="8" xfId="0" applyNumberFormat="1" applyFont="1" applyFill="1" applyBorder="1" applyAlignment="1">
      <alignment horizontal="center" vertical="center" wrapText="1"/>
    </xf>
    <xf numFmtId="0" fontId="18" fillId="2" borderId="8" xfId="1" applyFont="1" applyFill="1" applyBorder="1" applyAlignment="1">
      <alignment horizontal="center" vertical="center" wrapText="1"/>
    </xf>
    <xf numFmtId="2" fontId="19" fillId="2" borderId="8" xfId="1" applyNumberFormat="1" applyFont="1" applyFill="1" applyBorder="1" applyAlignment="1">
      <alignment horizontal="center" vertical="center" wrapText="1"/>
    </xf>
    <xf numFmtId="1" fontId="20" fillId="2" borderId="8" xfId="1" applyNumberFormat="1" applyFont="1" applyFill="1" applyBorder="1" applyAlignment="1">
      <alignment horizontal="center" vertical="center" wrapText="1"/>
    </xf>
    <xf numFmtId="0" fontId="20" fillId="2" borderId="8" xfId="1" applyFont="1" applyFill="1" applyBorder="1" applyAlignment="1">
      <alignment horizontal="center" vertical="center" wrapText="1"/>
    </xf>
    <xf numFmtId="0" fontId="19" fillId="2" borderId="8" xfId="0" applyFont="1" applyFill="1" applyBorder="1" applyAlignment="1">
      <alignment horizontal="center" vertical="center" wrapText="1"/>
    </xf>
    <xf numFmtId="2" fontId="19" fillId="2" borderId="8" xfId="0" applyNumberFormat="1" applyFont="1" applyFill="1" applyBorder="1" applyAlignment="1">
      <alignment horizontal="center" vertical="center" wrapText="1"/>
    </xf>
    <xf numFmtId="2" fontId="20" fillId="0" borderId="8" xfId="0" applyNumberFormat="1" applyFont="1" applyFill="1" applyBorder="1" applyAlignment="1">
      <alignment horizontal="center" vertical="center" wrapText="1"/>
    </xf>
    <xf numFmtId="0" fontId="36" fillId="0" borderId="0" xfId="0" applyFont="1" applyFill="1" applyBorder="1" applyAlignment="1">
      <alignment horizontal="center" vertical="center" wrapText="1"/>
    </xf>
    <xf numFmtId="1" fontId="20" fillId="0" borderId="8" xfId="1" applyNumberFormat="1" applyFont="1" applyFill="1" applyBorder="1" applyAlignment="1">
      <alignment horizontal="center" vertical="center" wrapText="1"/>
    </xf>
    <xf numFmtId="0" fontId="37" fillId="2" borderId="8" xfId="1" applyFont="1" applyFill="1" applyBorder="1" applyAlignment="1">
      <alignment horizontal="center" vertical="center" wrapText="1"/>
    </xf>
    <xf numFmtId="0" fontId="5" fillId="2" borderId="0" xfId="0" applyFont="1" applyFill="1" applyBorder="1" applyAlignment="1">
      <alignment horizontal="center" vertical="center" wrapText="1"/>
    </xf>
    <xf numFmtId="1" fontId="5" fillId="2" borderId="0" xfId="0" applyNumberFormat="1" applyFont="1" applyFill="1" applyBorder="1" applyAlignment="1">
      <alignment horizontal="center" vertical="center" wrapText="1"/>
    </xf>
    <xf numFmtId="0" fontId="3" fillId="2" borderId="0" xfId="0" applyFont="1" applyFill="1" applyBorder="1" applyAlignment="1">
      <alignment horizontal="center" vertical="center" wrapText="1"/>
    </xf>
    <xf numFmtId="2" fontId="3" fillId="2" borderId="0" xfId="0" applyNumberFormat="1" applyFont="1" applyFill="1" applyBorder="1" applyAlignment="1">
      <alignment horizontal="center" vertical="center" wrapText="1"/>
    </xf>
    <xf numFmtId="49" fontId="19" fillId="2" borderId="8" xfId="0" applyNumberFormat="1" applyFont="1" applyFill="1" applyBorder="1" applyAlignment="1">
      <alignment horizontal="center" vertical="center" wrapText="1"/>
    </xf>
    <xf numFmtId="2" fontId="19" fillId="2" borderId="8" xfId="0" applyNumberFormat="1" applyFont="1" applyFill="1" applyBorder="1" applyAlignment="1">
      <alignment horizontal="center" vertical="center" wrapText="1"/>
    </xf>
    <xf numFmtId="0" fontId="19" fillId="2" borderId="8" xfId="0" applyFont="1" applyFill="1" applyBorder="1" applyAlignment="1">
      <alignment horizontal="center" vertical="center" wrapText="1"/>
    </xf>
    <xf numFmtId="1" fontId="20" fillId="2" borderId="8" xfId="1" applyNumberFormat="1" applyFont="1" applyFill="1" applyBorder="1" applyAlignment="1">
      <alignment horizontal="center" vertical="center" wrapText="1"/>
    </xf>
    <xf numFmtId="0" fontId="20" fillId="2" borderId="8" xfId="1" applyFont="1" applyFill="1" applyBorder="1" applyAlignment="1">
      <alignment horizontal="center" vertical="center" wrapText="1"/>
    </xf>
    <xf numFmtId="2" fontId="19" fillId="2" borderId="8" xfId="1" applyNumberFormat="1" applyFont="1" applyFill="1" applyBorder="1" applyAlignment="1">
      <alignment horizontal="center" vertical="center" wrapText="1"/>
    </xf>
    <xf numFmtId="0" fontId="18" fillId="2" borderId="8" xfId="1" applyFont="1" applyFill="1" applyBorder="1" applyAlignment="1">
      <alignment horizontal="center" vertical="center" wrapText="1"/>
    </xf>
    <xf numFmtId="0" fontId="18" fillId="2" borderId="8" xfId="1" applyFont="1" applyFill="1" applyBorder="1" applyAlignment="1">
      <alignment horizontal="center" vertical="center" wrapText="1"/>
    </xf>
    <xf numFmtId="2" fontId="19" fillId="2" borderId="8" xfId="1" applyNumberFormat="1" applyFont="1" applyFill="1" applyBorder="1" applyAlignment="1">
      <alignment horizontal="center" vertical="center" wrapText="1"/>
    </xf>
    <xf numFmtId="1" fontId="20" fillId="2" borderId="8" xfId="1" applyNumberFormat="1" applyFont="1" applyFill="1" applyBorder="1" applyAlignment="1">
      <alignment horizontal="center" vertical="center" wrapText="1"/>
    </xf>
    <xf numFmtId="0" fontId="20" fillId="2" borderId="8" xfId="1" applyFont="1" applyFill="1" applyBorder="1" applyAlignment="1">
      <alignment horizontal="center" vertical="center" wrapText="1"/>
    </xf>
    <xf numFmtId="0" fontId="19" fillId="2" borderId="8" xfId="1" applyFont="1" applyFill="1" applyBorder="1" applyAlignment="1">
      <alignment horizontal="center" vertical="center" wrapText="1"/>
    </xf>
    <xf numFmtId="0" fontId="19" fillId="2" borderId="8" xfId="0" applyFont="1" applyFill="1" applyBorder="1" applyAlignment="1">
      <alignment horizontal="center" vertical="center" wrapText="1"/>
    </xf>
    <xf numFmtId="49" fontId="19" fillId="2" borderId="8" xfId="0" applyNumberFormat="1" applyFont="1" applyFill="1" applyBorder="1" applyAlignment="1">
      <alignment horizontal="center" vertical="center" wrapText="1"/>
    </xf>
    <xf numFmtId="2" fontId="19" fillId="2" borderId="8" xfId="0" applyNumberFormat="1" applyFont="1" applyFill="1" applyBorder="1" applyAlignment="1">
      <alignment horizontal="center" vertical="center" wrapText="1"/>
    </xf>
    <xf numFmtId="49" fontId="38" fillId="2" borderId="13" xfId="1" applyNumberFormat="1" applyFont="1" applyFill="1" applyBorder="1" applyAlignment="1">
      <alignment horizontal="right" vertical="center" wrapText="1"/>
    </xf>
    <xf numFmtId="1" fontId="19" fillId="2" borderId="8" xfId="1" applyNumberFormat="1" applyFont="1" applyFill="1" applyBorder="1" applyAlignment="1">
      <alignment horizontal="center" vertical="center" wrapText="1"/>
    </xf>
    <xf numFmtId="49" fontId="38" fillId="2" borderId="13" xfId="0" applyNumberFormat="1" applyFont="1" applyFill="1" applyBorder="1" applyAlignment="1">
      <alignment horizontal="right" vertical="center" wrapText="1"/>
    </xf>
    <xf numFmtId="0" fontId="28" fillId="0" borderId="0" xfId="0" applyFont="1" applyFill="1" applyBorder="1" applyAlignment="1">
      <alignment horizontal="center" vertical="center" wrapText="1"/>
    </xf>
    <xf numFmtId="49" fontId="32" fillId="2" borderId="13" xfId="1" applyNumberFormat="1" applyFont="1" applyFill="1" applyBorder="1" applyAlignment="1">
      <alignment horizontal="right" vertical="center" wrapText="1"/>
    </xf>
    <xf numFmtId="49" fontId="32" fillId="2" borderId="13" xfId="0" applyNumberFormat="1" applyFont="1" applyFill="1" applyBorder="1" applyAlignment="1">
      <alignment horizontal="right" vertical="center" wrapText="1"/>
    </xf>
    <xf numFmtId="0" fontId="4" fillId="3" borderId="0" xfId="1" applyFont="1" applyFill="1" applyAlignment="1">
      <alignment horizontal="center" vertical="center" wrapText="1"/>
    </xf>
    <xf numFmtId="2" fontId="3" fillId="2" borderId="0" xfId="1" applyNumberFormat="1" applyFont="1" applyFill="1" applyAlignment="1">
      <alignment horizontal="center" vertical="center" wrapText="1"/>
    </xf>
    <xf numFmtId="2" fontId="7" fillId="2" borderId="0" xfId="1" applyNumberFormat="1" applyFont="1" applyFill="1" applyAlignment="1">
      <alignment horizontal="center" vertical="center" wrapText="1"/>
    </xf>
    <xf numFmtId="0" fontId="9" fillId="3" borderId="0" xfId="1" applyFont="1" applyFill="1" applyAlignment="1">
      <alignment horizontal="center" vertical="center" wrapText="1"/>
    </xf>
    <xf numFmtId="2" fontId="10" fillId="2" borderId="0" xfId="1" applyNumberFormat="1" applyFont="1" applyFill="1" applyAlignment="1">
      <alignment horizontal="center" vertical="center" wrapText="1"/>
    </xf>
    <xf numFmtId="2" fontId="14" fillId="2" borderId="0" xfId="1" applyNumberFormat="1" applyFont="1" applyFill="1" applyAlignment="1">
      <alignment horizontal="center" vertical="center" wrapText="1"/>
    </xf>
    <xf numFmtId="0" fontId="40" fillId="2" borderId="8" xfId="1" applyFont="1" applyFill="1" applyBorder="1" applyAlignment="1">
      <alignment horizontal="center" vertical="center" wrapText="1"/>
    </xf>
    <xf numFmtId="0" fontId="4" fillId="2" borderId="0" xfId="1" applyFont="1" applyFill="1" applyAlignment="1">
      <alignment horizontal="center" vertical="center" wrapText="1"/>
    </xf>
    <xf numFmtId="0" fontId="41" fillId="2" borderId="8" xfId="1" applyFont="1" applyFill="1" applyBorder="1" applyAlignment="1">
      <alignment horizontal="center" vertical="center" wrapText="1"/>
    </xf>
    <xf numFmtId="49" fontId="42" fillId="2" borderId="13" xfId="1" applyNumberFormat="1" applyFont="1" applyFill="1" applyBorder="1" applyAlignment="1">
      <alignment horizontal="right" vertical="center" wrapText="1"/>
    </xf>
    <xf numFmtId="49" fontId="41" fillId="2" borderId="14" xfId="1" applyNumberFormat="1" applyFont="1" applyFill="1" applyBorder="1" applyAlignment="1">
      <alignment horizontal="left" vertical="center" wrapText="1"/>
    </xf>
    <xf numFmtId="1" fontId="41" fillId="2" borderId="8" xfId="1" applyNumberFormat="1" applyFont="1" applyFill="1" applyBorder="1" applyAlignment="1">
      <alignment horizontal="center" vertical="center" wrapText="1"/>
    </xf>
    <xf numFmtId="2" fontId="41" fillId="2" borderId="8" xfId="1" applyNumberFormat="1" applyFont="1" applyFill="1" applyBorder="1" applyAlignment="1">
      <alignment horizontal="center" vertical="center" wrapText="1"/>
    </xf>
    <xf numFmtId="49" fontId="41" fillId="2" borderId="13" xfId="1" applyNumberFormat="1" applyFont="1" applyFill="1" applyBorder="1" applyAlignment="1">
      <alignment horizontal="center" vertical="center" wrapText="1"/>
    </xf>
    <xf numFmtId="49" fontId="43" fillId="2" borderId="13" xfId="1" applyNumberFormat="1" applyFont="1" applyFill="1" applyBorder="1" applyAlignment="1">
      <alignment horizontal="right" vertical="center" wrapText="1"/>
    </xf>
    <xf numFmtId="49" fontId="40" fillId="2" borderId="13" xfId="1" applyNumberFormat="1" applyFont="1" applyFill="1" applyBorder="1" applyAlignment="1">
      <alignment horizontal="right" vertical="center" wrapText="1"/>
    </xf>
    <xf numFmtId="0" fontId="4" fillId="0" borderId="0" xfId="1" applyFont="1" applyAlignment="1">
      <alignment horizontal="center" vertical="center" wrapText="1"/>
    </xf>
    <xf numFmtId="0" fontId="28" fillId="2" borderId="0" xfId="0" applyFont="1" applyFill="1" applyAlignment="1">
      <alignment horizontal="center" vertical="center" wrapText="1"/>
    </xf>
    <xf numFmtId="0" fontId="45" fillId="2" borderId="8" xfId="1" applyFont="1" applyFill="1" applyBorder="1" applyAlignment="1">
      <alignment horizontal="center" vertical="center" wrapText="1"/>
    </xf>
    <xf numFmtId="49" fontId="45" fillId="2" borderId="14" xfId="1" applyNumberFormat="1" applyFont="1" applyFill="1" applyBorder="1" applyAlignment="1">
      <alignment horizontal="left" vertical="center" wrapText="1"/>
    </xf>
    <xf numFmtId="1" fontId="45" fillId="2" borderId="8" xfId="1" applyNumberFormat="1" applyFont="1" applyFill="1" applyBorder="1" applyAlignment="1">
      <alignment horizontal="center" vertical="center" wrapText="1"/>
    </xf>
    <xf numFmtId="2" fontId="45" fillId="2" borderId="8" xfId="1" applyNumberFormat="1" applyFont="1" applyFill="1" applyBorder="1" applyAlignment="1">
      <alignment horizontal="center" vertical="center" wrapText="1"/>
    </xf>
    <xf numFmtId="49" fontId="45" fillId="2" borderId="13" xfId="1" applyNumberFormat="1" applyFont="1" applyFill="1" applyBorder="1" applyAlignment="1">
      <alignment horizontal="center" vertical="center" wrapText="1"/>
    </xf>
    <xf numFmtId="49" fontId="46" fillId="2" borderId="13" xfId="1" applyNumberFormat="1" applyFont="1" applyFill="1" applyBorder="1" applyAlignment="1">
      <alignment horizontal="right" vertical="center" wrapText="1"/>
    </xf>
    <xf numFmtId="0" fontId="44" fillId="2" borderId="8" xfId="0" applyFont="1" applyFill="1" applyBorder="1" applyAlignment="1">
      <alignment horizontal="center" vertical="center" wrapText="1"/>
    </xf>
    <xf numFmtId="1" fontId="45" fillId="2" borderId="8" xfId="0" applyNumberFormat="1" applyFont="1" applyFill="1" applyBorder="1" applyAlignment="1">
      <alignment horizontal="center" vertical="center" wrapText="1"/>
    </xf>
    <xf numFmtId="2" fontId="45" fillId="2" borderId="8" xfId="0" applyNumberFormat="1" applyFont="1" applyFill="1" applyBorder="1" applyAlignment="1">
      <alignment horizontal="center" vertical="center" wrapText="1"/>
    </xf>
    <xf numFmtId="49" fontId="45" fillId="2" borderId="14" xfId="0" applyNumberFormat="1" applyFont="1" applyFill="1" applyBorder="1" applyAlignment="1">
      <alignment horizontal="left" vertical="center" wrapText="1"/>
    </xf>
    <xf numFmtId="49" fontId="44" fillId="2" borderId="8" xfId="0" applyNumberFormat="1" applyFont="1" applyFill="1" applyBorder="1" applyAlignment="1">
      <alignment horizontal="center" vertical="center" wrapText="1"/>
    </xf>
    <xf numFmtId="2" fontId="44" fillId="2" borderId="8" xfId="0" applyNumberFormat="1" applyFont="1" applyFill="1" applyBorder="1" applyAlignment="1">
      <alignment horizontal="center" vertical="center" wrapText="1"/>
    </xf>
    <xf numFmtId="0" fontId="2" fillId="2" borderId="0" xfId="0" applyFont="1" applyFill="1" applyAlignment="1">
      <alignment horizontal="center" vertical="center" wrapText="1"/>
    </xf>
    <xf numFmtId="0" fontId="4" fillId="3" borderId="0" xfId="0" applyFont="1" applyFill="1" applyAlignment="1">
      <alignment horizontal="center" vertical="center" wrapText="1"/>
    </xf>
    <xf numFmtId="49" fontId="43" fillId="2" borderId="13" xfId="0" applyNumberFormat="1" applyFont="1" applyFill="1" applyBorder="1" applyAlignment="1">
      <alignment horizontal="right" vertical="center" wrapText="1"/>
    </xf>
    <xf numFmtId="49" fontId="41" fillId="2" borderId="14" xfId="0" applyNumberFormat="1" applyFont="1" applyFill="1" applyBorder="1" applyAlignment="1">
      <alignment vertical="center" wrapText="1"/>
    </xf>
    <xf numFmtId="2" fontId="23" fillId="2" borderId="0" xfId="1" applyNumberFormat="1" applyFont="1" applyFill="1" applyAlignment="1">
      <alignment horizontal="center" vertical="center" wrapText="1"/>
    </xf>
    <xf numFmtId="49" fontId="42" fillId="2" borderId="13" xfId="0" applyNumberFormat="1" applyFont="1" applyFill="1" applyBorder="1" applyAlignment="1">
      <alignment horizontal="right" vertical="center" wrapText="1"/>
    </xf>
    <xf numFmtId="0" fontId="28" fillId="0" borderId="0" xfId="0" applyFont="1" applyAlignment="1">
      <alignment horizontal="center" vertical="center" wrapText="1"/>
    </xf>
    <xf numFmtId="0" fontId="30" fillId="5" borderId="0" xfId="1" applyFont="1" applyFill="1" applyAlignment="1">
      <alignment horizontal="center" vertical="center" wrapText="1"/>
    </xf>
    <xf numFmtId="0" fontId="51" fillId="2" borderId="0" xfId="1" applyFont="1" applyFill="1" applyAlignment="1">
      <alignment horizontal="center" vertical="center" wrapText="1"/>
    </xf>
    <xf numFmtId="0" fontId="32" fillId="2" borderId="8" xfId="1" applyFont="1" applyFill="1" applyBorder="1" applyAlignment="1">
      <alignment horizontal="center" vertical="center" wrapText="1"/>
    </xf>
    <xf numFmtId="0" fontId="20" fillId="2" borderId="13" xfId="1" applyFont="1" applyFill="1" applyBorder="1" applyAlignment="1">
      <alignment horizontal="right" vertical="center" wrapText="1"/>
    </xf>
    <xf numFmtId="1" fontId="14" fillId="2" borderId="0" xfId="1" applyNumberFormat="1" applyFont="1" applyFill="1" applyAlignment="1">
      <alignment horizontal="center" vertical="center" wrapText="1"/>
    </xf>
    <xf numFmtId="49" fontId="20" fillId="2" borderId="8" xfId="1" applyNumberFormat="1" applyFont="1" applyFill="1" applyBorder="1" applyAlignment="1">
      <alignment horizontal="center" vertical="center" wrapText="1"/>
    </xf>
    <xf numFmtId="164" fontId="20" fillId="2" borderId="13" xfId="1" applyNumberFormat="1" applyFont="1" applyFill="1" applyBorder="1" applyAlignment="1">
      <alignment horizontal="right" vertical="center" wrapText="1"/>
    </xf>
    <xf numFmtId="1" fontId="20" fillId="2" borderId="14" xfId="1" applyNumberFormat="1" applyFont="1" applyFill="1" applyBorder="1" applyAlignment="1">
      <alignment horizontal="left" vertical="center" wrapText="1"/>
    </xf>
    <xf numFmtId="1" fontId="20" fillId="2" borderId="8" xfId="1" applyNumberFormat="1" applyFont="1" applyFill="1" applyBorder="1" applyAlignment="1">
      <alignment horizontal="left" vertical="center" wrapText="1"/>
    </xf>
    <xf numFmtId="49" fontId="19" fillId="2" borderId="8" xfId="0" applyNumberFormat="1" applyFont="1" applyFill="1" applyBorder="1" applyAlignment="1">
      <alignment horizontal="center" vertical="center" wrapText="1"/>
    </xf>
    <xf numFmtId="2" fontId="19" fillId="2" borderId="8" xfId="0" applyNumberFormat="1" applyFont="1" applyFill="1" applyBorder="1" applyAlignment="1">
      <alignment horizontal="center" vertical="center" wrapText="1"/>
    </xf>
    <xf numFmtId="0" fontId="19" fillId="2" borderId="8" xfId="0" applyFont="1" applyFill="1" applyBorder="1" applyAlignment="1">
      <alignment horizontal="center" vertical="center" wrapText="1"/>
    </xf>
    <xf numFmtId="1" fontId="20" fillId="2" borderId="8" xfId="1" applyNumberFormat="1" applyFont="1" applyFill="1" applyBorder="1" applyAlignment="1">
      <alignment horizontal="center" vertical="center" wrapText="1"/>
    </xf>
    <xf numFmtId="0" fontId="20" fillId="2" borderId="8" xfId="1" applyFont="1" applyFill="1" applyBorder="1" applyAlignment="1">
      <alignment horizontal="center" vertical="center" wrapText="1"/>
    </xf>
    <xf numFmtId="0" fontId="18" fillId="2" borderId="8" xfId="1" applyFont="1" applyFill="1" applyBorder="1" applyAlignment="1">
      <alignment horizontal="center" vertical="center" wrapText="1"/>
    </xf>
    <xf numFmtId="2" fontId="5" fillId="2" borderId="0" xfId="1" applyNumberFormat="1" applyFont="1" applyFill="1" applyAlignment="1">
      <alignment horizontal="center" vertical="center" wrapText="1"/>
    </xf>
    <xf numFmtId="2" fontId="8" fillId="2" borderId="0" xfId="1" applyNumberFormat="1" applyFont="1" applyFill="1" applyAlignment="1">
      <alignment horizontal="center" vertical="center" wrapText="1"/>
    </xf>
    <xf numFmtId="2" fontId="15" fillId="2" borderId="0" xfId="1" applyNumberFormat="1" applyFont="1" applyFill="1" applyAlignment="1">
      <alignment horizontal="center" vertical="center" wrapText="1"/>
    </xf>
    <xf numFmtId="2" fontId="18" fillId="2" borderId="8" xfId="1" applyNumberFormat="1" applyFont="1" applyFill="1" applyBorder="1" applyAlignment="1">
      <alignment horizontal="center" vertical="center" wrapText="1"/>
    </xf>
    <xf numFmtId="2" fontId="5" fillId="2" borderId="0" xfId="0" applyNumberFormat="1" applyFont="1" applyFill="1" applyAlignment="1">
      <alignment horizontal="center" vertical="center" wrapText="1"/>
    </xf>
    <xf numFmtId="2" fontId="3" fillId="2" borderId="0" xfId="0" applyNumberFormat="1" applyFont="1" applyFill="1" applyAlignment="1">
      <alignment horizontal="center" vertical="center" wrapText="1"/>
    </xf>
    <xf numFmtId="2" fontId="20" fillId="2" borderId="8" xfId="0" applyNumberFormat="1" applyFont="1" applyFill="1" applyBorder="1" applyAlignment="1">
      <alignment horizontal="center" vertical="center" wrapText="1"/>
    </xf>
    <xf numFmtId="2" fontId="24" fillId="2" borderId="0" xfId="1" applyNumberFormat="1" applyFont="1" applyFill="1" applyAlignment="1">
      <alignment horizontal="center" vertical="center" wrapText="1"/>
    </xf>
    <xf numFmtId="49" fontId="19" fillId="2" borderId="8" xfId="1" applyNumberFormat="1" applyFont="1" applyFill="1" applyBorder="1" applyAlignment="1">
      <alignment horizontal="center" vertical="center" wrapText="1"/>
    </xf>
    <xf numFmtId="49" fontId="19" fillId="2" borderId="24" xfId="1" applyNumberFormat="1" applyFont="1" applyFill="1" applyBorder="1" applyAlignment="1">
      <alignment horizontal="center" vertical="center" wrapText="1"/>
    </xf>
    <xf numFmtId="0" fontId="28" fillId="2" borderId="0" xfId="0" applyFont="1" applyFill="1" applyBorder="1" applyAlignment="1">
      <alignment vertical="center" wrapText="1"/>
    </xf>
    <xf numFmtId="49" fontId="2" fillId="2" borderId="0" xfId="1" applyNumberFormat="1" applyFont="1" applyFill="1"/>
    <xf numFmtId="1" fontId="21" fillId="2" borderId="16" xfId="1" applyNumberFormat="1" applyFont="1" applyFill="1" applyBorder="1" applyAlignment="1">
      <alignment horizontal="center" vertical="center" wrapText="1"/>
    </xf>
    <xf numFmtId="0" fontId="20" fillId="2" borderId="14" xfId="1" applyFont="1" applyFill="1" applyBorder="1" applyAlignment="1">
      <alignment horizontal="left" vertical="center" wrapText="1"/>
    </xf>
    <xf numFmtId="2" fontId="52" fillId="2" borderId="16" xfId="1" applyNumberFormat="1" applyFont="1" applyFill="1" applyBorder="1" applyAlignment="1">
      <alignment horizontal="center" vertical="center" wrapText="1"/>
    </xf>
    <xf numFmtId="164" fontId="19" fillId="2" borderId="13" xfId="1" applyNumberFormat="1" applyFont="1" applyFill="1" applyBorder="1" applyAlignment="1">
      <alignment horizontal="right" vertical="center" wrapText="1"/>
    </xf>
    <xf numFmtId="2" fontId="20" fillId="2" borderId="14" xfId="1" applyNumberFormat="1" applyFont="1" applyFill="1" applyBorder="1" applyAlignment="1">
      <alignment horizontal="left" vertical="center" wrapText="1"/>
    </xf>
    <xf numFmtId="0" fontId="2" fillId="2" borderId="0" xfId="1" applyFont="1" applyFill="1"/>
    <xf numFmtId="0" fontId="20" fillId="2" borderId="0" xfId="1" applyFont="1" applyFill="1" applyAlignment="1">
      <alignment horizontal="center" vertical="center" wrapText="1"/>
    </xf>
    <xf numFmtId="0" fontId="19" fillId="2" borderId="0" xfId="1" applyFont="1" applyFill="1" applyAlignment="1">
      <alignment horizontal="center" vertical="center" wrapText="1"/>
    </xf>
    <xf numFmtId="167" fontId="20" fillId="2" borderId="8" xfId="1" applyNumberFormat="1" applyFont="1" applyFill="1" applyBorder="1" applyAlignment="1">
      <alignment horizontal="center" vertical="center" wrapText="1"/>
    </xf>
    <xf numFmtId="164" fontId="19" fillId="2" borderId="8" xfId="1" applyNumberFormat="1" applyFont="1" applyFill="1" applyBorder="1" applyAlignment="1">
      <alignment horizontal="center" vertical="center" wrapText="1"/>
    </xf>
    <xf numFmtId="0" fontId="22" fillId="2" borderId="13" xfId="1" applyFont="1" applyFill="1" applyBorder="1" applyAlignment="1">
      <alignment horizontal="right" vertical="center" wrapText="1"/>
    </xf>
    <xf numFmtId="0" fontId="38" fillId="2" borderId="13" xfId="1" applyFont="1" applyFill="1" applyBorder="1" applyAlignment="1">
      <alignment horizontal="right" vertical="center" wrapText="1"/>
    </xf>
    <xf numFmtId="49" fontId="37" fillId="2" borderId="14" xfId="1" applyNumberFormat="1" applyFont="1" applyFill="1" applyBorder="1" applyAlignment="1">
      <alignment horizontal="left" vertical="center" wrapText="1"/>
    </xf>
    <xf numFmtId="0" fontId="18" fillId="2" borderId="8" xfId="1" applyFont="1" applyFill="1" applyBorder="1" applyAlignment="1">
      <alignment horizontal="center" vertical="center" wrapText="1"/>
    </xf>
    <xf numFmtId="1" fontId="20" fillId="2" borderId="8" xfId="1" applyNumberFormat="1" applyFont="1" applyFill="1" applyBorder="1" applyAlignment="1">
      <alignment horizontal="center" vertical="center" wrapText="1"/>
    </xf>
    <xf numFmtId="2" fontId="19" fillId="2" borderId="8" xfId="1" applyNumberFormat="1" applyFont="1" applyFill="1" applyBorder="1" applyAlignment="1">
      <alignment horizontal="center" vertical="center" wrapText="1"/>
    </xf>
    <xf numFmtId="0" fontId="20" fillId="2" borderId="8" xfId="1" applyFont="1" applyFill="1" applyBorder="1" applyAlignment="1">
      <alignment horizontal="center" vertical="center" wrapText="1"/>
    </xf>
    <xf numFmtId="0" fontId="19" fillId="2" borderId="8" xfId="0" applyFont="1" applyFill="1" applyBorder="1" applyAlignment="1">
      <alignment horizontal="center" vertical="center" wrapText="1"/>
    </xf>
    <xf numFmtId="49" fontId="19" fillId="2" borderId="8" xfId="0" applyNumberFormat="1" applyFont="1" applyFill="1" applyBorder="1" applyAlignment="1">
      <alignment horizontal="center" vertical="center" wrapText="1"/>
    </xf>
    <xf numFmtId="2" fontId="19" fillId="2" borderId="8" xfId="0" applyNumberFormat="1" applyFont="1" applyFill="1" applyBorder="1" applyAlignment="1">
      <alignment horizontal="center" vertical="center" wrapText="1"/>
    </xf>
    <xf numFmtId="2" fontId="20" fillId="2" borderId="8" xfId="0" applyNumberFormat="1" applyFont="1" applyFill="1" applyBorder="1" applyAlignment="1">
      <alignment horizontal="center" vertical="center" wrapText="1"/>
    </xf>
    <xf numFmtId="49" fontId="20" fillId="2" borderId="8" xfId="1" applyNumberFormat="1" applyFont="1" applyFill="1" applyBorder="1" applyAlignment="1">
      <alignment horizontal="center" vertical="center" wrapText="1"/>
    </xf>
    <xf numFmtId="49" fontId="20" fillId="2" borderId="17" xfId="1" applyNumberFormat="1" applyFont="1" applyFill="1" applyBorder="1" applyAlignment="1">
      <alignment horizontal="center" vertical="center" wrapText="1"/>
    </xf>
    <xf numFmtId="49" fontId="19" fillId="2" borderId="8" xfId="0" applyNumberFormat="1" applyFont="1" applyFill="1" applyBorder="1" applyAlignment="1">
      <alignment horizontal="center" vertical="center" wrapText="1"/>
    </xf>
    <xf numFmtId="2" fontId="19" fillId="2" borderId="8" xfId="0" applyNumberFormat="1" applyFont="1" applyFill="1" applyBorder="1" applyAlignment="1">
      <alignment horizontal="center" vertical="center" wrapText="1"/>
    </xf>
    <xf numFmtId="0" fontId="19" fillId="2" borderId="8" xfId="0" applyFont="1" applyFill="1" applyBorder="1" applyAlignment="1">
      <alignment horizontal="center" vertical="center" wrapText="1"/>
    </xf>
    <xf numFmtId="1" fontId="20" fillId="2" borderId="8" xfId="1" applyNumberFormat="1" applyFont="1" applyFill="1" applyBorder="1" applyAlignment="1">
      <alignment horizontal="center" vertical="center" wrapText="1"/>
    </xf>
    <xf numFmtId="0" fontId="20" fillId="2" borderId="8" xfId="1" applyFont="1" applyFill="1" applyBorder="1" applyAlignment="1">
      <alignment horizontal="center" vertical="center" wrapText="1"/>
    </xf>
    <xf numFmtId="2" fontId="19" fillId="2" borderId="8" xfId="1" applyNumberFormat="1" applyFont="1" applyFill="1" applyBorder="1" applyAlignment="1">
      <alignment horizontal="center" vertical="center" wrapText="1"/>
    </xf>
    <xf numFmtId="0" fontId="18" fillId="2" borderId="8" xfId="1" applyFont="1" applyFill="1" applyBorder="1" applyAlignment="1">
      <alignment horizontal="center" vertical="center" wrapText="1"/>
    </xf>
    <xf numFmtId="2" fontId="20" fillId="2" borderId="8" xfId="0" applyNumberFormat="1" applyFont="1" applyFill="1" applyBorder="1" applyAlignment="1">
      <alignment horizontal="center" vertical="center" wrapText="1"/>
    </xf>
    <xf numFmtId="1" fontId="20" fillId="2" borderId="8" xfId="1" applyNumberFormat="1" applyFont="1" applyFill="1" applyBorder="1" applyAlignment="1">
      <alignment horizontal="center" vertical="center" wrapText="1"/>
    </xf>
    <xf numFmtId="49" fontId="20" fillId="2" borderId="8" xfId="1" applyNumberFormat="1" applyFont="1" applyFill="1" applyBorder="1" applyAlignment="1">
      <alignment horizontal="center" vertical="center" wrapText="1"/>
    </xf>
    <xf numFmtId="1" fontId="20" fillId="2" borderId="8" xfId="1" applyNumberFormat="1" applyFont="1" applyFill="1" applyBorder="1" applyAlignment="1">
      <alignment horizontal="center" vertical="center" wrapText="1"/>
    </xf>
    <xf numFmtId="0" fontId="20" fillId="2" borderId="8" xfId="1" applyFont="1" applyFill="1" applyBorder="1" applyAlignment="1">
      <alignment horizontal="center" vertical="center" wrapText="1"/>
    </xf>
    <xf numFmtId="1" fontId="20" fillId="2" borderId="8" xfId="1" applyNumberFormat="1" applyFont="1" applyFill="1" applyBorder="1" applyAlignment="1">
      <alignment horizontal="center" vertical="center" wrapText="1"/>
    </xf>
    <xf numFmtId="49" fontId="19" fillId="2" borderId="8" xfId="0" applyNumberFormat="1" applyFont="1" applyFill="1" applyBorder="1" applyAlignment="1">
      <alignment horizontal="center" vertical="center" wrapText="1"/>
    </xf>
    <xf numFmtId="2" fontId="19" fillId="2" borderId="8" xfId="0" applyNumberFormat="1" applyFont="1" applyFill="1" applyBorder="1" applyAlignment="1">
      <alignment horizontal="center" vertical="center" wrapText="1"/>
    </xf>
    <xf numFmtId="0" fontId="19" fillId="2" borderId="8" xfId="0" applyFont="1" applyFill="1" applyBorder="1" applyAlignment="1">
      <alignment horizontal="center" vertical="center" wrapText="1"/>
    </xf>
    <xf numFmtId="0" fontId="20" fillId="2" borderId="8" xfId="1" applyFont="1" applyFill="1" applyBorder="1" applyAlignment="1">
      <alignment horizontal="center" vertical="center" wrapText="1"/>
    </xf>
    <xf numFmtId="2" fontId="20" fillId="2" borderId="8" xfId="0" applyNumberFormat="1" applyFont="1" applyFill="1" applyBorder="1" applyAlignment="1">
      <alignment horizontal="center" vertical="center" wrapText="1"/>
    </xf>
    <xf numFmtId="2" fontId="19" fillId="2" borderId="8" xfId="1" applyNumberFormat="1" applyFont="1" applyFill="1" applyBorder="1" applyAlignment="1">
      <alignment horizontal="center" vertical="center" wrapText="1"/>
    </xf>
    <xf numFmtId="1" fontId="19" fillId="2" borderId="8" xfId="1" applyNumberFormat="1" applyFont="1" applyFill="1" applyBorder="1" applyAlignment="1">
      <alignment horizontal="center" vertical="center" wrapText="1"/>
    </xf>
    <xf numFmtId="1" fontId="20" fillId="2" borderId="8" xfId="1" applyNumberFormat="1" applyFont="1" applyFill="1" applyBorder="1" applyAlignment="1">
      <alignment horizontal="center" vertical="center" wrapText="1"/>
    </xf>
    <xf numFmtId="0" fontId="20" fillId="2" borderId="8" xfId="1" applyFont="1" applyFill="1" applyBorder="1" applyAlignment="1">
      <alignment horizontal="center" vertical="center" wrapText="1"/>
    </xf>
    <xf numFmtId="0" fontId="19" fillId="2" borderId="8" xfId="0" applyFont="1" applyFill="1" applyBorder="1" applyAlignment="1">
      <alignment horizontal="center" vertical="center" wrapText="1"/>
    </xf>
    <xf numFmtId="49" fontId="19" fillId="2" borderId="8" xfId="0" applyNumberFormat="1" applyFont="1" applyFill="1" applyBorder="1" applyAlignment="1">
      <alignment horizontal="center" vertical="center" wrapText="1"/>
    </xf>
    <xf numFmtId="2" fontId="19" fillId="2" borderId="8" xfId="0" applyNumberFormat="1" applyFont="1" applyFill="1" applyBorder="1" applyAlignment="1">
      <alignment horizontal="center" vertical="center" wrapText="1"/>
    </xf>
    <xf numFmtId="2" fontId="20" fillId="2" borderId="8" xfId="0" applyNumberFormat="1" applyFont="1" applyFill="1" applyBorder="1" applyAlignment="1">
      <alignment horizontal="center" vertical="center" wrapText="1"/>
    </xf>
    <xf numFmtId="0" fontId="53" fillId="2" borderId="8" xfId="1" applyFont="1" applyFill="1" applyBorder="1" applyAlignment="1">
      <alignment horizontal="center" vertical="center" wrapText="1"/>
    </xf>
    <xf numFmtId="0" fontId="18" fillId="2" borderId="8" xfId="1" applyFont="1" applyFill="1" applyBorder="1" applyAlignment="1">
      <alignment horizontal="center" vertical="center" wrapText="1"/>
    </xf>
    <xf numFmtId="1" fontId="20" fillId="2" borderId="8" xfId="1" applyNumberFormat="1" applyFont="1" applyFill="1" applyBorder="1" applyAlignment="1">
      <alignment horizontal="center" vertical="center" wrapText="1"/>
    </xf>
    <xf numFmtId="0" fontId="20" fillId="2" borderId="8" xfId="1" applyFont="1" applyFill="1" applyBorder="1" applyAlignment="1">
      <alignment horizontal="center" vertical="center" wrapText="1"/>
    </xf>
    <xf numFmtId="2" fontId="19" fillId="2" borderId="8" xfId="1" applyNumberFormat="1" applyFont="1" applyFill="1" applyBorder="1" applyAlignment="1">
      <alignment horizontal="center" vertical="center" wrapText="1"/>
    </xf>
    <xf numFmtId="49" fontId="19" fillId="2" borderId="8" xfId="0" applyNumberFormat="1" applyFont="1" applyFill="1" applyBorder="1" applyAlignment="1">
      <alignment horizontal="center" vertical="center" wrapText="1"/>
    </xf>
    <xf numFmtId="0" fontId="19" fillId="2" borderId="8" xfId="0" applyFont="1" applyFill="1" applyBorder="1" applyAlignment="1">
      <alignment horizontal="center" vertical="center" wrapText="1"/>
    </xf>
    <xf numFmtId="2" fontId="19" fillId="2" borderId="8" xfId="0" applyNumberFormat="1" applyFont="1" applyFill="1" applyBorder="1" applyAlignment="1">
      <alignment horizontal="center" vertical="center" wrapText="1"/>
    </xf>
    <xf numFmtId="2" fontId="20" fillId="2" borderId="8" xfId="0" applyNumberFormat="1" applyFont="1" applyFill="1" applyBorder="1" applyAlignment="1">
      <alignment horizontal="center" vertical="center" wrapText="1"/>
    </xf>
    <xf numFmtId="0" fontId="32" fillId="2" borderId="24" xfId="1" applyFont="1" applyFill="1" applyBorder="1" applyAlignment="1">
      <alignment horizontal="center" vertical="center" wrapText="1"/>
    </xf>
    <xf numFmtId="0" fontId="20" fillId="2" borderId="35" xfId="1" applyFont="1" applyFill="1" applyBorder="1" applyAlignment="1">
      <alignment horizontal="right" vertical="center" wrapText="1"/>
    </xf>
    <xf numFmtId="49" fontId="20" fillId="2" borderId="38" xfId="1" applyNumberFormat="1" applyFont="1" applyFill="1" applyBorder="1" applyAlignment="1">
      <alignment horizontal="left" vertical="center" wrapText="1"/>
    </xf>
    <xf numFmtId="49" fontId="20" fillId="2" borderId="8" xfId="1" applyNumberFormat="1" applyFont="1" applyFill="1" applyBorder="1" applyAlignment="1">
      <alignment horizontal="center" vertical="center" wrapText="1"/>
    </xf>
    <xf numFmtId="49" fontId="20" fillId="2" borderId="24" xfId="1" applyNumberFormat="1" applyFont="1" applyFill="1" applyBorder="1" applyAlignment="1">
      <alignment horizontal="center" vertical="center" wrapText="1"/>
    </xf>
    <xf numFmtId="49" fontId="20" fillId="2" borderId="26" xfId="1" applyNumberFormat="1" applyFont="1" applyFill="1" applyBorder="1" applyAlignment="1">
      <alignment horizontal="center" vertical="center" wrapText="1"/>
    </xf>
    <xf numFmtId="49" fontId="20" fillId="2" borderId="17" xfId="1" applyNumberFormat="1" applyFont="1" applyFill="1" applyBorder="1" applyAlignment="1">
      <alignment horizontal="center" vertical="center" wrapText="1"/>
    </xf>
    <xf numFmtId="0" fontId="32" fillId="2" borderId="25" xfId="1" applyFont="1" applyFill="1" applyBorder="1" applyAlignment="1">
      <alignment vertical="center" wrapText="1"/>
    </xf>
    <xf numFmtId="0" fontId="32" fillId="2" borderId="26" xfId="1" applyFont="1" applyFill="1" applyBorder="1" applyAlignment="1">
      <alignment vertical="center" wrapText="1"/>
    </xf>
    <xf numFmtId="0" fontId="10" fillId="3" borderId="1" xfId="1" applyFont="1" applyFill="1" applyBorder="1" applyAlignment="1">
      <alignment horizontal="center" vertical="center" wrapText="1"/>
    </xf>
    <xf numFmtId="0" fontId="10" fillId="3" borderId="2" xfId="1" applyFont="1" applyFill="1" applyBorder="1" applyAlignment="1">
      <alignment horizontal="center" vertical="center" wrapText="1"/>
    </xf>
    <xf numFmtId="0" fontId="11" fillId="3" borderId="2" xfId="1" applyFont="1" applyFill="1" applyBorder="1" applyAlignment="1">
      <alignment horizontal="center" vertical="center" wrapText="1"/>
    </xf>
    <xf numFmtId="0" fontId="11" fillId="3" borderId="3" xfId="1" applyFont="1" applyFill="1" applyBorder="1" applyAlignment="1">
      <alignment horizontal="center" vertical="center" wrapText="1"/>
    </xf>
    <xf numFmtId="0" fontId="11" fillId="4" borderId="4" xfId="1" applyFont="1" applyFill="1" applyBorder="1" applyAlignment="1">
      <alignment horizontal="center" vertical="center" wrapText="1"/>
    </xf>
    <xf numFmtId="0" fontId="11" fillId="4" borderId="5" xfId="1" applyFont="1" applyFill="1" applyBorder="1" applyAlignment="1">
      <alignment horizontal="center" vertical="center" wrapText="1"/>
    </xf>
    <xf numFmtId="0" fontId="11" fillId="4" borderId="6" xfId="1" applyFont="1" applyFill="1" applyBorder="1" applyAlignment="1">
      <alignment horizontal="center" vertical="center" wrapText="1"/>
    </xf>
    <xf numFmtId="0" fontId="19" fillId="2" borderId="8" xfId="1" applyFont="1" applyFill="1" applyBorder="1" applyAlignment="1">
      <alignment horizontal="center" vertical="center" wrapText="1"/>
    </xf>
    <xf numFmtId="2" fontId="17" fillId="2" borderId="9" xfId="1" applyNumberFormat="1" applyFont="1" applyFill="1" applyBorder="1" applyAlignment="1">
      <alignment horizontal="center" vertical="center" wrapText="1"/>
    </xf>
    <xf numFmtId="2" fontId="17" fillId="2" borderId="11" xfId="1" applyNumberFormat="1" applyFont="1" applyFill="1" applyBorder="1" applyAlignment="1">
      <alignment horizontal="center" vertical="center" wrapText="1"/>
    </xf>
    <xf numFmtId="2" fontId="17" fillId="2" borderId="12" xfId="1" applyNumberFormat="1" applyFont="1" applyFill="1" applyBorder="1" applyAlignment="1">
      <alignment horizontal="center" vertical="center" wrapText="1"/>
    </xf>
    <xf numFmtId="0" fontId="18" fillId="2" borderId="8" xfId="1" applyFont="1" applyFill="1" applyBorder="1" applyAlignment="1">
      <alignment horizontal="center" vertical="center" wrapText="1"/>
    </xf>
    <xf numFmtId="0" fontId="18" fillId="2" borderId="8" xfId="1" applyFont="1" applyFill="1" applyBorder="1" applyAlignment="1">
      <alignment horizontal="center" vertical="center" textRotation="90" wrapText="1"/>
    </xf>
    <xf numFmtId="1" fontId="20" fillId="2" borderId="8" xfId="1" applyNumberFormat="1" applyFont="1" applyFill="1" applyBorder="1" applyAlignment="1">
      <alignment horizontal="center" vertical="center" wrapText="1"/>
    </xf>
    <xf numFmtId="0" fontId="20" fillId="2" borderId="15" xfId="1" applyFont="1" applyFill="1" applyBorder="1" applyAlignment="1">
      <alignment horizontal="center" vertical="center" wrapText="1"/>
    </xf>
    <xf numFmtId="0" fontId="20" fillId="2" borderId="14" xfId="1" applyFont="1" applyFill="1" applyBorder="1" applyAlignment="1">
      <alignment horizontal="center" vertical="center" wrapText="1"/>
    </xf>
    <xf numFmtId="0" fontId="20" fillId="2" borderId="8" xfId="1" applyFont="1" applyFill="1" applyBorder="1" applyAlignment="1">
      <alignment horizontal="center" vertical="center" wrapText="1"/>
    </xf>
    <xf numFmtId="0" fontId="19" fillId="2" borderId="8" xfId="1" applyNumberFormat="1" applyFont="1" applyFill="1" applyBorder="1" applyAlignment="1">
      <alignment horizontal="center" vertical="center" wrapText="1"/>
    </xf>
    <xf numFmtId="2" fontId="19" fillId="2" borderId="8" xfId="1" applyNumberFormat="1" applyFont="1" applyFill="1" applyBorder="1" applyAlignment="1">
      <alignment horizontal="center" vertical="center" wrapText="1"/>
    </xf>
    <xf numFmtId="49" fontId="20" fillId="2" borderId="8" xfId="0" applyNumberFormat="1" applyFont="1" applyFill="1" applyBorder="1" applyAlignment="1">
      <alignment horizontal="center" vertical="center" wrapText="1"/>
    </xf>
    <xf numFmtId="0" fontId="32" fillId="2" borderId="8" xfId="0" applyNumberFormat="1" applyFont="1" applyFill="1" applyBorder="1" applyAlignment="1">
      <alignment horizontal="center" vertical="center" wrapText="1"/>
    </xf>
    <xf numFmtId="0" fontId="20" fillId="2" borderId="17" xfId="0" applyNumberFormat="1" applyFont="1" applyFill="1" applyBorder="1" applyAlignment="1">
      <alignment horizontal="center" vertical="center" wrapText="1"/>
    </xf>
    <xf numFmtId="0" fontId="20" fillId="2" borderId="19" xfId="0" applyNumberFormat="1" applyFont="1" applyFill="1" applyBorder="1" applyAlignment="1">
      <alignment horizontal="center" vertical="center" wrapText="1"/>
    </xf>
    <xf numFmtId="0" fontId="20" fillId="2" borderId="18" xfId="0" applyNumberFormat="1" applyFont="1" applyFill="1" applyBorder="1" applyAlignment="1">
      <alignment horizontal="center" vertical="center" wrapText="1"/>
    </xf>
    <xf numFmtId="0" fontId="20" fillId="2" borderId="17" xfId="0" applyNumberFormat="1" applyFont="1" applyFill="1" applyBorder="1" applyAlignment="1">
      <alignment horizontal="right" vertical="center" wrapText="1"/>
    </xf>
    <xf numFmtId="0" fontId="20" fillId="2" borderId="20" xfId="0" applyNumberFormat="1" applyFont="1" applyFill="1" applyBorder="1" applyAlignment="1">
      <alignment horizontal="right" vertical="center" wrapText="1"/>
    </xf>
    <xf numFmtId="49" fontId="31" fillId="2" borderId="8" xfId="0" applyNumberFormat="1" applyFont="1" applyFill="1" applyBorder="1" applyAlignment="1">
      <alignment horizontal="center" vertical="center" wrapText="1"/>
    </xf>
    <xf numFmtId="49" fontId="19" fillId="2" borderId="8" xfId="0" applyNumberFormat="1" applyFont="1" applyFill="1" applyBorder="1" applyAlignment="1">
      <alignment horizontal="center" vertical="center" wrapText="1"/>
    </xf>
    <xf numFmtId="0" fontId="16" fillId="2" borderId="8" xfId="0" applyFont="1" applyFill="1" applyBorder="1" applyAlignment="1">
      <alignment horizontal="center" vertical="center" wrapText="1"/>
    </xf>
    <xf numFmtId="0" fontId="31" fillId="2" borderId="8" xfId="0" applyFont="1" applyFill="1" applyBorder="1" applyAlignment="1">
      <alignment horizontal="center" vertical="center" wrapText="1"/>
    </xf>
    <xf numFmtId="0" fontId="19" fillId="2" borderId="8" xfId="0" applyFont="1" applyFill="1" applyBorder="1" applyAlignment="1">
      <alignment horizontal="center" vertical="center" wrapText="1"/>
    </xf>
    <xf numFmtId="0" fontId="19" fillId="2" borderId="17" xfId="0" applyFont="1" applyFill="1" applyBorder="1" applyAlignment="1">
      <alignment horizontal="center" vertical="center" wrapText="1"/>
    </xf>
    <xf numFmtId="0" fontId="19" fillId="2" borderId="18" xfId="0" applyFont="1" applyFill="1" applyBorder="1" applyAlignment="1">
      <alignment horizontal="center" vertical="center" wrapText="1"/>
    </xf>
    <xf numFmtId="2" fontId="35" fillId="2" borderId="21" xfId="0" applyNumberFormat="1" applyFont="1" applyFill="1" applyBorder="1" applyAlignment="1">
      <alignment horizontal="center" vertical="center" wrapText="1"/>
    </xf>
    <xf numFmtId="2" fontId="35" fillId="2" borderId="22" xfId="0" applyNumberFormat="1" applyFont="1" applyFill="1" applyBorder="1" applyAlignment="1">
      <alignment horizontal="center" vertical="center" wrapText="1"/>
    </xf>
    <xf numFmtId="0" fontId="20" fillId="2" borderId="8" xfId="0" applyFont="1" applyFill="1" applyBorder="1" applyAlignment="1">
      <alignment horizontal="center" vertical="center" wrapText="1"/>
    </xf>
    <xf numFmtId="164" fontId="20" fillId="2" borderId="8" xfId="0" applyNumberFormat="1" applyFont="1" applyFill="1" applyBorder="1" applyAlignment="1">
      <alignment horizontal="center" vertical="center" wrapText="1"/>
    </xf>
    <xf numFmtId="2" fontId="20" fillId="2" borderId="17" xfId="0" applyNumberFormat="1" applyFont="1" applyFill="1" applyBorder="1" applyAlignment="1">
      <alignment horizontal="center" vertical="center" wrapText="1"/>
    </xf>
    <xf numFmtId="2" fontId="20" fillId="2" borderId="18" xfId="0" applyNumberFormat="1" applyFont="1" applyFill="1" applyBorder="1" applyAlignment="1">
      <alignment horizontal="center" vertical="center" wrapText="1"/>
    </xf>
    <xf numFmtId="49" fontId="32" fillId="2" borderId="17" xfId="0" applyNumberFormat="1" applyFont="1" applyFill="1" applyBorder="1" applyAlignment="1">
      <alignment horizontal="center" vertical="center" wrapText="1"/>
    </xf>
    <xf numFmtId="49" fontId="32" fillId="2" borderId="19" xfId="0" applyNumberFormat="1" applyFont="1" applyFill="1" applyBorder="1" applyAlignment="1">
      <alignment horizontal="center" vertical="center" wrapText="1"/>
    </xf>
    <xf numFmtId="49" fontId="32" fillId="2" borderId="18" xfId="0" applyNumberFormat="1" applyFont="1" applyFill="1" applyBorder="1" applyAlignment="1">
      <alignment horizontal="center" vertical="center" wrapText="1"/>
    </xf>
    <xf numFmtId="49" fontId="20" fillId="2" borderId="27" xfId="0" applyNumberFormat="1" applyFont="1" applyFill="1" applyBorder="1" applyAlignment="1">
      <alignment horizontal="center" vertical="center" wrapText="1"/>
    </xf>
    <xf numFmtId="49" fontId="20" fillId="2" borderId="28" xfId="0" applyNumberFormat="1" applyFont="1" applyFill="1" applyBorder="1" applyAlignment="1">
      <alignment horizontal="center" vertical="center" wrapText="1"/>
    </xf>
    <xf numFmtId="49" fontId="20" fillId="2" borderId="29" xfId="0" applyNumberFormat="1" applyFont="1" applyFill="1" applyBorder="1" applyAlignment="1">
      <alignment horizontal="center" vertical="center" wrapText="1"/>
    </xf>
    <xf numFmtId="49" fontId="20" fillId="2" borderId="33" xfId="0" applyNumberFormat="1" applyFont="1" applyFill="1" applyBorder="1" applyAlignment="1">
      <alignment horizontal="center" vertical="center" wrapText="1"/>
    </xf>
    <xf numFmtId="49" fontId="20" fillId="2" borderId="0" xfId="0" applyNumberFormat="1" applyFont="1" applyFill="1" applyBorder="1" applyAlignment="1">
      <alignment horizontal="center" vertical="center" wrapText="1"/>
    </xf>
    <xf numFmtId="49" fontId="20" fillId="2" borderId="34" xfId="0" applyNumberFormat="1" applyFont="1" applyFill="1" applyBorder="1" applyAlignment="1">
      <alignment horizontal="center" vertical="center" wrapText="1"/>
    </xf>
    <xf numFmtId="49" fontId="20" fillId="2" borderId="30" xfId="0" applyNumberFormat="1" applyFont="1" applyFill="1" applyBorder="1" applyAlignment="1">
      <alignment horizontal="center" vertical="center" wrapText="1"/>
    </xf>
    <xf numFmtId="49" fontId="20" fillId="2" borderId="31" xfId="0" applyNumberFormat="1" applyFont="1" applyFill="1" applyBorder="1" applyAlignment="1">
      <alignment horizontal="center" vertical="center" wrapText="1"/>
    </xf>
    <xf numFmtId="49" fontId="20" fillId="2" borderId="32" xfId="0" applyNumberFormat="1" applyFont="1" applyFill="1" applyBorder="1" applyAlignment="1">
      <alignment horizontal="center" vertical="center" wrapText="1"/>
    </xf>
    <xf numFmtId="2" fontId="19" fillId="2" borderId="8" xfId="0" applyNumberFormat="1" applyFont="1" applyFill="1" applyBorder="1" applyAlignment="1">
      <alignment horizontal="center" vertical="center" wrapText="1"/>
    </xf>
    <xf numFmtId="49" fontId="32" fillId="2" borderId="27" xfId="0" applyNumberFormat="1" applyFont="1" applyFill="1" applyBorder="1" applyAlignment="1">
      <alignment horizontal="center" vertical="center" wrapText="1"/>
    </xf>
    <xf numFmtId="49" fontId="32" fillId="2" borderId="28" xfId="0" applyNumberFormat="1" applyFont="1" applyFill="1" applyBorder="1" applyAlignment="1">
      <alignment horizontal="center" vertical="center" wrapText="1"/>
    </xf>
    <xf numFmtId="49" fontId="32" fillId="2" borderId="29" xfId="0" applyNumberFormat="1" applyFont="1" applyFill="1" applyBorder="1" applyAlignment="1">
      <alignment horizontal="center" vertical="center" wrapText="1"/>
    </xf>
    <xf numFmtId="49" fontId="32" fillId="2" borderId="33" xfId="0" applyNumberFormat="1" applyFont="1" applyFill="1" applyBorder="1" applyAlignment="1">
      <alignment horizontal="center" vertical="center" wrapText="1"/>
    </xf>
    <xf numFmtId="49" fontId="32" fillId="2" borderId="0" xfId="0" applyNumberFormat="1" applyFont="1" applyFill="1" applyBorder="1" applyAlignment="1">
      <alignment horizontal="center" vertical="center" wrapText="1"/>
    </xf>
    <xf numFmtId="49" fontId="32" fillId="2" borderId="34" xfId="0" applyNumberFormat="1" applyFont="1" applyFill="1" applyBorder="1" applyAlignment="1">
      <alignment horizontal="center" vertical="center" wrapText="1"/>
    </xf>
    <xf numFmtId="49" fontId="32" fillId="2" borderId="30" xfId="0" applyNumberFormat="1" applyFont="1" applyFill="1" applyBorder="1" applyAlignment="1">
      <alignment horizontal="center" vertical="center" wrapText="1"/>
    </xf>
    <xf numFmtId="49" fontId="32" fillId="2" borderId="31" xfId="0" applyNumberFormat="1" applyFont="1" applyFill="1" applyBorder="1" applyAlignment="1">
      <alignment horizontal="center" vertical="center" wrapText="1"/>
    </xf>
    <xf numFmtId="49" fontId="32" fillId="2" borderId="32" xfId="0" applyNumberFormat="1" applyFont="1" applyFill="1" applyBorder="1" applyAlignment="1">
      <alignment horizontal="center" vertical="center" wrapText="1"/>
    </xf>
    <xf numFmtId="0" fontId="19" fillId="2" borderId="27" xfId="1" applyNumberFormat="1" applyFont="1" applyFill="1" applyBorder="1" applyAlignment="1">
      <alignment horizontal="center" vertical="center" wrapText="1"/>
    </xf>
    <xf numFmtId="0" fontId="19" fillId="2" borderId="29" xfId="1" applyNumberFormat="1" applyFont="1" applyFill="1" applyBorder="1" applyAlignment="1">
      <alignment horizontal="center" vertical="center" wrapText="1"/>
    </xf>
    <xf numFmtId="0" fontId="19" fillId="2" borderId="33" xfId="1" applyNumberFormat="1" applyFont="1" applyFill="1" applyBorder="1" applyAlignment="1">
      <alignment horizontal="center" vertical="center" wrapText="1"/>
    </xf>
    <xf numFmtId="0" fontId="19" fillId="2" borderId="34" xfId="1" applyNumberFormat="1" applyFont="1" applyFill="1" applyBorder="1" applyAlignment="1">
      <alignment horizontal="center" vertical="center" wrapText="1"/>
    </xf>
    <xf numFmtId="0" fontId="19" fillId="2" borderId="30" xfId="1" applyNumberFormat="1" applyFont="1" applyFill="1" applyBorder="1" applyAlignment="1">
      <alignment horizontal="center" vertical="center" wrapText="1"/>
    </xf>
    <xf numFmtId="0" fontId="19" fillId="2" borderId="32" xfId="1" applyNumberFormat="1" applyFont="1" applyFill="1" applyBorder="1" applyAlignment="1">
      <alignment horizontal="center" vertical="center" wrapText="1"/>
    </xf>
    <xf numFmtId="2" fontId="19" fillId="2" borderId="24" xfId="1" applyNumberFormat="1" applyFont="1" applyFill="1" applyBorder="1" applyAlignment="1">
      <alignment horizontal="center" vertical="center" wrapText="1"/>
    </xf>
    <xf numFmtId="2" fontId="19" fillId="2" borderId="25" xfId="1" applyNumberFormat="1" applyFont="1" applyFill="1" applyBorder="1" applyAlignment="1">
      <alignment horizontal="center" vertical="center" wrapText="1"/>
    </xf>
    <xf numFmtId="2" fontId="19" fillId="2" borderId="26" xfId="1" applyNumberFormat="1" applyFont="1" applyFill="1" applyBorder="1" applyAlignment="1">
      <alignment horizontal="center" vertical="center" wrapText="1"/>
    </xf>
    <xf numFmtId="49" fontId="20" fillId="2" borderId="17" xfId="0" applyNumberFormat="1" applyFont="1" applyFill="1" applyBorder="1" applyAlignment="1">
      <alignment horizontal="center" vertical="center" wrapText="1"/>
    </xf>
    <xf numFmtId="49" fontId="20" fillId="2" borderId="19" xfId="0" applyNumberFormat="1" applyFont="1" applyFill="1" applyBorder="1" applyAlignment="1">
      <alignment horizontal="center" vertical="center" wrapText="1"/>
    </xf>
    <xf numFmtId="49" fontId="20" fillId="2" borderId="18" xfId="0" applyNumberFormat="1" applyFont="1" applyFill="1" applyBorder="1" applyAlignment="1">
      <alignment horizontal="center" vertical="center" wrapText="1"/>
    </xf>
    <xf numFmtId="166" fontId="20" fillId="2" borderId="17" xfId="0" applyNumberFormat="1" applyFont="1" applyFill="1" applyBorder="1" applyAlignment="1">
      <alignment horizontal="center" vertical="center" wrapText="1"/>
    </xf>
    <xf numFmtId="166" fontId="20" fillId="2" borderId="18" xfId="0" applyNumberFormat="1" applyFont="1" applyFill="1" applyBorder="1" applyAlignment="1">
      <alignment horizontal="center" vertical="center" wrapText="1"/>
    </xf>
    <xf numFmtId="2" fontId="20" fillId="2" borderId="8" xfId="0" applyNumberFormat="1" applyFont="1" applyFill="1" applyBorder="1" applyAlignment="1">
      <alignment horizontal="center" vertical="center" wrapText="1"/>
    </xf>
    <xf numFmtId="49" fontId="19" fillId="2" borderId="17" xfId="0" applyNumberFormat="1" applyFont="1" applyFill="1" applyBorder="1" applyAlignment="1">
      <alignment horizontal="center" vertical="center" wrapText="1"/>
    </xf>
    <xf numFmtId="49" fontId="19" fillId="2" borderId="19" xfId="0" applyNumberFormat="1" applyFont="1" applyFill="1" applyBorder="1" applyAlignment="1">
      <alignment horizontal="center" vertical="center" wrapText="1"/>
    </xf>
    <xf numFmtId="49" fontId="19" fillId="2" borderId="18" xfId="0" applyNumberFormat="1" applyFont="1" applyFill="1" applyBorder="1" applyAlignment="1">
      <alignment horizontal="center" vertical="center" wrapText="1"/>
    </xf>
    <xf numFmtId="2" fontId="19" fillId="2" borderId="17" xfId="0" applyNumberFormat="1" applyFont="1" applyFill="1" applyBorder="1" applyAlignment="1">
      <alignment horizontal="center" vertical="center" wrapText="1"/>
    </xf>
    <xf numFmtId="2" fontId="19" fillId="2" borderId="18" xfId="0" applyNumberFormat="1" applyFont="1" applyFill="1" applyBorder="1" applyAlignment="1">
      <alignment horizontal="center" vertical="center" wrapText="1"/>
    </xf>
    <xf numFmtId="164" fontId="20" fillId="2" borderId="17" xfId="0" applyNumberFormat="1" applyFont="1" applyFill="1" applyBorder="1" applyAlignment="1">
      <alignment horizontal="center" vertical="center" wrapText="1"/>
    </xf>
    <xf numFmtId="164" fontId="20" fillId="2" borderId="18" xfId="0" applyNumberFormat="1" applyFont="1" applyFill="1" applyBorder="1" applyAlignment="1">
      <alignment horizontal="center" vertical="center" wrapText="1"/>
    </xf>
    <xf numFmtId="0" fontId="20" fillId="2" borderId="17" xfId="0" applyFont="1" applyFill="1" applyBorder="1" applyAlignment="1">
      <alignment horizontal="center" vertical="center" wrapText="1"/>
    </xf>
    <xf numFmtId="0" fontId="20" fillId="2" borderId="19" xfId="0" applyFont="1" applyFill="1" applyBorder="1" applyAlignment="1">
      <alignment horizontal="center" vertical="center" wrapText="1"/>
    </xf>
    <xf numFmtId="0" fontId="20" fillId="2" borderId="18" xfId="0" applyFont="1" applyFill="1" applyBorder="1" applyAlignment="1">
      <alignment horizontal="center" vertical="center" wrapText="1"/>
    </xf>
    <xf numFmtId="0" fontId="19" fillId="2" borderId="19" xfId="0" applyFont="1" applyFill="1" applyBorder="1" applyAlignment="1">
      <alignment horizontal="center" vertical="center" wrapText="1"/>
    </xf>
    <xf numFmtId="0" fontId="16" fillId="2" borderId="17" xfId="0" applyFont="1" applyFill="1" applyBorder="1" applyAlignment="1">
      <alignment horizontal="center" vertical="center" wrapText="1"/>
    </xf>
    <xf numFmtId="0" fontId="16" fillId="2" borderId="19" xfId="0" applyFont="1" applyFill="1" applyBorder="1" applyAlignment="1">
      <alignment horizontal="center" vertical="center" wrapText="1"/>
    </xf>
    <xf numFmtId="0" fontId="16" fillId="2" borderId="18" xfId="0" applyFont="1" applyFill="1" applyBorder="1" applyAlignment="1">
      <alignment horizontal="center" vertical="center" wrapText="1"/>
    </xf>
    <xf numFmtId="49" fontId="31" fillId="2" borderId="17" xfId="0" applyNumberFormat="1" applyFont="1" applyFill="1" applyBorder="1" applyAlignment="1">
      <alignment horizontal="center" vertical="center" wrapText="1"/>
    </xf>
    <xf numFmtId="49" fontId="31" fillId="2" borderId="19" xfId="0" applyNumberFormat="1" applyFont="1" applyFill="1" applyBorder="1" applyAlignment="1">
      <alignment horizontal="center" vertical="center" wrapText="1"/>
    </xf>
    <xf numFmtId="49" fontId="31" fillId="2" borderId="18" xfId="0" applyNumberFormat="1" applyFont="1" applyFill="1" applyBorder="1" applyAlignment="1">
      <alignment horizontal="center" vertical="center" wrapText="1"/>
    </xf>
    <xf numFmtId="0" fontId="32" fillId="2" borderId="17" xfId="0" applyNumberFormat="1" applyFont="1" applyFill="1" applyBorder="1" applyAlignment="1">
      <alignment horizontal="center" vertical="center" wrapText="1"/>
    </xf>
    <xf numFmtId="0" fontId="32" fillId="2" borderId="19" xfId="0" applyNumberFormat="1" applyFont="1" applyFill="1" applyBorder="1" applyAlignment="1">
      <alignment horizontal="center" vertical="center" wrapText="1"/>
    </xf>
    <xf numFmtId="0" fontId="32" fillId="2" borderId="18" xfId="0" applyNumberFormat="1" applyFont="1" applyFill="1" applyBorder="1" applyAlignment="1">
      <alignment horizontal="center" vertical="center" wrapText="1"/>
    </xf>
    <xf numFmtId="0" fontId="19" fillId="2" borderId="27" xfId="0" applyFont="1" applyFill="1" applyBorder="1" applyAlignment="1">
      <alignment horizontal="center" vertical="center" wrapText="1"/>
    </xf>
    <xf numFmtId="0" fontId="19" fillId="2" borderId="28" xfId="0" applyFont="1" applyFill="1" applyBorder="1" applyAlignment="1">
      <alignment horizontal="center" vertical="center" wrapText="1"/>
    </xf>
    <xf numFmtId="0" fontId="19" fillId="2" borderId="29" xfId="0" applyFont="1" applyFill="1" applyBorder="1" applyAlignment="1">
      <alignment horizontal="center" vertical="center" wrapText="1"/>
    </xf>
    <xf numFmtId="0" fontId="19" fillId="2" borderId="30" xfId="0" applyFont="1" applyFill="1" applyBorder="1" applyAlignment="1">
      <alignment horizontal="center" vertical="center" wrapText="1"/>
    </xf>
    <xf numFmtId="0" fontId="19" fillId="2" borderId="31" xfId="0" applyFont="1" applyFill="1" applyBorder="1" applyAlignment="1">
      <alignment horizontal="center" vertical="center" wrapText="1"/>
    </xf>
    <xf numFmtId="0" fontId="19" fillId="2" borderId="32" xfId="0" applyFont="1" applyFill="1" applyBorder="1" applyAlignment="1">
      <alignment horizontal="center" vertical="center" wrapText="1"/>
    </xf>
    <xf numFmtId="1" fontId="20" fillId="2" borderId="17" xfId="1" applyNumberFormat="1" applyFont="1" applyFill="1" applyBorder="1" applyAlignment="1">
      <alignment horizontal="center" vertical="center" wrapText="1"/>
    </xf>
    <xf numFmtId="1" fontId="20" fillId="2" borderId="19" xfId="1" applyNumberFormat="1" applyFont="1" applyFill="1" applyBorder="1" applyAlignment="1">
      <alignment horizontal="center" vertical="center" wrapText="1"/>
    </xf>
    <xf numFmtId="1" fontId="20" fillId="2" borderId="18" xfId="1" applyNumberFormat="1" applyFont="1" applyFill="1" applyBorder="1" applyAlignment="1">
      <alignment horizontal="center" vertical="center" wrapText="1"/>
    </xf>
    <xf numFmtId="0" fontId="20" fillId="2" borderId="41" xfId="1" applyFont="1" applyFill="1" applyBorder="1" applyAlignment="1">
      <alignment horizontal="center" vertical="center" wrapText="1"/>
    </xf>
    <xf numFmtId="0" fontId="20" fillId="2" borderId="18" xfId="1" applyFont="1" applyFill="1" applyBorder="1" applyAlignment="1">
      <alignment horizontal="center" vertical="center" wrapText="1"/>
    </xf>
    <xf numFmtId="0" fontId="20" fillId="2" borderId="17" xfId="1" applyFont="1" applyFill="1" applyBorder="1" applyAlignment="1">
      <alignment horizontal="center" vertical="center" wrapText="1"/>
    </xf>
    <xf numFmtId="0" fontId="20" fillId="2" borderId="19" xfId="1" applyFont="1" applyFill="1" applyBorder="1" applyAlignment="1">
      <alignment horizontal="center" vertical="center" wrapText="1"/>
    </xf>
    <xf numFmtId="0" fontId="31" fillId="2" borderId="17" xfId="0" applyFont="1" applyFill="1" applyBorder="1" applyAlignment="1">
      <alignment horizontal="center" vertical="center" wrapText="1"/>
    </xf>
    <xf numFmtId="0" fontId="31" fillId="2" borderId="19" xfId="0" applyFont="1" applyFill="1" applyBorder="1" applyAlignment="1">
      <alignment horizontal="center" vertical="center" wrapText="1"/>
    </xf>
    <xf numFmtId="0" fontId="31" fillId="2" borderId="18" xfId="0" applyFont="1" applyFill="1" applyBorder="1" applyAlignment="1">
      <alignment horizontal="center" vertical="center" wrapText="1"/>
    </xf>
    <xf numFmtId="0" fontId="19" fillId="2" borderId="17" xfId="1" applyFont="1" applyFill="1" applyBorder="1" applyAlignment="1">
      <alignment horizontal="center" vertical="center" wrapText="1"/>
    </xf>
    <xf numFmtId="0" fontId="19" fillId="2" borderId="19" xfId="1" applyFont="1" applyFill="1" applyBorder="1" applyAlignment="1">
      <alignment horizontal="center" vertical="center" wrapText="1"/>
    </xf>
    <xf numFmtId="0" fontId="19" fillId="2" borderId="18" xfId="1" applyFont="1" applyFill="1" applyBorder="1" applyAlignment="1">
      <alignment horizontal="center" vertical="center" wrapText="1"/>
    </xf>
    <xf numFmtId="0" fontId="18" fillId="2" borderId="27" xfId="1" applyFont="1" applyFill="1" applyBorder="1" applyAlignment="1">
      <alignment horizontal="center" vertical="center" wrapText="1"/>
    </xf>
    <xf numFmtId="0" fontId="18" fillId="2" borderId="29" xfId="1" applyFont="1" applyFill="1" applyBorder="1" applyAlignment="1">
      <alignment horizontal="center" vertical="center" wrapText="1"/>
    </xf>
    <xf numFmtId="0" fontId="18" fillId="2" borderId="30" xfId="1" applyFont="1" applyFill="1" applyBorder="1" applyAlignment="1">
      <alignment horizontal="center" vertical="center" wrapText="1"/>
    </xf>
    <xf numFmtId="0" fontId="18" fillId="2" borderId="32" xfId="1" applyFont="1" applyFill="1" applyBorder="1" applyAlignment="1">
      <alignment horizontal="center" vertical="center" wrapText="1"/>
    </xf>
    <xf numFmtId="0" fontId="18" fillId="2" borderId="24" xfId="1" applyFont="1" applyFill="1" applyBorder="1" applyAlignment="1">
      <alignment horizontal="center" vertical="center" textRotation="90" wrapText="1"/>
    </xf>
    <xf numFmtId="0" fontId="18" fillId="2" borderId="26" xfId="1" applyFont="1" applyFill="1" applyBorder="1" applyAlignment="1">
      <alignment horizontal="center" vertical="center" textRotation="90" wrapText="1"/>
    </xf>
    <xf numFmtId="0" fontId="18" fillId="2" borderId="28" xfId="1" applyFont="1" applyFill="1" applyBorder="1" applyAlignment="1">
      <alignment horizontal="center" vertical="center" wrapText="1"/>
    </xf>
    <xf numFmtId="0" fontId="18" fillId="2" borderId="31" xfId="1" applyFont="1" applyFill="1" applyBorder="1" applyAlignment="1">
      <alignment horizontal="center" vertical="center" wrapText="1"/>
    </xf>
    <xf numFmtId="0" fontId="18" fillId="2" borderId="17" xfId="1" applyFont="1" applyFill="1" applyBorder="1" applyAlignment="1">
      <alignment horizontal="center" vertical="center" wrapText="1"/>
    </xf>
    <xf numFmtId="0" fontId="18" fillId="2" borderId="18" xfId="1" applyFont="1" applyFill="1" applyBorder="1" applyAlignment="1">
      <alignment horizontal="center" vertical="center" wrapText="1"/>
    </xf>
    <xf numFmtId="0" fontId="18" fillId="2" borderId="19" xfId="1" applyFont="1" applyFill="1" applyBorder="1" applyAlignment="1">
      <alignment horizontal="center" vertical="center" wrapText="1"/>
    </xf>
    <xf numFmtId="0" fontId="54" fillId="2" borderId="8" xfId="1" applyNumberFormat="1" applyFont="1" applyFill="1" applyBorder="1" applyAlignment="1">
      <alignment horizontal="center" vertical="center" wrapText="1"/>
    </xf>
    <xf numFmtId="1" fontId="53" fillId="2" borderId="8" xfId="1" applyNumberFormat="1" applyFont="1" applyFill="1" applyBorder="1" applyAlignment="1">
      <alignment horizontal="center" vertical="center" wrapText="1"/>
    </xf>
    <xf numFmtId="1" fontId="20" fillId="2" borderId="17" xfId="0" applyNumberFormat="1" applyFont="1" applyFill="1" applyBorder="1" applyAlignment="1">
      <alignment horizontal="center" vertical="center" wrapText="1"/>
    </xf>
    <xf numFmtId="1" fontId="20" fillId="2" borderId="18" xfId="0" applyNumberFormat="1" applyFont="1" applyFill="1" applyBorder="1" applyAlignment="1">
      <alignment horizontal="center" vertical="center" wrapText="1"/>
    </xf>
    <xf numFmtId="167" fontId="32" fillId="2" borderId="17" xfId="0" applyNumberFormat="1" applyFont="1" applyFill="1" applyBorder="1" applyAlignment="1">
      <alignment horizontal="center" vertical="center" wrapText="1"/>
    </xf>
    <xf numFmtId="167" fontId="32" fillId="2" borderId="19" xfId="0" applyNumberFormat="1" applyFont="1" applyFill="1" applyBorder="1" applyAlignment="1">
      <alignment horizontal="center" vertical="center" wrapText="1"/>
    </xf>
    <xf numFmtId="167" fontId="32" fillId="2" borderId="18" xfId="0" applyNumberFormat="1" applyFont="1" applyFill="1" applyBorder="1" applyAlignment="1">
      <alignment horizontal="center" vertical="center" wrapText="1"/>
    </xf>
    <xf numFmtId="49" fontId="38" fillId="2" borderId="17" xfId="0" applyNumberFormat="1" applyFont="1" applyFill="1" applyBorder="1" applyAlignment="1">
      <alignment horizontal="center" vertical="center" wrapText="1"/>
    </xf>
    <xf numFmtId="164" fontId="19" fillId="2" borderId="8" xfId="0" applyNumberFormat="1" applyFont="1" applyFill="1" applyBorder="1" applyAlignment="1">
      <alignment horizontal="center" vertical="center" wrapText="1"/>
    </xf>
    <xf numFmtId="1" fontId="19" fillId="2" borderId="8" xfId="0" applyNumberFormat="1" applyFont="1" applyFill="1" applyBorder="1" applyAlignment="1">
      <alignment horizontal="center" vertical="center" wrapText="1"/>
    </xf>
    <xf numFmtId="0" fontId="20" fillId="0" borderId="17" xfId="0" applyNumberFormat="1" applyFont="1" applyFill="1" applyBorder="1" applyAlignment="1">
      <alignment horizontal="center" vertical="center" wrapText="1"/>
    </xf>
    <xf numFmtId="0" fontId="20" fillId="0" borderId="19" xfId="0" applyNumberFormat="1" applyFont="1" applyFill="1" applyBorder="1" applyAlignment="1">
      <alignment horizontal="center" vertical="center" wrapText="1"/>
    </xf>
    <xf numFmtId="0" fontId="20" fillId="0" borderId="18" xfId="0" applyNumberFormat="1" applyFont="1" applyFill="1" applyBorder="1" applyAlignment="1">
      <alignment horizontal="center" vertical="center" wrapText="1"/>
    </xf>
    <xf numFmtId="166" fontId="19" fillId="2" borderId="8" xfId="0" applyNumberFormat="1" applyFont="1" applyFill="1" applyBorder="1" applyAlignment="1">
      <alignment horizontal="center" vertical="center" wrapText="1"/>
    </xf>
    <xf numFmtId="1" fontId="19" fillId="2" borderId="24" xfId="1" applyNumberFormat="1" applyFont="1" applyFill="1" applyBorder="1" applyAlignment="1">
      <alignment horizontal="center" vertical="center" wrapText="1"/>
    </xf>
    <xf numFmtId="1" fontId="19" fillId="2" borderId="25" xfId="1" applyNumberFormat="1" applyFont="1" applyFill="1" applyBorder="1" applyAlignment="1">
      <alignment horizontal="center" vertical="center" wrapText="1"/>
    </xf>
    <xf numFmtId="1" fontId="19" fillId="2" borderId="26" xfId="1" applyNumberFormat="1" applyFont="1" applyFill="1" applyBorder="1" applyAlignment="1">
      <alignment horizontal="center" vertical="center" wrapText="1"/>
    </xf>
    <xf numFmtId="0" fontId="18" fillId="2" borderId="8" xfId="1" applyNumberFormat="1" applyFont="1" applyFill="1" applyBorder="1" applyAlignment="1">
      <alignment horizontal="center" vertical="center" wrapText="1"/>
    </xf>
    <xf numFmtId="49" fontId="41" fillId="2" borderId="27" xfId="0" applyNumberFormat="1" applyFont="1" applyFill="1" applyBorder="1" applyAlignment="1">
      <alignment horizontal="center" vertical="center" wrapText="1"/>
    </xf>
    <xf numFmtId="49" fontId="41" fillId="2" borderId="28" xfId="0" applyNumberFormat="1" applyFont="1" applyFill="1" applyBorder="1" applyAlignment="1">
      <alignment horizontal="center" vertical="center" wrapText="1"/>
    </xf>
    <xf numFmtId="49" fontId="41" fillId="2" borderId="29" xfId="0" applyNumberFormat="1" applyFont="1" applyFill="1" applyBorder="1" applyAlignment="1">
      <alignment horizontal="center" vertical="center" wrapText="1"/>
    </xf>
    <xf numFmtId="49" fontId="41" fillId="2" borderId="30" xfId="0" applyNumberFormat="1" applyFont="1" applyFill="1" applyBorder="1" applyAlignment="1">
      <alignment horizontal="center" vertical="center" wrapText="1"/>
    </xf>
    <xf numFmtId="49" fontId="41" fillId="2" borderId="31" xfId="0" applyNumberFormat="1" applyFont="1" applyFill="1" applyBorder="1" applyAlignment="1">
      <alignment horizontal="center" vertical="center" wrapText="1"/>
    </xf>
    <xf numFmtId="49" fontId="41" fillId="2" borderId="32" xfId="0" applyNumberFormat="1" applyFont="1" applyFill="1" applyBorder="1" applyAlignment="1">
      <alignment horizontal="center" vertical="center" wrapText="1"/>
    </xf>
    <xf numFmtId="49" fontId="50" fillId="2" borderId="17" xfId="0" applyNumberFormat="1" applyFont="1" applyFill="1" applyBorder="1" applyAlignment="1">
      <alignment horizontal="center" vertical="center" wrapText="1"/>
    </xf>
    <xf numFmtId="49" fontId="50" fillId="2" borderId="19" xfId="0" applyNumberFormat="1" applyFont="1" applyFill="1" applyBorder="1" applyAlignment="1">
      <alignment horizontal="center" vertical="center" wrapText="1"/>
    </xf>
    <xf numFmtId="49" fontId="50" fillId="2" borderId="18" xfId="0" applyNumberFormat="1" applyFont="1" applyFill="1" applyBorder="1" applyAlignment="1">
      <alignment horizontal="center" vertical="center" wrapText="1"/>
    </xf>
    <xf numFmtId="2" fontId="41" fillId="2" borderId="17" xfId="0" applyNumberFormat="1" applyFont="1" applyFill="1" applyBorder="1" applyAlignment="1">
      <alignment horizontal="center" vertical="center" wrapText="1"/>
    </xf>
    <xf numFmtId="2" fontId="41" fillId="2" borderId="18" xfId="0" applyNumberFormat="1" applyFont="1" applyFill="1" applyBorder="1" applyAlignment="1">
      <alignment horizontal="center" vertical="center" wrapText="1"/>
    </xf>
    <xf numFmtId="49" fontId="39" fillId="2" borderId="8" xfId="0" applyNumberFormat="1" applyFont="1" applyFill="1" applyBorder="1" applyAlignment="1">
      <alignment horizontal="center" vertical="center" wrapText="1"/>
    </xf>
    <xf numFmtId="2" fontId="39" fillId="2" borderId="8" xfId="0" applyNumberFormat="1" applyFont="1" applyFill="1" applyBorder="1" applyAlignment="1">
      <alignment horizontal="center" vertical="center" wrapText="1"/>
    </xf>
    <xf numFmtId="164" fontId="41" fillId="2" borderId="8" xfId="0" applyNumberFormat="1" applyFont="1" applyFill="1" applyBorder="1" applyAlignment="1">
      <alignment horizontal="center" vertical="center" wrapText="1"/>
    </xf>
    <xf numFmtId="0" fontId="41" fillId="2" borderId="8" xfId="0" applyFont="1" applyFill="1" applyBorder="1" applyAlignment="1">
      <alignment horizontal="center" vertical="center" wrapText="1"/>
    </xf>
    <xf numFmtId="49" fontId="41" fillId="2" borderId="17" xfId="0" applyNumberFormat="1" applyFont="1" applyFill="1" applyBorder="1" applyAlignment="1">
      <alignment horizontal="center" vertical="center" wrapText="1"/>
    </xf>
    <xf numFmtId="49" fontId="41" fillId="2" borderId="19" xfId="0" applyNumberFormat="1" applyFont="1" applyFill="1" applyBorder="1" applyAlignment="1">
      <alignment horizontal="center" vertical="center" wrapText="1"/>
    </xf>
    <xf numFmtId="49" fontId="41" fillId="2" borderId="18" xfId="0" applyNumberFormat="1" applyFont="1" applyFill="1" applyBorder="1" applyAlignment="1">
      <alignment horizontal="center" vertical="center" wrapText="1"/>
    </xf>
    <xf numFmtId="49" fontId="47" fillId="2" borderId="8" xfId="0" applyNumberFormat="1" applyFont="1" applyFill="1" applyBorder="1" applyAlignment="1">
      <alignment horizontal="center" vertical="center" wrapText="1"/>
    </xf>
    <xf numFmtId="49" fontId="44" fillId="2" borderId="8" xfId="0" applyNumberFormat="1" applyFont="1" applyFill="1" applyBorder="1" applyAlignment="1">
      <alignment horizontal="center" vertical="center" wrapText="1"/>
    </xf>
    <xf numFmtId="49" fontId="45" fillId="2" borderId="8" xfId="0" applyNumberFormat="1" applyFont="1" applyFill="1" applyBorder="1" applyAlignment="1">
      <alignment horizontal="center" vertical="center" wrapText="1"/>
    </xf>
    <xf numFmtId="0" fontId="39" fillId="2" borderId="8" xfId="0" applyFont="1" applyFill="1" applyBorder="1" applyAlignment="1">
      <alignment horizontal="center" vertical="center" wrapText="1"/>
    </xf>
    <xf numFmtId="0" fontId="49" fillId="2" borderId="8" xfId="0" applyFont="1" applyFill="1" applyBorder="1" applyAlignment="1">
      <alignment horizontal="center" vertical="center" wrapText="1"/>
    </xf>
    <xf numFmtId="0" fontId="42" fillId="2" borderId="8" xfId="0" applyFont="1" applyFill="1" applyBorder="1" applyAlignment="1">
      <alignment horizontal="center" vertical="center" wrapText="1"/>
    </xf>
    <xf numFmtId="0" fontId="45" fillId="2" borderId="17" xfId="0" applyFont="1" applyFill="1" applyBorder="1" applyAlignment="1">
      <alignment horizontal="center" vertical="center" wrapText="1"/>
    </xf>
    <xf numFmtId="0" fontId="45" fillId="2" borderId="19" xfId="0" applyFont="1" applyFill="1" applyBorder="1" applyAlignment="1">
      <alignment horizontal="center" vertical="center" wrapText="1"/>
    </xf>
    <xf numFmtId="0" fontId="45" fillId="2" borderId="18" xfId="0" applyFont="1" applyFill="1" applyBorder="1" applyAlignment="1">
      <alignment horizontal="center" vertical="center" wrapText="1"/>
    </xf>
    <xf numFmtId="0" fontId="45" fillId="2" borderId="17" xfId="0" applyFont="1" applyFill="1" applyBorder="1" applyAlignment="1">
      <alignment horizontal="right" vertical="center" wrapText="1"/>
    </xf>
    <xf numFmtId="0" fontId="45" fillId="2" borderId="20" xfId="0" applyFont="1" applyFill="1" applyBorder="1" applyAlignment="1">
      <alignment horizontal="right" vertical="center" wrapText="1"/>
    </xf>
    <xf numFmtId="0" fontId="45" fillId="2" borderId="8" xfId="1" applyFont="1" applyFill="1" applyBorder="1" applyAlignment="1">
      <alignment horizontal="center" vertical="center" wrapText="1"/>
    </xf>
    <xf numFmtId="0" fontId="47" fillId="2" borderId="8" xfId="0" applyFont="1" applyFill="1" applyBorder="1" applyAlignment="1">
      <alignment horizontal="center" vertical="center" wrapText="1"/>
    </xf>
    <xf numFmtId="0" fontId="44" fillId="2" borderId="8" xfId="0" applyFont="1" applyFill="1" applyBorder="1" applyAlignment="1">
      <alignment horizontal="center" vertical="center" wrapText="1"/>
    </xf>
    <xf numFmtId="0" fontId="48" fillId="2" borderId="8" xfId="0" applyFont="1" applyFill="1" applyBorder="1" applyAlignment="1">
      <alignment horizontal="center" vertical="center" wrapText="1"/>
    </xf>
    <xf numFmtId="0" fontId="44" fillId="2" borderId="17" xfId="0" applyFont="1" applyFill="1" applyBorder="1" applyAlignment="1">
      <alignment horizontal="center" vertical="center" wrapText="1"/>
    </xf>
    <xf numFmtId="0" fontId="44" fillId="2" borderId="18" xfId="0" applyFont="1" applyFill="1" applyBorder="1" applyAlignment="1">
      <alignment horizontal="center" vertical="center" wrapText="1"/>
    </xf>
    <xf numFmtId="0" fontId="44" fillId="2" borderId="8" xfId="1" applyFont="1" applyFill="1" applyBorder="1" applyAlignment="1">
      <alignment horizontal="center" vertical="center" wrapText="1"/>
    </xf>
    <xf numFmtId="1" fontId="45" fillId="2" borderId="8" xfId="1" applyNumberFormat="1" applyFont="1" applyFill="1" applyBorder="1" applyAlignment="1">
      <alignment horizontal="center" vertical="center" wrapText="1"/>
    </xf>
    <xf numFmtId="2" fontId="44" fillId="2" borderId="8" xfId="1" applyNumberFormat="1" applyFont="1" applyFill="1" applyBorder="1" applyAlignment="1">
      <alignment horizontal="center" vertical="center" wrapText="1"/>
    </xf>
    <xf numFmtId="0" fontId="45" fillId="2" borderId="15" xfId="1" applyFont="1" applyFill="1" applyBorder="1" applyAlignment="1">
      <alignment horizontal="center" vertical="center" wrapText="1"/>
    </xf>
    <xf numFmtId="0" fontId="45" fillId="2" borderId="14" xfId="1" applyFont="1" applyFill="1" applyBorder="1" applyAlignment="1">
      <alignment horizontal="center" vertical="center" wrapText="1"/>
    </xf>
    <xf numFmtId="0" fontId="39" fillId="2" borderId="8" xfId="1" applyFont="1" applyFill="1" applyBorder="1" applyAlignment="1">
      <alignment horizontal="center" vertical="center" wrapText="1"/>
    </xf>
    <xf numFmtId="1" fontId="41" fillId="2" borderId="8" xfId="1" applyNumberFormat="1" applyFont="1" applyFill="1" applyBorder="1" applyAlignment="1">
      <alignment horizontal="center" vertical="center" wrapText="1"/>
    </xf>
    <xf numFmtId="2" fontId="39" fillId="2" borderId="8" xfId="1" applyNumberFormat="1" applyFont="1" applyFill="1" applyBorder="1" applyAlignment="1">
      <alignment horizontal="center" vertical="center" wrapText="1"/>
    </xf>
    <xf numFmtId="0" fontId="41" fillId="2" borderId="15" xfId="1" applyFont="1" applyFill="1" applyBorder="1" applyAlignment="1">
      <alignment horizontal="center" vertical="center" wrapText="1"/>
    </xf>
    <xf numFmtId="0" fontId="41" fillId="2" borderId="14" xfId="1" applyFont="1" applyFill="1" applyBorder="1" applyAlignment="1">
      <alignment horizontal="center" vertical="center" wrapText="1"/>
    </xf>
    <xf numFmtId="0" fontId="41" fillId="2" borderId="8" xfId="1" applyFont="1" applyFill="1" applyBorder="1" applyAlignment="1">
      <alignment horizontal="center" vertical="center" wrapText="1"/>
    </xf>
    <xf numFmtId="0" fontId="40" fillId="2" borderId="8" xfId="1" applyFont="1" applyFill="1" applyBorder="1" applyAlignment="1">
      <alignment horizontal="center" vertical="center" wrapText="1"/>
    </xf>
    <xf numFmtId="0" fontId="40" fillId="2" borderId="8" xfId="1" applyFont="1" applyFill="1" applyBorder="1" applyAlignment="1">
      <alignment horizontal="center" vertical="center" textRotation="90" wrapText="1"/>
    </xf>
    <xf numFmtId="0" fontId="39" fillId="2" borderId="27" xfId="1" applyFont="1" applyFill="1" applyBorder="1" applyAlignment="1">
      <alignment horizontal="center" vertical="center" wrapText="1"/>
    </xf>
    <xf numFmtId="0" fontId="39" fillId="2" borderId="29" xfId="1" applyFont="1" applyFill="1" applyBorder="1" applyAlignment="1">
      <alignment horizontal="center" vertical="center" wrapText="1"/>
    </xf>
    <xf numFmtId="0" fontId="39" fillId="2" borderId="33" xfId="1" applyFont="1" applyFill="1" applyBorder="1" applyAlignment="1">
      <alignment horizontal="center" vertical="center" wrapText="1"/>
    </xf>
    <xf numFmtId="0" fontId="39" fillId="2" borderId="34" xfId="1" applyFont="1" applyFill="1" applyBorder="1" applyAlignment="1">
      <alignment horizontal="center" vertical="center" wrapText="1"/>
    </xf>
    <xf numFmtId="0" fontId="39" fillId="2" borderId="30" xfId="1" applyFont="1" applyFill="1" applyBorder="1" applyAlignment="1">
      <alignment horizontal="center" vertical="center" wrapText="1"/>
    </xf>
    <xf numFmtId="0" fontId="39" fillId="2" borderId="32" xfId="1" applyFont="1" applyFill="1" applyBorder="1" applyAlignment="1">
      <alignment horizontal="center" vertical="center" wrapText="1"/>
    </xf>
    <xf numFmtId="2" fontId="39" fillId="2" borderId="24" xfId="1" applyNumberFormat="1" applyFont="1" applyFill="1" applyBorder="1" applyAlignment="1">
      <alignment horizontal="center" vertical="center" wrapText="1"/>
    </xf>
    <xf numFmtId="2" fontId="39" fillId="2" borderId="25" xfId="1" applyNumberFormat="1" applyFont="1" applyFill="1" applyBorder="1" applyAlignment="1">
      <alignment horizontal="center" vertical="center" wrapText="1"/>
    </xf>
    <xf numFmtId="2" fontId="39" fillId="2" borderId="26" xfId="1" applyNumberFormat="1" applyFont="1" applyFill="1" applyBorder="1" applyAlignment="1">
      <alignment horizontal="center" vertical="center" wrapText="1"/>
    </xf>
    <xf numFmtId="1" fontId="19" fillId="2" borderId="8" xfId="1" applyNumberFormat="1" applyFont="1" applyFill="1" applyBorder="1" applyAlignment="1">
      <alignment horizontal="center" vertical="center" wrapText="1"/>
    </xf>
    <xf numFmtId="0" fontId="19" fillId="0" borderId="8" xfId="1" applyFont="1" applyFill="1" applyBorder="1" applyAlignment="1">
      <alignment horizontal="center" vertical="center" wrapText="1"/>
    </xf>
    <xf numFmtId="49" fontId="19" fillId="2" borderId="8" xfId="1" applyNumberFormat="1" applyFont="1" applyFill="1" applyBorder="1" applyAlignment="1">
      <alignment horizontal="center" vertical="center" wrapText="1"/>
    </xf>
    <xf numFmtId="0" fontId="20" fillId="2" borderId="35" xfId="1" applyFont="1" applyFill="1" applyBorder="1" applyAlignment="1">
      <alignment horizontal="right" vertical="center" wrapText="1"/>
    </xf>
    <xf numFmtId="0" fontId="20" fillId="2" borderId="36" xfId="1" applyFont="1" applyFill="1" applyBorder="1" applyAlignment="1">
      <alignment horizontal="right" vertical="center" wrapText="1"/>
    </xf>
    <xf numFmtId="0" fontId="20" fillId="2" borderId="37" xfId="1" applyFont="1" applyFill="1" applyBorder="1" applyAlignment="1">
      <alignment horizontal="right" vertical="center" wrapText="1"/>
    </xf>
    <xf numFmtId="49" fontId="20" fillId="2" borderId="38" xfId="1" applyNumberFormat="1" applyFont="1" applyFill="1" applyBorder="1" applyAlignment="1">
      <alignment horizontal="left" vertical="center" wrapText="1"/>
    </xf>
    <xf numFmtId="49" fontId="20" fillId="2" borderId="39" xfId="1" applyNumberFormat="1" applyFont="1" applyFill="1" applyBorder="1" applyAlignment="1">
      <alignment horizontal="left" vertical="center" wrapText="1"/>
    </xf>
    <xf numFmtId="49" fontId="20" fillId="2" borderId="40" xfId="1" applyNumberFormat="1" applyFont="1" applyFill="1" applyBorder="1" applyAlignment="1">
      <alignment horizontal="left" vertical="center" wrapText="1"/>
    </xf>
    <xf numFmtId="0" fontId="32" fillId="2" borderId="24" xfId="1" applyFont="1" applyFill="1" applyBorder="1" applyAlignment="1">
      <alignment horizontal="center" vertical="center" wrapText="1"/>
    </xf>
    <xf numFmtId="0" fontId="32" fillId="2" borderId="25" xfId="1" applyFont="1" applyFill="1" applyBorder="1" applyAlignment="1">
      <alignment horizontal="center" vertical="center" wrapText="1"/>
    </xf>
    <xf numFmtId="0" fontId="32" fillId="2" borderId="26" xfId="1" applyFont="1" applyFill="1" applyBorder="1" applyAlignment="1">
      <alignment horizontal="center" vertical="center" wrapText="1"/>
    </xf>
    <xf numFmtId="49" fontId="20" fillId="2" borderId="8" xfId="1" applyNumberFormat="1" applyFont="1" applyFill="1" applyBorder="1" applyAlignment="1">
      <alignment horizontal="center" vertical="center" wrapText="1"/>
    </xf>
    <xf numFmtId="49" fontId="20" fillId="2" borderId="27" xfId="1" applyNumberFormat="1" applyFont="1" applyFill="1" applyBorder="1" applyAlignment="1">
      <alignment horizontal="center" vertical="center" wrapText="1"/>
    </xf>
    <xf numFmtId="49" fontId="20" fillId="2" borderId="29" xfId="1" applyNumberFormat="1" applyFont="1" applyFill="1" applyBorder="1" applyAlignment="1">
      <alignment horizontal="center" vertical="center" wrapText="1"/>
    </xf>
    <xf numFmtId="49" fontId="20" fillId="2" borderId="33" xfId="1" applyNumberFormat="1" applyFont="1" applyFill="1" applyBorder="1" applyAlignment="1">
      <alignment horizontal="center" vertical="center" wrapText="1"/>
    </xf>
    <xf numFmtId="49" fontId="20" fillId="2" borderId="34" xfId="1" applyNumberFormat="1" applyFont="1" applyFill="1" applyBorder="1" applyAlignment="1">
      <alignment horizontal="center" vertical="center" wrapText="1"/>
    </xf>
    <xf numFmtId="49" fontId="20" fillId="2" borderId="30" xfId="1" applyNumberFormat="1" applyFont="1" applyFill="1" applyBorder="1" applyAlignment="1">
      <alignment horizontal="center" vertical="center" wrapText="1"/>
    </xf>
    <xf numFmtId="49" fontId="20" fillId="2" borderId="32" xfId="1" applyNumberFormat="1" applyFont="1" applyFill="1" applyBorder="1" applyAlignment="1">
      <alignment horizontal="center" vertical="center" wrapText="1"/>
    </xf>
    <xf numFmtId="49" fontId="20" fillId="2" borderId="17" xfId="1" applyNumberFormat="1" applyFont="1" applyFill="1" applyBorder="1" applyAlignment="1">
      <alignment horizontal="center" vertical="center" wrapText="1"/>
    </xf>
    <xf numFmtId="49" fontId="20" fillId="2" borderId="18" xfId="1" applyNumberFormat="1" applyFont="1" applyFill="1" applyBorder="1" applyAlignment="1">
      <alignment horizontal="center" vertical="center" wrapText="1"/>
    </xf>
    <xf numFmtId="49" fontId="20" fillId="2" borderId="24" xfId="1" applyNumberFormat="1" applyFont="1" applyFill="1" applyBorder="1" applyAlignment="1">
      <alignment horizontal="center" vertical="center" wrapText="1"/>
    </xf>
    <xf numFmtId="49" fontId="20" fillId="2" borderId="25" xfId="1" applyNumberFormat="1" applyFont="1" applyFill="1" applyBorder="1" applyAlignment="1">
      <alignment horizontal="center" vertical="center" wrapText="1"/>
    </xf>
    <xf numFmtId="49" fontId="20" fillId="2" borderId="26" xfId="1" applyNumberFormat="1" applyFont="1" applyFill="1" applyBorder="1" applyAlignment="1">
      <alignment horizontal="center" vertical="center" wrapText="1"/>
    </xf>
    <xf numFmtId="2" fontId="17" fillId="2" borderId="16" xfId="1" applyNumberFormat="1" applyFont="1" applyFill="1" applyBorder="1" applyAlignment="1">
      <alignment horizontal="center" vertical="center" wrapText="1"/>
    </xf>
    <xf numFmtId="0" fontId="22" fillId="2" borderId="8" xfId="1" applyFont="1" applyFill="1" applyBorder="1" applyAlignment="1">
      <alignment horizontal="center" vertical="center" wrapText="1"/>
    </xf>
    <xf numFmtId="1" fontId="19" fillId="2" borderId="17" xfId="1" applyNumberFormat="1" applyFont="1" applyFill="1" applyBorder="1" applyAlignment="1">
      <alignment horizontal="center" vertical="center" wrapText="1"/>
    </xf>
    <xf numFmtId="1" fontId="19" fillId="2" borderId="18" xfId="1" applyNumberFormat="1" applyFont="1" applyFill="1" applyBorder="1" applyAlignment="1">
      <alignment horizontal="center" vertical="center" wrapText="1"/>
    </xf>
    <xf numFmtId="1" fontId="19" fillId="6" borderId="17" xfId="1" applyNumberFormat="1" applyFont="1" applyFill="1" applyBorder="1" applyAlignment="1">
      <alignment horizontal="center" vertical="center" wrapText="1"/>
    </xf>
    <xf numFmtId="1" fontId="19" fillId="6" borderId="18" xfId="1" applyNumberFormat="1" applyFont="1" applyFill="1" applyBorder="1" applyAlignment="1">
      <alignment horizontal="center" vertical="center" wrapText="1"/>
    </xf>
    <xf numFmtId="0" fontId="16" fillId="2" borderId="17" xfId="1" applyFont="1" applyFill="1" applyBorder="1" applyAlignment="1">
      <alignment horizontal="center" vertical="center" wrapText="1"/>
    </xf>
    <xf numFmtId="0" fontId="16" fillId="2" borderId="19" xfId="1" applyFont="1" applyFill="1" applyBorder="1" applyAlignment="1">
      <alignment horizontal="center" vertical="center" wrapText="1"/>
    </xf>
    <xf numFmtId="0" fontId="16" fillId="2" borderId="18" xfId="1" applyFont="1" applyFill="1" applyBorder="1" applyAlignment="1">
      <alignment horizontal="center" vertical="center" wrapText="1"/>
    </xf>
  </cellXfs>
  <cellStyles count="3">
    <cellStyle name="Euro" xfId="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38" Type="http://schemas.openxmlformats.org/officeDocument/2006/relationships/worksheet" Target="worksheets/sheet138.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28" Type="http://schemas.openxmlformats.org/officeDocument/2006/relationships/worksheet" Target="worksheets/sheet128.xml"/><Relationship Id="rId144" Type="http://schemas.openxmlformats.org/officeDocument/2006/relationships/theme" Target="theme/theme1.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worksheet" Target="worksheets/sheet113.xml"/><Relationship Id="rId118" Type="http://schemas.openxmlformats.org/officeDocument/2006/relationships/worksheet" Target="worksheets/sheet118.xml"/><Relationship Id="rId134" Type="http://schemas.openxmlformats.org/officeDocument/2006/relationships/worksheet" Target="worksheets/sheet134.xml"/><Relationship Id="rId139" Type="http://schemas.openxmlformats.org/officeDocument/2006/relationships/worksheet" Target="worksheets/sheet139.xml"/><Relationship Id="rId80" Type="http://schemas.openxmlformats.org/officeDocument/2006/relationships/worksheet" Target="worksheets/sheet80.xml"/><Relationship Id="rId85" Type="http://schemas.openxmlformats.org/officeDocument/2006/relationships/worksheet" Target="worksheets/sheet8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103" Type="http://schemas.openxmlformats.org/officeDocument/2006/relationships/worksheet" Target="worksheets/sheet103.xml"/><Relationship Id="rId108" Type="http://schemas.openxmlformats.org/officeDocument/2006/relationships/worksheet" Target="worksheets/sheet108.xml"/><Relationship Id="rId116" Type="http://schemas.openxmlformats.org/officeDocument/2006/relationships/worksheet" Target="worksheets/sheet116.xml"/><Relationship Id="rId124" Type="http://schemas.openxmlformats.org/officeDocument/2006/relationships/worksheet" Target="worksheets/sheet124.xml"/><Relationship Id="rId129" Type="http://schemas.openxmlformats.org/officeDocument/2006/relationships/worksheet" Target="worksheets/sheet129.xml"/><Relationship Id="rId137" Type="http://schemas.openxmlformats.org/officeDocument/2006/relationships/worksheet" Target="worksheets/sheet13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worksheet" Target="worksheets/sheet96.xml"/><Relationship Id="rId111" Type="http://schemas.openxmlformats.org/officeDocument/2006/relationships/worksheet" Target="worksheets/sheet111.xml"/><Relationship Id="rId132" Type="http://schemas.openxmlformats.org/officeDocument/2006/relationships/worksheet" Target="worksheets/sheet132.xml"/><Relationship Id="rId140" Type="http://schemas.openxmlformats.org/officeDocument/2006/relationships/worksheet" Target="worksheets/sheet140.xml"/><Relationship Id="rId145"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6" Type="http://schemas.openxmlformats.org/officeDocument/2006/relationships/worksheet" Target="worksheets/sheet106.xml"/><Relationship Id="rId114" Type="http://schemas.openxmlformats.org/officeDocument/2006/relationships/worksheet" Target="worksheets/sheet114.xml"/><Relationship Id="rId119" Type="http://schemas.openxmlformats.org/officeDocument/2006/relationships/worksheet" Target="worksheets/sheet119.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30" Type="http://schemas.openxmlformats.org/officeDocument/2006/relationships/worksheet" Target="worksheets/sheet130.xml"/><Relationship Id="rId135" Type="http://schemas.openxmlformats.org/officeDocument/2006/relationships/worksheet" Target="worksheets/sheet135.xml"/><Relationship Id="rId143"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worksheet" Target="worksheets/sheet141.xml"/><Relationship Id="rId146"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microsoft.com/office/2006/relationships/xlExternalLinkPath/xlStartup" Target="Blank-RZ.xla"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Startup" Target="KMD.xla"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
      <sheetName val="ШАБЛОНЛИСТА"/>
      <sheetName val="-icons"/>
      <sheetName val="stamp"/>
      <sheetName val="stamp_next"/>
      <sheetName val="stamp_print_margins"/>
    </sheetNames>
    <definedNames>
      <definedName name="SearchNum"/>
      <definedName name="StrToNum"/>
    </definedNames>
    <sheetDataSet>
      <sheetData sheetId="0"/>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ные_Данные"/>
      <sheetName val="Рабочая_Спецификация_КМД"/>
      <sheetName val="Выборка_стали_и_метиз"/>
      <sheetName val="Перечень_отправочных_марок"/>
      <sheetName val="Опись_Чертежей"/>
      <sheetName val="-Добавить_Марку"/>
      <sheetName val="-Требуется_Марок"/>
      <sheetName val="-Выборка_Стали"/>
      <sheetName val="-Выборка_Метиз"/>
      <sheetName val="-Расчет_Погрешности"/>
    </sheetNames>
    <definedNames>
      <definedName name="МассСеч"/>
      <definedName name="ШифрРаботы"/>
    </definedNames>
    <sheetDataSet>
      <sheetData sheetId="0"/>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19.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0.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1.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2.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3.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4.v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25.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26.xml"/><Relationship Id="rId2" Type="http://schemas.openxmlformats.org/officeDocument/2006/relationships/vmlDrawing" Target="../drawings/vmlDrawing26.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27.xml"/><Relationship Id="rId2" Type="http://schemas.openxmlformats.org/officeDocument/2006/relationships/vmlDrawing" Target="../drawings/vmlDrawing27.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28.xml"/><Relationship Id="rId2" Type="http://schemas.openxmlformats.org/officeDocument/2006/relationships/vmlDrawing" Target="../drawings/vmlDrawing28.v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29.xml"/><Relationship Id="rId2" Type="http://schemas.openxmlformats.org/officeDocument/2006/relationships/vmlDrawing" Target="../drawings/vmlDrawing29.v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30.xml"/><Relationship Id="rId2" Type="http://schemas.openxmlformats.org/officeDocument/2006/relationships/vmlDrawing" Target="../drawings/vmlDrawing30.v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31.xml"/><Relationship Id="rId2" Type="http://schemas.openxmlformats.org/officeDocument/2006/relationships/vmlDrawing" Target="../drawings/vmlDrawing31.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32.xml"/><Relationship Id="rId2" Type="http://schemas.openxmlformats.org/officeDocument/2006/relationships/vmlDrawing" Target="../drawings/vmlDrawing32.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33.xml"/><Relationship Id="rId2" Type="http://schemas.openxmlformats.org/officeDocument/2006/relationships/vmlDrawing" Target="../drawings/vmlDrawing33.v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34.xml"/><Relationship Id="rId2" Type="http://schemas.openxmlformats.org/officeDocument/2006/relationships/vmlDrawing" Target="../drawings/vmlDrawing34.v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35.xml"/><Relationship Id="rId2" Type="http://schemas.openxmlformats.org/officeDocument/2006/relationships/vmlDrawing" Target="../drawings/vmlDrawing35.v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36.xml"/><Relationship Id="rId2" Type="http://schemas.openxmlformats.org/officeDocument/2006/relationships/vmlDrawing" Target="../drawings/vmlDrawing36.v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37.xml"/><Relationship Id="rId2" Type="http://schemas.openxmlformats.org/officeDocument/2006/relationships/vmlDrawing" Target="../drawings/vmlDrawing37.v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38.xml"/><Relationship Id="rId2" Type="http://schemas.openxmlformats.org/officeDocument/2006/relationships/vmlDrawing" Target="../drawings/vmlDrawing38.v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39.xml"/><Relationship Id="rId2" Type="http://schemas.openxmlformats.org/officeDocument/2006/relationships/vmlDrawing" Target="../drawings/vmlDrawing39.v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40.xml"/><Relationship Id="rId2" Type="http://schemas.openxmlformats.org/officeDocument/2006/relationships/vmlDrawing" Target="../drawings/vmlDrawing40.v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41.xml"/><Relationship Id="rId2" Type="http://schemas.openxmlformats.org/officeDocument/2006/relationships/vmlDrawing" Target="../drawings/vmlDrawing41.v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42.xml"/><Relationship Id="rId2" Type="http://schemas.openxmlformats.org/officeDocument/2006/relationships/vmlDrawing" Target="../drawings/vmlDrawing42.v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43.xml"/><Relationship Id="rId2" Type="http://schemas.openxmlformats.org/officeDocument/2006/relationships/vmlDrawing" Target="../drawings/vmlDrawing43.v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44.xml"/><Relationship Id="rId2" Type="http://schemas.openxmlformats.org/officeDocument/2006/relationships/vmlDrawing" Target="../drawings/vmlDrawing44.v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45.xml"/><Relationship Id="rId2" Type="http://schemas.openxmlformats.org/officeDocument/2006/relationships/vmlDrawing" Target="../drawings/vmlDrawing45.v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3" Type="http://schemas.openxmlformats.org/officeDocument/2006/relationships/comments" Target="../comments46.xml"/><Relationship Id="rId2" Type="http://schemas.openxmlformats.org/officeDocument/2006/relationships/vmlDrawing" Target="../drawings/vmlDrawing46.v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3" Type="http://schemas.openxmlformats.org/officeDocument/2006/relationships/comments" Target="../comments47.xml"/><Relationship Id="rId2" Type="http://schemas.openxmlformats.org/officeDocument/2006/relationships/vmlDrawing" Target="../drawings/vmlDrawing47.vml"/><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3" Type="http://schemas.openxmlformats.org/officeDocument/2006/relationships/comments" Target="../comments48.xml"/><Relationship Id="rId2" Type="http://schemas.openxmlformats.org/officeDocument/2006/relationships/vmlDrawing" Target="../drawings/vmlDrawing48.vml"/><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3" Type="http://schemas.openxmlformats.org/officeDocument/2006/relationships/comments" Target="../comments49.xml"/><Relationship Id="rId2" Type="http://schemas.openxmlformats.org/officeDocument/2006/relationships/vmlDrawing" Target="../drawings/vmlDrawing49.vml"/><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3" Type="http://schemas.openxmlformats.org/officeDocument/2006/relationships/comments" Target="../comments50.xml"/><Relationship Id="rId2" Type="http://schemas.openxmlformats.org/officeDocument/2006/relationships/vmlDrawing" Target="../drawings/vmlDrawing50.vml"/><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3" Type="http://schemas.openxmlformats.org/officeDocument/2006/relationships/comments" Target="../comments51.xml"/><Relationship Id="rId2" Type="http://schemas.openxmlformats.org/officeDocument/2006/relationships/vmlDrawing" Target="../drawings/vmlDrawing51.vml"/><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3" Type="http://schemas.openxmlformats.org/officeDocument/2006/relationships/comments" Target="../comments52.xml"/><Relationship Id="rId2" Type="http://schemas.openxmlformats.org/officeDocument/2006/relationships/vmlDrawing" Target="../drawings/vmlDrawing52.vml"/><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3" Type="http://schemas.openxmlformats.org/officeDocument/2006/relationships/comments" Target="../comments53.xml"/><Relationship Id="rId2" Type="http://schemas.openxmlformats.org/officeDocument/2006/relationships/vmlDrawing" Target="../drawings/vmlDrawing53.vml"/><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3" Type="http://schemas.openxmlformats.org/officeDocument/2006/relationships/comments" Target="../comments54.xml"/><Relationship Id="rId2" Type="http://schemas.openxmlformats.org/officeDocument/2006/relationships/vmlDrawing" Target="../drawings/vmlDrawing54.vml"/><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3" Type="http://schemas.openxmlformats.org/officeDocument/2006/relationships/comments" Target="../comments55.xml"/><Relationship Id="rId2" Type="http://schemas.openxmlformats.org/officeDocument/2006/relationships/vmlDrawing" Target="../drawings/vmlDrawing55.vml"/><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3" Type="http://schemas.openxmlformats.org/officeDocument/2006/relationships/comments" Target="../comments56.xml"/><Relationship Id="rId2" Type="http://schemas.openxmlformats.org/officeDocument/2006/relationships/vmlDrawing" Target="../drawings/vmlDrawing56.vml"/><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3" Type="http://schemas.openxmlformats.org/officeDocument/2006/relationships/comments" Target="../comments57.xml"/><Relationship Id="rId2" Type="http://schemas.openxmlformats.org/officeDocument/2006/relationships/vmlDrawing" Target="../drawings/vmlDrawing57.vml"/><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3" Type="http://schemas.openxmlformats.org/officeDocument/2006/relationships/comments" Target="../comments58.xml"/><Relationship Id="rId2" Type="http://schemas.openxmlformats.org/officeDocument/2006/relationships/vmlDrawing" Target="../drawings/vmlDrawing58.vml"/><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3" Type="http://schemas.openxmlformats.org/officeDocument/2006/relationships/comments" Target="../comments59.xml"/><Relationship Id="rId2" Type="http://schemas.openxmlformats.org/officeDocument/2006/relationships/vmlDrawing" Target="../drawings/vmlDrawing59.vml"/><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3" Type="http://schemas.openxmlformats.org/officeDocument/2006/relationships/comments" Target="../comments60.xml"/><Relationship Id="rId2" Type="http://schemas.openxmlformats.org/officeDocument/2006/relationships/vmlDrawing" Target="../drawings/vmlDrawing60.vml"/><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3" Type="http://schemas.openxmlformats.org/officeDocument/2006/relationships/comments" Target="../comments61.xml"/><Relationship Id="rId2" Type="http://schemas.openxmlformats.org/officeDocument/2006/relationships/vmlDrawing" Target="../drawings/vmlDrawing61.vml"/><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3" Type="http://schemas.openxmlformats.org/officeDocument/2006/relationships/comments" Target="../comments62.xml"/><Relationship Id="rId2" Type="http://schemas.openxmlformats.org/officeDocument/2006/relationships/vmlDrawing" Target="../drawings/vmlDrawing62.vml"/><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3" Type="http://schemas.openxmlformats.org/officeDocument/2006/relationships/comments" Target="../comments63.xml"/><Relationship Id="rId2" Type="http://schemas.openxmlformats.org/officeDocument/2006/relationships/vmlDrawing" Target="../drawings/vmlDrawing63.vml"/><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3" Type="http://schemas.openxmlformats.org/officeDocument/2006/relationships/comments" Target="../comments64.xml"/><Relationship Id="rId2" Type="http://schemas.openxmlformats.org/officeDocument/2006/relationships/vmlDrawing" Target="../drawings/vmlDrawing64.vml"/><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3" Type="http://schemas.openxmlformats.org/officeDocument/2006/relationships/comments" Target="../comments65.xml"/><Relationship Id="rId2" Type="http://schemas.openxmlformats.org/officeDocument/2006/relationships/vmlDrawing" Target="../drawings/vmlDrawing65.vml"/><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3" Type="http://schemas.openxmlformats.org/officeDocument/2006/relationships/comments" Target="../comments66.xml"/><Relationship Id="rId2" Type="http://schemas.openxmlformats.org/officeDocument/2006/relationships/vmlDrawing" Target="../drawings/vmlDrawing66.vml"/><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3" Type="http://schemas.openxmlformats.org/officeDocument/2006/relationships/comments" Target="../comments67.xml"/><Relationship Id="rId2" Type="http://schemas.openxmlformats.org/officeDocument/2006/relationships/vmlDrawing" Target="../drawings/vmlDrawing67.vml"/><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3" Type="http://schemas.openxmlformats.org/officeDocument/2006/relationships/comments" Target="../comments68.xml"/><Relationship Id="rId2" Type="http://schemas.openxmlformats.org/officeDocument/2006/relationships/vmlDrawing" Target="../drawings/vmlDrawing68.vml"/><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3" Type="http://schemas.openxmlformats.org/officeDocument/2006/relationships/comments" Target="../comments69.xml"/><Relationship Id="rId2" Type="http://schemas.openxmlformats.org/officeDocument/2006/relationships/vmlDrawing" Target="../drawings/vmlDrawing69.vml"/><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3" Type="http://schemas.openxmlformats.org/officeDocument/2006/relationships/comments" Target="../comments70.xml"/><Relationship Id="rId2" Type="http://schemas.openxmlformats.org/officeDocument/2006/relationships/vmlDrawing" Target="../drawings/vmlDrawing70.vml"/><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3" Type="http://schemas.openxmlformats.org/officeDocument/2006/relationships/comments" Target="../comments71.xml"/><Relationship Id="rId2" Type="http://schemas.openxmlformats.org/officeDocument/2006/relationships/vmlDrawing" Target="../drawings/vmlDrawing71.vml"/><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3" Type="http://schemas.openxmlformats.org/officeDocument/2006/relationships/comments" Target="../comments72.xml"/><Relationship Id="rId2" Type="http://schemas.openxmlformats.org/officeDocument/2006/relationships/vmlDrawing" Target="../drawings/vmlDrawing72.vml"/><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3" Type="http://schemas.openxmlformats.org/officeDocument/2006/relationships/comments" Target="../comments73.xml"/><Relationship Id="rId2" Type="http://schemas.openxmlformats.org/officeDocument/2006/relationships/vmlDrawing" Target="../drawings/vmlDrawing73.vml"/><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3" Type="http://schemas.openxmlformats.org/officeDocument/2006/relationships/comments" Target="../comments74.xml"/><Relationship Id="rId2" Type="http://schemas.openxmlformats.org/officeDocument/2006/relationships/vmlDrawing" Target="../drawings/vmlDrawing74.vml"/><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3" Type="http://schemas.openxmlformats.org/officeDocument/2006/relationships/comments" Target="../comments75.xml"/><Relationship Id="rId2" Type="http://schemas.openxmlformats.org/officeDocument/2006/relationships/vmlDrawing" Target="../drawings/vmlDrawing75.vml"/><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3" Type="http://schemas.openxmlformats.org/officeDocument/2006/relationships/comments" Target="../comments76.xml"/><Relationship Id="rId2" Type="http://schemas.openxmlformats.org/officeDocument/2006/relationships/vmlDrawing" Target="../drawings/vmlDrawing76.vml"/><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3" Type="http://schemas.openxmlformats.org/officeDocument/2006/relationships/comments" Target="../comments77.xml"/><Relationship Id="rId2" Type="http://schemas.openxmlformats.org/officeDocument/2006/relationships/vmlDrawing" Target="../drawings/vmlDrawing77.vml"/><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3" Type="http://schemas.openxmlformats.org/officeDocument/2006/relationships/comments" Target="../comments78.xml"/><Relationship Id="rId2" Type="http://schemas.openxmlformats.org/officeDocument/2006/relationships/vmlDrawing" Target="../drawings/vmlDrawing78.vml"/><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3" Type="http://schemas.openxmlformats.org/officeDocument/2006/relationships/comments" Target="../comments79.xml"/><Relationship Id="rId2" Type="http://schemas.openxmlformats.org/officeDocument/2006/relationships/vmlDrawing" Target="../drawings/vmlDrawing79.vml"/><Relationship Id="rId1" Type="http://schemas.openxmlformats.org/officeDocument/2006/relationships/printerSettings" Target="../printerSettings/printerSettings79.bin"/></Relationships>
</file>

<file path=xl/worksheets/_rels/sheet80.xml.rels><?xml version="1.0" encoding="UTF-8" standalone="yes"?>
<Relationships xmlns="http://schemas.openxmlformats.org/package/2006/relationships"><Relationship Id="rId3" Type="http://schemas.openxmlformats.org/officeDocument/2006/relationships/comments" Target="../comments80.xml"/><Relationship Id="rId2" Type="http://schemas.openxmlformats.org/officeDocument/2006/relationships/vmlDrawing" Target="../drawings/vmlDrawing80.vml"/><Relationship Id="rId1" Type="http://schemas.openxmlformats.org/officeDocument/2006/relationships/printerSettings" Target="../printerSettings/printerSettings80.bin"/></Relationships>
</file>

<file path=xl/worksheets/_rels/sheet81.xml.rels><?xml version="1.0" encoding="UTF-8" standalone="yes"?>
<Relationships xmlns="http://schemas.openxmlformats.org/package/2006/relationships"><Relationship Id="rId3" Type="http://schemas.openxmlformats.org/officeDocument/2006/relationships/comments" Target="../comments81.xml"/><Relationship Id="rId2" Type="http://schemas.openxmlformats.org/officeDocument/2006/relationships/vmlDrawing" Target="../drawings/vmlDrawing81.vml"/><Relationship Id="rId1" Type="http://schemas.openxmlformats.org/officeDocument/2006/relationships/printerSettings" Target="../printerSettings/printerSettings81.bin"/></Relationships>
</file>

<file path=xl/worksheets/_rels/sheet82.xml.rels><?xml version="1.0" encoding="UTF-8" standalone="yes"?>
<Relationships xmlns="http://schemas.openxmlformats.org/package/2006/relationships"><Relationship Id="rId3" Type="http://schemas.openxmlformats.org/officeDocument/2006/relationships/comments" Target="../comments82.xml"/><Relationship Id="rId2" Type="http://schemas.openxmlformats.org/officeDocument/2006/relationships/vmlDrawing" Target="../drawings/vmlDrawing82.vml"/><Relationship Id="rId1" Type="http://schemas.openxmlformats.org/officeDocument/2006/relationships/printerSettings" Target="../printerSettings/printerSettings82.bin"/></Relationships>
</file>

<file path=xl/worksheets/_rels/sheet83.xml.rels><?xml version="1.0" encoding="UTF-8" standalone="yes"?>
<Relationships xmlns="http://schemas.openxmlformats.org/package/2006/relationships"><Relationship Id="rId3" Type="http://schemas.openxmlformats.org/officeDocument/2006/relationships/comments" Target="../comments83.xml"/><Relationship Id="rId2" Type="http://schemas.openxmlformats.org/officeDocument/2006/relationships/vmlDrawing" Target="../drawings/vmlDrawing83.vml"/><Relationship Id="rId1" Type="http://schemas.openxmlformats.org/officeDocument/2006/relationships/printerSettings" Target="../printerSettings/printerSettings83.bin"/></Relationships>
</file>

<file path=xl/worksheets/_rels/sheet84.xml.rels><?xml version="1.0" encoding="UTF-8" standalone="yes"?>
<Relationships xmlns="http://schemas.openxmlformats.org/package/2006/relationships"><Relationship Id="rId3" Type="http://schemas.openxmlformats.org/officeDocument/2006/relationships/comments" Target="../comments84.xml"/><Relationship Id="rId2" Type="http://schemas.openxmlformats.org/officeDocument/2006/relationships/vmlDrawing" Target="../drawings/vmlDrawing84.vml"/><Relationship Id="rId1" Type="http://schemas.openxmlformats.org/officeDocument/2006/relationships/printerSettings" Target="../printerSettings/printerSettings84.bin"/></Relationships>
</file>

<file path=xl/worksheets/_rels/sheet85.xml.rels><?xml version="1.0" encoding="UTF-8" standalone="yes"?>
<Relationships xmlns="http://schemas.openxmlformats.org/package/2006/relationships"><Relationship Id="rId3" Type="http://schemas.openxmlformats.org/officeDocument/2006/relationships/comments" Target="../comments85.xml"/><Relationship Id="rId2" Type="http://schemas.openxmlformats.org/officeDocument/2006/relationships/vmlDrawing" Target="../drawings/vmlDrawing85.vml"/><Relationship Id="rId1" Type="http://schemas.openxmlformats.org/officeDocument/2006/relationships/printerSettings" Target="../printerSettings/printerSettings85.bin"/></Relationships>
</file>

<file path=xl/worksheets/_rels/sheet86.xml.rels><?xml version="1.0" encoding="UTF-8" standalone="yes"?>
<Relationships xmlns="http://schemas.openxmlformats.org/package/2006/relationships"><Relationship Id="rId3" Type="http://schemas.openxmlformats.org/officeDocument/2006/relationships/comments" Target="../comments86.xml"/><Relationship Id="rId2" Type="http://schemas.openxmlformats.org/officeDocument/2006/relationships/vmlDrawing" Target="../drawings/vmlDrawing86.vml"/><Relationship Id="rId1" Type="http://schemas.openxmlformats.org/officeDocument/2006/relationships/printerSettings" Target="../printerSettings/printerSettings86.bin"/></Relationships>
</file>

<file path=xl/worksheets/_rels/sheet87.xml.rels><?xml version="1.0" encoding="UTF-8" standalone="yes"?>
<Relationships xmlns="http://schemas.openxmlformats.org/package/2006/relationships"><Relationship Id="rId3" Type="http://schemas.openxmlformats.org/officeDocument/2006/relationships/comments" Target="../comments87.xml"/><Relationship Id="rId2" Type="http://schemas.openxmlformats.org/officeDocument/2006/relationships/vmlDrawing" Target="../drawings/vmlDrawing87.vml"/><Relationship Id="rId1" Type="http://schemas.openxmlformats.org/officeDocument/2006/relationships/printerSettings" Target="../printerSettings/printerSettings87.bin"/></Relationships>
</file>

<file path=xl/worksheets/_rels/sheet88.xml.rels><?xml version="1.0" encoding="UTF-8" standalone="yes"?>
<Relationships xmlns="http://schemas.openxmlformats.org/package/2006/relationships"><Relationship Id="rId3" Type="http://schemas.openxmlformats.org/officeDocument/2006/relationships/comments" Target="../comments88.xml"/><Relationship Id="rId2" Type="http://schemas.openxmlformats.org/officeDocument/2006/relationships/vmlDrawing" Target="../drawings/vmlDrawing88.vml"/><Relationship Id="rId1" Type="http://schemas.openxmlformats.org/officeDocument/2006/relationships/printerSettings" Target="../printerSettings/printerSettings88.bin"/></Relationships>
</file>

<file path=xl/worksheets/_rels/sheet89.xml.rels><?xml version="1.0" encoding="UTF-8" standalone="yes"?>
<Relationships xmlns="http://schemas.openxmlformats.org/package/2006/relationships"><Relationship Id="rId3" Type="http://schemas.openxmlformats.org/officeDocument/2006/relationships/comments" Target="../comments89.xml"/><Relationship Id="rId2" Type="http://schemas.openxmlformats.org/officeDocument/2006/relationships/vmlDrawing" Target="../drawings/vmlDrawing89.vml"/><Relationship Id="rId1" Type="http://schemas.openxmlformats.org/officeDocument/2006/relationships/printerSettings" Target="../printerSettings/printerSettings89.bin"/></Relationships>
</file>

<file path=xl/worksheets/_rels/sheet90.xml.rels><?xml version="1.0" encoding="UTF-8" standalone="yes"?>
<Relationships xmlns="http://schemas.openxmlformats.org/package/2006/relationships"><Relationship Id="rId3" Type="http://schemas.openxmlformats.org/officeDocument/2006/relationships/comments" Target="../comments90.xml"/><Relationship Id="rId2" Type="http://schemas.openxmlformats.org/officeDocument/2006/relationships/vmlDrawing" Target="../drawings/vmlDrawing90.vml"/><Relationship Id="rId1" Type="http://schemas.openxmlformats.org/officeDocument/2006/relationships/printerSettings" Target="../printerSettings/printerSettings90.bin"/></Relationships>
</file>

<file path=xl/worksheets/_rels/sheet91.xml.rels><?xml version="1.0" encoding="UTF-8" standalone="yes"?>
<Relationships xmlns="http://schemas.openxmlformats.org/package/2006/relationships"><Relationship Id="rId3" Type="http://schemas.openxmlformats.org/officeDocument/2006/relationships/comments" Target="../comments91.xml"/><Relationship Id="rId2" Type="http://schemas.openxmlformats.org/officeDocument/2006/relationships/vmlDrawing" Target="../drawings/vmlDrawing91.vml"/><Relationship Id="rId1" Type="http://schemas.openxmlformats.org/officeDocument/2006/relationships/printerSettings" Target="../printerSettings/printerSettings91.bin"/></Relationships>
</file>

<file path=xl/worksheets/_rels/sheet92.xml.rels><?xml version="1.0" encoding="UTF-8" standalone="yes"?>
<Relationships xmlns="http://schemas.openxmlformats.org/package/2006/relationships"><Relationship Id="rId3" Type="http://schemas.openxmlformats.org/officeDocument/2006/relationships/comments" Target="../comments92.xml"/><Relationship Id="rId2" Type="http://schemas.openxmlformats.org/officeDocument/2006/relationships/vmlDrawing" Target="../drawings/vmlDrawing92.vml"/><Relationship Id="rId1" Type="http://schemas.openxmlformats.org/officeDocument/2006/relationships/printerSettings" Target="../printerSettings/printerSettings92.bin"/></Relationships>
</file>

<file path=xl/worksheets/_rels/sheet93.xml.rels><?xml version="1.0" encoding="UTF-8" standalone="yes"?>
<Relationships xmlns="http://schemas.openxmlformats.org/package/2006/relationships"><Relationship Id="rId3" Type="http://schemas.openxmlformats.org/officeDocument/2006/relationships/comments" Target="../comments93.xml"/><Relationship Id="rId2" Type="http://schemas.openxmlformats.org/officeDocument/2006/relationships/vmlDrawing" Target="../drawings/vmlDrawing93.vml"/><Relationship Id="rId1" Type="http://schemas.openxmlformats.org/officeDocument/2006/relationships/printerSettings" Target="../printerSettings/printerSettings93.bin"/></Relationships>
</file>

<file path=xl/worksheets/_rels/sheet94.xml.rels><?xml version="1.0" encoding="UTF-8" standalone="yes"?>
<Relationships xmlns="http://schemas.openxmlformats.org/package/2006/relationships"><Relationship Id="rId3" Type="http://schemas.openxmlformats.org/officeDocument/2006/relationships/comments" Target="../comments94.xml"/><Relationship Id="rId2" Type="http://schemas.openxmlformats.org/officeDocument/2006/relationships/vmlDrawing" Target="../drawings/vmlDrawing94.vml"/><Relationship Id="rId1" Type="http://schemas.openxmlformats.org/officeDocument/2006/relationships/printerSettings" Target="../printerSettings/printerSettings94.bin"/></Relationships>
</file>

<file path=xl/worksheets/_rels/sheet95.xml.rels><?xml version="1.0" encoding="UTF-8" standalone="yes"?>
<Relationships xmlns="http://schemas.openxmlformats.org/package/2006/relationships"><Relationship Id="rId3" Type="http://schemas.openxmlformats.org/officeDocument/2006/relationships/comments" Target="../comments95.xml"/><Relationship Id="rId2" Type="http://schemas.openxmlformats.org/officeDocument/2006/relationships/vmlDrawing" Target="../drawings/vmlDrawing95.vml"/><Relationship Id="rId1" Type="http://schemas.openxmlformats.org/officeDocument/2006/relationships/printerSettings" Target="../printerSettings/printerSettings95.bin"/></Relationships>
</file>

<file path=xl/worksheets/_rels/sheet96.xml.rels><?xml version="1.0" encoding="UTF-8" standalone="yes"?>
<Relationships xmlns="http://schemas.openxmlformats.org/package/2006/relationships"><Relationship Id="rId3" Type="http://schemas.openxmlformats.org/officeDocument/2006/relationships/comments" Target="../comments96.xml"/><Relationship Id="rId2" Type="http://schemas.openxmlformats.org/officeDocument/2006/relationships/vmlDrawing" Target="../drawings/vmlDrawing96.vml"/><Relationship Id="rId1" Type="http://schemas.openxmlformats.org/officeDocument/2006/relationships/printerSettings" Target="../printerSettings/printerSettings96.bin"/></Relationships>
</file>

<file path=xl/worksheets/_rels/sheet97.xml.rels><?xml version="1.0" encoding="UTF-8" standalone="yes"?>
<Relationships xmlns="http://schemas.openxmlformats.org/package/2006/relationships"><Relationship Id="rId3" Type="http://schemas.openxmlformats.org/officeDocument/2006/relationships/comments" Target="../comments97.xml"/><Relationship Id="rId2" Type="http://schemas.openxmlformats.org/officeDocument/2006/relationships/vmlDrawing" Target="../drawings/vmlDrawing97.vml"/><Relationship Id="rId1" Type="http://schemas.openxmlformats.org/officeDocument/2006/relationships/printerSettings" Target="../printerSettings/printerSettings97.bin"/></Relationships>
</file>

<file path=xl/worksheets/_rels/sheet98.xml.rels><?xml version="1.0" encoding="UTF-8" standalone="yes"?>
<Relationships xmlns="http://schemas.openxmlformats.org/package/2006/relationships"><Relationship Id="rId3" Type="http://schemas.openxmlformats.org/officeDocument/2006/relationships/comments" Target="../comments98.xml"/><Relationship Id="rId2" Type="http://schemas.openxmlformats.org/officeDocument/2006/relationships/vmlDrawing" Target="../drawings/vmlDrawing98.vml"/><Relationship Id="rId1" Type="http://schemas.openxmlformats.org/officeDocument/2006/relationships/printerSettings" Target="../printerSettings/printerSettings98.bin"/></Relationships>
</file>

<file path=xl/worksheets/_rels/sheet99.xml.rels><?xml version="1.0" encoding="UTF-8" standalone="yes"?>
<Relationships xmlns="http://schemas.openxmlformats.org/package/2006/relationships"><Relationship Id="rId3" Type="http://schemas.openxmlformats.org/officeDocument/2006/relationships/comments" Target="../comments99.xml"/><Relationship Id="rId2" Type="http://schemas.openxmlformats.org/officeDocument/2006/relationships/vmlDrawing" Target="../drawings/vmlDrawing99.vml"/><Relationship Id="rId1" Type="http://schemas.openxmlformats.org/officeDocument/2006/relationships/printerSettings" Target="../printerSettings/printerSettings99.bin"/></Relationships>
</file>

<file path=xl/worksheets/_rels/sheet100.xml.rels><?xml version="1.0" encoding="UTF-8" standalone="yes"?>
<Relationships xmlns="http://schemas.openxmlformats.org/package/2006/relationships"><Relationship Id="rId3" Type="http://schemas.openxmlformats.org/officeDocument/2006/relationships/comments" Target="../comments100.xml"/><Relationship Id="rId2" Type="http://schemas.openxmlformats.org/officeDocument/2006/relationships/vmlDrawing" Target="../drawings/vmlDrawing100.vml"/><Relationship Id="rId1" Type="http://schemas.openxmlformats.org/officeDocument/2006/relationships/printerSettings" Target="../printerSettings/printerSettings100.bin"/></Relationships>
</file>

<file path=xl/worksheets/_rels/sheet101.xml.rels><?xml version="1.0" encoding="UTF-8" standalone="yes"?>
<Relationships xmlns="http://schemas.openxmlformats.org/package/2006/relationships"><Relationship Id="rId3" Type="http://schemas.openxmlformats.org/officeDocument/2006/relationships/comments" Target="../comments101.xml"/><Relationship Id="rId2" Type="http://schemas.openxmlformats.org/officeDocument/2006/relationships/vmlDrawing" Target="../drawings/vmlDrawing101.vml"/><Relationship Id="rId1" Type="http://schemas.openxmlformats.org/officeDocument/2006/relationships/printerSettings" Target="../printerSettings/printerSettings101.bin"/></Relationships>
</file>

<file path=xl/worksheets/_rels/sheet102.xml.rels><?xml version="1.0" encoding="UTF-8" standalone="yes"?>
<Relationships xmlns="http://schemas.openxmlformats.org/package/2006/relationships"><Relationship Id="rId3" Type="http://schemas.openxmlformats.org/officeDocument/2006/relationships/comments" Target="../comments102.xml"/><Relationship Id="rId2" Type="http://schemas.openxmlformats.org/officeDocument/2006/relationships/vmlDrawing" Target="../drawings/vmlDrawing102.vml"/><Relationship Id="rId1" Type="http://schemas.openxmlformats.org/officeDocument/2006/relationships/printerSettings" Target="../printerSettings/printerSettings102.bin"/></Relationships>
</file>

<file path=xl/worksheets/_rels/sheet103.xml.rels><?xml version="1.0" encoding="UTF-8" standalone="yes"?>
<Relationships xmlns="http://schemas.openxmlformats.org/package/2006/relationships"><Relationship Id="rId3" Type="http://schemas.openxmlformats.org/officeDocument/2006/relationships/comments" Target="../comments103.xml"/><Relationship Id="rId2" Type="http://schemas.openxmlformats.org/officeDocument/2006/relationships/vmlDrawing" Target="../drawings/vmlDrawing103.vml"/><Relationship Id="rId1" Type="http://schemas.openxmlformats.org/officeDocument/2006/relationships/printerSettings" Target="../printerSettings/printerSettings103.bin"/></Relationships>
</file>

<file path=xl/worksheets/_rels/sheet104.xml.rels><?xml version="1.0" encoding="UTF-8" standalone="yes"?>
<Relationships xmlns="http://schemas.openxmlformats.org/package/2006/relationships"><Relationship Id="rId3" Type="http://schemas.openxmlformats.org/officeDocument/2006/relationships/comments" Target="../comments104.xml"/><Relationship Id="rId2" Type="http://schemas.openxmlformats.org/officeDocument/2006/relationships/vmlDrawing" Target="../drawings/vmlDrawing104.vml"/><Relationship Id="rId1" Type="http://schemas.openxmlformats.org/officeDocument/2006/relationships/printerSettings" Target="../printerSettings/printerSettings104.bin"/></Relationships>
</file>

<file path=xl/worksheets/_rels/sheet105.xml.rels><?xml version="1.0" encoding="UTF-8" standalone="yes"?>
<Relationships xmlns="http://schemas.openxmlformats.org/package/2006/relationships"><Relationship Id="rId3" Type="http://schemas.openxmlformats.org/officeDocument/2006/relationships/comments" Target="../comments105.xml"/><Relationship Id="rId2" Type="http://schemas.openxmlformats.org/officeDocument/2006/relationships/vmlDrawing" Target="../drawings/vmlDrawing105.vml"/><Relationship Id="rId1" Type="http://schemas.openxmlformats.org/officeDocument/2006/relationships/printerSettings" Target="../printerSettings/printerSettings105.bin"/></Relationships>
</file>

<file path=xl/worksheets/_rels/sheet106.xml.rels><?xml version="1.0" encoding="UTF-8" standalone="yes"?>
<Relationships xmlns="http://schemas.openxmlformats.org/package/2006/relationships"><Relationship Id="rId3" Type="http://schemas.openxmlformats.org/officeDocument/2006/relationships/comments" Target="../comments106.xml"/><Relationship Id="rId2" Type="http://schemas.openxmlformats.org/officeDocument/2006/relationships/vmlDrawing" Target="../drawings/vmlDrawing106.vml"/><Relationship Id="rId1" Type="http://schemas.openxmlformats.org/officeDocument/2006/relationships/printerSettings" Target="../printerSettings/printerSettings106.bin"/></Relationships>
</file>

<file path=xl/worksheets/_rels/sheet107.xml.rels><?xml version="1.0" encoding="UTF-8" standalone="yes"?>
<Relationships xmlns="http://schemas.openxmlformats.org/package/2006/relationships"><Relationship Id="rId3" Type="http://schemas.openxmlformats.org/officeDocument/2006/relationships/comments" Target="../comments107.xml"/><Relationship Id="rId2" Type="http://schemas.openxmlformats.org/officeDocument/2006/relationships/vmlDrawing" Target="../drawings/vmlDrawing107.vml"/><Relationship Id="rId1" Type="http://schemas.openxmlformats.org/officeDocument/2006/relationships/printerSettings" Target="../printerSettings/printerSettings107.bin"/></Relationships>
</file>

<file path=xl/worksheets/_rels/sheet108.xml.rels><?xml version="1.0" encoding="UTF-8" standalone="yes"?>
<Relationships xmlns="http://schemas.openxmlformats.org/package/2006/relationships"><Relationship Id="rId3" Type="http://schemas.openxmlformats.org/officeDocument/2006/relationships/comments" Target="../comments108.xml"/><Relationship Id="rId2" Type="http://schemas.openxmlformats.org/officeDocument/2006/relationships/vmlDrawing" Target="../drawings/vmlDrawing108.vml"/><Relationship Id="rId1" Type="http://schemas.openxmlformats.org/officeDocument/2006/relationships/printerSettings" Target="../printerSettings/printerSettings108.bin"/></Relationships>
</file>

<file path=xl/worksheets/_rels/sheet109.xml.rels><?xml version="1.0" encoding="UTF-8" standalone="yes"?>
<Relationships xmlns="http://schemas.openxmlformats.org/package/2006/relationships"><Relationship Id="rId3" Type="http://schemas.openxmlformats.org/officeDocument/2006/relationships/comments" Target="../comments109.xml"/><Relationship Id="rId2" Type="http://schemas.openxmlformats.org/officeDocument/2006/relationships/vmlDrawing" Target="../drawings/vmlDrawing109.vml"/><Relationship Id="rId1" Type="http://schemas.openxmlformats.org/officeDocument/2006/relationships/printerSettings" Target="../printerSettings/printerSettings109.bin"/></Relationships>
</file>

<file path=xl/worksheets/_rels/sheet110.xml.rels><?xml version="1.0" encoding="UTF-8" standalone="yes"?>
<Relationships xmlns="http://schemas.openxmlformats.org/package/2006/relationships"><Relationship Id="rId3" Type="http://schemas.openxmlformats.org/officeDocument/2006/relationships/comments" Target="../comments110.xml"/><Relationship Id="rId2" Type="http://schemas.openxmlformats.org/officeDocument/2006/relationships/vmlDrawing" Target="../drawings/vmlDrawing110.vml"/><Relationship Id="rId1" Type="http://schemas.openxmlformats.org/officeDocument/2006/relationships/printerSettings" Target="../printerSettings/printerSettings110.bin"/></Relationships>
</file>

<file path=xl/worksheets/_rels/sheet111.xml.rels><?xml version="1.0" encoding="UTF-8" standalone="yes"?>
<Relationships xmlns="http://schemas.openxmlformats.org/package/2006/relationships"><Relationship Id="rId3" Type="http://schemas.openxmlformats.org/officeDocument/2006/relationships/comments" Target="../comments111.xml"/><Relationship Id="rId2" Type="http://schemas.openxmlformats.org/officeDocument/2006/relationships/vmlDrawing" Target="../drawings/vmlDrawing111.vml"/><Relationship Id="rId1" Type="http://schemas.openxmlformats.org/officeDocument/2006/relationships/printerSettings" Target="../printerSettings/printerSettings111.bin"/></Relationships>
</file>

<file path=xl/worksheets/_rels/sheet112.xml.rels><?xml version="1.0" encoding="UTF-8" standalone="yes"?>
<Relationships xmlns="http://schemas.openxmlformats.org/package/2006/relationships"><Relationship Id="rId3" Type="http://schemas.openxmlformats.org/officeDocument/2006/relationships/comments" Target="../comments112.xml"/><Relationship Id="rId2" Type="http://schemas.openxmlformats.org/officeDocument/2006/relationships/vmlDrawing" Target="../drawings/vmlDrawing112.vml"/><Relationship Id="rId1" Type="http://schemas.openxmlformats.org/officeDocument/2006/relationships/printerSettings" Target="../printerSettings/printerSettings112.bin"/></Relationships>
</file>

<file path=xl/worksheets/_rels/sheet113.xml.rels><?xml version="1.0" encoding="UTF-8" standalone="yes"?>
<Relationships xmlns="http://schemas.openxmlformats.org/package/2006/relationships"><Relationship Id="rId3" Type="http://schemas.openxmlformats.org/officeDocument/2006/relationships/comments" Target="../comments113.xml"/><Relationship Id="rId2" Type="http://schemas.openxmlformats.org/officeDocument/2006/relationships/vmlDrawing" Target="../drawings/vmlDrawing113.vml"/><Relationship Id="rId1" Type="http://schemas.openxmlformats.org/officeDocument/2006/relationships/printerSettings" Target="../printerSettings/printerSettings113.bin"/></Relationships>
</file>

<file path=xl/worksheets/_rels/sheet114.xml.rels><?xml version="1.0" encoding="UTF-8" standalone="yes"?>
<Relationships xmlns="http://schemas.openxmlformats.org/package/2006/relationships"><Relationship Id="rId3" Type="http://schemas.openxmlformats.org/officeDocument/2006/relationships/comments" Target="../comments114.xml"/><Relationship Id="rId2" Type="http://schemas.openxmlformats.org/officeDocument/2006/relationships/vmlDrawing" Target="../drawings/vmlDrawing114.vml"/><Relationship Id="rId1" Type="http://schemas.openxmlformats.org/officeDocument/2006/relationships/printerSettings" Target="../printerSettings/printerSettings114.bin"/></Relationships>
</file>

<file path=xl/worksheets/_rels/sheet115.xml.rels><?xml version="1.0" encoding="UTF-8" standalone="yes"?>
<Relationships xmlns="http://schemas.openxmlformats.org/package/2006/relationships"><Relationship Id="rId3" Type="http://schemas.openxmlformats.org/officeDocument/2006/relationships/comments" Target="../comments115.xml"/><Relationship Id="rId2" Type="http://schemas.openxmlformats.org/officeDocument/2006/relationships/vmlDrawing" Target="../drawings/vmlDrawing115.vml"/><Relationship Id="rId1" Type="http://schemas.openxmlformats.org/officeDocument/2006/relationships/printerSettings" Target="../printerSettings/printerSettings115.bin"/></Relationships>
</file>

<file path=xl/worksheets/_rels/sheet116.xml.rels><?xml version="1.0" encoding="UTF-8" standalone="yes"?>
<Relationships xmlns="http://schemas.openxmlformats.org/package/2006/relationships"><Relationship Id="rId3" Type="http://schemas.openxmlformats.org/officeDocument/2006/relationships/comments" Target="../comments116.xml"/><Relationship Id="rId2" Type="http://schemas.openxmlformats.org/officeDocument/2006/relationships/vmlDrawing" Target="../drawings/vmlDrawing116.vml"/><Relationship Id="rId1" Type="http://schemas.openxmlformats.org/officeDocument/2006/relationships/printerSettings" Target="../printerSettings/printerSettings116.bin"/></Relationships>
</file>

<file path=xl/worksheets/_rels/sheet117.xml.rels><?xml version="1.0" encoding="UTF-8" standalone="yes"?>
<Relationships xmlns="http://schemas.openxmlformats.org/package/2006/relationships"><Relationship Id="rId3" Type="http://schemas.openxmlformats.org/officeDocument/2006/relationships/comments" Target="../comments117.xml"/><Relationship Id="rId2" Type="http://schemas.openxmlformats.org/officeDocument/2006/relationships/vmlDrawing" Target="../drawings/vmlDrawing117.vml"/><Relationship Id="rId1" Type="http://schemas.openxmlformats.org/officeDocument/2006/relationships/printerSettings" Target="../printerSettings/printerSettings117.bin"/></Relationships>
</file>

<file path=xl/worksheets/_rels/sheet118.xml.rels><?xml version="1.0" encoding="UTF-8" standalone="yes"?>
<Relationships xmlns="http://schemas.openxmlformats.org/package/2006/relationships"><Relationship Id="rId3" Type="http://schemas.openxmlformats.org/officeDocument/2006/relationships/comments" Target="../comments118.xml"/><Relationship Id="rId2" Type="http://schemas.openxmlformats.org/officeDocument/2006/relationships/vmlDrawing" Target="../drawings/vmlDrawing118.vml"/><Relationship Id="rId1" Type="http://schemas.openxmlformats.org/officeDocument/2006/relationships/printerSettings" Target="../printerSettings/printerSettings118.bin"/></Relationships>
</file>

<file path=xl/worksheets/_rels/sheet119.xml.rels><?xml version="1.0" encoding="UTF-8" standalone="yes"?>
<Relationships xmlns="http://schemas.openxmlformats.org/package/2006/relationships"><Relationship Id="rId3" Type="http://schemas.openxmlformats.org/officeDocument/2006/relationships/comments" Target="../comments119.xml"/><Relationship Id="rId2" Type="http://schemas.openxmlformats.org/officeDocument/2006/relationships/vmlDrawing" Target="../drawings/vmlDrawing119.vml"/><Relationship Id="rId1" Type="http://schemas.openxmlformats.org/officeDocument/2006/relationships/printerSettings" Target="../printerSettings/printerSettings119.bin"/></Relationships>
</file>

<file path=xl/worksheets/_rels/sheet120.xml.rels><?xml version="1.0" encoding="UTF-8" standalone="yes"?>
<Relationships xmlns="http://schemas.openxmlformats.org/package/2006/relationships"><Relationship Id="rId3" Type="http://schemas.openxmlformats.org/officeDocument/2006/relationships/comments" Target="../comments120.xml"/><Relationship Id="rId2" Type="http://schemas.openxmlformats.org/officeDocument/2006/relationships/vmlDrawing" Target="../drawings/vmlDrawing120.vml"/><Relationship Id="rId1" Type="http://schemas.openxmlformats.org/officeDocument/2006/relationships/printerSettings" Target="../printerSettings/printerSettings120.bin"/></Relationships>
</file>

<file path=xl/worksheets/_rels/sheet121.xml.rels><?xml version="1.0" encoding="UTF-8" standalone="yes"?>
<Relationships xmlns="http://schemas.openxmlformats.org/package/2006/relationships"><Relationship Id="rId3" Type="http://schemas.openxmlformats.org/officeDocument/2006/relationships/comments" Target="../comments121.xml"/><Relationship Id="rId2" Type="http://schemas.openxmlformats.org/officeDocument/2006/relationships/vmlDrawing" Target="../drawings/vmlDrawing121.vml"/><Relationship Id="rId1" Type="http://schemas.openxmlformats.org/officeDocument/2006/relationships/printerSettings" Target="../printerSettings/printerSettings121.bin"/></Relationships>
</file>

<file path=xl/worksheets/_rels/sheet122.xml.rels><?xml version="1.0" encoding="UTF-8" standalone="yes"?>
<Relationships xmlns="http://schemas.openxmlformats.org/package/2006/relationships"><Relationship Id="rId3" Type="http://schemas.openxmlformats.org/officeDocument/2006/relationships/comments" Target="../comments122.xml"/><Relationship Id="rId2" Type="http://schemas.openxmlformats.org/officeDocument/2006/relationships/vmlDrawing" Target="../drawings/vmlDrawing122.vml"/><Relationship Id="rId1" Type="http://schemas.openxmlformats.org/officeDocument/2006/relationships/printerSettings" Target="../printerSettings/printerSettings122.bin"/></Relationships>
</file>

<file path=xl/worksheets/_rels/sheet123.xml.rels><?xml version="1.0" encoding="UTF-8" standalone="yes"?>
<Relationships xmlns="http://schemas.openxmlformats.org/package/2006/relationships"><Relationship Id="rId3" Type="http://schemas.openxmlformats.org/officeDocument/2006/relationships/comments" Target="../comments123.xml"/><Relationship Id="rId2" Type="http://schemas.openxmlformats.org/officeDocument/2006/relationships/vmlDrawing" Target="../drawings/vmlDrawing123.vml"/><Relationship Id="rId1" Type="http://schemas.openxmlformats.org/officeDocument/2006/relationships/printerSettings" Target="../printerSettings/printerSettings123.bin"/></Relationships>
</file>

<file path=xl/worksheets/_rels/sheet124.xml.rels><?xml version="1.0" encoding="UTF-8" standalone="yes"?>
<Relationships xmlns="http://schemas.openxmlformats.org/package/2006/relationships"><Relationship Id="rId3" Type="http://schemas.openxmlformats.org/officeDocument/2006/relationships/comments" Target="../comments124.xml"/><Relationship Id="rId2" Type="http://schemas.openxmlformats.org/officeDocument/2006/relationships/vmlDrawing" Target="../drawings/vmlDrawing124.vml"/><Relationship Id="rId1" Type="http://schemas.openxmlformats.org/officeDocument/2006/relationships/printerSettings" Target="../printerSettings/printerSettings124.bin"/></Relationships>
</file>

<file path=xl/worksheets/_rels/sheet125.xml.rels><?xml version="1.0" encoding="UTF-8" standalone="yes"?>
<Relationships xmlns="http://schemas.openxmlformats.org/package/2006/relationships"><Relationship Id="rId3" Type="http://schemas.openxmlformats.org/officeDocument/2006/relationships/comments" Target="../comments125.xml"/><Relationship Id="rId2" Type="http://schemas.openxmlformats.org/officeDocument/2006/relationships/vmlDrawing" Target="../drawings/vmlDrawing125.vml"/><Relationship Id="rId1" Type="http://schemas.openxmlformats.org/officeDocument/2006/relationships/printerSettings" Target="../printerSettings/printerSettings125.bin"/></Relationships>
</file>

<file path=xl/worksheets/_rels/sheet126.xml.rels><?xml version="1.0" encoding="UTF-8" standalone="yes"?>
<Relationships xmlns="http://schemas.openxmlformats.org/package/2006/relationships"><Relationship Id="rId3" Type="http://schemas.openxmlformats.org/officeDocument/2006/relationships/comments" Target="../comments126.xml"/><Relationship Id="rId2" Type="http://schemas.openxmlformats.org/officeDocument/2006/relationships/vmlDrawing" Target="../drawings/vmlDrawing126.vml"/><Relationship Id="rId1" Type="http://schemas.openxmlformats.org/officeDocument/2006/relationships/printerSettings" Target="../printerSettings/printerSettings126.bin"/></Relationships>
</file>

<file path=xl/worksheets/_rels/sheet127.xml.rels><?xml version="1.0" encoding="UTF-8" standalone="yes"?>
<Relationships xmlns="http://schemas.openxmlformats.org/package/2006/relationships"><Relationship Id="rId3" Type="http://schemas.openxmlformats.org/officeDocument/2006/relationships/comments" Target="../comments127.xml"/><Relationship Id="rId2" Type="http://schemas.openxmlformats.org/officeDocument/2006/relationships/vmlDrawing" Target="../drawings/vmlDrawing127.vml"/><Relationship Id="rId1" Type="http://schemas.openxmlformats.org/officeDocument/2006/relationships/printerSettings" Target="../printerSettings/printerSettings127.bin"/></Relationships>
</file>

<file path=xl/worksheets/_rels/sheet128.xml.rels><?xml version="1.0" encoding="UTF-8" standalone="yes"?>
<Relationships xmlns="http://schemas.openxmlformats.org/package/2006/relationships"><Relationship Id="rId3" Type="http://schemas.openxmlformats.org/officeDocument/2006/relationships/comments" Target="../comments128.xml"/><Relationship Id="rId2" Type="http://schemas.openxmlformats.org/officeDocument/2006/relationships/vmlDrawing" Target="../drawings/vmlDrawing128.vml"/><Relationship Id="rId1" Type="http://schemas.openxmlformats.org/officeDocument/2006/relationships/printerSettings" Target="../printerSettings/printerSettings128.bin"/></Relationships>
</file>

<file path=xl/worksheets/_rels/sheet129.xml.rels><?xml version="1.0" encoding="UTF-8" standalone="yes"?>
<Relationships xmlns="http://schemas.openxmlformats.org/package/2006/relationships"><Relationship Id="rId3" Type="http://schemas.openxmlformats.org/officeDocument/2006/relationships/comments" Target="../comments129.xml"/><Relationship Id="rId2" Type="http://schemas.openxmlformats.org/officeDocument/2006/relationships/vmlDrawing" Target="../drawings/vmlDrawing129.vml"/><Relationship Id="rId1" Type="http://schemas.openxmlformats.org/officeDocument/2006/relationships/printerSettings" Target="../printerSettings/printerSettings129.bin"/></Relationships>
</file>

<file path=xl/worksheets/_rels/sheet130.xml.rels><?xml version="1.0" encoding="UTF-8" standalone="yes"?>
<Relationships xmlns="http://schemas.openxmlformats.org/package/2006/relationships"><Relationship Id="rId3" Type="http://schemas.openxmlformats.org/officeDocument/2006/relationships/comments" Target="../comments130.xml"/><Relationship Id="rId2" Type="http://schemas.openxmlformats.org/officeDocument/2006/relationships/vmlDrawing" Target="../drawings/vmlDrawing130.vml"/><Relationship Id="rId1" Type="http://schemas.openxmlformats.org/officeDocument/2006/relationships/printerSettings" Target="../printerSettings/printerSettings130.bin"/></Relationships>
</file>

<file path=xl/worksheets/_rels/sheet131.xml.rels><?xml version="1.0" encoding="UTF-8" standalone="yes"?>
<Relationships xmlns="http://schemas.openxmlformats.org/package/2006/relationships"><Relationship Id="rId3" Type="http://schemas.openxmlformats.org/officeDocument/2006/relationships/comments" Target="../comments131.xml"/><Relationship Id="rId2" Type="http://schemas.openxmlformats.org/officeDocument/2006/relationships/vmlDrawing" Target="../drawings/vmlDrawing131.vml"/><Relationship Id="rId1" Type="http://schemas.openxmlformats.org/officeDocument/2006/relationships/printerSettings" Target="../printerSettings/printerSettings131.bin"/></Relationships>
</file>

<file path=xl/worksheets/_rels/sheet132.xml.rels><?xml version="1.0" encoding="UTF-8" standalone="yes"?>
<Relationships xmlns="http://schemas.openxmlformats.org/package/2006/relationships"><Relationship Id="rId3" Type="http://schemas.openxmlformats.org/officeDocument/2006/relationships/comments" Target="../comments132.xml"/><Relationship Id="rId2" Type="http://schemas.openxmlformats.org/officeDocument/2006/relationships/vmlDrawing" Target="../drawings/vmlDrawing132.vml"/><Relationship Id="rId1" Type="http://schemas.openxmlformats.org/officeDocument/2006/relationships/printerSettings" Target="../printerSettings/printerSettings132.bin"/></Relationships>
</file>

<file path=xl/worksheets/_rels/sheet133.xml.rels><?xml version="1.0" encoding="UTF-8" standalone="yes"?>
<Relationships xmlns="http://schemas.openxmlformats.org/package/2006/relationships"><Relationship Id="rId3" Type="http://schemas.openxmlformats.org/officeDocument/2006/relationships/comments" Target="../comments133.xml"/><Relationship Id="rId2" Type="http://schemas.openxmlformats.org/officeDocument/2006/relationships/vmlDrawing" Target="../drawings/vmlDrawing133.vml"/><Relationship Id="rId1" Type="http://schemas.openxmlformats.org/officeDocument/2006/relationships/printerSettings" Target="../printerSettings/printerSettings133.bin"/></Relationships>
</file>

<file path=xl/worksheets/_rels/sheet134.xml.rels><?xml version="1.0" encoding="UTF-8" standalone="yes"?>
<Relationships xmlns="http://schemas.openxmlformats.org/package/2006/relationships"><Relationship Id="rId3" Type="http://schemas.openxmlformats.org/officeDocument/2006/relationships/comments" Target="../comments134.xml"/><Relationship Id="rId2" Type="http://schemas.openxmlformats.org/officeDocument/2006/relationships/vmlDrawing" Target="../drawings/vmlDrawing134.vml"/><Relationship Id="rId1" Type="http://schemas.openxmlformats.org/officeDocument/2006/relationships/printerSettings" Target="../printerSettings/printerSettings134.bin"/></Relationships>
</file>

<file path=xl/worksheets/_rels/sheet135.xml.rels><?xml version="1.0" encoding="UTF-8" standalone="yes"?>
<Relationships xmlns="http://schemas.openxmlformats.org/package/2006/relationships"><Relationship Id="rId3" Type="http://schemas.openxmlformats.org/officeDocument/2006/relationships/comments" Target="../comments135.xml"/><Relationship Id="rId2" Type="http://schemas.openxmlformats.org/officeDocument/2006/relationships/vmlDrawing" Target="../drawings/vmlDrawing135.vml"/><Relationship Id="rId1" Type="http://schemas.openxmlformats.org/officeDocument/2006/relationships/printerSettings" Target="../printerSettings/printerSettings135.bin"/></Relationships>
</file>

<file path=xl/worksheets/_rels/sheet136.xml.rels><?xml version="1.0" encoding="UTF-8" standalone="yes"?>
<Relationships xmlns="http://schemas.openxmlformats.org/package/2006/relationships"><Relationship Id="rId3" Type="http://schemas.openxmlformats.org/officeDocument/2006/relationships/comments" Target="../comments136.xml"/><Relationship Id="rId2" Type="http://schemas.openxmlformats.org/officeDocument/2006/relationships/vmlDrawing" Target="../drawings/vmlDrawing136.vml"/><Relationship Id="rId1" Type="http://schemas.openxmlformats.org/officeDocument/2006/relationships/printerSettings" Target="../printerSettings/printerSettings136.bin"/></Relationships>
</file>

<file path=xl/worksheets/_rels/sheet137.xml.rels><?xml version="1.0" encoding="UTF-8" standalone="yes"?>
<Relationships xmlns="http://schemas.openxmlformats.org/package/2006/relationships"><Relationship Id="rId3" Type="http://schemas.openxmlformats.org/officeDocument/2006/relationships/comments" Target="../comments137.xml"/><Relationship Id="rId2" Type="http://schemas.openxmlformats.org/officeDocument/2006/relationships/vmlDrawing" Target="../drawings/vmlDrawing137.vml"/><Relationship Id="rId1" Type="http://schemas.openxmlformats.org/officeDocument/2006/relationships/printerSettings" Target="../printerSettings/printerSettings137.bin"/></Relationships>
</file>

<file path=xl/worksheets/_rels/sheet138.xml.rels><?xml version="1.0" encoding="UTF-8" standalone="yes"?>
<Relationships xmlns="http://schemas.openxmlformats.org/package/2006/relationships"><Relationship Id="rId3" Type="http://schemas.openxmlformats.org/officeDocument/2006/relationships/comments" Target="../comments138.xml"/><Relationship Id="rId2" Type="http://schemas.openxmlformats.org/officeDocument/2006/relationships/vmlDrawing" Target="../drawings/vmlDrawing138.vml"/><Relationship Id="rId1" Type="http://schemas.openxmlformats.org/officeDocument/2006/relationships/printerSettings" Target="../printerSettings/printerSettings138.bin"/></Relationships>
</file>

<file path=xl/worksheets/_rels/sheet139.xml.rels><?xml version="1.0" encoding="UTF-8" standalone="yes"?>
<Relationships xmlns="http://schemas.openxmlformats.org/package/2006/relationships"><Relationship Id="rId3" Type="http://schemas.openxmlformats.org/officeDocument/2006/relationships/comments" Target="../comments139.xml"/><Relationship Id="rId2" Type="http://schemas.openxmlformats.org/officeDocument/2006/relationships/vmlDrawing" Target="../drawings/vmlDrawing139.vml"/><Relationship Id="rId1" Type="http://schemas.openxmlformats.org/officeDocument/2006/relationships/printerSettings" Target="../printerSettings/printerSettings139.bin"/></Relationships>
</file>

<file path=xl/worksheets/_rels/sheet140.xml.rels><?xml version="1.0" encoding="UTF-8" standalone="yes"?>
<Relationships xmlns="http://schemas.openxmlformats.org/package/2006/relationships"><Relationship Id="rId3" Type="http://schemas.openxmlformats.org/officeDocument/2006/relationships/comments" Target="../comments140.xml"/><Relationship Id="rId2" Type="http://schemas.openxmlformats.org/officeDocument/2006/relationships/vmlDrawing" Target="../drawings/vmlDrawing140.vml"/><Relationship Id="rId1" Type="http://schemas.openxmlformats.org/officeDocument/2006/relationships/printerSettings" Target="../printerSettings/printerSettings140.bin"/></Relationships>
</file>

<file path=xl/worksheets/_rels/sheet141.xml.rels><?xml version="1.0" encoding="UTF-8" standalone="yes"?>
<Relationships xmlns="http://schemas.openxmlformats.org/package/2006/relationships"><Relationship Id="rId1" Type="http://schemas.openxmlformats.org/officeDocument/2006/relationships/printerSettings" Target="../printerSettings/printerSettings14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97">
    <tabColor rgb="FFFF0000"/>
    <outlinePr summaryBelow="0"/>
    <pageSetUpPr autoPageBreaks="0" fitToPage="1"/>
  </sheetPr>
  <dimension ref="A1:T73"/>
  <sheetViews>
    <sheetView zoomScaleNormal="85" workbookViewId="0">
      <pane ySplit="4" topLeftCell="A14" activePane="bottomLeft" state="frozen"/>
      <selection pane="bottomLeft" activeCell="AG33" sqref="AG33"/>
    </sheetView>
  </sheetViews>
  <sheetFormatPr defaultRowHeight="15.9" customHeight="1" x14ac:dyDescent="0.3"/>
  <cols>
    <col min="1" max="1" width="1.109375" style="2" customWidth="1"/>
    <col min="2" max="3" width="4.33203125" style="17" customWidth="1"/>
    <col min="4" max="4" width="5.109375" style="17" customWidth="1"/>
    <col min="5" max="6" width="10.6640625" style="17" customWidth="1"/>
    <col min="7" max="9" width="3.5546875" style="17" customWidth="1"/>
    <col min="10" max="11" width="6.6640625" style="17" customWidth="1"/>
    <col min="12" max="12" width="7.33203125" style="17" customWidth="1"/>
    <col min="13" max="13" width="9.109375" style="18"/>
    <col min="14" max="14" width="9.6640625" style="17" customWidth="1"/>
    <col min="15" max="15" width="11.109375" style="17" customWidth="1"/>
    <col min="16" max="16" width="12.88671875" style="17" customWidth="1"/>
    <col min="17" max="17" width="7.5546875" style="17" customWidth="1"/>
    <col min="18" max="18" width="11.5546875" style="19" customWidth="1"/>
    <col min="19" max="19" width="19.5546875" style="6" customWidth="1"/>
    <col min="20" max="256" width="9.109375" style="17"/>
    <col min="257" max="257" width="1.109375" style="17" customWidth="1"/>
    <col min="258" max="259" width="4.33203125" style="17" customWidth="1"/>
    <col min="260" max="260" width="5.109375" style="17" customWidth="1"/>
    <col min="261" max="262" width="10.6640625" style="17" customWidth="1"/>
    <col min="263" max="265" width="3.5546875" style="17" customWidth="1"/>
    <col min="266" max="267" width="6.6640625" style="17" customWidth="1"/>
    <col min="268" max="268" width="7.33203125" style="17" customWidth="1"/>
    <col min="269" max="269" width="9.109375" style="17"/>
    <col min="270" max="270" width="9.6640625" style="17" customWidth="1"/>
    <col min="271" max="271" width="11.109375" style="17" customWidth="1"/>
    <col min="272" max="272" width="12.88671875" style="17" customWidth="1"/>
    <col min="273" max="273" width="7.5546875" style="17" customWidth="1"/>
    <col min="274" max="274" width="11.5546875" style="17" customWidth="1"/>
    <col min="275" max="275" width="19.5546875" style="17" customWidth="1"/>
    <col min="276" max="512" width="9.109375" style="17"/>
    <col min="513" max="513" width="1.109375" style="17" customWidth="1"/>
    <col min="514" max="515" width="4.33203125" style="17" customWidth="1"/>
    <col min="516" max="516" width="5.109375" style="17" customWidth="1"/>
    <col min="517" max="518" width="10.6640625" style="17" customWidth="1"/>
    <col min="519" max="521" width="3.5546875" style="17" customWidth="1"/>
    <col min="522" max="523" width="6.6640625" style="17" customWidth="1"/>
    <col min="524" max="524" width="7.33203125" style="17" customWidth="1"/>
    <col min="525" max="525" width="9.109375" style="17"/>
    <col min="526" max="526" width="9.6640625" style="17" customWidth="1"/>
    <col min="527" max="527" width="11.109375" style="17" customWidth="1"/>
    <col min="528" max="528" width="12.88671875" style="17" customWidth="1"/>
    <col min="529" max="529" width="7.5546875" style="17" customWidth="1"/>
    <col min="530" max="530" width="11.5546875" style="17" customWidth="1"/>
    <col min="531" max="531" width="19.5546875" style="17" customWidth="1"/>
    <col min="532" max="768" width="9.109375" style="17"/>
    <col min="769" max="769" width="1.109375" style="17" customWidth="1"/>
    <col min="770" max="771" width="4.33203125" style="17" customWidth="1"/>
    <col min="772" max="772" width="5.109375" style="17" customWidth="1"/>
    <col min="773" max="774" width="10.6640625" style="17" customWidth="1"/>
    <col min="775" max="777" width="3.5546875" style="17" customWidth="1"/>
    <col min="778" max="779" width="6.6640625" style="17" customWidth="1"/>
    <col min="780" max="780" width="7.33203125" style="17" customWidth="1"/>
    <col min="781" max="781" width="9.109375" style="17"/>
    <col min="782" max="782" width="9.6640625" style="17" customWidth="1"/>
    <col min="783" max="783" width="11.109375" style="17" customWidth="1"/>
    <col min="784" max="784" width="12.88671875" style="17" customWidth="1"/>
    <col min="785" max="785" width="7.5546875" style="17" customWidth="1"/>
    <col min="786" max="786" width="11.5546875" style="17" customWidth="1"/>
    <col min="787" max="787" width="19.5546875" style="17" customWidth="1"/>
    <col min="788" max="1024" width="9.109375" style="17"/>
    <col min="1025" max="1025" width="1.109375" style="17" customWidth="1"/>
    <col min="1026" max="1027" width="4.33203125" style="17" customWidth="1"/>
    <col min="1028" max="1028" width="5.109375" style="17" customWidth="1"/>
    <col min="1029" max="1030" width="10.6640625" style="17" customWidth="1"/>
    <col min="1031" max="1033" width="3.5546875" style="17" customWidth="1"/>
    <col min="1034" max="1035" width="6.6640625" style="17" customWidth="1"/>
    <col min="1036" max="1036" width="7.33203125" style="17" customWidth="1"/>
    <col min="1037" max="1037" width="9.109375" style="17"/>
    <col min="1038" max="1038" width="9.6640625" style="17" customWidth="1"/>
    <col min="1039" max="1039" width="11.109375" style="17" customWidth="1"/>
    <col min="1040" max="1040" width="12.88671875" style="17" customWidth="1"/>
    <col min="1041" max="1041" width="7.5546875" style="17" customWidth="1"/>
    <col min="1042" max="1042" width="11.5546875" style="17" customWidth="1"/>
    <col min="1043" max="1043" width="19.5546875" style="17" customWidth="1"/>
    <col min="1044" max="1280" width="9.109375" style="17"/>
    <col min="1281" max="1281" width="1.109375" style="17" customWidth="1"/>
    <col min="1282" max="1283" width="4.33203125" style="17" customWidth="1"/>
    <col min="1284" max="1284" width="5.109375" style="17" customWidth="1"/>
    <col min="1285" max="1286" width="10.6640625" style="17" customWidth="1"/>
    <col min="1287" max="1289" width="3.5546875" style="17" customWidth="1"/>
    <col min="1290" max="1291" width="6.6640625" style="17" customWidth="1"/>
    <col min="1292" max="1292" width="7.33203125" style="17" customWidth="1"/>
    <col min="1293" max="1293" width="9.109375" style="17"/>
    <col min="1294" max="1294" width="9.6640625" style="17" customWidth="1"/>
    <col min="1295" max="1295" width="11.109375" style="17" customWidth="1"/>
    <col min="1296" max="1296" width="12.88671875" style="17" customWidth="1"/>
    <col min="1297" max="1297" width="7.5546875" style="17" customWidth="1"/>
    <col min="1298" max="1298" width="11.5546875" style="17" customWidth="1"/>
    <col min="1299" max="1299" width="19.5546875" style="17" customWidth="1"/>
    <col min="1300" max="1536" width="9.109375" style="17"/>
    <col min="1537" max="1537" width="1.109375" style="17" customWidth="1"/>
    <col min="1538" max="1539" width="4.33203125" style="17" customWidth="1"/>
    <col min="1540" max="1540" width="5.109375" style="17" customWidth="1"/>
    <col min="1541" max="1542" width="10.6640625" style="17" customWidth="1"/>
    <col min="1543" max="1545" width="3.5546875" style="17" customWidth="1"/>
    <col min="1546" max="1547" width="6.6640625" style="17" customWidth="1"/>
    <col min="1548" max="1548" width="7.33203125" style="17" customWidth="1"/>
    <col min="1549" max="1549" width="9.109375" style="17"/>
    <col min="1550" max="1550" width="9.6640625" style="17" customWidth="1"/>
    <col min="1551" max="1551" width="11.109375" style="17" customWidth="1"/>
    <col min="1552" max="1552" width="12.88671875" style="17" customWidth="1"/>
    <col min="1553" max="1553" width="7.5546875" style="17" customWidth="1"/>
    <col min="1554" max="1554" width="11.5546875" style="17" customWidth="1"/>
    <col min="1555" max="1555" width="19.5546875" style="17" customWidth="1"/>
    <col min="1556" max="1792" width="9.109375" style="17"/>
    <col min="1793" max="1793" width="1.109375" style="17" customWidth="1"/>
    <col min="1794" max="1795" width="4.33203125" style="17" customWidth="1"/>
    <col min="1796" max="1796" width="5.109375" style="17" customWidth="1"/>
    <col min="1797" max="1798" width="10.6640625" style="17" customWidth="1"/>
    <col min="1799" max="1801" width="3.5546875" style="17" customWidth="1"/>
    <col min="1802" max="1803" width="6.6640625" style="17" customWidth="1"/>
    <col min="1804" max="1804" width="7.33203125" style="17" customWidth="1"/>
    <col min="1805" max="1805" width="9.109375" style="17"/>
    <col min="1806" max="1806" width="9.6640625" style="17" customWidth="1"/>
    <col min="1807" max="1807" width="11.109375" style="17" customWidth="1"/>
    <col min="1808" max="1808" width="12.88671875" style="17" customWidth="1"/>
    <col min="1809" max="1809" width="7.5546875" style="17" customWidth="1"/>
    <col min="1810" max="1810" width="11.5546875" style="17" customWidth="1"/>
    <col min="1811" max="1811" width="19.5546875" style="17" customWidth="1"/>
    <col min="1812" max="2048" width="9.109375" style="17"/>
    <col min="2049" max="2049" width="1.109375" style="17" customWidth="1"/>
    <col min="2050" max="2051" width="4.33203125" style="17" customWidth="1"/>
    <col min="2052" max="2052" width="5.109375" style="17" customWidth="1"/>
    <col min="2053" max="2054" width="10.6640625" style="17" customWidth="1"/>
    <col min="2055" max="2057" width="3.5546875" style="17" customWidth="1"/>
    <col min="2058" max="2059" width="6.6640625" style="17" customWidth="1"/>
    <col min="2060" max="2060" width="7.33203125" style="17" customWidth="1"/>
    <col min="2061" max="2061" width="9.109375" style="17"/>
    <col min="2062" max="2062" width="9.6640625" style="17" customWidth="1"/>
    <col min="2063" max="2063" width="11.109375" style="17" customWidth="1"/>
    <col min="2064" max="2064" width="12.88671875" style="17" customWidth="1"/>
    <col min="2065" max="2065" width="7.5546875" style="17" customWidth="1"/>
    <col min="2066" max="2066" width="11.5546875" style="17" customWidth="1"/>
    <col min="2067" max="2067" width="19.5546875" style="17" customWidth="1"/>
    <col min="2068" max="2304" width="9.109375" style="17"/>
    <col min="2305" max="2305" width="1.109375" style="17" customWidth="1"/>
    <col min="2306" max="2307" width="4.33203125" style="17" customWidth="1"/>
    <col min="2308" max="2308" width="5.109375" style="17" customWidth="1"/>
    <col min="2309" max="2310" width="10.6640625" style="17" customWidth="1"/>
    <col min="2311" max="2313" width="3.5546875" style="17" customWidth="1"/>
    <col min="2314" max="2315" width="6.6640625" style="17" customWidth="1"/>
    <col min="2316" max="2316" width="7.33203125" style="17" customWidth="1"/>
    <col min="2317" max="2317" width="9.109375" style="17"/>
    <col min="2318" max="2318" width="9.6640625" style="17" customWidth="1"/>
    <col min="2319" max="2319" width="11.109375" style="17" customWidth="1"/>
    <col min="2320" max="2320" width="12.88671875" style="17" customWidth="1"/>
    <col min="2321" max="2321" width="7.5546875" style="17" customWidth="1"/>
    <col min="2322" max="2322" width="11.5546875" style="17" customWidth="1"/>
    <col min="2323" max="2323" width="19.5546875" style="17" customWidth="1"/>
    <col min="2324" max="2560" width="9.109375" style="17"/>
    <col min="2561" max="2561" width="1.109375" style="17" customWidth="1"/>
    <col min="2562" max="2563" width="4.33203125" style="17" customWidth="1"/>
    <col min="2564" max="2564" width="5.109375" style="17" customWidth="1"/>
    <col min="2565" max="2566" width="10.6640625" style="17" customWidth="1"/>
    <col min="2567" max="2569" width="3.5546875" style="17" customWidth="1"/>
    <col min="2570" max="2571" width="6.6640625" style="17" customWidth="1"/>
    <col min="2572" max="2572" width="7.33203125" style="17" customWidth="1"/>
    <col min="2573" max="2573" width="9.109375" style="17"/>
    <col min="2574" max="2574" width="9.6640625" style="17" customWidth="1"/>
    <col min="2575" max="2575" width="11.109375" style="17" customWidth="1"/>
    <col min="2576" max="2576" width="12.88671875" style="17" customWidth="1"/>
    <col min="2577" max="2577" width="7.5546875" style="17" customWidth="1"/>
    <col min="2578" max="2578" width="11.5546875" style="17" customWidth="1"/>
    <col min="2579" max="2579" width="19.5546875" style="17" customWidth="1"/>
    <col min="2580" max="2816" width="9.109375" style="17"/>
    <col min="2817" max="2817" width="1.109375" style="17" customWidth="1"/>
    <col min="2818" max="2819" width="4.33203125" style="17" customWidth="1"/>
    <col min="2820" max="2820" width="5.109375" style="17" customWidth="1"/>
    <col min="2821" max="2822" width="10.6640625" style="17" customWidth="1"/>
    <col min="2823" max="2825" width="3.5546875" style="17" customWidth="1"/>
    <col min="2826" max="2827" width="6.6640625" style="17" customWidth="1"/>
    <col min="2828" max="2828" width="7.33203125" style="17" customWidth="1"/>
    <col min="2829" max="2829" width="9.109375" style="17"/>
    <col min="2830" max="2830" width="9.6640625" style="17" customWidth="1"/>
    <col min="2831" max="2831" width="11.109375" style="17" customWidth="1"/>
    <col min="2832" max="2832" width="12.88671875" style="17" customWidth="1"/>
    <col min="2833" max="2833" width="7.5546875" style="17" customWidth="1"/>
    <col min="2834" max="2834" width="11.5546875" style="17" customWidth="1"/>
    <col min="2835" max="2835" width="19.5546875" style="17" customWidth="1"/>
    <col min="2836" max="3072" width="9.109375" style="17"/>
    <col min="3073" max="3073" width="1.109375" style="17" customWidth="1"/>
    <col min="3074" max="3075" width="4.33203125" style="17" customWidth="1"/>
    <col min="3076" max="3076" width="5.109375" style="17" customWidth="1"/>
    <col min="3077" max="3078" width="10.6640625" style="17" customWidth="1"/>
    <col min="3079" max="3081" width="3.5546875" style="17" customWidth="1"/>
    <col min="3082" max="3083" width="6.6640625" style="17" customWidth="1"/>
    <col min="3084" max="3084" width="7.33203125" style="17" customWidth="1"/>
    <col min="3085" max="3085" width="9.109375" style="17"/>
    <col min="3086" max="3086" width="9.6640625" style="17" customWidth="1"/>
    <col min="3087" max="3087" width="11.109375" style="17" customWidth="1"/>
    <col min="3088" max="3088" width="12.88671875" style="17" customWidth="1"/>
    <col min="3089" max="3089" width="7.5546875" style="17" customWidth="1"/>
    <col min="3090" max="3090" width="11.5546875" style="17" customWidth="1"/>
    <col min="3091" max="3091" width="19.5546875" style="17" customWidth="1"/>
    <col min="3092" max="3328" width="9.109375" style="17"/>
    <col min="3329" max="3329" width="1.109375" style="17" customWidth="1"/>
    <col min="3330" max="3331" width="4.33203125" style="17" customWidth="1"/>
    <col min="3332" max="3332" width="5.109375" style="17" customWidth="1"/>
    <col min="3333" max="3334" width="10.6640625" style="17" customWidth="1"/>
    <col min="3335" max="3337" width="3.5546875" style="17" customWidth="1"/>
    <col min="3338" max="3339" width="6.6640625" style="17" customWidth="1"/>
    <col min="3340" max="3340" width="7.33203125" style="17" customWidth="1"/>
    <col min="3341" max="3341" width="9.109375" style="17"/>
    <col min="3342" max="3342" width="9.6640625" style="17" customWidth="1"/>
    <col min="3343" max="3343" width="11.109375" style="17" customWidth="1"/>
    <col min="3344" max="3344" width="12.88671875" style="17" customWidth="1"/>
    <col min="3345" max="3345" width="7.5546875" style="17" customWidth="1"/>
    <col min="3346" max="3346" width="11.5546875" style="17" customWidth="1"/>
    <col min="3347" max="3347" width="19.5546875" style="17" customWidth="1"/>
    <col min="3348" max="3584" width="9.109375" style="17"/>
    <col min="3585" max="3585" width="1.109375" style="17" customWidth="1"/>
    <col min="3586" max="3587" width="4.33203125" style="17" customWidth="1"/>
    <col min="3588" max="3588" width="5.109375" style="17" customWidth="1"/>
    <col min="3589" max="3590" width="10.6640625" style="17" customWidth="1"/>
    <col min="3591" max="3593" width="3.5546875" style="17" customWidth="1"/>
    <col min="3594" max="3595" width="6.6640625" style="17" customWidth="1"/>
    <col min="3596" max="3596" width="7.33203125" style="17" customWidth="1"/>
    <col min="3597" max="3597" width="9.109375" style="17"/>
    <col min="3598" max="3598" width="9.6640625" style="17" customWidth="1"/>
    <col min="3599" max="3599" width="11.109375" style="17" customWidth="1"/>
    <col min="3600" max="3600" width="12.88671875" style="17" customWidth="1"/>
    <col min="3601" max="3601" width="7.5546875" style="17" customWidth="1"/>
    <col min="3602" max="3602" width="11.5546875" style="17" customWidth="1"/>
    <col min="3603" max="3603" width="19.5546875" style="17" customWidth="1"/>
    <col min="3604" max="3840" width="9.109375" style="17"/>
    <col min="3841" max="3841" width="1.109375" style="17" customWidth="1"/>
    <col min="3842" max="3843" width="4.33203125" style="17" customWidth="1"/>
    <col min="3844" max="3844" width="5.109375" style="17" customWidth="1"/>
    <col min="3845" max="3846" width="10.6640625" style="17" customWidth="1"/>
    <col min="3847" max="3849" width="3.5546875" style="17" customWidth="1"/>
    <col min="3850" max="3851" width="6.6640625" style="17" customWidth="1"/>
    <col min="3852" max="3852" width="7.33203125" style="17" customWidth="1"/>
    <col min="3853" max="3853" width="9.109375" style="17"/>
    <col min="3854" max="3854" width="9.6640625" style="17" customWidth="1"/>
    <col min="3855" max="3855" width="11.109375" style="17" customWidth="1"/>
    <col min="3856" max="3856" width="12.88671875" style="17" customWidth="1"/>
    <col min="3857" max="3857" width="7.5546875" style="17" customWidth="1"/>
    <col min="3858" max="3858" width="11.5546875" style="17" customWidth="1"/>
    <col min="3859" max="3859" width="19.5546875" style="17" customWidth="1"/>
    <col min="3860" max="4096" width="9.109375" style="17"/>
    <col min="4097" max="4097" width="1.109375" style="17" customWidth="1"/>
    <col min="4098" max="4099" width="4.33203125" style="17" customWidth="1"/>
    <col min="4100" max="4100" width="5.109375" style="17" customWidth="1"/>
    <col min="4101" max="4102" width="10.6640625" style="17" customWidth="1"/>
    <col min="4103" max="4105" width="3.5546875" style="17" customWidth="1"/>
    <col min="4106" max="4107" width="6.6640625" style="17" customWidth="1"/>
    <col min="4108" max="4108" width="7.33203125" style="17" customWidth="1"/>
    <col min="4109" max="4109" width="9.109375" style="17"/>
    <col min="4110" max="4110" width="9.6640625" style="17" customWidth="1"/>
    <col min="4111" max="4111" width="11.109375" style="17" customWidth="1"/>
    <col min="4112" max="4112" width="12.88671875" style="17" customWidth="1"/>
    <col min="4113" max="4113" width="7.5546875" style="17" customWidth="1"/>
    <col min="4114" max="4114" width="11.5546875" style="17" customWidth="1"/>
    <col min="4115" max="4115" width="19.5546875" style="17" customWidth="1"/>
    <col min="4116" max="4352" width="9.109375" style="17"/>
    <col min="4353" max="4353" width="1.109375" style="17" customWidth="1"/>
    <col min="4354" max="4355" width="4.33203125" style="17" customWidth="1"/>
    <col min="4356" max="4356" width="5.109375" style="17" customWidth="1"/>
    <col min="4357" max="4358" width="10.6640625" style="17" customWidth="1"/>
    <col min="4359" max="4361" width="3.5546875" style="17" customWidth="1"/>
    <col min="4362" max="4363" width="6.6640625" style="17" customWidth="1"/>
    <col min="4364" max="4364" width="7.33203125" style="17" customWidth="1"/>
    <col min="4365" max="4365" width="9.109375" style="17"/>
    <col min="4366" max="4366" width="9.6640625" style="17" customWidth="1"/>
    <col min="4367" max="4367" width="11.109375" style="17" customWidth="1"/>
    <col min="4368" max="4368" width="12.88671875" style="17" customWidth="1"/>
    <col min="4369" max="4369" width="7.5546875" style="17" customWidth="1"/>
    <col min="4370" max="4370" width="11.5546875" style="17" customWidth="1"/>
    <col min="4371" max="4371" width="19.5546875" style="17" customWidth="1"/>
    <col min="4372" max="4608" width="9.109375" style="17"/>
    <col min="4609" max="4609" width="1.109375" style="17" customWidth="1"/>
    <col min="4610" max="4611" width="4.33203125" style="17" customWidth="1"/>
    <col min="4612" max="4612" width="5.109375" style="17" customWidth="1"/>
    <col min="4613" max="4614" width="10.6640625" style="17" customWidth="1"/>
    <col min="4615" max="4617" width="3.5546875" style="17" customWidth="1"/>
    <col min="4618" max="4619" width="6.6640625" style="17" customWidth="1"/>
    <col min="4620" max="4620" width="7.33203125" style="17" customWidth="1"/>
    <col min="4621" max="4621" width="9.109375" style="17"/>
    <col min="4622" max="4622" width="9.6640625" style="17" customWidth="1"/>
    <col min="4623" max="4623" width="11.109375" style="17" customWidth="1"/>
    <col min="4624" max="4624" width="12.88671875" style="17" customWidth="1"/>
    <col min="4625" max="4625" width="7.5546875" style="17" customWidth="1"/>
    <col min="4626" max="4626" width="11.5546875" style="17" customWidth="1"/>
    <col min="4627" max="4627" width="19.5546875" style="17" customWidth="1"/>
    <col min="4628" max="4864" width="9.109375" style="17"/>
    <col min="4865" max="4865" width="1.109375" style="17" customWidth="1"/>
    <col min="4866" max="4867" width="4.33203125" style="17" customWidth="1"/>
    <col min="4868" max="4868" width="5.109375" style="17" customWidth="1"/>
    <col min="4869" max="4870" width="10.6640625" style="17" customWidth="1"/>
    <col min="4871" max="4873" width="3.5546875" style="17" customWidth="1"/>
    <col min="4874" max="4875" width="6.6640625" style="17" customWidth="1"/>
    <col min="4876" max="4876" width="7.33203125" style="17" customWidth="1"/>
    <col min="4877" max="4877" width="9.109375" style="17"/>
    <col min="4878" max="4878" width="9.6640625" style="17" customWidth="1"/>
    <col min="4879" max="4879" width="11.109375" style="17" customWidth="1"/>
    <col min="4880" max="4880" width="12.88671875" style="17" customWidth="1"/>
    <col min="4881" max="4881" width="7.5546875" style="17" customWidth="1"/>
    <col min="4882" max="4882" width="11.5546875" style="17" customWidth="1"/>
    <col min="4883" max="4883" width="19.5546875" style="17" customWidth="1"/>
    <col min="4884" max="5120" width="9.109375" style="17"/>
    <col min="5121" max="5121" width="1.109375" style="17" customWidth="1"/>
    <col min="5122" max="5123" width="4.33203125" style="17" customWidth="1"/>
    <col min="5124" max="5124" width="5.109375" style="17" customWidth="1"/>
    <col min="5125" max="5126" width="10.6640625" style="17" customWidth="1"/>
    <col min="5127" max="5129" width="3.5546875" style="17" customWidth="1"/>
    <col min="5130" max="5131" width="6.6640625" style="17" customWidth="1"/>
    <col min="5132" max="5132" width="7.33203125" style="17" customWidth="1"/>
    <col min="5133" max="5133" width="9.109375" style="17"/>
    <col min="5134" max="5134" width="9.6640625" style="17" customWidth="1"/>
    <col min="5135" max="5135" width="11.109375" style="17" customWidth="1"/>
    <col min="5136" max="5136" width="12.88671875" style="17" customWidth="1"/>
    <col min="5137" max="5137" width="7.5546875" style="17" customWidth="1"/>
    <col min="5138" max="5138" width="11.5546875" style="17" customWidth="1"/>
    <col min="5139" max="5139" width="19.5546875" style="17" customWidth="1"/>
    <col min="5140" max="5376" width="9.109375" style="17"/>
    <col min="5377" max="5377" width="1.109375" style="17" customWidth="1"/>
    <col min="5378" max="5379" width="4.33203125" style="17" customWidth="1"/>
    <col min="5380" max="5380" width="5.109375" style="17" customWidth="1"/>
    <col min="5381" max="5382" width="10.6640625" style="17" customWidth="1"/>
    <col min="5383" max="5385" width="3.5546875" style="17" customWidth="1"/>
    <col min="5386" max="5387" width="6.6640625" style="17" customWidth="1"/>
    <col min="5388" max="5388" width="7.33203125" style="17" customWidth="1"/>
    <col min="5389" max="5389" width="9.109375" style="17"/>
    <col min="5390" max="5390" width="9.6640625" style="17" customWidth="1"/>
    <col min="5391" max="5391" width="11.109375" style="17" customWidth="1"/>
    <col min="5392" max="5392" width="12.88671875" style="17" customWidth="1"/>
    <col min="5393" max="5393" width="7.5546875" style="17" customWidth="1"/>
    <col min="5394" max="5394" width="11.5546875" style="17" customWidth="1"/>
    <col min="5395" max="5395" width="19.5546875" style="17" customWidth="1"/>
    <col min="5396" max="5632" width="9.109375" style="17"/>
    <col min="5633" max="5633" width="1.109375" style="17" customWidth="1"/>
    <col min="5634" max="5635" width="4.33203125" style="17" customWidth="1"/>
    <col min="5636" max="5636" width="5.109375" style="17" customWidth="1"/>
    <col min="5637" max="5638" width="10.6640625" style="17" customWidth="1"/>
    <col min="5639" max="5641" width="3.5546875" style="17" customWidth="1"/>
    <col min="5642" max="5643" width="6.6640625" style="17" customWidth="1"/>
    <col min="5644" max="5644" width="7.33203125" style="17" customWidth="1"/>
    <col min="5645" max="5645" width="9.109375" style="17"/>
    <col min="5646" max="5646" width="9.6640625" style="17" customWidth="1"/>
    <col min="5647" max="5647" width="11.109375" style="17" customWidth="1"/>
    <col min="5648" max="5648" width="12.88671875" style="17" customWidth="1"/>
    <col min="5649" max="5649" width="7.5546875" style="17" customWidth="1"/>
    <col min="5650" max="5650" width="11.5546875" style="17" customWidth="1"/>
    <col min="5651" max="5651" width="19.5546875" style="17" customWidth="1"/>
    <col min="5652" max="5888" width="9.109375" style="17"/>
    <col min="5889" max="5889" width="1.109375" style="17" customWidth="1"/>
    <col min="5890" max="5891" width="4.33203125" style="17" customWidth="1"/>
    <col min="5892" max="5892" width="5.109375" style="17" customWidth="1"/>
    <col min="5893" max="5894" width="10.6640625" style="17" customWidth="1"/>
    <col min="5895" max="5897" width="3.5546875" style="17" customWidth="1"/>
    <col min="5898" max="5899" width="6.6640625" style="17" customWidth="1"/>
    <col min="5900" max="5900" width="7.33203125" style="17" customWidth="1"/>
    <col min="5901" max="5901" width="9.109375" style="17"/>
    <col min="5902" max="5902" width="9.6640625" style="17" customWidth="1"/>
    <col min="5903" max="5903" width="11.109375" style="17" customWidth="1"/>
    <col min="5904" max="5904" width="12.88671875" style="17" customWidth="1"/>
    <col min="5905" max="5905" width="7.5546875" style="17" customWidth="1"/>
    <col min="5906" max="5906" width="11.5546875" style="17" customWidth="1"/>
    <col min="5907" max="5907" width="19.5546875" style="17" customWidth="1"/>
    <col min="5908" max="6144" width="9.109375" style="17"/>
    <col min="6145" max="6145" width="1.109375" style="17" customWidth="1"/>
    <col min="6146" max="6147" width="4.33203125" style="17" customWidth="1"/>
    <col min="6148" max="6148" width="5.109375" style="17" customWidth="1"/>
    <col min="6149" max="6150" width="10.6640625" style="17" customWidth="1"/>
    <col min="6151" max="6153" width="3.5546875" style="17" customWidth="1"/>
    <col min="6154" max="6155" width="6.6640625" style="17" customWidth="1"/>
    <col min="6156" max="6156" width="7.33203125" style="17" customWidth="1"/>
    <col min="6157" max="6157" width="9.109375" style="17"/>
    <col min="6158" max="6158" width="9.6640625" style="17" customWidth="1"/>
    <col min="6159" max="6159" width="11.109375" style="17" customWidth="1"/>
    <col min="6160" max="6160" width="12.88671875" style="17" customWidth="1"/>
    <col min="6161" max="6161" width="7.5546875" style="17" customWidth="1"/>
    <col min="6162" max="6162" width="11.5546875" style="17" customWidth="1"/>
    <col min="6163" max="6163" width="19.5546875" style="17" customWidth="1"/>
    <col min="6164" max="6400" width="9.109375" style="17"/>
    <col min="6401" max="6401" width="1.109375" style="17" customWidth="1"/>
    <col min="6402" max="6403" width="4.33203125" style="17" customWidth="1"/>
    <col min="6404" max="6404" width="5.109375" style="17" customWidth="1"/>
    <col min="6405" max="6406" width="10.6640625" style="17" customWidth="1"/>
    <col min="6407" max="6409" width="3.5546875" style="17" customWidth="1"/>
    <col min="6410" max="6411" width="6.6640625" style="17" customWidth="1"/>
    <col min="6412" max="6412" width="7.33203125" style="17" customWidth="1"/>
    <col min="6413" max="6413" width="9.109375" style="17"/>
    <col min="6414" max="6414" width="9.6640625" style="17" customWidth="1"/>
    <col min="6415" max="6415" width="11.109375" style="17" customWidth="1"/>
    <col min="6416" max="6416" width="12.88671875" style="17" customWidth="1"/>
    <col min="6417" max="6417" width="7.5546875" style="17" customWidth="1"/>
    <col min="6418" max="6418" width="11.5546875" style="17" customWidth="1"/>
    <col min="6419" max="6419" width="19.5546875" style="17" customWidth="1"/>
    <col min="6420" max="6656" width="9.109375" style="17"/>
    <col min="6657" max="6657" width="1.109375" style="17" customWidth="1"/>
    <col min="6658" max="6659" width="4.33203125" style="17" customWidth="1"/>
    <col min="6660" max="6660" width="5.109375" style="17" customWidth="1"/>
    <col min="6661" max="6662" width="10.6640625" style="17" customWidth="1"/>
    <col min="6663" max="6665" width="3.5546875" style="17" customWidth="1"/>
    <col min="6666" max="6667" width="6.6640625" style="17" customWidth="1"/>
    <col min="6668" max="6668" width="7.33203125" style="17" customWidth="1"/>
    <col min="6669" max="6669" width="9.109375" style="17"/>
    <col min="6670" max="6670" width="9.6640625" style="17" customWidth="1"/>
    <col min="6671" max="6671" width="11.109375" style="17" customWidth="1"/>
    <col min="6672" max="6672" width="12.88671875" style="17" customWidth="1"/>
    <col min="6673" max="6673" width="7.5546875" style="17" customWidth="1"/>
    <col min="6674" max="6674" width="11.5546875" style="17" customWidth="1"/>
    <col min="6675" max="6675" width="19.5546875" style="17" customWidth="1"/>
    <col min="6676" max="6912" width="9.109375" style="17"/>
    <col min="6913" max="6913" width="1.109375" style="17" customWidth="1"/>
    <col min="6914" max="6915" width="4.33203125" style="17" customWidth="1"/>
    <col min="6916" max="6916" width="5.109375" style="17" customWidth="1"/>
    <col min="6917" max="6918" width="10.6640625" style="17" customWidth="1"/>
    <col min="6919" max="6921" width="3.5546875" style="17" customWidth="1"/>
    <col min="6922" max="6923" width="6.6640625" style="17" customWidth="1"/>
    <col min="6924" max="6924" width="7.33203125" style="17" customWidth="1"/>
    <col min="6925" max="6925" width="9.109375" style="17"/>
    <col min="6926" max="6926" width="9.6640625" style="17" customWidth="1"/>
    <col min="6927" max="6927" width="11.109375" style="17" customWidth="1"/>
    <col min="6928" max="6928" width="12.88671875" style="17" customWidth="1"/>
    <col min="6929" max="6929" width="7.5546875" style="17" customWidth="1"/>
    <col min="6930" max="6930" width="11.5546875" style="17" customWidth="1"/>
    <col min="6931" max="6931" width="19.5546875" style="17" customWidth="1"/>
    <col min="6932" max="7168" width="9.109375" style="17"/>
    <col min="7169" max="7169" width="1.109375" style="17" customWidth="1"/>
    <col min="7170" max="7171" width="4.33203125" style="17" customWidth="1"/>
    <col min="7172" max="7172" width="5.109375" style="17" customWidth="1"/>
    <col min="7173" max="7174" width="10.6640625" style="17" customWidth="1"/>
    <col min="7175" max="7177" width="3.5546875" style="17" customWidth="1"/>
    <col min="7178" max="7179" width="6.6640625" style="17" customWidth="1"/>
    <col min="7180" max="7180" width="7.33203125" style="17" customWidth="1"/>
    <col min="7181" max="7181" width="9.109375" style="17"/>
    <col min="7182" max="7182" width="9.6640625" style="17" customWidth="1"/>
    <col min="7183" max="7183" width="11.109375" style="17" customWidth="1"/>
    <col min="7184" max="7184" width="12.88671875" style="17" customWidth="1"/>
    <col min="7185" max="7185" width="7.5546875" style="17" customWidth="1"/>
    <col min="7186" max="7186" width="11.5546875" style="17" customWidth="1"/>
    <col min="7187" max="7187" width="19.5546875" style="17" customWidth="1"/>
    <col min="7188" max="7424" width="9.109375" style="17"/>
    <col min="7425" max="7425" width="1.109375" style="17" customWidth="1"/>
    <col min="7426" max="7427" width="4.33203125" style="17" customWidth="1"/>
    <col min="7428" max="7428" width="5.109375" style="17" customWidth="1"/>
    <col min="7429" max="7430" width="10.6640625" style="17" customWidth="1"/>
    <col min="7431" max="7433" width="3.5546875" style="17" customWidth="1"/>
    <col min="7434" max="7435" width="6.6640625" style="17" customWidth="1"/>
    <col min="7436" max="7436" width="7.33203125" style="17" customWidth="1"/>
    <col min="7437" max="7437" width="9.109375" style="17"/>
    <col min="7438" max="7438" width="9.6640625" style="17" customWidth="1"/>
    <col min="7439" max="7439" width="11.109375" style="17" customWidth="1"/>
    <col min="7440" max="7440" width="12.88671875" style="17" customWidth="1"/>
    <col min="7441" max="7441" width="7.5546875" style="17" customWidth="1"/>
    <col min="7442" max="7442" width="11.5546875" style="17" customWidth="1"/>
    <col min="7443" max="7443" width="19.5546875" style="17" customWidth="1"/>
    <col min="7444" max="7680" width="9.109375" style="17"/>
    <col min="7681" max="7681" width="1.109375" style="17" customWidth="1"/>
    <col min="7682" max="7683" width="4.33203125" style="17" customWidth="1"/>
    <col min="7684" max="7684" width="5.109375" style="17" customWidth="1"/>
    <col min="7685" max="7686" width="10.6640625" style="17" customWidth="1"/>
    <col min="7687" max="7689" width="3.5546875" style="17" customWidth="1"/>
    <col min="7690" max="7691" width="6.6640625" style="17" customWidth="1"/>
    <col min="7692" max="7692" width="7.33203125" style="17" customWidth="1"/>
    <col min="7693" max="7693" width="9.109375" style="17"/>
    <col min="7694" max="7694" width="9.6640625" style="17" customWidth="1"/>
    <col min="7695" max="7695" width="11.109375" style="17" customWidth="1"/>
    <col min="7696" max="7696" width="12.88671875" style="17" customWidth="1"/>
    <col min="7697" max="7697" width="7.5546875" style="17" customWidth="1"/>
    <col min="7698" max="7698" width="11.5546875" style="17" customWidth="1"/>
    <col min="7699" max="7699" width="19.5546875" style="17" customWidth="1"/>
    <col min="7700" max="7936" width="9.109375" style="17"/>
    <col min="7937" max="7937" width="1.109375" style="17" customWidth="1"/>
    <col min="7938" max="7939" width="4.33203125" style="17" customWidth="1"/>
    <col min="7940" max="7940" width="5.109375" style="17" customWidth="1"/>
    <col min="7941" max="7942" width="10.6640625" style="17" customWidth="1"/>
    <col min="7943" max="7945" width="3.5546875" style="17" customWidth="1"/>
    <col min="7946" max="7947" width="6.6640625" style="17" customWidth="1"/>
    <col min="7948" max="7948" width="7.33203125" style="17" customWidth="1"/>
    <col min="7949" max="7949" width="9.109375" style="17"/>
    <col min="7950" max="7950" width="9.6640625" style="17" customWidth="1"/>
    <col min="7951" max="7951" width="11.109375" style="17" customWidth="1"/>
    <col min="7952" max="7952" width="12.88671875" style="17" customWidth="1"/>
    <col min="7953" max="7953" width="7.5546875" style="17" customWidth="1"/>
    <col min="7954" max="7954" width="11.5546875" style="17" customWidth="1"/>
    <col min="7955" max="7955" width="19.5546875" style="17" customWidth="1"/>
    <col min="7956" max="8192" width="9.109375" style="17"/>
    <col min="8193" max="8193" width="1.109375" style="17" customWidth="1"/>
    <col min="8194" max="8195" width="4.33203125" style="17" customWidth="1"/>
    <col min="8196" max="8196" width="5.109375" style="17" customWidth="1"/>
    <col min="8197" max="8198" width="10.6640625" style="17" customWidth="1"/>
    <col min="8199" max="8201" width="3.5546875" style="17" customWidth="1"/>
    <col min="8202" max="8203" width="6.6640625" style="17" customWidth="1"/>
    <col min="8204" max="8204" width="7.33203125" style="17" customWidth="1"/>
    <col min="8205" max="8205" width="9.109375" style="17"/>
    <col min="8206" max="8206" width="9.6640625" style="17" customWidth="1"/>
    <col min="8207" max="8207" width="11.109375" style="17" customWidth="1"/>
    <col min="8208" max="8208" width="12.88671875" style="17" customWidth="1"/>
    <col min="8209" max="8209" width="7.5546875" style="17" customWidth="1"/>
    <col min="8210" max="8210" width="11.5546875" style="17" customWidth="1"/>
    <col min="8211" max="8211" width="19.5546875" style="17" customWidth="1"/>
    <col min="8212" max="8448" width="9.109375" style="17"/>
    <col min="8449" max="8449" width="1.109375" style="17" customWidth="1"/>
    <col min="8450" max="8451" width="4.33203125" style="17" customWidth="1"/>
    <col min="8452" max="8452" width="5.109375" style="17" customWidth="1"/>
    <col min="8453" max="8454" width="10.6640625" style="17" customWidth="1"/>
    <col min="8455" max="8457" width="3.5546875" style="17" customWidth="1"/>
    <col min="8458" max="8459" width="6.6640625" style="17" customWidth="1"/>
    <col min="8460" max="8460" width="7.33203125" style="17" customWidth="1"/>
    <col min="8461" max="8461" width="9.109375" style="17"/>
    <col min="8462" max="8462" width="9.6640625" style="17" customWidth="1"/>
    <col min="8463" max="8463" width="11.109375" style="17" customWidth="1"/>
    <col min="8464" max="8464" width="12.88671875" style="17" customWidth="1"/>
    <col min="8465" max="8465" width="7.5546875" style="17" customWidth="1"/>
    <col min="8466" max="8466" width="11.5546875" style="17" customWidth="1"/>
    <col min="8467" max="8467" width="19.5546875" style="17" customWidth="1"/>
    <col min="8468" max="8704" width="9.109375" style="17"/>
    <col min="8705" max="8705" width="1.109375" style="17" customWidth="1"/>
    <col min="8706" max="8707" width="4.33203125" style="17" customWidth="1"/>
    <col min="8708" max="8708" width="5.109375" style="17" customWidth="1"/>
    <col min="8709" max="8710" width="10.6640625" style="17" customWidth="1"/>
    <col min="8711" max="8713" width="3.5546875" style="17" customWidth="1"/>
    <col min="8714" max="8715" width="6.6640625" style="17" customWidth="1"/>
    <col min="8716" max="8716" width="7.33203125" style="17" customWidth="1"/>
    <col min="8717" max="8717" width="9.109375" style="17"/>
    <col min="8718" max="8718" width="9.6640625" style="17" customWidth="1"/>
    <col min="8719" max="8719" width="11.109375" style="17" customWidth="1"/>
    <col min="8720" max="8720" width="12.88671875" style="17" customWidth="1"/>
    <col min="8721" max="8721" width="7.5546875" style="17" customWidth="1"/>
    <col min="8722" max="8722" width="11.5546875" style="17" customWidth="1"/>
    <col min="8723" max="8723" width="19.5546875" style="17" customWidth="1"/>
    <col min="8724" max="8960" width="9.109375" style="17"/>
    <col min="8961" max="8961" width="1.109375" style="17" customWidth="1"/>
    <col min="8962" max="8963" width="4.33203125" style="17" customWidth="1"/>
    <col min="8964" max="8964" width="5.109375" style="17" customWidth="1"/>
    <col min="8965" max="8966" width="10.6640625" style="17" customWidth="1"/>
    <col min="8967" max="8969" width="3.5546875" style="17" customWidth="1"/>
    <col min="8970" max="8971" width="6.6640625" style="17" customWidth="1"/>
    <col min="8972" max="8972" width="7.33203125" style="17" customWidth="1"/>
    <col min="8973" max="8973" width="9.109375" style="17"/>
    <col min="8974" max="8974" width="9.6640625" style="17" customWidth="1"/>
    <col min="8975" max="8975" width="11.109375" style="17" customWidth="1"/>
    <col min="8976" max="8976" width="12.88671875" style="17" customWidth="1"/>
    <col min="8977" max="8977" width="7.5546875" style="17" customWidth="1"/>
    <col min="8978" max="8978" width="11.5546875" style="17" customWidth="1"/>
    <col min="8979" max="8979" width="19.5546875" style="17" customWidth="1"/>
    <col min="8980" max="9216" width="9.109375" style="17"/>
    <col min="9217" max="9217" width="1.109375" style="17" customWidth="1"/>
    <col min="9218" max="9219" width="4.33203125" style="17" customWidth="1"/>
    <col min="9220" max="9220" width="5.109375" style="17" customWidth="1"/>
    <col min="9221" max="9222" width="10.6640625" style="17" customWidth="1"/>
    <col min="9223" max="9225" width="3.5546875" style="17" customWidth="1"/>
    <col min="9226" max="9227" width="6.6640625" style="17" customWidth="1"/>
    <col min="9228" max="9228" width="7.33203125" style="17" customWidth="1"/>
    <col min="9229" max="9229" width="9.109375" style="17"/>
    <col min="9230" max="9230" width="9.6640625" style="17" customWidth="1"/>
    <col min="9231" max="9231" width="11.109375" style="17" customWidth="1"/>
    <col min="9232" max="9232" width="12.88671875" style="17" customWidth="1"/>
    <col min="9233" max="9233" width="7.5546875" style="17" customWidth="1"/>
    <col min="9234" max="9234" width="11.5546875" style="17" customWidth="1"/>
    <col min="9235" max="9235" width="19.5546875" style="17" customWidth="1"/>
    <col min="9236" max="9472" width="9.109375" style="17"/>
    <col min="9473" max="9473" width="1.109375" style="17" customWidth="1"/>
    <col min="9474" max="9475" width="4.33203125" style="17" customWidth="1"/>
    <col min="9476" max="9476" width="5.109375" style="17" customWidth="1"/>
    <col min="9477" max="9478" width="10.6640625" style="17" customWidth="1"/>
    <col min="9479" max="9481" width="3.5546875" style="17" customWidth="1"/>
    <col min="9482" max="9483" width="6.6640625" style="17" customWidth="1"/>
    <col min="9484" max="9484" width="7.33203125" style="17" customWidth="1"/>
    <col min="9485" max="9485" width="9.109375" style="17"/>
    <col min="9486" max="9486" width="9.6640625" style="17" customWidth="1"/>
    <col min="9487" max="9487" width="11.109375" style="17" customWidth="1"/>
    <col min="9488" max="9488" width="12.88671875" style="17" customWidth="1"/>
    <col min="9489" max="9489" width="7.5546875" style="17" customWidth="1"/>
    <col min="9490" max="9490" width="11.5546875" style="17" customWidth="1"/>
    <col min="9491" max="9491" width="19.5546875" style="17" customWidth="1"/>
    <col min="9492" max="9728" width="9.109375" style="17"/>
    <col min="9729" max="9729" width="1.109375" style="17" customWidth="1"/>
    <col min="9730" max="9731" width="4.33203125" style="17" customWidth="1"/>
    <col min="9732" max="9732" width="5.109375" style="17" customWidth="1"/>
    <col min="9733" max="9734" width="10.6640625" style="17" customWidth="1"/>
    <col min="9735" max="9737" width="3.5546875" style="17" customWidth="1"/>
    <col min="9738" max="9739" width="6.6640625" style="17" customWidth="1"/>
    <col min="9740" max="9740" width="7.33203125" style="17" customWidth="1"/>
    <col min="9741" max="9741" width="9.109375" style="17"/>
    <col min="9742" max="9742" width="9.6640625" style="17" customWidth="1"/>
    <col min="9743" max="9743" width="11.109375" style="17" customWidth="1"/>
    <col min="9744" max="9744" width="12.88671875" style="17" customWidth="1"/>
    <col min="9745" max="9745" width="7.5546875" style="17" customWidth="1"/>
    <col min="9746" max="9746" width="11.5546875" style="17" customWidth="1"/>
    <col min="9747" max="9747" width="19.5546875" style="17" customWidth="1"/>
    <col min="9748" max="9984" width="9.109375" style="17"/>
    <col min="9985" max="9985" width="1.109375" style="17" customWidth="1"/>
    <col min="9986" max="9987" width="4.33203125" style="17" customWidth="1"/>
    <col min="9988" max="9988" width="5.109375" style="17" customWidth="1"/>
    <col min="9989" max="9990" width="10.6640625" style="17" customWidth="1"/>
    <col min="9991" max="9993" width="3.5546875" style="17" customWidth="1"/>
    <col min="9994" max="9995" width="6.6640625" style="17" customWidth="1"/>
    <col min="9996" max="9996" width="7.33203125" style="17" customWidth="1"/>
    <col min="9997" max="9997" width="9.109375" style="17"/>
    <col min="9998" max="9998" width="9.6640625" style="17" customWidth="1"/>
    <col min="9999" max="9999" width="11.109375" style="17" customWidth="1"/>
    <col min="10000" max="10000" width="12.88671875" style="17" customWidth="1"/>
    <col min="10001" max="10001" width="7.5546875" style="17" customWidth="1"/>
    <col min="10002" max="10002" width="11.5546875" style="17" customWidth="1"/>
    <col min="10003" max="10003" width="19.5546875" style="17" customWidth="1"/>
    <col min="10004" max="10240" width="9.109375" style="17"/>
    <col min="10241" max="10241" width="1.109375" style="17" customWidth="1"/>
    <col min="10242" max="10243" width="4.33203125" style="17" customWidth="1"/>
    <col min="10244" max="10244" width="5.109375" style="17" customWidth="1"/>
    <col min="10245" max="10246" width="10.6640625" style="17" customWidth="1"/>
    <col min="10247" max="10249" width="3.5546875" style="17" customWidth="1"/>
    <col min="10250" max="10251" width="6.6640625" style="17" customWidth="1"/>
    <col min="10252" max="10252" width="7.33203125" style="17" customWidth="1"/>
    <col min="10253" max="10253" width="9.109375" style="17"/>
    <col min="10254" max="10254" width="9.6640625" style="17" customWidth="1"/>
    <col min="10255" max="10255" width="11.109375" style="17" customWidth="1"/>
    <col min="10256" max="10256" width="12.88671875" style="17" customWidth="1"/>
    <col min="10257" max="10257" width="7.5546875" style="17" customWidth="1"/>
    <col min="10258" max="10258" width="11.5546875" style="17" customWidth="1"/>
    <col min="10259" max="10259" width="19.5546875" style="17" customWidth="1"/>
    <col min="10260" max="10496" width="9.109375" style="17"/>
    <col min="10497" max="10497" width="1.109375" style="17" customWidth="1"/>
    <col min="10498" max="10499" width="4.33203125" style="17" customWidth="1"/>
    <col min="10500" max="10500" width="5.109375" style="17" customWidth="1"/>
    <col min="10501" max="10502" width="10.6640625" style="17" customWidth="1"/>
    <col min="10503" max="10505" width="3.5546875" style="17" customWidth="1"/>
    <col min="10506" max="10507" width="6.6640625" style="17" customWidth="1"/>
    <col min="10508" max="10508" width="7.33203125" style="17" customWidth="1"/>
    <col min="10509" max="10509" width="9.109375" style="17"/>
    <col min="10510" max="10510" width="9.6640625" style="17" customWidth="1"/>
    <col min="10511" max="10511" width="11.109375" style="17" customWidth="1"/>
    <col min="10512" max="10512" width="12.88671875" style="17" customWidth="1"/>
    <col min="10513" max="10513" width="7.5546875" style="17" customWidth="1"/>
    <col min="10514" max="10514" width="11.5546875" style="17" customWidth="1"/>
    <col min="10515" max="10515" width="19.5546875" style="17" customWidth="1"/>
    <col min="10516" max="10752" width="9.109375" style="17"/>
    <col min="10753" max="10753" width="1.109375" style="17" customWidth="1"/>
    <col min="10754" max="10755" width="4.33203125" style="17" customWidth="1"/>
    <col min="10756" max="10756" width="5.109375" style="17" customWidth="1"/>
    <col min="10757" max="10758" width="10.6640625" style="17" customWidth="1"/>
    <col min="10759" max="10761" width="3.5546875" style="17" customWidth="1"/>
    <col min="10762" max="10763" width="6.6640625" style="17" customWidth="1"/>
    <col min="10764" max="10764" width="7.33203125" style="17" customWidth="1"/>
    <col min="10765" max="10765" width="9.109375" style="17"/>
    <col min="10766" max="10766" width="9.6640625" style="17" customWidth="1"/>
    <col min="10767" max="10767" width="11.109375" style="17" customWidth="1"/>
    <col min="10768" max="10768" width="12.88671875" style="17" customWidth="1"/>
    <col min="10769" max="10769" width="7.5546875" style="17" customWidth="1"/>
    <col min="10770" max="10770" width="11.5546875" style="17" customWidth="1"/>
    <col min="10771" max="10771" width="19.5546875" style="17" customWidth="1"/>
    <col min="10772" max="11008" width="9.109375" style="17"/>
    <col min="11009" max="11009" width="1.109375" style="17" customWidth="1"/>
    <col min="11010" max="11011" width="4.33203125" style="17" customWidth="1"/>
    <col min="11012" max="11012" width="5.109375" style="17" customWidth="1"/>
    <col min="11013" max="11014" width="10.6640625" style="17" customWidth="1"/>
    <col min="11015" max="11017" width="3.5546875" style="17" customWidth="1"/>
    <col min="11018" max="11019" width="6.6640625" style="17" customWidth="1"/>
    <col min="11020" max="11020" width="7.33203125" style="17" customWidth="1"/>
    <col min="11021" max="11021" width="9.109375" style="17"/>
    <col min="11022" max="11022" width="9.6640625" style="17" customWidth="1"/>
    <col min="11023" max="11023" width="11.109375" style="17" customWidth="1"/>
    <col min="11024" max="11024" width="12.88671875" style="17" customWidth="1"/>
    <col min="11025" max="11025" width="7.5546875" style="17" customWidth="1"/>
    <col min="11026" max="11026" width="11.5546875" style="17" customWidth="1"/>
    <col min="11027" max="11027" width="19.5546875" style="17" customWidth="1"/>
    <col min="11028" max="11264" width="9.109375" style="17"/>
    <col min="11265" max="11265" width="1.109375" style="17" customWidth="1"/>
    <col min="11266" max="11267" width="4.33203125" style="17" customWidth="1"/>
    <col min="11268" max="11268" width="5.109375" style="17" customWidth="1"/>
    <col min="11269" max="11270" width="10.6640625" style="17" customWidth="1"/>
    <col min="11271" max="11273" width="3.5546875" style="17" customWidth="1"/>
    <col min="11274" max="11275" width="6.6640625" style="17" customWidth="1"/>
    <col min="11276" max="11276" width="7.33203125" style="17" customWidth="1"/>
    <col min="11277" max="11277" width="9.109375" style="17"/>
    <col min="11278" max="11278" width="9.6640625" style="17" customWidth="1"/>
    <col min="11279" max="11279" width="11.109375" style="17" customWidth="1"/>
    <col min="11280" max="11280" width="12.88671875" style="17" customWidth="1"/>
    <col min="11281" max="11281" width="7.5546875" style="17" customWidth="1"/>
    <col min="11282" max="11282" width="11.5546875" style="17" customWidth="1"/>
    <col min="11283" max="11283" width="19.5546875" style="17" customWidth="1"/>
    <col min="11284" max="11520" width="9.109375" style="17"/>
    <col min="11521" max="11521" width="1.109375" style="17" customWidth="1"/>
    <col min="11522" max="11523" width="4.33203125" style="17" customWidth="1"/>
    <col min="11524" max="11524" width="5.109375" style="17" customWidth="1"/>
    <col min="11525" max="11526" width="10.6640625" style="17" customWidth="1"/>
    <col min="11527" max="11529" width="3.5546875" style="17" customWidth="1"/>
    <col min="11530" max="11531" width="6.6640625" style="17" customWidth="1"/>
    <col min="11532" max="11532" width="7.33203125" style="17" customWidth="1"/>
    <col min="11533" max="11533" width="9.109375" style="17"/>
    <col min="11534" max="11534" width="9.6640625" style="17" customWidth="1"/>
    <col min="11535" max="11535" width="11.109375" style="17" customWidth="1"/>
    <col min="11536" max="11536" width="12.88671875" style="17" customWidth="1"/>
    <col min="11537" max="11537" width="7.5546875" style="17" customWidth="1"/>
    <col min="11538" max="11538" width="11.5546875" style="17" customWidth="1"/>
    <col min="11539" max="11539" width="19.5546875" style="17" customWidth="1"/>
    <col min="11540" max="11776" width="9.109375" style="17"/>
    <col min="11777" max="11777" width="1.109375" style="17" customWidth="1"/>
    <col min="11778" max="11779" width="4.33203125" style="17" customWidth="1"/>
    <col min="11780" max="11780" width="5.109375" style="17" customWidth="1"/>
    <col min="11781" max="11782" width="10.6640625" style="17" customWidth="1"/>
    <col min="11783" max="11785" width="3.5546875" style="17" customWidth="1"/>
    <col min="11786" max="11787" width="6.6640625" style="17" customWidth="1"/>
    <col min="11788" max="11788" width="7.33203125" style="17" customWidth="1"/>
    <col min="11789" max="11789" width="9.109375" style="17"/>
    <col min="11790" max="11790" width="9.6640625" style="17" customWidth="1"/>
    <col min="11791" max="11791" width="11.109375" style="17" customWidth="1"/>
    <col min="11792" max="11792" width="12.88671875" style="17" customWidth="1"/>
    <col min="11793" max="11793" width="7.5546875" style="17" customWidth="1"/>
    <col min="11794" max="11794" width="11.5546875" style="17" customWidth="1"/>
    <col min="11795" max="11795" width="19.5546875" style="17" customWidth="1"/>
    <col min="11796" max="12032" width="9.109375" style="17"/>
    <col min="12033" max="12033" width="1.109375" style="17" customWidth="1"/>
    <col min="12034" max="12035" width="4.33203125" style="17" customWidth="1"/>
    <col min="12036" max="12036" width="5.109375" style="17" customWidth="1"/>
    <col min="12037" max="12038" width="10.6640625" style="17" customWidth="1"/>
    <col min="12039" max="12041" width="3.5546875" style="17" customWidth="1"/>
    <col min="12042" max="12043" width="6.6640625" style="17" customWidth="1"/>
    <col min="12044" max="12044" width="7.33203125" style="17" customWidth="1"/>
    <col min="12045" max="12045" width="9.109375" style="17"/>
    <col min="12046" max="12046" width="9.6640625" style="17" customWidth="1"/>
    <col min="12047" max="12047" width="11.109375" style="17" customWidth="1"/>
    <col min="12048" max="12048" width="12.88671875" style="17" customWidth="1"/>
    <col min="12049" max="12049" width="7.5546875" style="17" customWidth="1"/>
    <col min="12050" max="12050" width="11.5546875" style="17" customWidth="1"/>
    <col min="12051" max="12051" width="19.5546875" style="17" customWidth="1"/>
    <col min="12052" max="12288" width="9.109375" style="17"/>
    <col min="12289" max="12289" width="1.109375" style="17" customWidth="1"/>
    <col min="12290" max="12291" width="4.33203125" style="17" customWidth="1"/>
    <col min="12292" max="12292" width="5.109375" style="17" customWidth="1"/>
    <col min="12293" max="12294" width="10.6640625" style="17" customWidth="1"/>
    <col min="12295" max="12297" width="3.5546875" style="17" customWidth="1"/>
    <col min="12298" max="12299" width="6.6640625" style="17" customWidth="1"/>
    <col min="12300" max="12300" width="7.33203125" style="17" customWidth="1"/>
    <col min="12301" max="12301" width="9.109375" style="17"/>
    <col min="12302" max="12302" width="9.6640625" style="17" customWidth="1"/>
    <col min="12303" max="12303" width="11.109375" style="17" customWidth="1"/>
    <col min="12304" max="12304" width="12.88671875" style="17" customWidth="1"/>
    <col min="12305" max="12305" width="7.5546875" style="17" customWidth="1"/>
    <col min="12306" max="12306" width="11.5546875" style="17" customWidth="1"/>
    <col min="12307" max="12307" width="19.5546875" style="17" customWidth="1"/>
    <col min="12308" max="12544" width="9.109375" style="17"/>
    <col min="12545" max="12545" width="1.109375" style="17" customWidth="1"/>
    <col min="12546" max="12547" width="4.33203125" style="17" customWidth="1"/>
    <col min="12548" max="12548" width="5.109375" style="17" customWidth="1"/>
    <col min="12549" max="12550" width="10.6640625" style="17" customWidth="1"/>
    <col min="12551" max="12553" width="3.5546875" style="17" customWidth="1"/>
    <col min="12554" max="12555" width="6.6640625" style="17" customWidth="1"/>
    <col min="12556" max="12556" width="7.33203125" style="17" customWidth="1"/>
    <col min="12557" max="12557" width="9.109375" style="17"/>
    <col min="12558" max="12558" width="9.6640625" style="17" customWidth="1"/>
    <col min="12559" max="12559" width="11.109375" style="17" customWidth="1"/>
    <col min="12560" max="12560" width="12.88671875" style="17" customWidth="1"/>
    <col min="12561" max="12561" width="7.5546875" style="17" customWidth="1"/>
    <col min="12562" max="12562" width="11.5546875" style="17" customWidth="1"/>
    <col min="12563" max="12563" width="19.5546875" style="17" customWidth="1"/>
    <col min="12564" max="12800" width="9.109375" style="17"/>
    <col min="12801" max="12801" width="1.109375" style="17" customWidth="1"/>
    <col min="12802" max="12803" width="4.33203125" style="17" customWidth="1"/>
    <col min="12804" max="12804" width="5.109375" style="17" customWidth="1"/>
    <col min="12805" max="12806" width="10.6640625" style="17" customWidth="1"/>
    <col min="12807" max="12809" width="3.5546875" style="17" customWidth="1"/>
    <col min="12810" max="12811" width="6.6640625" style="17" customWidth="1"/>
    <col min="12812" max="12812" width="7.33203125" style="17" customWidth="1"/>
    <col min="12813" max="12813" width="9.109375" style="17"/>
    <col min="12814" max="12814" width="9.6640625" style="17" customWidth="1"/>
    <col min="12815" max="12815" width="11.109375" style="17" customWidth="1"/>
    <col min="12816" max="12816" width="12.88671875" style="17" customWidth="1"/>
    <col min="12817" max="12817" width="7.5546875" style="17" customWidth="1"/>
    <col min="12818" max="12818" width="11.5546875" style="17" customWidth="1"/>
    <col min="12819" max="12819" width="19.5546875" style="17" customWidth="1"/>
    <col min="12820" max="13056" width="9.109375" style="17"/>
    <col min="13057" max="13057" width="1.109375" style="17" customWidth="1"/>
    <col min="13058" max="13059" width="4.33203125" style="17" customWidth="1"/>
    <col min="13060" max="13060" width="5.109375" style="17" customWidth="1"/>
    <col min="13061" max="13062" width="10.6640625" style="17" customWidth="1"/>
    <col min="13063" max="13065" width="3.5546875" style="17" customWidth="1"/>
    <col min="13066" max="13067" width="6.6640625" style="17" customWidth="1"/>
    <col min="13068" max="13068" width="7.33203125" style="17" customWidth="1"/>
    <col min="13069" max="13069" width="9.109375" style="17"/>
    <col min="13070" max="13070" width="9.6640625" style="17" customWidth="1"/>
    <col min="13071" max="13071" width="11.109375" style="17" customWidth="1"/>
    <col min="13072" max="13072" width="12.88671875" style="17" customWidth="1"/>
    <col min="13073" max="13073" width="7.5546875" style="17" customWidth="1"/>
    <col min="13074" max="13074" width="11.5546875" style="17" customWidth="1"/>
    <col min="13075" max="13075" width="19.5546875" style="17" customWidth="1"/>
    <col min="13076" max="13312" width="9.109375" style="17"/>
    <col min="13313" max="13313" width="1.109375" style="17" customWidth="1"/>
    <col min="13314" max="13315" width="4.33203125" style="17" customWidth="1"/>
    <col min="13316" max="13316" width="5.109375" style="17" customWidth="1"/>
    <col min="13317" max="13318" width="10.6640625" style="17" customWidth="1"/>
    <col min="13319" max="13321" width="3.5546875" style="17" customWidth="1"/>
    <col min="13322" max="13323" width="6.6640625" style="17" customWidth="1"/>
    <col min="13324" max="13324" width="7.33203125" style="17" customWidth="1"/>
    <col min="13325" max="13325" width="9.109375" style="17"/>
    <col min="13326" max="13326" width="9.6640625" style="17" customWidth="1"/>
    <col min="13327" max="13327" width="11.109375" style="17" customWidth="1"/>
    <col min="13328" max="13328" width="12.88671875" style="17" customWidth="1"/>
    <col min="13329" max="13329" width="7.5546875" style="17" customWidth="1"/>
    <col min="13330" max="13330" width="11.5546875" style="17" customWidth="1"/>
    <col min="13331" max="13331" width="19.5546875" style="17" customWidth="1"/>
    <col min="13332" max="13568" width="9.109375" style="17"/>
    <col min="13569" max="13569" width="1.109375" style="17" customWidth="1"/>
    <col min="13570" max="13571" width="4.33203125" style="17" customWidth="1"/>
    <col min="13572" max="13572" width="5.109375" style="17" customWidth="1"/>
    <col min="13573" max="13574" width="10.6640625" style="17" customWidth="1"/>
    <col min="13575" max="13577" width="3.5546875" style="17" customWidth="1"/>
    <col min="13578" max="13579" width="6.6640625" style="17" customWidth="1"/>
    <col min="13580" max="13580" width="7.33203125" style="17" customWidth="1"/>
    <col min="13581" max="13581" width="9.109375" style="17"/>
    <col min="13582" max="13582" width="9.6640625" style="17" customWidth="1"/>
    <col min="13583" max="13583" width="11.109375" style="17" customWidth="1"/>
    <col min="13584" max="13584" width="12.88671875" style="17" customWidth="1"/>
    <col min="13585" max="13585" width="7.5546875" style="17" customWidth="1"/>
    <col min="13586" max="13586" width="11.5546875" style="17" customWidth="1"/>
    <col min="13587" max="13587" width="19.5546875" style="17" customWidth="1"/>
    <col min="13588" max="13824" width="9.109375" style="17"/>
    <col min="13825" max="13825" width="1.109375" style="17" customWidth="1"/>
    <col min="13826" max="13827" width="4.33203125" style="17" customWidth="1"/>
    <col min="13828" max="13828" width="5.109375" style="17" customWidth="1"/>
    <col min="13829" max="13830" width="10.6640625" style="17" customWidth="1"/>
    <col min="13831" max="13833" width="3.5546875" style="17" customWidth="1"/>
    <col min="13834" max="13835" width="6.6640625" style="17" customWidth="1"/>
    <col min="13836" max="13836" width="7.33203125" style="17" customWidth="1"/>
    <col min="13837" max="13837" width="9.109375" style="17"/>
    <col min="13838" max="13838" width="9.6640625" style="17" customWidth="1"/>
    <col min="13839" max="13839" width="11.109375" style="17" customWidth="1"/>
    <col min="13840" max="13840" width="12.88671875" style="17" customWidth="1"/>
    <col min="13841" max="13841" width="7.5546875" style="17" customWidth="1"/>
    <col min="13842" max="13842" width="11.5546875" style="17" customWidth="1"/>
    <col min="13843" max="13843" width="19.5546875" style="17" customWidth="1"/>
    <col min="13844" max="14080" width="9.109375" style="17"/>
    <col min="14081" max="14081" width="1.109375" style="17" customWidth="1"/>
    <col min="14082" max="14083" width="4.33203125" style="17" customWidth="1"/>
    <col min="14084" max="14084" width="5.109375" style="17" customWidth="1"/>
    <col min="14085" max="14086" width="10.6640625" style="17" customWidth="1"/>
    <col min="14087" max="14089" width="3.5546875" style="17" customWidth="1"/>
    <col min="14090" max="14091" width="6.6640625" style="17" customWidth="1"/>
    <col min="14092" max="14092" width="7.33203125" style="17" customWidth="1"/>
    <col min="14093" max="14093" width="9.109375" style="17"/>
    <col min="14094" max="14094" width="9.6640625" style="17" customWidth="1"/>
    <col min="14095" max="14095" width="11.109375" style="17" customWidth="1"/>
    <col min="14096" max="14096" width="12.88671875" style="17" customWidth="1"/>
    <col min="14097" max="14097" width="7.5546875" style="17" customWidth="1"/>
    <col min="14098" max="14098" width="11.5546875" style="17" customWidth="1"/>
    <col min="14099" max="14099" width="19.5546875" style="17" customWidth="1"/>
    <col min="14100" max="14336" width="9.109375" style="17"/>
    <col min="14337" max="14337" width="1.109375" style="17" customWidth="1"/>
    <col min="14338" max="14339" width="4.33203125" style="17" customWidth="1"/>
    <col min="14340" max="14340" width="5.109375" style="17" customWidth="1"/>
    <col min="14341" max="14342" width="10.6640625" style="17" customWidth="1"/>
    <col min="14343" max="14345" width="3.5546875" style="17" customWidth="1"/>
    <col min="14346" max="14347" width="6.6640625" style="17" customWidth="1"/>
    <col min="14348" max="14348" width="7.33203125" style="17" customWidth="1"/>
    <col min="14349" max="14349" width="9.109375" style="17"/>
    <col min="14350" max="14350" width="9.6640625" style="17" customWidth="1"/>
    <col min="14351" max="14351" width="11.109375" style="17" customWidth="1"/>
    <col min="14352" max="14352" width="12.88671875" style="17" customWidth="1"/>
    <col min="14353" max="14353" width="7.5546875" style="17" customWidth="1"/>
    <col min="14354" max="14354" width="11.5546875" style="17" customWidth="1"/>
    <col min="14355" max="14355" width="19.5546875" style="17" customWidth="1"/>
    <col min="14356" max="14592" width="9.109375" style="17"/>
    <col min="14593" max="14593" width="1.109375" style="17" customWidth="1"/>
    <col min="14594" max="14595" width="4.33203125" style="17" customWidth="1"/>
    <col min="14596" max="14596" width="5.109375" style="17" customWidth="1"/>
    <col min="14597" max="14598" width="10.6640625" style="17" customWidth="1"/>
    <col min="14599" max="14601" width="3.5546875" style="17" customWidth="1"/>
    <col min="14602" max="14603" width="6.6640625" style="17" customWidth="1"/>
    <col min="14604" max="14604" width="7.33203125" style="17" customWidth="1"/>
    <col min="14605" max="14605" width="9.109375" style="17"/>
    <col min="14606" max="14606" width="9.6640625" style="17" customWidth="1"/>
    <col min="14607" max="14607" width="11.109375" style="17" customWidth="1"/>
    <col min="14608" max="14608" width="12.88671875" style="17" customWidth="1"/>
    <col min="14609" max="14609" width="7.5546875" style="17" customWidth="1"/>
    <col min="14610" max="14610" width="11.5546875" style="17" customWidth="1"/>
    <col min="14611" max="14611" width="19.5546875" style="17" customWidth="1"/>
    <col min="14612" max="14848" width="9.109375" style="17"/>
    <col min="14849" max="14849" width="1.109375" style="17" customWidth="1"/>
    <col min="14850" max="14851" width="4.33203125" style="17" customWidth="1"/>
    <col min="14852" max="14852" width="5.109375" style="17" customWidth="1"/>
    <col min="14853" max="14854" width="10.6640625" style="17" customWidth="1"/>
    <col min="14855" max="14857" width="3.5546875" style="17" customWidth="1"/>
    <col min="14858" max="14859" width="6.6640625" style="17" customWidth="1"/>
    <col min="14860" max="14860" width="7.33203125" style="17" customWidth="1"/>
    <col min="14861" max="14861" width="9.109375" style="17"/>
    <col min="14862" max="14862" width="9.6640625" style="17" customWidth="1"/>
    <col min="14863" max="14863" width="11.109375" style="17" customWidth="1"/>
    <col min="14864" max="14864" width="12.88671875" style="17" customWidth="1"/>
    <col min="14865" max="14865" width="7.5546875" style="17" customWidth="1"/>
    <col min="14866" max="14866" width="11.5546875" style="17" customWidth="1"/>
    <col min="14867" max="14867" width="19.5546875" style="17" customWidth="1"/>
    <col min="14868" max="15104" width="9.109375" style="17"/>
    <col min="15105" max="15105" width="1.109375" style="17" customWidth="1"/>
    <col min="15106" max="15107" width="4.33203125" style="17" customWidth="1"/>
    <col min="15108" max="15108" width="5.109375" style="17" customWidth="1"/>
    <col min="15109" max="15110" width="10.6640625" style="17" customWidth="1"/>
    <col min="15111" max="15113" width="3.5546875" style="17" customWidth="1"/>
    <col min="15114" max="15115" width="6.6640625" style="17" customWidth="1"/>
    <col min="15116" max="15116" width="7.33203125" style="17" customWidth="1"/>
    <col min="15117" max="15117" width="9.109375" style="17"/>
    <col min="15118" max="15118" width="9.6640625" style="17" customWidth="1"/>
    <col min="15119" max="15119" width="11.109375" style="17" customWidth="1"/>
    <col min="15120" max="15120" width="12.88671875" style="17" customWidth="1"/>
    <col min="15121" max="15121" width="7.5546875" style="17" customWidth="1"/>
    <col min="15122" max="15122" width="11.5546875" style="17" customWidth="1"/>
    <col min="15123" max="15123" width="19.5546875" style="17" customWidth="1"/>
    <col min="15124" max="15360" width="9.109375" style="17"/>
    <col min="15361" max="15361" width="1.109375" style="17" customWidth="1"/>
    <col min="15362" max="15363" width="4.33203125" style="17" customWidth="1"/>
    <col min="15364" max="15364" width="5.109375" style="17" customWidth="1"/>
    <col min="15365" max="15366" width="10.6640625" style="17" customWidth="1"/>
    <col min="15367" max="15369" width="3.5546875" style="17" customWidth="1"/>
    <col min="15370" max="15371" width="6.6640625" style="17" customWidth="1"/>
    <col min="15372" max="15372" width="7.33203125" style="17" customWidth="1"/>
    <col min="15373" max="15373" width="9.109375" style="17"/>
    <col min="15374" max="15374" width="9.6640625" style="17" customWidth="1"/>
    <col min="15375" max="15375" width="11.109375" style="17" customWidth="1"/>
    <col min="15376" max="15376" width="12.88671875" style="17" customWidth="1"/>
    <col min="15377" max="15377" width="7.5546875" style="17" customWidth="1"/>
    <col min="15378" max="15378" width="11.5546875" style="17" customWidth="1"/>
    <col min="15379" max="15379" width="19.5546875" style="17" customWidth="1"/>
    <col min="15380" max="15616" width="9.109375" style="17"/>
    <col min="15617" max="15617" width="1.109375" style="17" customWidth="1"/>
    <col min="15618" max="15619" width="4.33203125" style="17" customWidth="1"/>
    <col min="15620" max="15620" width="5.109375" style="17" customWidth="1"/>
    <col min="15621" max="15622" width="10.6640625" style="17" customWidth="1"/>
    <col min="15623" max="15625" width="3.5546875" style="17" customWidth="1"/>
    <col min="15626" max="15627" width="6.6640625" style="17" customWidth="1"/>
    <col min="15628" max="15628" width="7.33203125" style="17" customWidth="1"/>
    <col min="15629" max="15629" width="9.109375" style="17"/>
    <col min="15630" max="15630" width="9.6640625" style="17" customWidth="1"/>
    <col min="15631" max="15631" width="11.109375" style="17" customWidth="1"/>
    <col min="15632" max="15632" width="12.88671875" style="17" customWidth="1"/>
    <col min="15633" max="15633" width="7.5546875" style="17" customWidth="1"/>
    <col min="15634" max="15634" width="11.5546875" style="17" customWidth="1"/>
    <col min="15635" max="15635" width="19.5546875" style="17" customWidth="1"/>
    <col min="15636" max="15872" width="9.109375" style="17"/>
    <col min="15873" max="15873" width="1.109375" style="17" customWidth="1"/>
    <col min="15874" max="15875" width="4.33203125" style="17" customWidth="1"/>
    <col min="15876" max="15876" width="5.109375" style="17" customWidth="1"/>
    <col min="15877" max="15878" width="10.6640625" style="17" customWidth="1"/>
    <col min="15879" max="15881" width="3.5546875" style="17" customWidth="1"/>
    <col min="15882" max="15883" width="6.6640625" style="17" customWidth="1"/>
    <col min="15884" max="15884" width="7.33203125" style="17" customWidth="1"/>
    <col min="15885" max="15885" width="9.109375" style="17"/>
    <col min="15886" max="15886" width="9.6640625" style="17" customWidth="1"/>
    <col min="15887" max="15887" width="11.109375" style="17" customWidth="1"/>
    <col min="15888" max="15888" width="12.88671875" style="17" customWidth="1"/>
    <col min="15889" max="15889" width="7.5546875" style="17" customWidth="1"/>
    <col min="15890" max="15890" width="11.5546875" style="17" customWidth="1"/>
    <col min="15891" max="15891" width="19.5546875" style="17" customWidth="1"/>
    <col min="15892" max="16128" width="9.109375" style="17"/>
    <col min="16129" max="16129" width="1.109375" style="17" customWidth="1"/>
    <col min="16130" max="16131" width="4.33203125" style="17" customWidth="1"/>
    <col min="16132" max="16132" width="5.109375" style="17" customWidth="1"/>
    <col min="16133" max="16134" width="10.6640625" style="17" customWidth="1"/>
    <col min="16135" max="16137" width="3.5546875" style="17" customWidth="1"/>
    <col min="16138" max="16139" width="6.6640625" style="17" customWidth="1"/>
    <col min="16140" max="16140" width="7.33203125" style="17" customWidth="1"/>
    <col min="16141" max="16141" width="9.109375" style="17"/>
    <col min="16142" max="16142" width="9.6640625" style="17" customWidth="1"/>
    <col min="16143" max="16143" width="11.109375" style="17" customWidth="1"/>
    <col min="16144" max="16144" width="12.88671875" style="17" customWidth="1"/>
    <col min="16145" max="16145" width="7.5546875" style="17" customWidth="1"/>
    <col min="16146" max="16146" width="11.5546875" style="17" customWidth="1"/>
    <col min="16147" max="16147" width="19.5546875" style="17" customWidth="1"/>
    <col min="16148" max="16384" width="9.109375" style="17"/>
  </cols>
  <sheetData>
    <row r="1" spans="1:20" s="2" customFormat="1" ht="4.5" customHeight="1" x14ac:dyDescent="0.3">
      <c r="A1" s="1" t="s">
        <v>0</v>
      </c>
      <c r="E1" s="3" t="s">
        <v>1</v>
      </c>
      <c r="F1" s="3" t="s">
        <v>2</v>
      </c>
      <c r="M1" s="4"/>
      <c r="O1" s="3"/>
      <c r="P1" s="3" t="s">
        <v>3</v>
      </c>
      <c r="R1" s="5"/>
      <c r="S1" s="6"/>
    </row>
    <row r="2" spans="1:20" s="9" customFormat="1" ht="3" customHeight="1" thickBot="1" x14ac:dyDescent="0.3">
      <c r="A2" s="7"/>
      <c r="B2" s="8" t="str">
        <f>"RZ.mdb\"&amp;$E$3</f>
        <v>RZ.mdb\Прокат</v>
      </c>
      <c r="M2" s="10"/>
      <c r="R2" s="11"/>
      <c r="S2" s="6"/>
    </row>
    <row r="3" spans="1:20" s="13" customFormat="1" ht="14.25" customHeight="1" thickTop="1" thickBot="1" x14ac:dyDescent="0.35">
      <c r="A3" s="12" t="s">
        <v>4</v>
      </c>
      <c r="B3" s="282" t="s">
        <v>5</v>
      </c>
      <c r="C3" s="283"/>
      <c r="D3" s="283"/>
      <c r="E3" s="284" t="s">
        <v>6</v>
      </c>
      <c r="F3" s="285"/>
      <c r="H3" s="286" t="s">
        <v>7</v>
      </c>
      <c r="I3" s="287"/>
      <c r="J3" s="287"/>
      <c r="K3" s="287"/>
      <c r="L3" s="287"/>
      <c r="M3" s="287"/>
      <c r="N3" s="288"/>
      <c r="P3" s="14" t="s">
        <v>8</v>
      </c>
      <c r="Q3" s="15">
        <v>2</v>
      </c>
      <c r="R3" s="16"/>
      <c r="S3" s="14" t="s">
        <v>9</v>
      </c>
      <c r="T3" s="15">
        <v>2</v>
      </c>
    </row>
    <row r="4" spans="1:20" ht="10.5" customHeight="1" thickTop="1" x14ac:dyDescent="0.25"/>
    <row r="5" spans="1:20" ht="18.75" customHeight="1" x14ac:dyDescent="0.3">
      <c r="B5" s="289" t="s">
        <v>10</v>
      </c>
      <c r="C5" s="289"/>
      <c r="D5" s="289"/>
      <c r="E5" s="289"/>
      <c r="F5" s="289"/>
      <c r="G5" s="289"/>
      <c r="H5" s="289"/>
      <c r="I5" s="289"/>
      <c r="J5" s="289"/>
      <c r="K5" s="289"/>
      <c r="L5" s="289"/>
      <c r="M5" s="289"/>
      <c r="N5" s="289"/>
      <c r="O5" s="289"/>
      <c r="P5" s="289"/>
      <c r="Q5" s="289"/>
      <c r="R5" s="290" t="s">
        <v>11</v>
      </c>
      <c r="S5" s="20"/>
    </row>
    <row r="6" spans="1:20" ht="15.9" customHeight="1" x14ac:dyDescent="0.3">
      <c r="B6" s="293" t="s">
        <v>12</v>
      </c>
      <c r="C6" s="293"/>
      <c r="D6" s="294" t="s">
        <v>13</v>
      </c>
      <c r="E6" s="293" t="s">
        <v>14</v>
      </c>
      <c r="F6" s="293"/>
      <c r="G6" s="293" t="s">
        <v>15</v>
      </c>
      <c r="H6" s="293"/>
      <c r="I6" s="293"/>
      <c r="J6" s="293" t="s">
        <v>16</v>
      </c>
      <c r="K6" s="293"/>
      <c r="L6" s="293" t="s">
        <v>17</v>
      </c>
      <c r="M6" s="293"/>
      <c r="N6" s="293"/>
      <c r="O6" s="293" t="s">
        <v>18</v>
      </c>
      <c r="P6" s="293"/>
      <c r="Q6" s="293"/>
      <c r="R6" s="291"/>
      <c r="S6" s="20"/>
    </row>
    <row r="7" spans="1:20" ht="15.9" customHeight="1" x14ac:dyDescent="0.3">
      <c r="B7" s="293"/>
      <c r="C7" s="293"/>
      <c r="D7" s="294"/>
      <c r="E7" s="293"/>
      <c r="F7" s="293"/>
      <c r="G7" s="293"/>
      <c r="H7" s="293"/>
      <c r="I7" s="293"/>
      <c r="J7" s="137" t="s">
        <v>19</v>
      </c>
      <c r="K7" s="137" t="s">
        <v>20</v>
      </c>
      <c r="L7" s="137" t="s">
        <v>21</v>
      </c>
      <c r="M7" s="137" t="s">
        <v>22</v>
      </c>
      <c r="N7" s="137" t="s">
        <v>23</v>
      </c>
      <c r="O7" s="293"/>
      <c r="P7" s="293"/>
      <c r="Q7" s="293"/>
      <c r="R7" s="292"/>
      <c r="S7" s="20"/>
    </row>
    <row r="8" spans="1:20" s="35" customFormat="1" ht="15.9" customHeight="1" x14ac:dyDescent="0.3">
      <c r="A8" s="33"/>
      <c r="B8" s="299" t="s">
        <v>1256</v>
      </c>
      <c r="C8" s="299"/>
      <c r="D8" s="264">
        <v>1</v>
      </c>
      <c r="E8" s="27" t="s">
        <v>27</v>
      </c>
      <c r="F8" s="22" t="s">
        <v>1158</v>
      </c>
      <c r="G8" s="295">
        <v>5315</v>
      </c>
      <c r="H8" s="295"/>
      <c r="I8" s="295"/>
      <c r="J8" s="250">
        <v>1</v>
      </c>
      <c r="K8" s="250">
        <v>0</v>
      </c>
      <c r="L8" s="64">
        <f>ROUNDUP(IF(G8="",1,IF([1]!SearchNum(G8,2)&gt;0,[1]!SearchNum(G8,1)*[1]!SearchNum(G8,2)/1000000,IF([1]!SearchNum(G8,1)&gt;0,[1]!SearchNum(G8,1)/1000,1)))*R8,[1]!StrToNum($Q$3))</f>
        <v>1063.54</v>
      </c>
      <c r="M8" s="64">
        <f>ROUND(L8*(J8+K8),[1]!StrToNum($T$3))</f>
        <v>1063.54</v>
      </c>
      <c r="N8" s="300">
        <f>SUM(M8:M20)</f>
        <v>2190.6799999999994</v>
      </c>
      <c r="O8" s="24" t="s">
        <v>1159</v>
      </c>
      <c r="P8" s="296" t="s">
        <v>452</v>
      </c>
      <c r="Q8" s="297"/>
      <c r="R8" s="34">
        <v>200.100006103515</v>
      </c>
      <c r="S8" s="20"/>
    </row>
    <row r="9" spans="1:20" s="35" customFormat="1" ht="15.9" customHeight="1" x14ac:dyDescent="0.3">
      <c r="A9" s="33"/>
      <c r="B9" s="299"/>
      <c r="C9" s="299"/>
      <c r="D9" s="254">
        <v>2</v>
      </c>
      <c r="E9" s="27" t="s">
        <v>27</v>
      </c>
      <c r="F9" s="22" t="s">
        <v>1160</v>
      </c>
      <c r="G9" s="295">
        <v>2000</v>
      </c>
      <c r="H9" s="295"/>
      <c r="I9" s="295"/>
      <c r="J9" s="250">
        <v>1</v>
      </c>
      <c r="K9" s="250">
        <v>0</v>
      </c>
      <c r="L9" s="64">
        <f>ROUNDUP(IF(G9="",1,IF([1]!SearchNum(G9,2)&gt;0,[1]!SearchNum(G9,1)*[1]!SearchNum(G9,2)/1000000,IF([1]!SearchNum(G9,1)&gt;0,[1]!SearchNum(G9,1)/1000,1)))*R9,[1]!StrToNum($Q$3))</f>
        <v>463.8</v>
      </c>
      <c r="M9" s="64">
        <f>ROUND(L9*(J9+K9),[1]!StrToNum($T$3))</f>
        <v>463.8</v>
      </c>
      <c r="N9" s="300"/>
      <c r="O9" s="24" t="s">
        <v>1159</v>
      </c>
      <c r="P9" s="296" t="s">
        <v>452</v>
      </c>
      <c r="Q9" s="297"/>
      <c r="R9" s="34">
        <v>231.89999389648401</v>
      </c>
      <c r="S9" s="20"/>
    </row>
    <row r="10" spans="1:20" s="35" customFormat="1" ht="15.9" customHeight="1" x14ac:dyDescent="0.3">
      <c r="A10" s="33"/>
      <c r="B10" s="299"/>
      <c r="C10" s="299"/>
      <c r="D10" s="264">
        <v>3</v>
      </c>
      <c r="E10" s="27" t="s">
        <v>32</v>
      </c>
      <c r="F10" s="22" t="s">
        <v>1583</v>
      </c>
      <c r="G10" s="295">
        <v>900</v>
      </c>
      <c r="H10" s="295"/>
      <c r="I10" s="295"/>
      <c r="J10" s="250">
        <v>1</v>
      </c>
      <c r="K10" s="250">
        <v>0</v>
      </c>
      <c r="L10" s="64">
        <f>ROUNDUP(IF(G10="",1,IF([1]!SearchNum(G10,2)&gt;0,[1]!SearchNum(G10,1)*[1]!SearchNum(G10,2)/1000000,IF([1]!SearchNum(G10,1)&gt;0,[1]!SearchNum(G10,1)/1000,1)))*R10,[1]!StrToNum($Q$3))</f>
        <v>356.08</v>
      </c>
      <c r="M10" s="64">
        <f>ROUND(L10*(J10+K10),[1]!StrToNum($T$3))</f>
        <v>356.08</v>
      </c>
      <c r="N10" s="300"/>
      <c r="O10" s="24" t="s">
        <v>1161</v>
      </c>
      <c r="P10" s="296" t="s">
        <v>34</v>
      </c>
      <c r="Q10" s="297"/>
      <c r="R10" s="34">
        <f>[2]!МассСеч(F10,7850)</f>
        <v>395.6400146484375</v>
      </c>
      <c r="S10" s="20"/>
    </row>
    <row r="11" spans="1:20" s="35" customFormat="1" ht="15.9" customHeight="1" x14ac:dyDescent="0.3">
      <c r="A11" s="33"/>
      <c r="B11" s="299"/>
      <c r="C11" s="299"/>
      <c r="D11" s="264">
        <v>4</v>
      </c>
      <c r="E11" s="27" t="s">
        <v>32</v>
      </c>
      <c r="F11" s="22" t="s">
        <v>1584</v>
      </c>
      <c r="G11" s="295">
        <v>900</v>
      </c>
      <c r="H11" s="295"/>
      <c r="I11" s="295"/>
      <c r="J11" s="250">
        <v>2</v>
      </c>
      <c r="K11" s="250">
        <v>0</v>
      </c>
      <c r="L11" s="64">
        <f>ROUNDUP(IF(G11="",1,IF([1]!SearchNum(G11,2)&gt;0,[1]!SearchNum(G11,1)*[1]!SearchNum(G11,2)/1000000,IF([1]!SearchNum(G11,1)&gt;0,[1]!SearchNum(G11,1)/1000,1)))*R11,[1]!StrToNum($Q$3))</f>
        <v>84.43</v>
      </c>
      <c r="M11" s="64">
        <f>ROUND(L11*(J11+K11),[1]!StrToNum($T$3))</f>
        <v>168.86</v>
      </c>
      <c r="N11" s="300"/>
      <c r="O11" s="24" t="s">
        <v>97</v>
      </c>
      <c r="P11" s="296" t="s">
        <v>34</v>
      </c>
      <c r="Q11" s="297"/>
      <c r="R11" s="34">
        <f>[2]!МассСеч(F11,7850)</f>
        <v>93.806999206542969</v>
      </c>
      <c r="S11" s="20"/>
    </row>
    <row r="12" spans="1:20" s="35" customFormat="1" ht="15.9" customHeight="1" x14ac:dyDescent="0.3">
      <c r="A12" s="33"/>
      <c r="B12" s="299"/>
      <c r="C12" s="299"/>
      <c r="D12" s="254">
        <v>6</v>
      </c>
      <c r="E12" s="27" t="s">
        <v>32</v>
      </c>
      <c r="F12" s="22" t="s">
        <v>1163</v>
      </c>
      <c r="G12" s="295">
        <v>500</v>
      </c>
      <c r="H12" s="295"/>
      <c r="I12" s="295"/>
      <c r="J12" s="250">
        <v>1</v>
      </c>
      <c r="K12" s="250">
        <v>0</v>
      </c>
      <c r="L12" s="64">
        <f>ROUNDUP(IF(G12="",1,IF([1]!SearchNum(G12,2)&gt;0,[1]!SearchNum(G12,1)*[1]!SearchNum(G12,2)/1000000,IF([1]!SearchNum(G12,1)&gt;0,[1]!SearchNum(G12,1)/1000,1)))*R12,[1]!StrToNum($Q$3))</f>
        <v>31.720000000000002</v>
      </c>
      <c r="M12" s="64">
        <f>ROUND(L12*(J12+K12),[1]!StrToNum($T$3))</f>
        <v>31.72</v>
      </c>
      <c r="N12" s="300"/>
      <c r="O12" s="24" t="s">
        <v>97</v>
      </c>
      <c r="P12" s="296" t="s">
        <v>34</v>
      </c>
      <c r="Q12" s="297"/>
      <c r="R12" s="34">
        <f>[2]!МассСеч(F12,7850)</f>
        <v>63.428001403808594</v>
      </c>
      <c r="S12" s="20"/>
    </row>
    <row r="13" spans="1:20" s="35" customFormat="1" ht="15.9" customHeight="1" x14ac:dyDescent="0.3">
      <c r="A13" s="33"/>
      <c r="B13" s="299"/>
      <c r="C13" s="299"/>
      <c r="D13" s="254">
        <v>7</v>
      </c>
      <c r="E13" s="27" t="s">
        <v>32</v>
      </c>
      <c r="F13" s="22" t="s">
        <v>1164</v>
      </c>
      <c r="G13" s="295">
        <v>358</v>
      </c>
      <c r="H13" s="295"/>
      <c r="I13" s="295"/>
      <c r="J13" s="250">
        <v>4</v>
      </c>
      <c r="K13" s="250">
        <v>0</v>
      </c>
      <c r="L13" s="64">
        <f>ROUNDUP(IF(G13="",1,IF([1]!SearchNum(G13,2)&gt;0,[1]!SearchNum(G13,1)*[1]!SearchNum(G13,2)/1000000,IF([1]!SearchNum(G13,1)&gt;0,[1]!SearchNum(G13,1)/1000,1)))*R13,[1]!StrToNum($Q$3))</f>
        <v>10.91</v>
      </c>
      <c r="M13" s="64">
        <f>ROUND(L13*(J13+K13),[1]!StrToNum($T$3))</f>
        <v>43.64</v>
      </c>
      <c r="N13" s="300"/>
      <c r="O13" s="24" t="s">
        <v>97</v>
      </c>
      <c r="P13" s="296" t="s">
        <v>34</v>
      </c>
      <c r="Q13" s="297"/>
      <c r="R13" s="34">
        <f>[2]!МассСеч(F13,7850)</f>
        <v>30.458000183105469</v>
      </c>
      <c r="S13" s="20"/>
    </row>
    <row r="14" spans="1:20" s="35" customFormat="1" ht="15.9" customHeight="1" x14ac:dyDescent="0.3">
      <c r="A14" s="33"/>
      <c r="B14" s="299"/>
      <c r="C14" s="299"/>
      <c r="D14" s="254">
        <v>8</v>
      </c>
      <c r="E14" s="27" t="s">
        <v>32</v>
      </c>
      <c r="F14" s="22" t="s">
        <v>197</v>
      </c>
      <c r="G14" s="295">
        <v>200</v>
      </c>
      <c r="H14" s="295"/>
      <c r="I14" s="295"/>
      <c r="J14" s="250">
        <v>1</v>
      </c>
      <c r="K14" s="250">
        <v>0</v>
      </c>
      <c r="L14" s="64">
        <f>ROUNDUP(IF(G14="",1,IF([1]!SearchNum(G14,2)&gt;0,[1]!SearchNum(G14,1)*[1]!SearchNum(G14,2)/1000000,IF([1]!SearchNum(G14,1)&gt;0,[1]!SearchNum(G14,1)/1000,1)))*R14,[1]!StrToNum($Q$3))</f>
        <v>1.26</v>
      </c>
      <c r="M14" s="64">
        <f>ROUND(L14*(J14+K14),[1]!StrToNum($T$3))</f>
        <v>1.26</v>
      </c>
      <c r="N14" s="300"/>
      <c r="O14" s="24" t="s">
        <v>36</v>
      </c>
      <c r="P14" s="296" t="s">
        <v>34</v>
      </c>
      <c r="Q14" s="297"/>
      <c r="R14" s="34">
        <f>[2]!МассСеч(F14,7850)</f>
        <v>6.2800002098083496</v>
      </c>
      <c r="S14" s="20"/>
    </row>
    <row r="15" spans="1:20" s="35" customFormat="1" ht="15.9" customHeight="1" x14ac:dyDescent="0.3">
      <c r="A15" s="33"/>
      <c r="B15" s="299"/>
      <c r="C15" s="299"/>
      <c r="D15" s="254">
        <v>9</v>
      </c>
      <c r="E15" s="27" t="s">
        <v>219</v>
      </c>
      <c r="F15" s="22" t="s">
        <v>723</v>
      </c>
      <c r="G15" s="295">
        <v>450</v>
      </c>
      <c r="H15" s="295"/>
      <c r="I15" s="295"/>
      <c r="J15" s="250">
        <v>1</v>
      </c>
      <c r="K15" s="250">
        <v>0</v>
      </c>
      <c r="L15" s="64">
        <f>ROUNDUP(IF(G15="",1,IF([1]!SearchNum(G15,2)&gt;0,[1]!SearchNum(G15,1)*[1]!SearchNum(G15,2)/1000000,IF([1]!SearchNum(G15,1)&gt;0,[1]!SearchNum(G15,1)/1000,1)))*R15,[1]!StrToNum($Q$3))</f>
        <v>8.06</v>
      </c>
      <c r="M15" s="64">
        <f>ROUND(L15*(J15+K15),[1]!StrToNum($T$3))</f>
        <v>8.06</v>
      </c>
      <c r="N15" s="300"/>
      <c r="O15" s="24" t="s">
        <v>97</v>
      </c>
      <c r="P15" s="296" t="s">
        <v>221</v>
      </c>
      <c r="Q15" s="297"/>
      <c r="R15" s="34">
        <v>17.899999618530199</v>
      </c>
      <c r="S15" s="20"/>
    </row>
    <row r="16" spans="1:20" s="35" customFormat="1" ht="15.9" customHeight="1" x14ac:dyDescent="0.3">
      <c r="A16" s="33"/>
      <c r="B16" s="299"/>
      <c r="C16" s="299"/>
      <c r="D16" s="254">
        <v>10</v>
      </c>
      <c r="E16" s="27" t="s">
        <v>219</v>
      </c>
      <c r="F16" s="22" t="s">
        <v>243</v>
      </c>
      <c r="G16" s="295">
        <v>160</v>
      </c>
      <c r="H16" s="295"/>
      <c r="I16" s="295"/>
      <c r="J16" s="250">
        <v>1</v>
      </c>
      <c r="K16" s="250">
        <v>0</v>
      </c>
      <c r="L16" s="64">
        <f>ROUNDUP(IF(G16="",1,IF([1]!SearchNum(G16,2)&gt;0,[1]!SearchNum(G16,1)*[1]!SearchNum(G16,2)/1000000,IF([1]!SearchNum(G16,1)&gt;0,[1]!SearchNum(G16,1)/1000,1)))*R16,[1]!StrToNum($Q$3))</f>
        <v>2.42</v>
      </c>
      <c r="M16" s="64">
        <f>ROUND(L16*(J16+K16),[1]!StrToNum($T$3))</f>
        <v>2.42</v>
      </c>
      <c r="N16" s="300"/>
      <c r="O16" s="24" t="s">
        <v>36</v>
      </c>
      <c r="P16" s="296" t="s">
        <v>221</v>
      </c>
      <c r="Q16" s="297"/>
      <c r="R16" s="34">
        <v>15.1000003814697</v>
      </c>
      <c r="S16" s="20"/>
    </row>
    <row r="17" spans="1:19" s="35" customFormat="1" ht="15.9" customHeight="1" x14ac:dyDescent="0.3">
      <c r="A17" s="33"/>
      <c r="B17" s="299"/>
      <c r="C17" s="299"/>
      <c r="D17" s="254">
        <v>11</v>
      </c>
      <c r="E17" s="27" t="s">
        <v>32</v>
      </c>
      <c r="F17" s="22" t="s">
        <v>1165</v>
      </c>
      <c r="G17" s="295">
        <v>553</v>
      </c>
      <c r="H17" s="295"/>
      <c r="I17" s="295"/>
      <c r="J17" s="250">
        <v>1</v>
      </c>
      <c r="K17" s="250">
        <v>0</v>
      </c>
      <c r="L17" s="64">
        <f>ROUNDUP(IF(G17="",1,IF([1]!SearchNum(G17,2)&gt;0,[1]!SearchNum(G17,1)*[1]!SearchNum(G17,2)/1000000,IF([1]!SearchNum(G17,1)&gt;0,[1]!SearchNum(G17,1)/1000,1)))*R17,[1]!StrToNum($Q$3))</f>
        <v>10.220000000000001</v>
      </c>
      <c r="M17" s="64">
        <f>ROUND(L17*(J17+K17),[1]!StrToNum($T$3))</f>
        <v>10.220000000000001</v>
      </c>
      <c r="N17" s="300"/>
      <c r="O17" s="24" t="s">
        <v>36</v>
      </c>
      <c r="P17" s="296" t="s">
        <v>34</v>
      </c>
      <c r="Q17" s="297"/>
      <c r="R17" s="34">
        <f>[2]!МассСеч(F17,7850)</f>
        <v>18.46299934387207</v>
      </c>
      <c r="S17" s="20"/>
    </row>
    <row r="18" spans="1:19" s="35" customFormat="1" ht="15.9" customHeight="1" x14ac:dyDescent="0.3">
      <c r="A18" s="33"/>
      <c r="B18" s="299"/>
      <c r="C18" s="299"/>
      <c r="D18" s="254">
        <v>12</v>
      </c>
      <c r="E18" s="27" t="s">
        <v>219</v>
      </c>
      <c r="F18" s="22" t="s">
        <v>243</v>
      </c>
      <c r="G18" s="295">
        <v>100</v>
      </c>
      <c r="H18" s="295"/>
      <c r="I18" s="295"/>
      <c r="J18" s="250">
        <v>8</v>
      </c>
      <c r="K18" s="250">
        <v>0</v>
      </c>
      <c r="L18" s="64">
        <f>ROUNDUP(IF(G18="",1,IF([1]!SearchNum(G18,2)&gt;0,[1]!SearchNum(G18,1)*[1]!SearchNum(G18,2)/1000000,IF([1]!SearchNum(G18,1)&gt;0,[1]!SearchNum(G18,1)/1000,1)))*R18,[1]!StrToNum($Q$3))</f>
        <v>1.52</v>
      </c>
      <c r="M18" s="64">
        <f>ROUND(L18*(J18+K18),[1]!StrToNum($T$3))</f>
        <v>12.16</v>
      </c>
      <c r="N18" s="300"/>
      <c r="O18" s="24" t="s">
        <v>36</v>
      </c>
      <c r="P18" s="296" t="s">
        <v>221</v>
      </c>
      <c r="Q18" s="297"/>
      <c r="R18" s="34">
        <v>15.1000003814697</v>
      </c>
      <c r="S18" s="20"/>
    </row>
    <row r="19" spans="1:19" s="35" customFormat="1" ht="16.5" customHeight="1" x14ac:dyDescent="0.3">
      <c r="A19" s="148"/>
      <c r="B19" s="299"/>
      <c r="C19" s="299"/>
      <c r="D19" s="264">
        <v>150</v>
      </c>
      <c r="E19" s="27" t="s">
        <v>32</v>
      </c>
      <c r="F19" s="22" t="s">
        <v>1582</v>
      </c>
      <c r="G19" s="295">
        <v>358</v>
      </c>
      <c r="H19" s="295"/>
      <c r="I19" s="295"/>
      <c r="J19" s="250">
        <v>2</v>
      </c>
      <c r="K19" s="250">
        <v>0</v>
      </c>
      <c r="L19" s="64">
        <f>ROUNDUP(IF(G19="",1,IF([1]!SearchNum(G19,2)&gt;0,[1]!SearchNum(G19,1)*[1]!SearchNum(G19,2)/1000000,IF([1]!SearchNum(G19,1)&gt;0,[1]!SearchNum(G19,1)/1000,1)))*R19,[1]!StrToNum($Q$3))</f>
        <v>3.46</v>
      </c>
      <c r="M19" s="64">
        <f>ROUND(L19*(J19+K19),[1]!StrToNum($T$3))</f>
        <v>6.92</v>
      </c>
      <c r="N19" s="300"/>
      <c r="O19" s="24" t="s">
        <v>36</v>
      </c>
      <c r="P19" s="296" t="s">
        <v>34</v>
      </c>
      <c r="Q19" s="297"/>
      <c r="R19" s="34">
        <f>[2]!МассСеч(F19,7850)</f>
        <v>9.6549997329711914</v>
      </c>
      <c r="S19" s="20"/>
    </row>
    <row r="20" spans="1:19" s="37" customFormat="1" ht="15.9" customHeight="1" x14ac:dyDescent="0.3">
      <c r="A20" s="36"/>
      <c r="B20" s="299"/>
      <c r="C20" s="299"/>
      <c r="D20" s="298" t="s">
        <v>24</v>
      </c>
      <c r="E20" s="298"/>
      <c r="F20" s="298"/>
      <c r="G20" s="298"/>
      <c r="H20" s="298"/>
      <c r="I20" s="298"/>
      <c r="J20" s="298"/>
      <c r="K20" s="298"/>
      <c r="L20" s="298"/>
      <c r="M20" s="64">
        <f>ROUND((M8+M9+M10+M11+M12+M13+M14+M15+M16+M17+M18+M19)*0.01,0)</f>
        <v>22</v>
      </c>
      <c r="N20" s="300"/>
      <c r="O20" s="298" t="s">
        <v>25</v>
      </c>
      <c r="P20" s="298"/>
      <c r="Q20" s="298"/>
      <c r="R20" s="34"/>
      <c r="S20" s="20"/>
    </row>
    <row r="21" spans="1:19" s="35" customFormat="1" ht="15.9" customHeight="1" x14ac:dyDescent="0.3">
      <c r="A21" s="33"/>
      <c r="B21" s="299" t="s">
        <v>1257</v>
      </c>
      <c r="C21" s="299"/>
      <c r="D21" s="264">
        <v>1</v>
      </c>
      <c r="E21" s="27" t="s">
        <v>27</v>
      </c>
      <c r="F21" s="22" t="s">
        <v>1158</v>
      </c>
      <c r="G21" s="295">
        <v>5315</v>
      </c>
      <c r="H21" s="295"/>
      <c r="I21" s="295"/>
      <c r="J21" s="250">
        <v>1</v>
      </c>
      <c r="K21" s="250">
        <v>0</v>
      </c>
      <c r="L21" s="64">
        <f>ROUNDUP(IF(G21="",1,IF([1]!SearchNum(G21,2)&gt;0,[1]!SearchNum(G21,1)*[1]!SearchNum(G21,2)/1000000,IF([1]!SearchNum(G21,1)&gt;0,[1]!SearchNum(G21,1)/1000,1)))*R21,[1]!StrToNum($Q$3))</f>
        <v>1063.54</v>
      </c>
      <c r="M21" s="64">
        <f>ROUND(L21*(J21+K21),[1]!StrToNum($T$3))</f>
        <v>1063.54</v>
      </c>
      <c r="N21" s="300">
        <f>SUM(M21:M33)</f>
        <v>2190.6799999999994</v>
      </c>
      <c r="O21" s="24" t="s">
        <v>1159</v>
      </c>
      <c r="P21" s="296" t="s">
        <v>452</v>
      </c>
      <c r="Q21" s="297"/>
      <c r="R21" s="34">
        <v>200.100006103515</v>
      </c>
      <c r="S21" s="20"/>
    </row>
    <row r="22" spans="1:19" s="35" customFormat="1" ht="15.9" customHeight="1" x14ac:dyDescent="0.3">
      <c r="A22" s="33"/>
      <c r="B22" s="299"/>
      <c r="C22" s="299"/>
      <c r="D22" s="254">
        <v>2</v>
      </c>
      <c r="E22" s="27" t="s">
        <v>27</v>
      </c>
      <c r="F22" s="22" t="s">
        <v>1160</v>
      </c>
      <c r="G22" s="295">
        <v>2000</v>
      </c>
      <c r="H22" s="295"/>
      <c r="I22" s="295"/>
      <c r="J22" s="250">
        <v>1</v>
      </c>
      <c r="K22" s="250">
        <v>0</v>
      </c>
      <c r="L22" s="64">
        <f>ROUNDUP(IF(G22="",1,IF([1]!SearchNum(G22,2)&gt;0,[1]!SearchNum(G22,1)*[1]!SearchNum(G22,2)/1000000,IF([1]!SearchNum(G22,1)&gt;0,[1]!SearchNum(G22,1)/1000,1)))*R22,[1]!StrToNum($Q$3))</f>
        <v>463.8</v>
      </c>
      <c r="M22" s="64">
        <f>ROUND(L22*(J22+K22),[1]!StrToNum($T$3))</f>
        <v>463.8</v>
      </c>
      <c r="N22" s="300"/>
      <c r="O22" s="24" t="s">
        <v>1159</v>
      </c>
      <c r="P22" s="296" t="s">
        <v>452</v>
      </c>
      <c r="Q22" s="297"/>
      <c r="R22" s="34">
        <v>231.89999389648401</v>
      </c>
      <c r="S22" s="20"/>
    </row>
    <row r="23" spans="1:19" s="35" customFormat="1" ht="15.9" customHeight="1" x14ac:dyDescent="0.3">
      <c r="A23" s="33"/>
      <c r="B23" s="299"/>
      <c r="C23" s="299"/>
      <c r="D23" s="264">
        <v>3</v>
      </c>
      <c r="E23" s="27" t="s">
        <v>32</v>
      </c>
      <c r="F23" s="22" t="s">
        <v>1583</v>
      </c>
      <c r="G23" s="295">
        <v>900</v>
      </c>
      <c r="H23" s="295"/>
      <c r="I23" s="295"/>
      <c r="J23" s="250">
        <v>1</v>
      </c>
      <c r="K23" s="250">
        <v>0</v>
      </c>
      <c r="L23" s="64">
        <f>ROUNDUP(IF(G23="",1,IF([1]!SearchNum(G23,2)&gt;0,[1]!SearchNum(G23,1)*[1]!SearchNum(G23,2)/1000000,IF([1]!SearchNum(G23,1)&gt;0,[1]!SearchNum(G23,1)/1000,1)))*R23,[1]!StrToNum($Q$3))</f>
        <v>356.08</v>
      </c>
      <c r="M23" s="64">
        <f>ROUND(L23*(J23+K23),[1]!StrToNum($T$3))</f>
        <v>356.08</v>
      </c>
      <c r="N23" s="300"/>
      <c r="O23" s="24" t="s">
        <v>1161</v>
      </c>
      <c r="P23" s="296" t="s">
        <v>34</v>
      </c>
      <c r="Q23" s="297"/>
      <c r="R23" s="34">
        <f>[2]!МассСеч(F23,7850)</f>
        <v>395.6400146484375</v>
      </c>
      <c r="S23" s="20"/>
    </row>
    <row r="24" spans="1:19" s="35" customFormat="1" ht="15.9" customHeight="1" x14ac:dyDescent="0.3">
      <c r="A24" s="33"/>
      <c r="B24" s="299"/>
      <c r="C24" s="299"/>
      <c r="D24" s="264">
        <v>4</v>
      </c>
      <c r="E24" s="27" t="s">
        <v>32</v>
      </c>
      <c r="F24" s="22" t="s">
        <v>1584</v>
      </c>
      <c r="G24" s="295">
        <v>900</v>
      </c>
      <c r="H24" s="295"/>
      <c r="I24" s="295"/>
      <c r="J24" s="250">
        <v>2</v>
      </c>
      <c r="K24" s="250">
        <v>0</v>
      </c>
      <c r="L24" s="64">
        <f>ROUNDUP(IF(G24="",1,IF([1]!SearchNum(G24,2)&gt;0,[1]!SearchNum(G24,1)*[1]!SearchNum(G24,2)/1000000,IF([1]!SearchNum(G24,1)&gt;0,[1]!SearchNum(G24,1)/1000,1)))*R24,[1]!StrToNum($Q$3))</f>
        <v>84.43</v>
      </c>
      <c r="M24" s="64">
        <f>ROUND(L24*(J24+K24),[1]!StrToNum($T$3))</f>
        <v>168.86</v>
      </c>
      <c r="N24" s="300"/>
      <c r="O24" s="24" t="s">
        <v>97</v>
      </c>
      <c r="P24" s="296" t="s">
        <v>34</v>
      </c>
      <c r="Q24" s="297"/>
      <c r="R24" s="34">
        <f>[2]!МассСеч(F24,7850)</f>
        <v>93.806999206542969</v>
      </c>
      <c r="S24" s="20"/>
    </row>
    <row r="25" spans="1:19" s="35" customFormat="1" ht="15.9" customHeight="1" x14ac:dyDescent="0.3">
      <c r="A25" s="33"/>
      <c r="B25" s="299"/>
      <c r="C25" s="299"/>
      <c r="D25" s="254">
        <v>6</v>
      </c>
      <c r="E25" s="27" t="s">
        <v>32</v>
      </c>
      <c r="F25" s="22" t="s">
        <v>1163</v>
      </c>
      <c r="G25" s="295">
        <v>500</v>
      </c>
      <c r="H25" s="295"/>
      <c r="I25" s="295"/>
      <c r="J25" s="250">
        <v>1</v>
      </c>
      <c r="K25" s="250">
        <v>0</v>
      </c>
      <c r="L25" s="64">
        <f>ROUNDUP(IF(G25="",1,IF([1]!SearchNum(G25,2)&gt;0,[1]!SearchNum(G25,1)*[1]!SearchNum(G25,2)/1000000,IF([1]!SearchNum(G25,1)&gt;0,[1]!SearchNum(G25,1)/1000,1)))*R25,[1]!StrToNum($Q$3))</f>
        <v>31.720000000000002</v>
      </c>
      <c r="M25" s="64">
        <f>ROUND(L25*(J25+K25),[1]!StrToNum($T$3))</f>
        <v>31.72</v>
      </c>
      <c r="N25" s="300"/>
      <c r="O25" s="24" t="s">
        <v>97</v>
      </c>
      <c r="P25" s="296" t="s">
        <v>34</v>
      </c>
      <c r="Q25" s="297"/>
      <c r="R25" s="34">
        <f>[2]!МассСеч(F25,7850)</f>
        <v>63.428001403808594</v>
      </c>
      <c r="S25" s="20"/>
    </row>
    <row r="26" spans="1:19" s="35" customFormat="1" ht="15.9" customHeight="1" x14ac:dyDescent="0.3">
      <c r="A26" s="33"/>
      <c r="B26" s="299"/>
      <c r="C26" s="299"/>
      <c r="D26" s="254">
        <v>7</v>
      </c>
      <c r="E26" s="27" t="s">
        <v>32</v>
      </c>
      <c r="F26" s="22" t="s">
        <v>1164</v>
      </c>
      <c r="G26" s="295">
        <v>358</v>
      </c>
      <c r="H26" s="295"/>
      <c r="I26" s="295"/>
      <c r="J26" s="250">
        <v>4</v>
      </c>
      <c r="K26" s="250">
        <v>0</v>
      </c>
      <c r="L26" s="64">
        <f>ROUNDUP(IF(G26="",1,IF([1]!SearchNum(G26,2)&gt;0,[1]!SearchNum(G26,1)*[1]!SearchNum(G26,2)/1000000,IF([1]!SearchNum(G26,1)&gt;0,[1]!SearchNum(G26,1)/1000,1)))*R26,[1]!StrToNum($Q$3))</f>
        <v>10.91</v>
      </c>
      <c r="M26" s="64">
        <f>ROUND(L26*(J26+K26),[1]!StrToNum($T$3))</f>
        <v>43.64</v>
      </c>
      <c r="N26" s="300"/>
      <c r="O26" s="24" t="s">
        <v>97</v>
      </c>
      <c r="P26" s="296" t="s">
        <v>34</v>
      </c>
      <c r="Q26" s="297"/>
      <c r="R26" s="34">
        <f>[2]!МассСеч(F26,7850)</f>
        <v>30.458000183105469</v>
      </c>
      <c r="S26" s="20"/>
    </row>
    <row r="27" spans="1:19" s="35" customFormat="1" ht="15.9" customHeight="1" x14ac:dyDescent="0.3">
      <c r="A27" s="33"/>
      <c r="B27" s="299"/>
      <c r="C27" s="299"/>
      <c r="D27" s="254">
        <v>8</v>
      </c>
      <c r="E27" s="27" t="s">
        <v>32</v>
      </c>
      <c r="F27" s="22" t="s">
        <v>197</v>
      </c>
      <c r="G27" s="295">
        <v>200</v>
      </c>
      <c r="H27" s="295"/>
      <c r="I27" s="295"/>
      <c r="J27" s="250">
        <v>1</v>
      </c>
      <c r="K27" s="250">
        <v>0</v>
      </c>
      <c r="L27" s="64">
        <f>ROUNDUP(IF(G27="",1,IF([1]!SearchNum(G27,2)&gt;0,[1]!SearchNum(G27,1)*[1]!SearchNum(G27,2)/1000000,IF([1]!SearchNum(G27,1)&gt;0,[1]!SearchNum(G27,1)/1000,1)))*R27,[1]!StrToNum($Q$3))</f>
        <v>1.26</v>
      </c>
      <c r="M27" s="64">
        <f>ROUND(L27*(J27+K27),[1]!StrToNum($T$3))</f>
        <v>1.26</v>
      </c>
      <c r="N27" s="300"/>
      <c r="O27" s="24" t="s">
        <v>36</v>
      </c>
      <c r="P27" s="296" t="s">
        <v>34</v>
      </c>
      <c r="Q27" s="297"/>
      <c r="R27" s="34">
        <f>[2]!МассСеч(F27,7850)</f>
        <v>6.2800002098083496</v>
      </c>
      <c r="S27" s="20"/>
    </row>
    <row r="28" spans="1:19" s="35" customFormat="1" ht="15.9" customHeight="1" x14ac:dyDescent="0.3">
      <c r="A28" s="33"/>
      <c r="B28" s="299"/>
      <c r="C28" s="299"/>
      <c r="D28" s="254">
        <v>9</v>
      </c>
      <c r="E28" s="27" t="s">
        <v>219</v>
      </c>
      <c r="F28" s="22" t="s">
        <v>723</v>
      </c>
      <c r="G28" s="295">
        <v>450</v>
      </c>
      <c r="H28" s="295"/>
      <c r="I28" s="295"/>
      <c r="J28" s="250">
        <v>1</v>
      </c>
      <c r="K28" s="250">
        <v>0</v>
      </c>
      <c r="L28" s="64">
        <f>ROUNDUP(IF(G28="",1,IF([1]!SearchNum(G28,2)&gt;0,[1]!SearchNum(G28,1)*[1]!SearchNum(G28,2)/1000000,IF([1]!SearchNum(G28,1)&gt;0,[1]!SearchNum(G28,1)/1000,1)))*R28,[1]!StrToNum($Q$3))</f>
        <v>8.06</v>
      </c>
      <c r="M28" s="64">
        <f>ROUND(L28*(J28+K28),[1]!StrToNum($T$3))</f>
        <v>8.06</v>
      </c>
      <c r="N28" s="300"/>
      <c r="O28" s="24" t="s">
        <v>97</v>
      </c>
      <c r="P28" s="296" t="s">
        <v>221</v>
      </c>
      <c r="Q28" s="297"/>
      <c r="R28" s="34">
        <v>17.899999618530199</v>
      </c>
      <c r="S28" s="20"/>
    </row>
    <row r="29" spans="1:19" s="35" customFormat="1" ht="15.9" customHeight="1" x14ac:dyDescent="0.3">
      <c r="A29" s="33"/>
      <c r="B29" s="299"/>
      <c r="C29" s="299"/>
      <c r="D29" s="254">
        <v>10</v>
      </c>
      <c r="E29" s="27" t="s">
        <v>219</v>
      </c>
      <c r="F29" s="22" t="s">
        <v>243</v>
      </c>
      <c r="G29" s="295">
        <v>160</v>
      </c>
      <c r="H29" s="295"/>
      <c r="I29" s="295"/>
      <c r="J29" s="250">
        <v>1</v>
      </c>
      <c r="K29" s="250">
        <v>0</v>
      </c>
      <c r="L29" s="64">
        <f>ROUNDUP(IF(G29="",1,IF([1]!SearchNum(G29,2)&gt;0,[1]!SearchNum(G29,1)*[1]!SearchNum(G29,2)/1000000,IF([1]!SearchNum(G29,1)&gt;0,[1]!SearchNum(G29,1)/1000,1)))*R29,[1]!StrToNum($Q$3))</f>
        <v>2.42</v>
      </c>
      <c r="M29" s="64">
        <f>ROUND(L29*(J29+K29),[1]!StrToNum($T$3))</f>
        <v>2.42</v>
      </c>
      <c r="N29" s="300"/>
      <c r="O29" s="24" t="s">
        <v>36</v>
      </c>
      <c r="P29" s="296" t="s">
        <v>221</v>
      </c>
      <c r="Q29" s="297"/>
      <c r="R29" s="34">
        <v>15.1000003814697</v>
      </c>
      <c r="S29" s="20"/>
    </row>
    <row r="30" spans="1:19" s="35" customFormat="1" ht="15.9" customHeight="1" x14ac:dyDescent="0.3">
      <c r="A30" s="33"/>
      <c r="B30" s="299"/>
      <c r="C30" s="299"/>
      <c r="D30" s="254">
        <v>11</v>
      </c>
      <c r="E30" s="27" t="s">
        <v>32</v>
      </c>
      <c r="F30" s="22" t="s">
        <v>1165</v>
      </c>
      <c r="G30" s="295">
        <v>553</v>
      </c>
      <c r="H30" s="295"/>
      <c r="I30" s="295"/>
      <c r="J30" s="250">
        <v>1</v>
      </c>
      <c r="K30" s="250">
        <v>0</v>
      </c>
      <c r="L30" s="64">
        <f>ROUNDUP(IF(G30="",1,IF([1]!SearchNum(G30,2)&gt;0,[1]!SearchNum(G30,1)*[1]!SearchNum(G30,2)/1000000,IF([1]!SearchNum(G30,1)&gt;0,[1]!SearchNum(G30,1)/1000,1)))*R30,[1]!StrToNum($Q$3))</f>
        <v>10.220000000000001</v>
      </c>
      <c r="M30" s="64">
        <f>ROUND(L30*(J30+K30),[1]!StrToNum($T$3))</f>
        <v>10.220000000000001</v>
      </c>
      <c r="N30" s="300"/>
      <c r="O30" s="24" t="s">
        <v>36</v>
      </c>
      <c r="P30" s="296" t="s">
        <v>34</v>
      </c>
      <c r="Q30" s="297"/>
      <c r="R30" s="34">
        <f>[2]!МассСеч(F30,7850)</f>
        <v>18.46299934387207</v>
      </c>
      <c r="S30" s="20"/>
    </row>
    <row r="31" spans="1:19" s="35" customFormat="1" ht="15.9" customHeight="1" x14ac:dyDescent="0.3">
      <c r="A31" s="33"/>
      <c r="B31" s="299"/>
      <c r="C31" s="299"/>
      <c r="D31" s="254">
        <v>12</v>
      </c>
      <c r="E31" s="27" t="s">
        <v>219</v>
      </c>
      <c r="F31" s="22" t="s">
        <v>243</v>
      </c>
      <c r="G31" s="295">
        <v>100</v>
      </c>
      <c r="H31" s="295"/>
      <c r="I31" s="295"/>
      <c r="J31" s="250">
        <v>8</v>
      </c>
      <c r="K31" s="250">
        <v>0</v>
      </c>
      <c r="L31" s="64">
        <f>ROUNDUP(IF(G31="",1,IF([1]!SearchNum(G31,2)&gt;0,[1]!SearchNum(G31,1)*[1]!SearchNum(G31,2)/1000000,IF([1]!SearchNum(G31,1)&gt;0,[1]!SearchNum(G31,1)/1000,1)))*R31,[1]!StrToNum($Q$3))</f>
        <v>1.52</v>
      </c>
      <c r="M31" s="64">
        <f>ROUND(L31*(J31+K31),[1]!StrToNum($T$3))</f>
        <v>12.16</v>
      </c>
      <c r="N31" s="300"/>
      <c r="O31" s="24" t="s">
        <v>36</v>
      </c>
      <c r="P31" s="296" t="s">
        <v>221</v>
      </c>
      <c r="Q31" s="297"/>
      <c r="R31" s="34">
        <v>15.1000003814697</v>
      </c>
      <c r="S31" s="20"/>
    </row>
    <row r="32" spans="1:19" s="35" customFormat="1" ht="16.5" customHeight="1" x14ac:dyDescent="0.3">
      <c r="A32" s="148"/>
      <c r="B32" s="299"/>
      <c r="C32" s="299"/>
      <c r="D32" s="264">
        <v>150</v>
      </c>
      <c r="E32" s="27" t="s">
        <v>32</v>
      </c>
      <c r="F32" s="22" t="s">
        <v>1582</v>
      </c>
      <c r="G32" s="295">
        <v>358</v>
      </c>
      <c r="H32" s="295"/>
      <c r="I32" s="295"/>
      <c r="J32" s="250">
        <v>2</v>
      </c>
      <c r="K32" s="250">
        <v>0</v>
      </c>
      <c r="L32" s="64">
        <f>ROUNDUP(IF(G32="",1,IF([1]!SearchNum(G32,2)&gt;0,[1]!SearchNum(G32,1)*[1]!SearchNum(G32,2)/1000000,IF([1]!SearchNum(G32,1)&gt;0,[1]!SearchNum(G32,1)/1000,1)))*R32,[1]!StrToNum($Q$3))</f>
        <v>3.46</v>
      </c>
      <c r="M32" s="64">
        <f>ROUND(L32*(J32+K32),[1]!StrToNum($T$3))</f>
        <v>6.92</v>
      </c>
      <c r="N32" s="300"/>
      <c r="O32" s="24" t="s">
        <v>36</v>
      </c>
      <c r="P32" s="296" t="s">
        <v>34</v>
      </c>
      <c r="Q32" s="297"/>
      <c r="R32" s="34">
        <f>[2]!МассСеч(F32,7850)</f>
        <v>9.6549997329711914</v>
      </c>
      <c r="S32" s="20"/>
    </row>
    <row r="33" spans="1:19" s="37" customFormat="1" ht="15.9" customHeight="1" x14ac:dyDescent="0.3">
      <c r="A33" s="36"/>
      <c r="B33" s="299"/>
      <c r="C33" s="299"/>
      <c r="D33" s="298" t="s">
        <v>24</v>
      </c>
      <c r="E33" s="298"/>
      <c r="F33" s="298"/>
      <c r="G33" s="298"/>
      <c r="H33" s="298"/>
      <c r="I33" s="298"/>
      <c r="J33" s="298"/>
      <c r="K33" s="298"/>
      <c r="L33" s="298"/>
      <c r="M33" s="64">
        <f>ROUND((M21+M22+M23+M24+M25+M26+M27+M28+M29+M30+M31+M32)*0.01,0)</f>
        <v>22</v>
      </c>
      <c r="N33" s="300"/>
      <c r="O33" s="298" t="s">
        <v>25</v>
      </c>
      <c r="P33" s="298"/>
      <c r="Q33" s="298"/>
      <c r="R33" s="34"/>
      <c r="S33" s="20"/>
    </row>
    <row r="34" spans="1:19" s="35" customFormat="1" ht="15.9" customHeight="1" x14ac:dyDescent="0.3">
      <c r="A34" s="33"/>
      <c r="B34" s="299" t="s">
        <v>1258</v>
      </c>
      <c r="C34" s="299"/>
      <c r="D34" s="264"/>
      <c r="E34" s="27" t="s">
        <v>32</v>
      </c>
      <c r="F34" s="22" t="s">
        <v>1585</v>
      </c>
      <c r="G34" s="295">
        <v>130</v>
      </c>
      <c r="H34" s="295"/>
      <c r="I34" s="295"/>
      <c r="J34" s="250">
        <v>1</v>
      </c>
      <c r="K34" s="250"/>
      <c r="L34" s="64">
        <f>ROUNDUP(IF(G34="",1,IF([1]!SearchNum(G34,2)&gt;0,[1]!SearchNum(G34,1)*[1]!SearchNum(G34,2)/1000000,IF([1]!SearchNum(G34,1)&gt;0,[1]!SearchNum(G34,1)/1000,1)))*R34,[1]!StrToNum($Q$3))</f>
        <v>5.31</v>
      </c>
      <c r="M34" s="64">
        <f>ROUND(L34*(J34+K34),[1]!StrToNum($T$3))</f>
        <v>5.31</v>
      </c>
      <c r="N34" s="256">
        <f>SUM(M34:M34)</f>
        <v>5.31</v>
      </c>
      <c r="O34" s="24" t="s">
        <v>1161</v>
      </c>
      <c r="P34" s="296" t="s">
        <v>34</v>
      </c>
      <c r="Q34" s="297"/>
      <c r="R34" s="34">
        <f>[2]!МассСеч(F34,7850)</f>
        <v>40.819999694824219</v>
      </c>
      <c r="S34" s="20" t="s">
        <v>33</v>
      </c>
    </row>
    <row r="35" spans="1:19" s="35" customFormat="1" ht="15.9" customHeight="1" x14ac:dyDescent="0.3">
      <c r="A35" s="33"/>
      <c r="B35" s="299" t="s">
        <v>1587</v>
      </c>
      <c r="C35" s="299"/>
      <c r="D35" s="254"/>
      <c r="E35" s="27" t="s">
        <v>32</v>
      </c>
      <c r="F35" s="22" t="s">
        <v>1586</v>
      </c>
      <c r="G35" s="295">
        <v>120</v>
      </c>
      <c r="H35" s="295"/>
      <c r="I35" s="295"/>
      <c r="J35" s="250">
        <v>1</v>
      </c>
      <c r="K35" s="250"/>
      <c r="L35" s="64">
        <f>ROUNDUP(IF(G35="",1,IF([1]!SearchNum(G35,2)&gt;0,[1]!SearchNum(G35,1)*[1]!SearchNum(G35,2)/1000000,IF([1]!SearchNum(G35,1)&gt;0,[1]!SearchNum(G35,1)/1000,1)))*R35,[1]!StrToNum($Q$3))</f>
        <v>2.2699999999999996</v>
      </c>
      <c r="M35" s="64">
        <f>ROUND(L35*(J35+K35),[1]!StrToNum($T$3))</f>
        <v>2.27</v>
      </c>
      <c r="N35" s="256">
        <f>SUM(M35:M35)</f>
        <v>2.27</v>
      </c>
      <c r="O35" s="24" t="s">
        <v>1161</v>
      </c>
      <c r="P35" s="296" t="s">
        <v>34</v>
      </c>
      <c r="Q35" s="297"/>
      <c r="R35" s="34">
        <f>[2]!МассСеч(F35,7850)</f>
        <v>18.840000152587891</v>
      </c>
      <c r="S35" s="20" t="s">
        <v>33</v>
      </c>
    </row>
    <row r="36" spans="1:19" s="38" customFormat="1" ht="12" customHeight="1" x14ac:dyDescent="0.25">
      <c r="M36" s="39"/>
    </row>
    <row r="37" spans="1:19" s="41" customFormat="1" ht="18" customHeight="1" x14ac:dyDescent="0.3">
      <c r="A37" s="40" t="s">
        <v>40</v>
      </c>
      <c r="B37" s="311" t="s">
        <v>41</v>
      </c>
      <c r="C37" s="311"/>
      <c r="D37" s="311"/>
      <c r="E37" s="311"/>
      <c r="F37" s="311"/>
      <c r="G37" s="311"/>
      <c r="H37" s="312" t="s">
        <v>41</v>
      </c>
      <c r="I37" s="312"/>
      <c r="J37" s="312"/>
      <c r="K37" s="312"/>
      <c r="L37" s="312"/>
      <c r="M37" s="312"/>
      <c r="N37" s="312"/>
      <c r="O37" s="310"/>
      <c r="P37" s="310"/>
      <c r="Q37" s="310"/>
    </row>
    <row r="38" spans="1:19" s="41" customFormat="1" ht="18" customHeight="1" x14ac:dyDescent="0.3">
      <c r="A38" s="40" t="s">
        <v>40</v>
      </c>
      <c r="B38" s="312" t="s">
        <v>462</v>
      </c>
      <c r="C38" s="312"/>
      <c r="D38" s="312"/>
      <c r="E38" s="312"/>
      <c r="F38" s="312"/>
      <c r="G38" s="312"/>
      <c r="H38" s="312" t="s">
        <v>12</v>
      </c>
      <c r="I38" s="312"/>
      <c r="J38" s="312"/>
      <c r="K38" s="313" t="s">
        <v>43</v>
      </c>
      <c r="L38" s="314"/>
      <c r="M38" s="312" t="s">
        <v>44</v>
      </c>
      <c r="N38" s="312"/>
      <c r="O38" s="312" t="s">
        <v>45</v>
      </c>
      <c r="P38" s="312"/>
      <c r="Q38" s="312"/>
    </row>
    <row r="39" spans="1:19" s="41" customFormat="1" ht="18" customHeight="1" x14ac:dyDescent="0.3">
      <c r="A39" s="40" t="s">
        <v>40</v>
      </c>
      <c r="B39" s="312"/>
      <c r="C39" s="312"/>
      <c r="D39" s="312"/>
      <c r="E39" s="312"/>
      <c r="F39" s="312"/>
      <c r="G39" s="312"/>
      <c r="H39" s="312"/>
      <c r="I39" s="312"/>
      <c r="J39" s="312"/>
      <c r="K39" s="253" t="s">
        <v>19</v>
      </c>
      <c r="L39" s="253" t="s">
        <v>20</v>
      </c>
      <c r="M39" s="253" t="s">
        <v>46</v>
      </c>
      <c r="N39" s="253" t="s">
        <v>22</v>
      </c>
      <c r="O39" s="312"/>
      <c r="P39" s="312"/>
      <c r="Q39" s="312"/>
    </row>
    <row r="40" spans="1:19" s="41" customFormat="1" ht="18" customHeight="1" x14ac:dyDescent="0.3">
      <c r="A40" s="40" t="s">
        <v>40</v>
      </c>
      <c r="B40" s="302" t="s">
        <v>1588</v>
      </c>
      <c r="C40" s="302"/>
      <c r="D40" s="302"/>
      <c r="E40" s="302"/>
      <c r="F40" s="302"/>
      <c r="G40" s="302"/>
      <c r="H40" s="303" t="str">
        <f>$B$8</f>
        <v>К1</v>
      </c>
      <c r="I40" s="304"/>
      <c r="J40" s="305"/>
      <c r="K40" s="42">
        <v>1</v>
      </c>
      <c r="L40" s="42"/>
      <c r="M40" s="255">
        <f>$N$8</f>
        <v>2190.6799999999994</v>
      </c>
      <c r="N40" s="255">
        <f t="shared" ref="N40:N42" si="0">(K40+L40)*M40</f>
        <v>2190.6799999999994</v>
      </c>
      <c r="O40" s="306" t="s">
        <v>49</v>
      </c>
      <c r="P40" s="307"/>
      <c r="Q40" s="43" t="s">
        <v>169</v>
      </c>
    </row>
    <row r="41" spans="1:19" s="41" customFormat="1" ht="18" customHeight="1" x14ac:dyDescent="0.3">
      <c r="A41" s="40" t="s">
        <v>40</v>
      </c>
      <c r="B41" s="302" t="s">
        <v>1588</v>
      </c>
      <c r="C41" s="302"/>
      <c r="D41" s="302"/>
      <c r="E41" s="302"/>
      <c r="F41" s="302"/>
      <c r="G41" s="302"/>
      <c r="H41" s="303" t="str">
        <f>$B$21</f>
        <v>К2</v>
      </c>
      <c r="I41" s="304"/>
      <c r="J41" s="305"/>
      <c r="K41" s="42">
        <v>1</v>
      </c>
      <c r="L41" s="42"/>
      <c r="M41" s="255">
        <f>$N$21</f>
        <v>2190.6799999999994</v>
      </c>
      <c r="N41" s="255">
        <f t="shared" si="0"/>
        <v>2190.6799999999994</v>
      </c>
      <c r="O41" s="306" t="s">
        <v>49</v>
      </c>
      <c r="P41" s="307"/>
      <c r="Q41" s="43" t="s">
        <v>169</v>
      </c>
    </row>
    <row r="42" spans="1:19" s="41" customFormat="1" ht="18" customHeight="1" x14ac:dyDescent="0.3">
      <c r="A42" s="40" t="s">
        <v>40</v>
      </c>
      <c r="B42" s="302" t="s">
        <v>1589</v>
      </c>
      <c r="C42" s="302"/>
      <c r="D42" s="302"/>
      <c r="E42" s="302"/>
      <c r="F42" s="302"/>
      <c r="G42" s="302"/>
      <c r="H42" s="303" t="str">
        <f>$B$34</f>
        <v>К3</v>
      </c>
      <c r="I42" s="304"/>
      <c r="J42" s="305"/>
      <c r="K42" s="42">
        <v>352</v>
      </c>
      <c r="L42" s="42"/>
      <c r="M42" s="255">
        <f>$N$34</f>
        <v>5.31</v>
      </c>
      <c r="N42" s="255">
        <f t="shared" si="0"/>
        <v>1869.12</v>
      </c>
      <c r="O42" s="306" t="s">
        <v>49</v>
      </c>
      <c r="P42" s="307"/>
      <c r="Q42" s="43" t="s">
        <v>169</v>
      </c>
    </row>
    <row r="43" spans="1:19" s="41" customFormat="1" ht="18" customHeight="1" x14ac:dyDescent="0.3">
      <c r="A43" s="40" t="s">
        <v>40</v>
      </c>
      <c r="B43" s="302" t="s">
        <v>1589</v>
      </c>
      <c r="C43" s="302"/>
      <c r="D43" s="302"/>
      <c r="E43" s="302"/>
      <c r="F43" s="302"/>
      <c r="G43" s="302"/>
      <c r="H43" s="303" t="str">
        <f>$B$35</f>
        <v>К68</v>
      </c>
      <c r="I43" s="304"/>
      <c r="J43" s="305"/>
      <c r="K43" s="42">
        <v>176</v>
      </c>
      <c r="L43" s="42"/>
      <c r="M43" s="255">
        <f>$N$35</f>
        <v>2.27</v>
      </c>
      <c r="N43" s="255">
        <f>(K43+L43)*M43</f>
        <v>399.52</v>
      </c>
      <c r="O43" s="306" t="s">
        <v>49</v>
      </c>
      <c r="P43" s="307"/>
      <c r="Q43" s="43" t="s">
        <v>169</v>
      </c>
    </row>
    <row r="44" spans="1:19" s="41" customFormat="1" ht="18" customHeight="1" x14ac:dyDescent="0.3">
      <c r="A44" s="40" t="s">
        <v>40</v>
      </c>
      <c r="B44" s="308" t="s">
        <v>47</v>
      </c>
      <c r="C44" s="308"/>
      <c r="D44" s="308"/>
      <c r="E44" s="308"/>
      <c r="F44" s="308"/>
      <c r="G44" s="308"/>
      <c r="H44" s="309" t="s">
        <v>47</v>
      </c>
      <c r="I44" s="309"/>
      <c r="J44" s="309"/>
      <c r="K44" s="309"/>
      <c r="L44" s="309"/>
      <c r="M44" s="251"/>
      <c r="N44" s="252">
        <f>SUM(N40:N43)</f>
        <v>6649.9999999999982</v>
      </c>
      <c r="O44" s="301" t="s">
        <v>48</v>
      </c>
      <c r="P44" s="301"/>
      <c r="Q44" s="301"/>
    </row>
    <row r="45" spans="1:19" s="44" customFormat="1" ht="8.25" customHeight="1" x14ac:dyDescent="0.3">
      <c r="A45" s="38"/>
      <c r="M45" s="45"/>
      <c r="R45" s="46"/>
    </row>
    <row r="46" spans="1:19" s="44" customFormat="1" ht="16.5" customHeight="1" x14ac:dyDescent="0.3">
      <c r="A46" s="47"/>
      <c r="B46" s="312" t="s">
        <v>51</v>
      </c>
      <c r="C46" s="312"/>
      <c r="D46" s="312"/>
      <c r="E46" s="312"/>
      <c r="F46" s="312"/>
      <c r="G46" s="312"/>
      <c r="H46" s="312"/>
      <c r="I46" s="312"/>
      <c r="J46" s="312"/>
      <c r="K46" s="312"/>
      <c r="L46" s="312"/>
      <c r="M46" s="312"/>
      <c r="N46" s="312"/>
      <c r="O46" s="310"/>
      <c r="P46" s="310"/>
      <c r="Q46" s="310"/>
      <c r="R46" s="315" t="s">
        <v>11</v>
      </c>
    </row>
    <row r="47" spans="1:19" s="44" customFormat="1" ht="36.75" customHeight="1" x14ac:dyDescent="0.3">
      <c r="A47" s="47"/>
      <c r="B47" s="312" t="s">
        <v>52</v>
      </c>
      <c r="C47" s="312"/>
      <c r="D47" s="312"/>
      <c r="E47" s="312" t="s">
        <v>53</v>
      </c>
      <c r="F47" s="312"/>
      <c r="G47" s="312" t="s">
        <v>54</v>
      </c>
      <c r="H47" s="312"/>
      <c r="I47" s="312"/>
      <c r="J47" s="312"/>
      <c r="K47" s="312" t="s">
        <v>55</v>
      </c>
      <c r="L47" s="312"/>
      <c r="M47" s="317" t="s">
        <v>56</v>
      </c>
      <c r="N47" s="317"/>
      <c r="O47" s="312" t="s">
        <v>18</v>
      </c>
      <c r="P47" s="312"/>
      <c r="Q47" s="312"/>
      <c r="R47" s="316"/>
    </row>
    <row r="48" spans="1:19" s="44" customFormat="1" ht="15.9" customHeight="1" x14ac:dyDescent="0.3">
      <c r="A48" s="48" t="s">
        <v>57</v>
      </c>
      <c r="B48" s="324" t="s">
        <v>36</v>
      </c>
      <c r="C48" s="325"/>
      <c r="D48" s="326"/>
      <c r="E48" s="51" t="s">
        <v>32</v>
      </c>
      <c r="F48" s="49" t="s">
        <v>101</v>
      </c>
      <c r="G48" s="334" t="s">
        <v>34</v>
      </c>
      <c r="H48" s="335"/>
      <c r="I48" s="335"/>
      <c r="J48" s="336"/>
      <c r="K48" s="319">
        <v>20.440000534057617</v>
      </c>
      <c r="L48" s="320"/>
      <c r="M48" s="319">
        <f t="shared" ref="M48:M59" si="1">IF(OR(R48="",K48="")," --- ",K48/R48)</f>
        <v>0.21698515070322449</v>
      </c>
      <c r="N48" s="320"/>
      <c r="O48" s="321" t="s">
        <v>60</v>
      </c>
      <c r="P48" s="322"/>
      <c r="Q48" s="323"/>
      <c r="R48" s="50">
        <v>94.199996948242188</v>
      </c>
    </row>
    <row r="49" spans="1:19" s="44" customFormat="1" ht="15.9" customHeight="1" x14ac:dyDescent="0.3">
      <c r="A49" s="48" t="s">
        <v>57</v>
      </c>
      <c r="B49" s="327"/>
      <c r="C49" s="328"/>
      <c r="D49" s="329"/>
      <c r="E49" s="51" t="s">
        <v>32</v>
      </c>
      <c r="F49" s="49" t="s">
        <v>129</v>
      </c>
      <c r="G49" s="337"/>
      <c r="H49" s="338"/>
      <c r="I49" s="338"/>
      <c r="J49" s="339"/>
      <c r="K49" s="319">
        <v>13.840000152587891</v>
      </c>
      <c r="L49" s="320"/>
      <c r="M49" s="319">
        <f t="shared" si="1"/>
        <v>0.29384290023262366</v>
      </c>
      <c r="N49" s="320"/>
      <c r="O49" s="321" t="s">
        <v>60</v>
      </c>
      <c r="P49" s="322"/>
      <c r="Q49" s="323"/>
      <c r="R49" s="50">
        <v>47.099998474121094</v>
      </c>
    </row>
    <row r="50" spans="1:19" s="44" customFormat="1" ht="15.9" customHeight="1" x14ac:dyDescent="0.3">
      <c r="A50" s="48" t="s">
        <v>57</v>
      </c>
      <c r="B50" s="327"/>
      <c r="C50" s="328"/>
      <c r="D50" s="329"/>
      <c r="E50" s="51" t="s">
        <v>32</v>
      </c>
      <c r="F50" s="49" t="s">
        <v>199</v>
      </c>
      <c r="G50" s="340"/>
      <c r="H50" s="341"/>
      <c r="I50" s="341"/>
      <c r="J50" s="342"/>
      <c r="K50" s="319">
        <v>2.5199999809265137</v>
      </c>
      <c r="L50" s="320"/>
      <c r="M50" s="319">
        <f t="shared" si="1"/>
        <v>4.012738871881022E-2</v>
      </c>
      <c r="N50" s="320"/>
      <c r="O50" s="321" t="s">
        <v>60</v>
      </c>
      <c r="P50" s="322"/>
      <c r="Q50" s="323"/>
      <c r="R50" s="50">
        <v>62.799999237060547</v>
      </c>
    </row>
    <row r="51" spans="1:19" s="44" customFormat="1" ht="15.9" customHeight="1" x14ac:dyDescent="0.3">
      <c r="A51" s="48" t="s">
        <v>57</v>
      </c>
      <c r="B51" s="330"/>
      <c r="C51" s="331"/>
      <c r="D51" s="332"/>
      <c r="E51" s="51" t="s">
        <v>219</v>
      </c>
      <c r="F51" s="49" t="s">
        <v>243</v>
      </c>
      <c r="G51" s="321" t="s">
        <v>221</v>
      </c>
      <c r="H51" s="322"/>
      <c r="I51" s="322"/>
      <c r="J51" s="323"/>
      <c r="K51" s="319">
        <v>29.159999847412109</v>
      </c>
      <c r="L51" s="320"/>
      <c r="M51" s="319">
        <f t="shared" si="1"/>
        <v>1.9311257689235821</v>
      </c>
      <c r="N51" s="320"/>
      <c r="O51" s="321" t="s">
        <v>60</v>
      </c>
      <c r="P51" s="322"/>
      <c r="Q51" s="323"/>
      <c r="R51" s="50">
        <v>15.100000381469727</v>
      </c>
    </row>
    <row r="52" spans="1:19" s="44" customFormat="1" ht="15.9" customHeight="1" x14ac:dyDescent="0.3">
      <c r="A52" s="48" t="s">
        <v>57</v>
      </c>
      <c r="B52" s="324" t="s">
        <v>97</v>
      </c>
      <c r="C52" s="325"/>
      <c r="D52" s="326"/>
      <c r="E52" s="51" t="s">
        <v>32</v>
      </c>
      <c r="F52" s="49" t="s">
        <v>102</v>
      </c>
      <c r="G52" s="334" t="s">
        <v>34</v>
      </c>
      <c r="H52" s="335"/>
      <c r="I52" s="335"/>
      <c r="J52" s="336"/>
      <c r="K52" s="319">
        <v>150.72000122070313</v>
      </c>
      <c r="L52" s="320"/>
      <c r="M52" s="319">
        <f t="shared" si="1"/>
        <v>0.96000000777517913</v>
      </c>
      <c r="N52" s="320"/>
      <c r="O52" s="321" t="s">
        <v>60</v>
      </c>
      <c r="P52" s="322"/>
      <c r="Q52" s="323"/>
      <c r="R52" s="50">
        <v>157</v>
      </c>
    </row>
    <row r="53" spans="1:19" s="44" customFormat="1" ht="15.9" customHeight="1" x14ac:dyDescent="0.3">
      <c r="A53" s="48" t="s">
        <v>57</v>
      </c>
      <c r="B53" s="327"/>
      <c r="C53" s="328"/>
      <c r="D53" s="329"/>
      <c r="E53" s="51" t="s">
        <v>32</v>
      </c>
      <c r="F53" s="49" t="s">
        <v>529</v>
      </c>
      <c r="G53" s="340"/>
      <c r="H53" s="341"/>
      <c r="I53" s="341"/>
      <c r="J53" s="342"/>
      <c r="K53" s="319">
        <v>337.72000122070313</v>
      </c>
      <c r="L53" s="320"/>
      <c r="M53" s="319">
        <f t="shared" si="1"/>
        <v>1.7208662482583599</v>
      </c>
      <c r="N53" s="320"/>
      <c r="O53" s="321" t="s">
        <v>60</v>
      </c>
      <c r="P53" s="322"/>
      <c r="Q53" s="323"/>
      <c r="R53" s="50">
        <v>196.25</v>
      </c>
    </row>
    <row r="54" spans="1:19" s="44" customFormat="1" ht="15.9" customHeight="1" x14ac:dyDescent="0.3">
      <c r="A54" s="48" t="s">
        <v>57</v>
      </c>
      <c r="B54" s="330"/>
      <c r="C54" s="331"/>
      <c r="D54" s="332"/>
      <c r="E54" s="51" t="s">
        <v>219</v>
      </c>
      <c r="F54" s="49" t="s">
        <v>723</v>
      </c>
      <c r="G54" s="321" t="s">
        <v>221</v>
      </c>
      <c r="H54" s="322"/>
      <c r="I54" s="322"/>
      <c r="J54" s="323"/>
      <c r="K54" s="319">
        <v>16.120000839233398</v>
      </c>
      <c r="L54" s="320"/>
      <c r="M54" s="319">
        <f t="shared" si="1"/>
        <v>0.90055872529437364</v>
      </c>
      <c r="N54" s="320"/>
      <c r="O54" s="321" t="s">
        <v>60</v>
      </c>
      <c r="P54" s="322"/>
      <c r="Q54" s="323"/>
      <c r="R54" s="50">
        <v>17.899999618530273</v>
      </c>
    </row>
    <row r="55" spans="1:19" s="44" customFormat="1" ht="15.9" customHeight="1" x14ac:dyDescent="0.3">
      <c r="A55" s="48" t="s">
        <v>57</v>
      </c>
      <c r="B55" s="324" t="s">
        <v>1161</v>
      </c>
      <c r="C55" s="325"/>
      <c r="D55" s="326"/>
      <c r="E55" s="51" t="s">
        <v>32</v>
      </c>
      <c r="F55" s="49" t="s">
        <v>102</v>
      </c>
      <c r="G55" s="334" t="s">
        <v>34</v>
      </c>
      <c r="H55" s="335"/>
      <c r="I55" s="335"/>
      <c r="J55" s="336"/>
      <c r="K55" s="319">
        <v>399.51998901367187</v>
      </c>
      <c r="L55" s="320"/>
      <c r="M55" s="319">
        <f t="shared" si="1"/>
        <v>2.5447133058195659</v>
      </c>
      <c r="N55" s="320"/>
      <c r="O55" s="321" t="s">
        <v>60</v>
      </c>
      <c r="P55" s="322"/>
      <c r="Q55" s="323"/>
      <c r="R55" s="50">
        <v>157</v>
      </c>
    </row>
    <row r="56" spans="1:19" s="44" customFormat="1" ht="15.9" customHeight="1" x14ac:dyDescent="0.3">
      <c r="A56" s="48" t="s">
        <v>57</v>
      </c>
      <c r="B56" s="327"/>
      <c r="C56" s="328"/>
      <c r="D56" s="329"/>
      <c r="E56" s="51" t="s">
        <v>32</v>
      </c>
      <c r="F56" s="49" t="s">
        <v>619</v>
      </c>
      <c r="G56" s="337"/>
      <c r="H56" s="338"/>
      <c r="I56" s="338"/>
      <c r="J56" s="339"/>
      <c r="K56" s="319">
        <v>1869.1199951171875</v>
      </c>
      <c r="L56" s="320"/>
      <c r="M56" s="319">
        <f t="shared" si="1"/>
        <v>5.9526114494177946</v>
      </c>
      <c r="N56" s="320"/>
      <c r="O56" s="321" t="s">
        <v>60</v>
      </c>
      <c r="P56" s="322"/>
      <c r="Q56" s="323"/>
      <c r="R56" s="50">
        <v>314</v>
      </c>
    </row>
    <row r="57" spans="1:19" s="44" customFormat="1" ht="15.9" customHeight="1" x14ac:dyDescent="0.3">
      <c r="A57" s="48" t="s">
        <v>57</v>
      </c>
      <c r="B57" s="330"/>
      <c r="C57" s="331"/>
      <c r="D57" s="332"/>
      <c r="E57" s="51" t="s">
        <v>32</v>
      </c>
      <c r="F57" s="49" t="s">
        <v>378</v>
      </c>
      <c r="G57" s="340"/>
      <c r="H57" s="341"/>
      <c r="I57" s="341"/>
      <c r="J57" s="342"/>
      <c r="K57" s="319">
        <v>712.15997314453125</v>
      </c>
      <c r="L57" s="320"/>
      <c r="M57" s="319">
        <f t="shared" si="1"/>
        <v>1.512016928120024</v>
      </c>
      <c r="N57" s="320"/>
      <c r="O57" s="321" t="s">
        <v>60</v>
      </c>
      <c r="P57" s="322"/>
      <c r="Q57" s="323"/>
      <c r="R57" s="50">
        <v>471</v>
      </c>
    </row>
    <row r="58" spans="1:19" s="44" customFormat="1" ht="15.9" customHeight="1" x14ac:dyDescent="0.3">
      <c r="A58" s="48" t="s">
        <v>57</v>
      </c>
      <c r="B58" s="324" t="s">
        <v>1159</v>
      </c>
      <c r="C58" s="325"/>
      <c r="D58" s="326"/>
      <c r="E58" s="51" t="s">
        <v>27</v>
      </c>
      <c r="F58" s="49" t="s">
        <v>1158</v>
      </c>
      <c r="G58" s="334" t="s">
        <v>452</v>
      </c>
      <c r="H58" s="335"/>
      <c r="I58" s="335"/>
      <c r="J58" s="336"/>
      <c r="K58" s="319">
        <v>2127.080078125</v>
      </c>
      <c r="L58" s="320"/>
      <c r="M58" s="319">
        <f t="shared" si="1"/>
        <v>10.630085023708695</v>
      </c>
      <c r="N58" s="320"/>
      <c r="O58" s="321" t="s">
        <v>60</v>
      </c>
      <c r="P58" s="322"/>
      <c r="Q58" s="323"/>
      <c r="R58" s="50">
        <v>200.10000610351562</v>
      </c>
    </row>
    <row r="59" spans="1:19" s="44" customFormat="1" ht="15.9" customHeight="1" x14ac:dyDescent="0.3">
      <c r="A59" s="48" t="s">
        <v>57</v>
      </c>
      <c r="B59" s="330"/>
      <c r="C59" s="331"/>
      <c r="D59" s="332"/>
      <c r="E59" s="51" t="s">
        <v>27</v>
      </c>
      <c r="F59" s="49" t="s">
        <v>1160</v>
      </c>
      <c r="G59" s="340"/>
      <c r="H59" s="341"/>
      <c r="I59" s="341"/>
      <c r="J59" s="342"/>
      <c r="K59" s="319">
        <v>927.5999755859375</v>
      </c>
      <c r="L59" s="320"/>
      <c r="M59" s="319">
        <f t="shared" si="1"/>
        <v>4</v>
      </c>
      <c r="N59" s="320"/>
      <c r="O59" s="321" t="s">
        <v>60</v>
      </c>
      <c r="P59" s="322"/>
      <c r="Q59" s="323"/>
      <c r="R59" s="50">
        <v>231.89999389648437</v>
      </c>
    </row>
    <row r="60" spans="1:19" s="44" customFormat="1" ht="15.9" customHeight="1" x14ac:dyDescent="0.3">
      <c r="A60" s="47"/>
      <c r="B60" s="309" t="s">
        <v>58</v>
      </c>
      <c r="C60" s="309"/>
      <c r="D60" s="309"/>
      <c r="E60" s="309"/>
      <c r="F60" s="309"/>
      <c r="G60" s="309"/>
      <c r="H60" s="309"/>
      <c r="I60" s="309"/>
      <c r="J60" s="309"/>
      <c r="K60" s="333">
        <f>SUM(K48:L59)</f>
        <v>6606.0000147819519</v>
      </c>
      <c r="L60" s="333"/>
      <c r="M60" s="318" t="s">
        <v>48</v>
      </c>
      <c r="N60" s="318"/>
      <c r="O60" s="317" t="s">
        <v>48</v>
      </c>
      <c r="P60" s="317"/>
      <c r="Q60" s="317"/>
      <c r="R60" s="50"/>
    </row>
    <row r="61" spans="1:19" ht="15.9" customHeight="1" x14ac:dyDescent="0.3">
      <c r="B61" s="29"/>
      <c r="C61" s="29"/>
      <c r="D61" s="29"/>
      <c r="E61" s="29"/>
      <c r="F61" s="29"/>
      <c r="G61" s="29"/>
      <c r="H61" s="29"/>
      <c r="I61" s="29"/>
      <c r="J61" s="29"/>
      <c r="K61" s="29"/>
      <c r="L61" s="29"/>
      <c r="M61" s="30"/>
      <c r="N61" s="29"/>
      <c r="O61" s="29"/>
      <c r="P61" s="29"/>
      <c r="Q61" s="29"/>
      <c r="R61" s="31"/>
      <c r="S61" s="32"/>
    </row>
    <row r="62" spans="1:19" ht="15.9" customHeight="1" x14ac:dyDescent="0.3">
      <c r="B62" s="29"/>
      <c r="C62" s="29"/>
      <c r="D62" s="29"/>
      <c r="E62" s="29"/>
      <c r="F62" s="29"/>
      <c r="G62" s="29"/>
      <c r="H62" s="29"/>
      <c r="I62" s="29"/>
      <c r="J62" s="29"/>
      <c r="K62" s="29"/>
      <c r="L62" s="29"/>
      <c r="M62" s="30"/>
      <c r="N62" s="29"/>
      <c r="O62" s="29"/>
      <c r="P62" s="29"/>
      <c r="Q62" s="29"/>
      <c r="R62" s="31"/>
      <c r="S62" s="32"/>
    </row>
    <row r="63" spans="1:19" ht="15.9" customHeight="1" x14ac:dyDescent="0.3">
      <c r="S63" s="32"/>
    </row>
    <row r="64" spans="1:19" ht="15.9" customHeight="1" x14ac:dyDescent="0.3">
      <c r="S64" s="32"/>
    </row>
    <row r="65" spans="19:19" ht="15.9" customHeight="1" x14ac:dyDescent="0.3">
      <c r="S65" s="32"/>
    </row>
    <row r="66" spans="19:19" ht="15.9" customHeight="1" x14ac:dyDescent="0.3">
      <c r="S66" s="32"/>
    </row>
    <row r="67" spans="19:19" ht="15.9" customHeight="1" x14ac:dyDescent="0.3">
      <c r="S67" s="32"/>
    </row>
    <row r="68" spans="19:19" ht="15.9" customHeight="1" x14ac:dyDescent="0.3">
      <c r="S68" s="32"/>
    </row>
    <row r="69" spans="19:19" ht="15.9" customHeight="1" x14ac:dyDescent="0.3">
      <c r="S69" s="32"/>
    </row>
    <row r="70" spans="19:19" ht="15.9" customHeight="1" x14ac:dyDescent="0.3">
      <c r="S70" s="32"/>
    </row>
    <row r="71" spans="19:19" ht="15.9" customHeight="1" x14ac:dyDescent="0.3">
      <c r="S71" s="32"/>
    </row>
    <row r="72" spans="19:19" ht="15.9" customHeight="1" x14ac:dyDescent="0.3">
      <c r="S72" s="32"/>
    </row>
    <row r="73" spans="19:19" ht="15.9" customHeight="1" x14ac:dyDescent="0.3">
      <c r="S73" s="32"/>
    </row>
  </sheetData>
  <sortState ref="B48:R59">
    <sortCondition ref="B48"/>
    <sortCondition ref="E48"/>
    <sortCondition ref="F48"/>
  </sortState>
  <mergeCells count="156">
    <mergeCell ref="G55:J57"/>
    <mergeCell ref="G58:J59"/>
    <mergeCell ref="K52:L52"/>
    <mergeCell ref="K53:L53"/>
    <mergeCell ref="K54:L54"/>
    <mergeCell ref="K55:L55"/>
    <mergeCell ref="B48:D51"/>
    <mergeCell ref="B60:J60"/>
    <mergeCell ref="K60:L60"/>
    <mergeCell ref="O57:Q57"/>
    <mergeCell ref="O58:Q58"/>
    <mergeCell ref="M53:N53"/>
    <mergeCell ref="M54:N54"/>
    <mergeCell ref="M55:N55"/>
    <mergeCell ref="M56:N56"/>
    <mergeCell ref="M57:N57"/>
    <mergeCell ref="M58:N58"/>
    <mergeCell ref="M59:N59"/>
    <mergeCell ref="O59:Q59"/>
    <mergeCell ref="B52:D54"/>
    <mergeCell ref="B55:D57"/>
    <mergeCell ref="B58:D59"/>
    <mergeCell ref="G48:J50"/>
    <mergeCell ref="G51:J51"/>
    <mergeCell ref="G52:J53"/>
    <mergeCell ref="G54:J54"/>
    <mergeCell ref="M60:N60"/>
    <mergeCell ref="O60:Q60"/>
    <mergeCell ref="K48:L48"/>
    <mergeCell ref="M48:N48"/>
    <mergeCell ref="O48:Q48"/>
    <mergeCell ref="K49:L49"/>
    <mergeCell ref="M49:N49"/>
    <mergeCell ref="O49:Q49"/>
    <mergeCell ref="K56:L56"/>
    <mergeCell ref="K57:L57"/>
    <mergeCell ref="K58:L58"/>
    <mergeCell ref="K59:L59"/>
    <mergeCell ref="M50:N50"/>
    <mergeCell ref="M51:N51"/>
    <mergeCell ref="M52:N52"/>
    <mergeCell ref="O50:Q50"/>
    <mergeCell ref="O51:Q51"/>
    <mergeCell ref="O52:Q52"/>
    <mergeCell ref="O53:Q53"/>
    <mergeCell ref="O54:Q54"/>
    <mergeCell ref="O55:Q55"/>
    <mergeCell ref="O56:Q56"/>
    <mergeCell ref="K50:L50"/>
    <mergeCell ref="K51:L51"/>
    <mergeCell ref="B38:G39"/>
    <mergeCell ref="H38:J39"/>
    <mergeCell ref="K38:L38"/>
    <mergeCell ref="M38:N38"/>
    <mergeCell ref="O38:Q39"/>
    <mergeCell ref="B46:N46"/>
    <mergeCell ref="O46:Q46"/>
    <mergeCell ref="R46:R47"/>
    <mergeCell ref="B47:D47"/>
    <mergeCell ref="E47:F47"/>
    <mergeCell ref="G47:J47"/>
    <mergeCell ref="K47:L47"/>
    <mergeCell ref="M47:N47"/>
    <mergeCell ref="O47:Q47"/>
    <mergeCell ref="G35:I35"/>
    <mergeCell ref="P35:Q35"/>
    <mergeCell ref="B34:C34"/>
    <mergeCell ref="D33:L33"/>
    <mergeCell ref="O33:Q33"/>
    <mergeCell ref="B35:C35"/>
    <mergeCell ref="O37:Q37"/>
    <mergeCell ref="B37:G37"/>
    <mergeCell ref="H37:N37"/>
    <mergeCell ref="G32:I32"/>
    <mergeCell ref="P32:Q32"/>
    <mergeCell ref="O44:Q44"/>
    <mergeCell ref="B40:G40"/>
    <mergeCell ref="H40:J40"/>
    <mergeCell ref="O40:P40"/>
    <mergeCell ref="B41:G41"/>
    <mergeCell ref="H41:J41"/>
    <mergeCell ref="O41:P41"/>
    <mergeCell ref="B42:G42"/>
    <mergeCell ref="H42:J42"/>
    <mergeCell ref="O42:P42"/>
    <mergeCell ref="B21:C33"/>
    <mergeCell ref="G21:I21"/>
    <mergeCell ref="N21:N33"/>
    <mergeCell ref="P21:Q21"/>
    <mergeCell ref="G22:I22"/>
    <mergeCell ref="P22:Q22"/>
    <mergeCell ref="G23:I23"/>
    <mergeCell ref="B43:G43"/>
    <mergeCell ref="H43:J43"/>
    <mergeCell ref="O43:P43"/>
    <mergeCell ref="B44:G44"/>
    <mergeCell ref="H44:L44"/>
    <mergeCell ref="B8:C20"/>
    <mergeCell ref="G8:I8"/>
    <mergeCell ref="N8:N20"/>
    <mergeCell ref="P8:Q8"/>
    <mergeCell ref="G9:I9"/>
    <mergeCell ref="P9:Q9"/>
    <mergeCell ref="G10:I10"/>
    <mergeCell ref="P10:Q10"/>
    <mergeCell ref="G11:I11"/>
    <mergeCell ref="P11:Q11"/>
    <mergeCell ref="G16:I16"/>
    <mergeCell ref="P16:Q16"/>
    <mergeCell ref="G17:I17"/>
    <mergeCell ref="P17:Q17"/>
    <mergeCell ref="G12:I12"/>
    <mergeCell ref="P12:Q12"/>
    <mergeCell ref="G13:I13"/>
    <mergeCell ref="P13:Q13"/>
    <mergeCell ref="G14:I14"/>
    <mergeCell ref="P14:Q14"/>
    <mergeCell ref="G15:I15"/>
    <mergeCell ref="P15:Q15"/>
    <mergeCell ref="O20:Q20"/>
    <mergeCell ref="G24:I24"/>
    <mergeCell ref="P24:Q24"/>
    <mergeCell ref="G18:I18"/>
    <mergeCell ref="P18:Q18"/>
    <mergeCell ref="G19:I19"/>
    <mergeCell ref="P19:Q19"/>
    <mergeCell ref="G34:I34"/>
    <mergeCell ref="P34:Q34"/>
    <mergeCell ref="D20:L20"/>
    <mergeCell ref="G25:I25"/>
    <mergeCell ref="P25:Q25"/>
    <mergeCell ref="G26:I26"/>
    <mergeCell ref="P26:Q26"/>
    <mergeCell ref="G27:I27"/>
    <mergeCell ref="P27:Q27"/>
    <mergeCell ref="G28:I28"/>
    <mergeCell ref="P28:Q28"/>
    <mergeCell ref="G29:I29"/>
    <mergeCell ref="P23:Q23"/>
    <mergeCell ref="P29:Q29"/>
    <mergeCell ref="G30:I30"/>
    <mergeCell ref="P30:Q30"/>
    <mergeCell ref="G31:I31"/>
    <mergeCell ref="P31:Q31"/>
    <mergeCell ref="B3:D3"/>
    <mergeCell ref="E3:F3"/>
    <mergeCell ref="H3:N3"/>
    <mergeCell ref="B5:Q5"/>
    <mergeCell ref="R5:R7"/>
    <mergeCell ref="B6:C7"/>
    <mergeCell ref="D6:D7"/>
    <mergeCell ref="E6:F7"/>
    <mergeCell ref="G6:I7"/>
    <mergeCell ref="J6:K6"/>
    <mergeCell ref="L6:N6"/>
    <mergeCell ref="O6:Q7"/>
  </mergeCells>
  <dataValidations count="1">
    <dataValidation allowBlank="1" sqref="K60:L60 JG60:JH60 TC60:TD60 ACY60:ACZ60 AMU60:AMV60 AWQ60:AWR60 BGM60:BGN60 BQI60:BQJ60 CAE60:CAF60 CKA60:CKB60 CTW60:CTX60 DDS60:DDT60 DNO60:DNP60 DXK60:DXL60 EHG60:EHH60 ERC60:ERD60 FAY60:FAZ60 FKU60:FKV60 FUQ60:FUR60 GEM60:GEN60 GOI60:GOJ60 GYE60:GYF60 HIA60:HIB60 HRW60:HRX60 IBS60:IBT60 ILO60:ILP60 IVK60:IVL60 JFG60:JFH60 JPC60:JPD60 JYY60:JYZ60 KIU60:KIV60 KSQ60:KSR60 LCM60:LCN60 LMI60:LMJ60 LWE60:LWF60 MGA60:MGB60 MPW60:MPX60 MZS60:MZT60 NJO60:NJP60 NTK60:NTL60 ODG60:ODH60 ONC60:OND60 OWY60:OWZ60 PGU60:PGV60 PQQ60:PQR60 QAM60:QAN60 QKI60:QKJ60 QUE60:QUF60 REA60:REB60 RNW60:RNX60 RXS60:RXT60 SHO60:SHP60 SRK60:SRL60 TBG60:TBH60 TLC60:TLD60 TUY60:TUZ60 UEU60:UEV60 UOQ60:UOR60 UYM60:UYN60 VII60:VIJ60 VSE60:VSF60 WCA60:WCB60 WLW60:WLX60 WVS60:WVT60"/>
  </dataValidations>
  <pageMargins left="0.38" right="0.19685039370078741" top="0.19685039370078741" bottom="0.37" header="0" footer="0"/>
  <pageSetup paperSize="9" scale="86" fitToHeight="1000" orientation="portrait" horizontalDpi="300" verticalDpi="300" r:id="rId1"/>
  <headerFooter alignWithMargins="0">
    <oddFooter>Страница &amp;P из &amp;N</oddFooter>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98">
    <tabColor rgb="FFFF0000"/>
    <outlinePr summaryBelow="0"/>
    <pageSetUpPr autoPageBreaks="0" fitToPage="1"/>
  </sheetPr>
  <dimension ref="A1:T58"/>
  <sheetViews>
    <sheetView zoomScaleNormal="85" workbookViewId="0">
      <pane ySplit="4" topLeftCell="A5" activePane="bottomLeft" state="frozen"/>
      <selection activeCell="N30" sqref="N30:N51"/>
      <selection pane="bottomLeft" activeCell="F33" sqref="F33"/>
    </sheetView>
  </sheetViews>
  <sheetFormatPr defaultRowHeight="15.9" customHeight="1" x14ac:dyDescent="0.3"/>
  <cols>
    <col min="1" max="1" width="1.109375" style="2" customWidth="1"/>
    <col min="2" max="3" width="4.33203125" style="17" customWidth="1"/>
    <col min="4" max="4" width="5.109375" style="17" customWidth="1"/>
    <col min="5" max="6" width="10.6640625" style="17" customWidth="1"/>
    <col min="7" max="9" width="3.5546875" style="17" customWidth="1"/>
    <col min="10" max="11" width="6.6640625" style="17" customWidth="1"/>
    <col min="12" max="12" width="7.33203125" style="17" customWidth="1"/>
    <col min="13" max="13" width="9.109375" style="18"/>
    <col min="14" max="14" width="9.6640625" style="17" customWidth="1"/>
    <col min="15" max="15" width="11.109375" style="17" customWidth="1"/>
    <col min="16" max="16" width="12.88671875" style="17" customWidth="1"/>
    <col min="17" max="17" width="7.5546875" style="17" customWidth="1"/>
    <col min="18" max="18" width="11.5546875" style="19" customWidth="1"/>
    <col min="19" max="19" width="19.5546875" style="6" customWidth="1"/>
    <col min="20" max="256" width="9.109375" style="17"/>
    <col min="257" max="257" width="1.109375" style="17" customWidth="1"/>
    <col min="258" max="259" width="4.33203125" style="17" customWidth="1"/>
    <col min="260" max="260" width="5.109375" style="17" customWidth="1"/>
    <col min="261" max="262" width="10.6640625" style="17" customWidth="1"/>
    <col min="263" max="265" width="3.5546875" style="17" customWidth="1"/>
    <col min="266" max="267" width="6.6640625" style="17" customWidth="1"/>
    <col min="268" max="268" width="7.33203125" style="17" customWidth="1"/>
    <col min="269" max="269" width="9.109375" style="17"/>
    <col min="270" max="270" width="9.6640625" style="17" customWidth="1"/>
    <col min="271" max="271" width="11.109375" style="17" customWidth="1"/>
    <col min="272" max="272" width="12.88671875" style="17" customWidth="1"/>
    <col min="273" max="273" width="7.5546875" style="17" customWidth="1"/>
    <col min="274" max="274" width="11.5546875" style="17" customWidth="1"/>
    <col min="275" max="275" width="19.5546875" style="17" customWidth="1"/>
    <col min="276" max="512" width="9.109375" style="17"/>
    <col min="513" max="513" width="1.109375" style="17" customWidth="1"/>
    <col min="514" max="515" width="4.33203125" style="17" customWidth="1"/>
    <col min="516" max="516" width="5.109375" style="17" customWidth="1"/>
    <col min="517" max="518" width="10.6640625" style="17" customWidth="1"/>
    <col min="519" max="521" width="3.5546875" style="17" customWidth="1"/>
    <col min="522" max="523" width="6.6640625" style="17" customWidth="1"/>
    <col min="524" max="524" width="7.33203125" style="17" customWidth="1"/>
    <col min="525" max="525" width="9.109375" style="17"/>
    <col min="526" max="526" width="9.6640625" style="17" customWidth="1"/>
    <col min="527" max="527" width="11.109375" style="17" customWidth="1"/>
    <col min="528" max="528" width="12.88671875" style="17" customWidth="1"/>
    <col min="529" max="529" width="7.5546875" style="17" customWidth="1"/>
    <col min="530" max="530" width="11.5546875" style="17" customWidth="1"/>
    <col min="531" max="531" width="19.5546875" style="17" customWidth="1"/>
    <col min="532" max="768" width="9.109375" style="17"/>
    <col min="769" max="769" width="1.109375" style="17" customWidth="1"/>
    <col min="770" max="771" width="4.33203125" style="17" customWidth="1"/>
    <col min="772" max="772" width="5.109375" style="17" customWidth="1"/>
    <col min="773" max="774" width="10.6640625" style="17" customWidth="1"/>
    <col min="775" max="777" width="3.5546875" style="17" customWidth="1"/>
    <col min="778" max="779" width="6.6640625" style="17" customWidth="1"/>
    <col min="780" max="780" width="7.33203125" style="17" customWidth="1"/>
    <col min="781" max="781" width="9.109375" style="17"/>
    <col min="782" max="782" width="9.6640625" style="17" customWidth="1"/>
    <col min="783" max="783" width="11.109375" style="17" customWidth="1"/>
    <col min="784" max="784" width="12.88671875" style="17" customWidth="1"/>
    <col min="785" max="785" width="7.5546875" style="17" customWidth="1"/>
    <col min="786" max="786" width="11.5546875" style="17" customWidth="1"/>
    <col min="787" max="787" width="19.5546875" style="17" customWidth="1"/>
    <col min="788" max="1024" width="9.109375" style="17"/>
    <col min="1025" max="1025" width="1.109375" style="17" customWidth="1"/>
    <col min="1026" max="1027" width="4.33203125" style="17" customWidth="1"/>
    <col min="1028" max="1028" width="5.109375" style="17" customWidth="1"/>
    <col min="1029" max="1030" width="10.6640625" style="17" customWidth="1"/>
    <col min="1031" max="1033" width="3.5546875" style="17" customWidth="1"/>
    <col min="1034" max="1035" width="6.6640625" style="17" customWidth="1"/>
    <col min="1036" max="1036" width="7.33203125" style="17" customWidth="1"/>
    <col min="1037" max="1037" width="9.109375" style="17"/>
    <col min="1038" max="1038" width="9.6640625" style="17" customWidth="1"/>
    <col min="1039" max="1039" width="11.109375" style="17" customWidth="1"/>
    <col min="1040" max="1040" width="12.88671875" style="17" customWidth="1"/>
    <col min="1041" max="1041" width="7.5546875" style="17" customWidth="1"/>
    <col min="1042" max="1042" width="11.5546875" style="17" customWidth="1"/>
    <col min="1043" max="1043" width="19.5546875" style="17" customWidth="1"/>
    <col min="1044" max="1280" width="9.109375" style="17"/>
    <col min="1281" max="1281" width="1.109375" style="17" customWidth="1"/>
    <col min="1282" max="1283" width="4.33203125" style="17" customWidth="1"/>
    <col min="1284" max="1284" width="5.109375" style="17" customWidth="1"/>
    <col min="1285" max="1286" width="10.6640625" style="17" customWidth="1"/>
    <col min="1287" max="1289" width="3.5546875" style="17" customWidth="1"/>
    <col min="1290" max="1291" width="6.6640625" style="17" customWidth="1"/>
    <col min="1292" max="1292" width="7.33203125" style="17" customWidth="1"/>
    <col min="1293" max="1293" width="9.109375" style="17"/>
    <col min="1294" max="1294" width="9.6640625" style="17" customWidth="1"/>
    <col min="1295" max="1295" width="11.109375" style="17" customWidth="1"/>
    <col min="1296" max="1296" width="12.88671875" style="17" customWidth="1"/>
    <col min="1297" max="1297" width="7.5546875" style="17" customWidth="1"/>
    <col min="1298" max="1298" width="11.5546875" style="17" customWidth="1"/>
    <col min="1299" max="1299" width="19.5546875" style="17" customWidth="1"/>
    <col min="1300" max="1536" width="9.109375" style="17"/>
    <col min="1537" max="1537" width="1.109375" style="17" customWidth="1"/>
    <col min="1538" max="1539" width="4.33203125" style="17" customWidth="1"/>
    <col min="1540" max="1540" width="5.109375" style="17" customWidth="1"/>
    <col min="1541" max="1542" width="10.6640625" style="17" customWidth="1"/>
    <col min="1543" max="1545" width="3.5546875" style="17" customWidth="1"/>
    <col min="1546" max="1547" width="6.6640625" style="17" customWidth="1"/>
    <col min="1548" max="1548" width="7.33203125" style="17" customWidth="1"/>
    <col min="1549" max="1549" width="9.109375" style="17"/>
    <col min="1550" max="1550" width="9.6640625" style="17" customWidth="1"/>
    <col min="1551" max="1551" width="11.109375" style="17" customWidth="1"/>
    <col min="1552" max="1552" width="12.88671875" style="17" customWidth="1"/>
    <col min="1553" max="1553" width="7.5546875" style="17" customWidth="1"/>
    <col min="1554" max="1554" width="11.5546875" style="17" customWidth="1"/>
    <col min="1555" max="1555" width="19.5546875" style="17" customWidth="1"/>
    <col min="1556" max="1792" width="9.109375" style="17"/>
    <col min="1793" max="1793" width="1.109375" style="17" customWidth="1"/>
    <col min="1794" max="1795" width="4.33203125" style="17" customWidth="1"/>
    <col min="1796" max="1796" width="5.109375" style="17" customWidth="1"/>
    <col min="1797" max="1798" width="10.6640625" style="17" customWidth="1"/>
    <col min="1799" max="1801" width="3.5546875" style="17" customWidth="1"/>
    <col min="1802" max="1803" width="6.6640625" style="17" customWidth="1"/>
    <col min="1804" max="1804" width="7.33203125" style="17" customWidth="1"/>
    <col min="1805" max="1805" width="9.109375" style="17"/>
    <col min="1806" max="1806" width="9.6640625" style="17" customWidth="1"/>
    <col min="1807" max="1807" width="11.109375" style="17" customWidth="1"/>
    <col min="1808" max="1808" width="12.88671875" style="17" customWidth="1"/>
    <col min="1809" max="1809" width="7.5546875" style="17" customWidth="1"/>
    <col min="1810" max="1810" width="11.5546875" style="17" customWidth="1"/>
    <col min="1811" max="1811" width="19.5546875" style="17" customWidth="1"/>
    <col min="1812" max="2048" width="9.109375" style="17"/>
    <col min="2049" max="2049" width="1.109375" style="17" customWidth="1"/>
    <col min="2050" max="2051" width="4.33203125" style="17" customWidth="1"/>
    <col min="2052" max="2052" width="5.109375" style="17" customWidth="1"/>
    <col min="2053" max="2054" width="10.6640625" style="17" customWidth="1"/>
    <col min="2055" max="2057" width="3.5546875" style="17" customWidth="1"/>
    <col min="2058" max="2059" width="6.6640625" style="17" customWidth="1"/>
    <col min="2060" max="2060" width="7.33203125" style="17" customWidth="1"/>
    <col min="2061" max="2061" width="9.109375" style="17"/>
    <col min="2062" max="2062" width="9.6640625" style="17" customWidth="1"/>
    <col min="2063" max="2063" width="11.109375" style="17" customWidth="1"/>
    <col min="2064" max="2064" width="12.88671875" style="17" customWidth="1"/>
    <col min="2065" max="2065" width="7.5546875" style="17" customWidth="1"/>
    <col min="2066" max="2066" width="11.5546875" style="17" customWidth="1"/>
    <col min="2067" max="2067" width="19.5546875" style="17" customWidth="1"/>
    <col min="2068" max="2304" width="9.109375" style="17"/>
    <col min="2305" max="2305" width="1.109375" style="17" customWidth="1"/>
    <col min="2306" max="2307" width="4.33203125" style="17" customWidth="1"/>
    <col min="2308" max="2308" width="5.109375" style="17" customWidth="1"/>
    <col min="2309" max="2310" width="10.6640625" style="17" customWidth="1"/>
    <col min="2311" max="2313" width="3.5546875" style="17" customWidth="1"/>
    <col min="2314" max="2315" width="6.6640625" style="17" customWidth="1"/>
    <col min="2316" max="2316" width="7.33203125" style="17" customWidth="1"/>
    <col min="2317" max="2317" width="9.109375" style="17"/>
    <col min="2318" max="2318" width="9.6640625" style="17" customWidth="1"/>
    <col min="2319" max="2319" width="11.109375" style="17" customWidth="1"/>
    <col min="2320" max="2320" width="12.88671875" style="17" customWidth="1"/>
    <col min="2321" max="2321" width="7.5546875" style="17" customWidth="1"/>
    <col min="2322" max="2322" width="11.5546875" style="17" customWidth="1"/>
    <col min="2323" max="2323" width="19.5546875" style="17" customWidth="1"/>
    <col min="2324" max="2560" width="9.109375" style="17"/>
    <col min="2561" max="2561" width="1.109375" style="17" customWidth="1"/>
    <col min="2562" max="2563" width="4.33203125" style="17" customWidth="1"/>
    <col min="2564" max="2564" width="5.109375" style="17" customWidth="1"/>
    <col min="2565" max="2566" width="10.6640625" style="17" customWidth="1"/>
    <col min="2567" max="2569" width="3.5546875" style="17" customWidth="1"/>
    <col min="2570" max="2571" width="6.6640625" style="17" customWidth="1"/>
    <col min="2572" max="2572" width="7.33203125" style="17" customWidth="1"/>
    <col min="2573" max="2573" width="9.109375" style="17"/>
    <col min="2574" max="2574" width="9.6640625" style="17" customWidth="1"/>
    <col min="2575" max="2575" width="11.109375" style="17" customWidth="1"/>
    <col min="2576" max="2576" width="12.88671875" style="17" customWidth="1"/>
    <col min="2577" max="2577" width="7.5546875" style="17" customWidth="1"/>
    <col min="2578" max="2578" width="11.5546875" style="17" customWidth="1"/>
    <col min="2579" max="2579" width="19.5546875" style="17" customWidth="1"/>
    <col min="2580" max="2816" width="9.109375" style="17"/>
    <col min="2817" max="2817" width="1.109375" style="17" customWidth="1"/>
    <col min="2818" max="2819" width="4.33203125" style="17" customWidth="1"/>
    <col min="2820" max="2820" width="5.109375" style="17" customWidth="1"/>
    <col min="2821" max="2822" width="10.6640625" style="17" customWidth="1"/>
    <col min="2823" max="2825" width="3.5546875" style="17" customWidth="1"/>
    <col min="2826" max="2827" width="6.6640625" style="17" customWidth="1"/>
    <col min="2828" max="2828" width="7.33203125" style="17" customWidth="1"/>
    <col min="2829" max="2829" width="9.109375" style="17"/>
    <col min="2830" max="2830" width="9.6640625" style="17" customWidth="1"/>
    <col min="2831" max="2831" width="11.109375" style="17" customWidth="1"/>
    <col min="2832" max="2832" width="12.88671875" style="17" customWidth="1"/>
    <col min="2833" max="2833" width="7.5546875" style="17" customWidth="1"/>
    <col min="2834" max="2834" width="11.5546875" style="17" customWidth="1"/>
    <col min="2835" max="2835" width="19.5546875" style="17" customWidth="1"/>
    <col min="2836" max="3072" width="9.109375" style="17"/>
    <col min="3073" max="3073" width="1.109375" style="17" customWidth="1"/>
    <col min="3074" max="3075" width="4.33203125" style="17" customWidth="1"/>
    <col min="3076" max="3076" width="5.109375" style="17" customWidth="1"/>
    <col min="3077" max="3078" width="10.6640625" style="17" customWidth="1"/>
    <col min="3079" max="3081" width="3.5546875" style="17" customWidth="1"/>
    <col min="3082" max="3083" width="6.6640625" style="17" customWidth="1"/>
    <col min="3084" max="3084" width="7.33203125" style="17" customWidth="1"/>
    <col min="3085" max="3085" width="9.109375" style="17"/>
    <col min="3086" max="3086" width="9.6640625" style="17" customWidth="1"/>
    <col min="3087" max="3087" width="11.109375" style="17" customWidth="1"/>
    <col min="3088" max="3088" width="12.88671875" style="17" customWidth="1"/>
    <col min="3089" max="3089" width="7.5546875" style="17" customWidth="1"/>
    <col min="3090" max="3090" width="11.5546875" style="17" customWidth="1"/>
    <col min="3091" max="3091" width="19.5546875" style="17" customWidth="1"/>
    <col min="3092" max="3328" width="9.109375" style="17"/>
    <col min="3329" max="3329" width="1.109375" style="17" customWidth="1"/>
    <col min="3330" max="3331" width="4.33203125" style="17" customWidth="1"/>
    <col min="3332" max="3332" width="5.109375" style="17" customWidth="1"/>
    <col min="3333" max="3334" width="10.6640625" style="17" customWidth="1"/>
    <col min="3335" max="3337" width="3.5546875" style="17" customWidth="1"/>
    <col min="3338" max="3339" width="6.6640625" style="17" customWidth="1"/>
    <col min="3340" max="3340" width="7.33203125" style="17" customWidth="1"/>
    <col min="3341" max="3341" width="9.109375" style="17"/>
    <col min="3342" max="3342" width="9.6640625" style="17" customWidth="1"/>
    <col min="3343" max="3343" width="11.109375" style="17" customWidth="1"/>
    <col min="3344" max="3344" width="12.88671875" style="17" customWidth="1"/>
    <col min="3345" max="3345" width="7.5546875" style="17" customWidth="1"/>
    <col min="3346" max="3346" width="11.5546875" style="17" customWidth="1"/>
    <col min="3347" max="3347" width="19.5546875" style="17" customWidth="1"/>
    <col min="3348" max="3584" width="9.109375" style="17"/>
    <col min="3585" max="3585" width="1.109375" style="17" customWidth="1"/>
    <col min="3586" max="3587" width="4.33203125" style="17" customWidth="1"/>
    <col min="3588" max="3588" width="5.109375" style="17" customWidth="1"/>
    <col min="3589" max="3590" width="10.6640625" style="17" customWidth="1"/>
    <col min="3591" max="3593" width="3.5546875" style="17" customWidth="1"/>
    <col min="3594" max="3595" width="6.6640625" style="17" customWidth="1"/>
    <col min="3596" max="3596" width="7.33203125" style="17" customWidth="1"/>
    <col min="3597" max="3597" width="9.109375" style="17"/>
    <col min="3598" max="3598" width="9.6640625" style="17" customWidth="1"/>
    <col min="3599" max="3599" width="11.109375" style="17" customWidth="1"/>
    <col min="3600" max="3600" width="12.88671875" style="17" customWidth="1"/>
    <col min="3601" max="3601" width="7.5546875" style="17" customWidth="1"/>
    <col min="3602" max="3602" width="11.5546875" style="17" customWidth="1"/>
    <col min="3603" max="3603" width="19.5546875" style="17" customWidth="1"/>
    <col min="3604" max="3840" width="9.109375" style="17"/>
    <col min="3841" max="3841" width="1.109375" style="17" customWidth="1"/>
    <col min="3842" max="3843" width="4.33203125" style="17" customWidth="1"/>
    <col min="3844" max="3844" width="5.109375" style="17" customWidth="1"/>
    <col min="3845" max="3846" width="10.6640625" style="17" customWidth="1"/>
    <col min="3847" max="3849" width="3.5546875" style="17" customWidth="1"/>
    <col min="3850" max="3851" width="6.6640625" style="17" customWidth="1"/>
    <col min="3852" max="3852" width="7.33203125" style="17" customWidth="1"/>
    <col min="3853" max="3853" width="9.109375" style="17"/>
    <col min="3854" max="3854" width="9.6640625" style="17" customWidth="1"/>
    <col min="3855" max="3855" width="11.109375" style="17" customWidth="1"/>
    <col min="3856" max="3856" width="12.88671875" style="17" customWidth="1"/>
    <col min="3857" max="3857" width="7.5546875" style="17" customWidth="1"/>
    <col min="3858" max="3858" width="11.5546875" style="17" customWidth="1"/>
    <col min="3859" max="3859" width="19.5546875" style="17" customWidth="1"/>
    <col min="3860" max="4096" width="9.109375" style="17"/>
    <col min="4097" max="4097" width="1.109375" style="17" customWidth="1"/>
    <col min="4098" max="4099" width="4.33203125" style="17" customWidth="1"/>
    <col min="4100" max="4100" width="5.109375" style="17" customWidth="1"/>
    <col min="4101" max="4102" width="10.6640625" style="17" customWidth="1"/>
    <col min="4103" max="4105" width="3.5546875" style="17" customWidth="1"/>
    <col min="4106" max="4107" width="6.6640625" style="17" customWidth="1"/>
    <col min="4108" max="4108" width="7.33203125" style="17" customWidth="1"/>
    <col min="4109" max="4109" width="9.109375" style="17"/>
    <col min="4110" max="4110" width="9.6640625" style="17" customWidth="1"/>
    <col min="4111" max="4111" width="11.109375" style="17" customWidth="1"/>
    <col min="4112" max="4112" width="12.88671875" style="17" customWidth="1"/>
    <col min="4113" max="4113" width="7.5546875" style="17" customWidth="1"/>
    <col min="4114" max="4114" width="11.5546875" style="17" customWidth="1"/>
    <col min="4115" max="4115" width="19.5546875" style="17" customWidth="1"/>
    <col min="4116" max="4352" width="9.109375" style="17"/>
    <col min="4353" max="4353" width="1.109375" style="17" customWidth="1"/>
    <col min="4354" max="4355" width="4.33203125" style="17" customWidth="1"/>
    <col min="4356" max="4356" width="5.109375" style="17" customWidth="1"/>
    <col min="4357" max="4358" width="10.6640625" style="17" customWidth="1"/>
    <col min="4359" max="4361" width="3.5546875" style="17" customWidth="1"/>
    <col min="4362" max="4363" width="6.6640625" style="17" customWidth="1"/>
    <col min="4364" max="4364" width="7.33203125" style="17" customWidth="1"/>
    <col min="4365" max="4365" width="9.109375" style="17"/>
    <col min="4366" max="4366" width="9.6640625" style="17" customWidth="1"/>
    <col min="4367" max="4367" width="11.109375" style="17" customWidth="1"/>
    <col min="4368" max="4368" width="12.88671875" style="17" customWidth="1"/>
    <col min="4369" max="4369" width="7.5546875" style="17" customWidth="1"/>
    <col min="4370" max="4370" width="11.5546875" style="17" customWidth="1"/>
    <col min="4371" max="4371" width="19.5546875" style="17" customWidth="1"/>
    <col min="4372" max="4608" width="9.109375" style="17"/>
    <col min="4609" max="4609" width="1.109375" style="17" customWidth="1"/>
    <col min="4610" max="4611" width="4.33203125" style="17" customWidth="1"/>
    <col min="4612" max="4612" width="5.109375" style="17" customWidth="1"/>
    <col min="4613" max="4614" width="10.6640625" style="17" customWidth="1"/>
    <col min="4615" max="4617" width="3.5546875" style="17" customWidth="1"/>
    <col min="4618" max="4619" width="6.6640625" style="17" customWidth="1"/>
    <col min="4620" max="4620" width="7.33203125" style="17" customWidth="1"/>
    <col min="4621" max="4621" width="9.109375" style="17"/>
    <col min="4622" max="4622" width="9.6640625" style="17" customWidth="1"/>
    <col min="4623" max="4623" width="11.109375" style="17" customWidth="1"/>
    <col min="4624" max="4624" width="12.88671875" style="17" customWidth="1"/>
    <col min="4625" max="4625" width="7.5546875" style="17" customWidth="1"/>
    <col min="4626" max="4626" width="11.5546875" style="17" customWidth="1"/>
    <col min="4627" max="4627" width="19.5546875" style="17" customWidth="1"/>
    <col min="4628" max="4864" width="9.109375" style="17"/>
    <col min="4865" max="4865" width="1.109375" style="17" customWidth="1"/>
    <col min="4866" max="4867" width="4.33203125" style="17" customWidth="1"/>
    <col min="4868" max="4868" width="5.109375" style="17" customWidth="1"/>
    <col min="4869" max="4870" width="10.6640625" style="17" customWidth="1"/>
    <col min="4871" max="4873" width="3.5546875" style="17" customWidth="1"/>
    <col min="4874" max="4875" width="6.6640625" style="17" customWidth="1"/>
    <col min="4876" max="4876" width="7.33203125" style="17" customWidth="1"/>
    <col min="4877" max="4877" width="9.109375" style="17"/>
    <col min="4878" max="4878" width="9.6640625" style="17" customWidth="1"/>
    <col min="4879" max="4879" width="11.109375" style="17" customWidth="1"/>
    <col min="4880" max="4880" width="12.88671875" style="17" customWidth="1"/>
    <col min="4881" max="4881" width="7.5546875" style="17" customWidth="1"/>
    <col min="4882" max="4882" width="11.5546875" style="17" customWidth="1"/>
    <col min="4883" max="4883" width="19.5546875" style="17" customWidth="1"/>
    <col min="4884" max="5120" width="9.109375" style="17"/>
    <col min="5121" max="5121" width="1.109375" style="17" customWidth="1"/>
    <col min="5122" max="5123" width="4.33203125" style="17" customWidth="1"/>
    <col min="5124" max="5124" width="5.109375" style="17" customWidth="1"/>
    <col min="5125" max="5126" width="10.6640625" style="17" customWidth="1"/>
    <col min="5127" max="5129" width="3.5546875" style="17" customWidth="1"/>
    <col min="5130" max="5131" width="6.6640625" style="17" customWidth="1"/>
    <col min="5132" max="5132" width="7.33203125" style="17" customWidth="1"/>
    <col min="5133" max="5133" width="9.109375" style="17"/>
    <col min="5134" max="5134" width="9.6640625" style="17" customWidth="1"/>
    <col min="5135" max="5135" width="11.109375" style="17" customWidth="1"/>
    <col min="5136" max="5136" width="12.88671875" style="17" customWidth="1"/>
    <col min="5137" max="5137" width="7.5546875" style="17" customWidth="1"/>
    <col min="5138" max="5138" width="11.5546875" style="17" customWidth="1"/>
    <col min="5139" max="5139" width="19.5546875" style="17" customWidth="1"/>
    <col min="5140" max="5376" width="9.109375" style="17"/>
    <col min="5377" max="5377" width="1.109375" style="17" customWidth="1"/>
    <col min="5378" max="5379" width="4.33203125" style="17" customWidth="1"/>
    <col min="5380" max="5380" width="5.109375" style="17" customWidth="1"/>
    <col min="5381" max="5382" width="10.6640625" style="17" customWidth="1"/>
    <col min="5383" max="5385" width="3.5546875" style="17" customWidth="1"/>
    <col min="5386" max="5387" width="6.6640625" style="17" customWidth="1"/>
    <col min="5388" max="5388" width="7.33203125" style="17" customWidth="1"/>
    <col min="5389" max="5389" width="9.109375" style="17"/>
    <col min="5390" max="5390" width="9.6640625" style="17" customWidth="1"/>
    <col min="5391" max="5391" width="11.109375" style="17" customWidth="1"/>
    <col min="5392" max="5392" width="12.88671875" style="17" customWidth="1"/>
    <col min="5393" max="5393" width="7.5546875" style="17" customWidth="1"/>
    <col min="5394" max="5394" width="11.5546875" style="17" customWidth="1"/>
    <col min="5395" max="5395" width="19.5546875" style="17" customWidth="1"/>
    <col min="5396" max="5632" width="9.109375" style="17"/>
    <col min="5633" max="5633" width="1.109375" style="17" customWidth="1"/>
    <col min="5634" max="5635" width="4.33203125" style="17" customWidth="1"/>
    <col min="5636" max="5636" width="5.109375" style="17" customWidth="1"/>
    <col min="5637" max="5638" width="10.6640625" style="17" customWidth="1"/>
    <col min="5639" max="5641" width="3.5546875" style="17" customWidth="1"/>
    <col min="5642" max="5643" width="6.6640625" style="17" customWidth="1"/>
    <col min="5644" max="5644" width="7.33203125" style="17" customWidth="1"/>
    <col min="5645" max="5645" width="9.109375" style="17"/>
    <col min="5646" max="5646" width="9.6640625" style="17" customWidth="1"/>
    <col min="5647" max="5647" width="11.109375" style="17" customWidth="1"/>
    <col min="5648" max="5648" width="12.88671875" style="17" customWidth="1"/>
    <col min="5649" max="5649" width="7.5546875" style="17" customWidth="1"/>
    <col min="5650" max="5650" width="11.5546875" style="17" customWidth="1"/>
    <col min="5651" max="5651" width="19.5546875" style="17" customWidth="1"/>
    <col min="5652" max="5888" width="9.109375" style="17"/>
    <col min="5889" max="5889" width="1.109375" style="17" customWidth="1"/>
    <col min="5890" max="5891" width="4.33203125" style="17" customWidth="1"/>
    <col min="5892" max="5892" width="5.109375" style="17" customWidth="1"/>
    <col min="5893" max="5894" width="10.6640625" style="17" customWidth="1"/>
    <col min="5895" max="5897" width="3.5546875" style="17" customWidth="1"/>
    <col min="5898" max="5899" width="6.6640625" style="17" customWidth="1"/>
    <col min="5900" max="5900" width="7.33203125" style="17" customWidth="1"/>
    <col min="5901" max="5901" width="9.109375" style="17"/>
    <col min="5902" max="5902" width="9.6640625" style="17" customWidth="1"/>
    <col min="5903" max="5903" width="11.109375" style="17" customWidth="1"/>
    <col min="5904" max="5904" width="12.88671875" style="17" customWidth="1"/>
    <col min="5905" max="5905" width="7.5546875" style="17" customWidth="1"/>
    <col min="5906" max="5906" width="11.5546875" style="17" customWidth="1"/>
    <col min="5907" max="5907" width="19.5546875" style="17" customWidth="1"/>
    <col min="5908" max="6144" width="9.109375" style="17"/>
    <col min="6145" max="6145" width="1.109375" style="17" customWidth="1"/>
    <col min="6146" max="6147" width="4.33203125" style="17" customWidth="1"/>
    <col min="6148" max="6148" width="5.109375" style="17" customWidth="1"/>
    <col min="6149" max="6150" width="10.6640625" style="17" customWidth="1"/>
    <col min="6151" max="6153" width="3.5546875" style="17" customWidth="1"/>
    <col min="6154" max="6155" width="6.6640625" style="17" customWidth="1"/>
    <col min="6156" max="6156" width="7.33203125" style="17" customWidth="1"/>
    <col min="6157" max="6157" width="9.109375" style="17"/>
    <col min="6158" max="6158" width="9.6640625" style="17" customWidth="1"/>
    <col min="6159" max="6159" width="11.109375" style="17" customWidth="1"/>
    <col min="6160" max="6160" width="12.88671875" style="17" customWidth="1"/>
    <col min="6161" max="6161" width="7.5546875" style="17" customWidth="1"/>
    <col min="6162" max="6162" width="11.5546875" style="17" customWidth="1"/>
    <col min="6163" max="6163" width="19.5546875" style="17" customWidth="1"/>
    <col min="6164" max="6400" width="9.109375" style="17"/>
    <col min="6401" max="6401" width="1.109375" style="17" customWidth="1"/>
    <col min="6402" max="6403" width="4.33203125" style="17" customWidth="1"/>
    <col min="6404" max="6404" width="5.109375" style="17" customWidth="1"/>
    <col min="6405" max="6406" width="10.6640625" style="17" customWidth="1"/>
    <col min="6407" max="6409" width="3.5546875" style="17" customWidth="1"/>
    <col min="6410" max="6411" width="6.6640625" style="17" customWidth="1"/>
    <col min="6412" max="6412" width="7.33203125" style="17" customWidth="1"/>
    <col min="6413" max="6413" width="9.109375" style="17"/>
    <col min="6414" max="6414" width="9.6640625" style="17" customWidth="1"/>
    <col min="6415" max="6415" width="11.109375" style="17" customWidth="1"/>
    <col min="6416" max="6416" width="12.88671875" style="17" customWidth="1"/>
    <col min="6417" max="6417" width="7.5546875" style="17" customWidth="1"/>
    <col min="6418" max="6418" width="11.5546875" style="17" customWidth="1"/>
    <col min="6419" max="6419" width="19.5546875" style="17" customWidth="1"/>
    <col min="6420" max="6656" width="9.109375" style="17"/>
    <col min="6657" max="6657" width="1.109375" style="17" customWidth="1"/>
    <col min="6658" max="6659" width="4.33203125" style="17" customWidth="1"/>
    <col min="6660" max="6660" width="5.109375" style="17" customWidth="1"/>
    <col min="6661" max="6662" width="10.6640625" style="17" customWidth="1"/>
    <col min="6663" max="6665" width="3.5546875" style="17" customWidth="1"/>
    <col min="6666" max="6667" width="6.6640625" style="17" customWidth="1"/>
    <col min="6668" max="6668" width="7.33203125" style="17" customWidth="1"/>
    <col min="6669" max="6669" width="9.109375" style="17"/>
    <col min="6670" max="6670" width="9.6640625" style="17" customWidth="1"/>
    <col min="6671" max="6671" width="11.109375" style="17" customWidth="1"/>
    <col min="6672" max="6672" width="12.88671875" style="17" customWidth="1"/>
    <col min="6673" max="6673" width="7.5546875" style="17" customWidth="1"/>
    <col min="6674" max="6674" width="11.5546875" style="17" customWidth="1"/>
    <col min="6675" max="6675" width="19.5546875" style="17" customWidth="1"/>
    <col min="6676" max="6912" width="9.109375" style="17"/>
    <col min="6913" max="6913" width="1.109375" style="17" customWidth="1"/>
    <col min="6914" max="6915" width="4.33203125" style="17" customWidth="1"/>
    <col min="6916" max="6916" width="5.109375" style="17" customWidth="1"/>
    <col min="6917" max="6918" width="10.6640625" style="17" customWidth="1"/>
    <col min="6919" max="6921" width="3.5546875" style="17" customWidth="1"/>
    <col min="6922" max="6923" width="6.6640625" style="17" customWidth="1"/>
    <col min="6924" max="6924" width="7.33203125" style="17" customWidth="1"/>
    <col min="6925" max="6925" width="9.109375" style="17"/>
    <col min="6926" max="6926" width="9.6640625" style="17" customWidth="1"/>
    <col min="6927" max="6927" width="11.109375" style="17" customWidth="1"/>
    <col min="6928" max="6928" width="12.88671875" style="17" customWidth="1"/>
    <col min="6929" max="6929" width="7.5546875" style="17" customWidth="1"/>
    <col min="6930" max="6930" width="11.5546875" style="17" customWidth="1"/>
    <col min="6931" max="6931" width="19.5546875" style="17" customWidth="1"/>
    <col min="6932" max="7168" width="9.109375" style="17"/>
    <col min="7169" max="7169" width="1.109375" style="17" customWidth="1"/>
    <col min="7170" max="7171" width="4.33203125" style="17" customWidth="1"/>
    <col min="7172" max="7172" width="5.109375" style="17" customWidth="1"/>
    <col min="7173" max="7174" width="10.6640625" style="17" customWidth="1"/>
    <col min="7175" max="7177" width="3.5546875" style="17" customWidth="1"/>
    <col min="7178" max="7179" width="6.6640625" style="17" customWidth="1"/>
    <col min="7180" max="7180" width="7.33203125" style="17" customWidth="1"/>
    <col min="7181" max="7181" width="9.109375" style="17"/>
    <col min="7182" max="7182" width="9.6640625" style="17" customWidth="1"/>
    <col min="7183" max="7183" width="11.109375" style="17" customWidth="1"/>
    <col min="7184" max="7184" width="12.88671875" style="17" customWidth="1"/>
    <col min="7185" max="7185" width="7.5546875" style="17" customWidth="1"/>
    <col min="7186" max="7186" width="11.5546875" style="17" customWidth="1"/>
    <col min="7187" max="7187" width="19.5546875" style="17" customWidth="1"/>
    <col min="7188" max="7424" width="9.109375" style="17"/>
    <col min="7425" max="7425" width="1.109375" style="17" customWidth="1"/>
    <col min="7426" max="7427" width="4.33203125" style="17" customWidth="1"/>
    <col min="7428" max="7428" width="5.109375" style="17" customWidth="1"/>
    <col min="7429" max="7430" width="10.6640625" style="17" customWidth="1"/>
    <col min="7431" max="7433" width="3.5546875" style="17" customWidth="1"/>
    <col min="7434" max="7435" width="6.6640625" style="17" customWidth="1"/>
    <col min="7436" max="7436" width="7.33203125" style="17" customWidth="1"/>
    <col min="7437" max="7437" width="9.109375" style="17"/>
    <col min="7438" max="7438" width="9.6640625" style="17" customWidth="1"/>
    <col min="7439" max="7439" width="11.109375" style="17" customWidth="1"/>
    <col min="7440" max="7440" width="12.88671875" style="17" customWidth="1"/>
    <col min="7441" max="7441" width="7.5546875" style="17" customWidth="1"/>
    <col min="7442" max="7442" width="11.5546875" style="17" customWidth="1"/>
    <col min="7443" max="7443" width="19.5546875" style="17" customWidth="1"/>
    <col min="7444" max="7680" width="9.109375" style="17"/>
    <col min="7681" max="7681" width="1.109375" style="17" customWidth="1"/>
    <col min="7682" max="7683" width="4.33203125" style="17" customWidth="1"/>
    <col min="7684" max="7684" width="5.109375" style="17" customWidth="1"/>
    <col min="7685" max="7686" width="10.6640625" style="17" customWidth="1"/>
    <col min="7687" max="7689" width="3.5546875" style="17" customWidth="1"/>
    <col min="7690" max="7691" width="6.6640625" style="17" customWidth="1"/>
    <col min="7692" max="7692" width="7.33203125" style="17" customWidth="1"/>
    <col min="7693" max="7693" width="9.109375" style="17"/>
    <col min="7694" max="7694" width="9.6640625" style="17" customWidth="1"/>
    <col min="7695" max="7695" width="11.109375" style="17" customWidth="1"/>
    <col min="7696" max="7696" width="12.88671875" style="17" customWidth="1"/>
    <col min="7697" max="7697" width="7.5546875" style="17" customWidth="1"/>
    <col min="7698" max="7698" width="11.5546875" style="17" customWidth="1"/>
    <col min="7699" max="7699" width="19.5546875" style="17" customWidth="1"/>
    <col min="7700" max="7936" width="9.109375" style="17"/>
    <col min="7937" max="7937" width="1.109375" style="17" customWidth="1"/>
    <col min="7938" max="7939" width="4.33203125" style="17" customWidth="1"/>
    <col min="7940" max="7940" width="5.109375" style="17" customWidth="1"/>
    <col min="7941" max="7942" width="10.6640625" style="17" customWidth="1"/>
    <col min="7943" max="7945" width="3.5546875" style="17" customWidth="1"/>
    <col min="7946" max="7947" width="6.6640625" style="17" customWidth="1"/>
    <col min="7948" max="7948" width="7.33203125" style="17" customWidth="1"/>
    <col min="7949" max="7949" width="9.109375" style="17"/>
    <col min="7950" max="7950" width="9.6640625" style="17" customWidth="1"/>
    <col min="7951" max="7951" width="11.109375" style="17" customWidth="1"/>
    <col min="7952" max="7952" width="12.88671875" style="17" customWidth="1"/>
    <col min="7953" max="7953" width="7.5546875" style="17" customWidth="1"/>
    <col min="7954" max="7954" width="11.5546875" style="17" customWidth="1"/>
    <col min="7955" max="7955" width="19.5546875" style="17" customWidth="1"/>
    <col min="7956" max="8192" width="9.109375" style="17"/>
    <col min="8193" max="8193" width="1.109375" style="17" customWidth="1"/>
    <col min="8194" max="8195" width="4.33203125" style="17" customWidth="1"/>
    <col min="8196" max="8196" width="5.109375" style="17" customWidth="1"/>
    <col min="8197" max="8198" width="10.6640625" style="17" customWidth="1"/>
    <col min="8199" max="8201" width="3.5546875" style="17" customWidth="1"/>
    <col min="8202" max="8203" width="6.6640625" style="17" customWidth="1"/>
    <col min="8204" max="8204" width="7.33203125" style="17" customWidth="1"/>
    <col min="8205" max="8205" width="9.109375" style="17"/>
    <col min="8206" max="8206" width="9.6640625" style="17" customWidth="1"/>
    <col min="8207" max="8207" width="11.109375" style="17" customWidth="1"/>
    <col min="8208" max="8208" width="12.88671875" style="17" customWidth="1"/>
    <col min="8209" max="8209" width="7.5546875" style="17" customWidth="1"/>
    <col min="8210" max="8210" width="11.5546875" style="17" customWidth="1"/>
    <col min="8211" max="8211" width="19.5546875" style="17" customWidth="1"/>
    <col min="8212" max="8448" width="9.109375" style="17"/>
    <col min="8449" max="8449" width="1.109375" style="17" customWidth="1"/>
    <col min="8450" max="8451" width="4.33203125" style="17" customWidth="1"/>
    <col min="8452" max="8452" width="5.109375" style="17" customWidth="1"/>
    <col min="8453" max="8454" width="10.6640625" style="17" customWidth="1"/>
    <col min="8455" max="8457" width="3.5546875" style="17" customWidth="1"/>
    <col min="8458" max="8459" width="6.6640625" style="17" customWidth="1"/>
    <col min="8460" max="8460" width="7.33203125" style="17" customWidth="1"/>
    <col min="8461" max="8461" width="9.109375" style="17"/>
    <col min="8462" max="8462" width="9.6640625" style="17" customWidth="1"/>
    <col min="8463" max="8463" width="11.109375" style="17" customWidth="1"/>
    <col min="8464" max="8464" width="12.88671875" style="17" customWidth="1"/>
    <col min="8465" max="8465" width="7.5546875" style="17" customWidth="1"/>
    <col min="8466" max="8466" width="11.5546875" style="17" customWidth="1"/>
    <col min="8467" max="8467" width="19.5546875" style="17" customWidth="1"/>
    <col min="8468" max="8704" width="9.109375" style="17"/>
    <col min="8705" max="8705" width="1.109375" style="17" customWidth="1"/>
    <col min="8706" max="8707" width="4.33203125" style="17" customWidth="1"/>
    <col min="8708" max="8708" width="5.109375" style="17" customWidth="1"/>
    <col min="8709" max="8710" width="10.6640625" style="17" customWidth="1"/>
    <col min="8711" max="8713" width="3.5546875" style="17" customWidth="1"/>
    <col min="8714" max="8715" width="6.6640625" style="17" customWidth="1"/>
    <col min="8716" max="8716" width="7.33203125" style="17" customWidth="1"/>
    <col min="8717" max="8717" width="9.109375" style="17"/>
    <col min="8718" max="8718" width="9.6640625" style="17" customWidth="1"/>
    <col min="8719" max="8719" width="11.109375" style="17" customWidth="1"/>
    <col min="8720" max="8720" width="12.88671875" style="17" customWidth="1"/>
    <col min="8721" max="8721" width="7.5546875" style="17" customWidth="1"/>
    <col min="8722" max="8722" width="11.5546875" style="17" customWidth="1"/>
    <col min="8723" max="8723" width="19.5546875" style="17" customWidth="1"/>
    <col min="8724" max="8960" width="9.109375" style="17"/>
    <col min="8961" max="8961" width="1.109375" style="17" customWidth="1"/>
    <col min="8962" max="8963" width="4.33203125" style="17" customWidth="1"/>
    <col min="8964" max="8964" width="5.109375" style="17" customWidth="1"/>
    <col min="8965" max="8966" width="10.6640625" style="17" customWidth="1"/>
    <col min="8967" max="8969" width="3.5546875" style="17" customWidth="1"/>
    <col min="8970" max="8971" width="6.6640625" style="17" customWidth="1"/>
    <col min="8972" max="8972" width="7.33203125" style="17" customWidth="1"/>
    <col min="8973" max="8973" width="9.109375" style="17"/>
    <col min="8974" max="8974" width="9.6640625" style="17" customWidth="1"/>
    <col min="8975" max="8975" width="11.109375" style="17" customWidth="1"/>
    <col min="8976" max="8976" width="12.88671875" style="17" customWidth="1"/>
    <col min="8977" max="8977" width="7.5546875" style="17" customWidth="1"/>
    <col min="8978" max="8978" width="11.5546875" style="17" customWidth="1"/>
    <col min="8979" max="8979" width="19.5546875" style="17" customWidth="1"/>
    <col min="8980" max="9216" width="9.109375" style="17"/>
    <col min="9217" max="9217" width="1.109375" style="17" customWidth="1"/>
    <col min="9218" max="9219" width="4.33203125" style="17" customWidth="1"/>
    <col min="9220" max="9220" width="5.109375" style="17" customWidth="1"/>
    <col min="9221" max="9222" width="10.6640625" style="17" customWidth="1"/>
    <col min="9223" max="9225" width="3.5546875" style="17" customWidth="1"/>
    <col min="9226" max="9227" width="6.6640625" style="17" customWidth="1"/>
    <col min="9228" max="9228" width="7.33203125" style="17" customWidth="1"/>
    <col min="9229" max="9229" width="9.109375" style="17"/>
    <col min="9230" max="9230" width="9.6640625" style="17" customWidth="1"/>
    <col min="9231" max="9231" width="11.109375" style="17" customWidth="1"/>
    <col min="9232" max="9232" width="12.88671875" style="17" customWidth="1"/>
    <col min="9233" max="9233" width="7.5546875" style="17" customWidth="1"/>
    <col min="9234" max="9234" width="11.5546875" style="17" customWidth="1"/>
    <col min="9235" max="9235" width="19.5546875" style="17" customWidth="1"/>
    <col min="9236" max="9472" width="9.109375" style="17"/>
    <col min="9473" max="9473" width="1.109375" style="17" customWidth="1"/>
    <col min="9474" max="9475" width="4.33203125" style="17" customWidth="1"/>
    <col min="9476" max="9476" width="5.109375" style="17" customWidth="1"/>
    <col min="9477" max="9478" width="10.6640625" style="17" customWidth="1"/>
    <col min="9479" max="9481" width="3.5546875" style="17" customWidth="1"/>
    <col min="9482" max="9483" width="6.6640625" style="17" customWidth="1"/>
    <col min="9484" max="9484" width="7.33203125" style="17" customWidth="1"/>
    <col min="9485" max="9485" width="9.109375" style="17"/>
    <col min="9486" max="9486" width="9.6640625" style="17" customWidth="1"/>
    <col min="9487" max="9487" width="11.109375" style="17" customWidth="1"/>
    <col min="9488" max="9488" width="12.88671875" style="17" customWidth="1"/>
    <col min="9489" max="9489" width="7.5546875" style="17" customWidth="1"/>
    <col min="9490" max="9490" width="11.5546875" style="17" customWidth="1"/>
    <col min="9491" max="9491" width="19.5546875" style="17" customWidth="1"/>
    <col min="9492" max="9728" width="9.109375" style="17"/>
    <col min="9729" max="9729" width="1.109375" style="17" customWidth="1"/>
    <col min="9730" max="9731" width="4.33203125" style="17" customWidth="1"/>
    <col min="9732" max="9732" width="5.109375" style="17" customWidth="1"/>
    <col min="9733" max="9734" width="10.6640625" style="17" customWidth="1"/>
    <col min="9735" max="9737" width="3.5546875" style="17" customWidth="1"/>
    <col min="9738" max="9739" width="6.6640625" style="17" customWidth="1"/>
    <col min="9740" max="9740" width="7.33203125" style="17" customWidth="1"/>
    <col min="9741" max="9741" width="9.109375" style="17"/>
    <col min="9742" max="9742" width="9.6640625" style="17" customWidth="1"/>
    <col min="9743" max="9743" width="11.109375" style="17" customWidth="1"/>
    <col min="9744" max="9744" width="12.88671875" style="17" customWidth="1"/>
    <col min="9745" max="9745" width="7.5546875" style="17" customWidth="1"/>
    <col min="9746" max="9746" width="11.5546875" style="17" customWidth="1"/>
    <col min="9747" max="9747" width="19.5546875" style="17" customWidth="1"/>
    <col min="9748" max="9984" width="9.109375" style="17"/>
    <col min="9985" max="9985" width="1.109375" style="17" customWidth="1"/>
    <col min="9986" max="9987" width="4.33203125" style="17" customWidth="1"/>
    <col min="9988" max="9988" width="5.109375" style="17" customWidth="1"/>
    <col min="9989" max="9990" width="10.6640625" style="17" customWidth="1"/>
    <col min="9991" max="9993" width="3.5546875" style="17" customWidth="1"/>
    <col min="9994" max="9995" width="6.6640625" style="17" customWidth="1"/>
    <col min="9996" max="9996" width="7.33203125" style="17" customWidth="1"/>
    <col min="9997" max="9997" width="9.109375" style="17"/>
    <col min="9998" max="9998" width="9.6640625" style="17" customWidth="1"/>
    <col min="9999" max="9999" width="11.109375" style="17" customWidth="1"/>
    <col min="10000" max="10000" width="12.88671875" style="17" customWidth="1"/>
    <col min="10001" max="10001" width="7.5546875" style="17" customWidth="1"/>
    <col min="10002" max="10002" width="11.5546875" style="17" customWidth="1"/>
    <col min="10003" max="10003" width="19.5546875" style="17" customWidth="1"/>
    <col min="10004" max="10240" width="9.109375" style="17"/>
    <col min="10241" max="10241" width="1.109375" style="17" customWidth="1"/>
    <col min="10242" max="10243" width="4.33203125" style="17" customWidth="1"/>
    <col min="10244" max="10244" width="5.109375" style="17" customWidth="1"/>
    <col min="10245" max="10246" width="10.6640625" style="17" customWidth="1"/>
    <col min="10247" max="10249" width="3.5546875" style="17" customWidth="1"/>
    <col min="10250" max="10251" width="6.6640625" style="17" customWidth="1"/>
    <col min="10252" max="10252" width="7.33203125" style="17" customWidth="1"/>
    <col min="10253" max="10253" width="9.109375" style="17"/>
    <col min="10254" max="10254" width="9.6640625" style="17" customWidth="1"/>
    <col min="10255" max="10255" width="11.109375" style="17" customWidth="1"/>
    <col min="10256" max="10256" width="12.88671875" style="17" customWidth="1"/>
    <col min="10257" max="10257" width="7.5546875" style="17" customWidth="1"/>
    <col min="10258" max="10258" width="11.5546875" style="17" customWidth="1"/>
    <col min="10259" max="10259" width="19.5546875" style="17" customWidth="1"/>
    <col min="10260" max="10496" width="9.109375" style="17"/>
    <col min="10497" max="10497" width="1.109375" style="17" customWidth="1"/>
    <col min="10498" max="10499" width="4.33203125" style="17" customWidth="1"/>
    <col min="10500" max="10500" width="5.109375" style="17" customWidth="1"/>
    <col min="10501" max="10502" width="10.6640625" style="17" customWidth="1"/>
    <col min="10503" max="10505" width="3.5546875" style="17" customWidth="1"/>
    <col min="10506" max="10507" width="6.6640625" style="17" customWidth="1"/>
    <col min="10508" max="10508" width="7.33203125" style="17" customWidth="1"/>
    <col min="10509" max="10509" width="9.109375" style="17"/>
    <col min="10510" max="10510" width="9.6640625" style="17" customWidth="1"/>
    <col min="10511" max="10511" width="11.109375" style="17" customWidth="1"/>
    <col min="10512" max="10512" width="12.88671875" style="17" customWidth="1"/>
    <col min="10513" max="10513" width="7.5546875" style="17" customWidth="1"/>
    <col min="10514" max="10514" width="11.5546875" style="17" customWidth="1"/>
    <col min="10515" max="10515" width="19.5546875" style="17" customWidth="1"/>
    <col min="10516" max="10752" width="9.109375" style="17"/>
    <col min="10753" max="10753" width="1.109375" style="17" customWidth="1"/>
    <col min="10754" max="10755" width="4.33203125" style="17" customWidth="1"/>
    <col min="10756" max="10756" width="5.109375" style="17" customWidth="1"/>
    <col min="10757" max="10758" width="10.6640625" style="17" customWidth="1"/>
    <col min="10759" max="10761" width="3.5546875" style="17" customWidth="1"/>
    <col min="10762" max="10763" width="6.6640625" style="17" customWidth="1"/>
    <col min="10764" max="10764" width="7.33203125" style="17" customWidth="1"/>
    <col min="10765" max="10765" width="9.109375" style="17"/>
    <col min="10766" max="10766" width="9.6640625" style="17" customWidth="1"/>
    <col min="10767" max="10767" width="11.109375" style="17" customWidth="1"/>
    <col min="10768" max="10768" width="12.88671875" style="17" customWidth="1"/>
    <col min="10769" max="10769" width="7.5546875" style="17" customWidth="1"/>
    <col min="10770" max="10770" width="11.5546875" style="17" customWidth="1"/>
    <col min="10771" max="10771" width="19.5546875" style="17" customWidth="1"/>
    <col min="10772" max="11008" width="9.109375" style="17"/>
    <col min="11009" max="11009" width="1.109375" style="17" customWidth="1"/>
    <col min="11010" max="11011" width="4.33203125" style="17" customWidth="1"/>
    <col min="11012" max="11012" width="5.109375" style="17" customWidth="1"/>
    <col min="11013" max="11014" width="10.6640625" style="17" customWidth="1"/>
    <col min="11015" max="11017" width="3.5546875" style="17" customWidth="1"/>
    <col min="11018" max="11019" width="6.6640625" style="17" customWidth="1"/>
    <col min="11020" max="11020" width="7.33203125" style="17" customWidth="1"/>
    <col min="11021" max="11021" width="9.109375" style="17"/>
    <col min="11022" max="11022" width="9.6640625" style="17" customWidth="1"/>
    <col min="11023" max="11023" width="11.109375" style="17" customWidth="1"/>
    <col min="11024" max="11024" width="12.88671875" style="17" customWidth="1"/>
    <col min="11025" max="11025" width="7.5546875" style="17" customWidth="1"/>
    <col min="11026" max="11026" width="11.5546875" style="17" customWidth="1"/>
    <col min="11027" max="11027" width="19.5546875" style="17" customWidth="1"/>
    <col min="11028" max="11264" width="9.109375" style="17"/>
    <col min="11265" max="11265" width="1.109375" style="17" customWidth="1"/>
    <col min="11266" max="11267" width="4.33203125" style="17" customWidth="1"/>
    <col min="11268" max="11268" width="5.109375" style="17" customWidth="1"/>
    <col min="11269" max="11270" width="10.6640625" style="17" customWidth="1"/>
    <col min="11271" max="11273" width="3.5546875" style="17" customWidth="1"/>
    <col min="11274" max="11275" width="6.6640625" style="17" customWidth="1"/>
    <col min="11276" max="11276" width="7.33203125" style="17" customWidth="1"/>
    <col min="11277" max="11277" width="9.109375" style="17"/>
    <col min="11278" max="11278" width="9.6640625" style="17" customWidth="1"/>
    <col min="11279" max="11279" width="11.109375" style="17" customWidth="1"/>
    <col min="11280" max="11280" width="12.88671875" style="17" customWidth="1"/>
    <col min="11281" max="11281" width="7.5546875" style="17" customWidth="1"/>
    <col min="11282" max="11282" width="11.5546875" style="17" customWidth="1"/>
    <col min="11283" max="11283" width="19.5546875" style="17" customWidth="1"/>
    <col min="11284" max="11520" width="9.109375" style="17"/>
    <col min="11521" max="11521" width="1.109375" style="17" customWidth="1"/>
    <col min="11522" max="11523" width="4.33203125" style="17" customWidth="1"/>
    <col min="11524" max="11524" width="5.109375" style="17" customWidth="1"/>
    <col min="11525" max="11526" width="10.6640625" style="17" customWidth="1"/>
    <col min="11527" max="11529" width="3.5546875" style="17" customWidth="1"/>
    <col min="11530" max="11531" width="6.6640625" style="17" customWidth="1"/>
    <col min="11532" max="11532" width="7.33203125" style="17" customWidth="1"/>
    <col min="11533" max="11533" width="9.109375" style="17"/>
    <col min="11534" max="11534" width="9.6640625" style="17" customWidth="1"/>
    <col min="11535" max="11535" width="11.109375" style="17" customWidth="1"/>
    <col min="11536" max="11536" width="12.88671875" style="17" customWidth="1"/>
    <col min="11537" max="11537" width="7.5546875" style="17" customWidth="1"/>
    <col min="11538" max="11538" width="11.5546875" style="17" customWidth="1"/>
    <col min="11539" max="11539" width="19.5546875" style="17" customWidth="1"/>
    <col min="11540" max="11776" width="9.109375" style="17"/>
    <col min="11777" max="11777" width="1.109375" style="17" customWidth="1"/>
    <col min="11778" max="11779" width="4.33203125" style="17" customWidth="1"/>
    <col min="11780" max="11780" width="5.109375" style="17" customWidth="1"/>
    <col min="11781" max="11782" width="10.6640625" style="17" customWidth="1"/>
    <col min="11783" max="11785" width="3.5546875" style="17" customWidth="1"/>
    <col min="11786" max="11787" width="6.6640625" style="17" customWidth="1"/>
    <col min="11788" max="11788" width="7.33203125" style="17" customWidth="1"/>
    <col min="11789" max="11789" width="9.109375" style="17"/>
    <col min="11790" max="11790" width="9.6640625" style="17" customWidth="1"/>
    <col min="11791" max="11791" width="11.109375" style="17" customWidth="1"/>
    <col min="11792" max="11792" width="12.88671875" style="17" customWidth="1"/>
    <col min="11793" max="11793" width="7.5546875" style="17" customWidth="1"/>
    <col min="11794" max="11794" width="11.5546875" style="17" customWidth="1"/>
    <col min="11795" max="11795" width="19.5546875" style="17" customWidth="1"/>
    <col min="11796" max="12032" width="9.109375" style="17"/>
    <col min="12033" max="12033" width="1.109375" style="17" customWidth="1"/>
    <col min="12034" max="12035" width="4.33203125" style="17" customWidth="1"/>
    <col min="12036" max="12036" width="5.109375" style="17" customWidth="1"/>
    <col min="12037" max="12038" width="10.6640625" style="17" customWidth="1"/>
    <col min="12039" max="12041" width="3.5546875" style="17" customWidth="1"/>
    <col min="12042" max="12043" width="6.6640625" style="17" customWidth="1"/>
    <col min="12044" max="12044" width="7.33203125" style="17" customWidth="1"/>
    <col min="12045" max="12045" width="9.109375" style="17"/>
    <col min="12046" max="12046" width="9.6640625" style="17" customWidth="1"/>
    <col min="12047" max="12047" width="11.109375" style="17" customWidth="1"/>
    <col min="12048" max="12048" width="12.88671875" style="17" customWidth="1"/>
    <col min="12049" max="12049" width="7.5546875" style="17" customWidth="1"/>
    <col min="12050" max="12050" width="11.5546875" style="17" customWidth="1"/>
    <col min="12051" max="12051" width="19.5546875" style="17" customWidth="1"/>
    <col min="12052" max="12288" width="9.109375" style="17"/>
    <col min="12289" max="12289" width="1.109375" style="17" customWidth="1"/>
    <col min="12290" max="12291" width="4.33203125" style="17" customWidth="1"/>
    <col min="12292" max="12292" width="5.109375" style="17" customWidth="1"/>
    <col min="12293" max="12294" width="10.6640625" style="17" customWidth="1"/>
    <col min="12295" max="12297" width="3.5546875" style="17" customWidth="1"/>
    <col min="12298" max="12299" width="6.6640625" style="17" customWidth="1"/>
    <col min="12300" max="12300" width="7.33203125" style="17" customWidth="1"/>
    <col min="12301" max="12301" width="9.109375" style="17"/>
    <col min="12302" max="12302" width="9.6640625" style="17" customWidth="1"/>
    <col min="12303" max="12303" width="11.109375" style="17" customWidth="1"/>
    <col min="12304" max="12304" width="12.88671875" style="17" customWidth="1"/>
    <col min="12305" max="12305" width="7.5546875" style="17" customWidth="1"/>
    <col min="12306" max="12306" width="11.5546875" style="17" customWidth="1"/>
    <col min="12307" max="12307" width="19.5546875" style="17" customWidth="1"/>
    <col min="12308" max="12544" width="9.109375" style="17"/>
    <col min="12545" max="12545" width="1.109375" style="17" customWidth="1"/>
    <col min="12546" max="12547" width="4.33203125" style="17" customWidth="1"/>
    <col min="12548" max="12548" width="5.109375" style="17" customWidth="1"/>
    <col min="12549" max="12550" width="10.6640625" style="17" customWidth="1"/>
    <col min="12551" max="12553" width="3.5546875" style="17" customWidth="1"/>
    <col min="12554" max="12555" width="6.6640625" style="17" customWidth="1"/>
    <col min="12556" max="12556" width="7.33203125" style="17" customWidth="1"/>
    <col min="12557" max="12557" width="9.109375" style="17"/>
    <col min="12558" max="12558" width="9.6640625" style="17" customWidth="1"/>
    <col min="12559" max="12559" width="11.109375" style="17" customWidth="1"/>
    <col min="12560" max="12560" width="12.88671875" style="17" customWidth="1"/>
    <col min="12561" max="12561" width="7.5546875" style="17" customWidth="1"/>
    <col min="12562" max="12562" width="11.5546875" style="17" customWidth="1"/>
    <col min="12563" max="12563" width="19.5546875" style="17" customWidth="1"/>
    <col min="12564" max="12800" width="9.109375" style="17"/>
    <col min="12801" max="12801" width="1.109375" style="17" customWidth="1"/>
    <col min="12802" max="12803" width="4.33203125" style="17" customWidth="1"/>
    <col min="12804" max="12804" width="5.109375" style="17" customWidth="1"/>
    <col min="12805" max="12806" width="10.6640625" style="17" customWidth="1"/>
    <col min="12807" max="12809" width="3.5546875" style="17" customWidth="1"/>
    <col min="12810" max="12811" width="6.6640625" style="17" customWidth="1"/>
    <col min="12812" max="12812" width="7.33203125" style="17" customWidth="1"/>
    <col min="12813" max="12813" width="9.109375" style="17"/>
    <col min="12814" max="12814" width="9.6640625" style="17" customWidth="1"/>
    <col min="12815" max="12815" width="11.109375" style="17" customWidth="1"/>
    <col min="12816" max="12816" width="12.88671875" style="17" customWidth="1"/>
    <col min="12817" max="12817" width="7.5546875" style="17" customWidth="1"/>
    <col min="12818" max="12818" width="11.5546875" style="17" customWidth="1"/>
    <col min="12819" max="12819" width="19.5546875" style="17" customWidth="1"/>
    <col min="12820" max="13056" width="9.109375" style="17"/>
    <col min="13057" max="13057" width="1.109375" style="17" customWidth="1"/>
    <col min="13058" max="13059" width="4.33203125" style="17" customWidth="1"/>
    <col min="13060" max="13060" width="5.109375" style="17" customWidth="1"/>
    <col min="13061" max="13062" width="10.6640625" style="17" customWidth="1"/>
    <col min="13063" max="13065" width="3.5546875" style="17" customWidth="1"/>
    <col min="13066" max="13067" width="6.6640625" style="17" customWidth="1"/>
    <col min="13068" max="13068" width="7.33203125" style="17" customWidth="1"/>
    <col min="13069" max="13069" width="9.109375" style="17"/>
    <col min="13070" max="13070" width="9.6640625" style="17" customWidth="1"/>
    <col min="13071" max="13071" width="11.109375" style="17" customWidth="1"/>
    <col min="13072" max="13072" width="12.88671875" style="17" customWidth="1"/>
    <col min="13073" max="13073" width="7.5546875" style="17" customWidth="1"/>
    <col min="13074" max="13074" width="11.5546875" style="17" customWidth="1"/>
    <col min="13075" max="13075" width="19.5546875" style="17" customWidth="1"/>
    <col min="13076" max="13312" width="9.109375" style="17"/>
    <col min="13313" max="13313" width="1.109375" style="17" customWidth="1"/>
    <col min="13314" max="13315" width="4.33203125" style="17" customWidth="1"/>
    <col min="13316" max="13316" width="5.109375" style="17" customWidth="1"/>
    <col min="13317" max="13318" width="10.6640625" style="17" customWidth="1"/>
    <col min="13319" max="13321" width="3.5546875" style="17" customWidth="1"/>
    <col min="13322" max="13323" width="6.6640625" style="17" customWidth="1"/>
    <col min="13324" max="13324" width="7.33203125" style="17" customWidth="1"/>
    <col min="13325" max="13325" width="9.109375" style="17"/>
    <col min="13326" max="13326" width="9.6640625" style="17" customWidth="1"/>
    <col min="13327" max="13327" width="11.109375" style="17" customWidth="1"/>
    <col min="13328" max="13328" width="12.88671875" style="17" customWidth="1"/>
    <col min="13329" max="13329" width="7.5546875" style="17" customWidth="1"/>
    <col min="13330" max="13330" width="11.5546875" style="17" customWidth="1"/>
    <col min="13331" max="13331" width="19.5546875" style="17" customWidth="1"/>
    <col min="13332" max="13568" width="9.109375" style="17"/>
    <col min="13569" max="13569" width="1.109375" style="17" customWidth="1"/>
    <col min="13570" max="13571" width="4.33203125" style="17" customWidth="1"/>
    <col min="13572" max="13572" width="5.109375" style="17" customWidth="1"/>
    <col min="13573" max="13574" width="10.6640625" style="17" customWidth="1"/>
    <col min="13575" max="13577" width="3.5546875" style="17" customWidth="1"/>
    <col min="13578" max="13579" width="6.6640625" style="17" customWidth="1"/>
    <col min="13580" max="13580" width="7.33203125" style="17" customWidth="1"/>
    <col min="13581" max="13581" width="9.109375" style="17"/>
    <col min="13582" max="13582" width="9.6640625" style="17" customWidth="1"/>
    <col min="13583" max="13583" width="11.109375" style="17" customWidth="1"/>
    <col min="13584" max="13584" width="12.88671875" style="17" customWidth="1"/>
    <col min="13585" max="13585" width="7.5546875" style="17" customWidth="1"/>
    <col min="13586" max="13586" width="11.5546875" style="17" customWidth="1"/>
    <col min="13587" max="13587" width="19.5546875" style="17" customWidth="1"/>
    <col min="13588" max="13824" width="9.109375" style="17"/>
    <col min="13825" max="13825" width="1.109375" style="17" customWidth="1"/>
    <col min="13826" max="13827" width="4.33203125" style="17" customWidth="1"/>
    <col min="13828" max="13828" width="5.109375" style="17" customWidth="1"/>
    <col min="13829" max="13830" width="10.6640625" style="17" customWidth="1"/>
    <col min="13831" max="13833" width="3.5546875" style="17" customWidth="1"/>
    <col min="13834" max="13835" width="6.6640625" style="17" customWidth="1"/>
    <col min="13836" max="13836" width="7.33203125" style="17" customWidth="1"/>
    <col min="13837" max="13837" width="9.109375" style="17"/>
    <col min="13838" max="13838" width="9.6640625" style="17" customWidth="1"/>
    <col min="13839" max="13839" width="11.109375" style="17" customWidth="1"/>
    <col min="13840" max="13840" width="12.88671875" style="17" customWidth="1"/>
    <col min="13841" max="13841" width="7.5546875" style="17" customWidth="1"/>
    <col min="13842" max="13842" width="11.5546875" style="17" customWidth="1"/>
    <col min="13843" max="13843" width="19.5546875" style="17" customWidth="1"/>
    <col min="13844" max="14080" width="9.109375" style="17"/>
    <col min="14081" max="14081" width="1.109375" style="17" customWidth="1"/>
    <col min="14082" max="14083" width="4.33203125" style="17" customWidth="1"/>
    <col min="14084" max="14084" width="5.109375" style="17" customWidth="1"/>
    <col min="14085" max="14086" width="10.6640625" style="17" customWidth="1"/>
    <col min="14087" max="14089" width="3.5546875" style="17" customWidth="1"/>
    <col min="14090" max="14091" width="6.6640625" style="17" customWidth="1"/>
    <col min="14092" max="14092" width="7.33203125" style="17" customWidth="1"/>
    <col min="14093" max="14093" width="9.109375" style="17"/>
    <col min="14094" max="14094" width="9.6640625" style="17" customWidth="1"/>
    <col min="14095" max="14095" width="11.109375" style="17" customWidth="1"/>
    <col min="14096" max="14096" width="12.88671875" style="17" customWidth="1"/>
    <col min="14097" max="14097" width="7.5546875" style="17" customWidth="1"/>
    <col min="14098" max="14098" width="11.5546875" style="17" customWidth="1"/>
    <col min="14099" max="14099" width="19.5546875" style="17" customWidth="1"/>
    <col min="14100" max="14336" width="9.109375" style="17"/>
    <col min="14337" max="14337" width="1.109375" style="17" customWidth="1"/>
    <col min="14338" max="14339" width="4.33203125" style="17" customWidth="1"/>
    <col min="14340" max="14340" width="5.109375" style="17" customWidth="1"/>
    <col min="14341" max="14342" width="10.6640625" style="17" customWidth="1"/>
    <col min="14343" max="14345" width="3.5546875" style="17" customWidth="1"/>
    <col min="14346" max="14347" width="6.6640625" style="17" customWidth="1"/>
    <col min="14348" max="14348" width="7.33203125" style="17" customWidth="1"/>
    <col min="14349" max="14349" width="9.109375" style="17"/>
    <col min="14350" max="14350" width="9.6640625" style="17" customWidth="1"/>
    <col min="14351" max="14351" width="11.109375" style="17" customWidth="1"/>
    <col min="14352" max="14352" width="12.88671875" style="17" customWidth="1"/>
    <col min="14353" max="14353" width="7.5546875" style="17" customWidth="1"/>
    <col min="14354" max="14354" width="11.5546875" style="17" customWidth="1"/>
    <col min="14355" max="14355" width="19.5546875" style="17" customWidth="1"/>
    <col min="14356" max="14592" width="9.109375" style="17"/>
    <col min="14593" max="14593" width="1.109375" style="17" customWidth="1"/>
    <col min="14594" max="14595" width="4.33203125" style="17" customWidth="1"/>
    <col min="14596" max="14596" width="5.109375" style="17" customWidth="1"/>
    <col min="14597" max="14598" width="10.6640625" style="17" customWidth="1"/>
    <col min="14599" max="14601" width="3.5546875" style="17" customWidth="1"/>
    <col min="14602" max="14603" width="6.6640625" style="17" customWidth="1"/>
    <col min="14604" max="14604" width="7.33203125" style="17" customWidth="1"/>
    <col min="14605" max="14605" width="9.109375" style="17"/>
    <col min="14606" max="14606" width="9.6640625" style="17" customWidth="1"/>
    <col min="14607" max="14607" width="11.109375" style="17" customWidth="1"/>
    <col min="14608" max="14608" width="12.88671875" style="17" customWidth="1"/>
    <col min="14609" max="14609" width="7.5546875" style="17" customWidth="1"/>
    <col min="14610" max="14610" width="11.5546875" style="17" customWidth="1"/>
    <col min="14611" max="14611" width="19.5546875" style="17" customWidth="1"/>
    <col min="14612" max="14848" width="9.109375" style="17"/>
    <col min="14849" max="14849" width="1.109375" style="17" customWidth="1"/>
    <col min="14850" max="14851" width="4.33203125" style="17" customWidth="1"/>
    <col min="14852" max="14852" width="5.109375" style="17" customWidth="1"/>
    <col min="14853" max="14854" width="10.6640625" style="17" customWidth="1"/>
    <col min="14855" max="14857" width="3.5546875" style="17" customWidth="1"/>
    <col min="14858" max="14859" width="6.6640625" style="17" customWidth="1"/>
    <col min="14860" max="14860" width="7.33203125" style="17" customWidth="1"/>
    <col min="14861" max="14861" width="9.109375" style="17"/>
    <col min="14862" max="14862" width="9.6640625" style="17" customWidth="1"/>
    <col min="14863" max="14863" width="11.109375" style="17" customWidth="1"/>
    <col min="14864" max="14864" width="12.88671875" style="17" customWidth="1"/>
    <col min="14865" max="14865" width="7.5546875" style="17" customWidth="1"/>
    <col min="14866" max="14866" width="11.5546875" style="17" customWidth="1"/>
    <col min="14867" max="14867" width="19.5546875" style="17" customWidth="1"/>
    <col min="14868" max="15104" width="9.109375" style="17"/>
    <col min="15105" max="15105" width="1.109375" style="17" customWidth="1"/>
    <col min="15106" max="15107" width="4.33203125" style="17" customWidth="1"/>
    <col min="15108" max="15108" width="5.109375" style="17" customWidth="1"/>
    <col min="15109" max="15110" width="10.6640625" style="17" customWidth="1"/>
    <col min="15111" max="15113" width="3.5546875" style="17" customWidth="1"/>
    <col min="15114" max="15115" width="6.6640625" style="17" customWidth="1"/>
    <col min="15116" max="15116" width="7.33203125" style="17" customWidth="1"/>
    <col min="15117" max="15117" width="9.109375" style="17"/>
    <col min="15118" max="15118" width="9.6640625" style="17" customWidth="1"/>
    <col min="15119" max="15119" width="11.109375" style="17" customWidth="1"/>
    <col min="15120" max="15120" width="12.88671875" style="17" customWidth="1"/>
    <col min="15121" max="15121" width="7.5546875" style="17" customWidth="1"/>
    <col min="15122" max="15122" width="11.5546875" style="17" customWidth="1"/>
    <col min="15123" max="15123" width="19.5546875" style="17" customWidth="1"/>
    <col min="15124" max="15360" width="9.109375" style="17"/>
    <col min="15361" max="15361" width="1.109375" style="17" customWidth="1"/>
    <col min="15362" max="15363" width="4.33203125" style="17" customWidth="1"/>
    <col min="15364" max="15364" width="5.109375" style="17" customWidth="1"/>
    <col min="15365" max="15366" width="10.6640625" style="17" customWidth="1"/>
    <col min="15367" max="15369" width="3.5546875" style="17" customWidth="1"/>
    <col min="15370" max="15371" width="6.6640625" style="17" customWidth="1"/>
    <col min="15372" max="15372" width="7.33203125" style="17" customWidth="1"/>
    <col min="15373" max="15373" width="9.109375" style="17"/>
    <col min="15374" max="15374" width="9.6640625" style="17" customWidth="1"/>
    <col min="15375" max="15375" width="11.109375" style="17" customWidth="1"/>
    <col min="15376" max="15376" width="12.88671875" style="17" customWidth="1"/>
    <col min="15377" max="15377" width="7.5546875" style="17" customWidth="1"/>
    <col min="15378" max="15378" width="11.5546875" style="17" customWidth="1"/>
    <col min="15379" max="15379" width="19.5546875" style="17" customWidth="1"/>
    <col min="15380" max="15616" width="9.109375" style="17"/>
    <col min="15617" max="15617" width="1.109375" style="17" customWidth="1"/>
    <col min="15618" max="15619" width="4.33203125" style="17" customWidth="1"/>
    <col min="15620" max="15620" width="5.109375" style="17" customWidth="1"/>
    <col min="15621" max="15622" width="10.6640625" style="17" customWidth="1"/>
    <col min="15623" max="15625" width="3.5546875" style="17" customWidth="1"/>
    <col min="15626" max="15627" width="6.6640625" style="17" customWidth="1"/>
    <col min="15628" max="15628" width="7.33203125" style="17" customWidth="1"/>
    <col min="15629" max="15629" width="9.109375" style="17"/>
    <col min="15630" max="15630" width="9.6640625" style="17" customWidth="1"/>
    <col min="15631" max="15631" width="11.109375" style="17" customWidth="1"/>
    <col min="15632" max="15632" width="12.88671875" style="17" customWidth="1"/>
    <col min="15633" max="15633" width="7.5546875" style="17" customWidth="1"/>
    <col min="15634" max="15634" width="11.5546875" style="17" customWidth="1"/>
    <col min="15635" max="15635" width="19.5546875" style="17" customWidth="1"/>
    <col min="15636" max="15872" width="9.109375" style="17"/>
    <col min="15873" max="15873" width="1.109375" style="17" customWidth="1"/>
    <col min="15874" max="15875" width="4.33203125" style="17" customWidth="1"/>
    <col min="15876" max="15876" width="5.109375" style="17" customWidth="1"/>
    <col min="15877" max="15878" width="10.6640625" style="17" customWidth="1"/>
    <col min="15879" max="15881" width="3.5546875" style="17" customWidth="1"/>
    <col min="15882" max="15883" width="6.6640625" style="17" customWidth="1"/>
    <col min="15884" max="15884" width="7.33203125" style="17" customWidth="1"/>
    <col min="15885" max="15885" width="9.109375" style="17"/>
    <col min="15886" max="15886" width="9.6640625" style="17" customWidth="1"/>
    <col min="15887" max="15887" width="11.109375" style="17" customWidth="1"/>
    <col min="15888" max="15888" width="12.88671875" style="17" customWidth="1"/>
    <col min="15889" max="15889" width="7.5546875" style="17" customWidth="1"/>
    <col min="15890" max="15890" width="11.5546875" style="17" customWidth="1"/>
    <col min="15891" max="15891" width="19.5546875" style="17" customWidth="1"/>
    <col min="15892" max="16128" width="9.109375" style="17"/>
    <col min="16129" max="16129" width="1.109375" style="17" customWidth="1"/>
    <col min="16130" max="16131" width="4.33203125" style="17" customWidth="1"/>
    <col min="16132" max="16132" width="5.109375" style="17" customWidth="1"/>
    <col min="16133" max="16134" width="10.6640625" style="17" customWidth="1"/>
    <col min="16135" max="16137" width="3.5546875" style="17" customWidth="1"/>
    <col min="16138" max="16139" width="6.6640625" style="17" customWidth="1"/>
    <col min="16140" max="16140" width="7.33203125" style="17" customWidth="1"/>
    <col min="16141" max="16141" width="9.109375" style="17"/>
    <col min="16142" max="16142" width="9.6640625" style="17" customWidth="1"/>
    <col min="16143" max="16143" width="11.109375" style="17" customWidth="1"/>
    <col min="16144" max="16144" width="12.88671875" style="17" customWidth="1"/>
    <col min="16145" max="16145" width="7.5546875" style="17" customWidth="1"/>
    <col min="16146" max="16146" width="11.5546875" style="17" customWidth="1"/>
    <col min="16147" max="16147" width="19.5546875" style="17" customWidth="1"/>
    <col min="16148" max="16384" width="9.109375" style="17"/>
  </cols>
  <sheetData>
    <row r="1" spans="1:20" s="2" customFormat="1" ht="4.5" customHeight="1" x14ac:dyDescent="0.3">
      <c r="A1" s="1" t="s">
        <v>0</v>
      </c>
      <c r="E1" s="3" t="s">
        <v>1</v>
      </c>
      <c r="F1" s="3" t="s">
        <v>2</v>
      </c>
      <c r="M1" s="4"/>
      <c r="O1" s="3"/>
      <c r="P1" s="3" t="s">
        <v>3</v>
      </c>
      <c r="R1" s="5"/>
      <c r="S1" s="6"/>
    </row>
    <row r="2" spans="1:20" s="9" customFormat="1" ht="3" customHeight="1" thickBot="1" x14ac:dyDescent="0.3">
      <c r="A2" s="7"/>
      <c r="B2" s="8" t="str">
        <f>"RZ.mdb\"&amp;$E$3</f>
        <v>RZ.mdb\Прокат</v>
      </c>
      <c r="M2" s="10"/>
      <c r="R2" s="11"/>
      <c r="S2" s="6"/>
    </row>
    <row r="3" spans="1:20" s="13" customFormat="1" ht="14.25" customHeight="1" thickTop="1" thickBot="1" x14ac:dyDescent="0.35">
      <c r="A3" s="12" t="s">
        <v>4</v>
      </c>
      <c r="B3" s="282" t="s">
        <v>5</v>
      </c>
      <c r="C3" s="283"/>
      <c r="D3" s="283"/>
      <c r="E3" s="284" t="s">
        <v>6</v>
      </c>
      <c r="F3" s="285"/>
      <c r="H3" s="286" t="s">
        <v>7</v>
      </c>
      <c r="I3" s="287"/>
      <c r="J3" s="287"/>
      <c r="K3" s="287"/>
      <c r="L3" s="287"/>
      <c r="M3" s="287"/>
      <c r="N3" s="288"/>
      <c r="P3" s="14" t="s">
        <v>8</v>
      </c>
      <c r="Q3" s="15">
        <v>2</v>
      </c>
      <c r="R3" s="16"/>
      <c r="S3" s="14" t="s">
        <v>9</v>
      </c>
      <c r="T3" s="15">
        <v>2</v>
      </c>
    </row>
    <row r="4" spans="1:20" ht="10.5" customHeight="1" thickTop="1" x14ac:dyDescent="0.25"/>
    <row r="5" spans="1:20" ht="18.75" customHeight="1" x14ac:dyDescent="0.3">
      <c r="B5" s="289" t="s">
        <v>10</v>
      </c>
      <c r="C5" s="289"/>
      <c r="D5" s="289"/>
      <c r="E5" s="289"/>
      <c r="F5" s="289"/>
      <c r="G5" s="289"/>
      <c r="H5" s="289"/>
      <c r="I5" s="289"/>
      <c r="J5" s="289"/>
      <c r="K5" s="289"/>
      <c r="L5" s="289"/>
      <c r="M5" s="289"/>
      <c r="N5" s="289"/>
      <c r="O5" s="289"/>
      <c r="P5" s="289"/>
      <c r="Q5" s="289"/>
      <c r="R5" s="290" t="s">
        <v>11</v>
      </c>
      <c r="S5" s="20"/>
    </row>
    <row r="6" spans="1:20" ht="15.9" customHeight="1" x14ac:dyDescent="0.3">
      <c r="B6" s="293" t="s">
        <v>12</v>
      </c>
      <c r="C6" s="293"/>
      <c r="D6" s="294" t="s">
        <v>13</v>
      </c>
      <c r="E6" s="293" t="s">
        <v>14</v>
      </c>
      <c r="F6" s="293"/>
      <c r="G6" s="293" t="s">
        <v>15</v>
      </c>
      <c r="H6" s="293"/>
      <c r="I6" s="293"/>
      <c r="J6" s="293" t="s">
        <v>16</v>
      </c>
      <c r="K6" s="293"/>
      <c r="L6" s="293" t="s">
        <v>17</v>
      </c>
      <c r="M6" s="293"/>
      <c r="N6" s="293"/>
      <c r="O6" s="293" t="s">
        <v>18</v>
      </c>
      <c r="P6" s="293"/>
      <c r="Q6" s="293"/>
      <c r="R6" s="291"/>
      <c r="S6" s="20"/>
    </row>
    <row r="7" spans="1:20" ht="15.9" customHeight="1" x14ac:dyDescent="0.3">
      <c r="B7" s="293"/>
      <c r="C7" s="293"/>
      <c r="D7" s="294"/>
      <c r="E7" s="293"/>
      <c r="F7" s="293"/>
      <c r="G7" s="293"/>
      <c r="H7" s="293"/>
      <c r="I7" s="293"/>
      <c r="J7" s="137" t="s">
        <v>19</v>
      </c>
      <c r="K7" s="137" t="s">
        <v>20</v>
      </c>
      <c r="L7" s="137" t="s">
        <v>21</v>
      </c>
      <c r="M7" s="137" t="s">
        <v>22</v>
      </c>
      <c r="N7" s="137" t="s">
        <v>23</v>
      </c>
      <c r="O7" s="293"/>
      <c r="P7" s="293"/>
      <c r="Q7" s="293"/>
      <c r="R7" s="292"/>
      <c r="S7" s="20"/>
    </row>
    <row r="8" spans="1:20" s="35" customFormat="1" ht="15.9" customHeight="1" x14ac:dyDescent="0.3">
      <c r="A8" s="33"/>
      <c r="B8" s="343" t="s">
        <v>1285</v>
      </c>
      <c r="C8" s="344"/>
      <c r="D8" s="264">
        <v>1</v>
      </c>
      <c r="E8" s="27" t="s">
        <v>27</v>
      </c>
      <c r="F8" s="22" t="s">
        <v>1158</v>
      </c>
      <c r="G8" s="295">
        <v>5315</v>
      </c>
      <c r="H8" s="295"/>
      <c r="I8" s="295"/>
      <c r="J8" s="258">
        <v>1</v>
      </c>
      <c r="K8" s="258">
        <v>0</v>
      </c>
      <c r="L8" s="64">
        <f>ROUNDUP(IF(G8="",1,IF([1]!SearchNum(G8,2)&gt;0,[1]!SearchNum(G8,1)*[1]!SearchNum(G8,2)/1000000,IF([1]!SearchNum(G8,1)&gt;0,[1]!SearchNum(G8,1)/1000,1)))*R8,[1]!StrToNum($Q$3))</f>
        <v>1063.54</v>
      </c>
      <c r="M8" s="64">
        <f>ROUND(L8*(J8+K8),[1]!StrToNum($T$3))</f>
        <v>1063.54</v>
      </c>
      <c r="N8" s="349">
        <f>SUM(M8:M23)</f>
        <v>2243.3499999999995</v>
      </c>
      <c r="O8" s="24" t="s">
        <v>1159</v>
      </c>
      <c r="P8" s="296" t="s">
        <v>452</v>
      </c>
      <c r="Q8" s="297"/>
      <c r="R8" s="34">
        <v>200.100006103515</v>
      </c>
      <c r="S8" s="20"/>
    </row>
    <row r="9" spans="1:20" s="35" customFormat="1" ht="15.9" customHeight="1" x14ac:dyDescent="0.3">
      <c r="A9" s="33"/>
      <c r="B9" s="345"/>
      <c r="C9" s="346"/>
      <c r="D9" s="259">
        <v>2</v>
      </c>
      <c r="E9" s="27" t="s">
        <v>27</v>
      </c>
      <c r="F9" s="22" t="s">
        <v>1160</v>
      </c>
      <c r="G9" s="295">
        <v>2000</v>
      </c>
      <c r="H9" s="295"/>
      <c r="I9" s="295"/>
      <c r="J9" s="258">
        <v>1</v>
      </c>
      <c r="K9" s="258">
        <v>0</v>
      </c>
      <c r="L9" s="64">
        <f>ROUNDUP(IF(G9="",1,IF([1]!SearchNum(G9,2)&gt;0,[1]!SearchNum(G9,1)*[1]!SearchNum(G9,2)/1000000,IF([1]!SearchNum(G9,1)&gt;0,[1]!SearchNum(G9,1)/1000,1)))*R9,[1]!StrToNum($Q$3))</f>
        <v>463.8</v>
      </c>
      <c r="M9" s="64">
        <f>ROUND(L9*(J9+K9),[1]!StrToNum($T$3))</f>
        <v>463.8</v>
      </c>
      <c r="N9" s="350"/>
      <c r="O9" s="24" t="s">
        <v>1159</v>
      </c>
      <c r="P9" s="296" t="s">
        <v>452</v>
      </c>
      <c r="Q9" s="297"/>
      <c r="R9" s="34">
        <v>231.89999389648401</v>
      </c>
      <c r="S9" s="20"/>
    </row>
    <row r="10" spans="1:20" s="35" customFormat="1" ht="15.9" customHeight="1" x14ac:dyDescent="0.3">
      <c r="A10" s="33"/>
      <c r="B10" s="345"/>
      <c r="C10" s="346"/>
      <c r="D10" s="264">
        <v>3</v>
      </c>
      <c r="E10" s="27" t="s">
        <v>32</v>
      </c>
      <c r="F10" s="22" t="s">
        <v>1583</v>
      </c>
      <c r="G10" s="295">
        <v>900</v>
      </c>
      <c r="H10" s="295"/>
      <c r="I10" s="295"/>
      <c r="J10" s="258">
        <v>1</v>
      </c>
      <c r="K10" s="258">
        <v>0</v>
      </c>
      <c r="L10" s="64">
        <f>ROUNDUP(IF(G10="",1,IF([1]!SearchNum(G10,2)&gt;0,[1]!SearchNum(G10,1)*[1]!SearchNum(G10,2)/1000000,IF([1]!SearchNum(G10,1)&gt;0,[1]!SearchNum(G10,1)/1000,1)))*R10,[1]!StrToNum($Q$3))</f>
        <v>356.08</v>
      </c>
      <c r="M10" s="64">
        <f>ROUND(L10*(J10+K10),[1]!StrToNum($T$3))</f>
        <v>356.08</v>
      </c>
      <c r="N10" s="350"/>
      <c r="O10" s="24" t="s">
        <v>1161</v>
      </c>
      <c r="P10" s="296" t="s">
        <v>34</v>
      </c>
      <c r="Q10" s="297"/>
      <c r="R10" s="34">
        <f>[2]!МассСеч(F10,7850)</f>
        <v>395.6400146484375</v>
      </c>
      <c r="S10" s="20"/>
    </row>
    <row r="11" spans="1:20" s="35" customFormat="1" ht="15.9" customHeight="1" x14ac:dyDescent="0.3">
      <c r="A11" s="33"/>
      <c r="B11" s="345"/>
      <c r="C11" s="346"/>
      <c r="D11" s="264">
        <v>4</v>
      </c>
      <c r="E11" s="27" t="s">
        <v>32</v>
      </c>
      <c r="F11" s="22" t="s">
        <v>1584</v>
      </c>
      <c r="G11" s="295">
        <v>900</v>
      </c>
      <c r="H11" s="295"/>
      <c r="I11" s="295"/>
      <c r="J11" s="258">
        <v>2</v>
      </c>
      <c r="K11" s="258">
        <v>0</v>
      </c>
      <c r="L11" s="64">
        <f>ROUNDUP(IF(G11="",1,IF([1]!SearchNum(G11,2)&gt;0,[1]!SearchNum(G11,1)*[1]!SearchNum(G11,2)/1000000,IF([1]!SearchNum(G11,1)&gt;0,[1]!SearchNum(G11,1)/1000,1)))*R11,[1]!StrToNum($Q$3))</f>
        <v>84.43</v>
      </c>
      <c r="M11" s="64">
        <f>ROUND(L11*(J11+K11),[1]!StrToNum($T$3))</f>
        <v>168.86</v>
      </c>
      <c r="N11" s="350"/>
      <c r="O11" s="24" t="s">
        <v>97</v>
      </c>
      <c r="P11" s="296" t="s">
        <v>34</v>
      </c>
      <c r="Q11" s="297"/>
      <c r="R11" s="34">
        <f>[2]!МассСеч(F11,7850)</f>
        <v>93.806999206542969</v>
      </c>
      <c r="S11" s="20"/>
    </row>
    <row r="12" spans="1:20" s="35" customFormat="1" ht="15.9" customHeight="1" x14ac:dyDescent="0.3">
      <c r="A12" s="33"/>
      <c r="B12" s="345"/>
      <c r="C12" s="346"/>
      <c r="D12" s="259">
        <v>6</v>
      </c>
      <c r="E12" s="27" t="s">
        <v>32</v>
      </c>
      <c r="F12" s="22" t="s">
        <v>1163</v>
      </c>
      <c r="G12" s="295">
        <v>500</v>
      </c>
      <c r="H12" s="295"/>
      <c r="I12" s="295"/>
      <c r="J12" s="258">
        <v>2</v>
      </c>
      <c r="K12" s="258">
        <v>0</v>
      </c>
      <c r="L12" s="64">
        <f>ROUNDUP(IF(G12="",1,IF([1]!SearchNum(G12,2)&gt;0,[1]!SearchNum(G12,1)*[1]!SearchNum(G12,2)/1000000,IF([1]!SearchNum(G12,1)&gt;0,[1]!SearchNum(G12,1)/1000,1)))*R12,[1]!StrToNum($Q$3))</f>
        <v>31.720000000000002</v>
      </c>
      <c r="M12" s="64">
        <f>ROUND(L12*(J12+K12),[1]!StrToNum($T$3))</f>
        <v>63.44</v>
      </c>
      <c r="N12" s="350"/>
      <c r="O12" s="24" t="s">
        <v>97</v>
      </c>
      <c r="P12" s="296" t="s">
        <v>34</v>
      </c>
      <c r="Q12" s="297"/>
      <c r="R12" s="34">
        <f>[2]!МассСеч(F12,7850)</f>
        <v>63.428001403808594</v>
      </c>
      <c r="S12" s="20"/>
    </row>
    <row r="13" spans="1:20" s="35" customFormat="1" ht="15.9" customHeight="1" x14ac:dyDescent="0.3">
      <c r="A13" s="33"/>
      <c r="B13" s="345"/>
      <c r="C13" s="346"/>
      <c r="D13" s="259">
        <v>7</v>
      </c>
      <c r="E13" s="27" t="s">
        <v>32</v>
      </c>
      <c r="F13" s="22" t="s">
        <v>1164</v>
      </c>
      <c r="G13" s="295">
        <v>358</v>
      </c>
      <c r="H13" s="295"/>
      <c r="I13" s="295"/>
      <c r="J13" s="258">
        <v>4</v>
      </c>
      <c r="K13" s="258">
        <v>0</v>
      </c>
      <c r="L13" s="64">
        <f>ROUNDUP(IF(G13="",1,IF([1]!SearchNum(G13,2)&gt;0,[1]!SearchNum(G13,1)*[1]!SearchNum(G13,2)/1000000,IF([1]!SearchNum(G13,1)&gt;0,[1]!SearchNum(G13,1)/1000,1)))*R13,[1]!StrToNum($Q$3))</f>
        <v>10.91</v>
      </c>
      <c r="M13" s="64">
        <f>ROUND(L13*(J13+K13),[1]!StrToNum($T$3))</f>
        <v>43.64</v>
      </c>
      <c r="N13" s="350"/>
      <c r="O13" s="24" t="s">
        <v>97</v>
      </c>
      <c r="P13" s="296" t="s">
        <v>34</v>
      </c>
      <c r="Q13" s="297"/>
      <c r="R13" s="34">
        <f>[2]!МассСеч(F13,7850)</f>
        <v>30.458000183105469</v>
      </c>
      <c r="S13" s="20"/>
    </row>
    <row r="14" spans="1:20" s="35" customFormat="1" ht="15.9" customHeight="1" x14ac:dyDescent="0.3">
      <c r="A14" s="33"/>
      <c r="B14" s="345"/>
      <c r="C14" s="346"/>
      <c r="D14" s="259">
        <v>8</v>
      </c>
      <c r="E14" s="27" t="s">
        <v>32</v>
      </c>
      <c r="F14" s="22" t="s">
        <v>197</v>
      </c>
      <c r="G14" s="295">
        <v>200</v>
      </c>
      <c r="H14" s="295"/>
      <c r="I14" s="295"/>
      <c r="J14" s="258">
        <v>2</v>
      </c>
      <c r="K14" s="258">
        <v>0</v>
      </c>
      <c r="L14" s="64">
        <f>ROUNDUP(IF(G14="",1,IF([1]!SearchNum(G14,2)&gt;0,[1]!SearchNum(G14,1)*[1]!SearchNum(G14,2)/1000000,IF([1]!SearchNum(G14,1)&gt;0,[1]!SearchNum(G14,1)/1000,1)))*R14,[1]!StrToNum($Q$3))</f>
        <v>1.26</v>
      </c>
      <c r="M14" s="64">
        <f>ROUND(L14*(J14+K14),[1]!StrToNum($T$3))</f>
        <v>2.52</v>
      </c>
      <c r="N14" s="350"/>
      <c r="O14" s="24" t="s">
        <v>36</v>
      </c>
      <c r="P14" s="296" t="s">
        <v>34</v>
      </c>
      <c r="Q14" s="297"/>
      <c r="R14" s="34">
        <f>[2]!МассСеч(F14,7850)</f>
        <v>6.2800002098083496</v>
      </c>
      <c r="S14" s="20"/>
    </row>
    <row r="15" spans="1:20" s="35" customFormat="1" ht="15.9" customHeight="1" x14ac:dyDescent="0.3">
      <c r="A15" s="33"/>
      <c r="B15" s="345"/>
      <c r="C15" s="346"/>
      <c r="D15" s="259">
        <v>9</v>
      </c>
      <c r="E15" s="27" t="s">
        <v>219</v>
      </c>
      <c r="F15" s="22" t="s">
        <v>723</v>
      </c>
      <c r="G15" s="295">
        <v>450</v>
      </c>
      <c r="H15" s="295"/>
      <c r="I15" s="295"/>
      <c r="J15" s="258">
        <v>2</v>
      </c>
      <c r="K15" s="258">
        <v>0</v>
      </c>
      <c r="L15" s="64">
        <f>ROUNDUP(IF(G15="",1,IF([1]!SearchNum(G15,2)&gt;0,[1]!SearchNum(G15,1)*[1]!SearchNum(G15,2)/1000000,IF([1]!SearchNum(G15,1)&gt;0,[1]!SearchNum(G15,1)/1000,1)))*R15,[1]!StrToNum($Q$3))</f>
        <v>8.06</v>
      </c>
      <c r="M15" s="64">
        <f>ROUND(L15*(J15+K15),[1]!StrToNum($T$3))</f>
        <v>16.12</v>
      </c>
      <c r="N15" s="350"/>
      <c r="O15" s="24" t="s">
        <v>97</v>
      </c>
      <c r="P15" s="296" t="s">
        <v>221</v>
      </c>
      <c r="Q15" s="297"/>
      <c r="R15" s="34">
        <v>17.899999618530199</v>
      </c>
      <c r="S15" s="20"/>
    </row>
    <row r="16" spans="1:20" s="35" customFormat="1" ht="15.9" customHeight="1" x14ac:dyDescent="0.3">
      <c r="A16" s="33"/>
      <c r="B16" s="345"/>
      <c r="C16" s="346"/>
      <c r="D16" s="259">
        <v>12</v>
      </c>
      <c r="E16" s="27" t="s">
        <v>219</v>
      </c>
      <c r="F16" s="22" t="s">
        <v>243</v>
      </c>
      <c r="G16" s="295">
        <v>100</v>
      </c>
      <c r="H16" s="295"/>
      <c r="I16" s="295"/>
      <c r="J16" s="258">
        <v>8</v>
      </c>
      <c r="K16" s="258">
        <v>0</v>
      </c>
      <c r="L16" s="64">
        <f>ROUNDUP(IF(G16="",1,IF([1]!SearchNum(G16,2)&gt;0,[1]!SearchNum(G16,1)*[1]!SearchNum(G16,2)/1000000,IF([1]!SearchNum(G16,1)&gt;0,[1]!SearchNum(G16,1)/1000,1)))*R16,[1]!StrToNum($Q$3))</f>
        <v>1.52</v>
      </c>
      <c r="M16" s="64">
        <f>ROUND(L16*(J16+K16),[1]!StrToNum($T$3))</f>
        <v>12.16</v>
      </c>
      <c r="N16" s="350"/>
      <c r="O16" s="24" t="s">
        <v>36</v>
      </c>
      <c r="P16" s="296" t="s">
        <v>221</v>
      </c>
      <c r="Q16" s="297"/>
      <c r="R16" s="34">
        <v>15.1000003814697</v>
      </c>
      <c r="S16" s="20"/>
    </row>
    <row r="17" spans="1:19" s="35" customFormat="1" ht="15.9" customHeight="1" x14ac:dyDescent="0.3">
      <c r="A17" s="33"/>
      <c r="B17" s="345"/>
      <c r="C17" s="346"/>
      <c r="D17" s="259">
        <v>13</v>
      </c>
      <c r="E17" s="27" t="s">
        <v>32</v>
      </c>
      <c r="F17" s="22" t="s">
        <v>1165</v>
      </c>
      <c r="G17" s="295">
        <v>553</v>
      </c>
      <c r="H17" s="295"/>
      <c r="I17" s="295"/>
      <c r="J17" s="258">
        <v>1</v>
      </c>
      <c r="K17" s="258">
        <v>0</v>
      </c>
      <c r="L17" s="64">
        <f>ROUNDUP(IF(G17="",1,IF([1]!SearchNum(G17,2)&gt;0,[1]!SearchNum(G17,1)*[1]!SearchNum(G17,2)/1000000,IF([1]!SearchNum(G17,1)&gt;0,[1]!SearchNum(G17,1)/1000,1)))*R17,[1]!StrToNum($Q$3))</f>
        <v>10.220000000000001</v>
      </c>
      <c r="M17" s="64">
        <f>ROUND(L17*(J17+K17),[1]!StrToNum($T$3))</f>
        <v>10.220000000000001</v>
      </c>
      <c r="N17" s="350"/>
      <c r="O17" s="24" t="s">
        <v>36</v>
      </c>
      <c r="P17" s="296" t="s">
        <v>34</v>
      </c>
      <c r="Q17" s="297"/>
      <c r="R17" s="34">
        <f>[2]!МассСеч(F17,7850)</f>
        <v>18.46299934387207</v>
      </c>
      <c r="S17" s="20"/>
    </row>
    <row r="18" spans="1:19" s="35" customFormat="1" ht="15.9" customHeight="1" x14ac:dyDescent="0.3">
      <c r="A18" s="33"/>
      <c r="B18" s="345"/>
      <c r="C18" s="346"/>
      <c r="D18" s="259">
        <v>14</v>
      </c>
      <c r="E18" s="27" t="s">
        <v>32</v>
      </c>
      <c r="F18" s="22" t="s">
        <v>1286</v>
      </c>
      <c r="G18" s="295">
        <v>314</v>
      </c>
      <c r="H18" s="295"/>
      <c r="I18" s="295"/>
      <c r="J18" s="258">
        <v>1</v>
      </c>
      <c r="K18" s="258">
        <v>0</v>
      </c>
      <c r="L18" s="64">
        <f>ROUNDUP(IF(G18="",1,IF([1]!SearchNum(G18,2)&gt;0,[1]!SearchNum(G18,1)*[1]!SearchNum(G18,2)/1000000,IF([1]!SearchNum(G18,1)&gt;0,[1]!SearchNum(G18,1)/1000,1)))*R18,[1]!StrToNum($Q$3))</f>
        <v>3.32</v>
      </c>
      <c r="M18" s="64">
        <f>ROUND(L18*(J18+K18),[1]!StrToNum($T$3))</f>
        <v>3.32</v>
      </c>
      <c r="N18" s="350"/>
      <c r="O18" s="24" t="s">
        <v>36</v>
      </c>
      <c r="P18" s="296" t="s">
        <v>34</v>
      </c>
      <c r="Q18" s="297"/>
      <c r="R18" s="34">
        <f>[2]!МассСеч(F18,7850)</f>
        <v>10.550000190734863</v>
      </c>
      <c r="S18" s="20"/>
    </row>
    <row r="19" spans="1:19" s="35" customFormat="1" ht="16.5" customHeight="1" x14ac:dyDescent="0.3">
      <c r="A19" s="148"/>
      <c r="B19" s="345"/>
      <c r="C19" s="346"/>
      <c r="D19" s="259">
        <v>15</v>
      </c>
      <c r="E19" s="27" t="s">
        <v>32</v>
      </c>
      <c r="F19" s="22" t="s">
        <v>274</v>
      </c>
      <c r="G19" s="295">
        <v>120</v>
      </c>
      <c r="H19" s="295"/>
      <c r="I19" s="295"/>
      <c r="J19" s="258">
        <v>2</v>
      </c>
      <c r="K19" s="258">
        <v>0</v>
      </c>
      <c r="L19" s="64">
        <f>ROUNDUP(IF(G19="",1,IF([1]!SearchNum(G19,2)&gt;0,[1]!SearchNum(G19,1)*[1]!SearchNum(G19,2)/1000000,IF([1]!SearchNum(G19,1)&gt;0,[1]!SearchNum(G19,1)/1000,1)))*R19,[1]!StrToNum($Q$3))</f>
        <v>0.61</v>
      </c>
      <c r="M19" s="64">
        <f>ROUND(L19*(J19+K19),[1]!StrToNum($T$3))</f>
        <v>1.22</v>
      </c>
      <c r="N19" s="350"/>
      <c r="O19" s="24" t="s">
        <v>36</v>
      </c>
      <c r="P19" s="296" t="s">
        <v>34</v>
      </c>
      <c r="Q19" s="297"/>
      <c r="R19" s="34">
        <f>[2]!МассСеч(F19,7850)</f>
        <v>5.0240001678466797</v>
      </c>
      <c r="S19" s="20"/>
    </row>
    <row r="20" spans="1:19" s="37" customFormat="1" ht="15.9" customHeight="1" x14ac:dyDescent="0.3">
      <c r="A20" s="36"/>
      <c r="B20" s="345"/>
      <c r="C20" s="346"/>
      <c r="D20" s="259">
        <v>16</v>
      </c>
      <c r="E20" s="27" t="s">
        <v>32</v>
      </c>
      <c r="F20" s="22" t="s">
        <v>661</v>
      </c>
      <c r="G20" s="295">
        <v>360</v>
      </c>
      <c r="H20" s="295"/>
      <c r="I20" s="295"/>
      <c r="J20" s="258">
        <v>1</v>
      </c>
      <c r="K20" s="258">
        <v>0</v>
      </c>
      <c r="L20" s="64">
        <f>ROUNDUP(IF(G20="",1,IF([1]!SearchNum(G20,2)&gt;0,[1]!SearchNum(G20,1)*[1]!SearchNum(G20,2)/1000000,IF([1]!SearchNum(G20,1)&gt;0,[1]!SearchNum(G20,1)/1000,1)))*R20,[1]!StrToNum($Q$3))</f>
        <v>6.1099999999999994</v>
      </c>
      <c r="M20" s="64">
        <f>ROUND(L20*(J20+K20),[1]!StrToNum($T$3))</f>
        <v>6.11</v>
      </c>
      <c r="N20" s="350"/>
      <c r="O20" s="24" t="s">
        <v>36</v>
      </c>
      <c r="P20" s="296" t="s">
        <v>34</v>
      </c>
      <c r="Q20" s="297"/>
      <c r="R20" s="34">
        <f>[2]!МассСеч(F20,7850)</f>
        <v>16.955999374389648</v>
      </c>
      <c r="S20" s="20"/>
    </row>
    <row r="21" spans="1:19" s="37" customFormat="1" ht="15.9" customHeight="1" x14ac:dyDescent="0.3">
      <c r="A21" s="36"/>
      <c r="B21" s="345"/>
      <c r="C21" s="346"/>
      <c r="D21" s="259">
        <v>17</v>
      </c>
      <c r="E21" s="27" t="s">
        <v>32</v>
      </c>
      <c r="F21" s="22" t="s">
        <v>520</v>
      </c>
      <c r="G21" s="295">
        <v>180</v>
      </c>
      <c r="H21" s="295"/>
      <c r="I21" s="295"/>
      <c r="J21" s="258">
        <v>2</v>
      </c>
      <c r="K21" s="258">
        <v>0</v>
      </c>
      <c r="L21" s="64">
        <f>ROUNDUP(IF(G21="",1,IF([1]!SearchNum(G21,2)&gt;0,[1]!SearchNum(G21,1)*[1]!SearchNum(G21,2)/1000000,IF([1]!SearchNum(G21,1)&gt;0,[1]!SearchNum(G21,1)/1000,1)))*R21,[1]!StrToNum($Q$3))</f>
        <v>1.7</v>
      </c>
      <c r="M21" s="64">
        <f>ROUND(L21*(J21+K21),[1]!StrToNum($T$3))</f>
        <v>3.4</v>
      </c>
      <c r="N21" s="350"/>
      <c r="O21" s="24" t="s">
        <v>36</v>
      </c>
      <c r="P21" s="296" t="s">
        <v>34</v>
      </c>
      <c r="Q21" s="297"/>
      <c r="R21" s="34">
        <f>[2]!МассСеч(F21,7850)</f>
        <v>9.4200000762939453</v>
      </c>
      <c r="S21" s="20"/>
    </row>
    <row r="22" spans="1:19" s="37" customFormat="1" ht="15.9" customHeight="1" x14ac:dyDescent="0.3">
      <c r="A22" s="36"/>
      <c r="B22" s="345"/>
      <c r="C22" s="346"/>
      <c r="D22" s="264">
        <v>150</v>
      </c>
      <c r="E22" s="27" t="s">
        <v>32</v>
      </c>
      <c r="F22" s="22" t="s">
        <v>1582</v>
      </c>
      <c r="G22" s="295">
        <v>358</v>
      </c>
      <c r="H22" s="295"/>
      <c r="I22" s="295"/>
      <c r="J22" s="258">
        <v>2</v>
      </c>
      <c r="K22" s="258">
        <v>0</v>
      </c>
      <c r="L22" s="64">
        <f>ROUNDUP(IF(G22="",1,IF([1]!SearchNum(G22,2)&gt;0,[1]!SearchNum(G22,1)*[1]!SearchNum(G22,2)/1000000,IF([1]!SearchNum(G22,1)&gt;0,[1]!SearchNum(G22,1)/1000,1)))*R22,[1]!StrToNum($Q$3))</f>
        <v>3.46</v>
      </c>
      <c r="M22" s="64">
        <f>ROUND(L22*(J22+K22),[1]!StrToNum($T$3))</f>
        <v>6.92</v>
      </c>
      <c r="N22" s="350"/>
      <c r="O22" s="24" t="s">
        <v>36</v>
      </c>
      <c r="P22" s="296" t="s">
        <v>34</v>
      </c>
      <c r="Q22" s="297"/>
      <c r="R22" s="34">
        <f>[2]!МассСеч(F22,7850)</f>
        <v>9.6549997329711914</v>
      </c>
      <c r="S22" s="20"/>
    </row>
    <row r="23" spans="1:19" s="37" customFormat="1" ht="15.9" customHeight="1" x14ac:dyDescent="0.3">
      <c r="A23" s="36"/>
      <c r="B23" s="347"/>
      <c r="C23" s="348"/>
      <c r="D23" s="298" t="s">
        <v>24</v>
      </c>
      <c r="E23" s="298"/>
      <c r="F23" s="298"/>
      <c r="G23" s="298"/>
      <c r="H23" s="298"/>
      <c r="I23" s="298"/>
      <c r="J23" s="298"/>
      <c r="K23" s="298"/>
      <c r="L23" s="298"/>
      <c r="M23" s="64">
        <f>ROUND((SUM(M8:M22)*0.01),0)</f>
        <v>22</v>
      </c>
      <c r="N23" s="351"/>
      <c r="O23" s="298" t="s">
        <v>25</v>
      </c>
      <c r="P23" s="298"/>
      <c r="Q23" s="298"/>
      <c r="R23" s="34"/>
      <c r="S23" s="20"/>
    </row>
    <row r="24" spans="1:19" s="38" customFormat="1" ht="12" customHeight="1" x14ac:dyDescent="0.25">
      <c r="M24" s="39"/>
    </row>
    <row r="25" spans="1:19" s="41" customFormat="1" ht="18" customHeight="1" x14ac:dyDescent="0.3">
      <c r="A25" s="40" t="s">
        <v>40</v>
      </c>
      <c r="B25" s="311" t="s">
        <v>41</v>
      </c>
      <c r="C25" s="311"/>
      <c r="D25" s="311"/>
      <c r="E25" s="311"/>
      <c r="F25" s="311"/>
      <c r="G25" s="311"/>
      <c r="H25" s="312" t="s">
        <v>41</v>
      </c>
      <c r="I25" s="312"/>
      <c r="J25" s="312"/>
      <c r="K25" s="312"/>
      <c r="L25" s="312"/>
      <c r="M25" s="312"/>
      <c r="N25" s="312"/>
      <c r="O25" s="310"/>
      <c r="P25" s="310"/>
      <c r="Q25" s="310"/>
    </row>
    <row r="26" spans="1:19" s="41" customFormat="1" ht="18" customHeight="1" x14ac:dyDescent="0.3">
      <c r="A26" s="40" t="s">
        <v>40</v>
      </c>
      <c r="B26" s="312" t="s">
        <v>462</v>
      </c>
      <c r="C26" s="312"/>
      <c r="D26" s="312"/>
      <c r="E26" s="312"/>
      <c r="F26" s="312"/>
      <c r="G26" s="312"/>
      <c r="H26" s="312" t="s">
        <v>12</v>
      </c>
      <c r="I26" s="312"/>
      <c r="J26" s="312"/>
      <c r="K26" s="313" t="s">
        <v>43</v>
      </c>
      <c r="L26" s="314"/>
      <c r="M26" s="312" t="s">
        <v>44</v>
      </c>
      <c r="N26" s="312"/>
      <c r="O26" s="312" t="s">
        <v>45</v>
      </c>
      <c r="P26" s="312"/>
      <c r="Q26" s="312"/>
    </row>
    <row r="27" spans="1:19" s="41" customFormat="1" ht="18" customHeight="1" x14ac:dyDescent="0.3">
      <c r="A27" s="40" t="s">
        <v>40</v>
      </c>
      <c r="B27" s="312"/>
      <c r="C27" s="312"/>
      <c r="D27" s="312"/>
      <c r="E27" s="312"/>
      <c r="F27" s="312"/>
      <c r="G27" s="312"/>
      <c r="H27" s="312"/>
      <c r="I27" s="312"/>
      <c r="J27" s="312"/>
      <c r="K27" s="260" t="s">
        <v>19</v>
      </c>
      <c r="L27" s="260" t="s">
        <v>20</v>
      </c>
      <c r="M27" s="260" t="s">
        <v>46</v>
      </c>
      <c r="N27" s="260" t="s">
        <v>22</v>
      </c>
      <c r="O27" s="312"/>
      <c r="P27" s="312"/>
      <c r="Q27" s="312"/>
    </row>
    <row r="28" spans="1:19" s="41" customFormat="1" ht="18" customHeight="1" x14ac:dyDescent="0.3">
      <c r="A28" s="40" t="s">
        <v>40</v>
      </c>
      <c r="B28" s="302" t="s">
        <v>526</v>
      </c>
      <c r="C28" s="302"/>
      <c r="D28" s="302"/>
      <c r="E28" s="302"/>
      <c r="F28" s="302"/>
      <c r="G28" s="302"/>
      <c r="H28" s="303" t="str">
        <f>$B$8</f>
        <v>К4</v>
      </c>
      <c r="I28" s="304"/>
      <c r="J28" s="305"/>
      <c r="K28" s="42">
        <v>1</v>
      </c>
      <c r="L28" s="42"/>
      <c r="M28" s="263">
        <f>$N$8</f>
        <v>2243.3499999999995</v>
      </c>
      <c r="N28" s="263">
        <f>(K28+L28)*M28</f>
        <v>2243.3499999999995</v>
      </c>
      <c r="O28" s="306" t="s">
        <v>49</v>
      </c>
      <c r="P28" s="307"/>
      <c r="Q28" s="43" t="s">
        <v>1287</v>
      </c>
    </row>
    <row r="29" spans="1:19" s="41" customFormat="1" ht="18" customHeight="1" x14ac:dyDescent="0.3">
      <c r="A29" s="40" t="s">
        <v>40</v>
      </c>
      <c r="B29" s="308" t="s">
        <v>47</v>
      </c>
      <c r="C29" s="308"/>
      <c r="D29" s="308"/>
      <c r="E29" s="308"/>
      <c r="F29" s="308"/>
      <c r="G29" s="308"/>
      <c r="H29" s="309" t="s">
        <v>47</v>
      </c>
      <c r="I29" s="309"/>
      <c r="J29" s="309"/>
      <c r="K29" s="309"/>
      <c r="L29" s="309"/>
      <c r="M29" s="261"/>
      <c r="N29" s="262">
        <f>SUM(N28:N28)</f>
        <v>2243.3499999999995</v>
      </c>
      <c r="O29" s="301" t="s">
        <v>48</v>
      </c>
      <c r="P29" s="301"/>
      <c r="Q29" s="301"/>
    </row>
    <row r="30" spans="1:19" s="44" customFormat="1" ht="8.25" customHeight="1" x14ac:dyDescent="0.25">
      <c r="A30" s="38"/>
      <c r="M30" s="45"/>
      <c r="R30" s="46"/>
    </row>
    <row r="31" spans="1:19" s="44" customFormat="1" ht="16.5" customHeight="1" x14ac:dyDescent="0.3">
      <c r="A31" s="47"/>
      <c r="B31" s="312" t="s">
        <v>51</v>
      </c>
      <c r="C31" s="312"/>
      <c r="D31" s="312"/>
      <c r="E31" s="312"/>
      <c r="F31" s="312"/>
      <c r="G31" s="312"/>
      <c r="H31" s="312"/>
      <c r="I31" s="312"/>
      <c r="J31" s="312"/>
      <c r="K31" s="312"/>
      <c r="L31" s="312"/>
      <c r="M31" s="312"/>
      <c r="N31" s="312"/>
      <c r="O31" s="310"/>
      <c r="P31" s="310"/>
      <c r="Q31" s="310"/>
      <c r="R31" s="315" t="s">
        <v>11</v>
      </c>
    </row>
    <row r="32" spans="1:19" s="44" customFormat="1" ht="36.75" customHeight="1" x14ac:dyDescent="0.3">
      <c r="A32" s="47"/>
      <c r="B32" s="312" t="s">
        <v>52</v>
      </c>
      <c r="C32" s="312"/>
      <c r="D32" s="312"/>
      <c r="E32" s="312" t="s">
        <v>53</v>
      </c>
      <c r="F32" s="312"/>
      <c r="G32" s="312" t="s">
        <v>54</v>
      </c>
      <c r="H32" s="312"/>
      <c r="I32" s="312"/>
      <c r="J32" s="312"/>
      <c r="K32" s="312" t="s">
        <v>55</v>
      </c>
      <c r="L32" s="312"/>
      <c r="M32" s="317" t="s">
        <v>56</v>
      </c>
      <c r="N32" s="317"/>
      <c r="O32" s="312" t="s">
        <v>18</v>
      </c>
      <c r="P32" s="312"/>
      <c r="Q32" s="312"/>
      <c r="R32" s="316"/>
    </row>
    <row r="33" spans="1:19" s="44" customFormat="1" ht="15.9" customHeight="1" x14ac:dyDescent="0.3">
      <c r="A33" s="48" t="s">
        <v>57</v>
      </c>
      <c r="B33" s="324" t="s">
        <v>36</v>
      </c>
      <c r="C33" s="325"/>
      <c r="D33" s="326"/>
      <c r="E33" s="51" t="s">
        <v>32</v>
      </c>
      <c r="F33" s="49" t="s">
        <v>101</v>
      </c>
      <c r="G33" s="334" t="s">
        <v>34</v>
      </c>
      <c r="H33" s="335"/>
      <c r="I33" s="335"/>
      <c r="J33" s="336"/>
      <c r="K33" s="319">
        <v>19.649999618530273</v>
      </c>
      <c r="L33" s="320"/>
      <c r="M33" s="319">
        <f t="shared" ref="M33:M42" si="0">IF(OR(R33="",K33="")," --- ",K33/R33)</f>
        <v>0.20859872882296257</v>
      </c>
      <c r="N33" s="320"/>
      <c r="O33" s="321" t="s">
        <v>60</v>
      </c>
      <c r="P33" s="322"/>
      <c r="Q33" s="323"/>
      <c r="R33" s="50">
        <v>94.199996948242188</v>
      </c>
    </row>
    <row r="34" spans="1:19" s="44" customFormat="1" ht="15.9" customHeight="1" x14ac:dyDescent="0.3">
      <c r="A34" s="48" t="s">
        <v>57</v>
      </c>
      <c r="B34" s="327"/>
      <c r="C34" s="328"/>
      <c r="D34" s="329"/>
      <c r="E34" s="51" t="s">
        <v>32</v>
      </c>
      <c r="F34" s="49" t="s">
        <v>129</v>
      </c>
      <c r="G34" s="337"/>
      <c r="H34" s="338"/>
      <c r="I34" s="338"/>
      <c r="J34" s="339"/>
      <c r="K34" s="319">
        <v>6.9200000762939453</v>
      </c>
      <c r="L34" s="320"/>
      <c r="M34" s="319">
        <f t="shared" si="0"/>
        <v>0.14692145011631183</v>
      </c>
      <c r="N34" s="320"/>
      <c r="O34" s="321" t="s">
        <v>60</v>
      </c>
      <c r="P34" s="322"/>
      <c r="Q34" s="323"/>
      <c r="R34" s="50">
        <v>47.099998474121094</v>
      </c>
    </row>
    <row r="35" spans="1:19" s="44" customFormat="1" ht="15.9" customHeight="1" x14ac:dyDescent="0.3">
      <c r="A35" s="48" t="s">
        <v>57</v>
      </c>
      <c r="B35" s="327"/>
      <c r="C35" s="328"/>
      <c r="D35" s="329"/>
      <c r="E35" s="51" t="s">
        <v>32</v>
      </c>
      <c r="F35" s="49" t="s">
        <v>199</v>
      </c>
      <c r="G35" s="340"/>
      <c r="H35" s="341"/>
      <c r="I35" s="341"/>
      <c r="J35" s="342"/>
      <c r="K35" s="319">
        <v>7.1400003433227539</v>
      </c>
      <c r="L35" s="320"/>
      <c r="M35" s="319">
        <f t="shared" si="0"/>
        <v>0.11369427436408601</v>
      </c>
      <c r="N35" s="320"/>
      <c r="O35" s="321" t="s">
        <v>60</v>
      </c>
      <c r="P35" s="322"/>
      <c r="Q35" s="323"/>
      <c r="R35" s="50">
        <v>62.799999237060547</v>
      </c>
    </row>
    <row r="36" spans="1:19" s="44" customFormat="1" ht="15.9" customHeight="1" x14ac:dyDescent="0.3">
      <c r="A36" s="48" t="s">
        <v>57</v>
      </c>
      <c r="B36" s="330"/>
      <c r="C36" s="331"/>
      <c r="D36" s="332"/>
      <c r="E36" s="51" t="s">
        <v>219</v>
      </c>
      <c r="F36" s="49" t="s">
        <v>243</v>
      </c>
      <c r="G36" s="321" t="s">
        <v>221</v>
      </c>
      <c r="H36" s="322"/>
      <c r="I36" s="322"/>
      <c r="J36" s="323"/>
      <c r="K36" s="319">
        <v>12.159999847412109</v>
      </c>
      <c r="L36" s="320"/>
      <c r="M36" s="319">
        <f t="shared" si="0"/>
        <v>0.80529798279571574</v>
      </c>
      <c r="N36" s="320"/>
      <c r="O36" s="321" t="s">
        <v>60</v>
      </c>
      <c r="P36" s="322"/>
      <c r="Q36" s="323"/>
      <c r="R36" s="50">
        <v>15.100000381469727</v>
      </c>
    </row>
    <row r="37" spans="1:19" s="44" customFormat="1" ht="15.9" customHeight="1" x14ac:dyDescent="0.3">
      <c r="A37" s="48" t="s">
        <v>57</v>
      </c>
      <c r="B37" s="324" t="s">
        <v>97</v>
      </c>
      <c r="C37" s="325"/>
      <c r="D37" s="326"/>
      <c r="E37" s="51" t="s">
        <v>32</v>
      </c>
      <c r="F37" s="49" t="s">
        <v>102</v>
      </c>
      <c r="G37" s="334" t="s">
        <v>34</v>
      </c>
      <c r="H37" s="335"/>
      <c r="I37" s="335"/>
      <c r="J37" s="336"/>
      <c r="K37" s="319">
        <v>107.08000183105469</v>
      </c>
      <c r="L37" s="320"/>
      <c r="M37" s="319">
        <f t="shared" si="0"/>
        <v>0.68203822822327831</v>
      </c>
      <c r="N37" s="320"/>
      <c r="O37" s="321" t="s">
        <v>60</v>
      </c>
      <c r="P37" s="322"/>
      <c r="Q37" s="323"/>
      <c r="R37" s="50">
        <v>157</v>
      </c>
    </row>
    <row r="38" spans="1:19" s="44" customFormat="1" ht="15.9" customHeight="1" x14ac:dyDescent="0.3">
      <c r="A38" s="48" t="s">
        <v>57</v>
      </c>
      <c r="B38" s="327"/>
      <c r="C38" s="328"/>
      <c r="D38" s="329"/>
      <c r="E38" s="51" t="s">
        <v>32</v>
      </c>
      <c r="F38" s="49" t="s">
        <v>529</v>
      </c>
      <c r="G38" s="340"/>
      <c r="H38" s="341"/>
      <c r="I38" s="341"/>
      <c r="J38" s="342"/>
      <c r="K38" s="319">
        <v>168.86000061035156</v>
      </c>
      <c r="L38" s="320"/>
      <c r="M38" s="319">
        <f t="shared" si="0"/>
        <v>0.86043312412917994</v>
      </c>
      <c r="N38" s="320"/>
      <c r="O38" s="321" t="s">
        <v>60</v>
      </c>
      <c r="P38" s="322"/>
      <c r="Q38" s="323"/>
      <c r="R38" s="50">
        <v>196.25</v>
      </c>
    </row>
    <row r="39" spans="1:19" s="44" customFormat="1" ht="15.9" customHeight="1" x14ac:dyDescent="0.3">
      <c r="A39" s="48" t="s">
        <v>57</v>
      </c>
      <c r="B39" s="330"/>
      <c r="C39" s="331"/>
      <c r="D39" s="332"/>
      <c r="E39" s="51" t="s">
        <v>219</v>
      </c>
      <c r="F39" s="49" t="s">
        <v>723</v>
      </c>
      <c r="G39" s="321" t="s">
        <v>221</v>
      </c>
      <c r="H39" s="322"/>
      <c r="I39" s="322"/>
      <c r="J39" s="323"/>
      <c r="K39" s="319">
        <v>16.120000839233398</v>
      </c>
      <c r="L39" s="320"/>
      <c r="M39" s="319">
        <f t="shared" si="0"/>
        <v>0.90055872529437364</v>
      </c>
      <c r="N39" s="320"/>
      <c r="O39" s="321" t="s">
        <v>60</v>
      </c>
      <c r="P39" s="322"/>
      <c r="Q39" s="323"/>
      <c r="R39" s="50">
        <v>17.899999618530273</v>
      </c>
    </row>
    <row r="40" spans="1:19" s="44" customFormat="1" ht="15.9" customHeight="1" x14ac:dyDescent="0.3">
      <c r="A40" s="48" t="s">
        <v>57</v>
      </c>
      <c r="B40" s="352" t="s">
        <v>1161</v>
      </c>
      <c r="C40" s="353"/>
      <c r="D40" s="354"/>
      <c r="E40" s="51" t="s">
        <v>32</v>
      </c>
      <c r="F40" s="49" t="s">
        <v>378</v>
      </c>
      <c r="G40" s="321" t="s">
        <v>34</v>
      </c>
      <c r="H40" s="322"/>
      <c r="I40" s="322"/>
      <c r="J40" s="323"/>
      <c r="K40" s="319">
        <v>356.07998657226562</v>
      </c>
      <c r="L40" s="320"/>
      <c r="M40" s="319">
        <f t="shared" si="0"/>
        <v>0.75600846406001199</v>
      </c>
      <c r="N40" s="320"/>
      <c r="O40" s="321" t="s">
        <v>60</v>
      </c>
      <c r="P40" s="322"/>
      <c r="Q40" s="323"/>
      <c r="R40" s="50">
        <v>471</v>
      </c>
    </row>
    <row r="41" spans="1:19" s="44" customFormat="1" ht="15.9" customHeight="1" x14ac:dyDescent="0.3">
      <c r="A41" s="48" t="s">
        <v>57</v>
      </c>
      <c r="B41" s="324" t="s">
        <v>1159</v>
      </c>
      <c r="C41" s="325"/>
      <c r="D41" s="326"/>
      <c r="E41" s="51" t="s">
        <v>27</v>
      </c>
      <c r="F41" s="49" t="s">
        <v>1158</v>
      </c>
      <c r="G41" s="334" t="s">
        <v>452</v>
      </c>
      <c r="H41" s="335"/>
      <c r="I41" s="335"/>
      <c r="J41" s="336"/>
      <c r="K41" s="319">
        <v>1063.5400390625</v>
      </c>
      <c r="L41" s="320"/>
      <c r="M41" s="319">
        <f t="shared" si="0"/>
        <v>5.3150425118543474</v>
      </c>
      <c r="N41" s="320"/>
      <c r="O41" s="321" t="s">
        <v>60</v>
      </c>
      <c r="P41" s="322"/>
      <c r="Q41" s="323"/>
      <c r="R41" s="50">
        <v>200.10000610351562</v>
      </c>
    </row>
    <row r="42" spans="1:19" s="44" customFormat="1" ht="15.9" customHeight="1" x14ac:dyDescent="0.3">
      <c r="A42" s="48" t="s">
        <v>57</v>
      </c>
      <c r="B42" s="330"/>
      <c r="C42" s="331"/>
      <c r="D42" s="332"/>
      <c r="E42" s="51" t="s">
        <v>27</v>
      </c>
      <c r="F42" s="49" t="s">
        <v>1160</v>
      </c>
      <c r="G42" s="340"/>
      <c r="H42" s="341"/>
      <c r="I42" s="341"/>
      <c r="J42" s="342"/>
      <c r="K42" s="319">
        <v>463.79998779296875</v>
      </c>
      <c r="L42" s="320"/>
      <c r="M42" s="319">
        <f t="shared" si="0"/>
        <v>2</v>
      </c>
      <c r="N42" s="320"/>
      <c r="O42" s="321" t="s">
        <v>60</v>
      </c>
      <c r="P42" s="322"/>
      <c r="Q42" s="323"/>
      <c r="R42" s="50">
        <v>231.89999389648437</v>
      </c>
    </row>
    <row r="43" spans="1:19" s="44" customFormat="1" ht="15.9" customHeight="1" x14ac:dyDescent="0.3">
      <c r="A43" s="47"/>
      <c r="B43" s="309" t="s">
        <v>58</v>
      </c>
      <c r="C43" s="309"/>
      <c r="D43" s="309"/>
      <c r="E43" s="309"/>
      <c r="F43" s="309"/>
      <c r="G43" s="309"/>
      <c r="H43" s="309"/>
      <c r="I43" s="309"/>
      <c r="J43" s="309"/>
      <c r="K43" s="333">
        <f>SUM(K33:L42)</f>
        <v>2221.3500165939331</v>
      </c>
      <c r="L43" s="333"/>
      <c r="M43" s="318" t="s">
        <v>48</v>
      </c>
      <c r="N43" s="318"/>
      <c r="O43" s="317" t="s">
        <v>48</v>
      </c>
      <c r="P43" s="317"/>
      <c r="Q43" s="317"/>
      <c r="R43" s="50"/>
    </row>
    <row r="44" spans="1:19" s="38" customFormat="1" ht="12" customHeight="1" x14ac:dyDescent="0.3">
      <c r="M44" s="39"/>
    </row>
    <row r="45" spans="1:19" s="38" customFormat="1" ht="12" customHeight="1" x14ac:dyDescent="0.3">
      <c r="M45" s="39"/>
    </row>
    <row r="46" spans="1:19" ht="15.9" customHeight="1" x14ac:dyDescent="0.3">
      <c r="B46" s="29"/>
      <c r="C46" s="29"/>
      <c r="D46" s="29"/>
      <c r="E46" s="29"/>
      <c r="F46" s="29"/>
      <c r="G46" s="29"/>
      <c r="H46" s="29"/>
      <c r="I46" s="29"/>
      <c r="J46" s="29"/>
      <c r="K46" s="29"/>
      <c r="L46" s="29"/>
      <c r="M46" s="30"/>
      <c r="N46" s="29"/>
      <c r="O46" s="29"/>
      <c r="P46" s="29"/>
      <c r="Q46" s="29"/>
      <c r="R46" s="31"/>
      <c r="S46" s="32"/>
    </row>
    <row r="47" spans="1:19" ht="15.9" customHeight="1" x14ac:dyDescent="0.3">
      <c r="B47" s="29"/>
      <c r="C47" s="29"/>
      <c r="D47" s="29"/>
      <c r="E47" s="29"/>
      <c r="F47" s="29"/>
      <c r="G47" s="29"/>
      <c r="H47" s="29"/>
      <c r="I47" s="29"/>
      <c r="J47" s="29"/>
      <c r="K47" s="29"/>
      <c r="L47" s="29"/>
      <c r="M47" s="30"/>
      <c r="N47" s="29"/>
      <c r="O47" s="29"/>
      <c r="P47" s="29"/>
      <c r="Q47" s="29"/>
      <c r="R47" s="31"/>
      <c r="S47" s="32"/>
    </row>
    <row r="48" spans="1:19" ht="15.9" customHeight="1" x14ac:dyDescent="0.3">
      <c r="S48" s="32"/>
    </row>
    <row r="49" spans="19:19" ht="15.9" customHeight="1" x14ac:dyDescent="0.3">
      <c r="S49" s="32"/>
    </row>
    <row r="50" spans="19:19" ht="15.9" customHeight="1" x14ac:dyDescent="0.3">
      <c r="S50" s="32"/>
    </row>
    <row r="51" spans="19:19" ht="15.9" customHeight="1" x14ac:dyDescent="0.3">
      <c r="S51" s="32"/>
    </row>
    <row r="52" spans="19:19" ht="15.9" customHeight="1" x14ac:dyDescent="0.3">
      <c r="S52" s="32"/>
    </row>
    <row r="53" spans="19:19" ht="15.9" customHeight="1" x14ac:dyDescent="0.3">
      <c r="S53" s="32"/>
    </row>
    <row r="54" spans="19:19" ht="15.9" customHeight="1" x14ac:dyDescent="0.3">
      <c r="S54" s="32"/>
    </row>
    <row r="55" spans="19:19" ht="15.9" customHeight="1" x14ac:dyDescent="0.3">
      <c r="S55" s="32"/>
    </row>
    <row r="56" spans="19:19" ht="15.9" customHeight="1" x14ac:dyDescent="0.3">
      <c r="S56" s="32"/>
    </row>
    <row r="57" spans="19:19" ht="15.9" customHeight="1" x14ac:dyDescent="0.3">
      <c r="S57" s="32"/>
    </row>
    <row r="58" spans="19:19" ht="15.9" customHeight="1" x14ac:dyDescent="0.3">
      <c r="S58" s="32"/>
    </row>
  </sheetData>
  <sortState ref="B33:R42">
    <sortCondition ref="B33"/>
    <sortCondition ref="E33"/>
    <sortCondition ref="F33"/>
  </sortState>
  <mergeCells count="113">
    <mergeCell ref="M43:N43"/>
    <mergeCell ref="O43:Q43"/>
    <mergeCell ref="K36:L36"/>
    <mergeCell ref="M36:N36"/>
    <mergeCell ref="O36:Q36"/>
    <mergeCell ref="K37:L37"/>
    <mergeCell ref="M37:N37"/>
    <mergeCell ref="O37:Q37"/>
    <mergeCell ref="K43:L43"/>
    <mergeCell ref="K38:L38"/>
    <mergeCell ref="M38:N38"/>
    <mergeCell ref="O38:Q38"/>
    <mergeCell ref="K42:L42"/>
    <mergeCell ref="M42:N42"/>
    <mergeCell ref="O42:Q42"/>
    <mergeCell ref="K40:L40"/>
    <mergeCell ref="M40:N40"/>
    <mergeCell ref="O40:Q40"/>
    <mergeCell ref="K41:L41"/>
    <mergeCell ref="M41:N41"/>
    <mergeCell ref="O41:Q41"/>
    <mergeCell ref="R31:R32"/>
    <mergeCell ref="B32:D32"/>
    <mergeCell ref="E32:F32"/>
    <mergeCell ref="G32:J32"/>
    <mergeCell ref="K32:L32"/>
    <mergeCell ref="M32:N32"/>
    <mergeCell ref="O32:Q32"/>
    <mergeCell ref="K33:L33"/>
    <mergeCell ref="M33:N33"/>
    <mergeCell ref="O33:Q33"/>
    <mergeCell ref="G39:J39"/>
    <mergeCell ref="K39:L39"/>
    <mergeCell ref="H28:J28"/>
    <mergeCell ref="O28:P28"/>
    <mergeCell ref="B29:G29"/>
    <mergeCell ref="H29:L29"/>
    <mergeCell ref="O29:Q29"/>
    <mergeCell ref="B31:N31"/>
    <mergeCell ref="O31:Q31"/>
    <mergeCell ref="K34:L34"/>
    <mergeCell ref="M34:N34"/>
    <mergeCell ref="O34:Q34"/>
    <mergeCell ref="M39:N39"/>
    <mergeCell ref="O39:Q39"/>
    <mergeCell ref="B25:G25"/>
    <mergeCell ref="H25:N25"/>
    <mergeCell ref="O25:Q25"/>
    <mergeCell ref="B26:G27"/>
    <mergeCell ref="H26:J27"/>
    <mergeCell ref="K26:L26"/>
    <mergeCell ref="M26:N26"/>
    <mergeCell ref="O26:Q27"/>
    <mergeCell ref="B28:G28"/>
    <mergeCell ref="B3:D3"/>
    <mergeCell ref="E3:F3"/>
    <mergeCell ref="H3:N3"/>
    <mergeCell ref="B5:Q5"/>
    <mergeCell ref="R5:R7"/>
    <mergeCell ref="B6:C7"/>
    <mergeCell ref="D6:D7"/>
    <mergeCell ref="E6:F7"/>
    <mergeCell ref="G6:I7"/>
    <mergeCell ref="J6:K6"/>
    <mergeCell ref="L6:N6"/>
    <mergeCell ref="O6:Q7"/>
    <mergeCell ref="P21:Q21"/>
    <mergeCell ref="G8:I8"/>
    <mergeCell ref="P8:Q8"/>
    <mergeCell ref="G9:I9"/>
    <mergeCell ref="P9:Q9"/>
    <mergeCell ref="G10:I10"/>
    <mergeCell ref="P10:Q10"/>
    <mergeCell ref="G11:I11"/>
    <mergeCell ref="P11:Q11"/>
    <mergeCell ref="G12:I12"/>
    <mergeCell ref="P12:Q12"/>
    <mergeCell ref="G13:I13"/>
    <mergeCell ref="P13:Q13"/>
    <mergeCell ref="G14:I14"/>
    <mergeCell ref="P14:Q14"/>
    <mergeCell ref="G15:I15"/>
    <mergeCell ref="P15:Q15"/>
    <mergeCell ref="G16:I16"/>
    <mergeCell ref="P16:Q16"/>
    <mergeCell ref="G17:I17"/>
    <mergeCell ref="P17:Q17"/>
    <mergeCell ref="G20:I20"/>
    <mergeCell ref="P20:Q20"/>
    <mergeCell ref="B8:C23"/>
    <mergeCell ref="N8:N23"/>
    <mergeCell ref="B43:J43"/>
    <mergeCell ref="K35:L35"/>
    <mergeCell ref="M35:N35"/>
    <mergeCell ref="O35:Q35"/>
    <mergeCell ref="B33:D36"/>
    <mergeCell ref="B37:D39"/>
    <mergeCell ref="B40:D40"/>
    <mergeCell ref="B41:D42"/>
    <mergeCell ref="G33:J35"/>
    <mergeCell ref="G36:J36"/>
    <mergeCell ref="G37:J38"/>
    <mergeCell ref="G40:J40"/>
    <mergeCell ref="G41:J42"/>
    <mergeCell ref="G18:I18"/>
    <mergeCell ref="P18:Q18"/>
    <mergeCell ref="G19:I19"/>
    <mergeCell ref="P19:Q19"/>
    <mergeCell ref="G22:I22"/>
    <mergeCell ref="P22:Q22"/>
    <mergeCell ref="D23:L23"/>
    <mergeCell ref="O23:Q23"/>
    <mergeCell ref="G21:I21"/>
  </mergeCells>
  <dataValidations count="1">
    <dataValidation allowBlank="1" sqref="K43:L43 JG43:JH43 TC43:TD43 ACY43:ACZ43 AMU43:AMV43 AWQ43:AWR43 BGM43:BGN43 BQI43:BQJ43 CAE43:CAF43 CKA43:CKB43 CTW43:CTX43 DDS43:DDT43 DNO43:DNP43 DXK43:DXL43 EHG43:EHH43 ERC43:ERD43 FAY43:FAZ43 FKU43:FKV43 FUQ43:FUR43 GEM43:GEN43 GOI43:GOJ43 GYE43:GYF43 HIA43:HIB43 HRW43:HRX43 IBS43:IBT43 ILO43:ILP43 IVK43:IVL43 JFG43:JFH43 JPC43:JPD43 JYY43:JYZ43 KIU43:KIV43 KSQ43:KSR43 LCM43:LCN43 LMI43:LMJ43 LWE43:LWF43 MGA43:MGB43 MPW43:MPX43 MZS43:MZT43 NJO43:NJP43 NTK43:NTL43 ODG43:ODH43 ONC43:OND43 OWY43:OWZ43 PGU43:PGV43 PQQ43:PQR43 QAM43:QAN43 QKI43:QKJ43 QUE43:QUF43 REA43:REB43 RNW43:RNX43 RXS43:RXT43 SHO43:SHP43 SRK43:SRL43 TBG43:TBH43 TLC43:TLD43 TUY43:TUZ43 UEU43:UEV43 UOQ43:UOR43 UYM43:UYN43 VII43:VIJ43 VSE43:VSF43 WCA43:WCB43 WLW43:WLX43 WVS43:WVT43"/>
  </dataValidations>
  <pageMargins left="0.38" right="0.19685039370078741" top="0.19685039370078741" bottom="0.37" header="0" footer="0"/>
  <pageSetup paperSize="9" scale="86" fitToHeight="1000" orientation="portrait" horizontalDpi="300" verticalDpi="300" r:id="rId1"/>
  <headerFooter alignWithMargins="0">
    <oddFooter>Страница &amp;P из &amp;N</oddFoot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99">
    <tabColor rgb="FFFF0000"/>
    <outlinePr summaryBelow="0"/>
    <pageSetUpPr autoPageBreaks="0" fitToPage="1"/>
  </sheetPr>
  <dimension ref="A1:T60"/>
  <sheetViews>
    <sheetView zoomScaleNormal="85" workbookViewId="0">
      <pane ySplit="4" topLeftCell="A5" activePane="bottomLeft" state="frozen"/>
      <selection activeCell="N30" sqref="N30:N51"/>
      <selection pane="bottomLeft" activeCell="B39" sqref="B39:D41"/>
    </sheetView>
  </sheetViews>
  <sheetFormatPr defaultRowHeight="15.9" customHeight="1" x14ac:dyDescent="0.3"/>
  <cols>
    <col min="1" max="1" width="1.109375" style="2" customWidth="1"/>
    <col min="2" max="3" width="4.33203125" style="17" customWidth="1"/>
    <col min="4" max="4" width="5.109375" style="17" customWidth="1"/>
    <col min="5" max="6" width="10.6640625" style="17" customWidth="1"/>
    <col min="7" max="9" width="3.5546875" style="17" customWidth="1"/>
    <col min="10" max="11" width="6.6640625" style="17" customWidth="1"/>
    <col min="12" max="12" width="7.33203125" style="17" customWidth="1"/>
    <col min="13" max="13" width="9.109375" style="18"/>
    <col min="14" max="14" width="9.6640625" style="17" customWidth="1"/>
    <col min="15" max="15" width="11.109375" style="17" customWidth="1"/>
    <col min="16" max="16" width="12.88671875" style="17" customWidth="1"/>
    <col min="17" max="17" width="7.5546875" style="17" customWidth="1"/>
    <col min="18" max="18" width="11.5546875" style="19" customWidth="1"/>
    <col min="19" max="19" width="19.5546875" style="6" customWidth="1"/>
    <col min="20" max="256" width="9.109375" style="17"/>
    <col min="257" max="257" width="1.109375" style="17" customWidth="1"/>
    <col min="258" max="259" width="4.33203125" style="17" customWidth="1"/>
    <col min="260" max="260" width="5.109375" style="17" customWidth="1"/>
    <col min="261" max="262" width="10.6640625" style="17" customWidth="1"/>
    <col min="263" max="265" width="3.5546875" style="17" customWidth="1"/>
    <col min="266" max="267" width="6.6640625" style="17" customWidth="1"/>
    <col min="268" max="268" width="7.33203125" style="17" customWidth="1"/>
    <col min="269" max="269" width="9.109375" style="17"/>
    <col min="270" max="270" width="9.6640625" style="17" customWidth="1"/>
    <col min="271" max="271" width="11.109375" style="17" customWidth="1"/>
    <col min="272" max="272" width="12.88671875" style="17" customWidth="1"/>
    <col min="273" max="273" width="7.5546875" style="17" customWidth="1"/>
    <col min="274" max="274" width="11.5546875" style="17" customWidth="1"/>
    <col min="275" max="275" width="19.5546875" style="17" customWidth="1"/>
    <col min="276" max="512" width="9.109375" style="17"/>
    <col min="513" max="513" width="1.109375" style="17" customWidth="1"/>
    <col min="514" max="515" width="4.33203125" style="17" customWidth="1"/>
    <col min="516" max="516" width="5.109375" style="17" customWidth="1"/>
    <col min="517" max="518" width="10.6640625" style="17" customWidth="1"/>
    <col min="519" max="521" width="3.5546875" style="17" customWidth="1"/>
    <col min="522" max="523" width="6.6640625" style="17" customWidth="1"/>
    <col min="524" max="524" width="7.33203125" style="17" customWidth="1"/>
    <col min="525" max="525" width="9.109375" style="17"/>
    <col min="526" max="526" width="9.6640625" style="17" customWidth="1"/>
    <col min="527" max="527" width="11.109375" style="17" customWidth="1"/>
    <col min="528" max="528" width="12.88671875" style="17" customWidth="1"/>
    <col min="529" max="529" width="7.5546875" style="17" customWidth="1"/>
    <col min="530" max="530" width="11.5546875" style="17" customWidth="1"/>
    <col min="531" max="531" width="19.5546875" style="17" customWidth="1"/>
    <col min="532" max="768" width="9.109375" style="17"/>
    <col min="769" max="769" width="1.109375" style="17" customWidth="1"/>
    <col min="770" max="771" width="4.33203125" style="17" customWidth="1"/>
    <col min="772" max="772" width="5.109375" style="17" customWidth="1"/>
    <col min="773" max="774" width="10.6640625" style="17" customWidth="1"/>
    <col min="775" max="777" width="3.5546875" style="17" customWidth="1"/>
    <col min="778" max="779" width="6.6640625" style="17" customWidth="1"/>
    <col min="780" max="780" width="7.33203125" style="17" customWidth="1"/>
    <col min="781" max="781" width="9.109375" style="17"/>
    <col min="782" max="782" width="9.6640625" style="17" customWidth="1"/>
    <col min="783" max="783" width="11.109375" style="17" customWidth="1"/>
    <col min="784" max="784" width="12.88671875" style="17" customWidth="1"/>
    <col min="785" max="785" width="7.5546875" style="17" customWidth="1"/>
    <col min="786" max="786" width="11.5546875" style="17" customWidth="1"/>
    <col min="787" max="787" width="19.5546875" style="17" customWidth="1"/>
    <col min="788" max="1024" width="9.109375" style="17"/>
    <col min="1025" max="1025" width="1.109375" style="17" customWidth="1"/>
    <col min="1026" max="1027" width="4.33203125" style="17" customWidth="1"/>
    <col min="1028" max="1028" width="5.109375" style="17" customWidth="1"/>
    <col min="1029" max="1030" width="10.6640625" style="17" customWidth="1"/>
    <col min="1031" max="1033" width="3.5546875" style="17" customWidth="1"/>
    <col min="1034" max="1035" width="6.6640625" style="17" customWidth="1"/>
    <col min="1036" max="1036" width="7.33203125" style="17" customWidth="1"/>
    <col min="1037" max="1037" width="9.109375" style="17"/>
    <col min="1038" max="1038" width="9.6640625" style="17" customWidth="1"/>
    <col min="1039" max="1039" width="11.109375" style="17" customWidth="1"/>
    <col min="1040" max="1040" width="12.88671875" style="17" customWidth="1"/>
    <col min="1041" max="1041" width="7.5546875" style="17" customWidth="1"/>
    <col min="1042" max="1042" width="11.5546875" style="17" customWidth="1"/>
    <col min="1043" max="1043" width="19.5546875" style="17" customWidth="1"/>
    <col min="1044" max="1280" width="9.109375" style="17"/>
    <col min="1281" max="1281" width="1.109375" style="17" customWidth="1"/>
    <col min="1282" max="1283" width="4.33203125" style="17" customWidth="1"/>
    <col min="1284" max="1284" width="5.109375" style="17" customWidth="1"/>
    <col min="1285" max="1286" width="10.6640625" style="17" customWidth="1"/>
    <col min="1287" max="1289" width="3.5546875" style="17" customWidth="1"/>
    <col min="1290" max="1291" width="6.6640625" style="17" customWidth="1"/>
    <col min="1292" max="1292" width="7.33203125" style="17" customWidth="1"/>
    <col min="1293" max="1293" width="9.109375" style="17"/>
    <col min="1294" max="1294" width="9.6640625" style="17" customWidth="1"/>
    <col min="1295" max="1295" width="11.109375" style="17" customWidth="1"/>
    <col min="1296" max="1296" width="12.88671875" style="17" customWidth="1"/>
    <col min="1297" max="1297" width="7.5546875" style="17" customWidth="1"/>
    <col min="1298" max="1298" width="11.5546875" style="17" customWidth="1"/>
    <col min="1299" max="1299" width="19.5546875" style="17" customWidth="1"/>
    <col min="1300" max="1536" width="9.109375" style="17"/>
    <col min="1537" max="1537" width="1.109375" style="17" customWidth="1"/>
    <col min="1538" max="1539" width="4.33203125" style="17" customWidth="1"/>
    <col min="1540" max="1540" width="5.109375" style="17" customWidth="1"/>
    <col min="1541" max="1542" width="10.6640625" style="17" customWidth="1"/>
    <col min="1543" max="1545" width="3.5546875" style="17" customWidth="1"/>
    <col min="1546" max="1547" width="6.6640625" style="17" customWidth="1"/>
    <col min="1548" max="1548" width="7.33203125" style="17" customWidth="1"/>
    <col min="1549" max="1549" width="9.109375" style="17"/>
    <col min="1550" max="1550" width="9.6640625" style="17" customWidth="1"/>
    <col min="1551" max="1551" width="11.109375" style="17" customWidth="1"/>
    <col min="1552" max="1552" width="12.88671875" style="17" customWidth="1"/>
    <col min="1553" max="1553" width="7.5546875" style="17" customWidth="1"/>
    <col min="1554" max="1554" width="11.5546875" style="17" customWidth="1"/>
    <col min="1555" max="1555" width="19.5546875" style="17" customWidth="1"/>
    <col min="1556" max="1792" width="9.109375" style="17"/>
    <col min="1793" max="1793" width="1.109375" style="17" customWidth="1"/>
    <col min="1794" max="1795" width="4.33203125" style="17" customWidth="1"/>
    <col min="1796" max="1796" width="5.109375" style="17" customWidth="1"/>
    <col min="1797" max="1798" width="10.6640625" style="17" customWidth="1"/>
    <col min="1799" max="1801" width="3.5546875" style="17" customWidth="1"/>
    <col min="1802" max="1803" width="6.6640625" style="17" customWidth="1"/>
    <col min="1804" max="1804" width="7.33203125" style="17" customWidth="1"/>
    <col min="1805" max="1805" width="9.109375" style="17"/>
    <col min="1806" max="1806" width="9.6640625" style="17" customWidth="1"/>
    <col min="1807" max="1807" width="11.109375" style="17" customWidth="1"/>
    <col min="1808" max="1808" width="12.88671875" style="17" customWidth="1"/>
    <col min="1809" max="1809" width="7.5546875" style="17" customWidth="1"/>
    <col min="1810" max="1810" width="11.5546875" style="17" customWidth="1"/>
    <col min="1811" max="1811" width="19.5546875" style="17" customWidth="1"/>
    <col min="1812" max="2048" width="9.109375" style="17"/>
    <col min="2049" max="2049" width="1.109375" style="17" customWidth="1"/>
    <col min="2050" max="2051" width="4.33203125" style="17" customWidth="1"/>
    <col min="2052" max="2052" width="5.109375" style="17" customWidth="1"/>
    <col min="2053" max="2054" width="10.6640625" style="17" customWidth="1"/>
    <col min="2055" max="2057" width="3.5546875" style="17" customWidth="1"/>
    <col min="2058" max="2059" width="6.6640625" style="17" customWidth="1"/>
    <col min="2060" max="2060" width="7.33203125" style="17" customWidth="1"/>
    <col min="2061" max="2061" width="9.109375" style="17"/>
    <col min="2062" max="2062" width="9.6640625" style="17" customWidth="1"/>
    <col min="2063" max="2063" width="11.109375" style="17" customWidth="1"/>
    <col min="2064" max="2064" width="12.88671875" style="17" customWidth="1"/>
    <col min="2065" max="2065" width="7.5546875" style="17" customWidth="1"/>
    <col min="2066" max="2066" width="11.5546875" style="17" customWidth="1"/>
    <col min="2067" max="2067" width="19.5546875" style="17" customWidth="1"/>
    <col min="2068" max="2304" width="9.109375" style="17"/>
    <col min="2305" max="2305" width="1.109375" style="17" customWidth="1"/>
    <col min="2306" max="2307" width="4.33203125" style="17" customWidth="1"/>
    <col min="2308" max="2308" width="5.109375" style="17" customWidth="1"/>
    <col min="2309" max="2310" width="10.6640625" style="17" customWidth="1"/>
    <col min="2311" max="2313" width="3.5546875" style="17" customWidth="1"/>
    <col min="2314" max="2315" width="6.6640625" style="17" customWidth="1"/>
    <col min="2316" max="2316" width="7.33203125" style="17" customWidth="1"/>
    <col min="2317" max="2317" width="9.109375" style="17"/>
    <col min="2318" max="2318" width="9.6640625" style="17" customWidth="1"/>
    <col min="2319" max="2319" width="11.109375" style="17" customWidth="1"/>
    <col min="2320" max="2320" width="12.88671875" style="17" customWidth="1"/>
    <col min="2321" max="2321" width="7.5546875" style="17" customWidth="1"/>
    <col min="2322" max="2322" width="11.5546875" style="17" customWidth="1"/>
    <col min="2323" max="2323" width="19.5546875" style="17" customWidth="1"/>
    <col min="2324" max="2560" width="9.109375" style="17"/>
    <col min="2561" max="2561" width="1.109375" style="17" customWidth="1"/>
    <col min="2562" max="2563" width="4.33203125" style="17" customWidth="1"/>
    <col min="2564" max="2564" width="5.109375" style="17" customWidth="1"/>
    <col min="2565" max="2566" width="10.6640625" style="17" customWidth="1"/>
    <col min="2567" max="2569" width="3.5546875" style="17" customWidth="1"/>
    <col min="2570" max="2571" width="6.6640625" style="17" customWidth="1"/>
    <col min="2572" max="2572" width="7.33203125" style="17" customWidth="1"/>
    <col min="2573" max="2573" width="9.109375" style="17"/>
    <col min="2574" max="2574" width="9.6640625" style="17" customWidth="1"/>
    <col min="2575" max="2575" width="11.109375" style="17" customWidth="1"/>
    <col min="2576" max="2576" width="12.88671875" style="17" customWidth="1"/>
    <col min="2577" max="2577" width="7.5546875" style="17" customWidth="1"/>
    <col min="2578" max="2578" width="11.5546875" style="17" customWidth="1"/>
    <col min="2579" max="2579" width="19.5546875" style="17" customWidth="1"/>
    <col min="2580" max="2816" width="9.109375" style="17"/>
    <col min="2817" max="2817" width="1.109375" style="17" customWidth="1"/>
    <col min="2818" max="2819" width="4.33203125" style="17" customWidth="1"/>
    <col min="2820" max="2820" width="5.109375" style="17" customWidth="1"/>
    <col min="2821" max="2822" width="10.6640625" style="17" customWidth="1"/>
    <col min="2823" max="2825" width="3.5546875" style="17" customWidth="1"/>
    <col min="2826" max="2827" width="6.6640625" style="17" customWidth="1"/>
    <col min="2828" max="2828" width="7.33203125" style="17" customWidth="1"/>
    <col min="2829" max="2829" width="9.109375" style="17"/>
    <col min="2830" max="2830" width="9.6640625" style="17" customWidth="1"/>
    <col min="2831" max="2831" width="11.109375" style="17" customWidth="1"/>
    <col min="2832" max="2832" width="12.88671875" style="17" customWidth="1"/>
    <col min="2833" max="2833" width="7.5546875" style="17" customWidth="1"/>
    <col min="2834" max="2834" width="11.5546875" style="17" customWidth="1"/>
    <col min="2835" max="2835" width="19.5546875" style="17" customWidth="1"/>
    <col min="2836" max="3072" width="9.109375" style="17"/>
    <col min="3073" max="3073" width="1.109375" style="17" customWidth="1"/>
    <col min="3074" max="3075" width="4.33203125" style="17" customWidth="1"/>
    <col min="3076" max="3076" width="5.109375" style="17" customWidth="1"/>
    <col min="3077" max="3078" width="10.6640625" style="17" customWidth="1"/>
    <col min="3079" max="3081" width="3.5546875" style="17" customWidth="1"/>
    <col min="3082" max="3083" width="6.6640625" style="17" customWidth="1"/>
    <col min="3084" max="3084" width="7.33203125" style="17" customWidth="1"/>
    <col min="3085" max="3085" width="9.109375" style="17"/>
    <col min="3086" max="3086" width="9.6640625" style="17" customWidth="1"/>
    <col min="3087" max="3087" width="11.109375" style="17" customWidth="1"/>
    <col min="3088" max="3088" width="12.88671875" style="17" customWidth="1"/>
    <col min="3089" max="3089" width="7.5546875" style="17" customWidth="1"/>
    <col min="3090" max="3090" width="11.5546875" style="17" customWidth="1"/>
    <col min="3091" max="3091" width="19.5546875" style="17" customWidth="1"/>
    <col min="3092" max="3328" width="9.109375" style="17"/>
    <col min="3329" max="3329" width="1.109375" style="17" customWidth="1"/>
    <col min="3330" max="3331" width="4.33203125" style="17" customWidth="1"/>
    <col min="3332" max="3332" width="5.109375" style="17" customWidth="1"/>
    <col min="3333" max="3334" width="10.6640625" style="17" customWidth="1"/>
    <col min="3335" max="3337" width="3.5546875" style="17" customWidth="1"/>
    <col min="3338" max="3339" width="6.6640625" style="17" customWidth="1"/>
    <col min="3340" max="3340" width="7.33203125" style="17" customWidth="1"/>
    <col min="3341" max="3341" width="9.109375" style="17"/>
    <col min="3342" max="3342" width="9.6640625" style="17" customWidth="1"/>
    <col min="3343" max="3343" width="11.109375" style="17" customWidth="1"/>
    <col min="3344" max="3344" width="12.88671875" style="17" customWidth="1"/>
    <col min="3345" max="3345" width="7.5546875" style="17" customWidth="1"/>
    <col min="3346" max="3346" width="11.5546875" style="17" customWidth="1"/>
    <col min="3347" max="3347" width="19.5546875" style="17" customWidth="1"/>
    <col min="3348" max="3584" width="9.109375" style="17"/>
    <col min="3585" max="3585" width="1.109375" style="17" customWidth="1"/>
    <col min="3586" max="3587" width="4.33203125" style="17" customWidth="1"/>
    <col min="3588" max="3588" width="5.109375" style="17" customWidth="1"/>
    <col min="3589" max="3590" width="10.6640625" style="17" customWidth="1"/>
    <col min="3591" max="3593" width="3.5546875" style="17" customWidth="1"/>
    <col min="3594" max="3595" width="6.6640625" style="17" customWidth="1"/>
    <col min="3596" max="3596" width="7.33203125" style="17" customWidth="1"/>
    <col min="3597" max="3597" width="9.109375" style="17"/>
    <col min="3598" max="3598" width="9.6640625" style="17" customWidth="1"/>
    <col min="3599" max="3599" width="11.109375" style="17" customWidth="1"/>
    <col min="3600" max="3600" width="12.88671875" style="17" customWidth="1"/>
    <col min="3601" max="3601" width="7.5546875" style="17" customWidth="1"/>
    <col min="3602" max="3602" width="11.5546875" style="17" customWidth="1"/>
    <col min="3603" max="3603" width="19.5546875" style="17" customWidth="1"/>
    <col min="3604" max="3840" width="9.109375" style="17"/>
    <col min="3841" max="3841" width="1.109375" style="17" customWidth="1"/>
    <col min="3842" max="3843" width="4.33203125" style="17" customWidth="1"/>
    <col min="3844" max="3844" width="5.109375" style="17" customWidth="1"/>
    <col min="3845" max="3846" width="10.6640625" style="17" customWidth="1"/>
    <col min="3847" max="3849" width="3.5546875" style="17" customWidth="1"/>
    <col min="3850" max="3851" width="6.6640625" style="17" customWidth="1"/>
    <col min="3852" max="3852" width="7.33203125" style="17" customWidth="1"/>
    <col min="3853" max="3853" width="9.109375" style="17"/>
    <col min="3854" max="3854" width="9.6640625" style="17" customWidth="1"/>
    <col min="3855" max="3855" width="11.109375" style="17" customWidth="1"/>
    <col min="3856" max="3856" width="12.88671875" style="17" customWidth="1"/>
    <col min="3857" max="3857" width="7.5546875" style="17" customWidth="1"/>
    <col min="3858" max="3858" width="11.5546875" style="17" customWidth="1"/>
    <col min="3859" max="3859" width="19.5546875" style="17" customWidth="1"/>
    <col min="3860" max="4096" width="9.109375" style="17"/>
    <col min="4097" max="4097" width="1.109375" style="17" customWidth="1"/>
    <col min="4098" max="4099" width="4.33203125" style="17" customWidth="1"/>
    <col min="4100" max="4100" width="5.109375" style="17" customWidth="1"/>
    <col min="4101" max="4102" width="10.6640625" style="17" customWidth="1"/>
    <col min="4103" max="4105" width="3.5546875" style="17" customWidth="1"/>
    <col min="4106" max="4107" width="6.6640625" style="17" customWidth="1"/>
    <col min="4108" max="4108" width="7.33203125" style="17" customWidth="1"/>
    <col min="4109" max="4109" width="9.109375" style="17"/>
    <col min="4110" max="4110" width="9.6640625" style="17" customWidth="1"/>
    <col min="4111" max="4111" width="11.109375" style="17" customWidth="1"/>
    <col min="4112" max="4112" width="12.88671875" style="17" customWidth="1"/>
    <col min="4113" max="4113" width="7.5546875" style="17" customWidth="1"/>
    <col min="4114" max="4114" width="11.5546875" style="17" customWidth="1"/>
    <col min="4115" max="4115" width="19.5546875" style="17" customWidth="1"/>
    <col min="4116" max="4352" width="9.109375" style="17"/>
    <col min="4353" max="4353" width="1.109375" style="17" customWidth="1"/>
    <col min="4354" max="4355" width="4.33203125" style="17" customWidth="1"/>
    <col min="4356" max="4356" width="5.109375" style="17" customWidth="1"/>
    <col min="4357" max="4358" width="10.6640625" style="17" customWidth="1"/>
    <col min="4359" max="4361" width="3.5546875" style="17" customWidth="1"/>
    <col min="4362" max="4363" width="6.6640625" style="17" customWidth="1"/>
    <col min="4364" max="4364" width="7.33203125" style="17" customWidth="1"/>
    <col min="4365" max="4365" width="9.109375" style="17"/>
    <col min="4366" max="4366" width="9.6640625" style="17" customWidth="1"/>
    <col min="4367" max="4367" width="11.109375" style="17" customWidth="1"/>
    <col min="4368" max="4368" width="12.88671875" style="17" customWidth="1"/>
    <col min="4369" max="4369" width="7.5546875" style="17" customWidth="1"/>
    <col min="4370" max="4370" width="11.5546875" style="17" customWidth="1"/>
    <col min="4371" max="4371" width="19.5546875" style="17" customWidth="1"/>
    <col min="4372" max="4608" width="9.109375" style="17"/>
    <col min="4609" max="4609" width="1.109375" style="17" customWidth="1"/>
    <col min="4610" max="4611" width="4.33203125" style="17" customWidth="1"/>
    <col min="4612" max="4612" width="5.109375" style="17" customWidth="1"/>
    <col min="4613" max="4614" width="10.6640625" style="17" customWidth="1"/>
    <col min="4615" max="4617" width="3.5546875" style="17" customWidth="1"/>
    <col min="4618" max="4619" width="6.6640625" style="17" customWidth="1"/>
    <col min="4620" max="4620" width="7.33203125" style="17" customWidth="1"/>
    <col min="4621" max="4621" width="9.109375" style="17"/>
    <col min="4622" max="4622" width="9.6640625" style="17" customWidth="1"/>
    <col min="4623" max="4623" width="11.109375" style="17" customWidth="1"/>
    <col min="4624" max="4624" width="12.88671875" style="17" customWidth="1"/>
    <col min="4625" max="4625" width="7.5546875" style="17" customWidth="1"/>
    <col min="4626" max="4626" width="11.5546875" style="17" customWidth="1"/>
    <col min="4627" max="4627" width="19.5546875" style="17" customWidth="1"/>
    <col min="4628" max="4864" width="9.109375" style="17"/>
    <col min="4865" max="4865" width="1.109375" style="17" customWidth="1"/>
    <col min="4866" max="4867" width="4.33203125" style="17" customWidth="1"/>
    <col min="4868" max="4868" width="5.109375" style="17" customWidth="1"/>
    <col min="4869" max="4870" width="10.6640625" style="17" customWidth="1"/>
    <col min="4871" max="4873" width="3.5546875" style="17" customWidth="1"/>
    <col min="4874" max="4875" width="6.6640625" style="17" customWidth="1"/>
    <col min="4876" max="4876" width="7.33203125" style="17" customWidth="1"/>
    <col min="4877" max="4877" width="9.109375" style="17"/>
    <col min="4878" max="4878" width="9.6640625" style="17" customWidth="1"/>
    <col min="4879" max="4879" width="11.109375" style="17" customWidth="1"/>
    <col min="4880" max="4880" width="12.88671875" style="17" customWidth="1"/>
    <col min="4881" max="4881" width="7.5546875" style="17" customWidth="1"/>
    <col min="4882" max="4882" width="11.5546875" style="17" customWidth="1"/>
    <col min="4883" max="4883" width="19.5546875" style="17" customWidth="1"/>
    <col min="4884" max="5120" width="9.109375" style="17"/>
    <col min="5121" max="5121" width="1.109375" style="17" customWidth="1"/>
    <col min="5122" max="5123" width="4.33203125" style="17" customWidth="1"/>
    <col min="5124" max="5124" width="5.109375" style="17" customWidth="1"/>
    <col min="5125" max="5126" width="10.6640625" style="17" customWidth="1"/>
    <col min="5127" max="5129" width="3.5546875" style="17" customWidth="1"/>
    <col min="5130" max="5131" width="6.6640625" style="17" customWidth="1"/>
    <col min="5132" max="5132" width="7.33203125" style="17" customWidth="1"/>
    <col min="5133" max="5133" width="9.109375" style="17"/>
    <col min="5134" max="5134" width="9.6640625" style="17" customWidth="1"/>
    <col min="5135" max="5135" width="11.109375" style="17" customWidth="1"/>
    <col min="5136" max="5136" width="12.88671875" style="17" customWidth="1"/>
    <col min="5137" max="5137" width="7.5546875" style="17" customWidth="1"/>
    <col min="5138" max="5138" width="11.5546875" style="17" customWidth="1"/>
    <col min="5139" max="5139" width="19.5546875" style="17" customWidth="1"/>
    <col min="5140" max="5376" width="9.109375" style="17"/>
    <col min="5377" max="5377" width="1.109375" style="17" customWidth="1"/>
    <col min="5378" max="5379" width="4.33203125" style="17" customWidth="1"/>
    <col min="5380" max="5380" width="5.109375" style="17" customWidth="1"/>
    <col min="5381" max="5382" width="10.6640625" style="17" customWidth="1"/>
    <col min="5383" max="5385" width="3.5546875" style="17" customWidth="1"/>
    <col min="5386" max="5387" width="6.6640625" style="17" customWidth="1"/>
    <col min="5388" max="5388" width="7.33203125" style="17" customWidth="1"/>
    <col min="5389" max="5389" width="9.109375" style="17"/>
    <col min="5390" max="5390" width="9.6640625" style="17" customWidth="1"/>
    <col min="5391" max="5391" width="11.109375" style="17" customWidth="1"/>
    <col min="5392" max="5392" width="12.88671875" style="17" customWidth="1"/>
    <col min="5393" max="5393" width="7.5546875" style="17" customWidth="1"/>
    <col min="5394" max="5394" width="11.5546875" style="17" customWidth="1"/>
    <col min="5395" max="5395" width="19.5546875" style="17" customWidth="1"/>
    <col min="5396" max="5632" width="9.109375" style="17"/>
    <col min="5633" max="5633" width="1.109375" style="17" customWidth="1"/>
    <col min="5634" max="5635" width="4.33203125" style="17" customWidth="1"/>
    <col min="5636" max="5636" width="5.109375" style="17" customWidth="1"/>
    <col min="5637" max="5638" width="10.6640625" style="17" customWidth="1"/>
    <col min="5639" max="5641" width="3.5546875" style="17" customWidth="1"/>
    <col min="5642" max="5643" width="6.6640625" style="17" customWidth="1"/>
    <col min="5644" max="5644" width="7.33203125" style="17" customWidth="1"/>
    <col min="5645" max="5645" width="9.109375" style="17"/>
    <col min="5646" max="5646" width="9.6640625" style="17" customWidth="1"/>
    <col min="5647" max="5647" width="11.109375" style="17" customWidth="1"/>
    <col min="5648" max="5648" width="12.88671875" style="17" customWidth="1"/>
    <col min="5649" max="5649" width="7.5546875" style="17" customWidth="1"/>
    <col min="5650" max="5650" width="11.5546875" style="17" customWidth="1"/>
    <col min="5651" max="5651" width="19.5546875" style="17" customWidth="1"/>
    <col min="5652" max="5888" width="9.109375" style="17"/>
    <col min="5889" max="5889" width="1.109375" style="17" customWidth="1"/>
    <col min="5890" max="5891" width="4.33203125" style="17" customWidth="1"/>
    <col min="5892" max="5892" width="5.109375" style="17" customWidth="1"/>
    <col min="5893" max="5894" width="10.6640625" style="17" customWidth="1"/>
    <col min="5895" max="5897" width="3.5546875" style="17" customWidth="1"/>
    <col min="5898" max="5899" width="6.6640625" style="17" customWidth="1"/>
    <col min="5900" max="5900" width="7.33203125" style="17" customWidth="1"/>
    <col min="5901" max="5901" width="9.109375" style="17"/>
    <col min="5902" max="5902" width="9.6640625" style="17" customWidth="1"/>
    <col min="5903" max="5903" width="11.109375" style="17" customWidth="1"/>
    <col min="5904" max="5904" width="12.88671875" style="17" customWidth="1"/>
    <col min="5905" max="5905" width="7.5546875" style="17" customWidth="1"/>
    <col min="5906" max="5906" width="11.5546875" style="17" customWidth="1"/>
    <col min="5907" max="5907" width="19.5546875" style="17" customWidth="1"/>
    <col min="5908" max="6144" width="9.109375" style="17"/>
    <col min="6145" max="6145" width="1.109375" style="17" customWidth="1"/>
    <col min="6146" max="6147" width="4.33203125" style="17" customWidth="1"/>
    <col min="6148" max="6148" width="5.109375" style="17" customWidth="1"/>
    <col min="6149" max="6150" width="10.6640625" style="17" customWidth="1"/>
    <col min="6151" max="6153" width="3.5546875" style="17" customWidth="1"/>
    <col min="6154" max="6155" width="6.6640625" style="17" customWidth="1"/>
    <col min="6156" max="6156" width="7.33203125" style="17" customWidth="1"/>
    <col min="6157" max="6157" width="9.109375" style="17"/>
    <col min="6158" max="6158" width="9.6640625" style="17" customWidth="1"/>
    <col min="6159" max="6159" width="11.109375" style="17" customWidth="1"/>
    <col min="6160" max="6160" width="12.88671875" style="17" customWidth="1"/>
    <col min="6161" max="6161" width="7.5546875" style="17" customWidth="1"/>
    <col min="6162" max="6162" width="11.5546875" style="17" customWidth="1"/>
    <col min="6163" max="6163" width="19.5546875" style="17" customWidth="1"/>
    <col min="6164" max="6400" width="9.109375" style="17"/>
    <col min="6401" max="6401" width="1.109375" style="17" customWidth="1"/>
    <col min="6402" max="6403" width="4.33203125" style="17" customWidth="1"/>
    <col min="6404" max="6404" width="5.109375" style="17" customWidth="1"/>
    <col min="6405" max="6406" width="10.6640625" style="17" customWidth="1"/>
    <col min="6407" max="6409" width="3.5546875" style="17" customWidth="1"/>
    <col min="6410" max="6411" width="6.6640625" style="17" customWidth="1"/>
    <col min="6412" max="6412" width="7.33203125" style="17" customWidth="1"/>
    <col min="6413" max="6413" width="9.109375" style="17"/>
    <col min="6414" max="6414" width="9.6640625" style="17" customWidth="1"/>
    <col min="6415" max="6415" width="11.109375" style="17" customWidth="1"/>
    <col min="6416" max="6416" width="12.88671875" style="17" customWidth="1"/>
    <col min="6417" max="6417" width="7.5546875" style="17" customWidth="1"/>
    <col min="6418" max="6418" width="11.5546875" style="17" customWidth="1"/>
    <col min="6419" max="6419" width="19.5546875" style="17" customWidth="1"/>
    <col min="6420" max="6656" width="9.109375" style="17"/>
    <col min="6657" max="6657" width="1.109375" style="17" customWidth="1"/>
    <col min="6658" max="6659" width="4.33203125" style="17" customWidth="1"/>
    <col min="6660" max="6660" width="5.109375" style="17" customWidth="1"/>
    <col min="6661" max="6662" width="10.6640625" style="17" customWidth="1"/>
    <col min="6663" max="6665" width="3.5546875" style="17" customWidth="1"/>
    <col min="6666" max="6667" width="6.6640625" style="17" customWidth="1"/>
    <col min="6668" max="6668" width="7.33203125" style="17" customWidth="1"/>
    <col min="6669" max="6669" width="9.109375" style="17"/>
    <col min="6670" max="6670" width="9.6640625" style="17" customWidth="1"/>
    <col min="6671" max="6671" width="11.109375" style="17" customWidth="1"/>
    <col min="6672" max="6672" width="12.88671875" style="17" customWidth="1"/>
    <col min="6673" max="6673" width="7.5546875" style="17" customWidth="1"/>
    <col min="6674" max="6674" width="11.5546875" style="17" customWidth="1"/>
    <col min="6675" max="6675" width="19.5546875" style="17" customWidth="1"/>
    <col min="6676" max="6912" width="9.109375" style="17"/>
    <col min="6913" max="6913" width="1.109375" style="17" customWidth="1"/>
    <col min="6914" max="6915" width="4.33203125" style="17" customWidth="1"/>
    <col min="6916" max="6916" width="5.109375" style="17" customWidth="1"/>
    <col min="6917" max="6918" width="10.6640625" style="17" customWidth="1"/>
    <col min="6919" max="6921" width="3.5546875" style="17" customWidth="1"/>
    <col min="6922" max="6923" width="6.6640625" style="17" customWidth="1"/>
    <col min="6924" max="6924" width="7.33203125" style="17" customWidth="1"/>
    <col min="6925" max="6925" width="9.109375" style="17"/>
    <col min="6926" max="6926" width="9.6640625" style="17" customWidth="1"/>
    <col min="6927" max="6927" width="11.109375" style="17" customWidth="1"/>
    <col min="6928" max="6928" width="12.88671875" style="17" customWidth="1"/>
    <col min="6929" max="6929" width="7.5546875" style="17" customWidth="1"/>
    <col min="6930" max="6930" width="11.5546875" style="17" customWidth="1"/>
    <col min="6931" max="6931" width="19.5546875" style="17" customWidth="1"/>
    <col min="6932" max="7168" width="9.109375" style="17"/>
    <col min="7169" max="7169" width="1.109375" style="17" customWidth="1"/>
    <col min="7170" max="7171" width="4.33203125" style="17" customWidth="1"/>
    <col min="7172" max="7172" width="5.109375" style="17" customWidth="1"/>
    <col min="7173" max="7174" width="10.6640625" style="17" customWidth="1"/>
    <col min="7175" max="7177" width="3.5546875" style="17" customWidth="1"/>
    <col min="7178" max="7179" width="6.6640625" style="17" customWidth="1"/>
    <col min="7180" max="7180" width="7.33203125" style="17" customWidth="1"/>
    <col min="7181" max="7181" width="9.109375" style="17"/>
    <col min="7182" max="7182" width="9.6640625" style="17" customWidth="1"/>
    <col min="7183" max="7183" width="11.109375" style="17" customWidth="1"/>
    <col min="7184" max="7184" width="12.88671875" style="17" customWidth="1"/>
    <col min="7185" max="7185" width="7.5546875" style="17" customWidth="1"/>
    <col min="7186" max="7186" width="11.5546875" style="17" customWidth="1"/>
    <col min="7187" max="7187" width="19.5546875" style="17" customWidth="1"/>
    <col min="7188" max="7424" width="9.109375" style="17"/>
    <col min="7425" max="7425" width="1.109375" style="17" customWidth="1"/>
    <col min="7426" max="7427" width="4.33203125" style="17" customWidth="1"/>
    <col min="7428" max="7428" width="5.109375" style="17" customWidth="1"/>
    <col min="7429" max="7430" width="10.6640625" style="17" customWidth="1"/>
    <col min="7431" max="7433" width="3.5546875" style="17" customWidth="1"/>
    <col min="7434" max="7435" width="6.6640625" style="17" customWidth="1"/>
    <col min="7436" max="7436" width="7.33203125" style="17" customWidth="1"/>
    <col min="7437" max="7437" width="9.109375" style="17"/>
    <col min="7438" max="7438" width="9.6640625" style="17" customWidth="1"/>
    <col min="7439" max="7439" width="11.109375" style="17" customWidth="1"/>
    <col min="7440" max="7440" width="12.88671875" style="17" customWidth="1"/>
    <col min="7441" max="7441" width="7.5546875" style="17" customWidth="1"/>
    <col min="7442" max="7442" width="11.5546875" style="17" customWidth="1"/>
    <col min="7443" max="7443" width="19.5546875" style="17" customWidth="1"/>
    <col min="7444" max="7680" width="9.109375" style="17"/>
    <col min="7681" max="7681" width="1.109375" style="17" customWidth="1"/>
    <col min="7682" max="7683" width="4.33203125" style="17" customWidth="1"/>
    <col min="7684" max="7684" width="5.109375" style="17" customWidth="1"/>
    <col min="7685" max="7686" width="10.6640625" style="17" customWidth="1"/>
    <col min="7687" max="7689" width="3.5546875" style="17" customWidth="1"/>
    <col min="7690" max="7691" width="6.6640625" style="17" customWidth="1"/>
    <col min="7692" max="7692" width="7.33203125" style="17" customWidth="1"/>
    <col min="7693" max="7693" width="9.109375" style="17"/>
    <col min="7694" max="7694" width="9.6640625" style="17" customWidth="1"/>
    <col min="7695" max="7695" width="11.109375" style="17" customWidth="1"/>
    <col min="7696" max="7696" width="12.88671875" style="17" customWidth="1"/>
    <col min="7697" max="7697" width="7.5546875" style="17" customWidth="1"/>
    <col min="7698" max="7698" width="11.5546875" style="17" customWidth="1"/>
    <col min="7699" max="7699" width="19.5546875" style="17" customWidth="1"/>
    <col min="7700" max="7936" width="9.109375" style="17"/>
    <col min="7937" max="7937" width="1.109375" style="17" customWidth="1"/>
    <col min="7938" max="7939" width="4.33203125" style="17" customWidth="1"/>
    <col min="7940" max="7940" width="5.109375" style="17" customWidth="1"/>
    <col min="7941" max="7942" width="10.6640625" style="17" customWidth="1"/>
    <col min="7943" max="7945" width="3.5546875" style="17" customWidth="1"/>
    <col min="7946" max="7947" width="6.6640625" style="17" customWidth="1"/>
    <col min="7948" max="7948" width="7.33203125" style="17" customWidth="1"/>
    <col min="7949" max="7949" width="9.109375" style="17"/>
    <col min="7950" max="7950" width="9.6640625" style="17" customWidth="1"/>
    <col min="7951" max="7951" width="11.109375" style="17" customWidth="1"/>
    <col min="7952" max="7952" width="12.88671875" style="17" customWidth="1"/>
    <col min="7953" max="7953" width="7.5546875" style="17" customWidth="1"/>
    <col min="7954" max="7954" width="11.5546875" style="17" customWidth="1"/>
    <col min="7955" max="7955" width="19.5546875" style="17" customWidth="1"/>
    <col min="7956" max="8192" width="9.109375" style="17"/>
    <col min="8193" max="8193" width="1.109375" style="17" customWidth="1"/>
    <col min="8194" max="8195" width="4.33203125" style="17" customWidth="1"/>
    <col min="8196" max="8196" width="5.109375" style="17" customWidth="1"/>
    <col min="8197" max="8198" width="10.6640625" style="17" customWidth="1"/>
    <col min="8199" max="8201" width="3.5546875" style="17" customWidth="1"/>
    <col min="8202" max="8203" width="6.6640625" style="17" customWidth="1"/>
    <col min="8204" max="8204" width="7.33203125" style="17" customWidth="1"/>
    <col min="8205" max="8205" width="9.109375" style="17"/>
    <col min="8206" max="8206" width="9.6640625" style="17" customWidth="1"/>
    <col min="8207" max="8207" width="11.109375" style="17" customWidth="1"/>
    <col min="8208" max="8208" width="12.88671875" style="17" customWidth="1"/>
    <col min="8209" max="8209" width="7.5546875" style="17" customWidth="1"/>
    <col min="8210" max="8210" width="11.5546875" style="17" customWidth="1"/>
    <col min="8211" max="8211" width="19.5546875" style="17" customWidth="1"/>
    <col min="8212" max="8448" width="9.109375" style="17"/>
    <col min="8449" max="8449" width="1.109375" style="17" customWidth="1"/>
    <col min="8450" max="8451" width="4.33203125" style="17" customWidth="1"/>
    <col min="8452" max="8452" width="5.109375" style="17" customWidth="1"/>
    <col min="8453" max="8454" width="10.6640625" style="17" customWidth="1"/>
    <col min="8455" max="8457" width="3.5546875" style="17" customWidth="1"/>
    <col min="8458" max="8459" width="6.6640625" style="17" customWidth="1"/>
    <col min="8460" max="8460" width="7.33203125" style="17" customWidth="1"/>
    <col min="8461" max="8461" width="9.109375" style="17"/>
    <col min="8462" max="8462" width="9.6640625" style="17" customWidth="1"/>
    <col min="8463" max="8463" width="11.109375" style="17" customWidth="1"/>
    <col min="8464" max="8464" width="12.88671875" style="17" customWidth="1"/>
    <col min="8465" max="8465" width="7.5546875" style="17" customWidth="1"/>
    <col min="8466" max="8466" width="11.5546875" style="17" customWidth="1"/>
    <col min="8467" max="8467" width="19.5546875" style="17" customWidth="1"/>
    <col min="8468" max="8704" width="9.109375" style="17"/>
    <col min="8705" max="8705" width="1.109375" style="17" customWidth="1"/>
    <col min="8706" max="8707" width="4.33203125" style="17" customWidth="1"/>
    <col min="8708" max="8708" width="5.109375" style="17" customWidth="1"/>
    <col min="8709" max="8710" width="10.6640625" style="17" customWidth="1"/>
    <col min="8711" max="8713" width="3.5546875" style="17" customWidth="1"/>
    <col min="8714" max="8715" width="6.6640625" style="17" customWidth="1"/>
    <col min="8716" max="8716" width="7.33203125" style="17" customWidth="1"/>
    <col min="8717" max="8717" width="9.109375" style="17"/>
    <col min="8718" max="8718" width="9.6640625" style="17" customWidth="1"/>
    <col min="8719" max="8719" width="11.109375" style="17" customWidth="1"/>
    <col min="8720" max="8720" width="12.88671875" style="17" customWidth="1"/>
    <col min="8721" max="8721" width="7.5546875" style="17" customWidth="1"/>
    <col min="8722" max="8722" width="11.5546875" style="17" customWidth="1"/>
    <col min="8723" max="8723" width="19.5546875" style="17" customWidth="1"/>
    <col min="8724" max="8960" width="9.109375" style="17"/>
    <col min="8961" max="8961" width="1.109375" style="17" customWidth="1"/>
    <col min="8962" max="8963" width="4.33203125" style="17" customWidth="1"/>
    <col min="8964" max="8964" width="5.109375" style="17" customWidth="1"/>
    <col min="8965" max="8966" width="10.6640625" style="17" customWidth="1"/>
    <col min="8967" max="8969" width="3.5546875" style="17" customWidth="1"/>
    <col min="8970" max="8971" width="6.6640625" style="17" customWidth="1"/>
    <col min="8972" max="8972" width="7.33203125" style="17" customWidth="1"/>
    <col min="8973" max="8973" width="9.109375" style="17"/>
    <col min="8974" max="8974" width="9.6640625" style="17" customWidth="1"/>
    <col min="8975" max="8975" width="11.109375" style="17" customWidth="1"/>
    <col min="8976" max="8976" width="12.88671875" style="17" customWidth="1"/>
    <col min="8977" max="8977" width="7.5546875" style="17" customWidth="1"/>
    <col min="8978" max="8978" width="11.5546875" style="17" customWidth="1"/>
    <col min="8979" max="8979" width="19.5546875" style="17" customWidth="1"/>
    <col min="8980" max="9216" width="9.109375" style="17"/>
    <col min="9217" max="9217" width="1.109375" style="17" customWidth="1"/>
    <col min="9218" max="9219" width="4.33203125" style="17" customWidth="1"/>
    <col min="9220" max="9220" width="5.109375" style="17" customWidth="1"/>
    <col min="9221" max="9222" width="10.6640625" style="17" customWidth="1"/>
    <col min="9223" max="9225" width="3.5546875" style="17" customWidth="1"/>
    <col min="9226" max="9227" width="6.6640625" style="17" customWidth="1"/>
    <col min="9228" max="9228" width="7.33203125" style="17" customWidth="1"/>
    <col min="9229" max="9229" width="9.109375" style="17"/>
    <col min="9230" max="9230" width="9.6640625" style="17" customWidth="1"/>
    <col min="9231" max="9231" width="11.109375" style="17" customWidth="1"/>
    <col min="9232" max="9232" width="12.88671875" style="17" customWidth="1"/>
    <col min="9233" max="9233" width="7.5546875" style="17" customWidth="1"/>
    <col min="9234" max="9234" width="11.5546875" style="17" customWidth="1"/>
    <col min="9235" max="9235" width="19.5546875" style="17" customWidth="1"/>
    <col min="9236" max="9472" width="9.109375" style="17"/>
    <col min="9473" max="9473" width="1.109375" style="17" customWidth="1"/>
    <col min="9474" max="9475" width="4.33203125" style="17" customWidth="1"/>
    <col min="9476" max="9476" width="5.109375" style="17" customWidth="1"/>
    <col min="9477" max="9478" width="10.6640625" style="17" customWidth="1"/>
    <col min="9479" max="9481" width="3.5546875" style="17" customWidth="1"/>
    <col min="9482" max="9483" width="6.6640625" style="17" customWidth="1"/>
    <col min="9484" max="9484" width="7.33203125" style="17" customWidth="1"/>
    <col min="9485" max="9485" width="9.109375" style="17"/>
    <col min="9486" max="9486" width="9.6640625" style="17" customWidth="1"/>
    <col min="9487" max="9487" width="11.109375" style="17" customWidth="1"/>
    <col min="9488" max="9488" width="12.88671875" style="17" customWidth="1"/>
    <col min="9489" max="9489" width="7.5546875" style="17" customWidth="1"/>
    <col min="9490" max="9490" width="11.5546875" style="17" customWidth="1"/>
    <col min="9491" max="9491" width="19.5546875" style="17" customWidth="1"/>
    <col min="9492" max="9728" width="9.109375" style="17"/>
    <col min="9729" max="9729" width="1.109375" style="17" customWidth="1"/>
    <col min="9730" max="9731" width="4.33203125" style="17" customWidth="1"/>
    <col min="9732" max="9732" width="5.109375" style="17" customWidth="1"/>
    <col min="9733" max="9734" width="10.6640625" style="17" customWidth="1"/>
    <col min="9735" max="9737" width="3.5546875" style="17" customWidth="1"/>
    <col min="9738" max="9739" width="6.6640625" style="17" customWidth="1"/>
    <col min="9740" max="9740" width="7.33203125" style="17" customWidth="1"/>
    <col min="9741" max="9741" width="9.109375" style="17"/>
    <col min="9742" max="9742" width="9.6640625" style="17" customWidth="1"/>
    <col min="9743" max="9743" width="11.109375" style="17" customWidth="1"/>
    <col min="9744" max="9744" width="12.88671875" style="17" customWidth="1"/>
    <col min="9745" max="9745" width="7.5546875" style="17" customWidth="1"/>
    <col min="9746" max="9746" width="11.5546875" style="17" customWidth="1"/>
    <col min="9747" max="9747" width="19.5546875" style="17" customWidth="1"/>
    <col min="9748" max="9984" width="9.109375" style="17"/>
    <col min="9985" max="9985" width="1.109375" style="17" customWidth="1"/>
    <col min="9986" max="9987" width="4.33203125" style="17" customWidth="1"/>
    <col min="9988" max="9988" width="5.109375" style="17" customWidth="1"/>
    <col min="9989" max="9990" width="10.6640625" style="17" customWidth="1"/>
    <col min="9991" max="9993" width="3.5546875" style="17" customWidth="1"/>
    <col min="9994" max="9995" width="6.6640625" style="17" customWidth="1"/>
    <col min="9996" max="9996" width="7.33203125" style="17" customWidth="1"/>
    <col min="9997" max="9997" width="9.109375" style="17"/>
    <col min="9998" max="9998" width="9.6640625" style="17" customWidth="1"/>
    <col min="9999" max="9999" width="11.109375" style="17" customWidth="1"/>
    <col min="10000" max="10000" width="12.88671875" style="17" customWidth="1"/>
    <col min="10001" max="10001" width="7.5546875" style="17" customWidth="1"/>
    <col min="10002" max="10002" width="11.5546875" style="17" customWidth="1"/>
    <col min="10003" max="10003" width="19.5546875" style="17" customWidth="1"/>
    <col min="10004" max="10240" width="9.109375" style="17"/>
    <col min="10241" max="10241" width="1.109375" style="17" customWidth="1"/>
    <col min="10242" max="10243" width="4.33203125" style="17" customWidth="1"/>
    <col min="10244" max="10244" width="5.109375" style="17" customWidth="1"/>
    <col min="10245" max="10246" width="10.6640625" style="17" customWidth="1"/>
    <col min="10247" max="10249" width="3.5546875" style="17" customWidth="1"/>
    <col min="10250" max="10251" width="6.6640625" style="17" customWidth="1"/>
    <col min="10252" max="10252" width="7.33203125" style="17" customWidth="1"/>
    <col min="10253" max="10253" width="9.109375" style="17"/>
    <col min="10254" max="10254" width="9.6640625" style="17" customWidth="1"/>
    <col min="10255" max="10255" width="11.109375" style="17" customWidth="1"/>
    <col min="10256" max="10256" width="12.88671875" style="17" customWidth="1"/>
    <col min="10257" max="10257" width="7.5546875" style="17" customWidth="1"/>
    <col min="10258" max="10258" width="11.5546875" style="17" customWidth="1"/>
    <col min="10259" max="10259" width="19.5546875" style="17" customWidth="1"/>
    <col min="10260" max="10496" width="9.109375" style="17"/>
    <col min="10497" max="10497" width="1.109375" style="17" customWidth="1"/>
    <col min="10498" max="10499" width="4.33203125" style="17" customWidth="1"/>
    <col min="10500" max="10500" width="5.109375" style="17" customWidth="1"/>
    <col min="10501" max="10502" width="10.6640625" style="17" customWidth="1"/>
    <col min="10503" max="10505" width="3.5546875" style="17" customWidth="1"/>
    <col min="10506" max="10507" width="6.6640625" style="17" customWidth="1"/>
    <col min="10508" max="10508" width="7.33203125" style="17" customWidth="1"/>
    <col min="10509" max="10509" width="9.109375" style="17"/>
    <col min="10510" max="10510" width="9.6640625" style="17" customWidth="1"/>
    <col min="10511" max="10511" width="11.109375" style="17" customWidth="1"/>
    <col min="10512" max="10512" width="12.88671875" style="17" customWidth="1"/>
    <col min="10513" max="10513" width="7.5546875" style="17" customWidth="1"/>
    <col min="10514" max="10514" width="11.5546875" style="17" customWidth="1"/>
    <col min="10515" max="10515" width="19.5546875" style="17" customWidth="1"/>
    <col min="10516" max="10752" width="9.109375" style="17"/>
    <col min="10753" max="10753" width="1.109375" style="17" customWidth="1"/>
    <col min="10754" max="10755" width="4.33203125" style="17" customWidth="1"/>
    <col min="10756" max="10756" width="5.109375" style="17" customWidth="1"/>
    <col min="10757" max="10758" width="10.6640625" style="17" customWidth="1"/>
    <col min="10759" max="10761" width="3.5546875" style="17" customWidth="1"/>
    <col min="10762" max="10763" width="6.6640625" style="17" customWidth="1"/>
    <col min="10764" max="10764" width="7.33203125" style="17" customWidth="1"/>
    <col min="10765" max="10765" width="9.109375" style="17"/>
    <col min="10766" max="10766" width="9.6640625" style="17" customWidth="1"/>
    <col min="10767" max="10767" width="11.109375" style="17" customWidth="1"/>
    <col min="10768" max="10768" width="12.88671875" style="17" customWidth="1"/>
    <col min="10769" max="10769" width="7.5546875" style="17" customWidth="1"/>
    <col min="10770" max="10770" width="11.5546875" style="17" customWidth="1"/>
    <col min="10771" max="10771" width="19.5546875" style="17" customWidth="1"/>
    <col min="10772" max="11008" width="9.109375" style="17"/>
    <col min="11009" max="11009" width="1.109375" style="17" customWidth="1"/>
    <col min="11010" max="11011" width="4.33203125" style="17" customWidth="1"/>
    <col min="11012" max="11012" width="5.109375" style="17" customWidth="1"/>
    <col min="11013" max="11014" width="10.6640625" style="17" customWidth="1"/>
    <col min="11015" max="11017" width="3.5546875" style="17" customWidth="1"/>
    <col min="11018" max="11019" width="6.6640625" style="17" customWidth="1"/>
    <col min="11020" max="11020" width="7.33203125" style="17" customWidth="1"/>
    <col min="11021" max="11021" width="9.109375" style="17"/>
    <col min="11022" max="11022" width="9.6640625" style="17" customWidth="1"/>
    <col min="11023" max="11023" width="11.109375" style="17" customWidth="1"/>
    <col min="11024" max="11024" width="12.88671875" style="17" customWidth="1"/>
    <col min="11025" max="11025" width="7.5546875" style="17" customWidth="1"/>
    <col min="11026" max="11026" width="11.5546875" style="17" customWidth="1"/>
    <col min="11027" max="11027" width="19.5546875" style="17" customWidth="1"/>
    <col min="11028" max="11264" width="9.109375" style="17"/>
    <col min="11265" max="11265" width="1.109375" style="17" customWidth="1"/>
    <col min="11266" max="11267" width="4.33203125" style="17" customWidth="1"/>
    <col min="11268" max="11268" width="5.109375" style="17" customWidth="1"/>
    <col min="11269" max="11270" width="10.6640625" style="17" customWidth="1"/>
    <col min="11271" max="11273" width="3.5546875" style="17" customWidth="1"/>
    <col min="11274" max="11275" width="6.6640625" style="17" customWidth="1"/>
    <col min="11276" max="11276" width="7.33203125" style="17" customWidth="1"/>
    <col min="11277" max="11277" width="9.109375" style="17"/>
    <col min="11278" max="11278" width="9.6640625" style="17" customWidth="1"/>
    <col min="11279" max="11279" width="11.109375" style="17" customWidth="1"/>
    <col min="11280" max="11280" width="12.88671875" style="17" customWidth="1"/>
    <col min="11281" max="11281" width="7.5546875" style="17" customWidth="1"/>
    <col min="11282" max="11282" width="11.5546875" style="17" customWidth="1"/>
    <col min="11283" max="11283" width="19.5546875" style="17" customWidth="1"/>
    <col min="11284" max="11520" width="9.109375" style="17"/>
    <col min="11521" max="11521" width="1.109375" style="17" customWidth="1"/>
    <col min="11522" max="11523" width="4.33203125" style="17" customWidth="1"/>
    <col min="11524" max="11524" width="5.109375" style="17" customWidth="1"/>
    <col min="11525" max="11526" width="10.6640625" style="17" customWidth="1"/>
    <col min="11527" max="11529" width="3.5546875" style="17" customWidth="1"/>
    <col min="11530" max="11531" width="6.6640625" style="17" customWidth="1"/>
    <col min="11532" max="11532" width="7.33203125" style="17" customWidth="1"/>
    <col min="11533" max="11533" width="9.109375" style="17"/>
    <col min="11534" max="11534" width="9.6640625" style="17" customWidth="1"/>
    <col min="11535" max="11535" width="11.109375" style="17" customWidth="1"/>
    <col min="11536" max="11536" width="12.88671875" style="17" customWidth="1"/>
    <col min="11537" max="11537" width="7.5546875" style="17" customWidth="1"/>
    <col min="11538" max="11538" width="11.5546875" style="17" customWidth="1"/>
    <col min="11539" max="11539" width="19.5546875" style="17" customWidth="1"/>
    <col min="11540" max="11776" width="9.109375" style="17"/>
    <col min="11777" max="11777" width="1.109375" style="17" customWidth="1"/>
    <col min="11778" max="11779" width="4.33203125" style="17" customWidth="1"/>
    <col min="11780" max="11780" width="5.109375" style="17" customWidth="1"/>
    <col min="11781" max="11782" width="10.6640625" style="17" customWidth="1"/>
    <col min="11783" max="11785" width="3.5546875" style="17" customWidth="1"/>
    <col min="11786" max="11787" width="6.6640625" style="17" customWidth="1"/>
    <col min="11788" max="11788" width="7.33203125" style="17" customWidth="1"/>
    <col min="11789" max="11789" width="9.109375" style="17"/>
    <col min="11790" max="11790" width="9.6640625" style="17" customWidth="1"/>
    <col min="11791" max="11791" width="11.109375" style="17" customWidth="1"/>
    <col min="11792" max="11792" width="12.88671875" style="17" customWidth="1"/>
    <col min="11793" max="11793" width="7.5546875" style="17" customWidth="1"/>
    <col min="11794" max="11794" width="11.5546875" style="17" customWidth="1"/>
    <col min="11795" max="11795" width="19.5546875" style="17" customWidth="1"/>
    <col min="11796" max="12032" width="9.109375" style="17"/>
    <col min="12033" max="12033" width="1.109375" style="17" customWidth="1"/>
    <col min="12034" max="12035" width="4.33203125" style="17" customWidth="1"/>
    <col min="12036" max="12036" width="5.109375" style="17" customWidth="1"/>
    <col min="12037" max="12038" width="10.6640625" style="17" customWidth="1"/>
    <col min="12039" max="12041" width="3.5546875" style="17" customWidth="1"/>
    <col min="12042" max="12043" width="6.6640625" style="17" customWidth="1"/>
    <col min="12044" max="12044" width="7.33203125" style="17" customWidth="1"/>
    <col min="12045" max="12045" width="9.109375" style="17"/>
    <col min="12046" max="12046" width="9.6640625" style="17" customWidth="1"/>
    <col min="12047" max="12047" width="11.109375" style="17" customWidth="1"/>
    <col min="12048" max="12048" width="12.88671875" style="17" customWidth="1"/>
    <col min="12049" max="12049" width="7.5546875" style="17" customWidth="1"/>
    <col min="12050" max="12050" width="11.5546875" style="17" customWidth="1"/>
    <col min="12051" max="12051" width="19.5546875" style="17" customWidth="1"/>
    <col min="12052" max="12288" width="9.109375" style="17"/>
    <col min="12289" max="12289" width="1.109375" style="17" customWidth="1"/>
    <col min="12290" max="12291" width="4.33203125" style="17" customWidth="1"/>
    <col min="12292" max="12292" width="5.109375" style="17" customWidth="1"/>
    <col min="12293" max="12294" width="10.6640625" style="17" customWidth="1"/>
    <col min="12295" max="12297" width="3.5546875" style="17" customWidth="1"/>
    <col min="12298" max="12299" width="6.6640625" style="17" customWidth="1"/>
    <col min="12300" max="12300" width="7.33203125" style="17" customWidth="1"/>
    <col min="12301" max="12301" width="9.109375" style="17"/>
    <col min="12302" max="12302" width="9.6640625" style="17" customWidth="1"/>
    <col min="12303" max="12303" width="11.109375" style="17" customWidth="1"/>
    <col min="12304" max="12304" width="12.88671875" style="17" customWidth="1"/>
    <col min="12305" max="12305" width="7.5546875" style="17" customWidth="1"/>
    <col min="12306" max="12306" width="11.5546875" style="17" customWidth="1"/>
    <col min="12307" max="12307" width="19.5546875" style="17" customWidth="1"/>
    <col min="12308" max="12544" width="9.109375" style="17"/>
    <col min="12545" max="12545" width="1.109375" style="17" customWidth="1"/>
    <col min="12546" max="12547" width="4.33203125" style="17" customWidth="1"/>
    <col min="12548" max="12548" width="5.109375" style="17" customWidth="1"/>
    <col min="12549" max="12550" width="10.6640625" style="17" customWidth="1"/>
    <col min="12551" max="12553" width="3.5546875" style="17" customWidth="1"/>
    <col min="12554" max="12555" width="6.6640625" style="17" customWidth="1"/>
    <col min="12556" max="12556" width="7.33203125" style="17" customWidth="1"/>
    <col min="12557" max="12557" width="9.109375" style="17"/>
    <col min="12558" max="12558" width="9.6640625" style="17" customWidth="1"/>
    <col min="12559" max="12559" width="11.109375" style="17" customWidth="1"/>
    <col min="12560" max="12560" width="12.88671875" style="17" customWidth="1"/>
    <col min="12561" max="12561" width="7.5546875" style="17" customWidth="1"/>
    <col min="12562" max="12562" width="11.5546875" style="17" customWidth="1"/>
    <col min="12563" max="12563" width="19.5546875" style="17" customWidth="1"/>
    <col min="12564" max="12800" width="9.109375" style="17"/>
    <col min="12801" max="12801" width="1.109375" style="17" customWidth="1"/>
    <col min="12802" max="12803" width="4.33203125" style="17" customWidth="1"/>
    <col min="12804" max="12804" width="5.109375" style="17" customWidth="1"/>
    <col min="12805" max="12806" width="10.6640625" style="17" customWidth="1"/>
    <col min="12807" max="12809" width="3.5546875" style="17" customWidth="1"/>
    <col min="12810" max="12811" width="6.6640625" style="17" customWidth="1"/>
    <col min="12812" max="12812" width="7.33203125" style="17" customWidth="1"/>
    <col min="12813" max="12813" width="9.109375" style="17"/>
    <col min="12814" max="12814" width="9.6640625" style="17" customWidth="1"/>
    <col min="12815" max="12815" width="11.109375" style="17" customWidth="1"/>
    <col min="12816" max="12816" width="12.88671875" style="17" customWidth="1"/>
    <col min="12817" max="12817" width="7.5546875" style="17" customWidth="1"/>
    <col min="12818" max="12818" width="11.5546875" style="17" customWidth="1"/>
    <col min="12819" max="12819" width="19.5546875" style="17" customWidth="1"/>
    <col min="12820" max="13056" width="9.109375" style="17"/>
    <col min="13057" max="13057" width="1.109375" style="17" customWidth="1"/>
    <col min="13058" max="13059" width="4.33203125" style="17" customWidth="1"/>
    <col min="13060" max="13060" width="5.109375" style="17" customWidth="1"/>
    <col min="13061" max="13062" width="10.6640625" style="17" customWidth="1"/>
    <col min="13063" max="13065" width="3.5546875" style="17" customWidth="1"/>
    <col min="13066" max="13067" width="6.6640625" style="17" customWidth="1"/>
    <col min="13068" max="13068" width="7.33203125" style="17" customWidth="1"/>
    <col min="13069" max="13069" width="9.109375" style="17"/>
    <col min="13070" max="13070" width="9.6640625" style="17" customWidth="1"/>
    <col min="13071" max="13071" width="11.109375" style="17" customWidth="1"/>
    <col min="13072" max="13072" width="12.88671875" style="17" customWidth="1"/>
    <col min="13073" max="13073" width="7.5546875" style="17" customWidth="1"/>
    <col min="13074" max="13074" width="11.5546875" style="17" customWidth="1"/>
    <col min="13075" max="13075" width="19.5546875" style="17" customWidth="1"/>
    <col min="13076" max="13312" width="9.109375" style="17"/>
    <col min="13313" max="13313" width="1.109375" style="17" customWidth="1"/>
    <col min="13314" max="13315" width="4.33203125" style="17" customWidth="1"/>
    <col min="13316" max="13316" width="5.109375" style="17" customWidth="1"/>
    <col min="13317" max="13318" width="10.6640625" style="17" customWidth="1"/>
    <col min="13319" max="13321" width="3.5546875" style="17" customWidth="1"/>
    <col min="13322" max="13323" width="6.6640625" style="17" customWidth="1"/>
    <col min="13324" max="13324" width="7.33203125" style="17" customWidth="1"/>
    <col min="13325" max="13325" width="9.109375" style="17"/>
    <col min="13326" max="13326" width="9.6640625" style="17" customWidth="1"/>
    <col min="13327" max="13327" width="11.109375" style="17" customWidth="1"/>
    <col min="13328" max="13328" width="12.88671875" style="17" customWidth="1"/>
    <col min="13329" max="13329" width="7.5546875" style="17" customWidth="1"/>
    <col min="13330" max="13330" width="11.5546875" style="17" customWidth="1"/>
    <col min="13331" max="13331" width="19.5546875" style="17" customWidth="1"/>
    <col min="13332" max="13568" width="9.109375" style="17"/>
    <col min="13569" max="13569" width="1.109375" style="17" customWidth="1"/>
    <col min="13570" max="13571" width="4.33203125" style="17" customWidth="1"/>
    <col min="13572" max="13572" width="5.109375" style="17" customWidth="1"/>
    <col min="13573" max="13574" width="10.6640625" style="17" customWidth="1"/>
    <col min="13575" max="13577" width="3.5546875" style="17" customWidth="1"/>
    <col min="13578" max="13579" width="6.6640625" style="17" customWidth="1"/>
    <col min="13580" max="13580" width="7.33203125" style="17" customWidth="1"/>
    <col min="13581" max="13581" width="9.109375" style="17"/>
    <col min="13582" max="13582" width="9.6640625" style="17" customWidth="1"/>
    <col min="13583" max="13583" width="11.109375" style="17" customWidth="1"/>
    <col min="13584" max="13584" width="12.88671875" style="17" customWidth="1"/>
    <col min="13585" max="13585" width="7.5546875" style="17" customWidth="1"/>
    <col min="13586" max="13586" width="11.5546875" style="17" customWidth="1"/>
    <col min="13587" max="13587" width="19.5546875" style="17" customWidth="1"/>
    <col min="13588" max="13824" width="9.109375" style="17"/>
    <col min="13825" max="13825" width="1.109375" style="17" customWidth="1"/>
    <col min="13826" max="13827" width="4.33203125" style="17" customWidth="1"/>
    <col min="13828" max="13828" width="5.109375" style="17" customWidth="1"/>
    <col min="13829" max="13830" width="10.6640625" style="17" customWidth="1"/>
    <col min="13831" max="13833" width="3.5546875" style="17" customWidth="1"/>
    <col min="13834" max="13835" width="6.6640625" style="17" customWidth="1"/>
    <col min="13836" max="13836" width="7.33203125" style="17" customWidth="1"/>
    <col min="13837" max="13837" width="9.109375" style="17"/>
    <col min="13838" max="13838" width="9.6640625" style="17" customWidth="1"/>
    <col min="13839" max="13839" width="11.109375" style="17" customWidth="1"/>
    <col min="13840" max="13840" width="12.88671875" style="17" customWidth="1"/>
    <col min="13841" max="13841" width="7.5546875" style="17" customWidth="1"/>
    <col min="13842" max="13842" width="11.5546875" style="17" customWidth="1"/>
    <col min="13843" max="13843" width="19.5546875" style="17" customWidth="1"/>
    <col min="13844" max="14080" width="9.109375" style="17"/>
    <col min="14081" max="14081" width="1.109375" style="17" customWidth="1"/>
    <col min="14082" max="14083" width="4.33203125" style="17" customWidth="1"/>
    <col min="14084" max="14084" width="5.109375" style="17" customWidth="1"/>
    <col min="14085" max="14086" width="10.6640625" style="17" customWidth="1"/>
    <col min="14087" max="14089" width="3.5546875" style="17" customWidth="1"/>
    <col min="14090" max="14091" width="6.6640625" style="17" customWidth="1"/>
    <col min="14092" max="14092" width="7.33203125" style="17" customWidth="1"/>
    <col min="14093" max="14093" width="9.109375" style="17"/>
    <col min="14094" max="14094" width="9.6640625" style="17" customWidth="1"/>
    <col min="14095" max="14095" width="11.109375" style="17" customWidth="1"/>
    <col min="14096" max="14096" width="12.88671875" style="17" customWidth="1"/>
    <col min="14097" max="14097" width="7.5546875" style="17" customWidth="1"/>
    <col min="14098" max="14098" width="11.5546875" style="17" customWidth="1"/>
    <col min="14099" max="14099" width="19.5546875" style="17" customWidth="1"/>
    <col min="14100" max="14336" width="9.109375" style="17"/>
    <col min="14337" max="14337" width="1.109375" style="17" customWidth="1"/>
    <col min="14338" max="14339" width="4.33203125" style="17" customWidth="1"/>
    <col min="14340" max="14340" width="5.109375" style="17" customWidth="1"/>
    <col min="14341" max="14342" width="10.6640625" style="17" customWidth="1"/>
    <col min="14343" max="14345" width="3.5546875" style="17" customWidth="1"/>
    <col min="14346" max="14347" width="6.6640625" style="17" customWidth="1"/>
    <col min="14348" max="14348" width="7.33203125" style="17" customWidth="1"/>
    <col min="14349" max="14349" width="9.109375" style="17"/>
    <col min="14350" max="14350" width="9.6640625" style="17" customWidth="1"/>
    <col min="14351" max="14351" width="11.109375" style="17" customWidth="1"/>
    <col min="14352" max="14352" width="12.88671875" style="17" customWidth="1"/>
    <col min="14353" max="14353" width="7.5546875" style="17" customWidth="1"/>
    <col min="14354" max="14354" width="11.5546875" style="17" customWidth="1"/>
    <col min="14355" max="14355" width="19.5546875" style="17" customWidth="1"/>
    <col min="14356" max="14592" width="9.109375" style="17"/>
    <col min="14593" max="14593" width="1.109375" style="17" customWidth="1"/>
    <col min="14594" max="14595" width="4.33203125" style="17" customWidth="1"/>
    <col min="14596" max="14596" width="5.109375" style="17" customWidth="1"/>
    <col min="14597" max="14598" width="10.6640625" style="17" customWidth="1"/>
    <col min="14599" max="14601" width="3.5546875" style="17" customWidth="1"/>
    <col min="14602" max="14603" width="6.6640625" style="17" customWidth="1"/>
    <col min="14604" max="14604" width="7.33203125" style="17" customWidth="1"/>
    <col min="14605" max="14605" width="9.109375" style="17"/>
    <col min="14606" max="14606" width="9.6640625" style="17" customWidth="1"/>
    <col min="14607" max="14607" width="11.109375" style="17" customWidth="1"/>
    <col min="14608" max="14608" width="12.88671875" style="17" customWidth="1"/>
    <col min="14609" max="14609" width="7.5546875" style="17" customWidth="1"/>
    <col min="14610" max="14610" width="11.5546875" style="17" customWidth="1"/>
    <col min="14611" max="14611" width="19.5546875" style="17" customWidth="1"/>
    <col min="14612" max="14848" width="9.109375" style="17"/>
    <col min="14849" max="14849" width="1.109375" style="17" customWidth="1"/>
    <col min="14850" max="14851" width="4.33203125" style="17" customWidth="1"/>
    <col min="14852" max="14852" width="5.109375" style="17" customWidth="1"/>
    <col min="14853" max="14854" width="10.6640625" style="17" customWidth="1"/>
    <col min="14855" max="14857" width="3.5546875" style="17" customWidth="1"/>
    <col min="14858" max="14859" width="6.6640625" style="17" customWidth="1"/>
    <col min="14860" max="14860" width="7.33203125" style="17" customWidth="1"/>
    <col min="14861" max="14861" width="9.109375" style="17"/>
    <col min="14862" max="14862" width="9.6640625" style="17" customWidth="1"/>
    <col min="14863" max="14863" width="11.109375" style="17" customWidth="1"/>
    <col min="14864" max="14864" width="12.88671875" style="17" customWidth="1"/>
    <col min="14865" max="14865" width="7.5546875" style="17" customWidth="1"/>
    <col min="14866" max="14866" width="11.5546875" style="17" customWidth="1"/>
    <col min="14867" max="14867" width="19.5546875" style="17" customWidth="1"/>
    <col min="14868" max="15104" width="9.109375" style="17"/>
    <col min="15105" max="15105" width="1.109375" style="17" customWidth="1"/>
    <col min="15106" max="15107" width="4.33203125" style="17" customWidth="1"/>
    <col min="15108" max="15108" width="5.109375" style="17" customWidth="1"/>
    <col min="15109" max="15110" width="10.6640625" style="17" customWidth="1"/>
    <col min="15111" max="15113" width="3.5546875" style="17" customWidth="1"/>
    <col min="15114" max="15115" width="6.6640625" style="17" customWidth="1"/>
    <col min="15116" max="15116" width="7.33203125" style="17" customWidth="1"/>
    <col min="15117" max="15117" width="9.109375" style="17"/>
    <col min="15118" max="15118" width="9.6640625" style="17" customWidth="1"/>
    <col min="15119" max="15119" width="11.109375" style="17" customWidth="1"/>
    <col min="15120" max="15120" width="12.88671875" style="17" customWidth="1"/>
    <col min="15121" max="15121" width="7.5546875" style="17" customWidth="1"/>
    <col min="15122" max="15122" width="11.5546875" style="17" customWidth="1"/>
    <col min="15123" max="15123" width="19.5546875" style="17" customWidth="1"/>
    <col min="15124" max="15360" width="9.109375" style="17"/>
    <col min="15361" max="15361" width="1.109375" style="17" customWidth="1"/>
    <col min="15362" max="15363" width="4.33203125" style="17" customWidth="1"/>
    <col min="15364" max="15364" width="5.109375" style="17" customWidth="1"/>
    <col min="15365" max="15366" width="10.6640625" style="17" customWidth="1"/>
    <col min="15367" max="15369" width="3.5546875" style="17" customWidth="1"/>
    <col min="15370" max="15371" width="6.6640625" style="17" customWidth="1"/>
    <col min="15372" max="15372" width="7.33203125" style="17" customWidth="1"/>
    <col min="15373" max="15373" width="9.109375" style="17"/>
    <col min="15374" max="15374" width="9.6640625" style="17" customWidth="1"/>
    <col min="15375" max="15375" width="11.109375" style="17" customWidth="1"/>
    <col min="15376" max="15376" width="12.88671875" style="17" customWidth="1"/>
    <col min="15377" max="15377" width="7.5546875" style="17" customWidth="1"/>
    <col min="15378" max="15378" width="11.5546875" style="17" customWidth="1"/>
    <col min="15379" max="15379" width="19.5546875" style="17" customWidth="1"/>
    <col min="15380" max="15616" width="9.109375" style="17"/>
    <col min="15617" max="15617" width="1.109375" style="17" customWidth="1"/>
    <col min="15618" max="15619" width="4.33203125" style="17" customWidth="1"/>
    <col min="15620" max="15620" width="5.109375" style="17" customWidth="1"/>
    <col min="15621" max="15622" width="10.6640625" style="17" customWidth="1"/>
    <col min="15623" max="15625" width="3.5546875" style="17" customWidth="1"/>
    <col min="15626" max="15627" width="6.6640625" style="17" customWidth="1"/>
    <col min="15628" max="15628" width="7.33203125" style="17" customWidth="1"/>
    <col min="15629" max="15629" width="9.109375" style="17"/>
    <col min="15630" max="15630" width="9.6640625" style="17" customWidth="1"/>
    <col min="15631" max="15631" width="11.109375" style="17" customWidth="1"/>
    <col min="15632" max="15632" width="12.88671875" style="17" customWidth="1"/>
    <col min="15633" max="15633" width="7.5546875" style="17" customWidth="1"/>
    <col min="15634" max="15634" width="11.5546875" style="17" customWidth="1"/>
    <col min="15635" max="15635" width="19.5546875" style="17" customWidth="1"/>
    <col min="15636" max="15872" width="9.109375" style="17"/>
    <col min="15873" max="15873" width="1.109375" style="17" customWidth="1"/>
    <col min="15874" max="15875" width="4.33203125" style="17" customWidth="1"/>
    <col min="15876" max="15876" width="5.109375" style="17" customWidth="1"/>
    <col min="15877" max="15878" width="10.6640625" style="17" customWidth="1"/>
    <col min="15879" max="15881" width="3.5546875" style="17" customWidth="1"/>
    <col min="15882" max="15883" width="6.6640625" style="17" customWidth="1"/>
    <col min="15884" max="15884" width="7.33203125" style="17" customWidth="1"/>
    <col min="15885" max="15885" width="9.109375" style="17"/>
    <col min="15886" max="15886" width="9.6640625" style="17" customWidth="1"/>
    <col min="15887" max="15887" width="11.109375" style="17" customWidth="1"/>
    <col min="15888" max="15888" width="12.88671875" style="17" customWidth="1"/>
    <col min="15889" max="15889" width="7.5546875" style="17" customWidth="1"/>
    <col min="15890" max="15890" width="11.5546875" style="17" customWidth="1"/>
    <col min="15891" max="15891" width="19.5546875" style="17" customWidth="1"/>
    <col min="15892" max="16128" width="9.109375" style="17"/>
    <col min="16129" max="16129" width="1.109375" style="17" customWidth="1"/>
    <col min="16130" max="16131" width="4.33203125" style="17" customWidth="1"/>
    <col min="16132" max="16132" width="5.109375" style="17" customWidth="1"/>
    <col min="16133" max="16134" width="10.6640625" style="17" customWidth="1"/>
    <col min="16135" max="16137" width="3.5546875" style="17" customWidth="1"/>
    <col min="16138" max="16139" width="6.6640625" style="17" customWidth="1"/>
    <col min="16140" max="16140" width="7.33203125" style="17" customWidth="1"/>
    <col min="16141" max="16141" width="9.109375" style="17"/>
    <col min="16142" max="16142" width="9.6640625" style="17" customWidth="1"/>
    <col min="16143" max="16143" width="11.109375" style="17" customWidth="1"/>
    <col min="16144" max="16144" width="12.88671875" style="17" customWidth="1"/>
    <col min="16145" max="16145" width="7.5546875" style="17" customWidth="1"/>
    <col min="16146" max="16146" width="11.5546875" style="17" customWidth="1"/>
    <col min="16147" max="16147" width="19.5546875" style="17" customWidth="1"/>
    <col min="16148" max="16384" width="9.109375" style="17"/>
  </cols>
  <sheetData>
    <row r="1" spans="1:20" s="2" customFormat="1" ht="4.5" customHeight="1" x14ac:dyDescent="0.3">
      <c r="A1" s="1" t="s">
        <v>0</v>
      </c>
      <c r="E1" s="3" t="s">
        <v>1</v>
      </c>
      <c r="F1" s="3" t="s">
        <v>2</v>
      </c>
      <c r="M1" s="4"/>
      <c r="O1" s="3"/>
      <c r="P1" s="3" t="s">
        <v>3</v>
      </c>
      <c r="R1" s="5"/>
      <c r="S1" s="6"/>
    </row>
    <row r="2" spans="1:20" s="9" customFormat="1" ht="3" customHeight="1" thickBot="1" x14ac:dyDescent="0.3">
      <c r="A2" s="7"/>
      <c r="B2" s="8" t="str">
        <f>"RZ.mdb\"&amp;$E$3</f>
        <v>RZ.mdb\Прокат</v>
      </c>
      <c r="M2" s="10"/>
      <c r="R2" s="11"/>
      <c r="S2" s="6"/>
    </row>
    <row r="3" spans="1:20" s="13" customFormat="1" ht="14.25" customHeight="1" thickTop="1" thickBot="1" x14ac:dyDescent="0.35">
      <c r="A3" s="12" t="s">
        <v>4</v>
      </c>
      <c r="B3" s="282" t="s">
        <v>5</v>
      </c>
      <c r="C3" s="283"/>
      <c r="D3" s="283"/>
      <c r="E3" s="284" t="s">
        <v>6</v>
      </c>
      <c r="F3" s="285"/>
      <c r="H3" s="286" t="s">
        <v>7</v>
      </c>
      <c r="I3" s="287"/>
      <c r="J3" s="287"/>
      <c r="K3" s="287"/>
      <c r="L3" s="287"/>
      <c r="M3" s="287"/>
      <c r="N3" s="288"/>
      <c r="P3" s="14" t="s">
        <v>8</v>
      </c>
      <c r="Q3" s="15">
        <v>2</v>
      </c>
      <c r="R3" s="16"/>
      <c r="S3" s="14" t="s">
        <v>9</v>
      </c>
      <c r="T3" s="15">
        <v>2</v>
      </c>
    </row>
    <row r="4" spans="1:20" ht="10.5" customHeight="1" thickTop="1" x14ac:dyDescent="0.25"/>
    <row r="5" spans="1:20" ht="18.75" customHeight="1" x14ac:dyDescent="0.3">
      <c r="B5" s="289" t="s">
        <v>10</v>
      </c>
      <c r="C5" s="289"/>
      <c r="D5" s="289"/>
      <c r="E5" s="289"/>
      <c r="F5" s="289"/>
      <c r="G5" s="289"/>
      <c r="H5" s="289"/>
      <c r="I5" s="289"/>
      <c r="J5" s="289"/>
      <c r="K5" s="289"/>
      <c r="L5" s="289"/>
      <c r="M5" s="289"/>
      <c r="N5" s="289"/>
      <c r="O5" s="289"/>
      <c r="P5" s="289"/>
      <c r="Q5" s="289"/>
      <c r="R5" s="290" t="s">
        <v>11</v>
      </c>
      <c r="S5" s="20"/>
    </row>
    <row r="6" spans="1:20" ht="15.9" customHeight="1" x14ac:dyDescent="0.3">
      <c r="B6" s="293" t="s">
        <v>12</v>
      </c>
      <c r="C6" s="293"/>
      <c r="D6" s="294" t="s">
        <v>13</v>
      </c>
      <c r="E6" s="293" t="s">
        <v>14</v>
      </c>
      <c r="F6" s="293"/>
      <c r="G6" s="293" t="s">
        <v>15</v>
      </c>
      <c r="H6" s="293"/>
      <c r="I6" s="293"/>
      <c r="J6" s="293" t="s">
        <v>16</v>
      </c>
      <c r="K6" s="293"/>
      <c r="L6" s="293" t="s">
        <v>17</v>
      </c>
      <c r="M6" s="293"/>
      <c r="N6" s="293"/>
      <c r="O6" s="293" t="s">
        <v>18</v>
      </c>
      <c r="P6" s="293"/>
      <c r="Q6" s="293"/>
      <c r="R6" s="291"/>
      <c r="S6" s="20"/>
    </row>
    <row r="7" spans="1:20" ht="15.9" customHeight="1" x14ac:dyDescent="0.3">
      <c r="B7" s="293"/>
      <c r="C7" s="293"/>
      <c r="D7" s="294"/>
      <c r="E7" s="293"/>
      <c r="F7" s="293"/>
      <c r="G7" s="293"/>
      <c r="H7" s="293"/>
      <c r="I7" s="293"/>
      <c r="J7" s="137" t="s">
        <v>19</v>
      </c>
      <c r="K7" s="137" t="s">
        <v>20</v>
      </c>
      <c r="L7" s="137" t="s">
        <v>21</v>
      </c>
      <c r="M7" s="137" t="s">
        <v>22</v>
      </c>
      <c r="N7" s="137" t="s">
        <v>23</v>
      </c>
      <c r="O7" s="293"/>
      <c r="P7" s="293"/>
      <c r="Q7" s="293"/>
      <c r="R7" s="292"/>
      <c r="S7" s="20"/>
    </row>
    <row r="8" spans="1:20" s="35" customFormat="1" ht="15.9" customHeight="1" x14ac:dyDescent="0.3">
      <c r="A8" s="33"/>
      <c r="B8" s="343" t="s">
        <v>1288</v>
      </c>
      <c r="C8" s="344"/>
      <c r="D8" s="264">
        <v>1</v>
      </c>
      <c r="E8" s="27" t="s">
        <v>27</v>
      </c>
      <c r="F8" s="22" t="s">
        <v>1158</v>
      </c>
      <c r="G8" s="295">
        <v>5315</v>
      </c>
      <c r="H8" s="295"/>
      <c r="I8" s="295"/>
      <c r="J8" s="258">
        <v>1</v>
      </c>
      <c r="K8" s="258">
        <v>0</v>
      </c>
      <c r="L8" s="64">
        <f>ROUNDUP(IF(G8="",1,IF([1]!SearchNum(G8,2)&gt;0,[1]!SearchNum(G8,1)*[1]!SearchNum(G8,2)/1000000,IF([1]!SearchNum(G8,1)&gt;0,[1]!SearchNum(G8,1)/1000,1)))*R8,[1]!StrToNum($Q$3))</f>
        <v>1063.54</v>
      </c>
      <c r="M8" s="64">
        <f>ROUND(L8*(J8+K8),[1]!StrToNum($T$3))</f>
        <v>1063.54</v>
      </c>
      <c r="N8" s="349">
        <f>SUM(M8:M24)</f>
        <v>2246.3399999999997</v>
      </c>
      <c r="O8" s="24" t="s">
        <v>1159</v>
      </c>
      <c r="P8" s="296" t="s">
        <v>452</v>
      </c>
      <c r="Q8" s="297"/>
      <c r="R8" s="34">
        <v>200.100006103515</v>
      </c>
      <c r="S8" s="20"/>
    </row>
    <row r="9" spans="1:20" s="35" customFormat="1" ht="15.9" customHeight="1" x14ac:dyDescent="0.3">
      <c r="A9" s="33"/>
      <c r="B9" s="345"/>
      <c r="C9" s="346"/>
      <c r="D9" s="259">
        <v>2</v>
      </c>
      <c r="E9" s="27" t="s">
        <v>27</v>
      </c>
      <c r="F9" s="22" t="s">
        <v>1160</v>
      </c>
      <c r="G9" s="295">
        <v>2000</v>
      </c>
      <c r="H9" s="295"/>
      <c r="I9" s="295"/>
      <c r="J9" s="258">
        <v>1</v>
      </c>
      <c r="K9" s="258">
        <v>0</v>
      </c>
      <c r="L9" s="64">
        <f>ROUNDUP(IF(G9="",1,IF([1]!SearchNum(G9,2)&gt;0,[1]!SearchNum(G9,1)*[1]!SearchNum(G9,2)/1000000,IF([1]!SearchNum(G9,1)&gt;0,[1]!SearchNum(G9,1)/1000,1)))*R9,[1]!StrToNum($Q$3))</f>
        <v>463.8</v>
      </c>
      <c r="M9" s="64">
        <f>ROUND(L9*(J9+K9),[1]!StrToNum($T$3))</f>
        <v>463.8</v>
      </c>
      <c r="N9" s="350"/>
      <c r="O9" s="24" t="s">
        <v>1159</v>
      </c>
      <c r="P9" s="296" t="s">
        <v>452</v>
      </c>
      <c r="Q9" s="297"/>
      <c r="R9" s="34">
        <v>231.89999389648401</v>
      </c>
      <c r="S9" s="20"/>
    </row>
    <row r="10" spans="1:20" s="35" customFormat="1" ht="15.9" customHeight="1" x14ac:dyDescent="0.3">
      <c r="A10" s="33"/>
      <c r="B10" s="345"/>
      <c r="C10" s="346"/>
      <c r="D10" s="264">
        <v>3</v>
      </c>
      <c r="E10" s="27" t="s">
        <v>32</v>
      </c>
      <c r="F10" s="22" t="s">
        <v>1583</v>
      </c>
      <c r="G10" s="295">
        <v>900</v>
      </c>
      <c r="H10" s="295"/>
      <c r="I10" s="295"/>
      <c r="J10" s="258">
        <v>1</v>
      </c>
      <c r="K10" s="258">
        <v>0</v>
      </c>
      <c r="L10" s="64">
        <f>ROUNDUP(IF(G10="",1,IF([1]!SearchNum(G10,2)&gt;0,[1]!SearchNum(G10,1)*[1]!SearchNum(G10,2)/1000000,IF([1]!SearchNum(G10,1)&gt;0,[1]!SearchNum(G10,1)/1000,1)))*R10,[1]!StrToNum($Q$3))</f>
        <v>356.08</v>
      </c>
      <c r="M10" s="64">
        <f>ROUND(L10*(J10+K10),[1]!StrToNum($T$3))</f>
        <v>356.08</v>
      </c>
      <c r="N10" s="350"/>
      <c r="O10" s="24" t="s">
        <v>1161</v>
      </c>
      <c r="P10" s="296" t="s">
        <v>34</v>
      </c>
      <c r="Q10" s="297"/>
      <c r="R10" s="34">
        <f>[2]!МассСеч(F10,7850)</f>
        <v>395.6400146484375</v>
      </c>
      <c r="S10" s="20"/>
    </row>
    <row r="11" spans="1:20" s="35" customFormat="1" ht="15.9" customHeight="1" x14ac:dyDescent="0.3">
      <c r="A11" s="33"/>
      <c r="B11" s="345"/>
      <c r="C11" s="346"/>
      <c r="D11" s="264">
        <v>4</v>
      </c>
      <c r="E11" s="27" t="s">
        <v>32</v>
      </c>
      <c r="F11" s="22" t="s">
        <v>1584</v>
      </c>
      <c r="G11" s="295">
        <v>900</v>
      </c>
      <c r="H11" s="295"/>
      <c r="I11" s="295"/>
      <c r="J11" s="258">
        <v>2</v>
      </c>
      <c r="K11" s="258">
        <v>0</v>
      </c>
      <c r="L11" s="64">
        <f>ROUNDUP(IF(G11="",1,IF([1]!SearchNum(G11,2)&gt;0,[1]!SearchNum(G11,1)*[1]!SearchNum(G11,2)/1000000,IF([1]!SearchNum(G11,1)&gt;0,[1]!SearchNum(G11,1)/1000,1)))*R11,[1]!StrToNum($Q$3))</f>
        <v>84.43</v>
      </c>
      <c r="M11" s="64">
        <f>ROUND(L11*(J11+K11),[1]!StrToNum($T$3))</f>
        <v>168.86</v>
      </c>
      <c r="N11" s="350"/>
      <c r="O11" s="24" t="s">
        <v>97</v>
      </c>
      <c r="P11" s="296" t="s">
        <v>34</v>
      </c>
      <c r="Q11" s="297"/>
      <c r="R11" s="34">
        <f>[2]!МассСеч(F11,7850)</f>
        <v>93.806999206542969</v>
      </c>
      <c r="S11" s="20"/>
    </row>
    <row r="12" spans="1:20" s="35" customFormat="1" ht="15.9" customHeight="1" x14ac:dyDescent="0.3">
      <c r="A12" s="33"/>
      <c r="B12" s="345"/>
      <c r="C12" s="346"/>
      <c r="D12" s="259">
        <v>6</v>
      </c>
      <c r="E12" s="27" t="s">
        <v>32</v>
      </c>
      <c r="F12" s="22" t="s">
        <v>1163</v>
      </c>
      <c r="G12" s="295">
        <v>500</v>
      </c>
      <c r="H12" s="295"/>
      <c r="I12" s="295"/>
      <c r="J12" s="258">
        <v>2</v>
      </c>
      <c r="K12" s="258">
        <v>0</v>
      </c>
      <c r="L12" s="64">
        <f>ROUNDUP(IF(G12="",1,IF([1]!SearchNum(G12,2)&gt;0,[1]!SearchNum(G12,1)*[1]!SearchNum(G12,2)/1000000,IF([1]!SearchNum(G12,1)&gt;0,[1]!SearchNum(G12,1)/1000,1)))*R12,[1]!StrToNum($Q$3))</f>
        <v>31.720000000000002</v>
      </c>
      <c r="M12" s="64">
        <f>ROUND(L12*(J12+K12),[1]!StrToNum($T$3))</f>
        <v>63.44</v>
      </c>
      <c r="N12" s="350"/>
      <c r="O12" s="24" t="s">
        <v>97</v>
      </c>
      <c r="P12" s="296" t="s">
        <v>34</v>
      </c>
      <c r="Q12" s="297"/>
      <c r="R12" s="34">
        <f>[2]!МассСеч(F12,7850)</f>
        <v>63.428001403808594</v>
      </c>
      <c r="S12" s="20"/>
    </row>
    <row r="13" spans="1:20" s="35" customFormat="1" ht="15.9" customHeight="1" x14ac:dyDescent="0.3">
      <c r="A13" s="33"/>
      <c r="B13" s="345"/>
      <c r="C13" s="346"/>
      <c r="D13" s="259">
        <v>7</v>
      </c>
      <c r="E13" s="27" t="s">
        <v>32</v>
      </c>
      <c r="F13" s="22" t="s">
        <v>1164</v>
      </c>
      <c r="G13" s="295">
        <v>358</v>
      </c>
      <c r="H13" s="295"/>
      <c r="I13" s="295"/>
      <c r="J13" s="258">
        <v>4</v>
      </c>
      <c r="K13" s="258">
        <v>0</v>
      </c>
      <c r="L13" s="64">
        <f>ROUNDUP(IF(G13="",1,IF([1]!SearchNum(G13,2)&gt;0,[1]!SearchNum(G13,1)*[1]!SearchNum(G13,2)/1000000,IF([1]!SearchNum(G13,1)&gt;0,[1]!SearchNum(G13,1)/1000,1)))*R13,[1]!StrToNum($Q$3))</f>
        <v>10.91</v>
      </c>
      <c r="M13" s="64">
        <f>ROUND(L13*(J13+K13),[1]!StrToNum($T$3))</f>
        <v>43.64</v>
      </c>
      <c r="N13" s="350"/>
      <c r="O13" s="24" t="s">
        <v>97</v>
      </c>
      <c r="P13" s="296" t="s">
        <v>34</v>
      </c>
      <c r="Q13" s="297"/>
      <c r="R13" s="34">
        <f>[2]!МассСеч(F13,7850)</f>
        <v>30.458000183105469</v>
      </c>
      <c r="S13" s="20"/>
    </row>
    <row r="14" spans="1:20" s="35" customFormat="1" ht="15.9" customHeight="1" x14ac:dyDescent="0.3">
      <c r="A14" s="33"/>
      <c r="B14" s="345"/>
      <c r="C14" s="346"/>
      <c r="D14" s="259">
        <v>8</v>
      </c>
      <c r="E14" s="27" t="s">
        <v>32</v>
      </c>
      <c r="F14" s="22" t="s">
        <v>197</v>
      </c>
      <c r="G14" s="295">
        <v>200</v>
      </c>
      <c r="H14" s="295"/>
      <c r="I14" s="295"/>
      <c r="J14" s="258">
        <v>2</v>
      </c>
      <c r="K14" s="258">
        <v>0</v>
      </c>
      <c r="L14" s="64">
        <f>ROUNDUP(IF(G14="",1,IF([1]!SearchNum(G14,2)&gt;0,[1]!SearchNum(G14,1)*[1]!SearchNum(G14,2)/1000000,IF([1]!SearchNum(G14,1)&gt;0,[1]!SearchNum(G14,1)/1000,1)))*R14,[1]!StrToNum($Q$3))</f>
        <v>1.26</v>
      </c>
      <c r="M14" s="64">
        <f>ROUND(L14*(J14+K14),[1]!StrToNum($T$3))</f>
        <v>2.52</v>
      </c>
      <c r="N14" s="350"/>
      <c r="O14" s="24" t="s">
        <v>36</v>
      </c>
      <c r="P14" s="296" t="s">
        <v>34</v>
      </c>
      <c r="Q14" s="297"/>
      <c r="R14" s="34">
        <f>[2]!МассСеч(F14,7850)</f>
        <v>6.2800002098083496</v>
      </c>
      <c r="S14" s="20"/>
    </row>
    <row r="15" spans="1:20" s="35" customFormat="1" ht="15.9" customHeight="1" x14ac:dyDescent="0.3">
      <c r="A15" s="33"/>
      <c r="B15" s="345"/>
      <c r="C15" s="346"/>
      <c r="D15" s="259">
        <v>9</v>
      </c>
      <c r="E15" s="27" t="s">
        <v>219</v>
      </c>
      <c r="F15" s="22" t="s">
        <v>723</v>
      </c>
      <c r="G15" s="295">
        <v>450</v>
      </c>
      <c r="H15" s="295"/>
      <c r="I15" s="295"/>
      <c r="J15" s="258">
        <v>2</v>
      </c>
      <c r="K15" s="258">
        <v>0</v>
      </c>
      <c r="L15" s="64">
        <f>ROUNDUP(IF(G15="",1,IF([1]!SearchNum(G15,2)&gt;0,[1]!SearchNum(G15,1)*[1]!SearchNum(G15,2)/1000000,IF([1]!SearchNum(G15,1)&gt;0,[1]!SearchNum(G15,1)/1000,1)))*R15,[1]!StrToNum($Q$3))</f>
        <v>8.06</v>
      </c>
      <c r="M15" s="64">
        <f>ROUND(L15*(J15+K15),[1]!StrToNum($T$3))</f>
        <v>16.12</v>
      </c>
      <c r="N15" s="350"/>
      <c r="O15" s="24" t="s">
        <v>97</v>
      </c>
      <c r="P15" s="296" t="s">
        <v>221</v>
      </c>
      <c r="Q15" s="297"/>
      <c r="R15" s="34">
        <v>17.899999618530199</v>
      </c>
      <c r="S15" s="20"/>
    </row>
    <row r="16" spans="1:20" s="35" customFormat="1" ht="15.9" customHeight="1" x14ac:dyDescent="0.3">
      <c r="A16" s="33"/>
      <c r="B16" s="345"/>
      <c r="C16" s="346"/>
      <c r="D16" s="259">
        <v>12</v>
      </c>
      <c r="E16" s="27" t="s">
        <v>219</v>
      </c>
      <c r="F16" s="22" t="s">
        <v>243</v>
      </c>
      <c r="G16" s="295">
        <v>100</v>
      </c>
      <c r="H16" s="295"/>
      <c r="I16" s="295"/>
      <c r="J16" s="258">
        <v>8</v>
      </c>
      <c r="K16" s="258">
        <v>0</v>
      </c>
      <c r="L16" s="64">
        <f>ROUNDUP(IF(G16="",1,IF([1]!SearchNum(G16,2)&gt;0,[1]!SearchNum(G16,1)*[1]!SearchNum(G16,2)/1000000,IF([1]!SearchNum(G16,1)&gt;0,[1]!SearchNum(G16,1)/1000,1)))*R16,[1]!StrToNum($Q$3))</f>
        <v>1.52</v>
      </c>
      <c r="M16" s="64">
        <f>ROUND(L16*(J16+K16),[1]!StrToNum($T$3))</f>
        <v>12.16</v>
      </c>
      <c r="N16" s="350"/>
      <c r="O16" s="24" t="s">
        <v>36</v>
      </c>
      <c r="P16" s="296" t="s">
        <v>221</v>
      </c>
      <c r="Q16" s="297"/>
      <c r="R16" s="34">
        <v>15.1000003814697</v>
      </c>
      <c r="S16" s="20"/>
    </row>
    <row r="17" spans="1:19" s="35" customFormat="1" ht="15.9" customHeight="1" x14ac:dyDescent="0.3">
      <c r="A17" s="33"/>
      <c r="B17" s="345"/>
      <c r="C17" s="346"/>
      <c r="D17" s="259">
        <v>13</v>
      </c>
      <c r="E17" s="27" t="s">
        <v>32</v>
      </c>
      <c r="F17" s="22" t="s">
        <v>1165</v>
      </c>
      <c r="G17" s="295">
        <v>553</v>
      </c>
      <c r="H17" s="295"/>
      <c r="I17" s="295"/>
      <c r="J17" s="258">
        <v>1</v>
      </c>
      <c r="K17" s="258">
        <v>0</v>
      </c>
      <c r="L17" s="64">
        <f>ROUNDUP(IF(G17="",1,IF([1]!SearchNum(G17,2)&gt;0,[1]!SearchNum(G17,1)*[1]!SearchNum(G17,2)/1000000,IF([1]!SearchNum(G17,1)&gt;0,[1]!SearchNum(G17,1)/1000,1)))*R17,[1]!StrToNum($Q$3))</f>
        <v>10.220000000000001</v>
      </c>
      <c r="M17" s="64">
        <f>ROUND(L17*(J17+K17),[1]!StrToNum($T$3))</f>
        <v>10.220000000000001</v>
      </c>
      <c r="N17" s="350"/>
      <c r="O17" s="24" t="s">
        <v>36</v>
      </c>
      <c r="P17" s="296" t="s">
        <v>34</v>
      </c>
      <c r="Q17" s="297"/>
      <c r="R17" s="34">
        <f>[2]!МассСеч(F17,7850)</f>
        <v>18.46299934387207</v>
      </c>
      <c r="S17" s="20"/>
    </row>
    <row r="18" spans="1:19" s="35" customFormat="1" ht="15.9" customHeight="1" x14ac:dyDescent="0.3">
      <c r="A18" s="33"/>
      <c r="B18" s="345"/>
      <c r="C18" s="346"/>
      <c r="D18" s="259">
        <v>14</v>
      </c>
      <c r="E18" s="27" t="s">
        <v>32</v>
      </c>
      <c r="F18" s="22" t="s">
        <v>1286</v>
      </c>
      <c r="G18" s="295">
        <v>314</v>
      </c>
      <c r="H18" s="295"/>
      <c r="I18" s="295"/>
      <c r="J18" s="258">
        <v>1</v>
      </c>
      <c r="K18" s="258">
        <v>0</v>
      </c>
      <c r="L18" s="64">
        <f>ROUNDUP(IF(G18="",1,IF([1]!SearchNum(G18,2)&gt;0,[1]!SearchNum(G18,1)*[1]!SearchNum(G18,2)/1000000,IF([1]!SearchNum(G18,1)&gt;0,[1]!SearchNum(G18,1)/1000,1)))*R18,[1]!StrToNum($Q$3))</f>
        <v>3.32</v>
      </c>
      <c r="M18" s="64">
        <f>ROUND(L18*(J18+K18),[1]!StrToNum($T$3))</f>
        <v>3.32</v>
      </c>
      <c r="N18" s="350"/>
      <c r="O18" s="24" t="s">
        <v>36</v>
      </c>
      <c r="P18" s="296" t="s">
        <v>34</v>
      </c>
      <c r="Q18" s="297"/>
      <c r="R18" s="34">
        <f>[2]!МассСеч(F18,7850)</f>
        <v>10.550000190734863</v>
      </c>
      <c r="S18" s="20"/>
    </row>
    <row r="19" spans="1:19" s="35" customFormat="1" ht="16.5" customHeight="1" x14ac:dyDescent="0.3">
      <c r="A19" s="148"/>
      <c r="B19" s="345"/>
      <c r="C19" s="346"/>
      <c r="D19" s="259">
        <v>15</v>
      </c>
      <c r="E19" s="27" t="s">
        <v>32</v>
      </c>
      <c r="F19" s="22" t="s">
        <v>1289</v>
      </c>
      <c r="G19" s="295">
        <v>120</v>
      </c>
      <c r="H19" s="295"/>
      <c r="I19" s="295"/>
      <c r="J19" s="258">
        <v>2</v>
      </c>
      <c r="K19" s="258">
        <v>0</v>
      </c>
      <c r="L19" s="64">
        <f>ROUNDUP(IF(G19="",1,IF([1]!SearchNum(G19,2)&gt;0,[1]!SearchNum(G19,1)*[1]!SearchNum(G19,2)/1000000,IF([1]!SearchNum(G19,1)&gt;0,[1]!SearchNum(G19,1)/1000,1)))*R19,[1]!StrToNum($Q$3))</f>
        <v>0.76</v>
      </c>
      <c r="M19" s="64">
        <f>ROUND(L19*(J19+K19),[1]!StrToNum($T$3))</f>
        <v>1.52</v>
      </c>
      <c r="N19" s="350"/>
      <c r="O19" s="24" t="s">
        <v>36</v>
      </c>
      <c r="P19" s="296" t="s">
        <v>34</v>
      </c>
      <c r="Q19" s="297"/>
      <c r="R19" s="34">
        <f>[2]!МассСеч(F19,7850)</f>
        <v>6.2800002098083496</v>
      </c>
      <c r="S19" s="20"/>
    </row>
    <row r="20" spans="1:19" s="37" customFormat="1" ht="15.9" customHeight="1" x14ac:dyDescent="0.3">
      <c r="A20" s="36"/>
      <c r="B20" s="345"/>
      <c r="C20" s="346"/>
      <c r="D20" s="259">
        <v>17</v>
      </c>
      <c r="E20" s="27" t="s">
        <v>32</v>
      </c>
      <c r="F20" s="22" t="s">
        <v>520</v>
      </c>
      <c r="G20" s="295">
        <v>180</v>
      </c>
      <c r="H20" s="295"/>
      <c r="I20" s="295"/>
      <c r="J20" s="258">
        <v>2</v>
      </c>
      <c r="K20" s="258">
        <v>0</v>
      </c>
      <c r="L20" s="64">
        <f>ROUNDUP(IF(G20="",1,IF([1]!SearchNum(G20,2)&gt;0,[1]!SearchNum(G20,1)*[1]!SearchNum(G20,2)/1000000,IF([1]!SearchNum(G20,1)&gt;0,[1]!SearchNum(G20,1)/1000,1)))*R20,[1]!StrToNum($Q$3))</f>
        <v>1.7</v>
      </c>
      <c r="M20" s="64">
        <f>ROUND(L20*(J20+K20),[1]!StrToNum($T$3))</f>
        <v>3.4</v>
      </c>
      <c r="N20" s="350"/>
      <c r="O20" s="24" t="s">
        <v>36</v>
      </c>
      <c r="P20" s="296" t="s">
        <v>34</v>
      </c>
      <c r="Q20" s="297"/>
      <c r="R20" s="34">
        <f>[2]!МассСеч(F20,7850)</f>
        <v>9.4200000762939453</v>
      </c>
      <c r="S20" s="20"/>
    </row>
    <row r="21" spans="1:19" s="37" customFormat="1" ht="15.9" customHeight="1" x14ac:dyDescent="0.3">
      <c r="A21" s="36"/>
      <c r="B21" s="345"/>
      <c r="C21" s="346"/>
      <c r="D21" s="259">
        <v>18</v>
      </c>
      <c r="E21" s="27" t="s">
        <v>32</v>
      </c>
      <c r="F21" s="22" t="s">
        <v>661</v>
      </c>
      <c r="G21" s="295">
        <v>200</v>
      </c>
      <c r="H21" s="295"/>
      <c r="I21" s="295"/>
      <c r="J21" s="258">
        <v>1</v>
      </c>
      <c r="K21" s="258">
        <v>0</v>
      </c>
      <c r="L21" s="64">
        <f>ROUNDUP(IF(G21="",1,IF([1]!SearchNum(G21,2)&gt;0,[1]!SearchNum(G21,1)*[1]!SearchNum(G21,2)/1000000,IF([1]!SearchNum(G21,1)&gt;0,[1]!SearchNum(G21,1)/1000,1)))*R21,[1]!StrToNum($Q$3))</f>
        <v>3.4</v>
      </c>
      <c r="M21" s="64">
        <f>ROUND(L21*(J21+K21),[1]!StrToNum($T$3))</f>
        <v>3.4</v>
      </c>
      <c r="N21" s="350"/>
      <c r="O21" s="24" t="s">
        <v>36</v>
      </c>
      <c r="P21" s="296" t="s">
        <v>34</v>
      </c>
      <c r="Q21" s="297"/>
      <c r="R21" s="34">
        <f>[2]!МассСеч(F21,7850)</f>
        <v>16.955999374389648</v>
      </c>
      <c r="S21" s="20"/>
    </row>
    <row r="22" spans="1:19" s="37" customFormat="1" ht="15.9" customHeight="1" x14ac:dyDescent="0.3">
      <c r="A22" s="36"/>
      <c r="B22" s="345"/>
      <c r="C22" s="346"/>
      <c r="D22" s="259">
        <v>20</v>
      </c>
      <c r="E22" s="27" t="s">
        <v>32</v>
      </c>
      <c r="F22" s="22" t="s">
        <v>1290</v>
      </c>
      <c r="G22" s="295">
        <v>358</v>
      </c>
      <c r="H22" s="295"/>
      <c r="I22" s="295"/>
      <c r="J22" s="258">
        <v>1</v>
      </c>
      <c r="K22" s="258">
        <v>0</v>
      </c>
      <c r="L22" s="64">
        <f>ROUNDUP(IF(G22="",1,IF([1]!SearchNum(G22,2)&gt;0,[1]!SearchNum(G22,1)*[1]!SearchNum(G22,2)/1000000,IF([1]!SearchNum(G22,1)&gt;0,[1]!SearchNum(G22,1)/1000,1)))*R22,[1]!StrToNum($Q$3))</f>
        <v>5.3999999999999995</v>
      </c>
      <c r="M22" s="64">
        <f>ROUND(L22*(J22+K22),[1]!StrToNum($T$3))</f>
        <v>5.4</v>
      </c>
      <c r="N22" s="350"/>
      <c r="O22" s="24" t="s">
        <v>36</v>
      </c>
      <c r="P22" s="296" t="s">
        <v>34</v>
      </c>
      <c r="Q22" s="297"/>
      <c r="R22" s="34">
        <f>[2]!МассСеч(F22,7850)</f>
        <v>15.071999549865723</v>
      </c>
      <c r="S22" s="20"/>
    </row>
    <row r="23" spans="1:19" s="37" customFormat="1" ht="15.9" customHeight="1" x14ac:dyDescent="0.3">
      <c r="A23" s="36"/>
      <c r="B23" s="345"/>
      <c r="C23" s="346"/>
      <c r="D23" s="264">
        <v>150</v>
      </c>
      <c r="E23" s="27" t="s">
        <v>32</v>
      </c>
      <c r="F23" s="22" t="s">
        <v>1582</v>
      </c>
      <c r="G23" s="295">
        <v>358</v>
      </c>
      <c r="H23" s="295"/>
      <c r="I23" s="295"/>
      <c r="J23" s="258">
        <v>2</v>
      </c>
      <c r="K23" s="258">
        <v>0</v>
      </c>
      <c r="L23" s="64">
        <f>ROUNDUP(IF(G23="",1,IF([1]!SearchNum(G23,2)&gt;0,[1]!SearchNum(G23,1)*[1]!SearchNum(G23,2)/1000000,IF([1]!SearchNum(G23,1)&gt;0,[1]!SearchNum(G23,1)/1000,1)))*R23,[1]!StrToNum($Q$3))</f>
        <v>3.46</v>
      </c>
      <c r="M23" s="64">
        <f>ROUND(L23*(J23+K23),[1]!StrToNum($T$3))</f>
        <v>6.92</v>
      </c>
      <c r="N23" s="350"/>
      <c r="O23" s="24" t="s">
        <v>36</v>
      </c>
      <c r="P23" s="296" t="s">
        <v>34</v>
      </c>
      <c r="Q23" s="297"/>
      <c r="R23" s="34">
        <f>[2]!МассСеч(F23,7850)</f>
        <v>9.6549997329711914</v>
      </c>
      <c r="S23" s="20"/>
    </row>
    <row r="24" spans="1:19" s="37" customFormat="1" ht="15.9" customHeight="1" x14ac:dyDescent="0.3">
      <c r="A24" s="36"/>
      <c r="B24" s="347"/>
      <c r="C24" s="348"/>
      <c r="D24" s="298" t="s">
        <v>24</v>
      </c>
      <c r="E24" s="298"/>
      <c r="F24" s="298"/>
      <c r="G24" s="298"/>
      <c r="H24" s="298"/>
      <c r="I24" s="298"/>
      <c r="J24" s="298"/>
      <c r="K24" s="298"/>
      <c r="L24" s="298"/>
      <c r="M24" s="64">
        <f>ROUND((SUM(M8:M23)*0.01),0)</f>
        <v>22</v>
      </c>
      <c r="N24" s="351"/>
      <c r="O24" s="298" t="s">
        <v>25</v>
      </c>
      <c r="P24" s="298"/>
      <c r="Q24" s="298"/>
      <c r="R24" s="34"/>
      <c r="S24" s="20"/>
    </row>
    <row r="25" spans="1:19" s="38" customFormat="1" ht="12" customHeight="1" x14ac:dyDescent="0.25">
      <c r="M25" s="39"/>
    </row>
    <row r="26" spans="1:19" s="41" customFormat="1" ht="18" customHeight="1" x14ac:dyDescent="0.3">
      <c r="A26" s="40" t="s">
        <v>40</v>
      </c>
      <c r="B26" s="311" t="s">
        <v>41</v>
      </c>
      <c r="C26" s="311"/>
      <c r="D26" s="311"/>
      <c r="E26" s="311"/>
      <c r="F26" s="311"/>
      <c r="G26" s="311"/>
      <c r="H26" s="312" t="s">
        <v>41</v>
      </c>
      <c r="I26" s="312"/>
      <c r="J26" s="312"/>
      <c r="K26" s="312"/>
      <c r="L26" s="312"/>
      <c r="M26" s="312"/>
      <c r="N26" s="312"/>
      <c r="O26" s="310"/>
      <c r="P26" s="310"/>
      <c r="Q26" s="310"/>
    </row>
    <row r="27" spans="1:19" s="41" customFormat="1" ht="18" customHeight="1" x14ac:dyDescent="0.3">
      <c r="A27" s="40" t="s">
        <v>40</v>
      </c>
      <c r="B27" s="312" t="s">
        <v>462</v>
      </c>
      <c r="C27" s="312"/>
      <c r="D27" s="312"/>
      <c r="E27" s="312"/>
      <c r="F27" s="312"/>
      <c r="G27" s="312"/>
      <c r="H27" s="312" t="s">
        <v>12</v>
      </c>
      <c r="I27" s="312"/>
      <c r="J27" s="312"/>
      <c r="K27" s="313" t="s">
        <v>43</v>
      </c>
      <c r="L27" s="314"/>
      <c r="M27" s="312" t="s">
        <v>44</v>
      </c>
      <c r="N27" s="312"/>
      <c r="O27" s="312" t="s">
        <v>45</v>
      </c>
      <c r="P27" s="312"/>
      <c r="Q27" s="312"/>
    </row>
    <row r="28" spans="1:19" s="41" customFormat="1" ht="18" customHeight="1" x14ac:dyDescent="0.3">
      <c r="A28" s="40" t="s">
        <v>40</v>
      </c>
      <c r="B28" s="312"/>
      <c r="C28" s="312"/>
      <c r="D28" s="312"/>
      <c r="E28" s="312"/>
      <c r="F28" s="312"/>
      <c r="G28" s="312"/>
      <c r="H28" s="312"/>
      <c r="I28" s="312"/>
      <c r="J28" s="312"/>
      <c r="K28" s="260" t="s">
        <v>19</v>
      </c>
      <c r="L28" s="260" t="s">
        <v>20</v>
      </c>
      <c r="M28" s="260" t="s">
        <v>46</v>
      </c>
      <c r="N28" s="260" t="s">
        <v>22</v>
      </c>
      <c r="O28" s="312"/>
      <c r="P28" s="312"/>
      <c r="Q28" s="312"/>
    </row>
    <row r="29" spans="1:19" s="41" customFormat="1" ht="18" customHeight="1" x14ac:dyDescent="0.3">
      <c r="A29" s="40" t="s">
        <v>40</v>
      </c>
      <c r="B29" s="302" t="s">
        <v>526</v>
      </c>
      <c r="C29" s="302"/>
      <c r="D29" s="302"/>
      <c r="E29" s="302"/>
      <c r="F29" s="302"/>
      <c r="G29" s="302"/>
      <c r="H29" s="303" t="str">
        <f>$B$8</f>
        <v>К5</v>
      </c>
      <c r="I29" s="304"/>
      <c r="J29" s="305"/>
      <c r="K29" s="42">
        <v>1</v>
      </c>
      <c r="L29" s="42"/>
      <c r="M29" s="263">
        <f>$N$8</f>
        <v>2246.3399999999997</v>
      </c>
      <c r="N29" s="263">
        <f>(K29+L29)*M29</f>
        <v>2246.3399999999997</v>
      </c>
      <c r="O29" s="306" t="s">
        <v>49</v>
      </c>
      <c r="P29" s="307"/>
      <c r="Q29" s="43" t="s">
        <v>129</v>
      </c>
    </row>
    <row r="30" spans="1:19" s="41" customFormat="1" ht="18" customHeight="1" x14ac:dyDescent="0.3">
      <c r="A30" s="40" t="s">
        <v>40</v>
      </c>
      <c r="B30" s="308" t="s">
        <v>47</v>
      </c>
      <c r="C30" s="308"/>
      <c r="D30" s="308"/>
      <c r="E30" s="308"/>
      <c r="F30" s="308"/>
      <c r="G30" s="308"/>
      <c r="H30" s="309" t="s">
        <v>47</v>
      </c>
      <c r="I30" s="309"/>
      <c r="J30" s="309"/>
      <c r="K30" s="309"/>
      <c r="L30" s="309"/>
      <c r="M30" s="261"/>
      <c r="N30" s="262">
        <f>SUM(N29:N29)</f>
        <v>2246.3399999999997</v>
      </c>
      <c r="O30" s="301" t="s">
        <v>48</v>
      </c>
      <c r="P30" s="301"/>
      <c r="Q30" s="301"/>
    </row>
    <row r="31" spans="1:19" s="44" customFormat="1" ht="8.25" customHeight="1" x14ac:dyDescent="0.25">
      <c r="A31" s="38"/>
      <c r="M31" s="45"/>
      <c r="R31" s="46"/>
    </row>
    <row r="32" spans="1:19" s="44" customFormat="1" ht="16.5" customHeight="1" x14ac:dyDescent="0.3">
      <c r="A32" s="47"/>
      <c r="B32" s="312" t="s">
        <v>51</v>
      </c>
      <c r="C32" s="312"/>
      <c r="D32" s="312"/>
      <c r="E32" s="312"/>
      <c r="F32" s="312"/>
      <c r="G32" s="312"/>
      <c r="H32" s="312"/>
      <c r="I32" s="312"/>
      <c r="J32" s="312"/>
      <c r="K32" s="312"/>
      <c r="L32" s="312"/>
      <c r="M32" s="312"/>
      <c r="N32" s="312"/>
      <c r="O32" s="310"/>
      <c r="P32" s="310"/>
      <c r="Q32" s="310"/>
      <c r="R32" s="315" t="s">
        <v>11</v>
      </c>
    </row>
    <row r="33" spans="1:19" s="44" customFormat="1" ht="36.75" customHeight="1" x14ac:dyDescent="0.3">
      <c r="A33" s="47"/>
      <c r="B33" s="312" t="s">
        <v>52</v>
      </c>
      <c r="C33" s="312"/>
      <c r="D33" s="312"/>
      <c r="E33" s="312" t="s">
        <v>53</v>
      </c>
      <c r="F33" s="312"/>
      <c r="G33" s="312" t="s">
        <v>54</v>
      </c>
      <c r="H33" s="312"/>
      <c r="I33" s="312"/>
      <c r="J33" s="312"/>
      <c r="K33" s="312" t="s">
        <v>55</v>
      </c>
      <c r="L33" s="312"/>
      <c r="M33" s="317" t="s">
        <v>56</v>
      </c>
      <c r="N33" s="317"/>
      <c r="O33" s="312" t="s">
        <v>18</v>
      </c>
      <c r="P33" s="312"/>
      <c r="Q33" s="312"/>
      <c r="R33" s="316"/>
    </row>
    <row r="34" spans="1:19" s="44" customFormat="1" ht="15.9" customHeight="1" x14ac:dyDescent="0.3">
      <c r="A34" s="48" t="s">
        <v>57</v>
      </c>
      <c r="B34" s="324" t="s">
        <v>36</v>
      </c>
      <c r="C34" s="325"/>
      <c r="D34" s="326"/>
      <c r="E34" s="51" t="s">
        <v>32</v>
      </c>
      <c r="F34" s="49" t="s">
        <v>59</v>
      </c>
      <c r="G34" s="334" t="s">
        <v>34</v>
      </c>
      <c r="H34" s="335"/>
      <c r="I34" s="335"/>
      <c r="J34" s="336"/>
      <c r="K34" s="319">
        <v>6.9200000762939453</v>
      </c>
      <c r="L34" s="320"/>
      <c r="M34" s="319">
        <f t="shared" ref="M34:M44" si="0">IF(OR(R34="",K34="")," --- ",K34/R34)</f>
        <v>8.8152867213935615E-2</v>
      </c>
      <c r="N34" s="320"/>
      <c r="O34" s="321" t="s">
        <v>60</v>
      </c>
      <c r="P34" s="322"/>
      <c r="Q34" s="323"/>
      <c r="R34" s="50">
        <v>78.5</v>
      </c>
    </row>
    <row r="35" spans="1:19" s="44" customFormat="1" ht="15.9" customHeight="1" x14ac:dyDescent="0.3">
      <c r="A35" s="48" t="s">
        <v>57</v>
      </c>
      <c r="B35" s="327"/>
      <c r="C35" s="328"/>
      <c r="D35" s="329"/>
      <c r="E35" s="51" t="s">
        <v>32</v>
      </c>
      <c r="F35" s="49" t="s">
        <v>101</v>
      </c>
      <c r="G35" s="337"/>
      <c r="H35" s="338"/>
      <c r="I35" s="338"/>
      <c r="J35" s="339"/>
      <c r="K35" s="319">
        <v>16.940000534057617</v>
      </c>
      <c r="L35" s="320"/>
      <c r="M35" s="319">
        <f t="shared" si="0"/>
        <v>0.17983016011524111</v>
      </c>
      <c r="N35" s="320"/>
      <c r="O35" s="321" t="s">
        <v>60</v>
      </c>
      <c r="P35" s="322"/>
      <c r="Q35" s="323"/>
      <c r="R35" s="50">
        <v>94.199996948242188</v>
      </c>
    </row>
    <row r="36" spans="1:19" s="44" customFormat="1" ht="15.9" customHeight="1" x14ac:dyDescent="0.3">
      <c r="A36" s="48" t="s">
        <v>57</v>
      </c>
      <c r="B36" s="327"/>
      <c r="C36" s="328"/>
      <c r="D36" s="329"/>
      <c r="E36" s="51" t="s">
        <v>32</v>
      </c>
      <c r="F36" s="49" t="s">
        <v>129</v>
      </c>
      <c r="G36" s="337"/>
      <c r="H36" s="338"/>
      <c r="I36" s="338"/>
      <c r="J36" s="339"/>
      <c r="K36" s="319">
        <v>6.9200000762939453</v>
      </c>
      <c r="L36" s="320"/>
      <c r="M36" s="319">
        <f t="shared" si="0"/>
        <v>0.14692145011631183</v>
      </c>
      <c r="N36" s="320"/>
      <c r="O36" s="321" t="s">
        <v>60</v>
      </c>
      <c r="P36" s="322"/>
      <c r="Q36" s="323"/>
      <c r="R36" s="50">
        <v>47.099998474121094</v>
      </c>
    </row>
    <row r="37" spans="1:19" s="44" customFormat="1" ht="15.9" customHeight="1" x14ac:dyDescent="0.3">
      <c r="A37" s="48" t="s">
        <v>57</v>
      </c>
      <c r="B37" s="327"/>
      <c r="C37" s="328"/>
      <c r="D37" s="329"/>
      <c r="E37" s="51" t="s">
        <v>32</v>
      </c>
      <c r="F37" s="49" t="s">
        <v>199</v>
      </c>
      <c r="G37" s="340"/>
      <c r="H37" s="341"/>
      <c r="I37" s="341"/>
      <c r="J37" s="342"/>
      <c r="K37" s="319">
        <v>5.9200000762939453</v>
      </c>
      <c r="L37" s="320"/>
      <c r="M37" s="319">
        <f t="shared" si="0"/>
        <v>9.4267518283668056E-2</v>
      </c>
      <c r="N37" s="320"/>
      <c r="O37" s="321" t="s">
        <v>60</v>
      </c>
      <c r="P37" s="322"/>
      <c r="Q37" s="323"/>
      <c r="R37" s="50">
        <v>62.799999237060547</v>
      </c>
    </row>
    <row r="38" spans="1:19" s="44" customFormat="1" ht="15.9" customHeight="1" x14ac:dyDescent="0.3">
      <c r="A38" s="48" t="s">
        <v>57</v>
      </c>
      <c r="B38" s="330"/>
      <c r="C38" s="331"/>
      <c r="D38" s="332"/>
      <c r="E38" s="51" t="s">
        <v>219</v>
      </c>
      <c r="F38" s="49" t="s">
        <v>243</v>
      </c>
      <c r="G38" s="321" t="s">
        <v>221</v>
      </c>
      <c r="H38" s="322"/>
      <c r="I38" s="322"/>
      <c r="J38" s="323"/>
      <c r="K38" s="319">
        <v>12.159999847412109</v>
      </c>
      <c r="L38" s="320"/>
      <c r="M38" s="319">
        <f t="shared" si="0"/>
        <v>0.80529798279571574</v>
      </c>
      <c r="N38" s="320"/>
      <c r="O38" s="321" t="s">
        <v>60</v>
      </c>
      <c r="P38" s="322"/>
      <c r="Q38" s="323"/>
      <c r="R38" s="50">
        <v>15.100000381469727</v>
      </c>
    </row>
    <row r="39" spans="1:19" s="44" customFormat="1" ht="15.9" customHeight="1" x14ac:dyDescent="0.3">
      <c r="A39" s="48" t="s">
        <v>57</v>
      </c>
      <c r="B39" s="324" t="s">
        <v>97</v>
      </c>
      <c r="C39" s="325"/>
      <c r="D39" s="326"/>
      <c r="E39" s="51" t="s">
        <v>32</v>
      </c>
      <c r="F39" s="49" t="s">
        <v>102</v>
      </c>
      <c r="G39" s="334" t="s">
        <v>34</v>
      </c>
      <c r="H39" s="335"/>
      <c r="I39" s="335"/>
      <c r="J39" s="336"/>
      <c r="K39" s="319">
        <v>107.08000183105469</v>
      </c>
      <c r="L39" s="320"/>
      <c r="M39" s="319">
        <f t="shared" si="0"/>
        <v>0.68203822822327831</v>
      </c>
      <c r="N39" s="320"/>
      <c r="O39" s="321" t="s">
        <v>60</v>
      </c>
      <c r="P39" s="322"/>
      <c r="Q39" s="323"/>
      <c r="R39" s="50">
        <v>157</v>
      </c>
    </row>
    <row r="40" spans="1:19" s="44" customFormat="1" ht="15.9" customHeight="1" x14ac:dyDescent="0.3">
      <c r="A40" s="48" t="s">
        <v>57</v>
      </c>
      <c r="B40" s="327"/>
      <c r="C40" s="328"/>
      <c r="D40" s="329"/>
      <c r="E40" s="51" t="s">
        <v>32</v>
      </c>
      <c r="F40" s="49" t="s">
        <v>529</v>
      </c>
      <c r="G40" s="340"/>
      <c r="H40" s="341"/>
      <c r="I40" s="341"/>
      <c r="J40" s="342"/>
      <c r="K40" s="319">
        <v>168.86000061035156</v>
      </c>
      <c r="L40" s="320"/>
      <c r="M40" s="319">
        <f t="shared" si="0"/>
        <v>0.86043312412917994</v>
      </c>
      <c r="N40" s="320"/>
      <c r="O40" s="321" t="s">
        <v>60</v>
      </c>
      <c r="P40" s="322"/>
      <c r="Q40" s="323"/>
      <c r="R40" s="50">
        <v>196.25</v>
      </c>
    </row>
    <row r="41" spans="1:19" s="44" customFormat="1" ht="15.9" customHeight="1" x14ac:dyDescent="0.3">
      <c r="A41" s="48" t="s">
        <v>57</v>
      </c>
      <c r="B41" s="330"/>
      <c r="C41" s="331"/>
      <c r="D41" s="332"/>
      <c r="E41" s="51" t="s">
        <v>219</v>
      </c>
      <c r="F41" s="49" t="s">
        <v>723</v>
      </c>
      <c r="G41" s="321" t="s">
        <v>221</v>
      </c>
      <c r="H41" s="322"/>
      <c r="I41" s="322"/>
      <c r="J41" s="323"/>
      <c r="K41" s="319">
        <v>16.120000839233398</v>
      </c>
      <c r="L41" s="320"/>
      <c r="M41" s="319">
        <f t="shared" si="0"/>
        <v>0.90055872529437364</v>
      </c>
      <c r="N41" s="320"/>
      <c r="O41" s="321" t="s">
        <v>60</v>
      </c>
      <c r="P41" s="322"/>
      <c r="Q41" s="323"/>
      <c r="R41" s="50">
        <v>17.899999618530273</v>
      </c>
    </row>
    <row r="42" spans="1:19" s="44" customFormat="1" ht="15.9" customHeight="1" x14ac:dyDescent="0.3">
      <c r="A42" s="48" t="s">
        <v>57</v>
      </c>
      <c r="B42" s="352" t="s">
        <v>1161</v>
      </c>
      <c r="C42" s="353"/>
      <c r="D42" s="354"/>
      <c r="E42" s="51" t="s">
        <v>32</v>
      </c>
      <c r="F42" s="49" t="s">
        <v>378</v>
      </c>
      <c r="G42" s="321" t="s">
        <v>34</v>
      </c>
      <c r="H42" s="322"/>
      <c r="I42" s="322"/>
      <c r="J42" s="323"/>
      <c r="K42" s="319">
        <v>356.07998657226562</v>
      </c>
      <c r="L42" s="320"/>
      <c r="M42" s="319">
        <f t="shared" si="0"/>
        <v>0.75600846406001199</v>
      </c>
      <c r="N42" s="320"/>
      <c r="O42" s="321" t="s">
        <v>60</v>
      </c>
      <c r="P42" s="322"/>
      <c r="Q42" s="323"/>
      <c r="R42" s="50">
        <v>471</v>
      </c>
    </row>
    <row r="43" spans="1:19" s="44" customFormat="1" ht="15.9" customHeight="1" x14ac:dyDescent="0.3">
      <c r="A43" s="48" t="s">
        <v>57</v>
      </c>
      <c r="B43" s="324" t="s">
        <v>1159</v>
      </c>
      <c r="C43" s="325"/>
      <c r="D43" s="326"/>
      <c r="E43" s="51" t="s">
        <v>27</v>
      </c>
      <c r="F43" s="49" t="s">
        <v>1158</v>
      </c>
      <c r="G43" s="334" t="s">
        <v>452</v>
      </c>
      <c r="H43" s="335"/>
      <c r="I43" s="335"/>
      <c r="J43" s="336"/>
      <c r="K43" s="319">
        <v>1063.5400390625</v>
      </c>
      <c r="L43" s="320"/>
      <c r="M43" s="319">
        <f t="shared" si="0"/>
        <v>5.3150425118543474</v>
      </c>
      <c r="N43" s="320"/>
      <c r="O43" s="321" t="s">
        <v>60</v>
      </c>
      <c r="P43" s="322"/>
      <c r="Q43" s="323"/>
      <c r="R43" s="50">
        <v>200.10000610351562</v>
      </c>
    </row>
    <row r="44" spans="1:19" s="44" customFormat="1" ht="15.9" customHeight="1" x14ac:dyDescent="0.3">
      <c r="A44" s="48" t="s">
        <v>57</v>
      </c>
      <c r="B44" s="330"/>
      <c r="C44" s="331"/>
      <c r="D44" s="332"/>
      <c r="E44" s="51" t="s">
        <v>27</v>
      </c>
      <c r="F44" s="49" t="s">
        <v>1160</v>
      </c>
      <c r="G44" s="340"/>
      <c r="H44" s="341"/>
      <c r="I44" s="341"/>
      <c r="J44" s="342"/>
      <c r="K44" s="319">
        <v>463.79998779296875</v>
      </c>
      <c r="L44" s="320"/>
      <c r="M44" s="319">
        <f t="shared" si="0"/>
        <v>2</v>
      </c>
      <c r="N44" s="320"/>
      <c r="O44" s="321" t="s">
        <v>60</v>
      </c>
      <c r="P44" s="322"/>
      <c r="Q44" s="323"/>
      <c r="R44" s="50">
        <v>231.89999389648437</v>
      </c>
    </row>
    <row r="45" spans="1:19" s="44" customFormat="1" ht="15.9" customHeight="1" x14ac:dyDescent="0.3">
      <c r="A45" s="47"/>
      <c r="B45" s="309" t="s">
        <v>58</v>
      </c>
      <c r="C45" s="309"/>
      <c r="D45" s="309"/>
      <c r="E45" s="309"/>
      <c r="F45" s="309"/>
      <c r="G45" s="309"/>
      <c r="H45" s="309"/>
      <c r="I45" s="309"/>
      <c r="J45" s="309"/>
      <c r="K45" s="333">
        <f>SUM(K34:L44)</f>
        <v>2224.3400173187256</v>
      </c>
      <c r="L45" s="333"/>
      <c r="M45" s="318" t="s">
        <v>48</v>
      </c>
      <c r="N45" s="318"/>
      <c r="O45" s="317" t="s">
        <v>48</v>
      </c>
      <c r="P45" s="317"/>
      <c r="Q45" s="317"/>
      <c r="R45" s="50"/>
    </row>
    <row r="46" spans="1:19" s="38" customFormat="1" ht="12" customHeight="1" x14ac:dyDescent="0.3">
      <c r="M46" s="39"/>
    </row>
    <row r="47" spans="1:19" s="38" customFormat="1" ht="12" customHeight="1" x14ac:dyDescent="0.3">
      <c r="M47" s="39"/>
    </row>
    <row r="48" spans="1:19" ht="15.9" customHeight="1" x14ac:dyDescent="0.3">
      <c r="B48" s="29"/>
      <c r="C48" s="29"/>
      <c r="D48" s="29"/>
      <c r="E48" s="29"/>
      <c r="F48" s="29"/>
      <c r="G48" s="29"/>
      <c r="H48" s="29"/>
      <c r="I48" s="29"/>
      <c r="J48" s="29"/>
      <c r="K48" s="29"/>
      <c r="L48" s="29"/>
      <c r="M48" s="30"/>
      <c r="N48" s="29"/>
      <c r="O48" s="29"/>
      <c r="P48" s="29"/>
      <c r="Q48" s="29"/>
      <c r="R48" s="31"/>
      <c r="S48" s="32"/>
    </row>
    <row r="49" spans="2:19" ht="15.9" customHeight="1" x14ac:dyDescent="0.3">
      <c r="B49" s="29"/>
      <c r="C49" s="29"/>
      <c r="D49" s="29"/>
      <c r="E49" s="29"/>
      <c r="F49" s="29"/>
      <c r="G49" s="29"/>
      <c r="H49" s="29"/>
      <c r="I49" s="29"/>
      <c r="J49" s="29"/>
      <c r="K49" s="29"/>
      <c r="L49" s="29"/>
      <c r="M49" s="30"/>
      <c r="N49" s="29"/>
      <c r="O49" s="29"/>
      <c r="P49" s="29"/>
      <c r="Q49" s="29"/>
      <c r="R49" s="31"/>
      <c r="S49" s="32"/>
    </row>
    <row r="50" spans="2:19" ht="15.9" customHeight="1" x14ac:dyDescent="0.3">
      <c r="S50" s="32"/>
    </row>
    <row r="51" spans="2:19" ht="15.9" customHeight="1" x14ac:dyDescent="0.3">
      <c r="S51" s="32"/>
    </row>
    <row r="52" spans="2:19" ht="15.9" customHeight="1" x14ac:dyDescent="0.3">
      <c r="S52" s="32"/>
    </row>
    <row r="53" spans="2:19" ht="15.9" customHeight="1" x14ac:dyDescent="0.3">
      <c r="S53" s="32"/>
    </row>
    <row r="54" spans="2:19" ht="15.9" customHeight="1" x14ac:dyDescent="0.3">
      <c r="S54" s="32"/>
    </row>
    <row r="55" spans="2:19" ht="15.9" customHeight="1" x14ac:dyDescent="0.3">
      <c r="S55" s="32"/>
    </row>
    <row r="56" spans="2:19" ht="15.9" customHeight="1" x14ac:dyDescent="0.3">
      <c r="S56" s="32"/>
    </row>
    <row r="57" spans="2:19" ht="15.9" customHeight="1" x14ac:dyDescent="0.3">
      <c r="S57" s="32"/>
    </row>
    <row r="58" spans="2:19" ht="15.9" customHeight="1" x14ac:dyDescent="0.3">
      <c r="S58" s="32"/>
    </row>
    <row r="59" spans="2:19" ht="15.9" customHeight="1" x14ac:dyDescent="0.3">
      <c r="S59" s="32"/>
    </row>
    <row r="60" spans="2:19" ht="15.9" customHeight="1" x14ac:dyDescent="0.3">
      <c r="S60" s="32"/>
    </row>
  </sheetData>
  <sortState ref="B34:R44">
    <sortCondition ref="B34"/>
    <sortCondition ref="E34"/>
    <sortCondition ref="F34"/>
  </sortState>
  <mergeCells count="118">
    <mergeCell ref="M44:N44"/>
    <mergeCell ref="O44:Q44"/>
    <mergeCell ref="K42:L42"/>
    <mergeCell ref="M42:N42"/>
    <mergeCell ref="O42:Q42"/>
    <mergeCell ref="K43:L43"/>
    <mergeCell ref="M43:N43"/>
    <mergeCell ref="O43:Q43"/>
    <mergeCell ref="G43:J44"/>
    <mergeCell ref="K45:L45"/>
    <mergeCell ref="M45:N45"/>
    <mergeCell ref="O45:Q45"/>
    <mergeCell ref="K37:L37"/>
    <mergeCell ref="M37:N37"/>
    <mergeCell ref="O37:Q37"/>
    <mergeCell ref="M33:N33"/>
    <mergeCell ref="O33:Q33"/>
    <mergeCell ref="G39:J40"/>
    <mergeCell ref="G42:J42"/>
    <mergeCell ref="M40:N40"/>
    <mergeCell ref="O40:Q40"/>
    <mergeCell ref="G41:J41"/>
    <mergeCell ref="K41:L41"/>
    <mergeCell ref="M41:N41"/>
    <mergeCell ref="O41:Q41"/>
    <mergeCell ref="K38:L38"/>
    <mergeCell ref="M38:N38"/>
    <mergeCell ref="O38:Q38"/>
    <mergeCell ref="K39:L39"/>
    <mergeCell ref="M39:N39"/>
    <mergeCell ref="O39:Q39"/>
    <mergeCell ref="K40:L40"/>
    <mergeCell ref="K44:L44"/>
    <mergeCell ref="K34:L34"/>
    <mergeCell ref="M34:N34"/>
    <mergeCell ref="O34:Q34"/>
    <mergeCell ref="K35:L35"/>
    <mergeCell ref="M35:N35"/>
    <mergeCell ref="O35:Q35"/>
    <mergeCell ref="B30:G30"/>
    <mergeCell ref="H30:L30"/>
    <mergeCell ref="O30:Q30"/>
    <mergeCell ref="B32:N32"/>
    <mergeCell ref="O32:Q32"/>
    <mergeCell ref="B26:G26"/>
    <mergeCell ref="H26:N26"/>
    <mergeCell ref="O26:Q26"/>
    <mergeCell ref="R32:R33"/>
    <mergeCell ref="B33:D33"/>
    <mergeCell ref="E33:F33"/>
    <mergeCell ref="G33:J33"/>
    <mergeCell ref="K33:L33"/>
    <mergeCell ref="B27:G28"/>
    <mergeCell ref="H27:J28"/>
    <mergeCell ref="K27:L27"/>
    <mergeCell ref="M27:N27"/>
    <mergeCell ref="O27:Q28"/>
    <mergeCell ref="B29:G29"/>
    <mergeCell ref="H29:J29"/>
    <mergeCell ref="O29:P29"/>
    <mergeCell ref="G21:I21"/>
    <mergeCell ref="P21:Q21"/>
    <mergeCell ref="R5:R7"/>
    <mergeCell ref="B6:C7"/>
    <mergeCell ref="D6:D7"/>
    <mergeCell ref="E6:F7"/>
    <mergeCell ref="G6:I7"/>
    <mergeCell ref="J6:K6"/>
    <mergeCell ref="B3:D3"/>
    <mergeCell ref="E3:F3"/>
    <mergeCell ref="H3:N3"/>
    <mergeCell ref="B5:Q5"/>
    <mergeCell ref="L6:N6"/>
    <mergeCell ref="O6:Q7"/>
    <mergeCell ref="G20:I20"/>
    <mergeCell ref="P20:Q20"/>
    <mergeCell ref="G8:I8"/>
    <mergeCell ref="P8:Q8"/>
    <mergeCell ref="G9:I9"/>
    <mergeCell ref="P9:Q9"/>
    <mergeCell ref="G10:I10"/>
    <mergeCell ref="P10:Q10"/>
    <mergeCell ref="G11:I11"/>
    <mergeCell ref="P11:Q11"/>
    <mergeCell ref="G12:I12"/>
    <mergeCell ref="P12:Q12"/>
    <mergeCell ref="G13:I13"/>
    <mergeCell ref="P13:Q13"/>
    <mergeCell ref="G14:I14"/>
    <mergeCell ref="P14:Q14"/>
    <mergeCell ref="G15:I15"/>
    <mergeCell ref="P15:Q15"/>
    <mergeCell ref="G16:I16"/>
    <mergeCell ref="P16:Q16"/>
    <mergeCell ref="G22:I22"/>
    <mergeCell ref="P22:Q22"/>
    <mergeCell ref="B8:C24"/>
    <mergeCell ref="N8:N24"/>
    <mergeCell ref="B45:J45"/>
    <mergeCell ref="K36:L36"/>
    <mergeCell ref="M36:N36"/>
    <mergeCell ref="O36:Q36"/>
    <mergeCell ref="B34:D38"/>
    <mergeCell ref="B39:D41"/>
    <mergeCell ref="B42:D42"/>
    <mergeCell ref="B43:D44"/>
    <mergeCell ref="G34:J37"/>
    <mergeCell ref="G38:J38"/>
    <mergeCell ref="G17:I17"/>
    <mergeCell ref="P17:Q17"/>
    <mergeCell ref="G18:I18"/>
    <mergeCell ref="P18:Q18"/>
    <mergeCell ref="G19:I19"/>
    <mergeCell ref="P19:Q19"/>
    <mergeCell ref="G23:I23"/>
    <mergeCell ref="P23:Q23"/>
    <mergeCell ref="D24:L24"/>
    <mergeCell ref="O24:Q24"/>
  </mergeCells>
  <dataValidations count="1">
    <dataValidation allowBlank="1" sqref="K45:L45 JG45:JH45 TC45:TD45 ACY45:ACZ45 AMU45:AMV45 AWQ45:AWR45 BGM45:BGN45 BQI45:BQJ45 CAE45:CAF45 CKA45:CKB45 CTW45:CTX45 DDS45:DDT45 DNO45:DNP45 DXK45:DXL45 EHG45:EHH45 ERC45:ERD45 FAY45:FAZ45 FKU45:FKV45 FUQ45:FUR45 GEM45:GEN45 GOI45:GOJ45 GYE45:GYF45 HIA45:HIB45 HRW45:HRX45 IBS45:IBT45 ILO45:ILP45 IVK45:IVL45 JFG45:JFH45 JPC45:JPD45 JYY45:JYZ45 KIU45:KIV45 KSQ45:KSR45 LCM45:LCN45 LMI45:LMJ45 LWE45:LWF45 MGA45:MGB45 MPW45:MPX45 MZS45:MZT45 NJO45:NJP45 NTK45:NTL45 ODG45:ODH45 ONC45:OND45 OWY45:OWZ45 PGU45:PGV45 PQQ45:PQR45 QAM45:QAN45 QKI45:QKJ45 QUE45:QUF45 REA45:REB45 RNW45:RNX45 RXS45:RXT45 SHO45:SHP45 SRK45:SRL45 TBG45:TBH45 TLC45:TLD45 TUY45:TUZ45 UEU45:UEV45 UOQ45:UOR45 UYM45:UYN45 VII45:VIJ45 VSE45:VSF45 WCA45:WCB45 WLW45:WLX45 WVS45:WVT45"/>
  </dataValidations>
  <pageMargins left="0.38" right="0.19685039370078741" top="0.19685039370078741" bottom="0.37" header="0" footer="0"/>
  <pageSetup paperSize="9" scale="86" fitToHeight="1000" orientation="portrait" horizontalDpi="300" verticalDpi="300" r:id="rId1"/>
  <headerFooter alignWithMargins="0">
    <oddFooter>Страница &amp;P из &amp;N</oddFooter>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100">
    <tabColor rgb="FFFF0000"/>
    <outlinePr summaryBelow="0"/>
    <pageSetUpPr autoPageBreaks="0" fitToPage="1"/>
  </sheetPr>
  <dimension ref="A1:T81"/>
  <sheetViews>
    <sheetView zoomScaleNormal="85" workbookViewId="0">
      <pane ySplit="4" topLeftCell="A11" activePane="bottomLeft" state="frozen"/>
      <selection activeCell="N30" sqref="N30:N51"/>
      <selection pane="bottomLeft" activeCell="F24" sqref="F24"/>
    </sheetView>
  </sheetViews>
  <sheetFormatPr defaultRowHeight="15.9" customHeight="1" x14ac:dyDescent="0.3"/>
  <cols>
    <col min="1" max="1" width="1.109375" style="2" customWidth="1"/>
    <col min="2" max="3" width="4.33203125" style="17" customWidth="1"/>
    <col min="4" max="4" width="5.109375" style="17" customWidth="1"/>
    <col min="5" max="6" width="10.6640625" style="17" customWidth="1"/>
    <col min="7" max="9" width="3.5546875" style="17" customWidth="1"/>
    <col min="10" max="11" width="6.6640625" style="17" customWidth="1"/>
    <col min="12" max="12" width="7.33203125" style="17" customWidth="1"/>
    <col min="13" max="13" width="9.109375" style="18"/>
    <col min="14" max="14" width="9.6640625" style="17" customWidth="1"/>
    <col min="15" max="15" width="11.109375" style="17" customWidth="1"/>
    <col min="16" max="16" width="12.88671875" style="17" customWidth="1"/>
    <col min="17" max="17" width="7.5546875" style="17" customWidth="1"/>
    <col min="18" max="18" width="11.5546875" style="19" customWidth="1"/>
    <col min="19" max="19" width="19.5546875" style="6" customWidth="1"/>
    <col min="20" max="256" width="9.109375" style="17"/>
    <col min="257" max="257" width="1.109375" style="17" customWidth="1"/>
    <col min="258" max="259" width="4.33203125" style="17" customWidth="1"/>
    <col min="260" max="260" width="5.109375" style="17" customWidth="1"/>
    <col min="261" max="262" width="10.6640625" style="17" customWidth="1"/>
    <col min="263" max="265" width="3.5546875" style="17" customWidth="1"/>
    <col min="266" max="267" width="6.6640625" style="17" customWidth="1"/>
    <col min="268" max="268" width="7.33203125" style="17" customWidth="1"/>
    <col min="269" max="269" width="9.109375" style="17"/>
    <col min="270" max="270" width="9.6640625" style="17" customWidth="1"/>
    <col min="271" max="271" width="11.109375" style="17" customWidth="1"/>
    <col min="272" max="272" width="12.88671875" style="17" customWidth="1"/>
    <col min="273" max="273" width="7.5546875" style="17" customWidth="1"/>
    <col min="274" max="274" width="11.5546875" style="17" customWidth="1"/>
    <col min="275" max="275" width="19.5546875" style="17" customWidth="1"/>
    <col min="276" max="512" width="9.109375" style="17"/>
    <col min="513" max="513" width="1.109375" style="17" customWidth="1"/>
    <col min="514" max="515" width="4.33203125" style="17" customWidth="1"/>
    <col min="516" max="516" width="5.109375" style="17" customWidth="1"/>
    <col min="517" max="518" width="10.6640625" style="17" customWidth="1"/>
    <col min="519" max="521" width="3.5546875" style="17" customWidth="1"/>
    <col min="522" max="523" width="6.6640625" style="17" customWidth="1"/>
    <col min="524" max="524" width="7.33203125" style="17" customWidth="1"/>
    <col min="525" max="525" width="9.109375" style="17"/>
    <col min="526" max="526" width="9.6640625" style="17" customWidth="1"/>
    <col min="527" max="527" width="11.109375" style="17" customWidth="1"/>
    <col min="528" max="528" width="12.88671875" style="17" customWidth="1"/>
    <col min="529" max="529" width="7.5546875" style="17" customWidth="1"/>
    <col min="530" max="530" width="11.5546875" style="17" customWidth="1"/>
    <col min="531" max="531" width="19.5546875" style="17" customWidth="1"/>
    <col min="532" max="768" width="9.109375" style="17"/>
    <col min="769" max="769" width="1.109375" style="17" customWidth="1"/>
    <col min="770" max="771" width="4.33203125" style="17" customWidth="1"/>
    <col min="772" max="772" width="5.109375" style="17" customWidth="1"/>
    <col min="773" max="774" width="10.6640625" style="17" customWidth="1"/>
    <col min="775" max="777" width="3.5546875" style="17" customWidth="1"/>
    <col min="778" max="779" width="6.6640625" style="17" customWidth="1"/>
    <col min="780" max="780" width="7.33203125" style="17" customWidth="1"/>
    <col min="781" max="781" width="9.109375" style="17"/>
    <col min="782" max="782" width="9.6640625" style="17" customWidth="1"/>
    <col min="783" max="783" width="11.109375" style="17" customWidth="1"/>
    <col min="784" max="784" width="12.88671875" style="17" customWidth="1"/>
    <col min="785" max="785" width="7.5546875" style="17" customWidth="1"/>
    <col min="786" max="786" width="11.5546875" style="17" customWidth="1"/>
    <col min="787" max="787" width="19.5546875" style="17" customWidth="1"/>
    <col min="788" max="1024" width="9.109375" style="17"/>
    <col min="1025" max="1025" width="1.109375" style="17" customWidth="1"/>
    <col min="1026" max="1027" width="4.33203125" style="17" customWidth="1"/>
    <col min="1028" max="1028" width="5.109375" style="17" customWidth="1"/>
    <col min="1029" max="1030" width="10.6640625" style="17" customWidth="1"/>
    <col min="1031" max="1033" width="3.5546875" style="17" customWidth="1"/>
    <col min="1034" max="1035" width="6.6640625" style="17" customWidth="1"/>
    <col min="1036" max="1036" width="7.33203125" style="17" customWidth="1"/>
    <col min="1037" max="1037" width="9.109375" style="17"/>
    <col min="1038" max="1038" width="9.6640625" style="17" customWidth="1"/>
    <col min="1039" max="1039" width="11.109375" style="17" customWidth="1"/>
    <col min="1040" max="1040" width="12.88671875" style="17" customWidth="1"/>
    <col min="1041" max="1041" width="7.5546875" style="17" customWidth="1"/>
    <col min="1042" max="1042" width="11.5546875" style="17" customWidth="1"/>
    <col min="1043" max="1043" width="19.5546875" style="17" customWidth="1"/>
    <col min="1044" max="1280" width="9.109375" style="17"/>
    <col min="1281" max="1281" width="1.109375" style="17" customWidth="1"/>
    <col min="1282" max="1283" width="4.33203125" style="17" customWidth="1"/>
    <col min="1284" max="1284" width="5.109375" style="17" customWidth="1"/>
    <col min="1285" max="1286" width="10.6640625" style="17" customWidth="1"/>
    <col min="1287" max="1289" width="3.5546875" style="17" customWidth="1"/>
    <col min="1290" max="1291" width="6.6640625" style="17" customWidth="1"/>
    <col min="1292" max="1292" width="7.33203125" style="17" customWidth="1"/>
    <col min="1293" max="1293" width="9.109375" style="17"/>
    <col min="1294" max="1294" width="9.6640625" style="17" customWidth="1"/>
    <col min="1295" max="1295" width="11.109375" style="17" customWidth="1"/>
    <col min="1296" max="1296" width="12.88671875" style="17" customWidth="1"/>
    <col min="1297" max="1297" width="7.5546875" style="17" customWidth="1"/>
    <col min="1298" max="1298" width="11.5546875" style="17" customWidth="1"/>
    <col min="1299" max="1299" width="19.5546875" style="17" customWidth="1"/>
    <col min="1300" max="1536" width="9.109375" style="17"/>
    <col min="1537" max="1537" width="1.109375" style="17" customWidth="1"/>
    <col min="1538" max="1539" width="4.33203125" style="17" customWidth="1"/>
    <col min="1540" max="1540" width="5.109375" style="17" customWidth="1"/>
    <col min="1541" max="1542" width="10.6640625" style="17" customWidth="1"/>
    <col min="1543" max="1545" width="3.5546875" style="17" customWidth="1"/>
    <col min="1546" max="1547" width="6.6640625" style="17" customWidth="1"/>
    <col min="1548" max="1548" width="7.33203125" style="17" customWidth="1"/>
    <col min="1549" max="1549" width="9.109375" style="17"/>
    <col min="1550" max="1550" width="9.6640625" style="17" customWidth="1"/>
    <col min="1551" max="1551" width="11.109375" style="17" customWidth="1"/>
    <col min="1552" max="1552" width="12.88671875" style="17" customWidth="1"/>
    <col min="1553" max="1553" width="7.5546875" style="17" customWidth="1"/>
    <col min="1554" max="1554" width="11.5546875" style="17" customWidth="1"/>
    <col min="1555" max="1555" width="19.5546875" style="17" customWidth="1"/>
    <col min="1556" max="1792" width="9.109375" style="17"/>
    <col min="1793" max="1793" width="1.109375" style="17" customWidth="1"/>
    <col min="1794" max="1795" width="4.33203125" style="17" customWidth="1"/>
    <col min="1796" max="1796" width="5.109375" style="17" customWidth="1"/>
    <col min="1797" max="1798" width="10.6640625" style="17" customWidth="1"/>
    <col min="1799" max="1801" width="3.5546875" style="17" customWidth="1"/>
    <col min="1802" max="1803" width="6.6640625" style="17" customWidth="1"/>
    <col min="1804" max="1804" width="7.33203125" style="17" customWidth="1"/>
    <col min="1805" max="1805" width="9.109375" style="17"/>
    <col min="1806" max="1806" width="9.6640625" style="17" customWidth="1"/>
    <col min="1807" max="1807" width="11.109375" style="17" customWidth="1"/>
    <col min="1808" max="1808" width="12.88671875" style="17" customWidth="1"/>
    <col min="1809" max="1809" width="7.5546875" style="17" customWidth="1"/>
    <col min="1810" max="1810" width="11.5546875" style="17" customWidth="1"/>
    <col min="1811" max="1811" width="19.5546875" style="17" customWidth="1"/>
    <col min="1812" max="2048" width="9.109375" style="17"/>
    <col min="2049" max="2049" width="1.109375" style="17" customWidth="1"/>
    <col min="2050" max="2051" width="4.33203125" style="17" customWidth="1"/>
    <col min="2052" max="2052" width="5.109375" style="17" customWidth="1"/>
    <col min="2053" max="2054" width="10.6640625" style="17" customWidth="1"/>
    <col min="2055" max="2057" width="3.5546875" style="17" customWidth="1"/>
    <col min="2058" max="2059" width="6.6640625" style="17" customWidth="1"/>
    <col min="2060" max="2060" width="7.33203125" style="17" customWidth="1"/>
    <col min="2061" max="2061" width="9.109375" style="17"/>
    <col min="2062" max="2062" width="9.6640625" style="17" customWidth="1"/>
    <col min="2063" max="2063" width="11.109375" style="17" customWidth="1"/>
    <col min="2064" max="2064" width="12.88671875" style="17" customWidth="1"/>
    <col min="2065" max="2065" width="7.5546875" style="17" customWidth="1"/>
    <col min="2066" max="2066" width="11.5546875" style="17" customWidth="1"/>
    <col min="2067" max="2067" width="19.5546875" style="17" customWidth="1"/>
    <col min="2068" max="2304" width="9.109375" style="17"/>
    <col min="2305" max="2305" width="1.109375" style="17" customWidth="1"/>
    <col min="2306" max="2307" width="4.33203125" style="17" customWidth="1"/>
    <col min="2308" max="2308" width="5.109375" style="17" customWidth="1"/>
    <col min="2309" max="2310" width="10.6640625" style="17" customWidth="1"/>
    <col min="2311" max="2313" width="3.5546875" style="17" customWidth="1"/>
    <col min="2314" max="2315" width="6.6640625" style="17" customWidth="1"/>
    <col min="2316" max="2316" width="7.33203125" style="17" customWidth="1"/>
    <col min="2317" max="2317" width="9.109375" style="17"/>
    <col min="2318" max="2318" width="9.6640625" style="17" customWidth="1"/>
    <col min="2319" max="2319" width="11.109375" style="17" customWidth="1"/>
    <col min="2320" max="2320" width="12.88671875" style="17" customWidth="1"/>
    <col min="2321" max="2321" width="7.5546875" style="17" customWidth="1"/>
    <col min="2322" max="2322" width="11.5546875" style="17" customWidth="1"/>
    <col min="2323" max="2323" width="19.5546875" style="17" customWidth="1"/>
    <col min="2324" max="2560" width="9.109375" style="17"/>
    <col min="2561" max="2561" width="1.109375" style="17" customWidth="1"/>
    <col min="2562" max="2563" width="4.33203125" style="17" customWidth="1"/>
    <col min="2564" max="2564" width="5.109375" style="17" customWidth="1"/>
    <col min="2565" max="2566" width="10.6640625" style="17" customWidth="1"/>
    <col min="2567" max="2569" width="3.5546875" style="17" customWidth="1"/>
    <col min="2570" max="2571" width="6.6640625" style="17" customWidth="1"/>
    <col min="2572" max="2572" width="7.33203125" style="17" customWidth="1"/>
    <col min="2573" max="2573" width="9.109375" style="17"/>
    <col min="2574" max="2574" width="9.6640625" style="17" customWidth="1"/>
    <col min="2575" max="2575" width="11.109375" style="17" customWidth="1"/>
    <col min="2576" max="2576" width="12.88671875" style="17" customWidth="1"/>
    <col min="2577" max="2577" width="7.5546875" style="17" customWidth="1"/>
    <col min="2578" max="2578" width="11.5546875" style="17" customWidth="1"/>
    <col min="2579" max="2579" width="19.5546875" style="17" customWidth="1"/>
    <col min="2580" max="2816" width="9.109375" style="17"/>
    <col min="2817" max="2817" width="1.109375" style="17" customWidth="1"/>
    <col min="2818" max="2819" width="4.33203125" style="17" customWidth="1"/>
    <col min="2820" max="2820" width="5.109375" style="17" customWidth="1"/>
    <col min="2821" max="2822" width="10.6640625" style="17" customWidth="1"/>
    <col min="2823" max="2825" width="3.5546875" style="17" customWidth="1"/>
    <col min="2826" max="2827" width="6.6640625" style="17" customWidth="1"/>
    <col min="2828" max="2828" width="7.33203125" style="17" customWidth="1"/>
    <col min="2829" max="2829" width="9.109375" style="17"/>
    <col min="2830" max="2830" width="9.6640625" style="17" customWidth="1"/>
    <col min="2831" max="2831" width="11.109375" style="17" customWidth="1"/>
    <col min="2832" max="2832" width="12.88671875" style="17" customWidth="1"/>
    <col min="2833" max="2833" width="7.5546875" style="17" customWidth="1"/>
    <col min="2834" max="2834" width="11.5546875" style="17" customWidth="1"/>
    <col min="2835" max="2835" width="19.5546875" style="17" customWidth="1"/>
    <col min="2836" max="3072" width="9.109375" style="17"/>
    <col min="3073" max="3073" width="1.109375" style="17" customWidth="1"/>
    <col min="3074" max="3075" width="4.33203125" style="17" customWidth="1"/>
    <col min="3076" max="3076" width="5.109375" style="17" customWidth="1"/>
    <col min="3077" max="3078" width="10.6640625" style="17" customWidth="1"/>
    <col min="3079" max="3081" width="3.5546875" style="17" customWidth="1"/>
    <col min="3082" max="3083" width="6.6640625" style="17" customWidth="1"/>
    <col min="3084" max="3084" width="7.33203125" style="17" customWidth="1"/>
    <col min="3085" max="3085" width="9.109375" style="17"/>
    <col min="3086" max="3086" width="9.6640625" style="17" customWidth="1"/>
    <col min="3087" max="3087" width="11.109375" style="17" customWidth="1"/>
    <col min="3088" max="3088" width="12.88671875" style="17" customWidth="1"/>
    <col min="3089" max="3089" width="7.5546875" style="17" customWidth="1"/>
    <col min="3090" max="3090" width="11.5546875" style="17" customWidth="1"/>
    <col min="3091" max="3091" width="19.5546875" style="17" customWidth="1"/>
    <col min="3092" max="3328" width="9.109375" style="17"/>
    <col min="3329" max="3329" width="1.109375" style="17" customWidth="1"/>
    <col min="3330" max="3331" width="4.33203125" style="17" customWidth="1"/>
    <col min="3332" max="3332" width="5.109375" style="17" customWidth="1"/>
    <col min="3333" max="3334" width="10.6640625" style="17" customWidth="1"/>
    <col min="3335" max="3337" width="3.5546875" style="17" customWidth="1"/>
    <col min="3338" max="3339" width="6.6640625" style="17" customWidth="1"/>
    <col min="3340" max="3340" width="7.33203125" style="17" customWidth="1"/>
    <col min="3341" max="3341" width="9.109375" style="17"/>
    <col min="3342" max="3342" width="9.6640625" style="17" customWidth="1"/>
    <col min="3343" max="3343" width="11.109375" style="17" customWidth="1"/>
    <col min="3344" max="3344" width="12.88671875" style="17" customWidth="1"/>
    <col min="3345" max="3345" width="7.5546875" style="17" customWidth="1"/>
    <col min="3346" max="3346" width="11.5546875" style="17" customWidth="1"/>
    <col min="3347" max="3347" width="19.5546875" style="17" customWidth="1"/>
    <col min="3348" max="3584" width="9.109375" style="17"/>
    <col min="3585" max="3585" width="1.109375" style="17" customWidth="1"/>
    <col min="3586" max="3587" width="4.33203125" style="17" customWidth="1"/>
    <col min="3588" max="3588" width="5.109375" style="17" customWidth="1"/>
    <col min="3589" max="3590" width="10.6640625" style="17" customWidth="1"/>
    <col min="3591" max="3593" width="3.5546875" style="17" customWidth="1"/>
    <col min="3594" max="3595" width="6.6640625" style="17" customWidth="1"/>
    <col min="3596" max="3596" width="7.33203125" style="17" customWidth="1"/>
    <col min="3597" max="3597" width="9.109375" style="17"/>
    <col min="3598" max="3598" width="9.6640625" style="17" customWidth="1"/>
    <col min="3599" max="3599" width="11.109375" style="17" customWidth="1"/>
    <col min="3600" max="3600" width="12.88671875" style="17" customWidth="1"/>
    <col min="3601" max="3601" width="7.5546875" style="17" customWidth="1"/>
    <col min="3602" max="3602" width="11.5546875" style="17" customWidth="1"/>
    <col min="3603" max="3603" width="19.5546875" style="17" customWidth="1"/>
    <col min="3604" max="3840" width="9.109375" style="17"/>
    <col min="3841" max="3841" width="1.109375" style="17" customWidth="1"/>
    <col min="3842" max="3843" width="4.33203125" style="17" customWidth="1"/>
    <col min="3844" max="3844" width="5.109375" style="17" customWidth="1"/>
    <col min="3845" max="3846" width="10.6640625" style="17" customWidth="1"/>
    <col min="3847" max="3849" width="3.5546875" style="17" customWidth="1"/>
    <col min="3850" max="3851" width="6.6640625" style="17" customWidth="1"/>
    <col min="3852" max="3852" width="7.33203125" style="17" customWidth="1"/>
    <col min="3853" max="3853" width="9.109375" style="17"/>
    <col min="3854" max="3854" width="9.6640625" style="17" customWidth="1"/>
    <col min="3855" max="3855" width="11.109375" style="17" customWidth="1"/>
    <col min="3856" max="3856" width="12.88671875" style="17" customWidth="1"/>
    <col min="3857" max="3857" width="7.5546875" style="17" customWidth="1"/>
    <col min="3858" max="3858" width="11.5546875" style="17" customWidth="1"/>
    <col min="3859" max="3859" width="19.5546875" style="17" customWidth="1"/>
    <col min="3860" max="4096" width="9.109375" style="17"/>
    <col min="4097" max="4097" width="1.109375" style="17" customWidth="1"/>
    <col min="4098" max="4099" width="4.33203125" style="17" customWidth="1"/>
    <col min="4100" max="4100" width="5.109375" style="17" customWidth="1"/>
    <col min="4101" max="4102" width="10.6640625" style="17" customWidth="1"/>
    <col min="4103" max="4105" width="3.5546875" style="17" customWidth="1"/>
    <col min="4106" max="4107" width="6.6640625" style="17" customWidth="1"/>
    <col min="4108" max="4108" width="7.33203125" style="17" customWidth="1"/>
    <col min="4109" max="4109" width="9.109375" style="17"/>
    <col min="4110" max="4110" width="9.6640625" style="17" customWidth="1"/>
    <col min="4111" max="4111" width="11.109375" style="17" customWidth="1"/>
    <col min="4112" max="4112" width="12.88671875" style="17" customWidth="1"/>
    <col min="4113" max="4113" width="7.5546875" style="17" customWidth="1"/>
    <col min="4114" max="4114" width="11.5546875" style="17" customWidth="1"/>
    <col min="4115" max="4115" width="19.5546875" style="17" customWidth="1"/>
    <col min="4116" max="4352" width="9.109375" style="17"/>
    <col min="4353" max="4353" width="1.109375" style="17" customWidth="1"/>
    <col min="4354" max="4355" width="4.33203125" style="17" customWidth="1"/>
    <col min="4356" max="4356" width="5.109375" style="17" customWidth="1"/>
    <col min="4357" max="4358" width="10.6640625" style="17" customWidth="1"/>
    <col min="4359" max="4361" width="3.5546875" style="17" customWidth="1"/>
    <col min="4362" max="4363" width="6.6640625" style="17" customWidth="1"/>
    <col min="4364" max="4364" width="7.33203125" style="17" customWidth="1"/>
    <col min="4365" max="4365" width="9.109375" style="17"/>
    <col min="4366" max="4366" width="9.6640625" style="17" customWidth="1"/>
    <col min="4367" max="4367" width="11.109375" style="17" customWidth="1"/>
    <col min="4368" max="4368" width="12.88671875" style="17" customWidth="1"/>
    <col min="4369" max="4369" width="7.5546875" style="17" customWidth="1"/>
    <col min="4370" max="4370" width="11.5546875" style="17" customWidth="1"/>
    <col min="4371" max="4371" width="19.5546875" style="17" customWidth="1"/>
    <col min="4372" max="4608" width="9.109375" style="17"/>
    <col min="4609" max="4609" width="1.109375" style="17" customWidth="1"/>
    <col min="4610" max="4611" width="4.33203125" style="17" customWidth="1"/>
    <col min="4612" max="4612" width="5.109375" style="17" customWidth="1"/>
    <col min="4613" max="4614" width="10.6640625" style="17" customWidth="1"/>
    <col min="4615" max="4617" width="3.5546875" style="17" customWidth="1"/>
    <col min="4618" max="4619" width="6.6640625" style="17" customWidth="1"/>
    <col min="4620" max="4620" width="7.33203125" style="17" customWidth="1"/>
    <col min="4621" max="4621" width="9.109375" style="17"/>
    <col min="4622" max="4622" width="9.6640625" style="17" customWidth="1"/>
    <col min="4623" max="4623" width="11.109375" style="17" customWidth="1"/>
    <col min="4624" max="4624" width="12.88671875" style="17" customWidth="1"/>
    <col min="4625" max="4625" width="7.5546875" style="17" customWidth="1"/>
    <col min="4626" max="4626" width="11.5546875" style="17" customWidth="1"/>
    <col min="4627" max="4627" width="19.5546875" style="17" customWidth="1"/>
    <col min="4628" max="4864" width="9.109375" style="17"/>
    <col min="4865" max="4865" width="1.109375" style="17" customWidth="1"/>
    <col min="4866" max="4867" width="4.33203125" style="17" customWidth="1"/>
    <col min="4868" max="4868" width="5.109375" style="17" customWidth="1"/>
    <col min="4869" max="4870" width="10.6640625" style="17" customWidth="1"/>
    <col min="4871" max="4873" width="3.5546875" style="17" customWidth="1"/>
    <col min="4874" max="4875" width="6.6640625" style="17" customWidth="1"/>
    <col min="4876" max="4876" width="7.33203125" style="17" customWidth="1"/>
    <col min="4877" max="4877" width="9.109375" style="17"/>
    <col min="4878" max="4878" width="9.6640625" style="17" customWidth="1"/>
    <col min="4879" max="4879" width="11.109375" style="17" customWidth="1"/>
    <col min="4880" max="4880" width="12.88671875" style="17" customWidth="1"/>
    <col min="4881" max="4881" width="7.5546875" style="17" customWidth="1"/>
    <col min="4882" max="4882" width="11.5546875" style="17" customWidth="1"/>
    <col min="4883" max="4883" width="19.5546875" style="17" customWidth="1"/>
    <col min="4884" max="5120" width="9.109375" style="17"/>
    <col min="5121" max="5121" width="1.109375" style="17" customWidth="1"/>
    <col min="5122" max="5123" width="4.33203125" style="17" customWidth="1"/>
    <col min="5124" max="5124" width="5.109375" style="17" customWidth="1"/>
    <col min="5125" max="5126" width="10.6640625" style="17" customWidth="1"/>
    <col min="5127" max="5129" width="3.5546875" style="17" customWidth="1"/>
    <col min="5130" max="5131" width="6.6640625" style="17" customWidth="1"/>
    <col min="5132" max="5132" width="7.33203125" style="17" customWidth="1"/>
    <col min="5133" max="5133" width="9.109375" style="17"/>
    <col min="5134" max="5134" width="9.6640625" style="17" customWidth="1"/>
    <col min="5135" max="5135" width="11.109375" style="17" customWidth="1"/>
    <col min="5136" max="5136" width="12.88671875" style="17" customWidth="1"/>
    <col min="5137" max="5137" width="7.5546875" style="17" customWidth="1"/>
    <col min="5138" max="5138" width="11.5546875" style="17" customWidth="1"/>
    <col min="5139" max="5139" width="19.5546875" style="17" customWidth="1"/>
    <col min="5140" max="5376" width="9.109375" style="17"/>
    <col min="5377" max="5377" width="1.109375" style="17" customWidth="1"/>
    <col min="5378" max="5379" width="4.33203125" style="17" customWidth="1"/>
    <col min="5380" max="5380" width="5.109375" style="17" customWidth="1"/>
    <col min="5381" max="5382" width="10.6640625" style="17" customWidth="1"/>
    <col min="5383" max="5385" width="3.5546875" style="17" customWidth="1"/>
    <col min="5386" max="5387" width="6.6640625" style="17" customWidth="1"/>
    <col min="5388" max="5388" width="7.33203125" style="17" customWidth="1"/>
    <col min="5389" max="5389" width="9.109375" style="17"/>
    <col min="5390" max="5390" width="9.6640625" style="17" customWidth="1"/>
    <col min="5391" max="5391" width="11.109375" style="17" customWidth="1"/>
    <col min="5392" max="5392" width="12.88671875" style="17" customWidth="1"/>
    <col min="5393" max="5393" width="7.5546875" style="17" customWidth="1"/>
    <col min="5394" max="5394" width="11.5546875" style="17" customWidth="1"/>
    <col min="5395" max="5395" width="19.5546875" style="17" customWidth="1"/>
    <col min="5396" max="5632" width="9.109375" style="17"/>
    <col min="5633" max="5633" width="1.109375" style="17" customWidth="1"/>
    <col min="5634" max="5635" width="4.33203125" style="17" customWidth="1"/>
    <col min="5636" max="5636" width="5.109375" style="17" customWidth="1"/>
    <col min="5637" max="5638" width="10.6640625" style="17" customWidth="1"/>
    <col min="5639" max="5641" width="3.5546875" style="17" customWidth="1"/>
    <col min="5642" max="5643" width="6.6640625" style="17" customWidth="1"/>
    <col min="5644" max="5644" width="7.33203125" style="17" customWidth="1"/>
    <col min="5645" max="5645" width="9.109375" style="17"/>
    <col min="5646" max="5646" width="9.6640625" style="17" customWidth="1"/>
    <col min="5647" max="5647" width="11.109375" style="17" customWidth="1"/>
    <col min="5648" max="5648" width="12.88671875" style="17" customWidth="1"/>
    <col min="5649" max="5649" width="7.5546875" style="17" customWidth="1"/>
    <col min="5650" max="5650" width="11.5546875" style="17" customWidth="1"/>
    <col min="5651" max="5651" width="19.5546875" style="17" customWidth="1"/>
    <col min="5652" max="5888" width="9.109375" style="17"/>
    <col min="5889" max="5889" width="1.109375" style="17" customWidth="1"/>
    <col min="5890" max="5891" width="4.33203125" style="17" customWidth="1"/>
    <col min="5892" max="5892" width="5.109375" style="17" customWidth="1"/>
    <col min="5893" max="5894" width="10.6640625" style="17" customWidth="1"/>
    <col min="5895" max="5897" width="3.5546875" style="17" customWidth="1"/>
    <col min="5898" max="5899" width="6.6640625" style="17" customWidth="1"/>
    <col min="5900" max="5900" width="7.33203125" style="17" customWidth="1"/>
    <col min="5901" max="5901" width="9.109375" style="17"/>
    <col min="5902" max="5902" width="9.6640625" style="17" customWidth="1"/>
    <col min="5903" max="5903" width="11.109375" style="17" customWidth="1"/>
    <col min="5904" max="5904" width="12.88671875" style="17" customWidth="1"/>
    <col min="5905" max="5905" width="7.5546875" style="17" customWidth="1"/>
    <col min="5906" max="5906" width="11.5546875" style="17" customWidth="1"/>
    <col min="5907" max="5907" width="19.5546875" style="17" customWidth="1"/>
    <col min="5908" max="6144" width="9.109375" style="17"/>
    <col min="6145" max="6145" width="1.109375" style="17" customWidth="1"/>
    <col min="6146" max="6147" width="4.33203125" style="17" customWidth="1"/>
    <col min="6148" max="6148" width="5.109375" style="17" customWidth="1"/>
    <col min="6149" max="6150" width="10.6640625" style="17" customWidth="1"/>
    <col min="6151" max="6153" width="3.5546875" style="17" customWidth="1"/>
    <col min="6154" max="6155" width="6.6640625" style="17" customWidth="1"/>
    <col min="6156" max="6156" width="7.33203125" style="17" customWidth="1"/>
    <col min="6157" max="6157" width="9.109375" style="17"/>
    <col min="6158" max="6158" width="9.6640625" style="17" customWidth="1"/>
    <col min="6159" max="6159" width="11.109375" style="17" customWidth="1"/>
    <col min="6160" max="6160" width="12.88671875" style="17" customWidth="1"/>
    <col min="6161" max="6161" width="7.5546875" style="17" customWidth="1"/>
    <col min="6162" max="6162" width="11.5546875" style="17" customWidth="1"/>
    <col min="6163" max="6163" width="19.5546875" style="17" customWidth="1"/>
    <col min="6164" max="6400" width="9.109375" style="17"/>
    <col min="6401" max="6401" width="1.109375" style="17" customWidth="1"/>
    <col min="6402" max="6403" width="4.33203125" style="17" customWidth="1"/>
    <col min="6404" max="6404" width="5.109375" style="17" customWidth="1"/>
    <col min="6405" max="6406" width="10.6640625" style="17" customWidth="1"/>
    <col min="6407" max="6409" width="3.5546875" style="17" customWidth="1"/>
    <col min="6410" max="6411" width="6.6640625" style="17" customWidth="1"/>
    <col min="6412" max="6412" width="7.33203125" style="17" customWidth="1"/>
    <col min="6413" max="6413" width="9.109375" style="17"/>
    <col min="6414" max="6414" width="9.6640625" style="17" customWidth="1"/>
    <col min="6415" max="6415" width="11.109375" style="17" customWidth="1"/>
    <col min="6416" max="6416" width="12.88671875" style="17" customWidth="1"/>
    <col min="6417" max="6417" width="7.5546875" style="17" customWidth="1"/>
    <col min="6418" max="6418" width="11.5546875" style="17" customWidth="1"/>
    <col min="6419" max="6419" width="19.5546875" style="17" customWidth="1"/>
    <col min="6420" max="6656" width="9.109375" style="17"/>
    <col min="6657" max="6657" width="1.109375" style="17" customWidth="1"/>
    <col min="6658" max="6659" width="4.33203125" style="17" customWidth="1"/>
    <col min="6660" max="6660" width="5.109375" style="17" customWidth="1"/>
    <col min="6661" max="6662" width="10.6640625" style="17" customWidth="1"/>
    <col min="6663" max="6665" width="3.5546875" style="17" customWidth="1"/>
    <col min="6666" max="6667" width="6.6640625" style="17" customWidth="1"/>
    <col min="6668" max="6668" width="7.33203125" style="17" customWidth="1"/>
    <col min="6669" max="6669" width="9.109375" style="17"/>
    <col min="6670" max="6670" width="9.6640625" style="17" customWidth="1"/>
    <col min="6671" max="6671" width="11.109375" style="17" customWidth="1"/>
    <col min="6672" max="6672" width="12.88671875" style="17" customWidth="1"/>
    <col min="6673" max="6673" width="7.5546875" style="17" customWidth="1"/>
    <col min="6674" max="6674" width="11.5546875" style="17" customWidth="1"/>
    <col min="6675" max="6675" width="19.5546875" style="17" customWidth="1"/>
    <col min="6676" max="6912" width="9.109375" style="17"/>
    <col min="6913" max="6913" width="1.109375" style="17" customWidth="1"/>
    <col min="6914" max="6915" width="4.33203125" style="17" customWidth="1"/>
    <col min="6916" max="6916" width="5.109375" style="17" customWidth="1"/>
    <col min="6917" max="6918" width="10.6640625" style="17" customWidth="1"/>
    <col min="6919" max="6921" width="3.5546875" style="17" customWidth="1"/>
    <col min="6922" max="6923" width="6.6640625" style="17" customWidth="1"/>
    <col min="6924" max="6924" width="7.33203125" style="17" customWidth="1"/>
    <col min="6925" max="6925" width="9.109375" style="17"/>
    <col min="6926" max="6926" width="9.6640625" style="17" customWidth="1"/>
    <col min="6927" max="6927" width="11.109375" style="17" customWidth="1"/>
    <col min="6928" max="6928" width="12.88671875" style="17" customWidth="1"/>
    <col min="6929" max="6929" width="7.5546875" style="17" customWidth="1"/>
    <col min="6930" max="6930" width="11.5546875" style="17" customWidth="1"/>
    <col min="6931" max="6931" width="19.5546875" style="17" customWidth="1"/>
    <col min="6932" max="7168" width="9.109375" style="17"/>
    <col min="7169" max="7169" width="1.109375" style="17" customWidth="1"/>
    <col min="7170" max="7171" width="4.33203125" style="17" customWidth="1"/>
    <col min="7172" max="7172" width="5.109375" style="17" customWidth="1"/>
    <col min="7173" max="7174" width="10.6640625" style="17" customWidth="1"/>
    <col min="7175" max="7177" width="3.5546875" style="17" customWidth="1"/>
    <col min="7178" max="7179" width="6.6640625" style="17" customWidth="1"/>
    <col min="7180" max="7180" width="7.33203125" style="17" customWidth="1"/>
    <col min="7181" max="7181" width="9.109375" style="17"/>
    <col min="7182" max="7182" width="9.6640625" style="17" customWidth="1"/>
    <col min="7183" max="7183" width="11.109375" style="17" customWidth="1"/>
    <col min="7184" max="7184" width="12.88671875" style="17" customWidth="1"/>
    <col min="7185" max="7185" width="7.5546875" style="17" customWidth="1"/>
    <col min="7186" max="7186" width="11.5546875" style="17" customWidth="1"/>
    <col min="7187" max="7187" width="19.5546875" style="17" customWidth="1"/>
    <col min="7188" max="7424" width="9.109375" style="17"/>
    <col min="7425" max="7425" width="1.109375" style="17" customWidth="1"/>
    <col min="7426" max="7427" width="4.33203125" style="17" customWidth="1"/>
    <col min="7428" max="7428" width="5.109375" style="17" customWidth="1"/>
    <col min="7429" max="7430" width="10.6640625" style="17" customWidth="1"/>
    <col min="7431" max="7433" width="3.5546875" style="17" customWidth="1"/>
    <col min="7434" max="7435" width="6.6640625" style="17" customWidth="1"/>
    <col min="7436" max="7436" width="7.33203125" style="17" customWidth="1"/>
    <col min="7437" max="7437" width="9.109375" style="17"/>
    <col min="7438" max="7438" width="9.6640625" style="17" customWidth="1"/>
    <col min="7439" max="7439" width="11.109375" style="17" customWidth="1"/>
    <col min="7440" max="7440" width="12.88671875" style="17" customWidth="1"/>
    <col min="7441" max="7441" width="7.5546875" style="17" customWidth="1"/>
    <col min="7442" max="7442" width="11.5546875" style="17" customWidth="1"/>
    <col min="7443" max="7443" width="19.5546875" style="17" customWidth="1"/>
    <col min="7444" max="7680" width="9.109375" style="17"/>
    <col min="7681" max="7681" width="1.109375" style="17" customWidth="1"/>
    <col min="7682" max="7683" width="4.33203125" style="17" customWidth="1"/>
    <col min="7684" max="7684" width="5.109375" style="17" customWidth="1"/>
    <col min="7685" max="7686" width="10.6640625" style="17" customWidth="1"/>
    <col min="7687" max="7689" width="3.5546875" style="17" customWidth="1"/>
    <col min="7690" max="7691" width="6.6640625" style="17" customWidth="1"/>
    <col min="7692" max="7692" width="7.33203125" style="17" customWidth="1"/>
    <col min="7693" max="7693" width="9.109375" style="17"/>
    <col min="7694" max="7694" width="9.6640625" style="17" customWidth="1"/>
    <col min="7695" max="7695" width="11.109375" style="17" customWidth="1"/>
    <col min="7696" max="7696" width="12.88671875" style="17" customWidth="1"/>
    <col min="7697" max="7697" width="7.5546875" style="17" customWidth="1"/>
    <col min="7698" max="7698" width="11.5546875" style="17" customWidth="1"/>
    <col min="7699" max="7699" width="19.5546875" style="17" customWidth="1"/>
    <col min="7700" max="7936" width="9.109375" style="17"/>
    <col min="7937" max="7937" width="1.109375" style="17" customWidth="1"/>
    <col min="7938" max="7939" width="4.33203125" style="17" customWidth="1"/>
    <col min="7940" max="7940" width="5.109375" style="17" customWidth="1"/>
    <col min="7941" max="7942" width="10.6640625" style="17" customWidth="1"/>
    <col min="7943" max="7945" width="3.5546875" style="17" customWidth="1"/>
    <col min="7946" max="7947" width="6.6640625" style="17" customWidth="1"/>
    <col min="7948" max="7948" width="7.33203125" style="17" customWidth="1"/>
    <col min="7949" max="7949" width="9.109375" style="17"/>
    <col min="7950" max="7950" width="9.6640625" style="17" customWidth="1"/>
    <col min="7951" max="7951" width="11.109375" style="17" customWidth="1"/>
    <col min="7952" max="7952" width="12.88671875" style="17" customWidth="1"/>
    <col min="7953" max="7953" width="7.5546875" style="17" customWidth="1"/>
    <col min="7954" max="7954" width="11.5546875" style="17" customWidth="1"/>
    <col min="7955" max="7955" width="19.5546875" style="17" customWidth="1"/>
    <col min="7956" max="8192" width="9.109375" style="17"/>
    <col min="8193" max="8193" width="1.109375" style="17" customWidth="1"/>
    <col min="8194" max="8195" width="4.33203125" style="17" customWidth="1"/>
    <col min="8196" max="8196" width="5.109375" style="17" customWidth="1"/>
    <col min="8197" max="8198" width="10.6640625" style="17" customWidth="1"/>
    <col min="8199" max="8201" width="3.5546875" style="17" customWidth="1"/>
    <col min="8202" max="8203" width="6.6640625" style="17" customWidth="1"/>
    <col min="8204" max="8204" width="7.33203125" style="17" customWidth="1"/>
    <col min="8205" max="8205" width="9.109375" style="17"/>
    <col min="8206" max="8206" width="9.6640625" style="17" customWidth="1"/>
    <col min="8207" max="8207" width="11.109375" style="17" customWidth="1"/>
    <col min="8208" max="8208" width="12.88671875" style="17" customWidth="1"/>
    <col min="8209" max="8209" width="7.5546875" style="17" customWidth="1"/>
    <col min="8210" max="8210" width="11.5546875" style="17" customWidth="1"/>
    <col min="8211" max="8211" width="19.5546875" style="17" customWidth="1"/>
    <col min="8212" max="8448" width="9.109375" style="17"/>
    <col min="8449" max="8449" width="1.109375" style="17" customWidth="1"/>
    <col min="8450" max="8451" width="4.33203125" style="17" customWidth="1"/>
    <col min="8452" max="8452" width="5.109375" style="17" customWidth="1"/>
    <col min="8453" max="8454" width="10.6640625" style="17" customWidth="1"/>
    <col min="8455" max="8457" width="3.5546875" style="17" customWidth="1"/>
    <col min="8458" max="8459" width="6.6640625" style="17" customWidth="1"/>
    <col min="8460" max="8460" width="7.33203125" style="17" customWidth="1"/>
    <col min="8461" max="8461" width="9.109375" style="17"/>
    <col min="8462" max="8462" width="9.6640625" style="17" customWidth="1"/>
    <col min="8463" max="8463" width="11.109375" style="17" customWidth="1"/>
    <col min="8464" max="8464" width="12.88671875" style="17" customWidth="1"/>
    <col min="8465" max="8465" width="7.5546875" style="17" customWidth="1"/>
    <col min="8466" max="8466" width="11.5546875" style="17" customWidth="1"/>
    <col min="8467" max="8467" width="19.5546875" style="17" customWidth="1"/>
    <col min="8468" max="8704" width="9.109375" style="17"/>
    <col min="8705" max="8705" width="1.109375" style="17" customWidth="1"/>
    <col min="8706" max="8707" width="4.33203125" style="17" customWidth="1"/>
    <col min="8708" max="8708" width="5.109375" style="17" customWidth="1"/>
    <col min="8709" max="8710" width="10.6640625" style="17" customWidth="1"/>
    <col min="8711" max="8713" width="3.5546875" style="17" customWidth="1"/>
    <col min="8714" max="8715" width="6.6640625" style="17" customWidth="1"/>
    <col min="8716" max="8716" width="7.33203125" style="17" customWidth="1"/>
    <col min="8717" max="8717" width="9.109375" style="17"/>
    <col min="8718" max="8718" width="9.6640625" style="17" customWidth="1"/>
    <col min="8719" max="8719" width="11.109375" style="17" customWidth="1"/>
    <col min="8720" max="8720" width="12.88671875" style="17" customWidth="1"/>
    <col min="8721" max="8721" width="7.5546875" style="17" customWidth="1"/>
    <col min="8722" max="8722" width="11.5546875" style="17" customWidth="1"/>
    <col min="8723" max="8723" width="19.5546875" style="17" customWidth="1"/>
    <col min="8724" max="8960" width="9.109375" style="17"/>
    <col min="8961" max="8961" width="1.109375" style="17" customWidth="1"/>
    <col min="8962" max="8963" width="4.33203125" style="17" customWidth="1"/>
    <col min="8964" max="8964" width="5.109375" style="17" customWidth="1"/>
    <col min="8965" max="8966" width="10.6640625" style="17" customWidth="1"/>
    <col min="8967" max="8969" width="3.5546875" style="17" customWidth="1"/>
    <col min="8970" max="8971" width="6.6640625" style="17" customWidth="1"/>
    <col min="8972" max="8972" width="7.33203125" style="17" customWidth="1"/>
    <col min="8973" max="8973" width="9.109375" style="17"/>
    <col min="8974" max="8974" width="9.6640625" style="17" customWidth="1"/>
    <col min="8975" max="8975" width="11.109375" style="17" customWidth="1"/>
    <col min="8976" max="8976" width="12.88671875" style="17" customWidth="1"/>
    <col min="8977" max="8977" width="7.5546875" style="17" customWidth="1"/>
    <col min="8978" max="8978" width="11.5546875" style="17" customWidth="1"/>
    <col min="8979" max="8979" width="19.5546875" style="17" customWidth="1"/>
    <col min="8980" max="9216" width="9.109375" style="17"/>
    <col min="9217" max="9217" width="1.109375" style="17" customWidth="1"/>
    <col min="9218" max="9219" width="4.33203125" style="17" customWidth="1"/>
    <col min="9220" max="9220" width="5.109375" style="17" customWidth="1"/>
    <col min="9221" max="9222" width="10.6640625" style="17" customWidth="1"/>
    <col min="9223" max="9225" width="3.5546875" style="17" customWidth="1"/>
    <col min="9226" max="9227" width="6.6640625" style="17" customWidth="1"/>
    <col min="9228" max="9228" width="7.33203125" style="17" customWidth="1"/>
    <col min="9229" max="9229" width="9.109375" style="17"/>
    <col min="9230" max="9230" width="9.6640625" style="17" customWidth="1"/>
    <col min="9231" max="9231" width="11.109375" style="17" customWidth="1"/>
    <col min="9232" max="9232" width="12.88671875" style="17" customWidth="1"/>
    <col min="9233" max="9233" width="7.5546875" style="17" customWidth="1"/>
    <col min="9234" max="9234" width="11.5546875" style="17" customWidth="1"/>
    <col min="9235" max="9235" width="19.5546875" style="17" customWidth="1"/>
    <col min="9236" max="9472" width="9.109375" style="17"/>
    <col min="9473" max="9473" width="1.109375" style="17" customWidth="1"/>
    <col min="9474" max="9475" width="4.33203125" style="17" customWidth="1"/>
    <col min="9476" max="9476" width="5.109375" style="17" customWidth="1"/>
    <col min="9477" max="9478" width="10.6640625" style="17" customWidth="1"/>
    <col min="9479" max="9481" width="3.5546875" style="17" customWidth="1"/>
    <col min="9482" max="9483" width="6.6640625" style="17" customWidth="1"/>
    <col min="9484" max="9484" width="7.33203125" style="17" customWidth="1"/>
    <col min="9485" max="9485" width="9.109375" style="17"/>
    <col min="9486" max="9486" width="9.6640625" style="17" customWidth="1"/>
    <col min="9487" max="9487" width="11.109375" style="17" customWidth="1"/>
    <col min="9488" max="9488" width="12.88671875" style="17" customWidth="1"/>
    <col min="9489" max="9489" width="7.5546875" style="17" customWidth="1"/>
    <col min="9490" max="9490" width="11.5546875" style="17" customWidth="1"/>
    <col min="9491" max="9491" width="19.5546875" style="17" customWidth="1"/>
    <col min="9492" max="9728" width="9.109375" style="17"/>
    <col min="9729" max="9729" width="1.109375" style="17" customWidth="1"/>
    <col min="9730" max="9731" width="4.33203125" style="17" customWidth="1"/>
    <col min="9732" max="9732" width="5.109375" style="17" customWidth="1"/>
    <col min="9733" max="9734" width="10.6640625" style="17" customWidth="1"/>
    <col min="9735" max="9737" width="3.5546875" style="17" customWidth="1"/>
    <col min="9738" max="9739" width="6.6640625" style="17" customWidth="1"/>
    <col min="9740" max="9740" width="7.33203125" style="17" customWidth="1"/>
    <col min="9741" max="9741" width="9.109375" style="17"/>
    <col min="9742" max="9742" width="9.6640625" style="17" customWidth="1"/>
    <col min="9743" max="9743" width="11.109375" style="17" customWidth="1"/>
    <col min="9744" max="9744" width="12.88671875" style="17" customWidth="1"/>
    <col min="9745" max="9745" width="7.5546875" style="17" customWidth="1"/>
    <col min="9746" max="9746" width="11.5546875" style="17" customWidth="1"/>
    <col min="9747" max="9747" width="19.5546875" style="17" customWidth="1"/>
    <col min="9748" max="9984" width="9.109375" style="17"/>
    <col min="9985" max="9985" width="1.109375" style="17" customWidth="1"/>
    <col min="9986" max="9987" width="4.33203125" style="17" customWidth="1"/>
    <col min="9988" max="9988" width="5.109375" style="17" customWidth="1"/>
    <col min="9989" max="9990" width="10.6640625" style="17" customWidth="1"/>
    <col min="9991" max="9993" width="3.5546875" style="17" customWidth="1"/>
    <col min="9994" max="9995" width="6.6640625" style="17" customWidth="1"/>
    <col min="9996" max="9996" width="7.33203125" style="17" customWidth="1"/>
    <col min="9997" max="9997" width="9.109375" style="17"/>
    <col min="9998" max="9998" width="9.6640625" style="17" customWidth="1"/>
    <col min="9999" max="9999" width="11.109375" style="17" customWidth="1"/>
    <col min="10000" max="10000" width="12.88671875" style="17" customWidth="1"/>
    <col min="10001" max="10001" width="7.5546875" style="17" customWidth="1"/>
    <col min="10002" max="10002" width="11.5546875" style="17" customWidth="1"/>
    <col min="10003" max="10003" width="19.5546875" style="17" customWidth="1"/>
    <col min="10004" max="10240" width="9.109375" style="17"/>
    <col min="10241" max="10241" width="1.109375" style="17" customWidth="1"/>
    <col min="10242" max="10243" width="4.33203125" style="17" customWidth="1"/>
    <col min="10244" max="10244" width="5.109375" style="17" customWidth="1"/>
    <col min="10245" max="10246" width="10.6640625" style="17" customWidth="1"/>
    <col min="10247" max="10249" width="3.5546875" style="17" customWidth="1"/>
    <col min="10250" max="10251" width="6.6640625" style="17" customWidth="1"/>
    <col min="10252" max="10252" width="7.33203125" style="17" customWidth="1"/>
    <col min="10253" max="10253" width="9.109375" style="17"/>
    <col min="10254" max="10254" width="9.6640625" style="17" customWidth="1"/>
    <col min="10255" max="10255" width="11.109375" style="17" customWidth="1"/>
    <col min="10256" max="10256" width="12.88671875" style="17" customWidth="1"/>
    <col min="10257" max="10257" width="7.5546875" style="17" customWidth="1"/>
    <col min="10258" max="10258" width="11.5546875" style="17" customWidth="1"/>
    <col min="10259" max="10259" width="19.5546875" style="17" customWidth="1"/>
    <col min="10260" max="10496" width="9.109375" style="17"/>
    <col min="10497" max="10497" width="1.109375" style="17" customWidth="1"/>
    <col min="10498" max="10499" width="4.33203125" style="17" customWidth="1"/>
    <col min="10500" max="10500" width="5.109375" style="17" customWidth="1"/>
    <col min="10501" max="10502" width="10.6640625" style="17" customWidth="1"/>
    <col min="10503" max="10505" width="3.5546875" style="17" customWidth="1"/>
    <col min="10506" max="10507" width="6.6640625" style="17" customWidth="1"/>
    <col min="10508" max="10508" width="7.33203125" style="17" customWidth="1"/>
    <col min="10509" max="10509" width="9.109375" style="17"/>
    <col min="10510" max="10510" width="9.6640625" style="17" customWidth="1"/>
    <col min="10511" max="10511" width="11.109375" style="17" customWidth="1"/>
    <col min="10512" max="10512" width="12.88671875" style="17" customWidth="1"/>
    <col min="10513" max="10513" width="7.5546875" style="17" customWidth="1"/>
    <col min="10514" max="10514" width="11.5546875" style="17" customWidth="1"/>
    <col min="10515" max="10515" width="19.5546875" style="17" customWidth="1"/>
    <col min="10516" max="10752" width="9.109375" style="17"/>
    <col min="10753" max="10753" width="1.109375" style="17" customWidth="1"/>
    <col min="10754" max="10755" width="4.33203125" style="17" customWidth="1"/>
    <col min="10756" max="10756" width="5.109375" style="17" customWidth="1"/>
    <col min="10757" max="10758" width="10.6640625" style="17" customWidth="1"/>
    <col min="10759" max="10761" width="3.5546875" style="17" customWidth="1"/>
    <col min="10762" max="10763" width="6.6640625" style="17" customWidth="1"/>
    <col min="10764" max="10764" width="7.33203125" style="17" customWidth="1"/>
    <col min="10765" max="10765" width="9.109375" style="17"/>
    <col min="10766" max="10766" width="9.6640625" style="17" customWidth="1"/>
    <col min="10767" max="10767" width="11.109375" style="17" customWidth="1"/>
    <col min="10768" max="10768" width="12.88671875" style="17" customWidth="1"/>
    <col min="10769" max="10769" width="7.5546875" style="17" customWidth="1"/>
    <col min="10770" max="10770" width="11.5546875" style="17" customWidth="1"/>
    <col min="10771" max="10771" width="19.5546875" style="17" customWidth="1"/>
    <col min="10772" max="11008" width="9.109375" style="17"/>
    <col min="11009" max="11009" width="1.109375" style="17" customWidth="1"/>
    <col min="11010" max="11011" width="4.33203125" style="17" customWidth="1"/>
    <col min="11012" max="11012" width="5.109375" style="17" customWidth="1"/>
    <col min="11013" max="11014" width="10.6640625" style="17" customWidth="1"/>
    <col min="11015" max="11017" width="3.5546875" style="17" customWidth="1"/>
    <col min="11018" max="11019" width="6.6640625" style="17" customWidth="1"/>
    <col min="11020" max="11020" width="7.33203125" style="17" customWidth="1"/>
    <col min="11021" max="11021" width="9.109375" style="17"/>
    <col min="11022" max="11022" width="9.6640625" style="17" customWidth="1"/>
    <col min="11023" max="11023" width="11.109375" style="17" customWidth="1"/>
    <col min="11024" max="11024" width="12.88671875" style="17" customWidth="1"/>
    <col min="11025" max="11025" width="7.5546875" style="17" customWidth="1"/>
    <col min="11026" max="11026" width="11.5546875" style="17" customWidth="1"/>
    <col min="11027" max="11027" width="19.5546875" style="17" customWidth="1"/>
    <col min="11028" max="11264" width="9.109375" style="17"/>
    <col min="11265" max="11265" width="1.109375" style="17" customWidth="1"/>
    <col min="11266" max="11267" width="4.33203125" style="17" customWidth="1"/>
    <col min="11268" max="11268" width="5.109375" style="17" customWidth="1"/>
    <col min="11269" max="11270" width="10.6640625" style="17" customWidth="1"/>
    <col min="11271" max="11273" width="3.5546875" style="17" customWidth="1"/>
    <col min="11274" max="11275" width="6.6640625" style="17" customWidth="1"/>
    <col min="11276" max="11276" width="7.33203125" style="17" customWidth="1"/>
    <col min="11277" max="11277" width="9.109375" style="17"/>
    <col min="11278" max="11278" width="9.6640625" style="17" customWidth="1"/>
    <col min="11279" max="11279" width="11.109375" style="17" customWidth="1"/>
    <col min="11280" max="11280" width="12.88671875" style="17" customWidth="1"/>
    <col min="11281" max="11281" width="7.5546875" style="17" customWidth="1"/>
    <col min="11282" max="11282" width="11.5546875" style="17" customWidth="1"/>
    <col min="11283" max="11283" width="19.5546875" style="17" customWidth="1"/>
    <col min="11284" max="11520" width="9.109375" style="17"/>
    <col min="11521" max="11521" width="1.109375" style="17" customWidth="1"/>
    <col min="11522" max="11523" width="4.33203125" style="17" customWidth="1"/>
    <col min="11524" max="11524" width="5.109375" style="17" customWidth="1"/>
    <col min="11525" max="11526" width="10.6640625" style="17" customWidth="1"/>
    <col min="11527" max="11529" width="3.5546875" style="17" customWidth="1"/>
    <col min="11530" max="11531" width="6.6640625" style="17" customWidth="1"/>
    <col min="11532" max="11532" width="7.33203125" style="17" customWidth="1"/>
    <col min="11533" max="11533" width="9.109375" style="17"/>
    <col min="11534" max="11534" width="9.6640625" style="17" customWidth="1"/>
    <col min="11535" max="11535" width="11.109375" style="17" customWidth="1"/>
    <col min="11536" max="11536" width="12.88671875" style="17" customWidth="1"/>
    <col min="11537" max="11537" width="7.5546875" style="17" customWidth="1"/>
    <col min="11538" max="11538" width="11.5546875" style="17" customWidth="1"/>
    <col min="11539" max="11539" width="19.5546875" style="17" customWidth="1"/>
    <col min="11540" max="11776" width="9.109375" style="17"/>
    <col min="11777" max="11777" width="1.109375" style="17" customWidth="1"/>
    <col min="11778" max="11779" width="4.33203125" style="17" customWidth="1"/>
    <col min="11780" max="11780" width="5.109375" style="17" customWidth="1"/>
    <col min="11781" max="11782" width="10.6640625" style="17" customWidth="1"/>
    <col min="11783" max="11785" width="3.5546875" style="17" customWidth="1"/>
    <col min="11786" max="11787" width="6.6640625" style="17" customWidth="1"/>
    <col min="11788" max="11788" width="7.33203125" style="17" customWidth="1"/>
    <col min="11789" max="11789" width="9.109375" style="17"/>
    <col min="11790" max="11790" width="9.6640625" style="17" customWidth="1"/>
    <col min="11791" max="11791" width="11.109375" style="17" customWidth="1"/>
    <col min="11792" max="11792" width="12.88671875" style="17" customWidth="1"/>
    <col min="11793" max="11793" width="7.5546875" style="17" customWidth="1"/>
    <col min="11794" max="11794" width="11.5546875" style="17" customWidth="1"/>
    <col min="11795" max="11795" width="19.5546875" style="17" customWidth="1"/>
    <col min="11796" max="12032" width="9.109375" style="17"/>
    <col min="12033" max="12033" width="1.109375" style="17" customWidth="1"/>
    <col min="12034" max="12035" width="4.33203125" style="17" customWidth="1"/>
    <col min="12036" max="12036" width="5.109375" style="17" customWidth="1"/>
    <col min="12037" max="12038" width="10.6640625" style="17" customWidth="1"/>
    <col min="12039" max="12041" width="3.5546875" style="17" customWidth="1"/>
    <col min="12042" max="12043" width="6.6640625" style="17" customWidth="1"/>
    <col min="12044" max="12044" width="7.33203125" style="17" customWidth="1"/>
    <col min="12045" max="12045" width="9.109375" style="17"/>
    <col min="12046" max="12046" width="9.6640625" style="17" customWidth="1"/>
    <col min="12047" max="12047" width="11.109375" style="17" customWidth="1"/>
    <col min="12048" max="12048" width="12.88671875" style="17" customWidth="1"/>
    <col min="12049" max="12049" width="7.5546875" style="17" customWidth="1"/>
    <col min="12050" max="12050" width="11.5546875" style="17" customWidth="1"/>
    <col min="12051" max="12051" width="19.5546875" style="17" customWidth="1"/>
    <col min="12052" max="12288" width="9.109375" style="17"/>
    <col min="12289" max="12289" width="1.109375" style="17" customWidth="1"/>
    <col min="12290" max="12291" width="4.33203125" style="17" customWidth="1"/>
    <col min="12292" max="12292" width="5.109375" style="17" customWidth="1"/>
    <col min="12293" max="12294" width="10.6640625" style="17" customWidth="1"/>
    <col min="12295" max="12297" width="3.5546875" style="17" customWidth="1"/>
    <col min="12298" max="12299" width="6.6640625" style="17" customWidth="1"/>
    <col min="12300" max="12300" width="7.33203125" style="17" customWidth="1"/>
    <col min="12301" max="12301" width="9.109375" style="17"/>
    <col min="12302" max="12302" width="9.6640625" style="17" customWidth="1"/>
    <col min="12303" max="12303" width="11.109375" style="17" customWidth="1"/>
    <col min="12304" max="12304" width="12.88671875" style="17" customWidth="1"/>
    <col min="12305" max="12305" width="7.5546875" style="17" customWidth="1"/>
    <col min="12306" max="12306" width="11.5546875" style="17" customWidth="1"/>
    <col min="12307" max="12307" width="19.5546875" style="17" customWidth="1"/>
    <col min="12308" max="12544" width="9.109375" style="17"/>
    <col min="12545" max="12545" width="1.109375" style="17" customWidth="1"/>
    <col min="12546" max="12547" width="4.33203125" style="17" customWidth="1"/>
    <col min="12548" max="12548" width="5.109375" style="17" customWidth="1"/>
    <col min="12549" max="12550" width="10.6640625" style="17" customWidth="1"/>
    <col min="12551" max="12553" width="3.5546875" style="17" customWidth="1"/>
    <col min="12554" max="12555" width="6.6640625" style="17" customWidth="1"/>
    <col min="12556" max="12556" width="7.33203125" style="17" customWidth="1"/>
    <col min="12557" max="12557" width="9.109375" style="17"/>
    <col min="12558" max="12558" width="9.6640625" style="17" customWidth="1"/>
    <col min="12559" max="12559" width="11.109375" style="17" customWidth="1"/>
    <col min="12560" max="12560" width="12.88671875" style="17" customWidth="1"/>
    <col min="12561" max="12561" width="7.5546875" style="17" customWidth="1"/>
    <col min="12562" max="12562" width="11.5546875" style="17" customWidth="1"/>
    <col min="12563" max="12563" width="19.5546875" style="17" customWidth="1"/>
    <col min="12564" max="12800" width="9.109375" style="17"/>
    <col min="12801" max="12801" width="1.109375" style="17" customWidth="1"/>
    <col min="12802" max="12803" width="4.33203125" style="17" customWidth="1"/>
    <col min="12804" max="12804" width="5.109375" style="17" customWidth="1"/>
    <col min="12805" max="12806" width="10.6640625" style="17" customWidth="1"/>
    <col min="12807" max="12809" width="3.5546875" style="17" customWidth="1"/>
    <col min="12810" max="12811" width="6.6640625" style="17" customWidth="1"/>
    <col min="12812" max="12812" width="7.33203125" style="17" customWidth="1"/>
    <col min="12813" max="12813" width="9.109375" style="17"/>
    <col min="12814" max="12814" width="9.6640625" style="17" customWidth="1"/>
    <col min="12815" max="12815" width="11.109375" style="17" customWidth="1"/>
    <col min="12816" max="12816" width="12.88671875" style="17" customWidth="1"/>
    <col min="12817" max="12817" width="7.5546875" style="17" customWidth="1"/>
    <col min="12818" max="12818" width="11.5546875" style="17" customWidth="1"/>
    <col min="12819" max="12819" width="19.5546875" style="17" customWidth="1"/>
    <col min="12820" max="13056" width="9.109375" style="17"/>
    <col min="13057" max="13057" width="1.109375" style="17" customWidth="1"/>
    <col min="13058" max="13059" width="4.33203125" style="17" customWidth="1"/>
    <col min="13060" max="13060" width="5.109375" style="17" customWidth="1"/>
    <col min="13061" max="13062" width="10.6640625" style="17" customWidth="1"/>
    <col min="13063" max="13065" width="3.5546875" style="17" customWidth="1"/>
    <col min="13066" max="13067" width="6.6640625" style="17" customWidth="1"/>
    <col min="13068" max="13068" width="7.33203125" style="17" customWidth="1"/>
    <col min="13069" max="13069" width="9.109375" style="17"/>
    <col min="13070" max="13070" width="9.6640625" style="17" customWidth="1"/>
    <col min="13071" max="13071" width="11.109375" style="17" customWidth="1"/>
    <col min="13072" max="13072" width="12.88671875" style="17" customWidth="1"/>
    <col min="13073" max="13073" width="7.5546875" style="17" customWidth="1"/>
    <col min="13074" max="13074" width="11.5546875" style="17" customWidth="1"/>
    <col min="13075" max="13075" width="19.5546875" style="17" customWidth="1"/>
    <col min="13076" max="13312" width="9.109375" style="17"/>
    <col min="13313" max="13313" width="1.109375" style="17" customWidth="1"/>
    <col min="13314" max="13315" width="4.33203125" style="17" customWidth="1"/>
    <col min="13316" max="13316" width="5.109375" style="17" customWidth="1"/>
    <col min="13317" max="13318" width="10.6640625" style="17" customWidth="1"/>
    <col min="13319" max="13321" width="3.5546875" style="17" customWidth="1"/>
    <col min="13322" max="13323" width="6.6640625" style="17" customWidth="1"/>
    <col min="13324" max="13324" width="7.33203125" style="17" customWidth="1"/>
    <col min="13325" max="13325" width="9.109375" style="17"/>
    <col min="13326" max="13326" width="9.6640625" style="17" customWidth="1"/>
    <col min="13327" max="13327" width="11.109375" style="17" customWidth="1"/>
    <col min="13328" max="13328" width="12.88671875" style="17" customWidth="1"/>
    <col min="13329" max="13329" width="7.5546875" style="17" customWidth="1"/>
    <col min="13330" max="13330" width="11.5546875" style="17" customWidth="1"/>
    <col min="13331" max="13331" width="19.5546875" style="17" customWidth="1"/>
    <col min="13332" max="13568" width="9.109375" style="17"/>
    <col min="13569" max="13569" width="1.109375" style="17" customWidth="1"/>
    <col min="13570" max="13571" width="4.33203125" style="17" customWidth="1"/>
    <col min="13572" max="13572" width="5.109375" style="17" customWidth="1"/>
    <col min="13573" max="13574" width="10.6640625" style="17" customWidth="1"/>
    <col min="13575" max="13577" width="3.5546875" style="17" customWidth="1"/>
    <col min="13578" max="13579" width="6.6640625" style="17" customWidth="1"/>
    <col min="13580" max="13580" width="7.33203125" style="17" customWidth="1"/>
    <col min="13581" max="13581" width="9.109375" style="17"/>
    <col min="13582" max="13582" width="9.6640625" style="17" customWidth="1"/>
    <col min="13583" max="13583" width="11.109375" style="17" customWidth="1"/>
    <col min="13584" max="13584" width="12.88671875" style="17" customWidth="1"/>
    <col min="13585" max="13585" width="7.5546875" style="17" customWidth="1"/>
    <col min="13586" max="13586" width="11.5546875" style="17" customWidth="1"/>
    <col min="13587" max="13587" width="19.5546875" style="17" customWidth="1"/>
    <col min="13588" max="13824" width="9.109375" style="17"/>
    <col min="13825" max="13825" width="1.109375" style="17" customWidth="1"/>
    <col min="13826" max="13827" width="4.33203125" style="17" customWidth="1"/>
    <col min="13828" max="13828" width="5.109375" style="17" customWidth="1"/>
    <col min="13829" max="13830" width="10.6640625" style="17" customWidth="1"/>
    <col min="13831" max="13833" width="3.5546875" style="17" customWidth="1"/>
    <col min="13834" max="13835" width="6.6640625" style="17" customWidth="1"/>
    <col min="13836" max="13836" width="7.33203125" style="17" customWidth="1"/>
    <col min="13837" max="13837" width="9.109375" style="17"/>
    <col min="13838" max="13838" width="9.6640625" style="17" customWidth="1"/>
    <col min="13839" max="13839" width="11.109375" style="17" customWidth="1"/>
    <col min="13840" max="13840" width="12.88671875" style="17" customWidth="1"/>
    <col min="13841" max="13841" width="7.5546875" style="17" customWidth="1"/>
    <col min="13842" max="13842" width="11.5546875" style="17" customWidth="1"/>
    <col min="13843" max="13843" width="19.5546875" style="17" customWidth="1"/>
    <col min="13844" max="14080" width="9.109375" style="17"/>
    <col min="14081" max="14081" width="1.109375" style="17" customWidth="1"/>
    <col min="14082" max="14083" width="4.33203125" style="17" customWidth="1"/>
    <col min="14084" max="14084" width="5.109375" style="17" customWidth="1"/>
    <col min="14085" max="14086" width="10.6640625" style="17" customWidth="1"/>
    <col min="14087" max="14089" width="3.5546875" style="17" customWidth="1"/>
    <col min="14090" max="14091" width="6.6640625" style="17" customWidth="1"/>
    <col min="14092" max="14092" width="7.33203125" style="17" customWidth="1"/>
    <col min="14093" max="14093" width="9.109375" style="17"/>
    <col min="14094" max="14094" width="9.6640625" style="17" customWidth="1"/>
    <col min="14095" max="14095" width="11.109375" style="17" customWidth="1"/>
    <col min="14096" max="14096" width="12.88671875" style="17" customWidth="1"/>
    <col min="14097" max="14097" width="7.5546875" style="17" customWidth="1"/>
    <col min="14098" max="14098" width="11.5546875" style="17" customWidth="1"/>
    <col min="14099" max="14099" width="19.5546875" style="17" customWidth="1"/>
    <col min="14100" max="14336" width="9.109375" style="17"/>
    <col min="14337" max="14337" width="1.109375" style="17" customWidth="1"/>
    <col min="14338" max="14339" width="4.33203125" style="17" customWidth="1"/>
    <col min="14340" max="14340" width="5.109375" style="17" customWidth="1"/>
    <col min="14341" max="14342" width="10.6640625" style="17" customWidth="1"/>
    <col min="14343" max="14345" width="3.5546875" style="17" customWidth="1"/>
    <col min="14346" max="14347" width="6.6640625" style="17" customWidth="1"/>
    <col min="14348" max="14348" width="7.33203125" style="17" customWidth="1"/>
    <col min="14349" max="14349" width="9.109375" style="17"/>
    <col min="14350" max="14350" width="9.6640625" style="17" customWidth="1"/>
    <col min="14351" max="14351" width="11.109375" style="17" customWidth="1"/>
    <col min="14352" max="14352" width="12.88671875" style="17" customWidth="1"/>
    <col min="14353" max="14353" width="7.5546875" style="17" customWidth="1"/>
    <col min="14354" max="14354" width="11.5546875" style="17" customWidth="1"/>
    <col min="14355" max="14355" width="19.5546875" style="17" customWidth="1"/>
    <col min="14356" max="14592" width="9.109375" style="17"/>
    <col min="14593" max="14593" width="1.109375" style="17" customWidth="1"/>
    <col min="14594" max="14595" width="4.33203125" style="17" customWidth="1"/>
    <col min="14596" max="14596" width="5.109375" style="17" customWidth="1"/>
    <col min="14597" max="14598" width="10.6640625" style="17" customWidth="1"/>
    <col min="14599" max="14601" width="3.5546875" style="17" customWidth="1"/>
    <col min="14602" max="14603" width="6.6640625" style="17" customWidth="1"/>
    <col min="14604" max="14604" width="7.33203125" style="17" customWidth="1"/>
    <col min="14605" max="14605" width="9.109375" style="17"/>
    <col min="14606" max="14606" width="9.6640625" style="17" customWidth="1"/>
    <col min="14607" max="14607" width="11.109375" style="17" customWidth="1"/>
    <col min="14608" max="14608" width="12.88671875" style="17" customWidth="1"/>
    <col min="14609" max="14609" width="7.5546875" style="17" customWidth="1"/>
    <col min="14610" max="14610" width="11.5546875" style="17" customWidth="1"/>
    <col min="14611" max="14611" width="19.5546875" style="17" customWidth="1"/>
    <col min="14612" max="14848" width="9.109375" style="17"/>
    <col min="14849" max="14849" width="1.109375" style="17" customWidth="1"/>
    <col min="14850" max="14851" width="4.33203125" style="17" customWidth="1"/>
    <col min="14852" max="14852" width="5.109375" style="17" customWidth="1"/>
    <col min="14853" max="14854" width="10.6640625" style="17" customWidth="1"/>
    <col min="14855" max="14857" width="3.5546875" style="17" customWidth="1"/>
    <col min="14858" max="14859" width="6.6640625" style="17" customWidth="1"/>
    <col min="14860" max="14860" width="7.33203125" style="17" customWidth="1"/>
    <col min="14861" max="14861" width="9.109375" style="17"/>
    <col min="14862" max="14862" width="9.6640625" style="17" customWidth="1"/>
    <col min="14863" max="14863" width="11.109375" style="17" customWidth="1"/>
    <col min="14864" max="14864" width="12.88671875" style="17" customWidth="1"/>
    <col min="14865" max="14865" width="7.5546875" style="17" customWidth="1"/>
    <col min="14866" max="14866" width="11.5546875" style="17" customWidth="1"/>
    <col min="14867" max="14867" width="19.5546875" style="17" customWidth="1"/>
    <col min="14868" max="15104" width="9.109375" style="17"/>
    <col min="15105" max="15105" width="1.109375" style="17" customWidth="1"/>
    <col min="15106" max="15107" width="4.33203125" style="17" customWidth="1"/>
    <col min="15108" max="15108" width="5.109375" style="17" customWidth="1"/>
    <col min="15109" max="15110" width="10.6640625" style="17" customWidth="1"/>
    <col min="15111" max="15113" width="3.5546875" style="17" customWidth="1"/>
    <col min="15114" max="15115" width="6.6640625" style="17" customWidth="1"/>
    <col min="15116" max="15116" width="7.33203125" style="17" customWidth="1"/>
    <col min="15117" max="15117" width="9.109375" style="17"/>
    <col min="15118" max="15118" width="9.6640625" style="17" customWidth="1"/>
    <col min="15119" max="15119" width="11.109375" style="17" customWidth="1"/>
    <col min="15120" max="15120" width="12.88671875" style="17" customWidth="1"/>
    <col min="15121" max="15121" width="7.5546875" style="17" customWidth="1"/>
    <col min="15122" max="15122" width="11.5546875" style="17" customWidth="1"/>
    <col min="15123" max="15123" width="19.5546875" style="17" customWidth="1"/>
    <col min="15124" max="15360" width="9.109375" style="17"/>
    <col min="15361" max="15361" width="1.109375" style="17" customWidth="1"/>
    <col min="15362" max="15363" width="4.33203125" style="17" customWidth="1"/>
    <col min="15364" max="15364" width="5.109375" style="17" customWidth="1"/>
    <col min="15365" max="15366" width="10.6640625" style="17" customWidth="1"/>
    <col min="15367" max="15369" width="3.5546875" style="17" customWidth="1"/>
    <col min="15370" max="15371" width="6.6640625" style="17" customWidth="1"/>
    <col min="15372" max="15372" width="7.33203125" style="17" customWidth="1"/>
    <col min="15373" max="15373" width="9.109375" style="17"/>
    <col min="15374" max="15374" width="9.6640625" style="17" customWidth="1"/>
    <col min="15375" max="15375" width="11.109375" style="17" customWidth="1"/>
    <col min="15376" max="15376" width="12.88671875" style="17" customWidth="1"/>
    <col min="15377" max="15377" width="7.5546875" style="17" customWidth="1"/>
    <col min="15378" max="15378" width="11.5546875" style="17" customWidth="1"/>
    <col min="15379" max="15379" width="19.5546875" style="17" customWidth="1"/>
    <col min="15380" max="15616" width="9.109375" style="17"/>
    <col min="15617" max="15617" width="1.109375" style="17" customWidth="1"/>
    <col min="15618" max="15619" width="4.33203125" style="17" customWidth="1"/>
    <col min="15620" max="15620" width="5.109375" style="17" customWidth="1"/>
    <col min="15621" max="15622" width="10.6640625" style="17" customWidth="1"/>
    <col min="15623" max="15625" width="3.5546875" style="17" customWidth="1"/>
    <col min="15626" max="15627" width="6.6640625" style="17" customWidth="1"/>
    <col min="15628" max="15628" width="7.33203125" style="17" customWidth="1"/>
    <col min="15629" max="15629" width="9.109375" style="17"/>
    <col min="15630" max="15630" width="9.6640625" style="17" customWidth="1"/>
    <col min="15631" max="15631" width="11.109375" style="17" customWidth="1"/>
    <col min="15632" max="15632" width="12.88671875" style="17" customWidth="1"/>
    <col min="15633" max="15633" width="7.5546875" style="17" customWidth="1"/>
    <col min="15634" max="15634" width="11.5546875" style="17" customWidth="1"/>
    <col min="15635" max="15635" width="19.5546875" style="17" customWidth="1"/>
    <col min="15636" max="15872" width="9.109375" style="17"/>
    <col min="15873" max="15873" width="1.109375" style="17" customWidth="1"/>
    <col min="15874" max="15875" width="4.33203125" style="17" customWidth="1"/>
    <col min="15876" max="15876" width="5.109375" style="17" customWidth="1"/>
    <col min="15877" max="15878" width="10.6640625" style="17" customWidth="1"/>
    <col min="15879" max="15881" width="3.5546875" style="17" customWidth="1"/>
    <col min="15882" max="15883" width="6.6640625" style="17" customWidth="1"/>
    <col min="15884" max="15884" width="7.33203125" style="17" customWidth="1"/>
    <col min="15885" max="15885" width="9.109375" style="17"/>
    <col min="15886" max="15886" width="9.6640625" style="17" customWidth="1"/>
    <col min="15887" max="15887" width="11.109375" style="17" customWidth="1"/>
    <col min="15888" max="15888" width="12.88671875" style="17" customWidth="1"/>
    <col min="15889" max="15889" width="7.5546875" style="17" customWidth="1"/>
    <col min="15890" max="15890" width="11.5546875" style="17" customWidth="1"/>
    <col min="15891" max="15891" width="19.5546875" style="17" customWidth="1"/>
    <col min="15892" max="16128" width="9.109375" style="17"/>
    <col min="16129" max="16129" width="1.109375" style="17" customWidth="1"/>
    <col min="16130" max="16131" width="4.33203125" style="17" customWidth="1"/>
    <col min="16132" max="16132" width="5.109375" style="17" customWidth="1"/>
    <col min="16133" max="16134" width="10.6640625" style="17" customWidth="1"/>
    <col min="16135" max="16137" width="3.5546875" style="17" customWidth="1"/>
    <col min="16138" max="16139" width="6.6640625" style="17" customWidth="1"/>
    <col min="16140" max="16140" width="7.33203125" style="17" customWidth="1"/>
    <col min="16141" max="16141" width="9.109375" style="17"/>
    <col min="16142" max="16142" width="9.6640625" style="17" customWidth="1"/>
    <col min="16143" max="16143" width="11.109375" style="17" customWidth="1"/>
    <col min="16144" max="16144" width="12.88671875" style="17" customWidth="1"/>
    <col min="16145" max="16145" width="7.5546875" style="17" customWidth="1"/>
    <col min="16146" max="16146" width="11.5546875" style="17" customWidth="1"/>
    <col min="16147" max="16147" width="19.5546875" style="17" customWidth="1"/>
    <col min="16148" max="16384" width="9.109375" style="17"/>
  </cols>
  <sheetData>
    <row r="1" spans="1:20" s="2" customFormat="1" ht="4.5" customHeight="1" x14ac:dyDescent="0.3">
      <c r="A1" s="1" t="s">
        <v>0</v>
      </c>
      <c r="E1" s="3" t="s">
        <v>1</v>
      </c>
      <c r="F1" s="3" t="s">
        <v>2</v>
      </c>
      <c r="M1" s="4"/>
      <c r="O1" s="3"/>
      <c r="P1" s="3" t="s">
        <v>3</v>
      </c>
      <c r="R1" s="5"/>
      <c r="S1" s="6"/>
    </row>
    <row r="2" spans="1:20" s="9" customFormat="1" ht="3" customHeight="1" thickBot="1" x14ac:dyDescent="0.3">
      <c r="A2" s="7"/>
      <c r="B2" s="8" t="str">
        <f>"RZ.mdb\"&amp;$E$3</f>
        <v>RZ.mdb\Прокат</v>
      </c>
      <c r="M2" s="10"/>
      <c r="R2" s="11"/>
      <c r="S2" s="6"/>
    </row>
    <row r="3" spans="1:20" s="13" customFormat="1" ht="14.25" customHeight="1" thickTop="1" thickBot="1" x14ac:dyDescent="0.35">
      <c r="A3" s="12" t="s">
        <v>4</v>
      </c>
      <c r="B3" s="282" t="s">
        <v>5</v>
      </c>
      <c r="C3" s="283"/>
      <c r="D3" s="283"/>
      <c r="E3" s="284" t="s">
        <v>6</v>
      </c>
      <c r="F3" s="285"/>
      <c r="H3" s="286" t="s">
        <v>7</v>
      </c>
      <c r="I3" s="287"/>
      <c r="J3" s="287"/>
      <c r="K3" s="287"/>
      <c r="L3" s="287"/>
      <c r="M3" s="287"/>
      <c r="N3" s="288"/>
      <c r="P3" s="14" t="s">
        <v>8</v>
      </c>
      <c r="Q3" s="15">
        <v>2</v>
      </c>
      <c r="R3" s="16"/>
      <c r="S3" s="14" t="s">
        <v>9</v>
      </c>
      <c r="T3" s="15">
        <v>2</v>
      </c>
    </row>
    <row r="4" spans="1:20" ht="10.5" customHeight="1" thickTop="1" x14ac:dyDescent="0.25"/>
    <row r="5" spans="1:20" ht="18.75" customHeight="1" x14ac:dyDescent="0.3">
      <c r="B5" s="289" t="s">
        <v>10</v>
      </c>
      <c r="C5" s="289"/>
      <c r="D5" s="289"/>
      <c r="E5" s="289"/>
      <c r="F5" s="289"/>
      <c r="G5" s="289"/>
      <c r="H5" s="289"/>
      <c r="I5" s="289"/>
      <c r="J5" s="289"/>
      <c r="K5" s="289"/>
      <c r="L5" s="289"/>
      <c r="M5" s="289"/>
      <c r="N5" s="289"/>
      <c r="O5" s="289"/>
      <c r="P5" s="289"/>
      <c r="Q5" s="289"/>
      <c r="R5" s="290" t="s">
        <v>11</v>
      </c>
      <c r="S5" s="20"/>
    </row>
    <row r="6" spans="1:20" ht="15.9" customHeight="1" x14ac:dyDescent="0.3">
      <c r="B6" s="293" t="s">
        <v>12</v>
      </c>
      <c r="C6" s="293"/>
      <c r="D6" s="294" t="s">
        <v>13</v>
      </c>
      <c r="E6" s="293" t="s">
        <v>14</v>
      </c>
      <c r="F6" s="293"/>
      <c r="G6" s="293" t="s">
        <v>15</v>
      </c>
      <c r="H6" s="293"/>
      <c r="I6" s="293"/>
      <c r="J6" s="293" t="s">
        <v>16</v>
      </c>
      <c r="K6" s="293"/>
      <c r="L6" s="293" t="s">
        <v>17</v>
      </c>
      <c r="M6" s="293"/>
      <c r="N6" s="293"/>
      <c r="O6" s="293" t="s">
        <v>18</v>
      </c>
      <c r="P6" s="293"/>
      <c r="Q6" s="293"/>
      <c r="R6" s="291"/>
      <c r="S6" s="20"/>
    </row>
    <row r="7" spans="1:20" ht="15.9" customHeight="1" x14ac:dyDescent="0.3">
      <c r="B7" s="293"/>
      <c r="C7" s="293"/>
      <c r="D7" s="294"/>
      <c r="E7" s="293"/>
      <c r="F7" s="293"/>
      <c r="G7" s="293"/>
      <c r="H7" s="293"/>
      <c r="I7" s="293"/>
      <c r="J7" s="137" t="s">
        <v>19</v>
      </c>
      <c r="K7" s="137" t="s">
        <v>20</v>
      </c>
      <c r="L7" s="137" t="s">
        <v>21</v>
      </c>
      <c r="M7" s="137" t="s">
        <v>22</v>
      </c>
      <c r="N7" s="137" t="s">
        <v>23</v>
      </c>
      <c r="O7" s="293"/>
      <c r="P7" s="293"/>
      <c r="Q7" s="293"/>
      <c r="R7" s="292"/>
      <c r="S7" s="20"/>
    </row>
    <row r="8" spans="1:20" s="26" customFormat="1" ht="15.9" customHeight="1" x14ac:dyDescent="0.3">
      <c r="A8" s="21"/>
      <c r="B8" s="343" t="s">
        <v>1291</v>
      </c>
      <c r="C8" s="344"/>
      <c r="D8" s="264">
        <v>1</v>
      </c>
      <c r="E8" s="27" t="s">
        <v>27</v>
      </c>
      <c r="F8" s="22" t="s">
        <v>1158</v>
      </c>
      <c r="G8" s="295">
        <v>5315</v>
      </c>
      <c r="H8" s="295"/>
      <c r="I8" s="295"/>
      <c r="J8" s="139">
        <v>1</v>
      </c>
      <c r="K8" s="139"/>
      <c r="L8" s="64">
        <f>ROUNDUP(IF(G8="",1,IF([1]!SearchNum(G8,2)&gt;0,[1]!SearchNum(G8,1)*[1]!SearchNum(G8,2)/1000000,IF([1]!SearchNum(G8,1)&gt;0,[1]!SearchNum(G8,1)/1000,1)))*R8,[1]!StrToNum($Q$3))</f>
        <v>1063.54</v>
      </c>
      <c r="M8" s="64">
        <f>ROUND(L8*(J8+K8),[1]!StrToNum($T$3))</f>
        <v>1063.54</v>
      </c>
      <c r="N8" s="349">
        <f>SUM(M8:M26)</f>
        <v>2293.389999999999</v>
      </c>
      <c r="O8" s="24" t="s">
        <v>1159</v>
      </c>
      <c r="P8" s="296" t="s">
        <v>452</v>
      </c>
      <c r="Q8" s="297"/>
      <c r="R8" s="25">
        <v>200.10000610351562</v>
      </c>
      <c r="S8" s="20" t="s">
        <v>28</v>
      </c>
    </row>
    <row r="9" spans="1:20" s="26" customFormat="1" ht="15.9" customHeight="1" x14ac:dyDescent="0.3">
      <c r="A9" s="21"/>
      <c r="B9" s="345"/>
      <c r="C9" s="346"/>
      <c r="D9" s="140">
        <v>2</v>
      </c>
      <c r="E9" s="27" t="s">
        <v>27</v>
      </c>
      <c r="F9" s="22" t="s">
        <v>1160</v>
      </c>
      <c r="G9" s="295">
        <v>2000</v>
      </c>
      <c r="H9" s="295"/>
      <c r="I9" s="295"/>
      <c r="J9" s="139">
        <v>1</v>
      </c>
      <c r="K9" s="139"/>
      <c r="L9" s="64">
        <f>ROUNDUP(IF(G9="",1,IF([1]!SearchNum(G9,2)&gt;0,[1]!SearchNum(G9,1)*[1]!SearchNum(G9,2)/1000000,IF([1]!SearchNum(G9,1)&gt;0,[1]!SearchNum(G9,1)/1000,1)))*R9,[1]!StrToNum($Q$3))</f>
        <v>463.8</v>
      </c>
      <c r="M9" s="64">
        <f>ROUND(L9*(J9+K9),[1]!StrToNum($T$3))</f>
        <v>463.8</v>
      </c>
      <c r="N9" s="350"/>
      <c r="O9" s="24" t="s">
        <v>1159</v>
      </c>
      <c r="P9" s="296" t="s">
        <v>452</v>
      </c>
      <c r="Q9" s="297"/>
      <c r="R9" s="25">
        <v>231.89999389648437</v>
      </c>
      <c r="S9" s="20" t="s">
        <v>28</v>
      </c>
    </row>
    <row r="10" spans="1:20" s="26" customFormat="1" ht="15.9" customHeight="1" x14ac:dyDescent="0.3">
      <c r="A10" s="21"/>
      <c r="B10" s="345"/>
      <c r="C10" s="346"/>
      <c r="D10" s="264">
        <v>3</v>
      </c>
      <c r="E10" s="27" t="s">
        <v>32</v>
      </c>
      <c r="F10" s="22" t="s">
        <v>1583</v>
      </c>
      <c r="G10" s="295">
        <v>900</v>
      </c>
      <c r="H10" s="295"/>
      <c r="I10" s="295"/>
      <c r="J10" s="139">
        <v>1</v>
      </c>
      <c r="K10" s="139"/>
      <c r="L10" s="64">
        <f>ROUNDUP(IF(G10="",1,IF([1]!SearchNum(G10,2)&gt;0,[1]!SearchNum(G10,1)*[1]!SearchNum(G10,2)/1000000,IF([1]!SearchNum(G10,1)&gt;0,[1]!SearchNum(G10,1)/1000,1)))*R10,[1]!StrToNum($Q$3))</f>
        <v>356.08</v>
      </c>
      <c r="M10" s="64">
        <f>ROUND(L10*(J10+K10),[1]!StrToNum($T$3))</f>
        <v>356.08</v>
      </c>
      <c r="N10" s="350"/>
      <c r="O10" s="24" t="s">
        <v>1161</v>
      </c>
      <c r="P10" s="296" t="s">
        <v>34</v>
      </c>
      <c r="Q10" s="297"/>
      <c r="R10" s="25">
        <f>[2]!МассСеч(F10,7850)</f>
        <v>395.6400146484375</v>
      </c>
      <c r="S10" s="20" t="s">
        <v>33</v>
      </c>
    </row>
    <row r="11" spans="1:20" s="26" customFormat="1" ht="15.9" customHeight="1" x14ac:dyDescent="0.3">
      <c r="A11" s="21"/>
      <c r="B11" s="345"/>
      <c r="C11" s="346"/>
      <c r="D11" s="264">
        <v>4</v>
      </c>
      <c r="E11" s="27" t="s">
        <v>32</v>
      </c>
      <c r="F11" s="22" t="s">
        <v>1584</v>
      </c>
      <c r="G11" s="295">
        <v>900</v>
      </c>
      <c r="H11" s="295"/>
      <c r="I11" s="295"/>
      <c r="J11" s="139">
        <v>2</v>
      </c>
      <c r="K11" s="139"/>
      <c r="L11" s="64">
        <f>ROUNDUP(IF(G11="",1,IF([1]!SearchNum(G11,2)&gt;0,[1]!SearchNum(G11,1)*[1]!SearchNum(G11,2)/1000000,IF([1]!SearchNum(G11,1)&gt;0,[1]!SearchNum(G11,1)/1000,1)))*R11,[1]!StrToNum($Q$3))</f>
        <v>84.43</v>
      </c>
      <c r="M11" s="64">
        <f>ROUND(L11*(J11+K11),[1]!StrToNum($T$3))</f>
        <v>168.86</v>
      </c>
      <c r="N11" s="350"/>
      <c r="O11" s="24" t="s">
        <v>97</v>
      </c>
      <c r="P11" s="296" t="s">
        <v>34</v>
      </c>
      <c r="Q11" s="297"/>
      <c r="R11" s="25">
        <f>[2]!МассСеч(F11,7850)</f>
        <v>93.806999206542969</v>
      </c>
      <c r="S11" s="20" t="s">
        <v>33</v>
      </c>
    </row>
    <row r="12" spans="1:20" s="26" customFormat="1" ht="15.9" customHeight="1" x14ac:dyDescent="0.3">
      <c r="A12" s="21"/>
      <c r="B12" s="345"/>
      <c r="C12" s="346"/>
      <c r="D12" s="140">
        <v>6</v>
      </c>
      <c r="E12" s="27" t="s">
        <v>32</v>
      </c>
      <c r="F12" s="22" t="s">
        <v>1163</v>
      </c>
      <c r="G12" s="295">
        <v>500</v>
      </c>
      <c r="H12" s="295"/>
      <c r="I12" s="295"/>
      <c r="J12" s="139">
        <v>1</v>
      </c>
      <c r="K12" s="139"/>
      <c r="L12" s="64">
        <f>ROUNDUP(IF(G12="",1,IF([1]!SearchNum(G12,2)&gt;0,[1]!SearchNum(G12,1)*[1]!SearchNum(G12,2)/1000000,IF([1]!SearchNum(G12,1)&gt;0,[1]!SearchNum(G12,1)/1000,1)))*R12,[1]!StrToNum($Q$3))</f>
        <v>31.720000000000002</v>
      </c>
      <c r="M12" s="64">
        <f>ROUND(L12*(J12+K12),[1]!StrToNum($T$3))</f>
        <v>31.72</v>
      </c>
      <c r="N12" s="350"/>
      <c r="O12" s="24" t="s">
        <v>97</v>
      </c>
      <c r="P12" s="296" t="s">
        <v>34</v>
      </c>
      <c r="Q12" s="297"/>
      <c r="R12" s="25">
        <f>[2]!МассСеч(F12,7850)</f>
        <v>63.428001403808594</v>
      </c>
      <c r="S12" s="20" t="s">
        <v>33</v>
      </c>
    </row>
    <row r="13" spans="1:20" s="26" customFormat="1" ht="15.9" customHeight="1" x14ac:dyDescent="0.3">
      <c r="A13" s="21"/>
      <c r="B13" s="345"/>
      <c r="C13" s="346"/>
      <c r="D13" s="140">
        <v>7</v>
      </c>
      <c r="E13" s="27" t="s">
        <v>32</v>
      </c>
      <c r="F13" s="22" t="s">
        <v>1164</v>
      </c>
      <c r="G13" s="295">
        <v>358</v>
      </c>
      <c r="H13" s="295"/>
      <c r="I13" s="295"/>
      <c r="J13" s="139">
        <v>3</v>
      </c>
      <c r="K13" s="139"/>
      <c r="L13" s="64">
        <f>ROUNDUP(IF(G13="",1,IF([1]!SearchNum(G13,2)&gt;0,[1]!SearchNum(G13,1)*[1]!SearchNum(G13,2)/1000000,IF([1]!SearchNum(G13,1)&gt;0,[1]!SearchNum(G13,1)/1000,1)))*R13,[1]!StrToNum($Q$3))</f>
        <v>10.91</v>
      </c>
      <c r="M13" s="64">
        <f>ROUND(L13*(J13+K13),[1]!StrToNum($T$3))</f>
        <v>32.729999999999997</v>
      </c>
      <c r="N13" s="350"/>
      <c r="O13" s="24" t="s">
        <v>97</v>
      </c>
      <c r="P13" s="296" t="s">
        <v>34</v>
      </c>
      <c r="Q13" s="297"/>
      <c r="R13" s="25">
        <f>[2]!МассСеч(F13,7850)</f>
        <v>30.458000183105469</v>
      </c>
      <c r="S13" s="20" t="s">
        <v>33</v>
      </c>
    </row>
    <row r="14" spans="1:20" s="26" customFormat="1" ht="15.9" customHeight="1" x14ac:dyDescent="0.3">
      <c r="A14" s="21"/>
      <c r="B14" s="345"/>
      <c r="C14" s="346"/>
      <c r="D14" s="140">
        <v>8</v>
      </c>
      <c r="E14" s="27" t="s">
        <v>32</v>
      </c>
      <c r="F14" s="22" t="s">
        <v>197</v>
      </c>
      <c r="G14" s="295">
        <v>200</v>
      </c>
      <c r="H14" s="295"/>
      <c r="I14" s="295"/>
      <c r="J14" s="139">
        <v>1</v>
      </c>
      <c r="K14" s="139"/>
      <c r="L14" s="64">
        <f>ROUNDUP(IF(G14="",1,IF([1]!SearchNum(G14,2)&gt;0,[1]!SearchNum(G14,1)*[1]!SearchNum(G14,2)/1000000,IF([1]!SearchNum(G14,1)&gt;0,[1]!SearchNum(G14,1)/1000,1)))*R14,[1]!StrToNum($Q$3))</f>
        <v>1.26</v>
      </c>
      <c r="M14" s="64">
        <f>ROUND(L14*(J14+K14),[1]!StrToNum($T$3))</f>
        <v>1.26</v>
      </c>
      <c r="N14" s="350"/>
      <c r="O14" s="24" t="s">
        <v>36</v>
      </c>
      <c r="P14" s="296" t="s">
        <v>34</v>
      </c>
      <c r="Q14" s="297"/>
      <c r="R14" s="25">
        <f>[2]!МассСеч(F14,7850)</f>
        <v>6.2800002098083496</v>
      </c>
      <c r="S14" s="20" t="s">
        <v>33</v>
      </c>
    </row>
    <row r="15" spans="1:20" s="26" customFormat="1" ht="15.9" customHeight="1" x14ac:dyDescent="0.3">
      <c r="A15" s="21"/>
      <c r="B15" s="345"/>
      <c r="C15" s="346"/>
      <c r="D15" s="140">
        <v>9</v>
      </c>
      <c r="E15" s="27" t="s">
        <v>219</v>
      </c>
      <c r="F15" s="22" t="s">
        <v>723</v>
      </c>
      <c r="G15" s="295">
        <v>450</v>
      </c>
      <c r="H15" s="295"/>
      <c r="I15" s="295"/>
      <c r="J15" s="139">
        <v>1</v>
      </c>
      <c r="K15" s="139"/>
      <c r="L15" s="64">
        <f>ROUNDUP(IF(G15="",1,IF([1]!SearchNum(G15,2)&gt;0,[1]!SearchNum(G15,1)*[1]!SearchNum(G15,2)/1000000,IF([1]!SearchNum(G15,1)&gt;0,[1]!SearchNum(G15,1)/1000,1)))*R15,[1]!StrToNum($Q$3))</f>
        <v>8.06</v>
      </c>
      <c r="M15" s="64">
        <f>ROUND(L15*(J15+K15),[1]!StrToNum($T$3))</f>
        <v>8.06</v>
      </c>
      <c r="N15" s="350"/>
      <c r="O15" s="24" t="s">
        <v>97</v>
      </c>
      <c r="P15" s="296" t="s">
        <v>221</v>
      </c>
      <c r="Q15" s="297"/>
      <c r="R15" s="25">
        <v>17.899999618530273</v>
      </c>
      <c r="S15" s="20" t="s">
        <v>220</v>
      </c>
    </row>
    <row r="16" spans="1:20" s="26" customFormat="1" ht="15.9" customHeight="1" x14ac:dyDescent="0.3">
      <c r="A16" s="21"/>
      <c r="B16" s="345"/>
      <c r="C16" s="346"/>
      <c r="D16" s="140">
        <v>10</v>
      </c>
      <c r="E16" s="27" t="s">
        <v>219</v>
      </c>
      <c r="F16" s="22" t="s">
        <v>243</v>
      </c>
      <c r="G16" s="295">
        <v>160</v>
      </c>
      <c r="H16" s="295"/>
      <c r="I16" s="295"/>
      <c r="J16" s="139">
        <v>1</v>
      </c>
      <c r="K16" s="139"/>
      <c r="L16" s="64">
        <f>ROUNDUP(IF(G16="",1,IF([1]!SearchNum(G16,2)&gt;0,[1]!SearchNum(G16,1)*[1]!SearchNum(G16,2)/1000000,IF([1]!SearchNum(G16,1)&gt;0,[1]!SearchNum(G16,1)/1000,1)))*R16,[1]!StrToNum($Q$3))</f>
        <v>2.42</v>
      </c>
      <c r="M16" s="64">
        <f>ROUND(L16*(J16+K16),[1]!StrToNum($T$3))</f>
        <v>2.42</v>
      </c>
      <c r="N16" s="350"/>
      <c r="O16" s="24" t="s">
        <v>36</v>
      </c>
      <c r="P16" s="296" t="s">
        <v>221</v>
      </c>
      <c r="Q16" s="297"/>
      <c r="R16" s="25">
        <v>15.100000381469727</v>
      </c>
      <c r="S16" s="20" t="s">
        <v>220</v>
      </c>
    </row>
    <row r="17" spans="1:19" s="26" customFormat="1" ht="15.9" customHeight="1" x14ac:dyDescent="0.3">
      <c r="A17" s="21"/>
      <c r="B17" s="345"/>
      <c r="C17" s="346"/>
      <c r="D17" s="140">
        <v>11</v>
      </c>
      <c r="E17" s="27" t="s">
        <v>32</v>
      </c>
      <c r="F17" s="22" t="s">
        <v>1165</v>
      </c>
      <c r="G17" s="295">
        <v>553</v>
      </c>
      <c r="H17" s="295"/>
      <c r="I17" s="295"/>
      <c r="J17" s="139">
        <v>1</v>
      </c>
      <c r="K17" s="139"/>
      <c r="L17" s="64">
        <f>ROUNDUP(IF(G17="",1,IF([1]!SearchNum(G17,2)&gt;0,[1]!SearchNum(G17,1)*[1]!SearchNum(G17,2)/1000000,IF([1]!SearchNum(G17,1)&gt;0,[1]!SearchNum(G17,1)/1000,1)))*R17,[1]!StrToNum($Q$3))</f>
        <v>10.220000000000001</v>
      </c>
      <c r="M17" s="64">
        <f>ROUND(L17*(J17+K17),[1]!StrToNum($T$3))</f>
        <v>10.220000000000001</v>
      </c>
      <c r="N17" s="350"/>
      <c r="O17" s="24" t="s">
        <v>36</v>
      </c>
      <c r="P17" s="296" t="s">
        <v>34</v>
      </c>
      <c r="Q17" s="297"/>
      <c r="R17" s="25">
        <f>[2]!МассСеч(F17,7850)</f>
        <v>18.46299934387207</v>
      </c>
      <c r="S17" s="20" t="s">
        <v>33</v>
      </c>
    </row>
    <row r="18" spans="1:19" s="26" customFormat="1" ht="15.9" customHeight="1" x14ac:dyDescent="0.3">
      <c r="A18" s="21"/>
      <c r="B18" s="345"/>
      <c r="C18" s="346"/>
      <c r="D18" s="140">
        <v>12</v>
      </c>
      <c r="E18" s="27" t="s">
        <v>219</v>
      </c>
      <c r="F18" s="22" t="s">
        <v>243</v>
      </c>
      <c r="G18" s="295">
        <v>100</v>
      </c>
      <c r="H18" s="295"/>
      <c r="I18" s="295"/>
      <c r="J18" s="139">
        <v>8</v>
      </c>
      <c r="K18" s="139"/>
      <c r="L18" s="64">
        <f>ROUNDUP(IF(G18="",1,IF([1]!SearchNum(G18,2)&gt;0,[1]!SearchNum(G18,1)*[1]!SearchNum(G18,2)/1000000,IF([1]!SearchNum(G18,1)&gt;0,[1]!SearchNum(G18,1)/1000,1)))*R18,[1]!StrToNum($Q$3))</f>
        <v>1.52</v>
      </c>
      <c r="M18" s="64">
        <f>ROUND(L18*(J18+K18),[1]!StrToNum($T$3))</f>
        <v>12.16</v>
      </c>
      <c r="N18" s="350"/>
      <c r="O18" s="24" t="s">
        <v>36</v>
      </c>
      <c r="P18" s="296" t="s">
        <v>221</v>
      </c>
      <c r="Q18" s="297"/>
      <c r="R18" s="25">
        <v>15.100000381469727</v>
      </c>
      <c r="S18" s="20" t="s">
        <v>220</v>
      </c>
    </row>
    <row r="19" spans="1:19" s="26" customFormat="1" ht="15.9" customHeight="1" x14ac:dyDescent="0.3">
      <c r="A19" s="21"/>
      <c r="B19" s="345"/>
      <c r="C19" s="346"/>
      <c r="D19" s="264">
        <v>21</v>
      </c>
      <c r="E19" s="27" t="s">
        <v>32</v>
      </c>
      <c r="F19" s="22" t="s">
        <v>1590</v>
      </c>
      <c r="G19" s="295">
        <v>890</v>
      </c>
      <c r="H19" s="295"/>
      <c r="I19" s="295"/>
      <c r="J19" s="139">
        <v>1</v>
      </c>
      <c r="K19" s="139"/>
      <c r="L19" s="64">
        <f>ROUNDUP(IF(G19="",1,IF([1]!SearchNum(G19,2)&gt;0,[1]!SearchNum(G19,1)*[1]!SearchNum(G19,2)/1000000,IF([1]!SearchNum(G19,1)&gt;0,[1]!SearchNum(G19,1)/1000,1)))*R19,[1]!StrToNum($Q$3))</f>
        <v>38.64</v>
      </c>
      <c r="M19" s="64">
        <f>ROUND(L19*(J19+K19),[1]!StrToNum($T$3))</f>
        <v>38.64</v>
      </c>
      <c r="N19" s="350"/>
      <c r="O19" s="24" t="s">
        <v>1161</v>
      </c>
      <c r="P19" s="296" t="s">
        <v>34</v>
      </c>
      <c r="Q19" s="297"/>
      <c r="R19" s="25">
        <f>[2]!МассСеч(F19,7850)</f>
        <v>43.409999847412109</v>
      </c>
      <c r="S19" s="20" t="s">
        <v>33</v>
      </c>
    </row>
    <row r="20" spans="1:19" s="26" customFormat="1" ht="15.9" customHeight="1" x14ac:dyDescent="0.3">
      <c r="A20" s="21"/>
      <c r="B20" s="345"/>
      <c r="C20" s="346"/>
      <c r="D20" s="264">
        <v>151</v>
      </c>
      <c r="E20" s="27" t="s">
        <v>32</v>
      </c>
      <c r="F20" s="22" t="s">
        <v>1591</v>
      </c>
      <c r="G20" s="295">
        <v>358</v>
      </c>
      <c r="H20" s="295"/>
      <c r="I20" s="295"/>
      <c r="J20" s="139">
        <v>1</v>
      </c>
      <c r="K20" s="139"/>
      <c r="L20" s="64">
        <f>ROUNDUP(IF(G20="",1,IF([1]!SearchNum(G20,2)&gt;0,[1]!SearchNum(G20,1)*[1]!SearchNum(G20,2)/1000000,IF([1]!SearchNum(G20,1)&gt;0,[1]!SearchNum(G20,1)/1000,1)))*R20,[1]!StrToNum($Q$3))</f>
        <v>7.93</v>
      </c>
      <c r="M20" s="64">
        <f>ROUND(L20*(J20+K20),[1]!StrToNum($T$3))</f>
        <v>7.93</v>
      </c>
      <c r="N20" s="350"/>
      <c r="O20" s="24" t="s">
        <v>36</v>
      </c>
      <c r="P20" s="296" t="s">
        <v>34</v>
      </c>
      <c r="Q20" s="297"/>
      <c r="R20" s="25">
        <f>[2]!МассСеч(F20,7850)</f>
        <v>22.136999130249023</v>
      </c>
      <c r="S20" s="20" t="s">
        <v>33</v>
      </c>
    </row>
    <row r="21" spans="1:19" s="26" customFormat="1" ht="15.9" customHeight="1" x14ac:dyDescent="0.3">
      <c r="A21" s="21"/>
      <c r="B21" s="345"/>
      <c r="C21" s="346"/>
      <c r="D21" s="264">
        <v>23</v>
      </c>
      <c r="E21" s="27" t="s">
        <v>32</v>
      </c>
      <c r="F21" s="22" t="s">
        <v>1167</v>
      </c>
      <c r="G21" s="295">
        <v>235</v>
      </c>
      <c r="H21" s="295"/>
      <c r="I21" s="295"/>
      <c r="J21" s="139">
        <v>2</v>
      </c>
      <c r="K21" s="139"/>
      <c r="L21" s="64">
        <f>ROUNDUP(IF(G21="",1,IF([1]!SearchNum(G21,2)&gt;0,[1]!SearchNum(G21,1)*[1]!SearchNum(G21,2)/1000000,IF([1]!SearchNum(G21,1)&gt;0,[1]!SearchNum(G21,1)/1000,1)))*R21,[1]!StrToNum($Q$3))</f>
        <v>3.8099999999999996</v>
      </c>
      <c r="M21" s="64">
        <f>ROUND(L21*(J21+K21),[1]!StrToNum($T$3))</f>
        <v>7.62</v>
      </c>
      <c r="N21" s="350"/>
      <c r="O21" s="24" t="s">
        <v>36</v>
      </c>
      <c r="P21" s="296" t="s">
        <v>34</v>
      </c>
      <c r="Q21" s="297"/>
      <c r="R21" s="25">
        <f>[2]!МассСеч(F21,7850)</f>
        <v>16.201999664306641</v>
      </c>
      <c r="S21" s="20" t="s">
        <v>33</v>
      </c>
    </row>
    <row r="22" spans="1:19" s="26" customFormat="1" ht="15.9" customHeight="1" x14ac:dyDescent="0.3">
      <c r="A22" s="21"/>
      <c r="B22" s="345"/>
      <c r="C22" s="346"/>
      <c r="D22" s="264">
        <v>24</v>
      </c>
      <c r="E22" s="27" t="s">
        <v>32</v>
      </c>
      <c r="F22" s="22" t="s">
        <v>1168</v>
      </c>
      <c r="G22" s="295">
        <v>358</v>
      </c>
      <c r="H22" s="295"/>
      <c r="I22" s="295"/>
      <c r="J22" s="139">
        <v>1</v>
      </c>
      <c r="K22" s="139"/>
      <c r="L22" s="64">
        <f>ROUNDUP(IF(G22="",1,IF([1]!SearchNum(G22,2)&gt;0,[1]!SearchNum(G22,1)*[1]!SearchNum(G22,2)/1000000,IF([1]!SearchNum(G22,1)&gt;0,[1]!SearchNum(G22,1)/1000,1)))*R22,[1]!StrToNum($Q$3))</f>
        <v>6.55</v>
      </c>
      <c r="M22" s="64">
        <f>ROUND(L22*(J22+K22),[1]!StrToNum($T$3))</f>
        <v>6.55</v>
      </c>
      <c r="N22" s="350"/>
      <c r="O22" s="24" t="s">
        <v>36</v>
      </c>
      <c r="P22" s="296" t="s">
        <v>34</v>
      </c>
      <c r="Q22" s="297"/>
      <c r="R22" s="25">
        <f>[2]!МассСеч(F22,7850)</f>
        <v>18.274999618530273</v>
      </c>
      <c r="S22" s="20" t="s">
        <v>33</v>
      </c>
    </row>
    <row r="23" spans="1:19" s="26" customFormat="1" ht="15.9" customHeight="1" x14ac:dyDescent="0.3">
      <c r="A23" s="21"/>
      <c r="B23" s="345"/>
      <c r="C23" s="346"/>
      <c r="D23" s="264">
        <v>25</v>
      </c>
      <c r="E23" s="27" t="s">
        <v>32</v>
      </c>
      <c r="F23" s="22" t="s">
        <v>1169</v>
      </c>
      <c r="G23" s="295">
        <v>553</v>
      </c>
      <c r="H23" s="295"/>
      <c r="I23" s="295"/>
      <c r="J23" s="139">
        <v>1</v>
      </c>
      <c r="K23" s="139"/>
      <c r="L23" s="64">
        <f>ROUNDUP(IF(G23="",1,IF([1]!SearchNum(G23,2)&gt;0,[1]!SearchNum(G23,1)*[1]!SearchNum(G23,2)/1000000,IF([1]!SearchNum(G23,1)&gt;0,[1]!SearchNum(G23,1)/1000,1)))*R23,[1]!StrToNum($Q$3))</f>
        <v>23.240000000000002</v>
      </c>
      <c r="M23" s="64">
        <f>ROUND(L23*(J23+K23),[1]!StrToNum($T$3))</f>
        <v>23.24</v>
      </c>
      <c r="N23" s="350"/>
      <c r="O23" s="24" t="s">
        <v>36</v>
      </c>
      <c r="P23" s="296" t="s">
        <v>34</v>
      </c>
      <c r="Q23" s="297"/>
      <c r="R23" s="25">
        <f>[2]!МассСеч(F23,7850)</f>
        <v>42.01300048828125</v>
      </c>
      <c r="S23" s="20" t="s">
        <v>33</v>
      </c>
    </row>
    <row r="24" spans="1:19" s="26" customFormat="1" ht="15.9" customHeight="1" x14ac:dyDescent="0.3">
      <c r="A24" s="21"/>
      <c r="B24" s="345"/>
      <c r="C24" s="346"/>
      <c r="D24" s="140">
        <v>26</v>
      </c>
      <c r="E24" s="27" t="s">
        <v>32</v>
      </c>
      <c r="F24" s="22" t="s">
        <v>1170</v>
      </c>
      <c r="G24" s="295">
        <v>460</v>
      </c>
      <c r="H24" s="295"/>
      <c r="I24" s="295"/>
      <c r="J24" s="139">
        <v>1</v>
      </c>
      <c r="K24" s="139"/>
      <c r="L24" s="64">
        <f>ROUNDUP(IF(G24="",1,IF([1]!SearchNum(G24,2)&gt;0,[1]!SearchNum(G24,1)*[1]!SearchNum(G24,2)/1000000,IF([1]!SearchNum(G24,1)&gt;0,[1]!SearchNum(G24,1)/1000,1)))*R24,[1]!StrToNum($Q$3))</f>
        <v>15.6</v>
      </c>
      <c r="M24" s="64">
        <f>ROUND(L24*(J24+K24),[1]!StrToNum($T$3))</f>
        <v>15.6</v>
      </c>
      <c r="N24" s="350"/>
      <c r="O24" s="24" t="s">
        <v>36</v>
      </c>
      <c r="P24" s="296" t="s">
        <v>34</v>
      </c>
      <c r="Q24" s="297"/>
      <c r="R24" s="25">
        <f>[2]!МассСеч(F24,7850)</f>
        <v>33.911998748779297</v>
      </c>
      <c r="S24" s="20" t="s">
        <v>33</v>
      </c>
    </row>
    <row r="25" spans="1:19" s="26" customFormat="1" ht="15.9" customHeight="1" x14ac:dyDescent="0.3">
      <c r="A25" s="21"/>
      <c r="B25" s="345"/>
      <c r="C25" s="346"/>
      <c r="D25" s="140">
        <v>27</v>
      </c>
      <c r="E25" s="27" t="s">
        <v>32</v>
      </c>
      <c r="F25" s="22" t="s">
        <v>1171</v>
      </c>
      <c r="G25" s="295">
        <v>355</v>
      </c>
      <c r="H25" s="295"/>
      <c r="I25" s="295"/>
      <c r="J25" s="139">
        <v>1</v>
      </c>
      <c r="K25" s="139"/>
      <c r="L25" s="64">
        <f>ROUNDUP(IF(G25="",1,IF([1]!SearchNum(G25,2)&gt;0,[1]!SearchNum(G25,1)*[1]!SearchNum(G25,2)/1000000,IF([1]!SearchNum(G25,1)&gt;0,[1]!SearchNum(G25,1)/1000,1)))*R25,[1]!StrToNum($Q$3))</f>
        <v>19.96</v>
      </c>
      <c r="M25" s="64">
        <f>ROUND(L25*(J25+K25),[1]!StrToNum($T$3))</f>
        <v>19.96</v>
      </c>
      <c r="N25" s="350"/>
      <c r="O25" s="24" t="s">
        <v>97</v>
      </c>
      <c r="P25" s="296" t="s">
        <v>34</v>
      </c>
      <c r="Q25" s="297"/>
      <c r="R25" s="25">
        <f>[2]!МассСеч(F25,7850)</f>
        <v>56.206001281738281</v>
      </c>
      <c r="S25" s="20" t="s">
        <v>33</v>
      </c>
    </row>
    <row r="26" spans="1:19" s="26" customFormat="1" ht="16.5" customHeight="1" x14ac:dyDescent="0.3">
      <c r="A26" s="28"/>
      <c r="B26" s="347"/>
      <c r="C26" s="348"/>
      <c r="D26" s="298" t="s">
        <v>24</v>
      </c>
      <c r="E26" s="298"/>
      <c r="F26" s="298"/>
      <c r="G26" s="298"/>
      <c r="H26" s="298"/>
      <c r="I26" s="298"/>
      <c r="J26" s="298"/>
      <c r="K26" s="298"/>
      <c r="L26" s="298"/>
      <c r="M26" s="64">
        <f>ROUND((M8+M9+M10+M11+M12+M13+M14+M15+M16+M17+M18+M19+M20+M21+M22+M23+M24+M25)*0.01,0)</f>
        <v>23</v>
      </c>
      <c r="N26" s="351"/>
      <c r="O26" s="298" t="s">
        <v>25</v>
      </c>
      <c r="P26" s="298"/>
      <c r="Q26" s="298"/>
      <c r="R26" s="25"/>
      <c r="S26" s="20"/>
    </row>
    <row r="27" spans="1:19" s="35" customFormat="1" ht="15.9" customHeight="1" x14ac:dyDescent="0.3">
      <c r="A27" s="33"/>
      <c r="B27" s="343" t="s">
        <v>1292</v>
      </c>
      <c r="C27" s="344"/>
      <c r="D27" s="264">
        <v>1</v>
      </c>
      <c r="E27" s="27" t="s">
        <v>27</v>
      </c>
      <c r="F27" s="22" t="s">
        <v>1158</v>
      </c>
      <c r="G27" s="295">
        <v>5315</v>
      </c>
      <c r="H27" s="295"/>
      <c r="I27" s="295"/>
      <c r="J27" s="250">
        <v>1</v>
      </c>
      <c r="K27" s="250">
        <v>0</v>
      </c>
      <c r="L27" s="64">
        <f>ROUNDUP(IF(G27="",1,IF([1]!SearchNum(G27,2)&gt;0,[1]!SearchNum(G27,1)*[1]!SearchNum(G27,2)/1000000,IF([1]!SearchNum(G27,1)&gt;0,[1]!SearchNum(G27,1)/1000,1)))*R27,[1]!StrToNum($Q$3))</f>
        <v>1063.54</v>
      </c>
      <c r="M27" s="64">
        <f>ROUND(L27*(J27+K27),[1]!StrToNum($T$3))</f>
        <v>1063.54</v>
      </c>
      <c r="N27" s="349">
        <f>SUM(M27:M45)</f>
        <v>2293.389999999999</v>
      </c>
      <c r="O27" s="24" t="s">
        <v>1159</v>
      </c>
      <c r="P27" s="296" t="s">
        <v>452</v>
      </c>
      <c r="Q27" s="297"/>
      <c r="R27" s="34">
        <v>200.100006103515</v>
      </c>
      <c r="S27" s="20"/>
    </row>
    <row r="28" spans="1:19" s="35" customFormat="1" ht="15.9" customHeight="1" x14ac:dyDescent="0.3">
      <c r="A28" s="33"/>
      <c r="B28" s="345"/>
      <c r="C28" s="346"/>
      <c r="D28" s="254">
        <v>2</v>
      </c>
      <c r="E28" s="27" t="s">
        <v>27</v>
      </c>
      <c r="F28" s="22" t="s">
        <v>1160</v>
      </c>
      <c r="G28" s="295">
        <v>2000</v>
      </c>
      <c r="H28" s="295"/>
      <c r="I28" s="295"/>
      <c r="J28" s="250">
        <v>1</v>
      </c>
      <c r="K28" s="250">
        <v>0</v>
      </c>
      <c r="L28" s="64">
        <f>ROUNDUP(IF(G28="",1,IF([1]!SearchNum(G28,2)&gt;0,[1]!SearchNum(G28,1)*[1]!SearchNum(G28,2)/1000000,IF([1]!SearchNum(G28,1)&gt;0,[1]!SearchNum(G28,1)/1000,1)))*R28,[1]!StrToNum($Q$3))</f>
        <v>463.8</v>
      </c>
      <c r="M28" s="64">
        <f>ROUND(L28*(J28+K28),[1]!StrToNum($T$3))</f>
        <v>463.8</v>
      </c>
      <c r="N28" s="350"/>
      <c r="O28" s="24" t="s">
        <v>1159</v>
      </c>
      <c r="P28" s="296" t="s">
        <v>452</v>
      </c>
      <c r="Q28" s="297"/>
      <c r="R28" s="34">
        <v>231.89999389648401</v>
      </c>
      <c r="S28" s="20"/>
    </row>
    <row r="29" spans="1:19" s="35" customFormat="1" ht="15.9" customHeight="1" x14ac:dyDescent="0.3">
      <c r="A29" s="33"/>
      <c r="B29" s="345"/>
      <c r="C29" s="346"/>
      <c r="D29" s="264">
        <v>3</v>
      </c>
      <c r="E29" s="27" t="s">
        <v>32</v>
      </c>
      <c r="F29" s="22" t="s">
        <v>1583</v>
      </c>
      <c r="G29" s="295">
        <v>900</v>
      </c>
      <c r="H29" s="295"/>
      <c r="I29" s="295"/>
      <c r="J29" s="250">
        <v>1</v>
      </c>
      <c r="K29" s="250">
        <v>0</v>
      </c>
      <c r="L29" s="64">
        <f>ROUNDUP(IF(G29="",1,IF([1]!SearchNum(G29,2)&gt;0,[1]!SearchNum(G29,1)*[1]!SearchNum(G29,2)/1000000,IF([1]!SearchNum(G29,1)&gt;0,[1]!SearchNum(G29,1)/1000,1)))*R29,[1]!StrToNum($Q$3))</f>
        <v>356.08</v>
      </c>
      <c r="M29" s="64">
        <f>ROUND(L29*(J29+K29),[1]!StrToNum($T$3))</f>
        <v>356.08</v>
      </c>
      <c r="N29" s="350"/>
      <c r="O29" s="24" t="s">
        <v>1161</v>
      </c>
      <c r="P29" s="296" t="s">
        <v>34</v>
      </c>
      <c r="Q29" s="297"/>
      <c r="R29" s="34">
        <f>[2]!МассСеч(F29,7850)</f>
        <v>395.6400146484375</v>
      </c>
      <c r="S29" s="20"/>
    </row>
    <row r="30" spans="1:19" s="35" customFormat="1" ht="15.9" customHeight="1" x14ac:dyDescent="0.3">
      <c r="A30" s="33"/>
      <c r="B30" s="345"/>
      <c r="C30" s="346"/>
      <c r="D30" s="264">
        <v>4</v>
      </c>
      <c r="E30" s="27" t="s">
        <v>32</v>
      </c>
      <c r="F30" s="22" t="s">
        <v>1584</v>
      </c>
      <c r="G30" s="295">
        <v>900</v>
      </c>
      <c r="H30" s="295"/>
      <c r="I30" s="295"/>
      <c r="J30" s="250">
        <v>2</v>
      </c>
      <c r="K30" s="250">
        <v>0</v>
      </c>
      <c r="L30" s="64">
        <f>ROUNDUP(IF(G30="",1,IF([1]!SearchNum(G30,2)&gt;0,[1]!SearchNum(G30,1)*[1]!SearchNum(G30,2)/1000000,IF([1]!SearchNum(G30,1)&gt;0,[1]!SearchNum(G30,1)/1000,1)))*R30,[1]!StrToNum($Q$3))</f>
        <v>84.43</v>
      </c>
      <c r="M30" s="64">
        <f>ROUND(L30*(J30+K30),[1]!StrToNum($T$3))</f>
        <v>168.86</v>
      </c>
      <c r="N30" s="350"/>
      <c r="O30" s="24" t="s">
        <v>97</v>
      </c>
      <c r="P30" s="296" t="s">
        <v>34</v>
      </c>
      <c r="Q30" s="297"/>
      <c r="R30" s="34">
        <f>[2]!МассСеч(F30,7850)</f>
        <v>93.806999206542969</v>
      </c>
      <c r="S30" s="20"/>
    </row>
    <row r="31" spans="1:19" s="35" customFormat="1" ht="15.9" customHeight="1" x14ac:dyDescent="0.3">
      <c r="A31" s="33"/>
      <c r="B31" s="345"/>
      <c r="C31" s="346"/>
      <c r="D31" s="254">
        <v>6</v>
      </c>
      <c r="E31" s="27" t="s">
        <v>32</v>
      </c>
      <c r="F31" s="22" t="s">
        <v>1163</v>
      </c>
      <c r="G31" s="295">
        <v>500</v>
      </c>
      <c r="H31" s="295"/>
      <c r="I31" s="295"/>
      <c r="J31" s="250">
        <v>1</v>
      </c>
      <c r="K31" s="250">
        <v>0</v>
      </c>
      <c r="L31" s="64">
        <f>ROUNDUP(IF(G31="",1,IF([1]!SearchNum(G31,2)&gt;0,[1]!SearchNum(G31,1)*[1]!SearchNum(G31,2)/1000000,IF([1]!SearchNum(G31,1)&gt;0,[1]!SearchNum(G31,1)/1000,1)))*R31,[1]!StrToNum($Q$3))</f>
        <v>31.720000000000002</v>
      </c>
      <c r="M31" s="64">
        <f>ROUND(L31*(J31+K31),[1]!StrToNum($T$3))</f>
        <v>31.72</v>
      </c>
      <c r="N31" s="350"/>
      <c r="O31" s="24" t="s">
        <v>97</v>
      </c>
      <c r="P31" s="296" t="s">
        <v>34</v>
      </c>
      <c r="Q31" s="297"/>
      <c r="R31" s="34">
        <f>[2]!МассСеч(F31,7850)</f>
        <v>63.428001403808594</v>
      </c>
      <c r="S31" s="20"/>
    </row>
    <row r="32" spans="1:19" s="35" customFormat="1" ht="15.9" customHeight="1" x14ac:dyDescent="0.3">
      <c r="A32" s="33"/>
      <c r="B32" s="345"/>
      <c r="C32" s="346"/>
      <c r="D32" s="254">
        <v>7</v>
      </c>
      <c r="E32" s="27" t="s">
        <v>32</v>
      </c>
      <c r="F32" s="22" t="s">
        <v>1164</v>
      </c>
      <c r="G32" s="295">
        <v>358</v>
      </c>
      <c r="H32" s="295"/>
      <c r="I32" s="295"/>
      <c r="J32" s="250">
        <v>3</v>
      </c>
      <c r="K32" s="250">
        <v>0</v>
      </c>
      <c r="L32" s="64">
        <f>ROUNDUP(IF(G32="",1,IF([1]!SearchNum(G32,2)&gt;0,[1]!SearchNum(G32,1)*[1]!SearchNum(G32,2)/1000000,IF([1]!SearchNum(G32,1)&gt;0,[1]!SearchNum(G32,1)/1000,1)))*R32,[1]!StrToNum($Q$3))</f>
        <v>10.91</v>
      </c>
      <c r="M32" s="64">
        <f>ROUND(L32*(J32+K32),[1]!StrToNum($T$3))</f>
        <v>32.729999999999997</v>
      </c>
      <c r="N32" s="350"/>
      <c r="O32" s="24" t="s">
        <v>97</v>
      </c>
      <c r="P32" s="296" t="s">
        <v>34</v>
      </c>
      <c r="Q32" s="297"/>
      <c r="R32" s="34">
        <f>[2]!МассСеч(F32,7850)</f>
        <v>30.458000183105469</v>
      </c>
      <c r="S32" s="20"/>
    </row>
    <row r="33" spans="1:19" s="35" customFormat="1" ht="15.9" customHeight="1" x14ac:dyDescent="0.3">
      <c r="A33" s="33"/>
      <c r="B33" s="345"/>
      <c r="C33" s="346"/>
      <c r="D33" s="254">
        <v>8</v>
      </c>
      <c r="E33" s="27" t="s">
        <v>32</v>
      </c>
      <c r="F33" s="22" t="s">
        <v>197</v>
      </c>
      <c r="G33" s="295">
        <v>200</v>
      </c>
      <c r="H33" s="295"/>
      <c r="I33" s="295"/>
      <c r="J33" s="250">
        <v>1</v>
      </c>
      <c r="K33" s="250">
        <v>0</v>
      </c>
      <c r="L33" s="64">
        <f>ROUNDUP(IF(G33="",1,IF([1]!SearchNum(G33,2)&gt;0,[1]!SearchNum(G33,1)*[1]!SearchNum(G33,2)/1000000,IF([1]!SearchNum(G33,1)&gt;0,[1]!SearchNum(G33,1)/1000,1)))*R33,[1]!StrToNum($Q$3))</f>
        <v>1.26</v>
      </c>
      <c r="M33" s="64">
        <f>ROUND(L33*(J33+K33),[1]!StrToNum($T$3))</f>
        <v>1.26</v>
      </c>
      <c r="N33" s="350"/>
      <c r="O33" s="24" t="s">
        <v>36</v>
      </c>
      <c r="P33" s="296" t="s">
        <v>34</v>
      </c>
      <c r="Q33" s="297"/>
      <c r="R33" s="34">
        <f>[2]!МассСеч(F33,7850)</f>
        <v>6.2800002098083496</v>
      </c>
      <c r="S33" s="20"/>
    </row>
    <row r="34" spans="1:19" s="35" customFormat="1" ht="15.9" customHeight="1" x14ac:dyDescent="0.3">
      <c r="A34" s="33"/>
      <c r="B34" s="345"/>
      <c r="C34" s="346"/>
      <c r="D34" s="254">
        <v>9</v>
      </c>
      <c r="E34" s="27" t="s">
        <v>219</v>
      </c>
      <c r="F34" s="22" t="s">
        <v>723</v>
      </c>
      <c r="G34" s="295">
        <v>450</v>
      </c>
      <c r="H34" s="295"/>
      <c r="I34" s="295"/>
      <c r="J34" s="250">
        <v>1</v>
      </c>
      <c r="K34" s="250">
        <v>0</v>
      </c>
      <c r="L34" s="64">
        <f>ROUNDUP(IF(G34="",1,IF([1]!SearchNum(G34,2)&gt;0,[1]!SearchNum(G34,1)*[1]!SearchNum(G34,2)/1000000,IF([1]!SearchNum(G34,1)&gt;0,[1]!SearchNum(G34,1)/1000,1)))*R34,[1]!StrToNum($Q$3))</f>
        <v>8.06</v>
      </c>
      <c r="M34" s="64">
        <f>ROUND(L34*(J34+K34),[1]!StrToNum($T$3))</f>
        <v>8.06</v>
      </c>
      <c r="N34" s="350"/>
      <c r="O34" s="24" t="s">
        <v>97</v>
      </c>
      <c r="P34" s="296" t="s">
        <v>221</v>
      </c>
      <c r="Q34" s="297"/>
      <c r="R34" s="34">
        <v>17.899999618530199</v>
      </c>
      <c r="S34" s="20"/>
    </row>
    <row r="35" spans="1:19" s="35" customFormat="1" ht="15.9" customHeight="1" x14ac:dyDescent="0.3">
      <c r="A35" s="33"/>
      <c r="B35" s="345"/>
      <c r="C35" s="346"/>
      <c r="D35" s="254">
        <v>10</v>
      </c>
      <c r="E35" s="27" t="s">
        <v>219</v>
      </c>
      <c r="F35" s="22" t="s">
        <v>243</v>
      </c>
      <c r="G35" s="295">
        <v>160</v>
      </c>
      <c r="H35" s="295"/>
      <c r="I35" s="295"/>
      <c r="J35" s="250">
        <v>1</v>
      </c>
      <c r="K35" s="250">
        <v>0</v>
      </c>
      <c r="L35" s="64">
        <f>ROUNDUP(IF(G35="",1,IF([1]!SearchNum(G35,2)&gt;0,[1]!SearchNum(G35,1)*[1]!SearchNum(G35,2)/1000000,IF([1]!SearchNum(G35,1)&gt;0,[1]!SearchNum(G35,1)/1000,1)))*R35,[1]!StrToNum($Q$3))</f>
        <v>2.42</v>
      </c>
      <c r="M35" s="64">
        <f>ROUND(L35*(J35+K35),[1]!StrToNum($T$3))</f>
        <v>2.42</v>
      </c>
      <c r="N35" s="350"/>
      <c r="O35" s="24" t="s">
        <v>36</v>
      </c>
      <c r="P35" s="296" t="s">
        <v>221</v>
      </c>
      <c r="Q35" s="297"/>
      <c r="R35" s="34">
        <v>15.1000003814697</v>
      </c>
      <c r="S35" s="20"/>
    </row>
    <row r="36" spans="1:19" s="35" customFormat="1" ht="15.9" customHeight="1" x14ac:dyDescent="0.3">
      <c r="A36" s="33"/>
      <c r="B36" s="345"/>
      <c r="C36" s="346"/>
      <c r="D36" s="254">
        <v>11</v>
      </c>
      <c r="E36" s="27" t="s">
        <v>32</v>
      </c>
      <c r="F36" s="22" t="s">
        <v>1165</v>
      </c>
      <c r="G36" s="295">
        <v>553</v>
      </c>
      <c r="H36" s="295"/>
      <c r="I36" s="295"/>
      <c r="J36" s="250">
        <v>1</v>
      </c>
      <c r="K36" s="250">
        <v>0</v>
      </c>
      <c r="L36" s="64">
        <f>ROUNDUP(IF(G36="",1,IF([1]!SearchNum(G36,2)&gt;0,[1]!SearchNum(G36,1)*[1]!SearchNum(G36,2)/1000000,IF([1]!SearchNum(G36,1)&gt;0,[1]!SearchNum(G36,1)/1000,1)))*R36,[1]!StrToNum($Q$3))</f>
        <v>10.220000000000001</v>
      </c>
      <c r="M36" s="64">
        <f>ROUND(L36*(J36+K36),[1]!StrToNum($T$3))</f>
        <v>10.220000000000001</v>
      </c>
      <c r="N36" s="350"/>
      <c r="O36" s="24" t="s">
        <v>36</v>
      </c>
      <c r="P36" s="296" t="s">
        <v>34</v>
      </c>
      <c r="Q36" s="297"/>
      <c r="R36" s="34">
        <f>[2]!МассСеч(F36,7850)</f>
        <v>18.46299934387207</v>
      </c>
      <c r="S36" s="20"/>
    </row>
    <row r="37" spans="1:19" s="35" customFormat="1" ht="15.9" customHeight="1" x14ac:dyDescent="0.3">
      <c r="A37" s="33"/>
      <c r="B37" s="345"/>
      <c r="C37" s="346"/>
      <c r="D37" s="254">
        <v>12</v>
      </c>
      <c r="E37" s="27" t="s">
        <v>219</v>
      </c>
      <c r="F37" s="22" t="s">
        <v>243</v>
      </c>
      <c r="G37" s="295">
        <v>100</v>
      </c>
      <c r="H37" s="295"/>
      <c r="I37" s="295"/>
      <c r="J37" s="250">
        <v>8</v>
      </c>
      <c r="K37" s="250">
        <v>0</v>
      </c>
      <c r="L37" s="64">
        <f>ROUNDUP(IF(G37="",1,IF([1]!SearchNum(G37,2)&gt;0,[1]!SearchNum(G37,1)*[1]!SearchNum(G37,2)/1000000,IF([1]!SearchNum(G37,1)&gt;0,[1]!SearchNum(G37,1)/1000,1)))*R37,[1]!StrToNum($Q$3))</f>
        <v>1.52</v>
      </c>
      <c r="M37" s="64">
        <f>ROUND(L37*(J37+K37),[1]!StrToNum($T$3))</f>
        <v>12.16</v>
      </c>
      <c r="N37" s="350"/>
      <c r="O37" s="24" t="s">
        <v>36</v>
      </c>
      <c r="P37" s="296" t="s">
        <v>221</v>
      </c>
      <c r="Q37" s="297"/>
      <c r="R37" s="34">
        <v>15.1000003814697</v>
      </c>
      <c r="S37" s="20"/>
    </row>
    <row r="38" spans="1:19" s="35" customFormat="1" ht="16.5" customHeight="1" x14ac:dyDescent="0.3">
      <c r="A38" s="148"/>
      <c r="B38" s="345"/>
      <c r="C38" s="346"/>
      <c r="D38" s="264">
        <v>21</v>
      </c>
      <c r="E38" s="27" t="s">
        <v>32</v>
      </c>
      <c r="F38" s="22" t="s">
        <v>1590</v>
      </c>
      <c r="G38" s="295">
        <v>890</v>
      </c>
      <c r="H38" s="295"/>
      <c r="I38" s="295"/>
      <c r="J38" s="250">
        <v>1</v>
      </c>
      <c r="K38" s="250">
        <v>0</v>
      </c>
      <c r="L38" s="64">
        <f>ROUNDUP(IF(G38="",1,IF([1]!SearchNum(G38,2)&gt;0,[1]!SearchNum(G38,1)*[1]!SearchNum(G38,2)/1000000,IF([1]!SearchNum(G38,1)&gt;0,[1]!SearchNum(G38,1)/1000,1)))*R38,[1]!StrToNum($Q$3))</f>
        <v>38.64</v>
      </c>
      <c r="M38" s="64">
        <f>ROUND(L38*(J38+K38),[1]!StrToNum($T$3))</f>
        <v>38.64</v>
      </c>
      <c r="N38" s="350"/>
      <c r="O38" s="24" t="s">
        <v>1161</v>
      </c>
      <c r="P38" s="296" t="s">
        <v>34</v>
      </c>
      <c r="Q38" s="297"/>
      <c r="R38" s="34">
        <f>[2]!МассСеч(F38,7850)</f>
        <v>43.409999847412109</v>
      </c>
      <c r="S38" s="20"/>
    </row>
    <row r="39" spans="1:19" s="37" customFormat="1" ht="15.9" customHeight="1" x14ac:dyDescent="0.3">
      <c r="A39" s="36"/>
      <c r="B39" s="345"/>
      <c r="C39" s="346"/>
      <c r="D39" s="264">
        <v>151</v>
      </c>
      <c r="E39" s="27" t="s">
        <v>32</v>
      </c>
      <c r="F39" s="22" t="s">
        <v>1591</v>
      </c>
      <c r="G39" s="295">
        <v>358</v>
      </c>
      <c r="H39" s="295"/>
      <c r="I39" s="295"/>
      <c r="J39" s="250">
        <v>1</v>
      </c>
      <c r="K39" s="250">
        <v>0</v>
      </c>
      <c r="L39" s="64">
        <f>ROUNDUP(IF(G39="",1,IF([1]!SearchNum(G39,2)&gt;0,[1]!SearchNum(G39,1)*[1]!SearchNum(G39,2)/1000000,IF([1]!SearchNum(G39,1)&gt;0,[1]!SearchNum(G39,1)/1000,1)))*R39,[1]!StrToNum($Q$3))</f>
        <v>7.93</v>
      </c>
      <c r="M39" s="64">
        <f>ROUND(L39*(J39+K39),[1]!StrToNum($T$3))</f>
        <v>7.93</v>
      </c>
      <c r="N39" s="350"/>
      <c r="O39" s="24" t="s">
        <v>36</v>
      </c>
      <c r="P39" s="296" t="s">
        <v>34</v>
      </c>
      <c r="Q39" s="297"/>
      <c r="R39" s="34">
        <f>[2]!МассСеч(F39,7850)</f>
        <v>22.136999130249023</v>
      </c>
      <c r="S39" s="20"/>
    </row>
    <row r="40" spans="1:19" s="37" customFormat="1" ht="15.9" customHeight="1" x14ac:dyDescent="0.3">
      <c r="A40" s="36"/>
      <c r="B40" s="345"/>
      <c r="C40" s="346"/>
      <c r="D40" s="264">
        <v>23</v>
      </c>
      <c r="E40" s="27" t="s">
        <v>32</v>
      </c>
      <c r="F40" s="22" t="s">
        <v>1167</v>
      </c>
      <c r="G40" s="295">
        <v>235</v>
      </c>
      <c r="H40" s="295"/>
      <c r="I40" s="295"/>
      <c r="J40" s="250">
        <v>2</v>
      </c>
      <c r="K40" s="250">
        <v>0</v>
      </c>
      <c r="L40" s="64">
        <f>ROUNDUP(IF(G40="",1,IF([1]!SearchNum(G40,2)&gt;0,[1]!SearchNum(G40,1)*[1]!SearchNum(G40,2)/1000000,IF([1]!SearchNum(G40,1)&gt;0,[1]!SearchNum(G40,1)/1000,1)))*R40,[1]!StrToNum($Q$3))</f>
        <v>3.8099999999999996</v>
      </c>
      <c r="M40" s="64">
        <f>ROUND(L40*(J40+K40),[1]!StrToNum($T$3))</f>
        <v>7.62</v>
      </c>
      <c r="N40" s="350"/>
      <c r="O40" s="24" t="s">
        <v>36</v>
      </c>
      <c r="P40" s="296" t="s">
        <v>34</v>
      </c>
      <c r="Q40" s="297"/>
      <c r="R40" s="34">
        <f>[2]!МассСеч(F40,7850)</f>
        <v>16.201999664306641</v>
      </c>
      <c r="S40" s="20"/>
    </row>
    <row r="41" spans="1:19" s="37" customFormat="1" ht="15.9" customHeight="1" x14ac:dyDescent="0.3">
      <c r="A41" s="36"/>
      <c r="B41" s="345"/>
      <c r="C41" s="346"/>
      <c r="D41" s="264">
        <v>24</v>
      </c>
      <c r="E41" s="27" t="s">
        <v>32</v>
      </c>
      <c r="F41" s="22" t="s">
        <v>1168</v>
      </c>
      <c r="G41" s="295">
        <v>358</v>
      </c>
      <c r="H41" s="295"/>
      <c r="I41" s="295"/>
      <c r="J41" s="250">
        <v>1</v>
      </c>
      <c r="K41" s="250">
        <v>0</v>
      </c>
      <c r="L41" s="64">
        <f>ROUNDUP(IF(G41="",1,IF([1]!SearchNum(G41,2)&gt;0,[1]!SearchNum(G41,1)*[1]!SearchNum(G41,2)/1000000,IF([1]!SearchNum(G41,1)&gt;0,[1]!SearchNum(G41,1)/1000,1)))*R41,[1]!StrToNum($Q$3))</f>
        <v>6.55</v>
      </c>
      <c r="M41" s="64">
        <f>ROUND(L41*(J41+K41),[1]!StrToNum($T$3))</f>
        <v>6.55</v>
      </c>
      <c r="N41" s="350"/>
      <c r="O41" s="24" t="s">
        <v>36</v>
      </c>
      <c r="P41" s="296" t="s">
        <v>34</v>
      </c>
      <c r="Q41" s="297"/>
      <c r="R41" s="34">
        <f>[2]!МассСеч(F41,7850)</f>
        <v>18.274999618530273</v>
      </c>
      <c r="S41" s="20"/>
    </row>
    <row r="42" spans="1:19" s="37" customFormat="1" ht="15.9" customHeight="1" x14ac:dyDescent="0.3">
      <c r="A42" s="36"/>
      <c r="B42" s="345"/>
      <c r="C42" s="346"/>
      <c r="D42" s="264">
        <v>25</v>
      </c>
      <c r="E42" s="27" t="s">
        <v>32</v>
      </c>
      <c r="F42" s="22" t="s">
        <v>1169</v>
      </c>
      <c r="G42" s="295">
        <v>553</v>
      </c>
      <c r="H42" s="295"/>
      <c r="I42" s="295"/>
      <c r="J42" s="250">
        <v>1</v>
      </c>
      <c r="K42" s="250">
        <v>0</v>
      </c>
      <c r="L42" s="64">
        <f>ROUNDUP(IF(G42="",1,IF([1]!SearchNum(G42,2)&gt;0,[1]!SearchNum(G42,1)*[1]!SearchNum(G42,2)/1000000,IF([1]!SearchNum(G42,1)&gt;0,[1]!SearchNum(G42,1)/1000,1)))*R42,[1]!StrToNum($Q$3))</f>
        <v>23.240000000000002</v>
      </c>
      <c r="M42" s="64">
        <f>ROUND(L42*(J42+K42),[1]!StrToNum($T$3))</f>
        <v>23.24</v>
      </c>
      <c r="N42" s="350"/>
      <c r="O42" s="24" t="s">
        <v>36</v>
      </c>
      <c r="P42" s="296" t="s">
        <v>34</v>
      </c>
      <c r="Q42" s="297"/>
      <c r="R42" s="34">
        <f>[2]!МассСеч(F42,7850)</f>
        <v>42.01300048828125</v>
      </c>
      <c r="S42" s="20"/>
    </row>
    <row r="43" spans="1:19" s="37" customFormat="1" ht="15.9" customHeight="1" x14ac:dyDescent="0.3">
      <c r="A43" s="36"/>
      <c r="B43" s="345"/>
      <c r="C43" s="346"/>
      <c r="D43" s="254">
        <v>26</v>
      </c>
      <c r="E43" s="27" t="s">
        <v>32</v>
      </c>
      <c r="F43" s="22" t="s">
        <v>1170</v>
      </c>
      <c r="G43" s="295">
        <v>460</v>
      </c>
      <c r="H43" s="295"/>
      <c r="I43" s="295"/>
      <c r="J43" s="250">
        <v>1</v>
      </c>
      <c r="K43" s="250">
        <v>0</v>
      </c>
      <c r="L43" s="64">
        <f>ROUNDUP(IF(G43="",1,IF([1]!SearchNum(G43,2)&gt;0,[1]!SearchNum(G43,1)*[1]!SearchNum(G43,2)/1000000,IF([1]!SearchNum(G43,1)&gt;0,[1]!SearchNum(G43,1)/1000,1)))*R43,[1]!StrToNum($Q$3))</f>
        <v>15.6</v>
      </c>
      <c r="M43" s="64">
        <f>ROUND(L43*(J43+K43),[1]!StrToNum($T$3))</f>
        <v>15.6</v>
      </c>
      <c r="N43" s="350"/>
      <c r="O43" s="24" t="s">
        <v>36</v>
      </c>
      <c r="P43" s="296" t="s">
        <v>34</v>
      </c>
      <c r="Q43" s="297"/>
      <c r="R43" s="34">
        <f>[2]!МассСеч(F43,7850)</f>
        <v>33.911998748779297</v>
      </c>
      <c r="S43" s="20"/>
    </row>
    <row r="44" spans="1:19" s="37" customFormat="1" ht="15.9" customHeight="1" x14ac:dyDescent="0.3">
      <c r="A44" s="36"/>
      <c r="B44" s="345"/>
      <c r="C44" s="346"/>
      <c r="D44" s="254">
        <v>27</v>
      </c>
      <c r="E44" s="27" t="s">
        <v>32</v>
      </c>
      <c r="F44" s="22" t="s">
        <v>1171</v>
      </c>
      <c r="G44" s="295">
        <v>355</v>
      </c>
      <c r="H44" s="295"/>
      <c r="I44" s="295"/>
      <c r="J44" s="250">
        <v>1</v>
      </c>
      <c r="K44" s="250">
        <v>0</v>
      </c>
      <c r="L44" s="64">
        <f>ROUNDUP(IF(G44="",1,IF([1]!SearchNum(G44,2)&gt;0,[1]!SearchNum(G44,1)*[1]!SearchNum(G44,2)/1000000,IF([1]!SearchNum(G44,1)&gt;0,[1]!SearchNum(G44,1)/1000,1)))*R44,[1]!StrToNum($Q$3))</f>
        <v>19.96</v>
      </c>
      <c r="M44" s="64">
        <f>ROUND(L44*(J44+K44),[1]!StrToNum($T$3))</f>
        <v>19.96</v>
      </c>
      <c r="N44" s="350"/>
      <c r="O44" s="24" t="s">
        <v>97</v>
      </c>
      <c r="P44" s="296" t="s">
        <v>34</v>
      </c>
      <c r="Q44" s="297"/>
      <c r="R44" s="34">
        <f>[2]!МассСеч(F44,7850)</f>
        <v>56.206001281738281</v>
      </c>
      <c r="S44" s="20"/>
    </row>
    <row r="45" spans="1:19" s="37" customFormat="1" ht="15.9" customHeight="1" x14ac:dyDescent="0.3">
      <c r="A45" s="36"/>
      <c r="B45" s="347"/>
      <c r="C45" s="348"/>
      <c r="D45" s="298" t="s">
        <v>24</v>
      </c>
      <c r="E45" s="298"/>
      <c r="F45" s="298"/>
      <c r="G45" s="298"/>
      <c r="H45" s="298"/>
      <c r="I45" s="298"/>
      <c r="J45" s="298"/>
      <c r="K45" s="298"/>
      <c r="L45" s="298"/>
      <c r="M45" s="64">
        <f>ROUND((SUM(M27:M44)*0.01),0)</f>
        <v>23</v>
      </c>
      <c r="N45" s="351"/>
      <c r="O45" s="298" t="s">
        <v>25</v>
      </c>
      <c r="P45" s="298"/>
      <c r="Q45" s="298"/>
      <c r="R45" s="34"/>
      <c r="S45" s="20"/>
    </row>
    <row r="46" spans="1:19" s="35" customFormat="1" ht="15.9" customHeight="1" x14ac:dyDescent="0.3">
      <c r="A46" s="33"/>
      <c r="B46" s="299" t="s">
        <v>1293</v>
      </c>
      <c r="C46" s="299"/>
      <c r="D46" s="254"/>
      <c r="E46" s="27" t="s">
        <v>32</v>
      </c>
      <c r="F46" s="22" t="s">
        <v>1294</v>
      </c>
      <c r="G46" s="295">
        <v>180</v>
      </c>
      <c r="H46" s="295"/>
      <c r="I46" s="295"/>
      <c r="J46" s="250">
        <v>1</v>
      </c>
      <c r="K46" s="250"/>
      <c r="L46" s="64">
        <f>ROUNDUP(IF(G46="",1,IF([1]!SearchNum(G46,2)&gt;0,[1]!SearchNum(G46,1)*[1]!SearchNum(G46,2)/1000000,IF([1]!SearchNum(G46,1)&gt;0,[1]!SearchNum(G46,1)/1000,1)))*R46,[1]!StrToNum($Q$3))</f>
        <v>1.36</v>
      </c>
      <c r="M46" s="64">
        <f>ROUND(L46*(J46+K46),[1]!StrToNum($T$3))</f>
        <v>1.36</v>
      </c>
      <c r="N46" s="257">
        <f>SUM(M46:M46)</f>
        <v>1.36</v>
      </c>
      <c r="O46" s="24" t="s">
        <v>36</v>
      </c>
      <c r="P46" s="296" t="s">
        <v>34</v>
      </c>
      <c r="Q46" s="297"/>
      <c r="R46" s="34">
        <f>[2]!МассСеч(F46,7850)</f>
        <v>7.5359997749328613</v>
      </c>
      <c r="S46" s="20" t="s">
        <v>33</v>
      </c>
    </row>
    <row r="47" spans="1:19" s="38" customFormat="1" ht="12" customHeight="1" x14ac:dyDescent="0.3">
      <c r="M47" s="39"/>
    </row>
    <row r="48" spans="1:19" s="41" customFormat="1" ht="18" customHeight="1" x14ac:dyDescent="0.3">
      <c r="A48" s="40" t="s">
        <v>40</v>
      </c>
      <c r="B48" s="311" t="s">
        <v>41</v>
      </c>
      <c r="C48" s="311"/>
      <c r="D48" s="311"/>
      <c r="E48" s="311"/>
      <c r="F48" s="311"/>
      <c r="G48" s="311"/>
      <c r="H48" s="312" t="s">
        <v>41</v>
      </c>
      <c r="I48" s="312"/>
      <c r="J48" s="312"/>
      <c r="K48" s="312"/>
      <c r="L48" s="312"/>
      <c r="M48" s="312"/>
      <c r="N48" s="312"/>
      <c r="O48" s="310"/>
      <c r="P48" s="310"/>
      <c r="Q48" s="310"/>
    </row>
    <row r="49" spans="1:18" s="41" customFormat="1" ht="18" customHeight="1" x14ac:dyDescent="0.3">
      <c r="A49" s="40" t="s">
        <v>40</v>
      </c>
      <c r="B49" s="312" t="s">
        <v>462</v>
      </c>
      <c r="C49" s="312"/>
      <c r="D49" s="312"/>
      <c r="E49" s="312"/>
      <c r="F49" s="312"/>
      <c r="G49" s="312"/>
      <c r="H49" s="312" t="s">
        <v>12</v>
      </c>
      <c r="I49" s="312"/>
      <c r="J49" s="312"/>
      <c r="K49" s="313" t="s">
        <v>43</v>
      </c>
      <c r="L49" s="314"/>
      <c r="M49" s="312" t="s">
        <v>44</v>
      </c>
      <c r="N49" s="312"/>
      <c r="O49" s="312" t="s">
        <v>45</v>
      </c>
      <c r="P49" s="312"/>
      <c r="Q49" s="312"/>
    </row>
    <row r="50" spans="1:18" s="41" customFormat="1" ht="18" customHeight="1" x14ac:dyDescent="0.3">
      <c r="A50" s="40" t="s">
        <v>40</v>
      </c>
      <c r="B50" s="312"/>
      <c r="C50" s="312"/>
      <c r="D50" s="312"/>
      <c r="E50" s="312"/>
      <c r="F50" s="312"/>
      <c r="G50" s="312"/>
      <c r="H50" s="312"/>
      <c r="I50" s="312"/>
      <c r="J50" s="312"/>
      <c r="K50" s="142" t="s">
        <v>19</v>
      </c>
      <c r="L50" s="142" t="s">
        <v>20</v>
      </c>
      <c r="M50" s="142" t="s">
        <v>46</v>
      </c>
      <c r="N50" s="142" t="s">
        <v>22</v>
      </c>
      <c r="O50" s="312"/>
      <c r="P50" s="312"/>
      <c r="Q50" s="312"/>
    </row>
    <row r="51" spans="1:18" s="41" customFormat="1" ht="18" customHeight="1" x14ac:dyDescent="0.3">
      <c r="A51" s="40" t="s">
        <v>40</v>
      </c>
      <c r="B51" s="302" t="s">
        <v>526</v>
      </c>
      <c r="C51" s="302"/>
      <c r="D51" s="302"/>
      <c r="E51" s="302"/>
      <c r="F51" s="302"/>
      <c r="G51" s="302"/>
      <c r="H51" s="303" t="str">
        <f>$B$8</f>
        <v>К6</v>
      </c>
      <c r="I51" s="304"/>
      <c r="J51" s="305"/>
      <c r="K51" s="42">
        <v>2</v>
      </c>
      <c r="L51" s="42"/>
      <c r="M51" s="255">
        <f>$N$8</f>
        <v>2293.389999999999</v>
      </c>
      <c r="N51" s="255">
        <f t="shared" ref="N51:N52" si="0">(K51+L51)*M51</f>
        <v>4586.7799999999979</v>
      </c>
      <c r="O51" s="306" t="s">
        <v>49</v>
      </c>
      <c r="P51" s="307"/>
      <c r="Q51" s="43" t="s">
        <v>1295</v>
      </c>
    </row>
    <row r="52" spans="1:18" s="41" customFormat="1" ht="18" customHeight="1" x14ac:dyDescent="0.3">
      <c r="A52" s="40" t="s">
        <v>40</v>
      </c>
      <c r="B52" s="302" t="s">
        <v>526</v>
      </c>
      <c r="C52" s="302"/>
      <c r="D52" s="302"/>
      <c r="E52" s="302"/>
      <c r="F52" s="302"/>
      <c r="G52" s="302"/>
      <c r="H52" s="303" t="str">
        <f>$B$27</f>
        <v>К7</v>
      </c>
      <c r="I52" s="304"/>
      <c r="J52" s="305"/>
      <c r="K52" s="42">
        <v>2</v>
      </c>
      <c r="L52" s="42"/>
      <c r="M52" s="255">
        <f>$N$27</f>
        <v>2293.389999999999</v>
      </c>
      <c r="N52" s="255">
        <f t="shared" si="0"/>
        <v>4586.7799999999979</v>
      </c>
      <c r="O52" s="306" t="s">
        <v>49</v>
      </c>
      <c r="P52" s="307"/>
      <c r="Q52" s="43" t="s">
        <v>1295</v>
      </c>
    </row>
    <row r="53" spans="1:18" s="41" customFormat="1" ht="18" customHeight="1" x14ac:dyDescent="0.3">
      <c r="A53" s="40" t="s">
        <v>40</v>
      </c>
      <c r="B53" s="302" t="s">
        <v>183</v>
      </c>
      <c r="C53" s="302"/>
      <c r="D53" s="302"/>
      <c r="E53" s="302"/>
      <c r="F53" s="302"/>
      <c r="G53" s="302"/>
      <c r="H53" s="303" t="str">
        <f>$B$46</f>
        <v>К8</v>
      </c>
      <c r="I53" s="304"/>
      <c r="J53" s="305"/>
      <c r="K53" s="42">
        <v>32</v>
      </c>
      <c r="L53" s="42"/>
      <c r="M53" s="66">
        <f>$N$46</f>
        <v>1.36</v>
      </c>
      <c r="N53" s="66">
        <f>(K53+L53)*M53</f>
        <v>43.52</v>
      </c>
      <c r="O53" s="306" t="s">
        <v>49</v>
      </c>
      <c r="P53" s="307"/>
      <c r="Q53" s="43" t="s">
        <v>1295</v>
      </c>
    </row>
    <row r="54" spans="1:18" s="41" customFormat="1" ht="18" customHeight="1" x14ac:dyDescent="0.3">
      <c r="A54" s="40" t="s">
        <v>40</v>
      </c>
      <c r="B54" s="308" t="s">
        <v>47</v>
      </c>
      <c r="C54" s="308"/>
      <c r="D54" s="308"/>
      <c r="E54" s="308"/>
      <c r="F54" s="308"/>
      <c r="G54" s="308"/>
      <c r="H54" s="309" t="s">
        <v>47</v>
      </c>
      <c r="I54" s="309"/>
      <c r="J54" s="309"/>
      <c r="K54" s="309"/>
      <c r="L54" s="309"/>
      <c r="M54" s="143"/>
      <c r="N54" s="144">
        <f>SUM(N51:N53)</f>
        <v>9217.0799999999963</v>
      </c>
      <c r="O54" s="301" t="s">
        <v>48</v>
      </c>
      <c r="P54" s="301"/>
      <c r="Q54" s="301"/>
    </row>
    <row r="55" spans="1:18" s="44" customFormat="1" ht="8.25" customHeight="1" x14ac:dyDescent="0.3">
      <c r="A55" s="38"/>
      <c r="M55" s="45"/>
      <c r="R55" s="46"/>
    </row>
    <row r="56" spans="1:18" s="44" customFormat="1" ht="16.5" customHeight="1" x14ac:dyDescent="0.3">
      <c r="A56" s="47"/>
      <c r="B56" s="312" t="s">
        <v>51</v>
      </c>
      <c r="C56" s="312"/>
      <c r="D56" s="312"/>
      <c r="E56" s="312"/>
      <c r="F56" s="312"/>
      <c r="G56" s="312"/>
      <c r="H56" s="312"/>
      <c r="I56" s="312"/>
      <c r="J56" s="312"/>
      <c r="K56" s="312"/>
      <c r="L56" s="312"/>
      <c r="M56" s="312"/>
      <c r="N56" s="312"/>
      <c r="O56" s="310"/>
      <c r="P56" s="310"/>
      <c r="Q56" s="310"/>
      <c r="R56" s="315" t="s">
        <v>11</v>
      </c>
    </row>
    <row r="57" spans="1:18" s="44" customFormat="1" ht="36.75" customHeight="1" x14ac:dyDescent="0.3">
      <c r="A57" s="47"/>
      <c r="B57" s="312" t="s">
        <v>52</v>
      </c>
      <c r="C57" s="312"/>
      <c r="D57" s="312"/>
      <c r="E57" s="312" t="s">
        <v>53</v>
      </c>
      <c r="F57" s="312"/>
      <c r="G57" s="312" t="s">
        <v>54</v>
      </c>
      <c r="H57" s="312"/>
      <c r="I57" s="312"/>
      <c r="J57" s="312"/>
      <c r="K57" s="312" t="s">
        <v>55</v>
      </c>
      <c r="L57" s="312"/>
      <c r="M57" s="317" t="s">
        <v>56</v>
      </c>
      <c r="N57" s="317"/>
      <c r="O57" s="312" t="s">
        <v>18</v>
      </c>
      <c r="P57" s="312"/>
      <c r="Q57" s="312"/>
      <c r="R57" s="316"/>
    </row>
    <row r="58" spans="1:18" s="44" customFormat="1" ht="15.9" customHeight="1" x14ac:dyDescent="0.3">
      <c r="A58" s="48" t="s">
        <v>57</v>
      </c>
      <c r="B58" s="324" t="s">
        <v>36</v>
      </c>
      <c r="C58" s="325"/>
      <c r="D58" s="326"/>
      <c r="E58" s="51" t="s">
        <v>32</v>
      </c>
      <c r="F58" s="49" t="s">
        <v>101</v>
      </c>
      <c r="G58" s="334" t="s">
        <v>34</v>
      </c>
      <c r="H58" s="335"/>
      <c r="I58" s="335"/>
      <c r="J58" s="336"/>
      <c r="K58" s="355">
        <v>328.16000366210937</v>
      </c>
      <c r="L58" s="356"/>
      <c r="M58" s="319">
        <f t="shared" ref="M58:M67" si="1">IF(OR(R58="",K58="")," --- ",K58/R58)</f>
        <v>3.4836519564052173</v>
      </c>
      <c r="N58" s="320"/>
      <c r="O58" s="321" t="s">
        <v>60</v>
      </c>
      <c r="P58" s="322"/>
      <c r="Q58" s="323"/>
      <c r="R58" s="50">
        <v>94.199996948242188</v>
      </c>
    </row>
    <row r="59" spans="1:18" s="44" customFormat="1" ht="15.9" customHeight="1" x14ac:dyDescent="0.3">
      <c r="A59" s="48" t="s">
        <v>57</v>
      </c>
      <c r="B59" s="327"/>
      <c r="C59" s="328"/>
      <c r="D59" s="329"/>
      <c r="E59" s="51" t="s">
        <v>32</v>
      </c>
      <c r="F59" s="49" t="s">
        <v>199</v>
      </c>
      <c r="G59" s="340"/>
      <c r="H59" s="341"/>
      <c r="I59" s="341"/>
      <c r="J59" s="342"/>
      <c r="K59" s="355">
        <v>5.0399999618530273</v>
      </c>
      <c r="L59" s="356"/>
      <c r="M59" s="319">
        <f t="shared" si="1"/>
        <v>8.0254777437620439E-2</v>
      </c>
      <c r="N59" s="320"/>
      <c r="O59" s="321" t="s">
        <v>60</v>
      </c>
      <c r="P59" s="322"/>
      <c r="Q59" s="323"/>
      <c r="R59" s="50">
        <v>62.799999237060547</v>
      </c>
    </row>
    <row r="60" spans="1:18" s="44" customFormat="1" ht="15.9" customHeight="1" x14ac:dyDescent="0.3">
      <c r="A60" s="48" t="s">
        <v>57</v>
      </c>
      <c r="B60" s="330"/>
      <c r="C60" s="331"/>
      <c r="D60" s="332"/>
      <c r="E60" s="51" t="s">
        <v>219</v>
      </c>
      <c r="F60" s="49" t="s">
        <v>243</v>
      </c>
      <c r="G60" s="321" t="s">
        <v>221</v>
      </c>
      <c r="H60" s="322"/>
      <c r="I60" s="322"/>
      <c r="J60" s="323"/>
      <c r="K60" s="355">
        <v>58.319999694824219</v>
      </c>
      <c r="L60" s="356"/>
      <c r="M60" s="319">
        <f t="shared" si="1"/>
        <v>3.8622515378471642</v>
      </c>
      <c r="N60" s="320"/>
      <c r="O60" s="321" t="s">
        <v>60</v>
      </c>
      <c r="P60" s="322"/>
      <c r="Q60" s="323"/>
      <c r="R60" s="50">
        <v>15.100000381469727</v>
      </c>
    </row>
    <row r="61" spans="1:18" s="44" customFormat="1" ht="15.9" customHeight="1" x14ac:dyDescent="0.3">
      <c r="A61" s="48" t="s">
        <v>57</v>
      </c>
      <c r="B61" s="324" t="s">
        <v>97</v>
      </c>
      <c r="C61" s="325"/>
      <c r="D61" s="326"/>
      <c r="E61" s="51" t="s">
        <v>32</v>
      </c>
      <c r="F61" s="49" t="s">
        <v>102</v>
      </c>
      <c r="G61" s="334" t="s">
        <v>34</v>
      </c>
      <c r="H61" s="335"/>
      <c r="I61" s="335"/>
      <c r="J61" s="336"/>
      <c r="K61" s="355">
        <v>337.6400146484375</v>
      </c>
      <c r="L61" s="356"/>
      <c r="M61" s="319">
        <f t="shared" si="1"/>
        <v>2.150573341709793</v>
      </c>
      <c r="N61" s="320"/>
      <c r="O61" s="321" t="s">
        <v>60</v>
      </c>
      <c r="P61" s="322"/>
      <c r="Q61" s="323"/>
      <c r="R61" s="50">
        <v>157</v>
      </c>
    </row>
    <row r="62" spans="1:18" s="44" customFormat="1" ht="15.9" customHeight="1" x14ac:dyDescent="0.3">
      <c r="A62" s="48" t="s">
        <v>57</v>
      </c>
      <c r="B62" s="327"/>
      <c r="C62" s="328"/>
      <c r="D62" s="329"/>
      <c r="E62" s="51" t="s">
        <v>32</v>
      </c>
      <c r="F62" s="49" t="s">
        <v>529</v>
      </c>
      <c r="G62" s="340"/>
      <c r="H62" s="341"/>
      <c r="I62" s="341"/>
      <c r="J62" s="342"/>
      <c r="K62" s="355">
        <v>675.44000244140625</v>
      </c>
      <c r="L62" s="356"/>
      <c r="M62" s="319">
        <f t="shared" si="1"/>
        <v>3.4417324965167198</v>
      </c>
      <c r="N62" s="320"/>
      <c r="O62" s="321" t="s">
        <v>60</v>
      </c>
      <c r="P62" s="322"/>
      <c r="Q62" s="323"/>
      <c r="R62" s="50">
        <v>196.25</v>
      </c>
    </row>
    <row r="63" spans="1:18" s="44" customFormat="1" ht="15.9" customHeight="1" x14ac:dyDescent="0.3">
      <c r="A63" s="48" t="s">
        <v>57</v>
      </c>
      <c r="B63" s="330"/>
      <c r="C63" s="331"/>
      <c r="D63" s="332"/>
      <c r="E63" s="51" t="s">
        <v>219</v>
      </c>
      <c r="F63" s="49" t="s">
        <v>723</v>
      </c>
      <c r="G63" s="321" t="s">
        <v>221</v>
      </c>
      <c r="H63" s="322"/>
      <c r="I63" s="322"/>
      <c r="J63" s="323"/>
      <c r="K63" s="355">
        <v>32.240001678466797</v>
      </c>
      <c r="L63" s="356"/>
      <c r="M63" s="319">
        <f t="shared" si="1"/>
        <v>1.8011174505887473</v>
      </c>
      <c r="N63" s="320"/>
      <c r="O63" s="321" t="s">
        <v>60</v>
      </c>
      <c r="P63" s="322"/>
      <c r="Q63" s="323"/>
      <c r="R63" s="50">
        <v>17.899999618530273</v>
      </c>
    </row>
    <row r="64" spans="1:18" s="44" customFormat="1" ht="15.9" customHeight="1" x14ac:dyDescent="0.3">
      <c r="A64" s="48" t="s">
        <v>57</v>
      </c>
      <c r="B64" s="324" t="s">
        <v>1161</v>
      </c>
      <c r="C64" s="325"/>
      <c r="D64" s="326"/>
      <c r="E64" s="51" t="s">
        <v>32</v>
      </c>
      <c r="F64" s="49" t="s">
        <v>578</v>
      </c>
      <c r="G64" s="334" t="s">
        <v>34</v>
      </c>
      <c r="H64" s="335"/>
      <c r="I64" s="335"/>
      <c r="J64" s="336"/>
      <c r="K64" s="355">
        <v>154.55999755859375</v>
      </c>
      <c r="L64" s="356"/>
      <c r="M64" s="319">
        <f t="shared" si="1"/>
        <v>1.4063693850104129</v>
      </c>
      <c r="N64" s="320"/>
      <c r="O64" s="321" t="s">
        <v>60</v>
      </c>
      <c r="P64" s="322"/>
      <c r="Q64" s="323"/>
      <c r="R64" s="50">
        <v>109.90000152587891</v>
      </c>
    </row>
    <row r="65" spans="1:19" s="44" customFormat="1" ht="15.9" customHeight="1" x14ac:dyDescent="0.3">
      <c r="A65" s="48" t="s">
        <v>57</v>
      </c>
      <c r="B65" s="330"/>
      <c r="C65" s="331"/>
      <c r="D65" s="332"/>
      <c r="E65" s="51" t="s">
        <v>32</v>
      </c>
      <c r="F65" s="49" t="s">
        <v>378</v>
      </c>
      <c r="G65" s="340"/>
      <c r="H65" s="341"/>
      <c r="I65" s="341"/>
      <c r="J65" s="342"/>
      <c r="K65" s="355">
        <v>1424.3199462890625</v>
      </c>
      <c r="L65" s="356"/>
      <c r="M65" s="319">
        <f t="shared" si="1"/>
        <v>3.0240338562400479</v>
      </c>
      <c r="N65" s="320"/>
      <c r="O65" s="321" t="s">
        <v>60</v>
      </c>
      <c r="P65" s="322"/>
      <c r="Q65" s="323"/>
      <c r="R65" s="50">
        <v>471</v>
      </c>
    </row>
    <row r="66" spans="1:19" s="44" customFormat="1" ht="15.9" customHeight="1" x14ac:dyDescent="0.3">
      <c r="A66" s="48" t="s">
        <v>57</v>
      </c>
      <c r="B66" s="324" t="s">
        <v>1159</v>
      </c>
      <c r="C66" s="325"/>
      <c r="D66" s="326"/>
      <c r="E66" s="51" t="s">
        <v>27</v>
      </c>
      <c r="F66" s="49" t="s">
        <v>1158</v>
      </c>
      <c r="G66" s="334" t="s">
        <v>452</v>
      </c>
      <c r="H66" s="335"/>
      <c r="I66" s="335"/>
      <c r="J66" s="336"/>
      <c r="K66" s="355">
        <v>4254.16015625</v>
      </c>
      <c r="L66" s="356"/>
      <c r="M66" s="319">
        <f t="shared" si="1"/>
        <v>21.26017004741739</v>
      </c>
      <c r="N66" s="320"/>
      <c r="O66" s="321" t="s">
        <v>60</v>
      </c>
      <c r="P66" s="322"/>
      <c r="Q66" s="323"/>
      <c r="R66" s="50">
        <v>200.10000610351562</v>
      </c>
    </row>
    <row r="67" spans="1:19" s="44" customFormat="1" ht="15.9" customHeight="1" x14ac:dyDescent="0.3">
      <c r="A67" s="48" t="s">
        <v>57</v>
      </c>
      <c r="B67" s="330"/>
      <c r="C67" s="331"/>
      <c r="D67" s="332"/>
      <c r="E67" s="51" t="s">
        <v>27</v>
      </c>
      <c r="F67" s="49" t="s">
        <v>1160</v>
      </c>
      <c r="G67" s="340"/>
      <c r="H67" s="341"/>
      <c r="I67" s="341"/>
      <c r="J67" s="342"/>
      <c r="K67" s="355">
        <v>1855.199951171875</v>
      </c>
      <c r="L67" s="356"/>
      <c r="M67" s="319">
        <f t="shared" si="1"/>
        <v>8</v>
      </c>
      <c r="N67" s="320"/>
      <c r="O67" s="321" t="s">
        <v>60</v>
      </c>
      <c r="P67" s="322"/>
      <c r="Q67" s="323"/>
      <c r="R67" s="50">
        <v>231.89999389648437</v>
      </c>
    </row>
    <row r="68" spans="1:19" s="44" customFormat="1" ht="15.9" customHeight="1" x14ac:dyDescent="0.3">
      <c r="A68" s="47"/>
      <c r="B68" s="309" t="s">
        <v>58</v>
      </c>
      <c r="C68" s="309"/>
      <c r="D68" s="309"/>
      <c r="E68" s="309"/>
      <c r="F68" s="309"/>
      <c r="G68" s="309"/>
      <c r="H68" s="309"/>
      <c r="I68" s="309"/>
      <c r="J68" s="309"/>
      <c r="K68" s="333">
        <f>SUM(K58:L67)</f>
        <v>9125.0800733566284</v>
      </c>
      <c r="L68" s="333"/>
      <c r="M68" s="318" t="s">
        <v>48</v>
      </c>
      <c r="N68" s="318"/>
      <c r="O68" s="317" t="s">
        <v>48</v>
      </c>
      <c r="P68" s="317"/>
      <c r="Q68" s="317"/>
      <c r="R68" s="50"/>
    </row>
    <row r="69" spans="1:19" ht="15.9" customHeight="1" x14ac:dyDescent="0.3">
      <c r="B69" s="29"/>
      <c r="C69" s="29"/>
      <c r="D69" s="29"/>
      <c r="E69" s="29"/>
      <c r="F69" s="29"/>
      <c r="G69" s="29"/>
      <c r="H69" s="29"/>
      <c r="I69" s="29"/>
      <c r="J69" s="29"/>
      <c r="K69" s="29"/>
      <c r="L69" s="29"/>
      <c r="M69" s="30"/>
      <c r="N69" s="29"/>
      <c r="O69" s="29"/>
      <c r="P69" s="29"/>
      <c r="Q69" s="29"/>
      <c r="R69" s="31"/>
      <c r="S69" s="32"/>
    </row>
    <row r="70" spans="1:19" ht="15.9" customHeight="1" x14ac:dyDescent="0.3">
      <c r="B70" s="29"/>
      <c r="C70" s="29"/>
      <c r="D70" s="29"/>
      <c r="E70" s="29"/>
      <c r="F70" s="29"/>
      <c r="G70" s="29"/>
      <c r="H70" s="29"/>
      <c r="I70" s="29"/>
      <c r="J70" s="29"/>
      <c r="K70" s="29"/>
      <c r="L70" s="29"/>
      <c r="M70" s="30"/>
      <c r="N70" s="29"/>
      <c r="O70" s="29"/>
      <c r="P70" s="29"/>
      <c r="Q70" s="29"/>
      <c r="R70" s="31"/>
      <c r="S70" s="32"/>
    </row>
    <row r="71" spans="1:19" ht="15.9" customHeight="1" x14ac:dyDescent="0.3">
      <c r="S71" s="32"/>
    </row>
    <row r="72" spans="1:19" ht="15.9" customHeight="1" x14ac:dyDescent="0.3">
      <c r="S72" s="32"/>
    </row>
    <row r="73" spans="1:19" ht="15.9" customHeight="1" x14ac:dyDescent="0.3">
      <c r="S73" s="32"/>
    </row>
    <row r="74" spans="1:19" ht="15.9" customHeight="1" x14ac:dyDescent="0.3">
      <c r="S74" s="32"/>
    </row>
    <row r="75" spans="1:19" ht="15.9" customHeight="1" x14ac:dyDescent="0.3">
      <c r="S75" s="32"/>
    </row>
    <row r="76" spans="1:19" ht="15.9" customHeight="1" x14ac:dyDescent="0.3">
      <c r="S76" s="32"/>
    </row>
    <row r="77" spans="1:19" ht="15.9" customHeight="1" x14ac:dyDescent="0.3">
      <c r="S77" s="32"/>
    </row>
    <row r="78" spans="1:19" ht="15.9" customHeight="1" x14ac:dyDescent="0.3">
      <c r="S78" s="32"/>
    </row>
    <row r="79" spans="1:19" ht="15.9" customHeight="1" x14ac:dyDescent="0.3">
      <c r="S79" s="32"/>
    </row>
    <row r="80" spans="1:19" ht="15.9" customHeight="1" x14ac:dyDescent="0.3">
      <c r="S80" s="32"/>
    </row>
    <row r="81" spans="19:19" ht="15.9" customHeight="1" x14ac:dyDescent="0.3">
      <c r="S81" s="32"/>
    </row>
  </sheetData>
  <sortState ref="B58:R67">
    <sortCondition ref="B58"/>
    <sortCondition ref="E58"/>
    <sortCondition ref="F58"/>
  </sortState>
  <mergeCells count="168">
    <mergeCell ref="P42:Q42"/>
    <mergeCell ref="B27:C45"/>
    <mergeCell ref="N27:N45"/>
    <mergeCell ref="G37:I37"/>
    <mergeCell ref="P37:Q37"/>
    <mergeCell ref="G44:I44"/>
    <mergeCell ref="P44:Q44"/>
    <mergeCell ref="D45:L45"/>
    <mergeCell ref="O45:Q45"/>
    <mergeCell ref="G41:I41"/>
    <mergeCell ref="P41:Q41"/>
    <mergeCell ref="G40:I40"/>
    <mergeCell ref="P40:Q40"/>
    <mergeCell ref="G29:I29"/>
    <mergeCell ref="P29:Q29"/>
    <mergeCell ref="G32:I32"/>
    <mergeCell ref="P32:Q32"/>
    <mergeCell ref="G33:I33"/>
    <mergeCell ref="G27:I27"/>
    <mergeCell ref="P27:Q27"/>
    <mergeCell ref="K67:L67"/>
    <mergeCell ref="M67:N67"/>
    <mergeCell ref="O67:Q67"/>
    <mergeCell ref="B68:J68"/>
    <mergeCell ref="K68:L68"/>
    <mergeCell ref="M68:N68"/>
    <mergeCell ref="O68:Q68"/>
    <mergeCell ref="K65:L65"/>
    <mergeCell ref="M65:N65"/>
    <mergeCell ref="O65:Q65"/>
    <mergeCell ref="B66:D67"/>
    <mergeCell ref="G66:J67"/>
    <mergeCell ref="K66:L66"/>
    <mergeCell ref="M66:N66"/>
    <mergeCell ref="O66:Q66"/>
    <mergeCell ref="G64:J65"/>
    <mergeCell ref="K64:L64"/>
    <mergeCell ref="M64:N64"/>
    <mergeCell ref="O64:Q64"/>
    <mergeCell ref="O62:Q62"/>
    <mergeCell ref="K63:L63"/>
    <mergeCell ref="M63:N63"/>
    <mergeCell ref="R56:R57"/>
    <mergeCell ref="B57:D57"/>
    <mergeCell ref="E57:F57"/>
    <mergeCell ref="G57:J57"/>
    <mergeCell ref="K57:L57"/>
    <mergeCell ref="M57:N57"/>
    <mergeCell ref="O57:Q57"/>
    <mergeCell ref="K58:L58"/>
    <mergeCell ref="K59:L59"/>
    <mergeCell ref="B58:D60"/>
    <mergeCell ref="O63:Q63"/>
    <mergeCell ref="G61:J62"/>
    <mergeCell ref="G63:J63"/>
    <mergeCell ref="K61:L61"/>
    <mergeCell ref="M61:N61"/>
    <mergeCell ref="O61:Q61"/>
    <mergeCell ref="K62:L62"/>
    <mergeCell ref="M62:N62"/>
    <mergeCell ref="M58:N58"/>
    <mergeCell ref="M59:N59"/>
    <mergeCell ref="M60:N60"/>
    <mergeCell ref="B49:G50"/>
    <mergeCell ref="H49:J50"/>
    <mergeCell ref="K49:L49"/>
    <mergeCell ref="M49:N49"/>
    <mergeCell ref="O49:Q50"/>
    <mergeCell ref="O60:Q60"/>
    <mergeCell ref="B54:G54"/>
    <mergeCell ref="H54:L54"/>
    <mergeCell ref="O54:Q54"/>
    <mergeCell ref="B56:N56"/>
    <mergeCell ref="O56:Q56"/>
    <mergeCell ref="K60:L60"/>
    <mergeCell ref="B51:G51"/>
    <mergeCell ref="H51:J51"/>
    <mergeCell ref="O51:P51"/>
    <mergeCell ref="B53:G53"/>
    <mergeCell ref="H53:J53"/>
    <mergeCell ref="O53:P53"/>
    <mergeCell ref="B52:G52"/>
    <mergeCell ref="H52:J52"/>
    <mergeCell ref="O52:P52"/>
    <mergeCell ref="O58:Q58"/>
    <mergeCell ref="O59:Q59"/>
    <mergeCell ref="G60:J60"/>
    <mergeCell ref="G30:I30"/>
    <mergeCell ref="P30:Q30"/>
    <mergeCell ref="G31:I31"/>
    <mergeCell ref="P31:Q31"/>
    <mergeCell ref="B48:G48"/>
    <mergeCell ref="H48:N48"/>
    <mergeCell ref="O48:Q48"/>
    <mergeCell ref="P33:Q33"/>
    <mergeCell ref="G34:I34"/>
    <mergeCell ref="P34:Q34"/>
    <mergeCell ref="G43:I43"/>
    <mergeCell ref="P43:Q43"/>
    <mergeCell ref="G38:I38"/>
    <mergeCell ref="P38:Q38"/>
    <mergeCell ref="G35:I35"/>
    <mergeCell ref="P35:Q35"/>
    <mergeCell ref="G36:I36"/>
    <mergeCell ref="P36:Q36"/>
    <mergeCell ref="B46:C46"/>
    <mergeCell ref="G46:I46"/>
    <mergeCell ref="P46:Q46"/>
    <mergeCell ref="G39:I39"/>
    <mergeCell ref="P39:Q39"/>
    <mergeCell ref="G42:I42"/>
    <mergeCell ref="P24:Q24"/>
    <mergeCell ref="G19:I19"/>
    <mergeCell ref="P19:Q19"/>
    <mergeCell ref="G20:I20"/>
    <mergeCell ref="P20:Q20"/>
    <mergeCell ref="G21:I21"/>
    <mergeCell ref="P21:Q21"/>
    <mergeCell ref="G28:I28"/>
    <mergeCell ref="P28:Q28"/>
    <mergeCell ref="R5:R7"/>
    <mergeCell ref="B6:C7"/>
    <mergeCell ref="D6:D7"/>
    <mergeCell ref="E6:F7"/>
    <mergeCell ref="G6:I7"/>
    <mergeCell ref="J6:K6"/>
    <mergeCell ref="G11:I11"/>
    <mergeCell ref="P11:Q11"/>
    <mergeCell ref="G12:I12"/>
    <mergeCell ref="P12:Q12"/>
    <mergeCell ref="L6:N6"/>
    <mergeCell ref="O6:Q7"/>
    <mergeCell ref="B8:C26"/>
    <mergeCell ref="G8:I8"/>
    <mergeCell ref="N8:N26"/>
    <mergeCell ref="P8:Q8"/>
    <mergeCell ref="G9:I9"/>
    <mergeCell ref="P9:Q9"/>
    <mergeCell ref="G10:I10"/>
    <mergeCell ref="P10:Q10"/>
    <mergeCell ref="G16:I16"/>
    <mergeCell ref="P16:Q16"/>
    <mergeCell ref="G17:I17"/>
    <mergeCell ref="P17:Q17"/>
    <mergeCell ref="B3:D3"/>
    <mergeCell ref="E3:F3"/>
    <mergeCell ref="H3:N3"/>
    <mergeCell ref="B5:Q5"/>
    <mergeCell ref="B61:D63"/>
    <mergeCell ref="B64:D65"/>
    <mergeCell ref="G58:J59"/>
    <mergeCell ref="G18:I18"/>
    <mergeCell ref="P18:Q18"/>
    <mergeCell ref="G13:I13"/>
    <mergeCell ref="P13:Q13"/>
    <mergeCell ref="G25:I25"/>
    <mergeCell ref="P25:Q25"/>
    <mergeCell ref="D26:L26"/>
    <mergeCell ref="O26:Q26"/>
    <mergeCell ref="G14:I14"/>
    <mergeCell ref="P14:Q14"/>
    <mergeCell ref="G15:I15"/>
    <mergeCell ref="P15:Q15"/>
    <mergeCell ref="G22:I22"/>
    <mergeCell ref="P22:Q22"/>
    <mergeCell ref="G23:I23"/>
    <mergeCell ref="P23:Q23"/>
    <mergeCell ref="G24:I24"/>
  </mergeCells>
  <dataValidations count="1">
    <dataValidation allowBlank="1" sqref="K68:L68 JG68:JH68 TC68:TD68 ACY68:ACZ68 AMU68:AMV68 AWQ68:AWR68 BGM68:BGN68 BQI68:BQJ68 CAE68:CAF68 CKA68:CKB68 CTW68:CTX68 DDS68:DDT68 DNO68:DNP68 DXK68:DXL68 EHG68:EHH68 ERC68:ERD68 FAY68:FAZ68 FKU68:FKV68 FUQ68:FUR68 GEM68:GEN68 GOI68:GOJ68 GYE68:GYF68 HIA68:HIB68 HRW68:HRX68 IBS68:IBT68 ILO68:ILP68 IVK68:IVL68 JFG68:JFH68 JPC68:JPD68 JYY68:JYZ68 KIU68:KIV68 KSQ68:KSR68 LCM68:LCN68 LMI68:LMJ68 LWE68:LWF68 MGA68:MGB68 MPW68:MPX68 MZS68:MZT68 NJO68:NJP68 NTK68:NTL68 ODG68:ODH68 ONC68:OND68 OWY68:OWZ68 PGU68:PGV68 PQQ68:PQR68 QAM68:QAN68 QKI68:QKJ68 QUE68:QUF68 REA68:REB68 RNW68:RNX68 RXS68:RXT68 SHO68:SHP68 SRK68:SRL68 TBG68:TBH68 TLC68:TLD68 TUY68:TUZ68 UEU68:UEV68 UOQ68:UOR68 UYM68:UYN68 VII68:VIJ68 VSE68:VSF68 WCA68:WCB68 WLW68:WLX68 WVS68:WVT68"/>
  </dataValidations>
  <pageMargins left="0.38" right="0.19685039370078741" top="0.19685039370078741" bottom="0.37" header="0" footer="0"/>
  <pageSetup paperSize="9" scale="86" fitToHeight="1000" orientation="portrait" horizontalDpi="300" verticalDpi="300" r:id="rId1"/>
  <headerFooter alignWithMargins="0">
    <oddFooter>Страница &amp;P из &amp;N</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101">
    <tabColor rgb="FFFF0000"/>
    <outlinePr summaryBelow="0"/>
    <pageSetUpPr autoPageBreaks="0" fitToPage="1"/>
  </sheetPr>
  <dimension ref="A1:T83"/>
  <sheetViews>
    <sheetView zoomScaleNormal="85" workbookViewId="0">
      <pane ySplit="4" topLeftCell="A28" activePane="bottomLeft" state="frozen"/>
      <selection activeCell="N46" sqref="N46"/>
      <selection pane="bottomLeft" activeCell="B54" sqref="B54:G54"/>
    </sheetView>
  </sheetViews>
  <sheetFormatPr defaultRowHeight="15.9" customHeight="1" x14ac:dyDescent="0.3"/>
  <cols>
    <col min="1" max="1" width="1.109375" style="2" customWidth="1"/>
    <col min="2" max="3" width="4.33203125" style="17" customWidth="1"/>
    <col min="4" max="4" width="5.109375" style="17" customWidth="1"/>
    <col min="5" max="6" width="10.6640625" style="17" customWidth="1"/>
    <col min="7" max="9" width="3.5546875" style="17" customWidth="1"/>
    <col min="10" max="11" width="6.6640625" style="17" customWidth="1"/>
    <col min="12" max="12" width="7.33203125" style="17" customWidth="1"/>
    <col min="13" max="13" width="9.109375" style="205"/>
    <col min="14" max="14" width="9.6640625" style="156" customWidth="1"/>
    <col min="15" max="15" width="11.109375" style="17" customWidth="1"/>
    <col min="16" max="16" width="12.88671875" style="17" customWidth="1"/>
    <col min="17" max="17" width="7.5546875" style="17" customWidth="1"/>
    <col min="18" max="18" width="11.5546875" style="19" customWidth="1"/>
    <col min="19" max="19" width="19.5546875" style="6" customWidth="1"/>
    <col min="20" max="256" width="9.109375" style="17"/>
    <col min="257" max="257" width="1.109375" style="17" customWidth="1"/>
    <col min="258" max="259" width="4.33203125" style="17" customWidth="1"/>
    <col min="260" max="260" width="5.109375" style="17" customWidth="1"/>
    <col min="261" max="262" width="10.6640625" style="17" customWidth="1"/>
    <col min="263" max="265" width="3.5546875" style="17" customWidth="1"/>
    <col min="266" max="267" width="6.6640625" style="17" customWidth="1"/>
    <col min="268" max="268" width="7.33203125" style="17" customWidth="1"/>
    <col min="269" max="269" width="9.109375" style="17"/>
    <col min="270" max="270" width="9.6640625" style="17" customWidth="1"/>
    <col min="271" max="271" width="11.109375" style="17" customWidth="1"/>
    <col min="272" max="272" width="12.88671875" style="17" customWidth="1"/>
    <col min="273" max="273" width="7.5546875" style="17" customWidth="1"/>
    <col min="274" max="274" width="11.5546875" style="17" customWidth="1"/>
    <col min="275" max="275" width="19.5546875" style="17" customWidth="1"/>
    <col min="276" max="512" width="9.109375" style="17"/>
    <col min="513" max="513" width="1.109375" style="17" customWidth="1"/>
    <col min="514" max="515" width="4.33203125" style="17" customWidth="1"/>
    <col min="516" max="516" width="5.109375" style="17" customWidth="1"/>
    <col min="517" max="518" width="10.6640625" style="17" customWidth="1"/>
    <col min="519" max="521" width="3.5546875" style="17" customWidth="1"/>
    <col min="522" max="523" width="6.6640625" style="17" customWidth="1"/>
    <col min="524" max="524" width="7.33203125" style="17" customWidth="1"/>
    <col min="525" max="525" width="9.109375" style="17"/>
    <col min="526" max="526" width="9.6640625" style="17" customWidth="1"/>
    <col min="527" max="527" width="11.109375" style="17" customWidth="1"/>
    <col min="528" max="528" width="12.88671875" style="17" customWidth="1"/>
    <col min="529" max="529" width="7.5546875" style="17" customWidth="1"/>
    <col min="530" max="530" width="11.5546875" style="17" customWidth="1"/>
    <col min="531" max="531" width="19.5546875" style="17" customWidth="1"/>
    <col min="532" max="768" width="9.109375" style="17"/>
    <col min="769" max="769" width="1.109375" style="17" customWidth="1"/>
    <col min="770" max="771" width="4.33203125" style="17" customWidth="1"/>
    <col min="772" max="772" width="5.109375" style="17" customWidth="1"/>
    <col min="773" max="774" width="10.6640625" style="17" customWidth="1"/>
    <col min="775" max="777" width="3.5546875" style="17" customWidth="1"/>
    <col min="778" max="779" width="6.6640625" style="17" customWidth="1"/>
    <col min="780" max="780" width="7.33203125" style="17" customWidth="1"/>
    <col min="781" max="781" width="9.109375" style="17"/>
    <col min="782" max="782" width="9.6640625" style="17" customWidth="1"/>
    <col min="783" max="783" width="11.109375" style="17" customWidth="1"/>
    <col min="784" max="784" width="12.88671875" style="17" customWidth="1"/>
    <col min="785" max="785" width="7.5546875" style="17" customWidth="1"/>
    <col min="786" max="786" width="11.5546875" style="17" customWidth="1"/>
    <col min="787" max="787" width="19.5546875" style="17" customWidth="1"/>
    <col min="788" max="1024" width="9.109375" style="17"/>
    <col min="1025" max="1025" width="1.109375" style="17" customWidth="1"/>
    <col min="1026" max="1027" width="4.33203125" style="17" customWidth="1"/>
    <col min="1028" max="1028" width="5.109375" style="17" customWidth="1"/>
    <col min="1029" max="1030" width="10.6640625" style="17" customWidth="1"/>
    <col min="1031" max="1033" width="3.5546875" style="17" customWidth="1"/>
    <col min="1034" max="1035" width="6.6640625" style="17" customWidth="1"/>
    <col min="1036" max="1036" width="7.33203125" style="17" customWidth="1"/>
    <col min="1037" max="1037" width="9.109375" style="17"/>
    <col min="1038" max="1038" width="9.6640625" style="17" customWidth="1"/>
    <col min="1039" max="1039" width="11.109375" style="17" customWidth="1"/>
    <col min="1040" max="1040" width="12.88671875" style="17" customWidth="1"/>
    <col min="1041" max="1041" width="7.5546875" style="17" customWidth="1"/>
    <col min="1042" max="1042" width="11.5546875" style="17" customWidth="1"/>
    <col min="1043" max="1043" width="19.5546875" style="17" customWidth="1"/>
    <col min="1044" max="1280" width="9.109375" style="17"/>
    <col min="1281" max="1281" width="1.109375" style="17" customWidth="1"/>
    <col min="1282" max="1283" width="4.33203125" style="17" customWidth="1"/>
    <col min="1284" max="1284" width="5.109375" style="17" customWidth="1"/>
    <col min="1285" max="1286" width="10.6640625" style="17" customWidth="1"/>
    <col min="1287" max="1289" width="3.5546875" style="17" customWidth="1"/>
    <col min="1290" max="1291" width="6.6640625" style="17" customWidth="1"/>
    <col min="1292" max="1292" width="7.33203125" style="17" customWidth="1"/>
    <col min="1293" max="1293" width="9.109375" style="17"/>
    <col min="1294" max="1294" width="9.6640625" style="17" customWidth="1"/>
    <col min="1295" max="1295" width="11.109375" style="17" customWidth="1"/>
    <col min="1296" max="1296" width="12.88671875" style="17" customWidth="1"/>
    <col min="1297" max="1297" width="7.5546875" style="17" customWidth="1"/>
    <col min="1298" max="1298" width="11.5546875" style="17" customWidth="1"/>
    <col min="1299" max="1299" width="19.5546875" style="17" customWidth="1"/>
    <col min="1300" max="1536" width="9.109375" style="17"/>
    <col min="1537" max="1537" width="1.109375" style="17" customWidth="1"/>
    <col min="1538" max="1539" width="4.33203125" style="17" customWidth="1"/>
    <col min="1540" max="1540" width="5.109375" style="17" customWidth="1"/>
    <col min="1541" max="1542" width="10.6640625" style="17" customWidth="1"/>
    <col min="1543" max="1545" width="3.5546875" style="17" customWidth="1"/>
    <col min="1546" max="1547" width="6.6640625" style="17" customWidth="1"/>
    <col min="1548" max="1548" width="7.33203125" style="17" customWidth="1"/>
    <col min="1549" max="1549" width="9.109375" style="17"/>
    <col min="1550" max="1550" width="9.6640625" style="17" customWidth="1"/>
    <col min="1551" max="1551" width="11.109375" style="17" customWidth="1"/>
    <col min="1552" max="1552" width="12.88671875" style="17" customWidth="1"/>
    <col min="1553" max="1553" width="7.5546875" style="17" customWidth="1"/>
    <col min="1554" max="1554" width="11.5546875" style="17" customWidth="1"/>
    <col min="1555" max="1555" width="19.5546875" style="17" customWidth="1"/>
    <col min="1556" max="1792" width="9.109375" style="17"/>
    <col min="1793" max="1793" width="1.109375" style="17" customWidth="1"/>
    <col min="1794" max="1795" width="4.33203125" style="17" customWidth="1"/>
    <col min="1796" max="1796" width="5.109375" style="17" customWidth="1"/>
    <col min="1797" max="1798" width="10.6640625" style="17" customWidth="1"/>
    <col min="1799" max="1801" width="3.5546875" style="17" customWidth="1"/>
    <col min="1802" max="1803" width="6.6640625" style="17" customWidth="1"/>
    <col min="1804" max="1804" width="7.33203125" style="17" customWidth="1"/>
    <col min="1805" max="1805" width="9.109375" style="17"/>
    <col min="1806" max="1806" width="9.6640625" style="17" customWidth="1"/>
    <col min="1807" max="1807" width="11.109375" style="17" customWidth="1"/>
    <col min="1808" max="1808" width="12.88671875" style="17" customWidth="1"/>
    <col min="1809" max="1809" width="7.5546875" style="17" customWidth="1"/>
    <col min="1810" max="1810" width="11.5546875" style="17" customWidth="1"/>
    <col min="1811" max="1811" width="19.5546875" style="17" customWidth="1"/>
    <col min="1812" max="2048" width="9.109375" style="17"/>
    <col min="2049" max="2049" width="1.109375" style="17" customWidth="1"/>
    <col min="2050" max="2051" width="4.33203125" style="17" customWidth="1"/>
    <col min="2052" max="2052" width="5.109375" style="17" customWidth="1"/>
    <col min="2053" max="2054" width="10.6640625" style="17" customWidth="1"/>
    <col min="2055" max="2057" width="3.5546875" style="17" customWidth="1"/>
    <col min="2058" max="2059" width="6.6640625" style="17" customWidth="1"/>
    <col min="2060" max="2060" width="7.33203125" style="17" customWidth="1"/>
    <col min="2061" max="2061" width="9.109375" style="17"/>
    <col min="2062" max="2062" width="9.6640625" style="17" customWidth="1"/>
    <col min="2063" max="2063" width="11.109375" style="17" customWidth="1"/>
    <col min="2064" max="2064" width="12.88671875" style="17" customWidth="1"/>
    <col min="2065" max="2065" width="7.5546875" style="17" customWidth="1"/>
    <col min="2066" max="2066" width="11.5546875" style="17" customWidth="1"/>
    <col min="2067" max="2067" width="19.5546875" style="17" customWidth="1"/>
    <col min="2068" max="2304" width="9.109375" style="17"/>
    <col min="2305" max="2305" width="1.109375" style="17" customWidth="1"/>
    <col min="2306" max="2307" width="4.33203125" style="17" customWidth="1"/>
    <col min="2308" max="2308" width="5.109375" style="17" customWidth="1"/>
    <col min="2309" max="2310" width="10.6640625" style="17" customWidth="1"/>
    <col min="2311" max="2313" width="3.5546875" style="17" customWidth="1"/>
    <col min="2314" max="2315" width="6.6640625" style="17" customWidth="1"/>
    <col min="2316" max="2316" width="7.33203125" style="17" customWidth="1"/>
    <col min="2317" max="2317" width="9.109375" style="17"/>
    <col min="2318" max="2318" width="9.6640625" style="17" customWidth="1"/>
    <col min="2319" max="2319" width="11.109375" style="17" customWidth="1"/>
    <col min="2320" max="2320" width="12.88671875" style="17" customWidth="1"/>
    <col min="2321" max="2321" width="7.5546875" style="17" customWidth="1"/>
    <col min="2322" max="2322" width="11.5546875" style="17" customWidth="1"/>
    <col min="2323" max="2323" width="19.5546875" style="17" customWidth="1"/>
    <col min="2324" max="2560" width="9.109375" style="17"/>
    <col min="2561" max="2561" width="1.109375" style="17" customWidth="1"/>
    <col min="2562" max="2563" width="4.33203125" style="17" customWidth="1"/>
    <col min="2564" max="2564" width="5.109375" style="17" customWidth="1"/>
    <col min="2565" max="2566" width="10.6640625" style="17" customWidth="1"/>
    <col min="2567" max="2569" width="3.5546875" style="17" customWidth="1"/>
    <col min="2570" max="2571" width="6.6640625" style="17" customWidth="1"/>
    <col min="2572" max="2572" width="7.33203125" style="17" customWidth="1"/>
    <col min="2573" max="2573" width="9.109375" style="17"/>
    <col min="2574" max="2574" width="9.6640625" style="17" customWidth="1"/>
    <col min="2575" max="2575" width="11.109375" style="17" customWidth="1"/>
    <col min="2576" max="2576" width="12.88671875" style="17" customWidth="1"/>
    <col min="2577" max="2577" width="7.5546875" style="17" customWidth="1"/>
    <col min="2578" max="2578" width="11.5546875" style="17" customWidth="1"/>
    <col min="2579" max="2579" width="19.5546875" style="17" customWidth="1"/>
    <col min="2580" max="2816" width="9.109375" style="17"/>
    <col min="2817" max="2817" width="1.109375" style="17" customWidth="1"/>
    <col min="2818" max="2819" width="4.33203125" style="17" customWidth="1"/>
    <col min="2820" max="2820" width="5.109375" style="17" customWidth="1"/>
    <col min="2821" max="2822" width="10.6640625" style="17" customWidth="1"/>
    <col min="2823" max="2825" width="3.5546875" style="17" customWidth="1"/>
    <col min="2826" max="2827" width="6.6640625" style="17" customWidth="1"/>
    <col min="2828" max="2828" width="7.33203125" style="17" customWidth="1"/>
    <col min="2829" max="2829" width="9.109375" style="17"/>
    <col min="2830" max="2830" width="9.6640625" style="17" customWidth="1"/>
    <col min="2831" max="2831" width="11.109375" style="17" customWidth="1"/>
    <col min="2832" max="2832" width="12.88671875" style="17" customWidth="1"/>
    <col min="2833" max="2833" width="7.5546875" style="17" customWidth="1"/>
    <col min="2834" max="2834" width="11.5546875" style="17" customWidth="1"/>
    <col min="2835" max="2835" width="19.5546875" style="17" customWidth="1"/>
    <col min="2836" max="3072" width="9.109375" style="17"/>
    <col min="3073" max="3073" width="1.109375" style="17" customWidth="1"/>
    <col min="3074" max="3075" width="4.33203125" style="17" customWidth="1"/>
    <col min="3076" max="3076" width="5.109375" style="17" customWidth="1"/>
    <col min="3077" max="3078" width="10.6640625" style="17" customWidth="1"/>
    <col min="3079" max="3081" width="3.5546875" style="17" customWidth="1"/>
    <col min="3082" max="3083" width="6.6640625" style="17" customWidth="1"/>
    <col min="3084" max="3084" width="7.33203125" style="17" customWidth="1"/>
    <col min="3085" max="3085" width="9.109375" style="17"/>
    <col min="3086" max="3086" width="9.6640625" style="17" customWidth="1"/>
    <col min="3087" max="3087" width="11.109375" style="17" customWidth="1"/>
    <col min="3088" max="3088" width="12.88671875" style="17" customWidth="1"/>
    <col min="3089" max="3089" width="7.5546875" style="17" customWidth="1"/>
    <col min="3090" max="3090" width="11.5546875" style="17" customWidth="1"/>
    <col min="3091" max="3091" width="19.5546875" style="17" customWidth="1"/>
    <col min="3092" max="3328" width="9.109375" style="17"/>
    <col min="3329" max="3329" width="1.109375" style="17" customWidth="1"/>
    <col min="3330" max="3331" width="4.33203125" style="17" customWidth="1"/>
    <col min="3332" max="3332" width="5.109375" style="17" customWidth="1"/>
    <col min="3333" max="3334" width="10.6640625" style="17" customWidth="1"/>
    <col min="3335" max="3337" width="3.5546875" style="17" customWidth="1"/>
    <col min="3338" max="3339" width="6.6640625" style="17" customWidth="1"/>
    <col min="3340" max="3340" width="7.33203125" style="17" customWidth="1"/>
    <col min="3341" max="3341" width="9.109375" style="17"/>
    <col min="3342" max="3342" width="9.6640625" style="17" customWidth="1"/>
    <col min="3343" max="3343" width="11.109375" style="17" customWidth="1"/>
    <col min="3344" max="3344" width="12.88671875" style="17" customWidth="1"/>
    <col min="3345" max="3345" width="7.5546875" style="17" customWidth="1"/>
    <col min="3346" max="3346" width="11.5546875" style="17" customWidth="1"/>
    <col min="3347" max="3347" width="19.5546875" style="17" customWidth="1"/>
    <col min="3348" max="3584" width="9.109375" style="17"/>
    <col min="3585" max="3585" width="1.109375" style="17" customWidth="1"/>
    <col min="3586" max="3587" width="4.33203125" style="17" customWidth="1"/>
    <col min="3588" max="3588" width="5.109375" style="17" customWidth="1"/>
    <col min="3589" max="3590" width="10.6640625" style="17" customWidth="1"/>
    <col min="3591" max="3593" width="3.5546875" style="17" customWidth="1"/>
    <col min="3594" max="3595" width="6.6640625" style="17" customWidth="1"/>
    <col min="3596" max="3596" width="7.33203125" style="17" customWidth="1"/>
    <col min="3597" max="3597" width="9.109375" style="17"/>
    <col min="3598" max="3598" width="9.6640625" style="17" customWidth="1"/>
    <col min="3599" max="3599" width="11.109375" style="17" customWidth="1"/>
    <col min="3600" max="3600" width="12.88671875" style="17" customWidth="1"/>
    <col min="3601" max="3601" width="7.5546875" style="17" customWidth="1"/>
    <col min="3602" max="3602" width="11.5546875" style="17" customWidth="1"/>
    <col min="3603" max="3603" width="19.5546875" style="17" customWidth="1"/>
    <col min="3604" max="3840" width="9.109375" style="17"/>
    <col min="3841" max="3841" width="1.109375" style="17" customWidth="1"/>
    <col min="3842" max="3843" width="4.33203125" style="17" customWidth="1"/>
    <col min="3844" max="3844" width="5.109375" style="17" customWidth="1"/>
    <col min="3845" max="3846" width="10.6640625" style="17" customWidth="1"/>
    <col min="3847" max="3849" width="3.5546875" style="17" customWidth="1"/>
    <col min="3850" max="3851" width="6.6640625" style="17" customWidth="1"/>
    <col min="3852" max="3852" width="7.33203125" style="17" customWidth="1"/>
    <col min="3853" max="3853" width="9.109375" style="17"/>
    <col min="3854" max="3854" width="9.6640625" style="17" customWidth="1"/>
    <col min="3855" max="3855" width="11.109375" style="17" customWidth="1"/>
    <col min="3856" max="3856" width="12.88671875" style="17" customWidth="1"/>
    <col min="3857" max="3857" width="7.5546875" style="17" customWidth="1"/>
    <col min="3858" max="3858" width="11.5546875" style="17" customWidth="1"/>
    <col min="3859" max="3859" width="19.5546875" style="17" customWidth="1"/>
    <col min="3860" max="4096" width="9.109375" style="17"/>
    <col min="4097" max="4097" width="1.109375" style="17" customWidth="1"/>
    <col min="4098" max="4099" width="4.33203125" style="17" customWidth="1"/>
    <col min="4100" max="4100" width="5.109375" style="17" customWidth="1"/>
    <col min="4101" max="4102" width="10.6640625" style="17" customWidth="1"/>
    <col min="4103" max="4105" width="3.5546875" style="17" customWidth="1"/>
    <col min="4106" max="4107" width="6.6640625" style="17" customWidth="1"/>
    <col min="4108" max="4108" width="7.33203125" style="17" customWidth="1"/>
    <col min="4109" max="4109" width="9.109375" style="17"/>
    <col min="4110" max="4110" width="9.6640625" style="17" customWidth="1"/>
    <col min="4111" max="4111" width="11.109375" style="17" customWidth="1"/>
    <col min="4112" max="4112" width="12.88671875" style="17" customWidth="1"/>
    <col min="4113" max="4113" width="7.5546875" style="17" customWidth="1"/>
    <col min="4114" max="4114" width="11.5546875" style="17" customWidth="1"/>
    <col min="4115" max="4115" width="19.5546875" style="17" customWidth="1"/>
    <col min="4116" max="4352" width="9.109375" style="17"/>
    <col min="4353" max="4353" width="1.109375" style="17" customWidth="1"/>
    <col min="4354" max="4355" width="4.33203125" style="17" customWidth="1"/>
    <col min="4356" max="4356" width="5.109375" style="17" customWidth="1"/>
    <col min="4357" max="4358" width="10.6640625" style="17" customWidth="1"/>
    <col min="4359" max="4361" width="3.5546875" style="17" customWidth="1"/>
    <col min="4362" max="4363" width="6.6640625" style="17" customWidth="1"/>
    <col min="4364" max="4364" width="7.33203125" style="17" customWidth="1"/>
    <col min="4365" max="4365" width="9.109375" style="17"/>
    <col min="4366" max="4366" width="9.6640625" style="17" customWidth="1"/>
    <col min="4367" max="4367" width="11.109375" style="17" customWidth="1"/>
    <col min="4368" max="4368" width="12.88671875" style="17" customWidth="1"/>
    <col min="4369" max="4369" width="7.5546875" style="17" customWidth="1"/>
    <col min="4370" max="4370" width="11.5546875" style="17" customWidth="1"/>
    <col min="4371" max="4371" width="19.5546875" style="17" customWidth="1"/>
    <col min="4372" max="4608" width="9.109375" style="17"/>
    <col min="4609" max="4609" width="1.109375" style="17" customWidth="1"/>
    <col min="4610" max="4611" width="4.33203125" style="17" customWidth="1"/>
    <col min="4612" max="4612" width="5.109375" style="17" customWidth="1"/>
    <col min="4613" max="4614" width="10.6640625" style="17" customWidth="1"/>
    <col min="4615" max="4617" width="3.5546875" style="17" customWidth="1"/>
    <col min="4618" max="4619" width="6.6640625" style="17" customWidth="1"/>
    <col min="4620" max="4620" width="7.33203125" style="17" customWidth="1"/>
    <col min="4621" max="4621" width="9.109375" style="17"/>
    <col min="4622" max="4622" width="9.6640625" style="17" customWidth="1"/>
    <col min="4623" max="4623" width="11.109375" style="17" customWidth="1"/>
    <col min="4624" max="4624" width="12.88671875" style="17" customWidth="1"/>
    <col min="4625" max="4625" width="7.5546875" style="17" customWidth="1"/>
    <col min="4626" max="4626" width="11.5546875" style="17" customWidth="1"/>
    <col min="4627" max="4627" width="19.5546875" style="17" customWidth="1"/>
    <col min="4628" max="4864" width="9.109375" style="17"/>
    <col min="4865" max="4865" width="1.109375" style="17" customWidth="1"/>
    <col min="4866" max="4867" width="4.33203125" style="17" customWidth="1"/>
    <col min="4868" max="4868" width="5.109375" style="17" customWidth="1"/>
    <col min="4869" max="4870" width="10.6640625" style="17" customWidth="1"/>
    <col min="4871" max="4873" width="3.5546875" style="17" customWidth="1"/>
    <col min="4874" max="4875" width="6.6640625" style="17" customWidth="1"/>
    <col min="4876" max="4876" width="7.33203125" style="17" customWidth="1"/>
    <col min="4877" max="4877" width="9.109375" style="17"/>
    <col min="4878" max="4878" width="9.6640625" style="17" customWidth="1"/>
    <col min="4879" max="4879" width="11.109375" style="17" customWidth="1"/>
    <col min="4880" max="4880" width="12.88671875" style="17" customWidth="1"/>
    <col min="4881" max="4881" width="7.5546875" style="17" customWidth="1"/>
    <col min="4882" max="4882" width="11.5546875" style="17" customWidth="1"/>
    <col min="4883" max="4883" width="19.5546875" style="17" customWidth="1"/>
    <col min="4884" max="5120" width="9.109375" style="17"/>
    <col min="5121" max="5121" width="1.109375" style="17" customWidth="1"/>
    <col min="5122" max="5123" width="4.33203125" style="17" customWidth="1"/>
    <col min="5124" max="5124" width="5.109375" style="17" customWidth="1"/>
    <col min="5125" max="5126" width="10.6640625" style="17" customWidth="1"/>
    <col min="5127" max="5129" width="3.5546875" style="17" customWidth="1"/>
    <col min="5130" max="5131" width="6.6640625" style="17" customWidth="1"/>
    <col min="5132" max="5132" width="7.33203125" style="17" customWidth="1"/>
    <col min="5133" max="5133" width="9.109375" style="17"/>
    <col min="5134" max="5134" width="9.6640625" style="17" customWidth="1"/>
    <col min="5135" max="5135" width="11.109375" style="17" customWidth="1"/>
    <col min="5136" max="5136" width="12.88671875" style="17" customWidth="1"/>
    <col min="5137" max="5137" width="7.5546875" style="17" customWidth="1"/>
    <col min="5138" max="5138" width="11.5546875" style="17" customWidth="1"/>
    <col min="5139" max="5139" width="19.5546875" style="17" customWidth="1"/>
    <col min="5140" max="5376" width="9.109375" style="17"/>
    <col min="5377" max="5377" width="1.109375" style="17" customWidth="1"/>
    <col min="5378" max="5379" width="4.33203125" style="17" customWidth="1"/>
    <col min="5380" max="5380" width="5.109375" style="17" customWidth="1"/>
    <col min="5381" max="5382" width="10.6640625" style="17" customWidth="1"/>
    <col min="5383" max="5385" width="3.5546875" style="17" customWidth="1"/>
    <col min="5386" max="5387" width="6.6640625" style="17" customWidth="1"/>
    <col min="5388" max="5388" width="7.33203125" style="17" customWidth="1"/>
    <col min="5389" max="5389" width="9.109375" style="17"/>
    <col min="5390" max="5390" width="9.6640625" style="17" customWidth="1"/>
    <col min="5391" max="5391" width="11.109375" style="17" customWidth="1"/>
    <col min="5392" max="5392" width="12.88671875" style="17" customWidth="1"/>
    <col min="5393" max="5393" width="7.5546875" style="17" customWidth="1"/>
    <col min="5394" max="5394" width="11.5546875" style="17" customWidth="1"/>
    <col min="5395" max="5395" width="19.5546875" style="17" customWidth="1"/>
    <col min="5396" max="5632" width="9.109375" style="17"/>
    <col min="5633" max="5633" width="1.109375" style="17" customWidth="1"/>
    <col min="5634" max="5635" width="4.33203125" style="17" customWidth="1"/>
    <col min="5636" max="5636" width="5.109375" style="17" customWidth="1"/>
    <col min="5637" max="5638" width="10.6640625" style="17" customWidth="1"/>
    <col min="5639" max="5641" width="3.5546875" style="17" customWidth="1"/>
    <col min="5642" max="5643" width="6.6640625" style="17" customWidth="1"/>
    <col min="5644" max="5644" width="7.33203125" style="17" customWidth="1"/>
    <col min="5645" max="5645" width="9.109375" style="17"/>
    <col min="5646" max="5646" width="9.6640625" style="17" customWidth="1"/>
    <col min="5647" max="5647" width="11.109375" style="17" customWidth="1"/>
    <col min="5648" max="5648" width="12.88671875" style="17" customWidth="1"/>
    <col min="5649" max="5649" width="7.5546875" style="17" customWidth="1"/>
    <col min="5650" max="5650" width="11.5546875" style="17" customWidth="1"/>
    <col min="5651" max="5651" width="19.5546875" style="17" customWidth="1"/>
    <col min="5652" max="5888" width="9.109375" style="17"/>
    <col min="5889" max="5889" width="1.109375" style="17" customWidth="1"/>
    <col min="5890" max="5891" width="4.33203125" style="17" customWidth="1"/>
    <col min="5892" max="5892" width="5.109375" style="17" customWidth="1"/>
    <col min="5893" max="5894" width="10.6640625" style="17" customWidth="1"/>
    <col min="5895" max="5897" width="3.5546875" style="17" customWidth="1"/>
    <col min="5898" max="5899" width="6.6640625" style="17" customWidth="1"/>
    <col min="5900" max="5900" width="7.33203125" style="17" customWidth="1"/>
    <col min="5901" max="5901" width="9.109375" style="17"/>
    <col min="5902" max="5902" width="9.6640625" style="17" customWidth="1"/>
    <col min="5903" max="5903" width="11.109375" style="17" customWidth="1"/>
    <col min="5904" max="5904" width="12.88671875" style="17" customWidth="1"/>
    <col min="5905" max="5905" width="7.5546875" style="17" customWidth="1"/>
    <col min="5906" max="5906" width="11.5546875" style="17" customWidth="1"/>
    <col min="5907" max="5907" width="19.5546875" style="17" customWidth="1"/>
    <col min="5908" max="6144" width="9.109375" style="17"/>
    <col min="6145" max="6145" width="1.109375" style="17" customWidth="1"/>
    <col min="6146" max="6147" width="4.33203125" style="17" customWidth="1"/>
    <col min="6148" max="6148" width="5.109375" style="17" customWidth="1"/>
    <col min="6149" max="6150" width="10.6640625" style="17" customWidth="1"/>
    <col min="6151" max="6153" width="3.5546875" style="17" customWidth="1"/>
    <col min="6154" max="6155" width="6.6640625" style="17" customWidth="1"/>
    <col min="6156" max="6156" width="7.33203125" style="17" customWidth="1"/>
    <col min="6157" max="6157" width="9.109375" style="17"/>
    <col min="6158" max="6158" width="9.6640625" style="17" customWidth="1"/>
    <col min="6159" max="6159" width="11.109375" style="17" customWidth="1"/>
    <col min="6160" max="6160" width="12.88671875" style="17" customWidth="1"/>
    <col min="6161" max="6161" width="7.5546875" style="17" customWidth="1"/>
    <col min="6162" max="6162" width="11.5546875" style="17" customWidth="1"/>
    <col min="6163" max="6163" width="19.5546875" style="17" customWidth="1"/>
    <col min="6164" max="6400" width="9.109375" style="17"/>
    <col min="6401" max="6401" width="1.109375" style="17" customWidth="1"/>
    <col min="6402" max="6403" width="4.33203125" style="17" customWidth="1"/>
    <col min="6404" max="6404" width="5.109375" style="17" customWidth="1"/>
    <col min="6405" max="6406" width="10.6640625" style="17" customWidth="1"/>
    <col min="6407" max="6409" width="3.5546875" style="17" customWidth="1"/>
    <col min="6410" max="6411" width="6.6640625" style="17" customWidth="1"/>
    <col min="6412" max="6412" width="7.33203125" style="17" customWidth="1"/>
    <col min="6413" max="6413" width="9.109375" style="17"/>
    <col min="6414" max="6414" width="9.6640625" style="17" customWidth="1"/>
    <col min="6415" max="6415" width="11.109375" style="17" customWidth="1"/>
    <col min="6416" max="6416" width="12.88671875" style="17" customWidth="1"/>
    <col min="6417" max="6417" width="7.5546875" style="17" customWidth="1"/>
    <col min="6418" max="6418" width="11.5546875" style="17" customWidth="1"/>
    <col min="6419" max="6419" width="19.5546875" style="17" customWidth="1"/>
    <col min="6420" max="6656" width="9.109375" style="17"/>
    <col min="6657" max="6657" width="1.109375" style="17" customWidth="1"/>
    <col min="6658" max="6659" width="4.33203125" style="17" customWidth="1"/>
    <col min="6660" max="6660" width="5.109375" style="17" customWidth="1"/>
    <col min="6661" max="6662" width="10.6640625" style="17" customWidth="1"/>
    <col min="6663" max="6665" width="3.5546875" style="17" customWidth="1"/>
    <col min="6666" max="6667" width="6.6640625" style="17" customWidth="1"/>
    <col min="6668" max="6668" width="7.33203125" style="17" customWidth="1"/>
    <col min="6669" max="6669" width="9.109375" style="17"/>
    <col min="6670" max="6670" width="9.6640625" style="17" customWidth="1"/>
    <col min="6671" max="6671" width="11.109375" style="17" customWidth="1"/>
    <col min="6672" max="6672" width="12.88671875" style="17" customWidth="1"/>
    <col min="6673" max="6673" width="7.5546875" style="17" customWidth="1"/>
    <col min="6674" max="6674" width="11.5546875" style="17" customWidth="1"/>
    <col min="6675" max="6675" width="19.5546875" style="17" customWidth="1"/>
    <col min="6676" max="6912" width="9.109375" style="17"/>
    <col min="6913" max="6913" width="1.109375" style="17" customWidth="1"/>
    <col min="6914" max="6915" width="4.33203125" style="17" customWidth="1"/>
    <col min="6916" max="6916" width="5.109375" style="17" customWidth="1"/>
    <col min="6917" max="6918" width="10.6640625" style="17" customWidth="1"/>
    <col min="6919" max="6921" width="3.5546875" style="17" customWidth="1"/>
    <col min="6922" max="6923" width="6.6640625" style="17" customWidth="1"/>
    <col min="6924" max="6924" width="7.33203125" style="17" customWidth="1"/>
    <col min="6925" max="6925" width="9.109375" style="17"/>
    <col min="6926" max="6926" width="9.6640625" style="17" customWidth="1"/>
    <col min="6927" max="6927" width="11.109375" style="17" customWidth="1"/>
    <col min="6928" max="6928" width="12.88671875" style="17" customWidth="1"/>
    <col min="6929" max="6929" width="7.5546875" style="17" customWidth="1"/>
    <col min="6930" max="6930" width="11.5546875" style="17" customWidth="1"/>
    <col min="6931" max="6931" width="19.5546875" style="17" customWidth="1"/>
    <col min="6932" max="7168" width="9.109375" style="17"/>
    <col min="7169" max="7169" width="1.109375" style="17" customWidth="1"/>
    <col min="7170" max="7171" width="4.33203125" style="17" customWidth="1"/>
    <col min="7172" max="7172" width="5.109375" style="17" customWidth="1"/>
    <col min="7173" max="7174" width="10.6640625" style="17" customWidth="1"/>
    <col min="7175" max="7177" width="3.5546875" style="17" customWidth="1"/>
    <col min="7178" max="7179" width="6.6640625" style="17" customWidth="1"/>
    <col min="7180" max="7180" width="7.33203125" style="17" customWidth="1"/>
    <col min="7181" max="7181" width="9.109375" style="17"/>
    <col min="7182" max="7182" width="9.6640625" style="17" customWidth="1"/>
    <col min="7183" max="7183" width="11.109375" style="17" customWidth="1"/>
    <col min="7184" max="7184" width="12.88671875" style="17" customWidth="1"/>
    <col min="7185" max="7185" width="7.5546875" style="17" customWidth="1"/>
    <col min="7186" max="7186" width="11.5546875" style="17" customWidth="1"/>
    <col min="7187" max="7187" width="19.5546875" style="17" customWidth="1"/>
    <col min="7188" max="7424" width="9.109375" style="17"/>
    <col min="7425" max="7425" width="1.109375" style="17" customWidth="1"/>
    <col min="7426" max="7427" width="4.33203125" style="17" customWidth="1"/>
    <col min="7428" max="7428" width="5.109375" style="17" customWidth="1"/>
    <col min="7429" max="7430" width="10.6640625" style="17" customWidth="1"/>
    <col min="7431" max="7433" width="3.5546875" style="17" customWidth="1"/>
    <col min="7434" max="7435" width="6.6640625" style="17" customWidth="1"/>
    <col min="7436" max="7436" width="7.33203125" style="17" customWidth="1"/>
    <col min="7437" max="7437" width="9.109375" style="17"/>
    <col min="7438" max="7438" width="9.6640625" style="17" customWidth="1"/>
    <col min="7439" max="7439" width="11.109375" style="17" customWidth="1"/>
    <col min="7440" max="7440" width="12.88671875" style="17" customWidth="1"/>
    <col min="7441" max="7441" width="7.5546875" style="17" customWidth="1"/>
    <col min="7442" max="7442" width="11.5546875" style="17" customWidth="1"/>
    <col min="7443" max="7443" width="19.5546875" style="17" customWidth="1"/>
    <col min="7444" max="7680" width="9.109375" style="17"/>
    <col min="7681" max="7681" width="1.109375" style="17" customWidth="1"/>
    <col min="7682" max="7683" width="4.33203125" style="17" customWidth="1"/>
    <col min="7684" max="7684" width="5.109375" style="17" customWidth="1"/>
    <col min="7685" max="7686" width="10.6640625" style="17" customWidth="1"/>
    <col min="7687" max="7689" width="3.5546875" style="17" customWidth="1"/>
    <col min="7690" max="7691" width="6.6640625" style="17" customWidth="1"/>
    <col min="7692" max="7692" width="7.33203125" style="17" customWidth="1"/>
    <col min="7693" max="7693" width="9.109375" style="17"/>
    <col min="7694" max="7694" width="9.6640625" style="17" customWidth="1"/>
    <col min="7695" max="7695" width="11.109375" style="17" customWidth="1"/>
    <col min="7696" max="7696" width="12.88671875" style="17" customWidth="1"/>
    <col min="7697" max="7697" width="7.5546875" style="17" customWidth="1"/>
    <col min="7698" max="7698" width="11.5546875" style="17" customWidth="1"/>
    <col min="7699" max="7699" width="19.5546875" style="17" customWidth="1"/>
    <col min="7700" max="7936" width="9.109375" style="17"/>
    <col min="7937" max="7937" width="1.109375" style="17" customWidth="1"/>
    <col min="7938" max="7939" width="4.33203125" style="17" customWidth="1"/>
    <col min="7940" max="7940" width="5.109375" style="17" customWidth="1"/>
    <col min="7941" max="7942" width="10.6640625" style="17" customWidth="1"/>
    <col min="7943" max="7945" width="3.5546875" style="17" customWidth="1"/>
    <col min="7946" max="7947" width="6.6640625" style="17" customWidth="1"/>
    <col min="7948" max="7948" width="7.33203125" style="17" customWidth="1"/>
    <col min="7949" max="7949" width="9.109375" style="17"/>
    <col min="7950" max="7950" width="9.6640625" style="17" customWidth="1"/>
    <col min="7951" max="7951" width="11.109375" style="17" customWidth="1"/>
    <col min="7952" max="7952" width="12.88671875" style="17" customWidth="1"/>
    <col min="7953" max="7953" width="7.5546875" style="17" customWidth="1"/>
    <col min="7954" max="7954" width="11.5546875" style="17" customWidth="1"/>
    <col min="7955" max="7955" width="19.5546875" style="17" customWidth="1"/>
    <col min="7956" max="8192" width="9.109375" style="17"/>
    <col min="8193" max="8193" width="1.109375" style="17" customWidth="1"/>
    <col min="8194" max="8195" width="4.33203125" style="17" customWidth="1"/>
    <col min="8196" max="8196" width="5.109375" style="17" customWidth="1"/>
    <col min="8197" max="8198" width="10.6640625" style="17" customWidth="1"/>
    <col min="8199" max="8201" width="3.5546875" style="17" customWidth="1"/>
    <col min="8202" max="8203" width="6.6640625" style="17" customWidth="1"/>
    <col min="8204" max="8204" width="7.33203125" style="17" customWidth="1"/>
    <col min="8205" max="8205" width="9.109375" style="17"/>
    <col min="8206" max="8206" width="9.6640625" style="17" customWidth="1"/>
    <col min="8207" max="8207" width="11.109375" style="17" customWidth="1"/>
    <col min="8208" max="8208" width="12.88671875" style="17" customWidth="1"/>
    <col min="8209" max="8209" width="7.5546875" style="17" customWidth="1"/>
    <col min="8210" max="8210" width="11.5546875" style="17" customWidth="1"/>
    <col min="8211" max="8211" width="19.5546875" style="17" customWidth="1"/>
    <col min="8212" max="8448" width="9.109375" style="17"/>
    <col min="8449" max="8449" width="1.109375" style="17" customWidth="1"/>
    <col min="8450" max="8451" width="4.33203125" style="17" customWidth="1"/>
    <col min="8452" max="8452" width="5.109375" style="17" customWidth="1"/>
    <col min="8453" max="8454" width="10.6640625" style="17" customWidth="1"/>
    <col min="8455" max="8457" width="3.5546875" style="17" customWidth="1"/>
    <col min="8458" max="8459" width="6.6640625" style="17" customWidth="1"/>
    <col min="8460" max="8460" width="7.33203125" style="17" customWidth="1"/>
    <col min="8461" max="8461" width="9.109375" style="17"/>
    <col min="8462" max="8462" width="9.6640625" style="17" customWidth="1"/>
    <col min="8463" max="8463" width="11.109375" style="17" customWidth="1"/>
    <col min="8464" max="8464" width="12.88671875" style="17" customWidth="1"/>
    <col min="8465" max="8465" width="7.5546875" style="17" customWidth="1"/>
    <col min="8466" max="8466" width="11.5546875" style="17" customWidth="1"/>
    <col min="8467" max="8467" width="19.5546875" style="17" customWidth="1"/>
    <col min="8468" max="8704" width="9.109375" style="17"/>
    <col min="8705" max="8705" width="1.109375" style="17" customWidth="1"/>
    <col min="8706" max="8707" width="4.33203125" style="17" customWidth="1"/>
    <col min="8708" max="8708" width="5.109375" style="17" customWidth="1"/>
    <col min="8709" max="8710" width="10.6640625" style="17" customWidth="1"/>
    <col min="8711" max="8713" width="3.5546875" style="17" customWidth="1"/>
    <col min="8714" max="8715" width="6.6640625" style="17" customWidth="1"/>
    <col min="8716" max="8716" width="7.33203125" style="17" customWidth="1"/>
    <col min="8717" max="8717" width="9.109375" style="17"/>
    <col min="8718" max="8718" width="9.6640625" style="17" customWidth="1"/>
    <col min="8719" max="8719" width="11.109375" style="17" customWidth="1"/>
    <col min="8720" max="8720" width="12.88671875" style="17" customWidth="1"/>
    <col min="8721" max="8721" width="7.5546875" style="17" customWidth="1"/>
    <col min="8722" max="8722" width="11.5546875" style="17" customWidth="1"/>
    <col min="8723" max="8723" width="19.5546875" style="17" customWidth="1"/>
    <col min="8724" max="8960" width="9.109375" style="17"/>
    <col min="8961" max="8961" width="1.109375" style="17" customWidth="1"/>
    <col min="8962" max="8963" width="4.33203125" style="17" customWidth="1"/>
    <col min="8964" max="8964" width="5.109375" style="17" customWidth="1"/>
    <col min="8965" max="8966" width="10.6640625" style="17" customWidth="1"/>
    <col min="8967" max="8969" width="3.5546875" style="17" customWidth="1"/>
    <col min="8970" max="8971" width="6.6640625" style="17" customWidth="1"/>
    <col min="8972" max="8972" width="7.33203125" style="17" customWidth="1"/>
    <col min="8973" max="8973" width="9.109375" style="17"/>
    <col min="8974" max="8974" width="9.6640625" style="17" customWidth="1"/>
    <col min="8975" max="8975" width="11.109375" style="17" customWidth="1"/>
    <col min="8976" max="8976" width="12.88671875" style="17" customWidth="1"/>
    <col min="8977" max="8977" width="7.5546875" style="17" customWidth="1"/>
    <col min="8978" max="8978" width="11.5546875" style="17" customWidth="1"/>
    <col min="8979" max="8979" width="19.5546875" style="17" customWidth="1"/>
    <col min="8980" max="9216" width="9.109375" style="17"/>
    <col min="9217" max="9217" width="1.109375" style="17" customWidth="1"/>
    <col min="9218" max="9219" width="4.33203125" style="17" customWidth="1"/>
    <col min="9220" max="9220" width="5.109375" style="17" customWidth="1"/>
    <col min="9221" max="9222" width="10.6640625" style="17" customWidth="1"/>
    <col min="9223" max="9225" width="3.5546875" style="17" customWidth="1"/>
    <col min="9226" max="9227" width="6.6640625" style="17" customWidth="1"/>
    <col min="9228" max="9228" width="7.33203125" style="17" customWidth="1"/>
    <col min="9229" max="9229" width="9.109375" style="17"/>
    <col min="9230" max="9230" width="9.6640625" style="17" customWidth="1"/>
    <col min="9231" max="9231" width="11.109375" style="17" customWidth="1"/>
    <col min="9232" max="9232" width="12.88671875" style="17" customWidth="1"/>
    <col min="9233" max="9233" width="7.5546875" style="17" customWidth="1"/>
    <col min="9234" max="9234" width="11.5546875" style="17" customWidth="1"/>
    <col min="9235" max="9235" width="19.5546875" style="17" customWidth="1"/>
    <col min="9236" max="9472" width="9.109375" style="17"/>
    <col min="9473" max="9473" width="1.109375" style="17" customWidth="1"/>
    <col min="9474" max="9475" width="4.33203125" style="17" customWidth="1"/>
    <col min="9476" max="9476" width="5.109375" style="17" customWidth="1"/>
    <col min="9477" max="9478" width="10.6640625" style="17" customWidth="1"/>
    <col min="9479" max="9481" width="3.5546875" style="17" customWidth="1"/>
    <col min="9482" max="9483" width="6.6640625" style="17" customWidth="1"/>
    <col min="9484" max="9484" width="7.33203125" style="17" customWidth="1"/>
    <col min="9485" max="9485" width="9.109375" style="17"/>
    <col min="9486" max="9486" width="9.6640625" style="17" customWidth="1"/>
    <col min="9487" max="9487" width="11.109375" style="17" customWidth="1"/>
    <col min="9488" max="9488" width="12.88671875" style="17" customWidth="1"/>
    <col min="9489" max="9489" width="7.5546875" style="17" customWidth="1"/>
    <col min="9490" max="9490" width="11.5546875" style="17" customWidth="1"/>
    <col min="9491" max="9491" width="19.5546875" style="17" customWidth="1"/>
    <col min="9492" max="9728" width="9.109375" style="17"/>
    <col min="9729" max="9729" width="1.109375" style="17" customWidth="1"/>
    <col min="9730" max="9731" width="4.33203125" style="17" customWidth="1"/>
    <col min="9732" max="9732" width="5.109375" style="17" customWidth="1"/>
    <col min="9733" max="9734" width="10.6640625" style="17" customWidth="1"/>
    <col min="9735" max="9737" width="3.5546875" style="17" customWidth="1"/>
    <col min="9738" max="9739" width="6.6640625" style="17" customWidth="1"/>
    <col min="9740" max="9740" width="7.33203125" style="17" customWidth="1"/>
    <col min="9741" max="9741" width="9.109375" style="17"/>
    <col min="9742" max="9742" width="9.6640625" style="17" customWidth="1"/>
    <col min="9743" max="9743" width="11.109375" style="17" customWidth="1"/>
    <col min="9744" max="9744" width="12.88671875" style="17" customWidth="1"/>
    <col min="9745" max="9745" width="7.5546875" style="17" customWidth="1"/>
    <col min="9746" max="9746" width="11.5546875" style="17" customWidth="1"/>
    <col min="9747" max="9747" width="19.5546875" style="17" customWidth="1"/>
    <col min="9748" max="9984" width="9.109375" style="17"/>
    <col min="9985" max="9985" width="1.109375" style="17" customWidth="1"/>
    <col min="9986" max="9987" width="4.33203125" style="17" customWidth="1"/>
    <col min="9988" max="9988" width="5.109375" style="17" customWidth="1"/>
    <col min="9989" max="9990" width="10.6640625" style="17" customWidth="1"/>
    <col min="9991" max="9993" width="3.5546875" style="17" customWidth="1"/>
    <col min="9994" max="9995" width="6.6640625" style="17" customWidth="1"/>
    <col min="9996" max="9996" width="7.33203125" style="17" customWidth="1"/>
    <col min="9997" max="9997" width="9.109375" style="17"/>
    <col min="9998" max="9998" width="9.6640625" style="17" customWidth="1"/>
    <col min="9999" max="9999" width="11.109375" style="17" customWidth="1"/>
    <col min="10000" max="10000" width="12.88671875" style="17" customWidth="1"/>
    <col min="10001" max="10001" width="7.5546875" style="17" customWidth="1"/>
    <col min="10002" max="10002" width="11.5546875" style="17" customWidth="1"/>
    <col min="10003" max="10003" width="19.5546875" style="17" customWidth="1"/>
    <col min="10004" max="10240" width="9.109375" style="17"/>
    <col min="10241" max="10241" width="1.109375" style="17" customWidth="1"/>
    <col min="10242" max="10243" width="4.33203125" style="17" customWidth="1"/>
    <col min="10244" max="10244" width="5.109375" style="17" customWidth="1"/>
    <col min="10245" max="10246" width="10.6640625" style="17" customWidth="1"/>
    <col min="10247" max="10249" width="3.5546875" style="17" customWidth="1"/>
    <col min="10250" max="10251" width="6.6640625" style="17" customWidth="1"/>
    <col min="10252" max="10252" width="7.33203125" style="17" customWidth="1"/>
    <col min="10253" max="10253" width="9.109375" style="17"/>
    <col min="10254" max="10254" width="9.6640625" style="17" customWidth="1"/>
    <col min="10255" max="10255" width="11.109375" style="17" customWidth="1"/>
    <col min="10256" max="10256" width="12.88671875" style="17" customWidth="1"/>
    <col min="10257" max="10257" width="7.5546875" style="17" customWidth="1"/>
    <col min="10258" max="10258" width="11.5546875" style="17" customWidth="1"/>
    <col min="10259" max="10259" width="19.5546875" style="17" customWidth="1"/>
    <col min="10260" max="10496" width="9.109375" style="17"/>
    <col min="10497" max="10497" width="1.109375" style="17" customWidth="1"/>
    <col min="10498" max="10499" width="4.33203125" style="17" customWidth="1"/>
    <col min="10500" max="10500" width="5.109375" style="17" customWidth="1"/>
    <col min="10501" max="10502" width="10.6640625" style="17" customWidth="1"/>
    <col min="10503" max="10505" width="3.5546875" style="17" customWidth="1"/>
    <col min="10506" max="10507" width="6.6640625" style="17" customWidth="1"/>
    <col min="10508" max="10508" width="7.33203125" style="17" customWidth="1"/>
    <col min="10509" max="10509" width="9.109375" style="17"/>
    <col min="10510" max="10510" width="9.6640625" style="17" customWidth="1"/>
    <col min="10511" max="10511" width="11.109375" style="17" customWidth="1"/>
    <col min="10512" max="10512" width="12.88671875" style="17" customWidth="1"/>
    <col min="10513" max="10513" width="7.5546875" style="17" customWidth="1"/>
    <col min="10514" max="10514" width="11.5546875" style="17" customWidth="1"/>
    <col min="10515" max="10515" width="19.5546875" style="17" customWidth="1"/>
    <col min="10516" max="10752" width="9.109375" style="17"/>
    <col min="10753" max="10753" width="1.109375" style="17" customWidth="1"/>
    <col min="10754" max="10755" width="4.33203125" style="17" customWidth="1"/>
    <col min="10756" max="10756" width="5.109375" style="17" customWidth="1"/>
    <col min="10757" max="10758" width="10.6640625" style="17" customWidth="1"/>
    <col min="10759" max="10761" width="3.5546875" style="17" customWidth="1"/>
    <col min="10762" max="10763" width="6.6640625" style="17" customWidth="1"/>
    <col min="10764" max="10764" width="7.33203125" style="17" customWidth="1"/>
    <col min="10765" max="10765" width="9.109375" style="17"/>
    <col min="10766" max="10766" width="9.6640625" style="17" customWidth="1"/>
    <col min="10767" max="10767" width="11.109375" style="17" customWidth="1"/>
    <col min="10768" max="10768" width="12.88671875" style="17" customWidth="1"/>
    <col min="10769" max="10769" width="7.5546875" style="17" customWidth="1"/>
    <col min="10770" max="10770" width="11.5546875" style="17" customWidth="1"/>
    <col min="10771" max="10771" width="19.5546875" style="17" customWidth="1"/>
    <col min="10772" max="11008" width="9.109375" style="17"/>
    <col min="11009" max="11009" width="1.109375" style="17" customWidth="1"/>
    <col min="11010" max="11011" width="4.33203125" style="17" customWidth="1"/>
    <col min="11012" max="11012" width="5.109375" style="17" customWidth="1"/>
    <col min="11013" max="11014" width="10.6640625" style="17" customWidth="1"/>
    <col min="11015" max="11017" width="3.5546875" style="17" customWidth="1"/>
    <col min="11018" max="11019" width="6.6640625" style="17" customWidth="1"/>
    <col min="11020" max="11020" width="7.33203125" style="17" customWidth="1"/>
    <col min="11021" max="11021" width="9.109375" style="17"/>
    <col min="11022" max="11022" width="9.6640625" style="17" customWidth="1"/>
    <col min="11023" max="11023" width="11.109375" style="17" customWidth="1"/>
    <col min="11024" max="11024" width="12.88671875" style="17" customWidth="1"/>
    <col min="11025" max="11025" width="7.5546875" style="17" customWidth="1"/>
    <col min="11026" max="11026" width="11.5546875" style="17" customWidth="1"/>
    <col min="11027" max="11027" width="19.5546875" style="17" customWidth="1"/>
    <col min="11028" max="11264" width="9.109375" style="17"/>
    <col min="11265" max="11265" width="1.109375" style="17" customWidth="1"/>
    <col min="11266" max="11267" width="4.33203125" style="17" customWidth="1"/>
    <col min="11268" max="11268" width="5.109375" style="17" customWidth="1"/>
    <col min="11269" max="11270" width="10.6640625" style="17" customWidth="1"/>
    <col min="11271" max="11273" width="3.5546875" style="17" customWidth="1"/>
    <col min="11274" max="11275" width="6.6640625" style="17" customWidth="1"/>
    <col min="11276" max="11276" width="7.33203125" style="17" customWidth="1"/>
    <col min="11277" max="11277" width="9.109375" style="17"/>
    <col min="11278" max="11278" width="9.6640625" style="17" customWidth="1"/>
    <col min="11279" max="11279" width="11.109375" style="17" customWidth="1"/>
    <col min="11280" max="11280" width="12.88671875" style="17" customWidth="1"/>
    <col min="11281" max="11281" width="7.5546875" style="17" customWidth="1"/>
    <col min="11282" max="11282" width="11.5546875" style="17" customWidth="1"/>
    <col min="11283" max="11283" width="19.5546875" style="17" customWidth="1"/>
    <col min="11284" max="11520" width="9.109375" style="17"/>
    <col min="11521" max="11521" width="1.109375" style="17" customWidth="1"/>
    <col min="11522" max="11523" width="4.33203125" style="17" customWidth="1"/>
    <col min="11524" max="11524" width="5.109375" style="17" customWidth="1"/>
    <col min="11525" max="11526" width="10.6640625" style="17" customWidth="1"/>
    <col min="11527" max="11529" width="3.5546875" style="17" customWidth="1"/>
    <col min="11530" max="11531" width="6.6640625" style="17" customWidth="1"/>
    <col min="11532" max="11532" width="7.33203125" style="17" customWidth="1"/>
    <col min="11533" max="11533" width="9.109375" style="17"/>
    <col min="11534" max="11534" width="9.6640625" style="17" customWidth="1"/>
    <col min="11535" max="11535" width="11.109375" style="17" customWidth="1"/>
    <col min="11536" max="11536" width="12.88671875" style="17" customWidth="1"/>
    <col min="11537" max="11537" width="7.5546875" style="17" customWidth="1"/>
    <col min="11538" max="11538" width="11.5546875" style="17" customWidth="1"/>
    <col min="11539" max="11539" width="19.5546875" style="17" customWidth="1"/>
    <col min="11540" max="11776" width="9.109375" style="17"/>
    <col min="11777" max="11777" width="1.109375" style="17" customWidth="1"/>
    <col min="11778" max="11779" width="4.33203125" style="17" customWidth="1"/>
    <col min="11780" max="11780" width="5.109375" style="17" customWidth="1"/>
    <col min="11781" max="11782" width="10.6640625" style="17" customWidth="1"/>
    <col min="11783" max="11785" width="3.5546875" style="17" customWidth="1"/>
    <col min="11786" max="11787" width="6.6640625" style="17" customWidth="1"/>
    <col min="11788" max="11788" width="7.33203125" style="17" customWidth="1"/>
    <col min="11789" max="11789" width="9.109375" style="17"/>
    <col min="11790" max="11790" width="9.6640625" style="17" customWidth="1"/>
    <col min="11791" max="11791" width="11.109375" style="17" customWidth="1"/>
    <col min="11792" max="11792" width="12.88671875" style="17" customWidth="1"/>
    <col min="11793" max="11793" width="7.5546875" style="17" customWidth="1"/>
    <col min="11794" max="11794" width="11.5546875" style="17" customWidth="1"/>
    <col min="11795" max="11795" width="19.5546875" style="17" customWidth="1"/>
    <col min="11796" max="12032" width="9.109375" style="17"/>
    <col min="12033" max="12033" width="1.109375" style="17" customWidth="1"/>
    <col min="12034" max="12035" width="4.33203125" style="17" customWidth="1"/>
    <col min="12036" max="12036" width="5.109375" style="17" customWidth="1"/>
    <col min="12037" max="12038" width="10.6640625" style="17" customWidth="1"/>
    <col min="12039" max="12041" width="3.5546875" style="17" customWidth="1"/>
    <col min="12042" max="12043" width="6.6640625" style="17" customWidth="1"/>
    <col min="12044" max="12044" width="7.33203125" style="17" customWidth="1"/>
    <col min="12045" max="12045" width="9.109375" style="17"/>
    <col min="12046" max="12046" width="9.6640625" style="17" customWidth="1"/>
    <col min="12047" max="12047" width="11.109375" style="17" customWidth="1"/>
    <col min="12048" max="12048" width="12.88671875" style="17" customWidth="1"/>
    <col min="12049" max="12049" width="7.5546875" style="17" customWidth="1"/>
    <col min="12050" max="12050" width="11.5546875" style="17" customWidth="1"/>
    <col min="12051" max="12051" width="19.5546875" style="17" customWidth="1"/>
    <col min="12052" max="12288" width="9.109375" style="17"/>
    <col min="12289" max="12289" width="1.109375" style="17" customWidth="1"/>
    <col min="12290" max="12291" width="4.33203125" style="17" customWidth="1"/>
    <col min="12292" max="12292" width="5.109375" style="17" customWidth="1"/>
    <col min="12293" max="12294" width="10.6640625" style="17" customWidth="1"/>
    <col min="12295" max="12297" width="3.5546875" style="17" customWidth="1"/>
    <col min="12298" max="12299" width="6.6640625" style="17" customWidth="1"/>
    <col min="12300" max="12300" width="7.33203125" style="17" customWidth="1"/>
    <col min="12301" max="12301" width="9.109375" style="17"/>
    <col min="12302" max="12302" width="9.6640625" style="17" customWidth="1"/>
    <col min="12303" max="12303" width="11.109375" style="17" customWidth="1"/>
    <col min="12304" max="12304" width="12.88671875" style="17" customWidth="1"/>
    <col min="12305" max="12305" width="7.5546875" style="17" customWidth="1"/>
    <col min="12306" max="12306" width="11.5546875" style="17" customWidth="1"/>
    <col min="12307" max="12307" width="19.5546875" style="17" customWidth="1"/>
    <col min="12308" max="12544" width="9.109375" style="17"/>
    <col min="12545" max="12545" width="1.109375" style="17" customWidth="1"/>
    <col min="12546" max="12547" width="4.33203125" style="17" customWidth="1"/>
    <col min="12548" max="12548" width="5.109375" style="17" customWidth="1"/>
    <col min="12549" max="12550" width="10.6640625" style="17" customWidth="1"/>
    <col min="12551" max="12553" width="3.5546875" style="17" customWidth="1"/>
    <col min="12554" max="12555" width="6.6640625" style="17" customWidth="1"/>
    <col min="12556" max="12556" width="7.33203125" style="17" customWidth="1"/>
    <col min="12557" max="12557" width="9.109375" style="17"/>
    <col min="12558" max="12558" width="9.6640625" style="17" customWidth="1"/>
    <col min="12559" max="12559" width="11.109375" style="17" customWidth="1"/>
    <col min="12560" max="12560" width="12.88671875" style="17" customWidth="1"/>
    <col min="12561" max="12561" width="7.5546875" style="17" customWidth="1"/>
    <col min="12562" max="12562" width="11.5546875" style="17" customWidth="1"/>
    <col min="12563" max="12563" width="19.5546875" style="17" customWidth="1"/>
    <col min="12564" max="12800" width="9.109375" style="17"/>
    <col min="12801" max="12801" width="1.109375" style="17" customWidth="1"/>
    <col min="12802" max="12803" width="4.33203125" style="17" customWidth="1"/>
    <col min="12804" max="12804" width="5.109375" style="17" customWidth="1"/>
    <col min="12805" max="12806" width="10.6640625" style="17" customWidth="1"/>
    <col min="12807" max="12809" width="3.5546875" style="17" customWidth="1"/>
    <col min="12810" max="12811" width="6.6640625" style="17" customWidth="1"/>
    <col min="12812" max="12812" width="7.33203125" style="17" customWidth="1"/>
    <col min="12813" max="12813" width="9.109375" style="17"/>
    <col min="12814" max="12814" width="9.6640625" style="17" customWidth="1"/>
    <col min="12815" max="12815" width="11.109375" style="17" customWidth="1"/>
    <col min="12816" max="12816" width="12.88671875" style="17" customWidth="1"/>
    <col min="12817" max="12817" width="7.5546875" style="17" customWidth="1"/>
    <col min="12818" max="12818" width="11.5546875" style="17" customWidth="1"/>
    <col min="12819" max="12819" width="19.5546875" style="17" customWidth="1"/>
    <col min="12820" max="13056" width="9.109375" style="17"/>
    <col min="13057" max="13057" width="1.109375" style="17" customWidth="1"/>
    <col min="13058" max="13059" width="4.33203125" style="17" customWidth="1"/>
    <col min="13060" max="13060" width="5.109375" style="17" customWidth="1"/>
    <col min="13061" max="13062" width="10.6640625" style="17" customWidth="1"/>
    <col min="13063" max="13065" width="3.5546875" style="17" customWidth="1"/>
    <col min="13066" max="13067" width="6.6640625" style="17" customWidth="1"/>
    <col min="13068" max="13068" width="7.33203125" style="17" customWidth="1"/>
    <col min="13069" max="13069" width="9.109375" style="17"/>
    <col min="13070" max="13070" width="9.6640625" style="17" customWidth="1"/>
    <col min="13071" max="13071" width="11.109375" style="17" customWidth="1"/>
    <col min="13072" max="13072" width="12.88671875" style="17" customWidth="1"/>
    <col min="13073" max="13073" width="7.5546875" style="17" customWidth="1"/>
    <col min="13074" max="13074" width="11.5546875" style="17" customWidth="1"/>
    <col min="13075" max="13075" width="19.5546875" style="17" customWidth="1"/>
    <col min="13076" max="13312" width="9.109375" style="17"/>
    <col min="13313" max="13313" width="1.109375" style="17" customWidth="1"/>
    <col min="13314" max="13315" width="4.33203125" style="17" customWidth="1"/>
    <col min="13316" max="13316" width="5.109375" style="17" customWidth="1"/>
    <col min="13317" max="13318" width="10.6640625" style="17" customWidth="1"/>
    <col min="13319" max="13321" width="3.5546875" style="17" customWidth="1"/>
    <col min="13322" max="13323" width="6.6640625" style="17" customWidth="1"/>
    <col min="13324" max="13324" width="7.33203125" style="17" customWidth="1"/>
    <col min="13325" max="13325" width="9.109375" style="17"/>
    <col min="13326" max="13326" width="9.6640625" style="17" customWidth="1"/>
    <col min="13327" max="13327" width="11.109375" style="17" customWidth="1"/>
    <col min="13328" max="13328" width="12.88671875" style="17" customWidth="1"/>
    <col min="13329" max="13329" width="7.5546875" style="17" customWidth="1"/>
    <col min="13330" max="13330" width="11.5546875" style="17" customWidth="1"/>
    <col min="13331" max="13331" width="19.5546875" style="17" customWidth="1"/>
    <col min="13332" max="13568" width="9.109375" style="17"/>
    <col min="13569" max="13569" width="1.109375" style="17" customWidth="1"/>
    <col min="13570" max="13571" width="4.33203125" style="17" customWidth="1"/>
    <col min="13572" max="13572" width="5.109375" style="17" customWidth="1"/>
    <col min="13573" max="13574" width="10.6640625" style="17" customWidth="1"/>
    <col min="13575" max="13577" width="3.5546875" style="17" customWidth="1"/>
    <col min="13578" max="13579" width="6.6640625" style="17" customWidth="1"/>
    <col min="13580" max="13580" width="7.33203125" style="17" customWidth="1"/>
    <col min="13581" max="13581" width="9.109375" style="17"/>
    <col min="13582" max="13582" width="9.6640625" style="17" customWidth="1"/>
    <col min="13583" max="13583" width="11.109375" style="17" customWidth="1"/>
    <col min="13584" max="13584" width="12.88671875" style="17" customWidth="1"/>
    <col min="13585" max="13585" width="7.5546875" style="17" customWidth="1"/>
    <col min="13586" max="13586" width="11.5546875" style="17" customWidth="1"/>
    <col min="13587" max="13587" width="19.5546875" style="17" customWidth="1"/>
    <col min="13588" max="13824" width="9.109375" style="17"/>
    <col min="13825" max="13825" width="1.109375" style="17" customWidth="1"/>
    <col min="13826" max="13827" width="4.33203125" style="17" customWidth="1"/>
    <col min="13828" max="13828" width="5.109375" style="17" customWidth="1"/>
    <col min="13829" max="13830" width="10.6640625" style="17" customWidth="1"/>
    <col min="13831" max="13833" width="3.5546875" style="17" customWidth="1"/>
    <col min="13834" max="13835" width="6.6640625" style="17" customWidth="1"/>
    <col min="13836" max="13836" width="7.33203125" style="17" customWidth="1"/>
    <col min="13837" max="13837" width="9.109375" style="17"/>
    <col min="13838" max="13838" width="9.6640625" style="17" customWidth="1"/>
    <col min="13839" max="13839" width="11.109375" style="17" customWidth="1"/>
    <col min="13840" max="13840" width="12.88671875" style="17" customWidth="1"/>
    <col min="13841" max="13841" width="7.5546875" style="17" customWidth="1"/>
    <col min="13842" max="13842" width="11.5546875" style="17" customWidth="1"/>
    <col min="13843" max="13843" width="19.5546875" style="17" customWidth="1"/>
    <col min="13844" max="14080" width="9.109375" style="17"/>
    <col min="14081" max="14081" width="1.109375" style="17" customWidth="1"/>
    <col min="14082" max="14083" width="4.33203125" style="17" customWidth="1"/>
    <col min="14084" max="14084" width="5.109375" style="17" customWidth="1"/>
    <col min="14085" max="14086" width="10.6640625" style="17" customWidth="1"/>
    <col min="14087" max="14089" width="3.5546875" style="17" customWidth="1"/>
    <col min="14090" max="14091" width="6.6640625" style="17" customWidth="1"/>
    <col min="14092" max="14092" width="7.33203125" style="17" customWidth="1"/>
    <col min="14093" max="14093" width="9.109375" style="17"/>
    <col min="14094" max="14094" width="9.6640625" style="17" customWidth="1"/>
    <col min="14095" max="14095" width="11.109375" style="17" customWidth="1"/>
    <col min="14096" max="14096" width="12.88671875" style="17" customWidth="1"/>
    <col min="14097" max="14097" width="7.5546875" style="17" customWidth="1"/>
    <col min="14098" max="14098" width="11.5546875" style="17" customWidth="1"/>
    <col min="14099" max="14099" width="19.5546875" style="17" customWidth="1"/>
    <col min="14100" max="14336" width="9.109375" style="17"/>
    <col min="14337" max="14337" width="1.109375" style="17" customWidth="1"/>
    <col min="14338" max="14339" width="4.33203125" style="17" customWidth="1"/>
    <col min="14340" max="14340" width="5.109375" style="17" customWidth="1"/>
    <col min="14341" max="14342" width="10.6640625" style="17" customWidth="1"/>
    <col min="14343" max="14345" width="3.5546875" style="17" customWidth="1"/>
    <col min="14346" max="14347" width="6.6640625" style="17" customWidth="1"/>
    <col min="14348" max="14348" width="7.33203125" style="17" customWidth="1"/>
    <col min="14349" max="14349" width="9.109375" style="17"/>
    <col min="14350" max="14350" width="9.6640625" style="17" customWidth="1"/>
    <col min="14351" max="14351" width="11.109375" style="17" customWidth="1"/>
    <col min="14352" max="14352" width="12.88671875" style="17" customWidth="1"/>
    <col min="14353" max="14353" width="7.5546875" style="17" customWidth="1"/>
    <col min="14354" max="14354" width="11.5546875" style="17" customWidth="1"/>
    <col min="14355" max="14355" width="19.5546875" style="17" customWidth="1"/>
    <col min="14356" max="14592" width="9.109375" style="17"/>
    <col min="14593" max="14593" width="1.109375" style="17" customWidth="1"/>
    <col min="14594" max="14595" width="4.33203125" style="17" customWidth="1"/>
    <col min="14596" max="14596" width="5.109375" style="17" customWidth="1"/>
    <col min="14597" max="14598" width="10.6640625" style="17" customWidth="1"/>
    <col min="14599" max="14601" width="3.5546875" style="17" customWidth="1"/>
    <col min="14602" max="14603" width="6.6640625" style="17" customWidth="1"/>
    <col min="14604" max="14604" width="7.33203125" style="17" customWidth="1"/>
    <col min="14605" max="14605" width="9.109375" style="17"/>
    <col min="14606" max="14606" width="9.6640625" style="17" customWidth="1"/>
    <col min="14607" max="14607" width="11.109375" style="17" customWidth="1"/>
    <col min="14608" max="14608" width="12.88671875" style="17" customWidth="1"/>
    <col min="14609" max="14609" width="7.5546875" style="17" customWidth="1"/>
    <col min="14610" max="14610" width="11.5546875" style="17" customWidth="1"/>
    <col min="14611" max="14611" width="19.5546875" style="17" customWidth="1"/>
    <col min="14612" max="14848" width="9.109375" style="17"/>
    <col min="14849" max="14849" width="1.109375" style="17" customWidth="1"/>
    <col min="14850" max="14851" width="4.33203125" style="17" customWidth="1"/>
    <col min="14852" max="14852" width="5.109375" style="17" customWidth="1"/>
    <col min="14853" max="14854" width="10.6640625" style="17" customWidth="1"/>
    <col min="14855" max="14857" width="3.5546875" style="17" customWidth="1"/>
    <col min="14858" max="14859" width="6.6640625" style="17" customWidth="1"/>
    <col min="14860" max="14860" width="7.33203125" style="17" customWidth="1"/>
    <col min="14861" max="14861" width="9.109375" style="17"/>
    <col min="14862" max="14862" width="9.6640625" style="17" customWidth="1"/>
    <col min="14863" max="14863" width="11.109375" style="17" customWidth="1"/>
    <col min="14864" max="14864" width="12.88671875" style="17" customWidth="1"/>
    <col min="14865" max="14865" width="7.5546875" style="17" customWidth="1"/>
    <col min="14866" max="14866" width="11.5546875" style="17" customWidth="1"/>
    <col min="14867" max="14867" width="19.5546875" style="17" customWidth="1"/>
    <col min="14868" max="15104" width="9.109375" style="17"/>
    <col min="15105" max="15105" width="1.109375" style="17" customWidth="1"/>
    <col min="15106" max="15107" width="4.33203125" style="17" customWidth="1"/>
    <col min="15108" max="15108" width="5.109375" style="17" customWidth="1"/>
    <col min="15109" max="15110" width="10.6640625" style="17" customWidth="1"/>
    <col min="15111" max="15113" width="3.5546875" style="17" customWidth="1"/>
    <col min="15114" max="15115" width="6.6640625" style="17" customWidth="1"/>
    <col min="15116" max="15116" width="7.33203125" style="17" customWidth="1"/>
    <col min="15117" max="15117" width="9.109375" style="17"/>
    <col min="15118" max="15118" width="9.6640625" style="17" customWidth="1"/>
    <col min="15119" max="15119" width="11.109375" style="17" customWidth="1"/>
    <col min="15120" max="15120" width="12.88671875" style="17" customWidth="1"/>
    <col min="15121" max="15121" width="7.5546875" style="17" customWidth="1"/>
    <col min="15122" max="15122" width="11.5546875" style="17" customWidth="1"/>
    <col min="15123" max="15123" width="19.5546875" style="17" customWidth="1"/>
    <col min="15124" max="15360" width="9.109375" style="17"/>
    <col min="15361" max="15361" width="1.109375" style="17" customWidth="1"/>
    <col min="15362" max="15363" width="4.33203125" style="17" customWidth="1"/>
    <col min="15364" max="15364" width="5.109375" style="17" customWidth="1"/>
    <col min="15365" max="15366" width="10.6640625" style="17" customWidth="1"/>
    <col min="15367" max="15369" width="3.5546875" style="17" customWidth="1"/>
    <col min="15370" max="15371" width="6.6640625" style="17" customWidth="1"/>
    <col min="15372" max="15372" width="7.33203125" style="17" customWidth="1"/>
    <col min="15373" max="15373" width="9.109375" style="17"/>
    <col min="15374" max="15374" width="9.6640625" style="17" customWidth="1"/>
    <col min="15375" max="15375" width="11.109375" style="17" customWidth="1"/>
    <col min="15376" max="15376" width="12.88671875" style="17" customWidth="1"/>
    <col min="15377" max="15377" width="7.5546875" style="17" customWidth="1"/>
    <col min="15378" max="15378" width="11.5546875" style="17" customWidth="1"/>
    <col min="15379" max="15379" width="19.5546875" style="17" customWidth="1"/>
    <col min="15380" max="15616" width="9.109375" style="17"/>
    <col min="15617" max="15617" width="1.109375" style="17" customWidth="1"/>
    <col min="15618" max="15619" width="4.33203125" style="17" customWidth="1"/>
    <col min="15620" max="15620" width="5.109375" style="17" customWidth="1"/>
    <col min="15621" max="15622" width="10.6640625" style="17" customWidth="1"/>
    <col min="15623" max="15625" width="3.5546875" style="17" customWidth="1"/>
    <col min="15626" max="15627" width="6.6640625" style="17" customWidth="1"/>
    <col min="15628" max="15628" width="7.33203125" style="17" customWidth="1"/>
    <col min="15629" max="15629" width="9.109375" style="17"/>
    <col min="15630" max="15630" width="9.6640625" style="17" customWidth="1"/>
    <col min="15631" max="15631" width="11.109375" style="17" customWidth="1"/>
    <col min="15632" max="15632" width="12.88671875" style="17" customWidth="1"/>
    <col min="15633" max="15633" width="7.5546875" style="17" customWidth="1"/>
    <col min="15634" max="15634" width="11.5546875" style="17" customWidth="1"/>
    <col min="15635" max="15635" width="19.5546875" style="17" customWidth="1"/>
    <col min="15636" max="15872" width="9.109375" style="17"/>
    <col min="15873" max="15873" width="1.109375" style="17" customWidth="1"/>
    <col min="15874" max="15875" width="4.33203125" style="17" customWidth="1"/>
    <col min="15876" max="15876" width="5.109375" style="17" customWidth="1"/>
    <col min="15877" max="15878" width="10.6640625" style="17" customWidth="1"/>
    <col min="15879" max="15881" width="3.5546875" style="17" customWidth="1"/>
    <col min="15882" max="15883" width="6.6640625" style="17" customWidth="1"/>
    <col min="15884" max="15884" width="7.33203125" style="17" customWidth="1"/>
    <col min="15885" max="15885" width="9.109375" style="17"/>
    <col min="15886" max="15886" width="9.6640625" style="17" customWidth="1"/>
    <col min="15887" max="15887" width="11.109375" style="17" customWidth="1"/>
    <col min="15888" max="15888" width="12.88671875" style="17" customWidth="1"/>
    <col min="15889" max="15889" width="7.5546875" style="17" customWidth="1"/>
    <col min="15890" max="15890" width="11.5546875" style="17" customWidth="1"/>
    <col min="15891" max="15891" width="19.5546875" style="17" customWidth="1"/>
    <col min="15892" max="16128" width="9.109375" style="17"/>
    <col min="16129" max="16129" width="1.109375" style="17" customWidth="1"/>
    <col min="16130" max="16131" width="4.33203125" style="17" customWidth="1"/>
    <col min="16132" max="16132" width="5.109375" style="17" customWidth="1"/>
    <col min="16133" max="16134" width="10.6640625" style="17" customWidth="1"/>
    <col min="16135" max="16137" width="3.5546875" style="17" customWidth="1"/>
    <col min="16138" max="16139" width="6.6640625" style="17" customWidth="1"/>
    <col min="16140" max="16140" width="7.33203125" style="17" customWidth="1"/>
    <col min="16141" max="16141" width="9.109375" style="17"/>
    <col min="16142" max="16142" width="9.6640625" style="17" customWidth="1"/>
    <col min="16143" max="16143" width="11.109375" style="17" customWidth="1"/>
    <col min="16144" max="16144" width="12.88671875" style="17" customWidth="1"/>
    <col min="16145" max="16145" width="7.5546875" style="17" customWidth="1"/>
    <col min="16146" max="16146" width="11.5546875" style="17" customWidth="1"/>
    <col min="16147" max="16147" width="19.5546875" style="17" customWidth="1"/>
    <col min="16148" max="16384" width="9.109375" style="17"/>
  </cols>
  <sheetData>
    <row r="1" spans="1:20" s="2" customFormat="1" ht="4.5" customHeight="1" x14ac:dyDescent="0.3">
      <c r="A1" s="1" t="s">
        <v>0</v>
      </c>
      <c r="E1" s="3" t="s">
        <v>1</v>
      </c>
      <c r="F1" s="3" t="s">
        <v>2</v>
      </c>
      <c r="M1" s="203"/>
      <c r="N1" s="152"/>
      <c r="O1" s="3"/>
      <c r="P1" s="3" t="s">
        <v>3</v>
      </c>
      <c r="R1" s="5"/>
      <c r="S1" s="6"/>
    </row>
    <row r="2" spans="1:20" s="9" customFormat="1" ht="3" customHeight="1" thickBot="1" x14ac:dyDescent="0.3">
      <c r="A2" s="7"/>
      <c r="B2" s="8" t="str">
        <f>"RZ.mdb\"&amp;$E$3</f>
        <v>RZ.mdb\Прокат</v>
      </c>
      <c r="M2" s="204"/>
      <c r="N2" s="153"/>
      <c r="R2" s="11"/>
      <c r="S2" s="6"/>
    </row>
    <row r="3" spans="1:20" s="13" customFormat="1" ht="14.25" customHeight="1" thickTop="1" thickBot="1" x14ac:dyDescent="0.35">
      <c r="A3" s="12" t="s">
        <v>4</v>
      </c>
      <c r="B3" s="282" t="s">
        <v>5</v>
      </c>
      <c r="C3" s="283"/>
      <c r="D3" s="283"/>
      <c r="E3" s="284" t="s">
        <v>6</v>
      </c>
      <c r="F3" s="285"/>
      <c r="H3" s="286" t="s">
        <v>7</v>
      </c>
      <c r="I3" s="287"/>
      <c r="J3" s="287"/>
      <c r="K3" s="287"/>
      <c r="L3" s="287"/>
      <c r="M3" s="287"/>
      <c r="N3" s="288"/>
      <c r="P3" s="14" t="s">
        <v>8</v>
      </c>
      <c r="Q3" s="15">
        <v>2</v>
      </c>
      <c r="R3" s="16"/>
      <c r="S3" s="14" t="s">
        <v>9</v>
      </c>
      <c r="T3" s="15">
        <v>2</v>
      </c>
    </row>
    <row r="4" spans="1:20" ht="10.5" customHeight="1" thickTop="1" x14ac:dyDescent="0.25"/>
    <row r="5" spans="1:20" ht="18.75" customHeight="1" x14ac:dyDescent="0.3">
      <c r="B5" s="289" t="s">
        <v>10</v>
      </c>
      <c r="C5" s="289"/>
      <c r="D5" s="289"/>
      <c r="E5" s="289"/>
      <c r="F5" s="289"/>
      <c r="G5" s="289"/>
      <c r="H5" s="289"/>
      <c r="I5" s="289"/>
      <c r="J5" s="289"/>
      <c r="K5" s="289"/>
      <c r="L5" s="289"/>
      <c r="M5" s="289"/>
      <c r="N5" s="289"/>
      <c r="O5" s="289"/>
      <c r="P5" s="289"/>
      <c r="Q5" s="289"/>
      <c r="R5" s="290" t="s">
        <v>11</v>
      </c>
      <c r="S5" s="20"/>
    </row>
    <row r="6" spans="1:20" ht="15.9" customHeight="1" x14ac:dyDescent="0.3">
      <c r="B6" s="293" t="s">
        <v>12</v>
      </c>
      <c r="C6" s="293"/>
      <c r="D6" s="294" t="s">
        <v>13</v>
      </c>
      <c r="E6" s="293" t="s">
        <v>14</v>
      </c>
      <c r="F6" s="293"/>
      <c r="G6" s="293" t="s">
        <v>15</v>
      </c>
      <c r="H6" s="293"/>
      <c r="I6" s="293"/>
      <c r="J6" s="293" t="s">
        <v>16</v>
      </c>
      <c r="K6" s="293"/>
      <c r="L6" s="293" t="s">
        <v>17</v>
      </c>
      <c r="M6" s="293"/>
      <c r="N6" s="293"/>
      <c r="O6" s="293" t="s">
        <v>18</v>
      </c>
      <c r="P6" s="293"/>
      <c r="Q6" s="293"/>
      <c r="R6" s="291"/>
      <c r="S6" s="20"/>
    </row>
    <row r="7" spans="1:20" ht="15.9" customHeight="1" x14ac:dyDescent="0.3">
      <c r="B7" s="293"/>
      <c r="C7" s="293"/>
      <c r="D7" s="294"/>
      <c r="E7" s="293"/>
      <c r="F7" s="293"/>
      <c r="G7" s="293"/>
      <c r="H7" s="293"/>
      <c r="I7" s="293"/>
      <c r="J7" s="137" t="s">
        <v>19</v>
      </c>
      <c r="K7" s="137" t="s">
        <v>20</v>
      </c>
      <c r="L7" s="137" t="s">
        <v>21</v>
      </c>
      <c r="M7" s="206" t="s">
        <v>22</v>
      </c>
      <c r="N7" s="206" t="s">
        <v>23</v>
      </c>
      <c r="O7" s="293"/>
      <c r="P7" s="293"/>
      <c r="Q7" s="293"/>
      <c r="R7" s="292"/>
      <c r="S7" s="20"/>
    </row>
    <row r="8" spans="1:20" s="26" customFormat="1" ht="15.9" customHeight="1" x14ac:dyDescent="0.3">
      <c r="A8" s="21"/>
      <c r="B8" s="343" t="s">
        <v>1296</v>
      </c>
      <c r="C8" s="344"/>
      <c r="D8" s="264">
        <v>1</v>
      </c>
      <c r="E8" s="27" t="s">
        <v>27</v>
      </c>
      <c r="F8" s="22" t="s">
        <v>1158</v>
      </c>
      <c r="G8" s="295">
        <v>5315</v>
      </c>
      <c r="H8" s="295"/>
      <c r="I8" s="295"/>
      <c r="J8" s="139">
        <v>1</v>
      </c>
      <c r="K8" s="139"/>
      <c r="L8" s="64">
        <f>ROUNDUP(IF(G8="",1,IF([1]!SearchNum(G8,2)&gt;0,[1]!SearchNum(G8,1)*[1]!SearchNum(G8,2)/1000000,IF([1]!SearchNum(G8,1)&gt;0,[1]!SearchNum(G8,1)/1000,1)))*R8,[1]!StrToNum($Q$3))</f>
        <v>1063.54</v>
      </c>
      <c r="M8" s="64">
        <f>ROUND(L8*(J8+K8),[1]!StrToNum($T$3))</f>
        <v>1063.54</v>
      </c>
      <c r="N8" s="349">
        <f>SUM(M8:M28)</f>
        <v>2334.1499999999992</v>
      </c>
      <c r="O8" s="24" t="s">
        <v>1159</v>
      </c>
      <c r="P8" s="296" t="s">
        <v>452</v>
      </c>
      <c r="Q8" s="297"/>
      <c r="R8" s="25">
        <v>200.10000610351562</v>
      </c>
      <c r="S8" s="20" t="s">
        <v>28</v>
      </c>
    </row>
    <row r="9" spans="1:20" s="26" customFormat="1" ht="15.9" customHeight="1" x14ac:dyDescent="0.3">
      <c r="A9" s="21"/>
      <c r="B9" s="345"/>
      <c r="C9" s="346"/>
      <c r="D9" s="140">
        <v>2</v>
      </c>
      <c r="E9" s="27" t="s">
        <v>27</v>
      </c>
      <c r="F9" s="22" t="s">
        <v>1160</v>
      </c>
      <c r="G9" s="295">
        <v>2000</v>
      </c>
      <c r="H9" s="295"/>
      <c r="I9" s="295"/>
      <c r="J9" s="139">
        <v>1</v>
      </c>
      <c r="K9" s="139"/>
      <c r="L9" s="64">
        <f>ROUNDUP(IF(G9="",1,IF([1]!SearchNum(G9,2)&gt;0,[1]!SearchNum(G9,1)*[1]!SearchNum(G9,2)/1000000,IF([1]!SearchNum(G9,1)&gt;0,[1]!SearchNum(G9,1)/1000,1)))*R9,[1]!StrToNum($Q$3))</f>
        <v>463.8</v>
      </c>
      <c r="M9" s="64">
        <f>ROUND(L9*(J9+K9),[1]!StrToNum($T$3))</f>
        <v>463.8</v>
      </c>
      <c r="N9" s="350"/>
      <c r="O9" s="24" t="s">
        <v>1159</v>
      </c>
      <c r="P9" s="296" t="s">
        <v>452</v>
      </c>
      <c r="Q9" s="297"/>
      <c r="R9" s="25">
        <v>231.89999389648437</v>
      </c>
      <c r="S9" s="20" t="s">
        <v>28</v>
      </c>
    </row>
    <row r="10" spans="1:20" s="26" customFormat="1" ht="15.9" customHeight="1" x14ac:dyDescent="0.3">
      <c r="A10" s="21"/>
      <c r="B10" s="345"/>
      <c r="C10" s="346"/>
      <c r="D10" s="264">
        <v>3</v>
      </c>
      <c r="E10" s="27" t="s">
        <v>32</v>
      </c>
      <c r="F10" s="22" t="s">
        <v>1583</v>
      </c>
      <c r="G10" s="295">
        <v>900</v>
      </c>
      <c r="H10" s="295"/>
      <c r="I10" s="295"/>
      <c r="J10" s="139">
        <v>1</v>
      </c>
      <c r="K10" s="139"/>
      <c r="L10" s="64">
        <f>ROUNDUP(IF(G10="",1,IF([1]!SearchNum(G10,2)&gt;0,[1]!SearchNum(G10,1)*[1]!SearchNum(G10,2)/1000000,IF([1]!SearchNum(G10,1)&gt;0,[1]!SearchNum(G10,1)/1000,1)))*R10,[1]!StrToNum($Q$3))</f>
        <v>356.08</v>
      </c>
      <c r="M10" s="64">
        <f>ROUND(L10*(J10+K10),[1]!StrToNum($T$3))</f>
        <v>356.08</v>
      </c>
      <c r="N10" s="350"/>
      <c r="O10" s="24" t="s">
        <v>1161</v>
      </c>
      <c r="P10" s="296" t="s">
        <v>34</v>
      </c>
      <c r="Q10" s="297"/>
      <c r="R10" s="25">
        <f>[2]!МассСеч(F10,7850)</f>
        <v>395.6400146484375</v>
      </c>
      <c r="S10" s="20" t="s">
        <v>33</v>
      </c>
    </row>
    <row r="11" spans="1:20" s="26" customFormat="1" ht="15.9" customHeight="1" x14ac:dyDescent="0.3">
      <c r="A11" s="21"/>
      <c r="B11" s="345"/>
      <c r="C11" s="346"/>
      <c r="D11" s="264">
        <v>4</v>
      </c>
      <c r="E11" s="27" t="s">
        <v>32</v>
      </c>
      <c r="F11" s="22" t="s">
        <v>1584</v>
      </c>
      <c r="G11" s="295">
        <v>900</v>
      </c>
      <c r="H11" s="295"/>
      <c r="I11" s="295"/>
      <c r="J11" s="139">
        <v>2</v>
      </c>
      <c r="K11" s="139"/>
      <c r="L11" s="64">
        <f>ROUNDUP(IF(G11="",1,IF([1]!SearchNum(G11,2)&gt;0,[1]!SearchNum(G11,1)*[1]!SearchNum(G11,2)/1000000,IF([1]!SearchNum(G11,1)&gt;0,[1]!SearchNum(G11,1)/1000,1)))*R11,[1]!StrToNum($Q$3))</f>
        <v>84.43</v>
      </c>
      <c r="M11" s="64">
        <f>ROUND(L11*(J11+K11),[1]!StrToNum($T$3))</f>
        <v>168.86</v>
      </c>
      <c r="N11" s="350"/>
      <c r="O11" s="24" t="s">
        <v>97</v>
      </c>
      <c r="P11" s="296" t="s">
        <v>34</v>
      </c>
      <c r="Q11" s="297"/>
      <c r="R11" s="25">
        <f>[2]!МассСеч(F11,7850)</f>
        <v>93.806999206542969</v>
      </c>
      <c r="S11" s="20" t="s">
        <v>33</v>
      </c>
    </row>
    <row r="12" spans="1:20" s="26" customFormat="1" ht="15.9" customHeight="1" x14ac:dyDescent="0.3">
      <c r="A12" s="21"/>
      <c r="B12" s="345"/>
      <c r="C12" s="346"/>
      <c r="D12" s="140">
        <v>6</v>
      </c>
      <c r="E12" s="27" t="s">
        <v>32</v>
      </c>
      <c r="F12" s="22" t="s">
        <v>1163</v>
      </c>
      <c r="G12" s="295">
        <v>500</v>
      </c>
      <c r="H12" s="295"/>
      <c r="I12" s="295"/>
      <c r="J12" s="139">
        <v>2</v>
      </c>
      <c r="K12" s="139"/>
      <c r="L12" s="64">
        <f>ROUNDUP(IF(G12="",1,IF([1]!SearchNum(G12,2)&gt;0,[1]!SearchNum(G12,1)*[1]!SearchNum(G12,2)/1000000,IF([1]!SearchNum(G12,1)&gt;0,[1]!SearchNum(G12,1)/1000,1)))*R12,[1]!StrToNum($Q$3))</f>
        <v>31.720000000000002</v>
      </c>
      <c r="M12" s="64">
        <f>ROUND(L12*(J12+K12),[1]!StrToNum($T$3))</f>
        <v>63.44</v>
      </c>
      <c r="N12" s="350"/>
      <c r="O12" s="24" t="s">
        <v>97</v>
      </c>
      <c r="P12" s="296" t="s">
        <v>34</v>
      </c>
      <c r="Q12" s="297"/>
      <c r="R12" s="25">
        <f>[2]!МассСеч(F12,7850)</f>
        <v>63.428001403808594</v>
      </c>
      <c r="S12" s="20" t="s">
        <v>33</v>
      </c>
    </row>
    <row r="13" spans="1:20" s="26" customFormat="1" ht="15.9" customHeight="1" x14ac:dyDescent="0.3">
      <c r="A13" s="21"/>
      <c r="B13" s="345"/>
      <c r="C13" s="346"/>
      <c r="D13" s="140">
        <v>7</v>
      </c>
      <c r="E13" s="27" t="s">
        <v>32</v>
      </c>
      <c r="F13" s="22" t="s">
        <v>1164</v>
      </c>
      <c r="G13" s="295">
        <v>358</v>
      </c>
      <c r="H13" s="295"/>
      <c r="I13" s="295"/>
      <c r="J13" s="139">
        <v>3</v>
      </c>
      <c r="K13" s="139"/>
      <c r="L13" s="64">
        <f>ROUNDUP(IF(G13="",1,IF([1]!SearchNum(G13,2)&gt;0,[1]!SearchNum(G13,1)*[1]!SearchNum(G13,2)/1000000,IF([1]!SearchNum(G13,1)&gt;0,[1]!SearchNum(G13,1)/1000,1)))*R13,[1]!StrToNum($Q$3))</f>
        <v>10.91</v>
      </c>
      <c r="M13" s="64">
        <f>ROUND(L13*(J13+K13),[1]!StrToNum($T$3))</f>
        <v>32.729999999999997</v>
      </c>
      <c r="N13" s="350"/>
      <c r="O13" s="24" t="s">
        <v>97</v>
      </c>
      <c r="P13" s="296" t="s">
        <v>34</v>
      </c>
      <c r="Q13" s="297"/>
      <c r="R13" s="25">
        <f>[2]!МассСеч(F13,7850)</f>
        <v>30.458000183105469</v>
      </c>
      <c r="S13" s="20" t="s">
        <v>33</v>
      </c>
    </row>
    <row r="14" spans="1:20" s="26" customFormat="1" ht="15.9" customHeight="1" x14ac:dyDescent="0.3">
      <c r="A14" s="21"/>
      <c r="B14" s="345"/>
      <c r="C14" s="346"/>
      <c r="D14" s="140">
        <v>8</v>
      </c>
      <c r="E14" s="27" t="s">
        <v>32</v>
      </c>
      <c r="F14" s="22" t="s">
        <v>197</v>
      </c>
      <c r="G14" s="295">
        <v>200</v>
      </c>
      <c r="H14" s="295"/>
      <c r="I14" s="295"/>
      <c r="J14" s="139">
        <v>2</v>
      </c>
      <c r="K14" s="139"/>
      <c r="L14" s="64">
        <f>ROUNDUP(IF(G14="",1,IF([1]!SearchNum(G14,2)&gt;0,[1]!SearchNum(G14,1)*[1]!SearchNum(G14,2)/1000000,IF([1]!SearchNum(G14,1)&gt;0,[1]!SearchNum(G14,1)/1000,1)))*R14,[1]!StrToNum($Q$3))</f>
        <v>1.26</v>
      </c>
      <c r="M14" s="64">
        <f>ROUND(L14*(J14+K14),[1]!StrToNum($T$3))</f>
        <v>2.52</v>
      </c>
      <c r="N14" s="350"/>
      <c r="O14" s="24" t="s">
        <v>36</v>
      </c>
      <c r="P14" s="296" t="s">
        <v>34</v>
      </c>
      <c r="Q14" s="297"/>
      <c r="R14" s="25">
        <f>[2]!МассСеч(F14,7850)</f>
        <v>6.2800002098083496</v>
      </c>
      <c r="S14" s="20" t="s">
        <v>33</v>
      </c>
    </row>
    <row r="15" spans="1:20" s="26" customFormat="1" ht="15.9" customHeight="1" x14ac:dyDescent="0.3">
      <c r="A15" s="21"/>
      <c r="B15" s="345"/>
      <c r="C15" s="346"/>
      <c r="D15" s="140">
        <v>9</v>
      </c>
      <c r="E15" s="27" t="s">
        <v>219</v>
      </c>
      <c r="F15" s="22" t="s">
        <v>723</v>
      </c>
      <c r="G15" s="295">
        <v>450</v>
      </c>
      <c r="H15" s="295"/>
      <c r="I15" s="295"/>
      <c r="J15" s="139">
        <v>2</v>
      </c>
      <c r="K15" s="139"/>
      <c r="L15" s="64">
        <f>ROUNDUP(IF(G15="",1,IF([1]!SearchNum(G15,2)&gt;0,[1]!SearchNum(G15,1)*[1]!SearchNum(G15,2)/1000000,IF([1]!SearchNum(G15,1)&gt;0,[1]!SearchNum(G15,1)/1000,1)))*R15,[1]!StrToNum($Q$3))</f>
        <v>8.06</v>
      </c>
      <c r="M15" s="64">
        <f>ROUND(L15*(J15+K15),[1]!StrToNum($T$3))</f>
        <v>16.12</v>
      </c>
      <c r="N15" s="350"/>
      <c r="O15" s="24" t="s">
        <v>97</v>
      </c>
      <c r="P15" s="296" t="s">
        <v>221</v>
      </c>
      <c r="Q15" s="297"/>
      <c r="R15" s="25">
        <v>17.899999618530273</v>
      </c>
      <c r="S15" s="20" t="s">
        <v>220</v>
      </c>
    </row>
    <row r="16" spans="1:20" s="26" customFormat="1" ht="15.9" customHeight="1" x14ac:dyDescent="0.3">
      <c r="A16" s="21"/>
      <c r="B16" s="345"/>
      <c r="C16" s="346"/>
      <c r="D16" s="140">
        <v>12</v>
      </c>
      <c r="E16" s="27" t="s">
        <v>219</v>
      </c>
      <c r="F16" s="22" t="s">
        <v>243</v>
      </c>
      <c r="G16" s="295">
        <v>100</v>
      </c>
      <c r="H16" s="295"/>
      <c r="I16" s="295"/>
      <c r="J16" s="139">
        <v>8</v>
      </c>
      <c r="K16" s="139"/>
      <c r="L16" s="64">
        <f>ROUNDUP(IF(G16="",1,IF([1]!SearchNum(G16,2)&gt;0,[1]!SearchNum(G16,1)*[1]!SearchNum(G16,2)/1000000,IF([1]!SearchNum(G16,1)&gt;0,[1]!SearchNum(G16,1)/1000,1)))*R16,[1]!StrToNum($Q$3))</f>
        <v>1.52</v>
      </c>
      <c r="M16" s="64">
        <f>ROUND(L16*(J16+K16),[1]!StrToNum($T$3))</f>
        <v>12.16</v>
      </c>
      <c r="N16" s="350"/>
      <c r="O16" s="24" t="s">
        <v>36</v>
      </c>
      <c r="P16" s="296" t="s">
        <v>221</v>
      </c>
      <c r="Q16" s="297"/>
      <c r="R16" s="25">
        <v>15.100000381469727</v>
      </c>
      <c r="S16" s="20" t="s">
        <v>220</v>
      </c>
    </row>
    <row r="17" spans="1:19" s="26" customFormat="1" ht="15.9" customHeight="1" x14ac:dyDescent="0.3">
      <c r="A17" s="21"/>
      <c r="B17" s="345"/>
      <c r="C17" s="346"/>
      <c r="D17" s="140">
        <v>13</v>
      </c>
      <c r="E17" s="27" t="s">
        <v>32</v>
      </c>
      <c r="F17" s="22" t="s">
        <v>1165</v>
      </c>
      <c r="G17" s="295">
        <v>553</v>
      </c>
      <c r="H17" s="295"/>
      <c r="I17" s="295"/>
      <c r="J17" s="139">
        <v>1</v>
      </c>
      <c r="K17" s="139"/>
      <c r="L17" s="64">
        <f>ROUNDUP(IF(G17="",1,IF([1]!SearchNum(G17,2)&gt;0,[1]!SearchNum(G17,1)*[1]!SearchNum(G17,2)/1000000,IF([1]!SearchNum(G17,1)&gt;0,[1]!SearchNum(G17,1)/1000,1)))*R17,[1]!StrToNum($Q$3))</f>
        <v>10.220000000000001</v>
      </c>
      <c r="M17" s="64">
        <f>ROUND(L17*(J17+K17),[1]!StrToNum($T$3))</f>
        <v>10.220000000000001</v>
      </c>
      <c r="N17" s="350"/>
      <c r="O17" s="24" t="s">
        <v>36</v>
      </c>
      <c r="P17" s="296" t="s">
        <v>34</v>
      </c>
      <c r="Q17" s="297"/>
      <c r="R17" s="25">
        <f>[2]!МассСеч(F17,7850)</f>
        <v>18.46299934387207</v>
      </c>
      <c r="S17" s="20" t="s">
        <v>33</v>
      </c>
    </row>
    <row r="18" spans="1:19" s="26" customFormat="1" ht="15.9" customHeight="1" x14ac:dyDescent="0.3">
      <c r="A18" s="21"/>
      <c r="B18" s="345"/>
      <c r="C18" s="346"/>
      <c r="D18" s="140">
        <v>14</v>
      </c>
      <c r="E18" s="27" t="s">
        <v>32</v>
      </c>
      <c r="F18" s="22" t="s">
        <v>1286</v>
      </c>
      <c r="G18" s="295">
        <v>314</v>
      </c>
      <c r="H18" s="295"/>
      <c r="I18" s="295"/>
      <c r="J18" s="139">
        <v>1</v>
      </c>
      <c r="K18" s="139"/>
      <c r="L18" s="64">
        <f>ROUNDUP(IF(G18="",1,IF([1]!SearchNum(G18,2)&gt;0,[1]!SearchNum(G18,1)*[1]!SearchNum(G18,2)/1000000,IF([1]!SearchNum(G18,1)&gt;0,[1]!SearchNum(G18,1)/1000,1)))*R18,[1]!StrToNum($Q$3))</f>
        <v>3.32</v>
      </c>
      <c r="M18" s="64">
        <f>ROUND(L18*(J18+K18),[1]!StrToNum($T$3))</f>
        <v>3.32</v>
      </c>
      <c r="N18" s="350"/>
      <c r="O18" s="24" t="s">
        <v>36</v>
      </c>
      <c r="P18" s="296" t="s">
        <v>34</v>
      </c>
      <c r="Q18" s="297"/>
      <c r="R18" s="25">
        <f>[2]!МассСеч(F18,7850)</f>
        <v>10.550000190734863</v>
      </c>
      <c r="S18" s="20" t="s">
        <v>33</v>
      </c>
    </row>
    <row r="19" spans="1:19" s="26" customFormat="1" ht="15.9" customHeight="1" x14ac:dyDescent="0.3">
      <c r="A19" s="21"/>
      <c r="B19" s="345"/>
      <c r="C19" s="346"/>
      <c r="D19" s="140">
        <v>15</v>
      </c>
      <c r="E19" s="27" t="s">
        <v>32</v>
      </c>
      <c r="F19" s="22" t="s">
        <v>274</v>
      </c>
      <c r="G19" s="295">
        <v>120</v>
      </c>
      <c r="H19" s="295"/>
      <c r="I19" s="295"/>
      <c r="J19" s="139">
        <v>2</v>
      </c>
      <c r="K19" s="139"/>
      <c r="L19" s="64">
        <f>ROUNDUP(IF(G19="",1,IF([1]!SearchNum(G19,2)&gt;0,[1]!SearchNum(G19,1)*[1]!SearchNum(G19,2)/1000000,IF([1]!SearchNum(G19,1)&gt;0,[1]!SearchNum(G19,1)/1000,1)))*R19,[1]!StrToNum($Q$3))</f>
        <v>0.61</v>
      </c>
      <c r="M19" s="64">
        <f>ROUND(L19*(J19+K19),[1]!StrToNum($T$3))</f>
        <v>1.22</v>
      </c>
      <c r="N19" s="350"/>
      <c r="O19" s="24" t="s">
        <v>36</v>
      </c>
      <c r="P19" s="296" t="s">
        <v>34</v>
      </c>
      <c r="Q19" s="297"/>
      <c r="R19" s="25">
        <f>[2]!МассСеч(F19,7850)</f>
        <v>5.0240001678466797</v>
      </c>
      <c r="S19" s="20" t="s">
        <v>33</v>
      </c>
    </row>
    <row r="20" spans="1:19" s="26" customFormat="1" ht="15.9" customHeight="1" x14ac:dyDescent="0.3">
      <c r="A20" s="21"/>
      <c r="B20" s="345"/>
      <c r="C20" s="346"/>
      <c r="D20" s="140">
        <v>17</v>
      </c>
      <c r="E20" s="27" t="s">
        <v>32</v>
      </c>
      <c r="F20" s="22" t="s">
        <v>520</v>
      </c>
      <c r="G20" s="295">
        <v>180</v>
      </c>
      <c r="H20" s="295"/>
      <c r="I20" s="295"/>
      <c r="J20" s="139">
        <v>2</v>
      </c>
      <c r="K20" s="139"/>
      <c r="L20" s="64">
        <f>ROUNDUP(IF(G20="",1,IF([1]!SearchNum(G20,2)&gt;0,[1]!SearchNum(G20,1)*[1]!SearchNum(G20,2)/1000000,IF([1]!SearchNum(G20,1)&gt;0,[1]!SearchNum(G20,1)/1000,1)))*R20,[1]!StrToNum($Q$3))</f>
        <v>1.7</v>
      </c>
      <c r="M20" s="64">
        <f>ROUND(L20*(J20+K20),[1]!StrToNum($T$3))</f>
        <v>3.4</v>
      </c>
      <c r="N20" s="350"/>
      <c r="O20" s="24" t="s">
        <v>36</v>
      </c>
      <c r="P20" s="296" t="s">
        <v>34</v>
      </c>
      <c r="Q20" s="297"/>
      <c r="R20" s="25">
        <f>[2]!МассСеч(F20,7850)</f>
        <v>9.4200000762939453</v>
      </c>
      <c r="S20" s="20" t="s">
        <v>33</v>
      </c>
    </row>
    <row r="21" spans="1:19" s="26" customFormat="1" ht="15.9" customHeight="1" x14ac:dyDescent="0.3">
      <c r="A21" s="21"/>
      <c r="B21" s="345"/>
      <c r="C21" s="346"/>
      <c r="D21" s="264">
        <v>21</v>
      </c>
      <c r="E21" s="27" t="s">
        <v>32</v>
      </c>
      <c r="F21" s="22" t="s">
        <v>1590</v>
      </c>
      <c r="G21" s="295">
        <v>890</v>
      </c>
      <c r="H21" s="295"/>
      <c r="I21" s="295"/>
      <c r="J21" s="139">
        <v>1</v>
      </c>
      <c r="K21" s="139"/>
      <c r="L21" s="64">
        <f>ROUNDUP(IF(G21="",1,IF([1]!SearchNum(G21,2)&gt;0,[1]!SearchNum(G21,1)*[1]!SearchNum(G21,2)/1000000,IF([1]!SearchNum(G21,1)&gt;0,[1]!SearchNum(G21,1)/1000,1)))*R21,[1]!StrToNum($Q$3))</f>
        <v>38.64</v>
      </c>
      <c r="M21" s="64">
        <f>ROUND(L21*(J21+K21),[1]!StrToNum($T$3))</f>
        <v>38.64</v>
      </c>
      <c r="N21" s="350"/>
      <c r="O21" s="24" t="s">
        <v>97</v>
      </c>
      <c r="P21" s="296" t="s">
        <v>34</v>
      </c>
      <c r="Q21" s="297"/>
      <c r="R21" s="25">
        <f>[2]!МассСеч(F21,7850)</f>
        <v>43.409999847412109</v>
      </c>
      <c r="S21" s="20" t="s">
        <v>33</v>
      </c>
    </row>
    <row r="22" spans="1:19" s="26" customFormat="1" ht="15.9" customHeight="1" x14ac:dyDescent="0.3">
      <c r="A22" s="21"/>
      <c r="B22" s="345"/>
      <c r="C22" s="346"/>
      <c r="D22" s="264">
        <v>23</v>
      </c>
      <c r="E22" s="27" t="s">
        <v>32</v>
      </c>
      <c r="F22" s="22" t="s">
        <v>1167</v>
      </c>
      <c r="G22" s="295">
        <v>235</v>
      </c>
      <c r="H22" s="295"/>
      <c r="I22" s="295"/>
      <c r="J22" s="139">
        <v>2</v>
      </c>
      <c r="K22" s="139"/>
      <c r="L22" s="64">
        <f>ROUNDUP(IF(G22="",1,IF([1]!SearchNum(G22,2)&gt;0,[1]!SearchNum(G22,1)*[1]!SearchNum(G22,2)/1000000,IF([1]!SearchNum(G22,1)&gt;0,[1]!SearchNum(G22,1)/1000,1)))*R22,[1]!StrToNum($Q$3))</f>
        <v>3.8099999999999996</v>
      </c>
      <c r="M22" s="64">
        <f>ROUND(L22*(J22+K22),[1]!StrToNum($T$3))</f>
        <v>7.62</v>
      </c>
      <c r="N22" s="350"/>
      <c r="O22" s="24" t="s">
        <v>36</v>
      </c>
      <c r="P22" s="296" t="s">
        <v>34</v>
      </c>
      <c r="Q22" s="297"/>
      <c r="R22" s="25">
        <f>[2]!МассСеч(F22,7850)</f>
        <v>16.201999664306641</v>
      </c>
      <c r="S22" s="20" t="s">
        <v>33</v>
      </c>
    </row>
    <row r="23" spans="1:19" s="26" customFormat="1" ht="15.9" customHeight="1" x14ac:dyDescent="0.3">
      <c r="A23" s="21"/>
      <c r="B23" s="345"/>
      <c r="C23" s="346"/>
      <c r="D23" s="264">
        <v>24</v>
      </c>
      <c r="E23" s="27" t="s">
        <v>32</v>
      </c>
      <c r="F23" s="22" t="s">
        <v>1168</v>
      </c>
      <c r="G23" s="295">
        <v>358</v>
      </c>
      <c r="H23" s="295"/>
      <c r="I23" s="295"/>
      <c r="J23" s="139">
        <v>1</v>
      </c>
      <c r="K23" s="139"/>
      <c r="L23" s="64">
        <f>ROUNDUP(IF(G23="",1,IF([1]!SearchNum(G23,2)&gt;0,[1]!SearchNum(G23,1)*[1]!SearchNum(G23,2)/1000000,IF([1]!SearchNum(G23,1)&gt;0,[1]!SearchNum(G23,1)/1000,1)))*R23,[1]!StrToNum($Q$3))</f>
        <v>6.55</v>
      </c>
      <c r="M23" s="64">
        <f>ROUND(L23*(J23+K23),[1]!StrToNum($T$3))</f>
        <v>6.55</v>
      </c>
      <c r="N23" s="350"/>
      <c r="O23" s="24" t="s">
        <v>36</v>
      </c>
      <c r="P23" s="296" t="s">
        <v>34</v>
      </c>
      <c r="Q23" s="297"/>
      <c r="R23" s="25">
        <f>[2]!МассСеч(F23,7850)</f>
        <v>18.274999618530273</v>
      </c>
      <c r="S23" s="20" t="s">
        <v>33</v>
      </c>
    </row>
    <row r="24" spans="1:19" s="26" customFormat="1" ht="15.9" customHeight="1" x14ac:dyDescent="0.3">
      <c r="A24" s="21"/>
      <c r="B24" s="345"/>
      <c r="C24" s="346"/>
      <c r="D24" s="264">
        <v>25</v>
      </c>
      <c r="E24" s="27" t="s">
        <v>32</v>
      </c>
      <c r="F24" s="22" t="s">
        <v>1169</v>
      </c>
      <c r="G24" s="295">
        <v>553</v>
      </c>
      <c r="H24" s="295"/>
      <c r="I24" s="295"/>
      <c r="J24" s="139">
        <v>1</v>
      </c>
      <c r="K24" s="139"/>
      <c r="L24" s="64">
        <f>ROUNDUP(IF(G24="",1,IF([1]!SearchNum(G24,2)&gt;0,[1]!SearchNum(G24,1)*[1]!SearchNum(G24,2)/1000000,IF([1]!SearchNum(G24,1)&gt;0,[1]!SearchNum(G24,1)/1000,1)))*R24,[1]!StrToNum($Q$3))</f>
        <v>23.240000000000002</v>
      </c>
      <c r="M24" s="64">
        <f>ROUND(L24*(J24+K24),[1]!StrToNum($T$3))</f>
        <v>23.24</v>
      </c>
      <c r="N24" s="350"/>
      <c r="O24" s="24" t="s">
        <v>36</v>
      </c>
      <c r="P24" s="296" t="s">
        <v>34</v>
      </c>
      <c r="Q24" s="297"/>
      <c r="R24" s="25">
        <f>[2]!МассСеч(F24,7850)</f>
        <v>42.01300048828125</v>
      </c>
      <c r="S24" s="20" t="s">
        <v>33</v>
      </c>
    </row>
    <row r="25" spans="1:19" s="26" customFormat="1" ht="15.9" customHeight="1" x14ac:dyDescent="0.3">
      <c r="A25" s="21"/>
      <c r="B25" s="345"/>
      <c r="C25" s="346"/>
      <c r="D25" s="140">
        <v>28</v>
      </c>
      <c r="E25" s="27" t="s">
        <v>32</v>
      </c>
      <c r="F25" s="22" t="s">
        <v>684</v>
      </c>
      <c r="G25" s="295">
        <v>520</v>
      </c>
      <c r="H25" s="295"/>
      <c r="I25" s="295"/>
      <c r="J25" s="139">
        <v>1</v>
      </c>
      <c r="K25" s="139"/>
      <c r="L25" s="64">
        <f>ROUNDUP(IF(G25="",1,IF([1]!SearchNum(G25,2)&gt;0,[1]!SearchNum(G25,1)*[1]!SearchNum(G25,2)/1000000,IF([1]!SearchNum(G25,1)&gt;0,[1]!SearchNum(G25,1)/1000,1)))*R25,[1]!StrToNum($Q$3))</f>
        <v>9.7999999999999989</v>
      </c>
      <c r="M25" s="64">
        <f>ROUND(L25*(J25+K25),[1]!StrToNum($T$3))</f>
        <v>9.8000000000000007</v>
      </c>
      <c r="N25" s="350"/>
      <c r="O25" s="24" t="s">
        <v>36</v>
      </c>
      <c r="P25" s="296" t="s">
        <v>34</v>
      </c>
      <c r="Q25" s="297"/>
      <c r="R25" s="25">
        <f>[2]!МассСеч(F25,7850)</f>
        <v>18.840000152587891</v>
      </c>
      <c r="S25" s="20" t="s">
        <v>33</v>
      </c>
    </row>
    <row r="26" spans="1:19" s="26" customFormat="1" ht="15.9" customHeight="1" x14ac:dyDescent="0.3">
      <c r="A26" s="21"/>
      <c r="B26" s="345"/>
      <c r="C26" s="346"/>
      <c r="D26" s="259">
        <v>27</v>
      </c>
      <c r="E26" s="27" t="s">
        <v>32</v>
      </c>
      <c r="F26" s="22" t="s">
        <v>1171</v>
      </c>
      <c r="G26" s="295">
        <v>355</v>
      </c>
      <c r="H26" s="295"/>
      <c r="I26" s="295"/>
      <c r="J26" s="258">
        <v>1</v>
      </c>
      <c r="K26" s="258"/>
      <c r="L26" s="64">
        <f>ROUNDUP(IF(G26="",1,IF([1]!SearchNum(G26,2)&gt;0,[1]!SearchNum(G26,1)*[1]!SearchNum(G26,2)/1000000,IF([1]!SearchNum(G26,1)&gt;0,[1]!SearchNum(G26,1)/1000,1)))*R26,[1]!StrToNum($Q$3))</f>
        <v>19.96</v>
      </c>
      <c r="M26" s="64">
        <f>ROUND(L26*(J26+K26),[1]!StrToNum($T$3))</f>
        <v>19.96</v>
      </c>
      <c r="N26" s="350"/>
      <c r="O26" s="24" t="s">
        <v>97</v>
      </c>
      <c r="P26" s="296" t="s">
        <v>34</v>
      </c>
      <c r="Q26" s="297"/>
      <c r="R26" s="25">
        <f>[2]!МассСеч(F26,7850)</f>
        <v>56.206001281738281</v>
      </c>
      <c r="S26" s="20" t="s">
        <v>33</v>
      </c>
    </row>
    <row r="27" spans="1:19" s="26" customFormat="1" ht="15.9" customHeight="1" x14ac:dyDescent="0.3">
      <c r="A27" s="21"/>
      <c r="B27" s="345"/>
      <c r="C27" s="346"/>
      <c r="D27" s="264">
        <v>151</v>
      </c>
      <c r="E27" s="27" t="s">
        <v>32</v>
      </c>
      <c r="F27" s="22" t="s">
        <v>1591</v>
      </c>
      <c r="G27" s="295">
        <v>358</v>
      </c>
      <c r="H27" s="295"/>
      <c r="I27" s="295"/>
      <c r="J27" s="139">
        <v>1</v>
      </c>
      <c r="K27" s="139"/>
      <c r="L27" s="64">
        <f>ROUNDUP(IF(G27="",1,IF([1]!SearchNum(G27,2)&gt;0,[1]!SearchNum(G27,1)*[1]!SearchNum(G27,2)/1000000,IF([1]!SearchNum(G27,1)&gt;0,[1]!SearchNum(G27,1)/1000,1)))*R27,[1]!StrToNum($Q$3))</f>
        <v>7.93</v>
      </c>
      <c r="M27" s="64">
        <f>ROUND(L27*(J27+K27),[1]!StrToNum($T$3))</f>
        <v>7.93</v>
      </c>
      <c r="N27" s="350"/>
      <c r="O27" s="24" t="s">
        <v>36</v>
      </c>
      <c r="P27" s="296" t="s">
        <v>34</v>
      </c>
      <c r="Q27" s="297"/>
      <c r="R27" s="25">
        <f>[2]!МассСеч(F27,7850)</f>
        <v>22.136999130249023</v>
      </c>
      <c r="S27" s="20" t="s">
        <v>33</v>
      </c>
    </row>
    <row r="28" spans="1:19" s="26" customFormat="1" ht="16.5" customHeight="1" x14ac:dyDescent="0.3">
      <c r="A28" s="28"/>
      <c r="B28" s="347"/>
      <c r="C28" s="348"/>
      <c r="D28" s="298" t="s">
        <v>24</v>
      </c>
      <c r="E28" s="298"/>
      <c r="F28" s="298"/>
      <c r="G28" s="298"/>
      <c r="H28" s="298"/>
      <c r="I28" s="298"/>
      <c r="J28" s="298"/>
      <c r="K28" s="298"/>
      <c r="L28" s="298"/>
      <c r="M28" s="64">
        <f>ROUND((M8+M9+M10+M11+M12+M13+M14+M15+M16+M17+M18+M19+M20+M21+M22+M23+M24+M25+M27)*0.01,0)</f>
        <v>23</v>
      </c>
      <c r="N28" s="351"/>
      <c r="O28" s="298" t="s">
        <v>25</v>
      </c>
      <c r="P28" s="298"/>
      <c r="Q28" s="298"/>
      <c r="R28" s="25"/>
      <c r="S28" s="20"/>
    </row>
    <row r="29" spans="1:19" s="35" customFormat="1" ht="15.9" customHeight="1" x14ac:dyDescent="0.3">
      <c r="A29" s="33"/>
      <c r="B29" s="343" t="s">
        <v>1297</v>
      </c>
      <c r="C29" s="344"/>
      <c r="D29" s="264">
        <v>1</v>
      </c>
      <c r="E29" s="27" t="s">
        <v>27</v>
      </c>
      <c r="F29" s="22" t="s">
        <v>1158</v>
      </c>
      <c r="G29" s="295">
        <v>5315</v>
      </c>
      <c r="H29" s="295"/>
      <c r="I29" s="295"/>
      <c r="J29" s="139">
        <v>1</v>
      </c>
      <c r="K29" s="139">
        <v>0</v>
      </c>
      <c r="L29" s="64">
        <f>ROUNDUP(IF(G29="",1,IF([1]!SearchNum(G29,2)&gt;0,[1]!SearchNum(G29,1)*[1]!SearchNum(G29,2)/1000000,IF([1]!SearchNum(G29,1)&gt;0,[1]!SearchNum(G29,1)/1000,1)))*R29,[1]!StrToNum($Q$3))</f>
        <v>1063.54</v>
      </c>
      <c r="M29" s="64">
        <f>ROUND(L29*(J29+K29),[1]!StrToNum($T$3))</f>
        <v>1063.54</v>
      </c>
      <c r="N29" s="349">
        <f>SUM(M29:M49)</f>
        <v>2334.1499999999992</v>
      </c>
      <c r="O29" s="24" t="s">
        <v>1159</v>
      </c>
      <c r="P29" s="296" t="s">
        <v>452</v>
      </c>
      <c r="Q29" s="297"/>
      <c r="R29" s="34">
        <v>200.100006103515</v>
      </c>
      <c r="S29" s="20"/>
    </row>
    <row r="30" spans="1:19" s="35" customFormat="1" ht="15.9" customHeight="1" x14ac:dyDescent="0.3">
      <c r="A30" s="33"/>
      <c r="B30" s="345"/>
      <c r="C30" s="346"/>
      <c r="D30" s="140">
        <v>2</v>
      </c>
      <c r="E30" s="27" t="s">
        <v>27</v>
      </c>
      <c r="F30" s="22" t="s">
        <v>1160</v>
      </c>
      <c r="G30" s="295">
        <v>2000</v>
      </c>
      <c r="H30" s="295"/>
      <c r="I30" s="295"/>
      <c r="J30" s="139">
        <v>1</v>
      </c>
      <c r="K30" s="139">
        <v>0</v>
      </c>
      <c r="L30" s="64">
        <f>ROUNDUP(IF(G30="",1,IF([1]!SearchNum(G30,2)&gt;0,[1]!SearchNum(G30,1)*[1]!SearchNum(G30,2)/1000000,IF([1]!SearchNum(G30,1)&gt;0,[1]!SearchNum(G30,1)/1000,1)))*R30,[1]!StrToNum($Q$3))</f>
        <v>463.8</v>
      </c>
      <c r="M30" s="64">
        <f>ROUND(L30*(J30+K30),[1]!StrToNum($T$3))</f>
        <v>463.8</v>
      </c>
      <c r="N30" s="350"/>
      <c r="O30" s="24" t="s">
        <v>1159</v>
      </c>
      <c r="P30" s="296" t="s">
        <v>452</v>
      </c>
      <c r="Q30" s="297"/>
      <c r="R30" s="34">
        <v>231.89999389648401</v>
      </c>
      <c r="S30" s="20"/>
    </row>
    <row r="31" spans="1:19" s="35" customFormat="1" ht="15.9" customHeight="1" x14ac:dyDescent="0.3">
      <c r="A31" s="33"/>
      <c r="B31" s="345"/>
      <c r="C31" s="346"/>
      <c r="D31" s="264">
        <v>3</v>
      </c>
      <c r="E31" s="27" t="s">
        <v>32</v>
      </c>
      <c r="F31" s="22" t="s">
        <v>1583</v>
      </c>
      <c r="G31" s="295">
        <v>900</v>
      </c>
      <c r="H31" s="295"/>
      <c r="I31" s="295"/>
      <c r="J31" s="139">
        <v>1</v>
      </c>
      <c r="K31" s="139">
        <v>0</v>
      </c>
      <c r="L31" s="64">
        <f>ROUNDUP(IF(G31="",1,IF([1]!SearchNum(G31,2)&gt;0,[1]!SearchNum(G31,1)*[1]!SearchNum(G31,2)/1000000,IF([1]!SearchNum(G31,1)&gt;0,[1]!SearchNum(G31,1)/1000,1)))*R31,[1]!StrToNum($Q$3))</f>
        <v>356.08</v>
      </c>
      <c r="M31" s="64">
        <f>ROUND(L31*(J31+K31),[1]!StrToNum($T$3))</f>
        <v>356.08</v>
      </c>
      <c r="N31" s="350"/>
      <c r="O31" s="24" t="s">
        <v>1161</v>
      </c>
      <c r="P31" s="296" t="s">
        <v>34</v>
      </c>
      <c r="Q31" s="297"/>
      <c r="R31" s="34">
        <f>[2]!МассСеч(F31,7850)</f>
        <v>395.6400146484375</v>
      </c>
      <c r="S31" s="20"/>
    </row>
    <row r="32" spans="1:19" s="35" customFormat="1" ht="15.9" customHeight="1" x14ac:dyDescent="0.3">
      <c r="A32" s="33"/>
      <c r="B32" s="345"/>
      <c r="C32" s="346"/>
      <c r="D32" s="264">
        <v>4</v>
      </c>
      <c r="E32" s="27" t="s">
        <v>32</v>
      </c>
      <c r="F32" s="22" t="s">
        <v>1584</v>
      </c>
      <c r="G32" s="295">
        <v>900</v>
      </c>
      <c r="H32" s="295"/>
      <c r="I32" s="295"/>
      <c r="J32" s="139">
        <v>2</v>
      </c>
      <c r="K32" s="139">
        <v>0</v>
      </c>
      <c r="L32" s="64">
        <f>ROUNDUP(IF(G32="",1,IF([1]!SearchNum(G32,2)&gt;0,[1]!SearchNum(G32,1)*[1]!SearchNum(G32,2)/1000000,IF([1]!SearchNum(G32,1)&gt;0,[1]!SearchNum(G32,1)/1000,1)))*R32,[1]!StrToNum($Q$3))</f>
        <v>84.43</v>
      </c>
      <c r="M32" s="64">
        <f>ROUND(L32*(J32+K32),[1]!StrToNum($T$3))</f>
        <v>168.86</v>
      </c>
      <c r="N32" s="350"/>
      <c r="O32" s="24" t="s">
        <v>97</v>
      </c>
      <c r="P32" s="296" t="s">
        <v>34</v>
      </c>
      <c r="Q32" s="297"/>
      <c r="R32" s="34">
        <f>[2]!МассСеч(F32,7850)</f>
        <v>93.806999206542969</v>
      </c>
      <c r="S32" s="20"/>
    </row>
    <row r="33" spans="1:19" s="35" customFormat="1" ht="15.9" customHeight="1" x14ac:dyDescent="0.3">
      <c r="A33" s="33"/>
      <c r="B33" s="345"/>
      <c r="C33" s="346"/>
      <c r="D33" s="140">
        <v>6</v>
      </c>
      <c r="E33" s="27" t="s">
        <v>32</v>
      </c>
      <c r="F33" s="22" t="s">
        <v>1163</v>
      </c>
      <c r="G33" s="295">
        <v>500</v>
      </c>
      <c r="H33" s="295"/>
      <c r="I33" s="295"/>
      <c r="J33" s="139">
        <v>2</v>
      </c>
      <c r="K33" s="139">
        <v>0</v>
      </c>
      <c r="L33" s="64">
        <f>ROUNDUP(IF(G33="",1,IF([1]!SearchNum(G33,2)&gt;0,[1]!SearchNum(G33,1)*[1]!SearchNum(G33,2)/1000000,IF([1]!SearchNum(G33,1)&gt;0,[1]!SearchNum(G33,1)/1000,1)))*R33,[1]!StrToNum($Q$3))</f>
        <v>31.720000000000002</v>
      </c>
      <c r="M33" s="64">
        <f>ROUND(L33*(J33+K33),[1]!StrToNum($T$3))</f>
        <v>63.44</v>
      </c>
      <c r="N33" s="350"/>
      <c r="O33" s="24" t="s">
        <v>97</v>
      </c>
      <c r="P33" s="296" t="s">
        <v>34</v>
      </c>
      <c r="Q33" s="297"/>
      <c r="R33" s="34">
        <f>[2]!МассСеч(F33,7850)</f>
        <v>63.428001403808594</v>
      </c>
      <c r="S33" s="20"/>
    </row>
    <row r="34" spans="1:19" s="35" customFormat="1" ht="15.9" customHeight="1" x14ac:dyDescent="0.3">
      <c r="A34" s="33"/>
      <c r="B34" s="345"/>
      <c r="C34" s="346"/>
      <c r="D34" s="140">
        <v>7</v>
      </c>
      <c r="E34" s="27" t="s">
        <v>32</v>
      </c>
      <c r="F34" s="22" t="s">
        <v>1164</v>
      </c>
      <c r="G34" s="295">
        <v>358</v>
      </c>
      <c r="H34" s="295"/>
      <c r="I34" s="295"/>
      <c r="J34" s="139">
        <v>3</v>
      </c>
      <c r="K34" s="139">
        <v>0</v>
      </c>
      <c r="L34" s="64">
        <f>ROUNDUP(IF(G34="",1,IF([1]!SearchNum(G34,2)&gt;0,[1]!SearchNum(G34,1)*[1]!SearchNum(G34,2)/1000000,IF([1]!SearchNum(G34,1)&gt;0,[1]!SearchNum(G34,1)/1000,1)))*R34,[1]!StrToNum($Q$3))</f>
        <v>10.91</v>
      </c>
      <c r="M34" s="64">
        <f>ROUND(L34*(J34+K34),[1]!StrToNum($T$3))</f>
        <v>32.729999999999997</v>
      </c>
      <c r="N34" s="350"/>
      <c r="O34" s="24" t="s">
        <v>97</v>
      </c>
      <c r="P34" s="296" t="s">
        <v>34</v>
      </c>
      <c r="Q34" s="297"/>
      <c r="R34" s="34">
        <f>[2]!МассСеч(F34,7850)</f>
        <v>30.458000183105469</v>
      </c>
      <c r="S34" s="20"/>
    </row>
    <row r="35" spans="1:19" s="35" customFormat="1" ht="15.9" customHeight="1" x14ac:dyDescent="0.3">
      <c r="A35" s="33"/>
      <c r="B35" s="345"/>
      <c r="C35" s="346"/>
      <c r="D35" s="140">
        <v>8</v>
      </c>
      <c r="E35" s="27" t="s">
        <v>32</v>
      </c>
      <c r="F35" s="22" t="s">
        <v>197</v>
      </c>
      <c r="G35" s="295">
        <v>200</v>
      </c>
      <c r="H35" s="295"/>
      <c r="I35" s="295"/>
      <c r="J35" s="139">
        <v>2</v>
      </c>
      <c r="K35" s="139">
        <v>0</v>
      </c>
      <c r="L35" s="64">
        <f>ROUNDUP(IF(G35="",1,IF([1]!SearchNum(G35,2)&gt;0,[1]!SearchNum(G35,1)*[1]!SearchNum(G35,2)/1000000,IF([1]!SearchNum(G35,1)&gt;0,[1]!SearchNum(G35,1)/1000,1)))*R35,[1]!StrToNum($Q$3))</f>
        <v>1.26</v>
      </c>
      <c r="M35" s="64">
        <f>ROUND(L35*(J35+K35),[1]!StrToNum($T$3))</f>
        <v>2.52</v>
      </c>
      <c r="N35" s="350"/>
      <c r="O35" s="24" t="s">
        <v>36</v>
      </c>
      <c r="P35" s="296" t="s">
        <v>34</v>
      </c>
      <c r="Q35" s="297"/>
      <c r="R35" s="34">
        <f>[2]!МассСеч(F35,7850)</f>
        <v>6.2800002098083496</v>
      </c>
      <c r="S35" s="20"/>
    </row>
    <row r="36" spans="1:19" s="35" customFormat="1" ht="15.9" customHeight="1" x14ac:dyDescent="0.3">
      <c r="A36" s="33"/>
      <c r="B36" s="345"/>
      <c r="C36" s="346"/>
      <c r="D36" s="140">
        <v>9</v>
      </c>
      <c r="E36" s="27" t="s">
        <v>219</v>
      </c>
      <c r="F36" s="22" t="s">
        <v>723</v>
      </c>
      <c r="G36" s="295">
        <v>450</v>
      </c>
      <c r="H36" s="295"/>
      <c r="I36" s="295"/>
      <c r="J36" s="139">
        <v>2</v>
      </c>
      <c r="K36" s="139">
        <v>0</v>
      </c>
      <c r="L36" s="64">
        <f>ROUNDUP(IF(G36="",1,IF([1]!SearchNum(G36,2)&gt;0,[1]!SearchNum(G36,1)*[1]!SearchNum(G36,2)/1000000,IF([1]!SearchNum(G36,1)&gt;0,[1]!SearchNum(G36,1)/1000,1)))*R36,[1]!StrToNum($Q$3))</f>
        <v>8.06</v>
      </c>
      <c r="M36" s="64">
        <f>ROUND(L36*(J36+K36),[1]!StrToNum($T$3))</f>
        <v>16.12</v>
      </c>
      <c r="N36" s="350"/>
      <c r="O36" s="24" t="s">
        <v>97</v>
      </c>
      <c r="P36" s="296" t="s">
        <v>221</v>
      </c>
      <c r="Q36" s="297"/>
      <c r="R36" s="34">
        <v>17.899999618530199</v>
      </c>
      <c r="S36" s="20"/>
    </row>
    <row r="37" spans="1:19" s="35" customFormat="1" ht="15.9" customHeight="1" x14ac:dyDescent="0.3">
      <c r="A37" s="33"/>
      <c r="B37" s="345"/>
      <c r="C37" s="346"/>
      <c r="D37" s="140">
        <v>12</v>
      </c>
      <c r="E37" s="27" t="s">
        <v>219</v>
      </c>
      <c r="F37" s="22" t="s">
        <v>243</v>
      </c>
      <c r="G37" s="295">
        <v>100</v>
      </c>
      <c r="H37" s="295"/>
      <c r="I37" s="295"/>
      <c r="J37" s="139">
        <v>8</v>
      </c>
      <c r="K37" s="139">
        <v>0</v>
      </c>
      <c r="L37" s="64">
        <f>ROUNDUP(IF(G37="",1,IF([1]!SearchNum(G37,2)&gt;0,[1]!SearchNum(G37,1)*[1]!SearchNum(G37,2)/1000000,IF([1]!SearchNum(G37,1)&gt;0,[1]!SearchNum(G37,1)/1000,1)))*R37,[1]!StrToNum($Q$3))</f>
        <v>1.52</v>
      </c>
      <c r="M37" s="64">
        <f>ROUND(L37*(J37+K37),[1]!StrToNum($T$3))</f>
        <v>12.16</v>
      </c>
      <c r="N37" s="350"/>
      <c r="O37" s="24" t="s">
        <v>36</v>
      </c>
      <c r="P37" s="296" t="s">
        <v>221</v>
      </c>
      <c r="Q37" s="297"/>
      <c r="R37" s="34">
        <v>15.1000003814697</v>
      </c>
      <c r="S37" s="20"/>
    </row>
    <row r="38" spans="1:19" s="35" customFormat="1" ht="15.9" customHeight="1" x14ac:dyDescent="0.3">
      <c r="A38" s="33"/>
      <c r="B38" s="345"/>
      <c r="C38" s="346"/>
      <c r="D38" s="140">
        <v>13</v>
      </c>
      <c r="E38" s="27" t="s">
        <v>32</v>
      </c>
      <c r="F38" s="22" t="s">
        <v>1165</v>
      </c>
      <c r="G38" s="295">
        <v>553</v>
      </c>
      <c r="H38" s="295"/>
      <c r="I38" s="295"/>
      <c r="J38" s="139">
        <v>1</v>
      </c>
      <c r="K38" s="139">
        <v>0</v>
      </c>
      <c r="L38" s="64">
        <f>ROUNDUP(IF(G38="",1,IF([1]!SearchNum(G38,2)&gt;0,[1]!SearchNum(G38,1)*[1]!SearchNum(G38,2)/1000000,IF([1]!SearchNum(G38,1)&gt;0,[1]!SearchNum(G38,1)/1000,1)))*R38,[1]!StrToNum($Q$3))</f>
        <v>10.220000000000001</v>
      </c>
      <c r="M38" s="64">
        <f>ROUND(L38*(J38+K38),[1]!StrToNum($T$3))</f>
        <v>10.220000000000001</v>
      </c>
      <c r="N38" s="350"/>
      <c r="O38" s="24" t="s">
        <v>36</v>
      </c>
      <c r="P38" s="296" t="s">
        <v>34</v>
      </c>
      <c r="Q38" s="297"/>
      <c r="R38" s="34">
        <f>[2]!МассСеч(F38,7850)</f>
        <v>18.46299934387207</v>
      </c>
      <c r="S38" s="20"/>
    </row>
    <row r="39" spans="1:19" s="35" customFormat="1" ht="16.5" customHeight="1" x14ac:dyDescent="0.3">
      <c r="A39" s="148"/>
      <c r="B39" s="345"/>
      <c r="C39" s="346"/>
      <c r="D39" s="140">
        <v>14</v>
      </c>
      <c r="E39" s="27" t="s">
        <v>32</v>
      </c>
      <c r="F39" s="22" t="s">
        <v>1286</v>
      </c>
      <c r="G39" s="295">
        <v>314</v>
      </c>
      <c r="H39" s="295"/>
      <c r="I39" s="295"/>
      <c r="J39" s="139">
        <v>1</v>
      </c>
      <c r="K39" s="139">
        <v>0</v>
      </c>
      <c r="L39" s="64">
        <f>ROUNDUP(IF(G39="",1,IF([1]!SearchNum(G39,2)&gt;0,[1]!SearchNum(G39,1)*[1]!SearchNum(G39,2)/1000000,IF([1]!SearchNum(G39,1)&gt;0,[1]!SearchNum(G39,1)/1000,1)))*R39,[1]!StrToNum($Q$3))</f>
        <v>3.32</v>
      </c>
      <c r="M39" s="64">
        <f>ROUND(L39*(J39+K39),[1]!StrToNum($T$3))</f>
        <v>3.32</v>
      </c>
      <c r="N39" s="350"/>
      <c r="O39" s="24" t="s">
        <v>36</v>
      </c>
      <c r="P39" s="296" t="s">
        <v>34</v>
      </c>
      <c r="Q39" s="297"/>
      <c r="R39" s="34">
        <f>[2]!МассСеч(F39,7850)</f>
        <v>10.550000190734863</v>
      </c>
      <c r="S39" s="20"/>
    </row>
    <row r="40" spans="1:19" s="37" customFormat="1" ht="15.9" customHeight="1" x14ac:dyDescent="0.3">
      <c r="A40" s="36"/>
      <c r="B40" s="345"/>
      <c r="C40" s="346"/>
      <c r="D40" s="140">
        <v>15</v>
      </c>
      <c r="E40" s="27" t="s">
        <v>32</v>
      </c>
      <c r="F40" s="22" t="s">
        <v>274</v>
      </c>
      <c r="G40" s="295">
        <v>120</v>
      </c>
      <c r="H40" s="295"/>
      <c r="I40" s="295"/>
      <c r="J40" s="139">
        <v>2</v>
      </c>
      <c r="K40" s="139">
        <v>0</v>
      </c>
      <c r="L40" s="64">
        <f>ROUNDUP(IF(G40="",1,IF([1]!SearchNum(G40,2)&gt;0,[1]!SearchNum(G40,1)*[1]!SearchNum(G40,2)/1000000,IF([1]!SearchNum(G40,1)&gt;0,[1]!SearchNum(G40,1)/1000,1)))*R40,[1]!StrToNum($Q$3))</f>
        <v>0.61</v>
      </c>
      <c r="M40" s="64">
        <f>ROUND(L40*(J40+K40),[1]!StrToNum($T$3))</f>
        <v>1.22</v>
      </c>
      <c r="N40" s="350"/>
      <c r="O40" s="24" t="s">
        <v>36</v>
      </c>
      <c r="P40" s="296" t="s">
        <v>34</v>
      </c>
      <c r="Q40" s="297"/>
      <c r="R40" s="34">
        <f>[2]!МассСеч(F40,7850)</f>
        <v>5.0240001678466797</v>
      </c>
      <c r="S40" s="20"/>
    </row>
    <row r="41" spans="1:19" s="37" customFormat="1" ht="15.9" customHeight="1" x14ac:dyDescent="0.3">
      <c r="A41" s="36"/>
      <c r="B41" s="345"/>
      <c r="C41" s="346"/>
      <c r="D41" s="140">
        <v>17</v>
      </c>
      <c r="E41" s="27" t="s">
        <v>32</v>
      </c>
      <c r="F41" s="22" t="s">
        <v>520</v>
      </c>
      <c r="G41" s="295">
        <v>180</v>
      </c>
      <c r="H41" s="295"/>
      <c r="I41" s="295"/>
      <c r="J41" s="139">
        <v>2</v>
      </c>
      <c r="K41" s="139">
        <v>0</v>
      </c>
      <c r="L41" s="64">
        <f>ROUNDUP(IF(G41="",1,IF([1]!SearchNum(G41,2)&gt;0,[1]!SearchNum(G41,1)*[1]!SearchNum(G41,2)/1000000,IF([1]!SearchNum(G41,1)&gt;0,[1]!SearchNum(G41,1)/1000,1)))*R41,[1]!StrToNum($Q$3))</f>
        <v>1.7</v>
      </c>
      <c r="M41" s="64">
        <f>ROUND(L41*(J41+K41),[1]!StrToNum($T$3))</f>
        <v>3.4</v>
      </c>
      <c r="N41" s="350"/>
      <c r="O41" s="24" t="s">
        <v>36</v>
      </c>
      <c r="P41" s="296" t="s">
        <v>34</v>
      </c>
      <c r="Q41" s="297"/>
      <c r="R41" s="34">
        <f>[2]!МассСеч(F41,7850)</f>
        <v>9.4200000762939453</v>
      </c>
      <c r="S41" s="20"/>
    </row>
    <row r="42" spans="1:19" s="37" customFormat="1" ht="15.9" customHeight="1" x14ac:dyDescent="0.3">
      <c r="A42" s="36"/>
      <c r="B42" s="345"/>
      <c r="C42" s="346"/>
      <c r="D42" s="264">
        <v>21</v>
      </c>
      <c r="E42" s="27" t="s">
        <v>32</v>
      </c>
      <c r="F42" s="22" t="s">
        <v>1590</v>
      </c>
      <c r="G42" s="295">
        <v>890</v>
      </c>
      <c r="H42" s="295"/>
      <c r="I42" s="295"/>
      <c r="J42" s="139">
        <v>1</v>
      </c>
      <c r="K42" s="139">
        <v>0</v>
      </c>
      <c r="L42" s="64">
        <f>ROUNDUP(IF(G42="",1,IF([1]!SearchNum(G42,2)&gt;0,[1]!SearchNum(G42,1)*[1]!SearchNum(G42,2)/1000000,IF([1]!SearchNum(G42,1)&gt;0,[1]!SearchNum(G42,1)/1000,1)))*R42,[1]!StrToNum($Q$3))</f>
        <v>38.64</v>
      </c>
      <c r="M42" s="64">
        <f>ROUND(L42*(J42+K42),[1]!StrToNum($T$3))</f>
        <v>38.64</v>
      </c>
      <c r="N42" s="350"/>
      <c r="O42" s="24" t="s">
        <v>97</v>
      </c>
      <c r="P42" s="296" t="s">
        <v>34</v>
      </c>
      <c r="Q42" s="297"/>
      <c r="R42" s="34">
        <f>[2]!МассСеч(F42,7850)</f>
        <v>43.409999847412109</v>
      </c>
      <c r="S42" s="20"/>
    </row>
    <row r="43" spans="1:19" s="37" customFormat="1" ht="15.9" customHeight="1" x14ac:dyDescent="0.3">
      <c r="A43" s="36"/>
      <c r="B43" s="345"/>
      <c r="C43" s="346"/>
      <c r="D43" s="264">
        <v>23</v>
      </c>
      <c r="E43" s="27" t="s">
        <v>32</v>
      </c>
      <c r="F43" s="22" t="s">
        <v>1167</v>
      </c>
      <c r="G43" s="295">
        <v>235</v>
      </c>
      <c r="H43" s="295"/>
      <c r="I43" s="295"/>
      <c r="J43" s="139">
        <v>2</v>
      </c>
      <c r="K43" s="139">
        <v>0</v>
      </c>
      <c r="L43" s="64">
        <f>ROUNDUP(IF(G43="",1,IF([1]!SearchNum(G43,2)&gt;0,[1]!SearchNum(G43,1)*[1]!SearchNum(G43,2)/1000000,IF([1]!SearchNum(G43,1)&gt;0,[1]!SearchNum(G43,1)/1000,1)))*R43,[1]!StrToNum($Q$3))</f>
        <v>3.8099999999999996</v>
      </c>
      <c r="M43" s="64">
        <f>ROUND(L43*(J43+K43),[1]!StrToNum($T$3))</f>
        <v>7.62</v>
      </c>
      <c r="N43" s="350"/>
      <c r="O43" s="24" t="s">
        <v>36</v>
      </c>
      <c r="P43" s="296" t="s">
        <v>34</v>
      </c>
      <c r="Q43" s="297"/>
      <c r="R43" s="34">
        <f>[2]!МассСеч(F43,7850)</f>
        <v>16.201999664306641</v>
      </c>
      <c r="S43" s="20"/>
    </row>
    <row r="44" spans="1:19" s="37" customFormat="1" ht="15.9" customHeight="1" x14ac:dyDescent="0.3">
      <c r="A44" s="36"/>
      <c r="B44" s="345"/>
      <c r="C44" s="346"/>
      <c r="D44" s="264">
        <v>24</v>
      </c>
      <c r="E44" s="27" t="s">
        <v>32</v>
      </c>
      <c r="F44" s="22" t="s">
        <v>1168</v>
      </c>
      <c r="G44" s="295">
        <v>358</v>
      </c>
      <c r="H44" s="295"/>
      <c r="I44" s="295"/>
      <c r="J44" s="139">
        <v>1</v>
      </c>
      <c r="K44" s="139">
        <v>0</v>
      </c>
      <c r="L44" s="64">
        <f>ROUNDUP(IF(G44="",1,IF([1]!SearchNum(G44,2)&gt;0,[1]!SearchNum(G44,1)*[1]!SearchNum(G44,2)/1000000,IF([1]!SearchNum(G44,1)&gt;0,[1]!SearchNum(G44,1)/1000,1)))*R44,[1]!StrToNum($Q$3))</f>
        <v>6.55</v>
      </c>
      <c r="M44" s="64">
        <f>ROUND(L44*(J44+K44),[1]!StrToNum($T$3))</f>
        <v>6.55</v>
      </c>
      <c r="N44" s="350"/>
      <c r="O44" s="24" t="s">
        <v>36</v>
      </c>
      <c r="P44" s="296" t="s">
        <v>34</v>
      </c>
      <c r="Q44" s="297"/>
      <c r="R44" s="34">
        <f>[2]!МассСеч(F44,7850)</f>
        <v>18.274999618530273</v>
      </c>
      <c r="S44" s="20"/>
    </row>
    <row r="45" spans="1:19" s="37" customFormat="1" ht="15.9" customHeight="1" x14ac:dyDescent="0.3">
      <c r="A45" s="36"/>
      <c r="B45" s="345"/>
      <c r="C45" s="346"/>
      <c r="D45" s="264">
        <v>25</v>
      </c>
      <c r="E45" s="27" t="s">
        <v>32</v>
      </c>
      <c r="F45" s="22" t="s">
        <v>1169</v>
      </c>
      <c r="G45" s="295">
        <v>553</v>
      </c>
      <c r="H45" s="295"/>
      <c r="I45" s="295"/>
      <c r="J45" s="139">
        <v>1</v>
      </c>
      <c r="K45" s="139">
        <v>0</v>
      </c>
      <c r="L45" s="64">
        <f>ROUNDUP(IF(G45="",1,IF([1]!SearchNum(G45,2)&gt;0,[1]!SearchNum(G45,1)*[1]!SearchNum(G45,2)/1000000,IF([1]!SearchNum(G45,1)&gt;0,[1]!SearchNum(G45,1)/1000,1)))*R45,[1]!StrToNum($Q$3))</f>
        <v>23.240000000000002</v>
      </c>
      <c r="M45" s="64">
        <f>ROUND(L45*(J45+K45),[1]!StrToNum($T$3))</f>
        <v>23.24</v>
      </c>
      <c r="N45" s="350"/>
      <c r="O45" s="24" t="s">
        <v>36</v>
      </c>
      <c r="P45" s="296" t="s">
        <v>34</v>
      </c>
      <c r="Q45" s="297"/>
      <c r="R45" s="34">
        <f>[2]!МассСеч(F45,7850)</f>
        <v>42.01300048828125</v>
      </c>
      <c r="S45" s="20"/>
    </row>
    <row r="46" spans="1:19" s="37" customFormat="1" ht="15.9" customHeight="1" x14ac:dyDescent="0.3">
      <c r="A46" s="36"/>
      <c r="B46" s="345"/>
      <c r="C46" s="346"/>
      <c r="D46" s="140">
        <v>27</v>
      </c>
      <c r="E46" s="27" t="s">
        <v>32</v>
      </c>
      <c r="F46" s="22" t="s">
        <v>1171</v>
      </c>
      <c r="G46" s="295">
        <v>355</v>
      </c>
      <c r="H46" s="295"/>
      <c r="I46" s="295"/>
      <c r="J46" s="139">
        <v>1</v>
      </c>
      <c r="K46" s="139">
        <v>0</v>
      </c>
      <c r="L46" s="64">
        <f>ROUNDUP(IF(G46="",1,IF([1]!SearchNum(G46,2)&gt;0,[1]!SearchNum(G46,1)*[1]!SearchNum(G46,2)/1000000,IF([1]!SearchNum(G46,1)&gt;0,[1]!SearchNum(G46,1)/1000,1)))*R46,[1]!StrToNum($Q$3))</f>
        <v>19.96</v>
      </c>
      <c r="M46" s="64">
        <f>ROUND(L46*(J46+K46),[1]!StrToNum($T$3))</f>
        <v>19.96</v>
      </c>
      <c r="N46" s="350"/>
      <c r="O46" s="24" t="s">
        <v>97</v>
      </c>
      <c r="P46" s="296" t="s">
        <v>34</v>
      </c>
      <c r="Q46" s="297"/>
      <c r="R46" s="34">
        <f>[2]!МассСеч(F46,7850)</f>
        <v>56.206001281738281</v>
      </c>
      <c r="S46" s="20"/>
    </row>
    <row r="47" spans="1:19" s="37" customFormat="1" ht="15.9" customHeight="1" x14ac:dyDescent="0.3">
      <c r="A47" s="36"/>
      <c r="B47" s="345"/>
      <c r="C47" s="346"/>
      <c r="D47" s="259">
        <v>28</v>
      </c>
      <c r="E47" s="27" t="s">
        <v>32</v>
      </c>
      <c r="F47" s="22" t="s">
        <v>684</v>
      </c>
      <c r="G47" s="295">
        <v>520</v>
      </c>
      <c r="H47" s="295"/>
      <c r="I47" s="295"/>
      <c r="J47" s="258">
        <v>1</v>
      </c>
      <c r="K47" s="258">
        <v>0</v>
      </c>
      <c r="L47" s="64">
        <f>ROUNDUP(IF(G47="",1,IF([1]!SearchNum(G47,2)&gt;0,[1]!SearchNum(G47,1)*[1]!SearchNum(G47,2)/1000000,IF([1]!SearchNum(G47,1)&gt;0,[1]!SearchNum(G47,1)/1000,1)))*R47,[1]!StrToNum($Q$3))</f>
        <v>9.7999999999999989</v>
      </c>
      <c r="M47" s="64">
        <f>ROUND(L47*(J47+K47),[1]!StrToNum($T$3))</f>
        <v>9.8000000000000007</v>
      </c>
      <c r="N47" s="350"/>
      <c r="O47" s="24" t="s">
        <v>36</v>
      </c>
      <c r="P47" s="296" t="s">
        <v>34</v>
      </c>
      <c r="Q47" s="297"/>
      <c r="R47" s="34">
        <f>[2]!МассСеч(F47,7850)</f>
        <v>18.840000152587891</v>
      </c>
      <c r="S47" s="20"/>
    </row>
    <row r="48" spans="1:19" s="37" customFormat="1" ht="15.9" customHeight="1" x14ac:dyDescent="0.3">
      <c r="A48" s="36"/>
      <c r="B48" s="345"/>
      <c r="C48" s="346"/>
      <c r="D48" s="264">
        <v>151</v>
      </c>
      <c r="E48" s="27" t="s">
        <v>32</v>
      </c>
      <c r="F48" s="22" t="s">
        <v>1591</v>
      </c>
      <c r="G48" s="295">
        <v>358</v>
      </c>
      <c r="H48" s="295"/>
      <c r="I48" s="295"/>
      <c r="J48" s="139">
        <v>1</v>
      </c>
      <c r="K48" s="139">
        <v>0</v>
      </c>
      <c r="L48" s="64">
        <f>ROUNDUP(IF(G48="",1,IF([1]!SearchNum(G48,2)&gt;0,[1]!SearchNum(G48,1)*[1]!SearchNum(G48,2)/1000000,IF([1]!SearchNum(G48,1)&gt;0,[1]!SearchNum(G48,1)/1000,1)))*R48,[1]!StrToNum($Q$3))</f>
        <v>7.93</v>
      </c>
      <c r="M48" s="64">
        <f>ROUND(L48*(J48+K48),[1]!StrToNum($T$3))</f>
        <v>7.93</v>
      </c>
      <c r="N48" s="350"/>
      <c r="O48" s="24" t="s">
        <v>36</v>
      </c>
      <c r="P48" s="296" t="s">
        <v>34</v>
      </c>
      <c r="Q48" s="297"/>
      <c r="R48" s="34">
        <f>[2]!МассСеч(F48,7850)</f>
        <v>22.136999130249023</v>
      </c>
      <c r="S48" s="20"/>
    </row>
    <row r="49" spans="1:19" s="37" customFormat="1" ht="15.9" customHeight="1" x14ac:dyDescent="0.3">
      <c r="A49" s="36"/>
      <c r="B49" s="347"/>
      <c r="C49" s="348"/>
      <c r="D49" s="298" t="s">
        <v>24</v>
      </c>
      <c r="E49" s="298"/>
      <c r="F49" s="298"/>
      <c r="G49" s="298"/>
      <c r="H49" s="298"/>
      <c r="I49" s="298"/>
      <c r="J49" s="298"/>
      <c r="K49" s="298"/>
      <c r="L49" s="298"/>
      <c r="M49" s="64">
        <f>ROUND((M29+M30+M31+M32+M33+M34+M35+M36+M37+M38+M39+M40+M41+M42+M43+M44+M45+M46+M48)*0.01,0)</f>
        <v>23</v>
      </c>
      <c r="N49" s="351"/>
      <c r="O49" s="298" t="s">
        <v>25</v>
      </c>
      <c r="P49" s="298"/>
      <c r="Q49" s="298"/>
      <c r="R49" s="34"/>
      <c r="S49" s="20"/>
    </row>
    <row r="50" spans="1:19" s="38" customFormat="1" ht="12" customHeight="1" x14ac:dyDescent="0.25">
      <c r="M50" s="207"/>
      <c r="N50" s="208"/>
    </row>
    <row r="51" spans="1:19" s="41" customFormat="1" ht="18" customHeight="1" x14ac:dyDescent="0.3">
      <c r="A51" s="40" t="s">
        <v>40</v>
      </c>
      <c r="B51" s="311" t="s">
        <v>41</v>
      </c>
      <c r="C51" s="311"/>
      <c r="D51" s="311"/>
      <c r="E51" s="311"/>
      <c r="F51" s="311"/>
      <c r="G51" s="311"/>
      <c r="H51" s="312" t="s">
        <v>41</v>
      </c>
      <c r="I51" s="312"/>
      <c r="J51" s="312"/>
      <c r="K51" s="312"/>
      <c r="L51" s="312"/>
      <c r="M51" s="312"/>
      <c r="N51" s="312"/>
      <c r="O51" s="310"/>
      <c r="P51" s="310"/>
      <c r="Q51" s="310"/>
    </row>
    <row r="52" spans="1:19" s="41" customFormat="1" ht="18" customHeight="1" x14ac:dyDescent="0.3">
      <c r="A52" s="40" t="s">
        <v>40</v>
      </c>
      <c r="B52" s="312" t="s">
        <v>462</v>
      </c>
      <c r="C52" s="312"/>
      <c r="D52" s="312"/>
      <c r="E52" s="312"/>
      <c r="F52" s="312"/>
      <c r="G52" s="312"/>
      <c r="H52" s="312" t="s">
        <v>12</v>
      </c>
      <c r="I52" s="312"/>
      <c r="J52" s="312"/>
      <c r="K52" s="313" t="s">
        <v>43</v>
      </c>
      <c r="L52" s="314"/>
      <c r="M52" s="333" t="s">
        <v>44</v>
      </c>
      <c r="N52" s="333"/>
      <c r="O52" s="312" t="s">
        <v>45</v>
      </c>
      <c r="P52" s="312"/>
      <c r="Q52" s="312"/>
    </row>
    <row r="53" spans="1:19" s="41" customFormat="1" ht="18" customHeight="1" x14ac:dyDescent="0.3">
      <c r="A53" s="40" t="s">
        <v>40</v>
      </c>
      <c r="B53" s="312"/>
      <c r="C53" s="312"/>
      <c r="D53" s="312"/>
      <c r="E53" s="312"/>
      <c r="F53" s="312"/>
      <c r="G53" s="312"/>
      <c r="H53" s="312"/>
      <c r="I53" s="312"/>
      <c r="J53" s="312"/>
      <c r="K53" s="142" t="s">
        <v>19</v>
      </c>
      <c r="L53" s="142" t="s">
        <v>20</v>
      </c>
      <c r="M53" s="144" t="s">
        <v>46</v>
      </c>
      <c r="N53" s="144" t="s">
        <v>22</v>
      </c>
      <c r="O53" s="312"/>
      <c r="P53" s="312"/>
      <c r="Q53" s="312"/>
    </row>
    <row r="54" spans="1:19" s="41" customFormat="1" ht="18" customHeight="1" x14ac:dyDescent="0.3">
      <c r="A54" s="40" t="s">
        <v>40</v>
      </c>
      <c r="B54" s="302" t="s">
        <v>526</v>
      </c>
      <c r="C54" s="302"/>
      <c r="D54" s="302"/>
      <c r="E54" s="302"/>
      <c r="F54" s="302"/>
      <c r="G54" s="302"/>
      <c r="H54" s="303" t="str">
        <f>$B$8</f>
        <v>К9</v>
      </c>
      <c r="I54" s="304"/>
      <c r="J54" s="305"/>
      <c r="K54" s="42">
        <v>1</v>
      </c>
      <c r="L54" s="42"/>
      <c r="M54" s="66">
        <f>$N$8</f>
        <v>2334.1499999999992</v>
      </c>
      <c r="N54" s="66">
        <f>(K54+L54)*M54</f>
        <v>2334.1499999999992</v>
      </c>
      <c r="O54" s="306" t="s">
        <v>49</v>
      </c>
      <c r="P54" s="307"/>
      <c r="Q54" s="43" t="s">
        <v>199</v>
      </c>
    </row>
    <row r="55" spans="1:19" s="41" customFormat="1" ht="18" customHeight="1" x14ac:dyDescent="0.3">
      <c r="A55" s="40" t="s">
        <v>40</v>
      </c>
      <c r="B55" s="302" t="s">
        <v>526</v>
      </c>
      <c r="C55" s="302"/>
      <c r="D55" s="302"/>
      <c r="E55" s="302"/>
      <c r="F55" s="302"/>
      <c r="G55" s="302"/>
      <c r="H55" s="303" t="str">
        <f>$B$29</f>
        <v>К10</v>
      </c>
      <c r="I55" s="304"/>
      <c r="J55" s="305"/>
      <c r="K55" s="42">
        <v>1</v>
      </c>
      <c r="L55" s="42"/>
      <c r="M55" s="66">
        <f>$N$29</f>
        <v>2334.1499999999992</v>
      </c>
      <c r="N55" s="66">
        <f>(K55+L55)*M55</f>
        <v>2334.1499999999992</v>
      </c>
      <c r="O55" s="306" t="s">
        <v>49</v>
      </c>
      <c r="P55" s="307"/>
      <c r="Q55" s="43" t="s">
        <v>199</v>
      </c>
    </row>
    <row r="56" spans="1:19" s="41" customFormat="1" ht="18" customHeight="1" x14ac:dyDescent="0.3">
      <c r="A56" s="40" t="s">
        <v>40</v>
      </c>
      <c r="B56" s="308" t="s">
        <v>47</v>
      </c>
      <c r="C56" s="308"/>
      <c r="D56" s="308"/>
      <c r="E56" s="308"/>
      <c r="F56" s="308"/>
      <c r="G56" s="308"/>
      <c r="H56" s="309" t="s">
        <v>47</v>
      </c>
      <c r="I56" s="309"/>
      <c r="J56" s="309"/>
      <c r="K56" s="309"/>
      <c r="L56" s="309"/>
      <c r="M56" s="144"/>
      <c r="N56" s="144">
        <f>SUM(N54:N55)</f>
        <v>4668.2999999999984</v>
      </c>
      <c r="O56" s="301" t="s">
        <v>48</v>
      </c>
      <c r="P56" s="301"/>
      <c r="Q56" s="301"/>
    </row>
    <row r="57" spans="1:19" s="44" customFormat="1" ht="8.25" customHeight="1" x14ac:dyDescent="0.25">
      <c r="A57" s="38"/>
      <c r="M57" s="68"/>
      <c r="N57" s="69"/>
      <c r="R57" s="46"/>
    </row>
    <row r="58" spans="1:19" s="44" customFormat="1" ht="16.5" customHeight="1" x14ac:dyDescent="0.3">
      <c r="A58" s="47"/>
      <c r="B58" s="312" t="s">
        <v>51</v>
      </c>
      <c r="C58" s="312"/>
      <c r="D58" s="312"/>
      <c r="E58" s="312"/>
      <c r="F58" s="312"/>
      <c r="G58" s="312"/>
      <c r="H58" s="312"/>
      <c r="I58" s="312"/>
      <c r="J58" s="312"/>
      <c r="K58" s="312"/>
      <c r="L58" s="312"/>
      <c r="M58" s="312"/>
      <c r="N58" s="312"/>
      <c r="O58" s="310"/>
      <c r="P58" s="310"/>
      <c r="Q58" s="310"/>
      <c r="R58" s="315" t="s">
        <v>11</v>
      </c>
    </row>
    <row r="59" spans="1:19" s="44" customFormat="1" ht="36.75" customHeight="1" x14ac:dyDescent="0.3">
      <c r="A59" s="47"/>
      <c r="B59" s="312" t="s">
        <v>52</v>
      </c>
      <c r="C59" s="312"/>
      <c r="D59" s="312"/>
      <c r="E59" s="312" t="s">
        <v>53</v>
      </c>
      <c r="F59" s="312"/>
      <c r="G59" s="312" t="s">
        <v>54</v>
      </c>
      <c r="H59" s="312"/>
      <c r="I59" s="312"/>
      <c r="J59" s="312"/>
      <c r="K59" s="312" t="s">
        <v>55</v>
      </c>
      <c r="L59" s="312"/>
      <c r="M59" s="357" t="s">
        <v>56</v>
      </c>
      <c r="N59" s="357"/>
      <c r="O59" s="312" t="s">
        <v>18</v>
      </c>
      <c r="P59" s="312"/>
      <c r="Q59" s="312"/>
      <c r="R59" s="316"/>
    </row>
    <row r="60" spans="1:19" s="44" customFormat="1" ht="15.9" customHeight="1" x14ac:dyDescent="0.3">
      <c r="A60" s="48" t="s">
        <v>57</v>
      </c>
      <c r="B60" s="324" t="s">
        <v>36</v>
      </c>
      <c r="C60" s="325"/>
      <c r="D60" s="326"/>
      <c r="E60" s="51" t="s">
        <v>32</v>
      </c>
      <c r="F60" s="49" t="s">
        <v>101</v>
      </c>
      <c r="G60" s="334" t="s">
        <v>34</v>
      </c>
      <c r="H60" s="335"/>
      <c r="I60" s="335"/>
      <c r="J60" s="336"/>
      <c r="K60" s="319">
        <v>137.3599853515625</v>
      </c>
      <c r="L60" s="320"/>
      <c r="M60" s="319">
        <f t="shared" ref="M60:M69" si="0">IF(OR(R60="",K60="")," --- ",K60/R60)</f>
        <v>1.4581739894008106</v>
      </c>
      <c r="N60" s="320"/>
      <c r="O60" s="321" t="s">
        <v>60</v>
      </c>
      <c r="P60" s="322"/>
      <c r="Q60" s="323"/>
      <c r="R60" s="50">
        <v>94.199996948242188</v>
      </c>
    </row>
    <row r="61" spans="1:19" s="44" customFormat="1" ht="15.9" customHeight="1" x14ac:dyDescent="0.3">
      <c r="A61" s="48" t="s">
        <v>57</v>
      </c>
      <c r="B61" s="327"/>
      <c r="C61" s="328"/>
      <c r="D61" s="329"/>
      <c r="E61" s="51" t="s">
        <v>32</v>
      </c>
      <c r="F61" s="49" t="s">
        <v>199</v>
      </c>
      <c r="G61" s="340"/>
      <c r="H61" s="341"/>
      <c r="I61" s="341"/>
      <c r="J61" s="342"/>
      <c r="K61" s="319">
        <v>14.280000686645508</v>
      </c>
      <c r="L61" s="320"/>
      <c r="M61" s="319">
        <f t="shared" si="0"/>
        <v>0.22738854872817202</v>
      </c>
      <c r="N61" s="320"/>
      <c r="O61" s="321" t="s">
        <v>60</v>
      </c>
      <c r="P61" s="322"/>
      <c r="Q61" s="323"/>
      <c r="R61" s="50">
        <v>62.799999237060547</v>
      </c>
    </row>
    <row r="62" spans="1:19" s="44" customFormat="1" ht="15.9" customHeight="1" x14ac:dyDescent="0.3">
      <c r="A62" s="48" t="s">
        <v>57</v>
      </c>
      <c r="B62" s="330"/>
      <c r="C62" s="331"/>
      <c r="D62" s="332"/>
      <c r="E62" s="51" t="s">
        <v>219</v>
      </c>
      <c r="F62" s="49" t="s">
        <v>243</v>
      </c>
      <c r="G62" s="321" t="s">
        <v>221</v>
      </c>
      <c r="H62" s="322"/>
      <c r="I62" s="322"/>
      <c r="J62" s="323"/>
      <c r="K62" s="319">
        <v>24.319999694824219</v>
      </c>
      <c r="L62" s="320"/>
      <c r="M62" s="319">
        <f t="shared" si="0"/>
        <v>1.6105959655914315</v>
      </c>
      <c r="N62" s="320"/>
      <c r="O62" s="321" t="s">
        <v>60</v>
      </c>
      <c r="P62" s="322"/>
      <c r="Q62" s="323"/>
      <c r="R62" s="50">
        <v>15.100000381469727</v>
      </c>
    </row>
    <row r="63" spans="1:19" s="44" customFormat="1" ht="15.9" customHeight="1" x14ac:dyDescent="0.3">
      <c r="A63" s="48" t="s">
        <v>57</v>
      </c>
      <c r="B63" s="324" t="s">
        <v>97</v>
      </c>
      <c r="C63" s="325"/>
      <c r="D63" s="326"/>
      <c r="E63" s="51" t="s">
        <v>32</v>
      </c>
      <c r="F63" s="49" t="s">
        <v>578</v>
      </c>
      <c r="G63" s="334" t="s">
        <v>34</v>
      </c>
      <c r="H63" s="335"/>
      <c r="I63" s="335"/>
      <c r="J63" s="336"/>
      <c r="K63" s="319">
        <v>77.279998779296875</v>
      </c>
      <c r="L63" s="320"/>
      <c r="M63" s="319">
        <f t="shared" si="0"/>
        <v>0.70318469250520643</v>
      </c>
      <c r="N63" s="320"/>
      <c r="O63" s="321" t="s">
        <v>60</v>
      </c>
      <c r="P63" s="322"/>
      <c r="Q63" s="323"/>
      <c r="R63" s="50">
        <v>109.90000152587891</v>
      </c>
    </row>
    <row r="64" spans="1:19" s="44" customFormat="1" ht="15.9" customHeight="1" x14ac:dyDescent="0.3">
      <c r="A64" s="48" t="s">
        <v>57</v>
      </c>
      <c r="B64" s="327"/>
      <c r="C64" s="328"/>
      <c r="D64" s="329"/>
      <c r="E64" s="51" t="s">
        <v>32</v>
      </c>
      <c r="F64" s="49" t="s">
        <v>102</v>
      </c>
      <c r="G64" s="337"/>
      <c r="H64" s="338"/>
      <c r="I64" s="338"/>
      <c r="J64" s="339"/>
      <c r="K64" s="319">
        <v>232.25997924804687</v>
      </c>
      <c r="L64" s="320"/>
      <c r="M64" s="319">
        <f t="shared" si="0"/>
        <v>1.4793629251467955</v>
      </c>
      <c r="N64" s="320"/>
      <c r="O64" s="321" t="s">
        <v>60</v>
      </c>
      <c r="P64" s="322"/>
      <c r="Q64" s="323"/>
      <c r="R64" s="50">
        <v>157</v>
      </c>
    </row>
    <row r="65" spans="1:19" s="44" customFormat="1" ht="15.9" customHeight="1" x14ac:dyDescent="0.3">
      <c r="A65" s="48" t="s">
        <v>57</v>
      </c>
      <c r="B65" s="327"/>
      <c r="C65" s="328"/>
      <c r="D65" s="329"/>
      <c r="E65" s="51" t="s">
        <v>32</v>
      </c>
      <c r="F65" s="49" t="s">
        <v>529</v>
      </c>
      <c r="G65" s="340"/>
      <c r="H65" s="341"/>
      <c r="I65" s="341"/>
      <c r="J65" s="342"/>
      <c r="K65" s="319">
        <v>337.72000122070313</v>
      </c>
      <c r="L65" s="320"/>
      <c r="M65" s="319">
        <f t="shared" si="0"/>
        <v>1.7208662482583599</v>
      </c>
      <c r="N65" s="320"/>
      <c r="O65" s="321" t="s">
        <v>60</v>
      </c>
      <c r="P65" s="322"/>
      <c r="Q65" s="323"/>
      <c r="R65" s="50">
        <v>196.25</v>
      </c>
    </row>
    <row r="66" spans="1:19" s="44" customFormat="1" ht="15.9" customHeight="1" x14ac:dyDescent="0.3">
      <c r="A66" s="48" t="s">
        <v>57</v>
      </c>
      <c r="B66" s="330"/>
      <c r="C66" s="331"/>
      <c r="D66" s="332"/>
      <c r="E66" s="51" t="s">
        <v>219</v>
      </c>
      <c r="F66" s="49" t="s">
        <v>723</v>
      </c>
      <c r="G66" s="321" t="s">
        <v>221</v>
      </c>
      <c r="H66" s="322"/>
      <c r="I66" s="322"/>
      <c r="J66" s="323"/>
      <c r="K66" s="319">
        <v>32.240001678466797</v>
      </c>
      <c r="L66" s="320"/>
      <c r="M66" s="319">
        <f t="shared" si="0"/>
        <v>1.8011174505887473</v>
      </c>
      <c r="N66" s="320"/>
      <c r="O66" s="321" t="s">
        <v>60</v>
      </c>
      <c r="P66" s="322"/>
      <c r="Q66" s="323"/>
      <c r="R66" s="50">
        <v>17.899999618530273</v>
      </c>
    </row>
    <row r="67" spans="1:19" s="44" customFormat="1" ht="15.9" customHeight="1" x14ac:dyDescent="0.3">
      <c r="A67" s="48" t="s">
        <v>57</v>
      </c>
      <c r="B67" s="352" t="s">
        <v>1161</v>
      </c>
      <c r="C67" s="353"/>
      <c r="D67" s="354"/>
      <c r="E67" s="51" t="s">
        <v>32</v>
      </c>
      <c r="F67" s="49" t="s">
        <v>378</v>
      </c>
      <c r="G67" s="321" t="s">
        <v>34</v>
      </c>
      <c r="H67" s="322"/>
      <c r="I67" s="322"/>
      <c r="J67" s="323"/>
      <c r="K67" s="319">
        <v>712.15997314453125</v>
      </c>
      <c r="L67" s="320"/>
      <c r="M67" s="319">
        <f t="shared" si="0"/>
        <v>1.512016928120024</v>
      </c>
      <c r="N67" s="320"/>
      <c r="O67" s="321" t="s">
        <v>60</v>
      </c>
      <c r="P67" s="322"/>
      <c r="Q67" s="323"/>
      <c r="R67" s="50">
        <v>471</v>
      </c>
    </row>
    <row r="68" spans="1:19" s="44" customFormat="1" ht="15.9" customHeight="1" x14ac:dyDescent="0.3">
      <c r="A68" s="48" t="s">
        <v>57</v>
      </c>
      <c r="B68" s="324" t="s">
        <v>1159</v>
      </c>
      <c r="C68" s="325"/>
      <c r="D68" s="326"/>
      <c r="E68" s="51" t="s">
        <v>27</v>
      </c>
      <c r="F68" s="49" t="s">
        <v>1158</v>
      </c>
      <c r="G68" s="334" t="s">
        <v>452</v>
      </c>
      <c r="H68" s="335"/>
      <c r="I68" s="335"/>
      <c r="J68" s="336"/>
      <c r="K68" s="319">
        <v>2127.080078125</v>
      </c>
      <c r="L68" s="320"/>
      <c r="M68" s="319">
        <f t="shared" si="0"/>
        <v>10.630085023708695</v>
      </c>
      <c r="N68" s="320"/>
      <c r="O68" s="321" t="s">
        <v>60</v>
      </c>
      <c r="P68" s="322"/>
      <c r="Q68" s="323"/>
      <c r="R68" s="50">
        <v>200.10000610351562</v>
      </c>
    </row>
    <row r="69" spans="1:19" s="44" customFormat="1" ht="15.9" customHeight="1" x14ac:dyDescent="0.3">
      <c r="A69" s="48" t="s">
        <v>57</v>
      </c>
      <c r="B69" s="330"/>
      <c r="C69" s="331"/>
      <c r="D69" s="332"/>
      <c r="E69" s="51" t="s">
        <v>27</v>
      </c>
      <c r="F69" s="49" t="s">
        <v>1160</v>
      </c>
      <c r="G69" s="340"/>
      <c r="H69" s="341"/>
      <c r="I69" s="341"/>
      <c r="J69" s="342"/>
      <c r="K69" s="319">
        <v>927.5999755859375</v>
      </c>
      <c r="L69" s="320"/>
      <c r="M69" s="319">
        <f t="shared" si="0"/>
        <v>4</v>
      </c>
      <c r="N69" s="320"/>
      <c r="O69" s="321" t="s">
        <v>60</v>
      </c>
      <c r="P69" s="322"/>
      <c r="Q69" s="323"/>
      <c r="R69" s="50">
        <v>231.89999389648437</v>
      </c>
    </row>
    <row r="70" spans="1:19" s="44" customFormat="1" ht="15.9" customHeight="1" x14ac:dyDescent="0.3">
      <c r="A70" s="47"/>
      <c r="B70" s="309" t="s">
        <v>58</v>
      </c>
      <c r="C70" s="309"/>
      <c r="D70" s="309"/>
      <c r="E70" s="309"/>
      <c r="F70" s="309"/>
      <c r="G70" s="309"/>
      <c r="H70" s="309"/>
      <c r="I70" s="309"/>
      <c r="J70" s="309"/>
      <c r="K70" s="333">
        <f>SUM(K60:L69)</f>
        <v>4622.2999935150146</v>
      </c>
      <c r="L70" s="333"/>
      <c r="M70" s="357" t="s">
        <v>48</v>
      </c>
      <c r="N70" s="357"/>
      <c r="O70" s="317" t="s">
        <v>48</v>
      </c>
      <c r="P70" s="317"/>
      <c r="Q70" s="317"/>
      <c r="R70" s="50"/>
    </row>
    <row r="71" spans="1:19" ht="15.9" customHeight="1" x14ac:dyDescent="0.3">
      <c r="B71" s="29"/>
      <c r="C71" s="29"/>
      <c r="D71" s="29"/>
      <c r="E71" s="29"/>
      <c r="F71" s="29"/>
      <c r="G71" s="29"/>
      <c r="H71" s="29"/>
      <c r="I71" s="29"/>
      <c r="J71" s="29"/>
      <c r="K71" s="29"/>
      <c r="L71" s="29"/>
      <c r="M71" s="210"/>
      <c r="N71" s="185"/>
      <c r="O71" s="29"/>
      <c r="P71" s="29"/>
      <c r="Q71" s="29"/>
      <c r="R71" s="31"/>
      <c r="S71" s="32"/>
    </row>
    <row r="72" spans="1:19" ht="15.9" customHeight="1" x14ac:dyDescent="0.3">
      <c r="B72" s="29"/>
      <c r="C72" s="29"/>
      <c r="D72" s="29"/>
      <c r="E72" s="29"/>
      <c r="F72" s="29"/>
      <c r="G72" s="29"/>
      <c r="H72" s="29"/>
      <c r="I72" s="29"/>
      <c r="J72" s="29"/>
      <c r="K72" s="29"/>
      <c r="L72" s="29"/>
      <c r="M72" s="210"/>
      <c r="N72" s="185"/>
      <c r="O72" s="29"/>
      <c r="P72" s="29"/>
      <c r="Q72" s="29"/>
      <c r="R72" s="31"/>
      <c r="S72" s="32"/>
    </row>
    <row r="73" spans="1:19" ht="15.9" customHeight="1" x14ac:dyDescent="0.3">
      <c r="S73" s="32"/>
    </row>
    <row r="74" spans="1:19" ht="15.9" customHeight="1" x14ac:dyDescent="0.3">
      <c r="S74" s="32"/>
    </row>
    <row r="75" spans="1:19" ht="15.9" customHeight="1" x14ac:dyDescent="0.3">
      <c r="S75" s="32"/>
    </row>
    <row r="76" spans="1:19" ht="15.9" customHeight="1" x14ac:dyDescent="0.3">
      <c r="S76" s="32"/>
    </row>
    <row r="77" spans="1:19" ht="15.9" customHeight="1" x14ac:dyDescent="0.3">
      <c r="S77" s="32"/>
    </row>
    <row r="78" spans="1:19" ht="15.9" customHeight="1" x14ac:dyDescent="0.3">
      <c r="S78" s="32"/>
    </row>
    <row r="79" spans="1:19" ht="15.9" customHeight="1" x14ac:dyDescent="0.3">
      <c r="S79" s="32"/>
    </row>
    <row r="80" spans="1:19" ht="15.9" customHeight="1" x14ac:dyDescent="0.3">
      <c r="S80" s="32"/>
    </row>
    <row r="81" spans="19:19" ht="15.9" customHeight="1" x14ac:dyDescent="0.3">
      <c r="S81" s="32"/>
    </row>
    <row r="82" spans="19:19" ht="15.9" customHeight="1" x14ac:dyDescent="0.3">
      <c r="S82" s="32"/>
    </row>
    <row r="83" spans="19:19" ht="15.9" customHeight="1" x14ac:dyDescent="0.3">
      <c r="S83" s="32"/>
    </row>
  </sheetData>
  <sortState ref="B60:R69">
    <sortCondition ref="B60"/>
    <sortCondition ref="E60"/>
    <sortCondition ref="F60"/>
  </sortState>
  <mergeCells count="170">
    <mergeCell ref="K69:L69"/>
    <mergeCell ref="M69:N69"/>
    <mergeCell ref="O69:Q69"/>
    <mergeCell ref="B70:J70"/>
    <mergeCell ref="K70:L70"/>
    <mergeCell ref="M70:N70"/>
    <mergeCell ref="O70:Q70"/>
    <mergeCell ref="B67:D67"/>
    <mergeCell ref="G67:J67"/>
    <mergeCell ref="K67:L67"/>
    <mergeCell ref="M67:N67"/>
    <mergeCell ref="O67:Q67"/>
    <mergeCell ref="B68:D69"/>
    <mergeCell ref="G68:J69"/>
    <mergeCell ref="K68:L68"/>
    <mergeCell ref="M68:N68"/>
    <mergeCell ref="O68:Q68"/>
    <mergeCell ref="B63:D66"/>
    <mergeCell ref="G63:J65"/>
    <mergeCell ref="K63:L63"/>
    <mergeCell ref="M63:N63"/>
    <mergeCell ref="O63:Q63"/>
    <mergeCell ref="K64:L64"/>
    <mergeCell ref="M64:N64"/>
    <mergeCell ref="O64:Q64"/>
    <mergeCell ref="K65:L65"/>
    <mergeCell ref="M65:N65"/>
    <mergeCell ref="O65:Q65"/>
    <mergeCell ref="G66:J66"/>
    <mergeCell ref="K66:L66"/>
    <mergeCell ref="M66:N66"/>
    <mergeCell ref="O66:Q66"/>
    <mergeCell ref="B60:D62"/>
    <mergeCell ref="G60:J61"/>
    <mergeCell ref="K60:L60"/>
    <mergeCell ref="M60:N60"/>
    <mergeCell ref="O60:Q60"/>
    <mergeCell ref="K61:L61"/>
    <mergeCell ref="M61:N61"/>
    <mergeCell ref="O61:Q61"/>
    <mergeCell ref="G62:J62"/>
    <mergeCell ref="K62:L62"/>
    <mergeCell ref="M62:N62"/>
    <mergeCell ref="O62:Q62"/>
    <mergeCell ref="B56:G56"/>
    <mergeCell ref="H56:L56"/>
    <mergeCell ref="O56:Q56"/>
    <mergeCell ref="B58:N58"/>
    <mergeCell ref="O58:Q58"/>
    <mergeCell ref="R58:R59"/>
    <mergeCell ref="B59:D59"/>
    <mergeCell ref="E59:F59"/>
    <mergeCell ref="G59:J59"/>
    <mergeCell ref="K59:L59"/>
    <mergeCell ref="M59:N59"/>
    <mergeCell ref="O59:Q59"/>
    <mergeCell ref="B54:G54"/>
    <mergeCell ref="H54:J54"/>
    <mergeCell ref="O54:P54"/>
    <mergeCell ref="B55:G55"/>
    <mergeCell ref="H55:J55"/>
    <mergeCell ref="O55:P55"/>
    <mergeCell ref="D49:L49"/>
    <mergeCell ref="O49:Q49"/>
    <mergeCell ref="B51:G51"/>
    <mergeCell ref="H51:N51"/>
    <mergeCell ref="O51:Q51"/>
    <mergeCell ref="B52:G53"/>
    <mergeCell ref="H52:J53"/>
    <mergeCell ref="K52:L52"/>
    <mergeCell ref="M52:N52"/>
    <mergeCell ref="O52:Q53"/>
    <mergeCell ref="G46:I46"/>
    <mergeCell ref="P46:Q46"/>
    <mergeCell ref="G48:I48"/>
    <mergeCell ref="P48:Q48"/>
    <mergeCell ref="G47:I47"/>
    <mergeCell ref="P47:Q47"/>
    <mergeCell ref="G43:I43"/>
    <mergeCell ref="P43:Q43"/>
    <mergeCell ref="G44:I44"/>
    <mergeCell ref="P44:Q44"/>
    <mergeCell ref="G45:I45"/>
    <mergeCell ref="P45:Q45"/>
    <mergeCell ref="G41:I41"/>
    <mergeCell ref="P41:Q41"/>
    <mergeCell ref="G42:I42"/>
    <mergeCell ref="P42:Q42"/>
    <mergeCell ref="G37:I37"/>
    <mergeCell ref="P37:Q37"/>
    <mergeCell ref="G38:I38"/>
    <mergeCell ref="P38:Q38"/>
    <mergeCell ref="G39:I39"/>
    <mergeCell ref="P39:Q39"/>
    <mergeCell ref="G35:I35"/>
    <mergeCell ref="P35:Q35"/>
    <mergeCell ref="G36:I36"/>
    <mergeCell ref="P36:Q36"/>
    <mergeCell ref="G32:I32"/>
    <mergeCell ref="P32:Q32"/>
    <mergeCell ref="G33:I33"/>
    <mergeCell ref="P33:Q33"/>
    <mergeCell ref="G40:I40"/>
    <mergeCell ref="P40:Q40"/>
    <mergeCell ref="D28:L28"/>
    <mergeCell ref="O28:Q28"/>
    <mergeCell ref="G29:I29"/>
    <mergeCell ref="P29:Q29"/>
    <mergeCell ref="G30:I30"/>
    <mergeCell ref="P30:Q30"/>
    <mergeCell ref="G31:I31"/>
    <mergeCell ref="P31:Q31"/>
    <mergeCell ref="G34:I34"/>
    <mergeCell ref="P34:Q34"/>
    <mergeCell ref="G24:I24"/>
    <mergeCell ref="P24:Q24"/>
    <mergeCell ref="G25:I25"/>
    <mergeCell ref="P25:Q25"/>
    <mergeCell ref="G27:I27"/>
    <mergeCell ref="P27:Q27"/>
    <mergeCell ref="G22:I22"/>
    <mergeCell ref="P22:Q22"/>
    <mergeCell ref="G23:I23"/>
    <mergeCell ref="P23:Q23"/>
    <mergeCell ref="G26:I26"/>
    <mergeCell ref="P26:Q26"/>
    <mergeCell ref="G20:I20"/>
    <mergeCell ref="P20:Q20"/>
    <mergeCell ref="G21:I21"/>
    <mergeCell ref="P21:Q21"/>
    <mergeCell ref="G16:I16"/>
    <mergeCell ref="P16:Q16"/>
    <mergeCell ref="G17:I17"/>
    <mergeCell ref="P17:Q17"/>
    <mergeCell ref="G18:I18"/>
    <mergeCell ref="P18:Q18"/>
    <mergeCell ref="G14:I14"/>
    <mergeCell ref="P14:Q14"/>
    <mergeCell ref="G15:I15"/>
    <mergeCell ref="P15:Q15"/>
    <mergeCell ref="G11:I11"/>
    <mergeCell ref="P11:Q11"/>
    <mergeCell ref="G12:I12"/>
    <mergeCell ref="P12:Q12"/>
    <mergeCell ref="G19:I19"/>
    <mergeCell ref="P19:Q19"/>
    <mergeCell ref="B8:C28"/>
    <mergeCell ref="N8:N28"/>
    <mergeCell ref="B29:C49"/>
    <mergeCell ref="N29:N49"/>
    <mergeCell ref="B3:D3"/>
    <mergeCell ref="E3:F3"/>
    <mergeCell ref="H3:N3"/>
    <mergeCell ref="B5:Q5"/>
    <mergeCell ref="R5:R7"/>
    <mergeCell ref="B6:C7"/>
    <mergeCell ref="D6:D7"/>
    <mergeCell ref="E6:F7"/>
    <mergeCell ref="G6:I7"/>
    <mergeCell ref="J6:K6"/>
    <mergeCell ref="L6:N6"/>
    <mergeCell ref="O6:Q7"/>
    <mergeCell ref="G8:I8"/>
    <mergeCell ref="P8:Q8"/>
    <mergeCell ref="G9:I9"/>
    <mergeCell ref="P9:Q9"/>
    <mergeCell ref="G10:I10"/>
    <mergeCell ref="P10:Q10"/>
    <mergeCell ref="G13:I13"/>
    <mergeCell ref="P13:Q13"/>
  </mergeCells>
  <dataValidations count="1">
    <dataValidation allowBlank="1" sqref="K70:L70 JG70:JH70 TC70:TD70 ACY70:ACZ70 AMU70:AMV70 AWQ70:AWR70 BGM70:BGN70 BQI70:BQJ70 CAE70:CAF70 CKA70:CKB70 CTW70:CTX70 DDS70:DDT70 DNO70:DNP70 DXK70:DXL70 EHG70:EHH70 ERC70:ERD70 FAY70:FAZ70 FKU70:FKV70 FUQ70:FUR70 GEM70:GEN70 GOI70:GOJ70 GYE70:GYF70 HIA70:HIB70 HRW70:HRX70 IBS70:IBT70 ILO70:ILP70 IVK70:IVL70 JFG70:JFH70 JPC70:JPD70 JYY70:JYZ70 KIU70:KIV70 KSQ70:KSR70 LCM70:LCN70 LMI70:LMJ70 LWE70:LWF70 MGA70:MGB70 MPW70:MPX70 MZS70:MZT70 NJO70:NJP70 NTK70:NTL70 ODG70:ODH70 ONC70:OND70 OWY70:OWZ70 PGU70:PGV70 PQQ70:PQR70 QAM70:QAN70 QKI70:QKJ70 QUE70:QUF70 REA70:REB70 RNW70:RNX70 RXS70:RXT70 SHO70:SHP70 SRK70:SRL70 TBG70:TBH70 TLC70:TLD70 TUY70:TUZ70 UEU70:UEV70 UOQ70:UOR70 UYM70:UYN70 VII70:VIJ70 VSE70:VSF70 WCA70:WCB70 WLW70:WLX70 WVS70:WVT70"/>
  </dataValidations>
  <pageMargins left="0.38" right="0.19685039370078741" top="0.19685039370078741" bottom="0.37" header="0" footer="0"/>
  <pageSetup paperSize="9" scale="86" fitToHeight="1000" orientation="portrait" horizontalDpi="300" verticalDpi="300" r:id="rId1"/>
  <headerFooter alignWithMargins="0">
    <oddFooter>Страница &amp;P из &amp;N</odd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102">
    <tabColor rgb="FFFF0000"/>
    <outlinePr summaryBelow="0"/>
    <pageSetUpPr autoPageBreaks="0" fitToPage="1"/>
  </sheetPr>
  <dimension ref="A1:T79"/>
  <sheetViews>
    <sheetView zoomScaleNormal="85" workbookViewId="0">
      <pane ySplit="4" topLeftCell="A20" activePane="bottomLeft" state="frozen"/>
      <selection activeCell="N30" sqref="N30:N51"/>
      <selection pane="bottomLeft" activeCell="F11" sqref="F11"/>
    </sheetView>
  </sheetViews>
  <sheetFormatPr defaultRowHeight="15.9" customHeight="1" x14ac:dyDescent="0.3"/>
  <cols>
    <col min="1" max="1" width="1.109375" style="2" customWidth="1"/>
    <col min="2" max="3" width="4.33203125" style="17" customWidth="1"/>
    <col min="4" max="4" width="5.109375" style="17" customWidth="1"/>
    <col min="5" max="6" width="10.6640625" style="17" customWidth="1"/>
    <col min="7" max="9" width="3.5546875" style="17" customWidth="1"/>
    <col min="10" max="11" width="6.6640625" style="17" customWidth="1"/>
    <col min="12" max="12" width="7.33203125" style="17" customWidth="1"/>
    <col min="13" max="13" width="9.109375" style="18"/>
    <col min="14" max="14" width="9.6640625" style="17" customWidth="1"/>
    <col min="15" max="15" width="11.109375" style="17" customWidth="1"/>
    <col min="16" max="16" width="12.88671875" style="17" customWidth="1"/>
    <col min="17" max="17" width="7.5546875" style="17" customWidth="1"/>
    <col min="18" max="18" width="11.5546875" style="19" customWidth="1"/>
    <col min="19" max="19" width="19.5546875" style="6" customWidth="1"/>
    <col min="20" max="256" width="9.109375" style="17"/>
    <col min="257" max="257" width="1.109375" style="17" customWidth="1"/>
    <col min="258" max="259" width="4.33203125" style="17" customWidth="1"/>
    <col min="260" max="260" width="5.109375" style="17" customWidth="1"/>
    <col min="261" max="262" width="10.6640625" style="17" customWidth="1"/>
    <col min="263" max="265" width="3.5546875" style="17" customWidth="1"/>
    <col min="266" max="267" width="6.6640625" style="17" customWidth="1"/>
    <col min="268" max="268" width="7.33203125" style="17" customWidth="1"/>
    <col min="269" max="269" width="9.109375" style="17"/>
    <col min="270" max="270" width="9.6640625" style="17" customWidth="1"/>
    <col min="271" max="271" width="11.109375" style="17" customWidth="1"/>
    <col min="272" max="272" width="12.88671875" style="17" customWidth="1"/>
    <col min="273" max="273" width="7.5546875" style="17" customWidth="1"/>
    <col min="274" max="274" width="11.5546875" style="17" customWidth="1"/>
    <col min="275" max="275" width="19.5546875" style="17" customWidth="1"/>
    <col min="276" max="512" width="9.109375" style="17"/>
    <col min="513" max="513" width="1.109375" style="17" customWidth="1"/>
    <col min="514" max="515" width="4.33203125" style="17" customWidth="1"/>
    <col min="516" max="516" width="5.109375" style="17" customWidth="1"/>
    <col min="517" max="518" width="10.6640625" style="17" customWidth="1"/>
    <col min="519" max="521" width="3.5546875" style="17" customWidth="1"/>
    <col min="522" max="523" width="6.6640625" style="17" customWidth="1"/>
    <col min="524" max="524" width="7.33203125" style="17" customWidth="1"/>
    <col min="525" max="525" width="9.109375" style="17"/>
    <col min="526" max="526" width="9.6640625" style="17" customWidth="1"/>
    <col min="527" max="527" width="11.109375" style="17" customWidth="1"/>
    <col min="528" max="528" width="12.88671875" style="17" customWidth="1"/>
    <col min="529" max="529" width="7.5546875" style="17" customWidth="1"/>
    <col min="530" max="530" width="11.5546875" style="17" customWidth="1"/>
    <col min="531" max="531" width="19.5546875" style="17" customWidth="1"/>
    <col min="532" max="768" width="9.109375" style="17"/>
    <col min="769" max="769" width="1.109375" style="17" customWidth="1"/>
    <col min="770" max="771" width="4.33203125" style="17" customWidth="1"/>
    <col min="772" max="772" width="5.109375" style="17" customWidth="1"/>
    <col min="773" max="774" width="10.6640625" style="17" customWidth="1"/>
    <col min="775" max="777" width="3.5546875" style="17" customWidth="1"/>
    <col min="778" max="779" width="6.6640625" style="17" customWidth="1"/>
    <col min="780" max="780" width="7.33203125" style="17" customWidth="1"/>
    <col min="781" max="781" width="9.109375" style="17"/>
    <col min="782" max="782" width="9.6640625" style="17" customWidth="1"/>
    <col min="783" max="783" width="11.109375" style="17" customWidth="1"/>
    <col min="784" max="784" width="12.88671875" style="17" customWidth="1"/>
    <col min="785" max="785" width="7.5546875" style="17" customWidth="1"/>
    <col min="786" max="786" width="11.5546875" style="17" customWidth="1"/>
    <col min="787" max="787" width="19.5546875" style="17" customWidth="1"/>
    <col min="788" max="1024" width="9.109375" style="17"/>
    <col min="1025" max="1025" width="1.109375" style="17" customWidth="1"/>
    <col min="1026" max="1027" width="4.33203125" style="17" customWidth="1"/>
    <col min="1028" max="1028" width="5.109375" style="17" customWidth="1"/>
    <col min="1029" max="1030" width="10.6640625" style="17" customWidth="1"/>
    <col min="1031" max="1033" width="3.5546875" style="17" customWidth="1"/>
    <col min="1034" max="1035" width="6.6640625" style="17" customWidth="1"/>
    <col min="1036" max="1036" width="7.33203125" style="17" customWidth="1"/>
    <col min="1037" max="1037" width="9.109375" style="17"/>
    <col min="1038" max="1038" width="9.6640625" style="17" customWidth="1"/>
    <col min="1039" max="1039" width="11.109375" style="17" customWidth="1"/>
    <col min="1040" max="1040" width="12.88671875" style="17" customWidth="1"/>
    <col min="1041" max="1041" width="7.5546875" style="17" customWidth="1"/>
    <col min="1042" max="1042" width="11.5546875" style="17" customWidth="1"/>
    <col min="1043" max="1043" width="19.5546875" style="17" customWidth="1"/>
    <col min="1044" max="1280" width="9.109375" style="17"/>
    <col min="1281" max="1281" width="1.109375" style="17" customWidth="1"/>
    <col min="1282" max="1283" width="4.33203125" style="17" customWidth="1"/>
    <col min="1284" max="1284" width="5.109375" style="17" customWidth="1"/>
    <col min="1285" max="1286" width="10.6640625" style="17" customWidth="1"/>
    <col min="1287" max="1289" width="3.5546875" style="17" customWidth="1"/>
    <col min="1290" max="1291" width="6.6640625" style="17" customWidth="1"/>
    <col min="1292" max="1292" width="7.33203125" style="17" customWidth="1"/>
    <col min="1293" max="1293" width="9.109375" style="17"/>
    <col min="1294" max="1294" width="9.6640625" style="17" customWidth="1"/>
    <col min="1295" max="1295" width="11.109375" style="17" customWidth="1"/>
    <col min="1296" max="1296" width="12.88671875" style="17" customWidth="1"/>
    <col min="1297" max="1297" width="7.5546875" style="17" customWidth="1"/>
    <col min="1298" max="1298" width="11.5546875" style="17" customWidth="1"/>
    <col min="1299" max="1299" width="19.5546875" style="17" customWidth="1"/>
    <col min="1300" max="1536" width="9.109375" style="17"/>
    <col min="1537" max="1537" width="1.109375" style="17" customWidth="1"/>
    <col min="1538" max="1539" width="4.33203125" style="17" customWidth="1"/>
    <col min="1540" max="1540" width="5.109375" style="17" customWidth="1"/>
    <col min="1541" max="1542" width="10.6640625" style="17" customWidth="1"/>
    <col min="1543" max="1545" width="3.5546875" style="17" customWidth="1"/>
    <col min="1546" max="1547" width="6.6640625" style="17" customWidth="1"/>
    <col min="1548" max="1548" width="7.33203125" style="17" customWidth="1"/>
    <col min="1549" max="1549" width="9.109375" style="17"/>
    <col min="1550" max="1550" width="9.6640625" style="17" customWidth="1"/>
    <col min="1551" max="1551" width="11.109375" style="17" customWidth="1"/>
    <col min="1552" max="1552" width="12.88671875" style="17" customWidth="1"/>
    <col min="1553" max="1553" width="7.5546875" style="17" customWidth="1"/>
    <col min="1554" max="1554" width="11.5546875" style="17" customWidth="1"/>
    <col min="1555" max="1555" width="19.5546875" style="17" customWidth="1"/>
    <col min="1556" max="1792" width="9.109375" style="17"/>
    <col min="1793" max="1793" width="1.109375" style="17" customWidth="1"/>
    <col min="1794" max="1795" width="4.33203125" style="17" customWidth="1"/>
    <col min="1796" max="1796" width="5.109375" style="17" customWidth="1"/>
    <col min="1797" max="1798" width="10.6640625" style="17" customWidth="1"/>
    <col min="1799" max="1801" width="3.5546875" style="17" customWidth="1"/>
    <col min="1802" max="1803" width="6.6640625" style="17" customWidth="1"/>
    <col min="1804" max="1804" width="7.33203125" style="17" customWidth="1"/>
    <col min="1805" max="1805" width="9.109375" style="17"/>
    <col min="1806" max="1806" width="9.6640625" style="17" customWidth="1"/>
    <col min="1807" max="1807" width="11.109375" style="17" customWidth="1"/>
    <col min="1808" max="1808" width="12.88671875" style="17" customWidth="1"/>
    <col min="1809" max="1809" width="7.5546875" style="17" customWidth="1"/>
    <col min="1810" max="1810" width="11.5546875" style="17" customWidth="1"/>
    <col min="1811" max="1811" width="19.5546875" style="17" customWidth="1"/>
    <col min="1812" max="2048" width="9.109375" style="17"/>
    <col min="2049" max="2049" width="1.109375" style="17" customWidth="1"/>
    <col min="2050" max="2051" width="4.33203125" style="17" customWidth="1"/>
    <col min="2052" max="2052" width="5.109375" style="17" customWidth="1"/>
    <col min="2053" max="2054" width="10.6640625" style="17" customWidth="1"/>
    <col min="2055" max="2057" width="3.5546875" style="17" customWidth="1"/>
    <col min="2058" max="2059" width="6.6640625" style="17" customWidth="1"/>
    <col min="2060" max="2060" width="7.33203125" style="17" customWidth="1"/>
    <col min="2061" max="2061" width="9.109375" style="17"/>
    <col min="2062" max="2062" width="9.6640625" style="17" customWidth="1"/>
    <col min="2063" max="2063" width="11.109375" style="17" customWidth="1"/>
    <col min="2064" max="2064" width="12.88671875" style="17" customWidth="1"/>
    <col min="2065" max="2065" width="7.5546875" style="17" customWidth="1"/>
    <col min="2066" max="2066" width="11.5546875" style="17" customWidth="1"/>
    <col min="2067" max="2067" width="19.5546875" style="17" customWidth="1"/>
    <col min="2068" max="2304" width="9.109375" style="17"/>
    <col min="2305" max="2305" width="1.109375" style="17" customWidth="1"/>
    <col min="2306" max="2307" width="4.33203125" style="17" customWidth="1"/>
    <col min="2308" max="2308" width="5.109375" style="17" customWidth="1"/>
    <col min="2309" max="2310" width="10.6640625" style="17" customWidth="1"/>
    <col min="2311" max="2313" width="3.5546875" style="17" customWidth="1"/>
    <col min="2314" max="2315" width="6.6640625" style="17" customWidth="1"/>
    <col min="2316" max="2316" width="7.33203125" style="17" customWidth="1"/>
    <col min="2317" max="2317" width="9.109375" style="17"/>
    <col min="2318" max="2318" width="9.6640625" style="17" customWidth="1"/>
    <col min="2319" max="2319" width="11.109375" style="17" customWidth="1"/>
    <col min="2320" max="2320" width="12.88671875" style="17" customWidth="1"/>
    <col min="2321" max="2321" width="7.5546875" style="17" customWidth="1"/>
    <col min="2322" max="2322" width="11.5546875" style="17" customWidth="1"/>
    <col min="2323" max="2323" width="19.5546875" style="17" customWidth="1"/>
    <col min="2324" max="2560" width="9.109375" style="17"/>
    <col min="2561" max="2561" width="1.109375" style="17" customWidth="1"/>
    <col min="2562" max="2563" width="4.33203125" style="17" customWidth="1"/>
    <col min="2564" max="2564" width="5.109375" style="17" customWidth="1"/>
    <col min="2565" max="2566" width="10.6640625" style="17" customWidth="1"/>
    <col min="2567" max="2569" width="3.5546875" style="17" customWidth="1"/>
    <col min="2570" max="2571" width="6.6640625" style="17" customWidth="1"/>
    <col min="2572" max="2572" width="7.33203125" style="17" customWidth="1"/>
    <col min="2573" max="2573" width="9.109375" style="17"/>
    <col min="2574" max="2574" width="9.6640625" style="17" customWidth="1"/>
    <col min="2575" max="2575" width="11.109375" style="17" customWidth="1"/>
    <col min="2576" max="2576" width="12.88671875" style="17" customWidth="1"/>
    <col min="2577" max="2577" width="7.5546875" style="17" customWidth="1"/>
    <col min="2578" max="2578" width="11.5546875" style="17" customWidth="1"/>
    <col min="2579" max="2579" width="19.5546875" style="17" customWidth="1"/>
    <col min="2580" max="2816" width="9.109375" style="17"/>
    <col min="2817" max="2817" width="1.109375" style="17" customWidth="1"/>
    <col min="2818" max="2819" width="4.33203125" style="17" customWidth="1"/>
    <col min="2820" max="2820" width="5.109375" style="17" customWidth="1"/>
    <col min="2821" max="2822" width="10.6640625" style="17" customWidth="1"/>
    <col min="2823" max="2825" width="3.5546875" style="17" customWidth="1"/>
    <col min="2826" max="2827" width="6.6640625" style="17" customWidth="1"/>
    <col min="2828" max="2828" width="7.33203125" style="17" customWidth="1"/>
    <col min="2829" max="2829" width="9.109375" style="17"/>
    <col min="2830" max="2830" width="9.6640625" style="17" customWidth="1"/>
    <col min="2831" max="2831" width="11.109375" style="17" customWidth="1"/>
    <col min="2832" max="2832" width="12.88671875" style="17" customWidth="1"/>
    <col min="2833" max="2833" width="7.5546875" style="17" customWidth="1"/>
    <col min="2834" max="2834" width="11.5546875" style="17" customWidth="1"/>
    <col min="2835" max="2835" width="19.5546875" style="17" customWidth="1"/>
    <col min="2836" max="3072" width="9.109375" style="17"/>
    <col min="3073" max="3073" width="1.109375" style="17" customWidth="1"/>
    <col min="3074" max="3075" width="4.33203125" style="17" customWidth="1"/>
    <col min="3076" max="3076" width="5.109375" style="17" customWidth="1"/>
    <col min="3077" max="3078" width="10.6640625" style="17" customWidth="1"/>
    <col min="3079" max="3081" width="3.5546875" style="17" customWidth="1"/>
    <col min="3082" max="3083" width="6.6640625" style="17" customWidth="1"/>
    <col min="3084" max="3084" width="7.33203125" style="17" customWidth="1"/>
    <col min="3085" max="3085" width="9.109375" style="17"/>
    <col min="3086" max="3086" width="9.6640625" style="17" customWidth="1"/>
    <col min="3087" max="3087" width="11.109375" style="17" customWidth="1"/>
    <col min="3088" max="3088" width="12.88671875" style="17" customWidth="1"/>
    <col min="3089" max="3089" width="7.5546875" style="17" customWidth="1"/>
    <col min="3090" max="3090" width="11.5546875" style="17" customWidth="1"/>
    <col min="3091" max="3091" width="19.5546875" style="17" customWidth="1"/>
    <col min="3092" max="3328" width="9.109375" style="17"/>
    <col min="3329" max="3329" width="1.109375" style="17" customWidth="1"/>
    <col min="3330" max="3331" width="4.33203125" style="17" customWidth="1"/>
    <col min="3332" max="3332" width="5.109375" style="17" customWidth="1"/>
    <col min="3333" max="3334" width="10.6640625" style="17" customWidth="1"/>
    <col min="3335" max="3337" width="3.5546875" style="17" customWidth="1"/>
    <col min="3338" max="3339" width="6.6640625" style="17" customWidth="1"/>
    <col min="3340" max="3340" width="7.33203125" style="17" customWidth="1"/>
    <col min="3341" max="3341" width="9.109375" style="17"/>
    <col min="3342" max="3342" width="9.6640625" style="17" customWidth="1"/>
    <col min="3343" max="3343" width="11.109375" style="17" customWidth="1"/>
    <col min="3344" max="3344" width="12.88671875" style="17" customWidth="1"/>
    <col min="3345" max="3345" width="7.5546875" style="17" customWidth="1"/>
    <col min="3346" max="3346" width="11.5546875" style="17" customWidth="1"/>
    <col min="3347" max="3347" width="19.5546875" style="17" customWidth="1"/>
    <col min="3348" max="3584" width="9.109375" style="17"/>
    <col min="3585" max="3585" width="1.109375" style="17" customWidth="1"/>
    <col min="3586" max="3587" width="4.33203125" style="17" customWidth="1"/>
    <col min="3588" max="3588" width="5.109375" style="17" customWidth="1"/>
    <col min="3589" max="3590" width="10.6640625" style="17" customWidth="1"/>
    <col min="3591" max="3593" width="3.5546875" style="17" customWidth="1"/>
    <col min="3594" max="3595" width="6.6640625" style="17" customWidth="1"/>
    <col min="3596" max="3596" width="7.33203125" style="17" customWidth="1"/>
    <col min="3597" max="3597" width="9.109375" style="17"/>
    <col min="3598" max="3598" width="9.6640625" style="17" customWidth="1"/>
    <col min="3599" max="3599" width="11.109375" style="17" customWidth="1"/>
    <col min="3600" max="3600" width="12.88671875" style="17" customWidth="1"/>
    <col min="3601" max="3601" width="7.5546875" style="17" customWidth="1"/>
    <col min="3602" max="3602" width="11.5546875" style="17" customWidth="1"/>
    <col min="3603" max="3603" width="19.5546875" style="17" customWidth="1"/>
    <col min="3604" max="3840" width="9.109375" style="17"/>
    <col min="3841" max="3841" width="1.109375" style="17" customWidth="1"/>
    <col min="3842" max="3843" width="4.33203125" style="17" customWidth="1"/>
    <col min="3844" max="3844" width="5.109375" style="17" customWidth="1"/>
    <col min="3845" max="3846" width="10.6640625" style="17" customWidth="1"/>
    <col min="3847" max="3849" width="3.5546875" style="17" customWidth="1"/>
    <col min="3850" max="3851" width="6.6640625" style="17" customWidth="1"/>
    <col min="3852" max="3852" width="7.33203125" style="17" customWidth="1"/>
    <col min="3853" max="3853" width="9.109375" style="17"/>
    <col min="3854" max="3854" width="9.6640625" style="17" customWidth="1"/>
    <col min="3855" max="3855" width="11.109375" style="17" customWidth="1"/>
    <col min="3856" max="3856" width="12.88671875" style="17" customWidth="1"/>
    <col min="3857" max="3857" width="7.5546875" style="17" customWidth="1"/>
    <col min="3858" max="3858" width="11.5546875" style="17" customWidth="1"/>
    <col min="3859" max="3859" width="19.5546875" style="17" customWidth="1"/>
    <col min="3860" max="4096" width="9.109375" style="17"/>
    <col min="4097" max="4097" width="1.109375" style="17" customWidth="1"/>
    <col min="4098" max="4099" width="4.33203125" style="17" customWidth="1"/>
    <col min="4100" max="4100" width="5.109375" style="17" customWidth="1"/>
    <col min="4101" max="4102" width="10.6640625" style="17" customWidth="1"/>
    <col min="4103" max="4105" width="3.5546875" style="17" customWidth="1"/>
    <col min="4106" max="4107" width="6.6640625" style="17" customWidth="1"/>
    <col min="4108" max="4108" width="7.33203125" style="17" customWidth="1"/>
    <col min="4109" max="4109" width="9.109375" style="17"/>
    <col min="4110" max="4110" width="9.6640625" style="17" customWidth="1"/>
    <col min="4111" max="4111" width="11.109375" style="17" customWidth="1"/>
    <col min="4112" max="4112" width="12.88671875" style="17" customWidth="1"/>
    <col min="4113" max="4113" width="7.5546875" style="17" customWidth="1"/>
    <col min="4114" max="4114" width="11.5546875" style="17" customWidth="1"/>
    <col min="4115" max="4115" width="19.5546875" style="17" customWidth="1"/>
    <col min="4116" max="4352" width="9.109375" style="17"/>
    <col min="4353" max="4353" width="1.109375" style="17" customWidth="1"/>
    <col min="4354" max="4355" width="4.33203125" style="17" customWidth="1"/>
    <col min="4356" max="4356" width="5.109375" style="17" customWidth="1"/>
    <col min="4357" max="4358" width="10.6640625" style="17" customWidth="1"/>
    <col min="4359" max="4361" width="3.5546875" style="17" customWidth="1"/>
    <col min="4362" max="4363" width="6.6640625" style="17" customWidth="1"/>
    <col min="4364" max="4364" width="7.33203125" style="17" customWidth="1"/>
    <col min="4365" max="4365" width="9.109375" style="17"/>
    <col min="4366" max="4366" width="9.6640625" style="17" customWidth="1"/>
    <col min="4367" max="4367" width="11.109375" style="17" customWidth="1"/>
    <col min="4368" max="4368" width="12.88671875" style="17" customWidth="1"/>
    <col min="4369" max="4369" width="7.5546875" style="17" customWidth="1"/>
    <col min="4370" max="4370" width="11.5546875" style="17" customWidth="1"/>
    <col min="4371" max="4371" width="19.5546875" style="17" customWidth="1"/>
    <col min="4372" max="4608" width="9.109375" style="17"/>
    <col min="4609" max="4609" width="1.109375" style="17" customWidth="1"/>
    <col min="4610" max="4611" width="4.33203125" style="17" customWidth="1"/>
    <col min="4612" max="4612" width="5.109375" style="17" customWidth="1"/>
    <col min="4613" max="4614" width="10.6640625" style="17" customWidth="1"/>
    <col min="4615" max="4617" width="3.5546875" style="17" customWidth="1"/>
    <col min="4618" max="4619" width="6.6640625" style="17" customWidth="1"/>
    <col min="4620" max="4620" width="7.33203125" style="17" customWidth="1"/>
    <col min="4621" max="4621" width="9.109375" style="17"/>
    <col min="4622" max="4622" width="9.6640625" style="17" customWidth="1"/>
    <col min="4623" max="4623" width="11.109375" style="17" customWidth="1"/>
    <col min="4624" max="4624" width="12.88671875" style="17" customWidth="1"/>
    <col min="4625" max="4625" width="7.5546875" style="17" customWidth="1"/>
    <col min="4626" max="4626" width="11.5546875" style="17" customWidth="1"/>
    <col min="4627" max="4627" width="19.5546875" style="17" customWidth="1"/>
    <col min="4628" max="4864" width="9.109375" style="17"/>
    <col min="4865" max="4865" width="1.109375" style="17" customWidth="1"/>
    <col min="4866" max="4867" width="4.33203125" style="17" customWidth="1"/>
    <col min="4868" max="4868" width="5.109375" style="17" customWidth="1"/>
    <col min="4869" max="4870" width="10.6640625" style="17" customWidth="1"/>
    <col min="4871" max="4873" width="3.5546875" style="17" customWidth="1"/>
    <col min="4874" max="4875" width="6.6640625" style="17" customWidth="1"/>
    <col min="4876" max="4876" width="7.33203125" style="17" customWidth="1"/>
    <col min="4877" max="4877" width="9.109375" style="17"/>
    <col min="4878" max="4878" width="9.6640625" style="17" customWidth="1"/>
    <col min="4879" max="4879" width="11.109375" style="17" customWidth="1"/>
    <col min="4880" max="4880" width="12.88671875" style="17" customWidth="1"/>
    <col min="4881" max="4881" width="7.5546875" style="17" customWidth="1"/>
    <col min="4882" max="4882" width="11.5546875" style="17" customWidth="1"/>
    <col min="4883" max="4883" width="19.5546875" style="17" customWidth="1"/>
    <col min="4884" max="5120" width="9.109375" style="17"/>
    <col min="5121" max="5121" width="1.109375" style="17" customWidth="1"/>
    <col min="5122" max="5123" width="4.33203125" style="17" customWidth="1"/>
    <col min="5124" max="5124" width="5.109375" style="17" customWidth="1"/>
    <col min="5125" max="5126" width="10.6640625" style="17" customWidth="1"/>
    <col min="5127" max="5129" width="3.5546875" style="17" customWidth="1"/>
    <col min="5130" max="5131" width="6.6640625" style="17" customWidth="1"/>
    <col min="5132" max="5132" width="7.33203125" style="17" customWidth="1"/>
    <col min="5133" max="5133" width="9.109375" style="17"/>
    <col min="5134" max="5134" width="9.6640625" style="17" customWidth="1"/>
    <col min="5135" max="5135" width="11.109375" style="17" customWidth="1"/>
    <col min="5136" max="5136" width="12.88671875" style="17" customWidth="1"/>
    <col min="5137" max="5137" width="7.5546875" style="17" customWidth="1"/>
    <col min="5138" max="5138" width="11.5546875" style="17" customWidth="1"/>
    <col min="5139" max="5139" width="19.5546875" style="17" customWidth="1"/>
    <col min="5140" max="5376" width="9.109375" style="17"/>
    <col min="5377" max="5377" width="1.109375" style="17" customWidth="1"/>
    <col min="5378" max="5379" width="4.33203125" style="17" customWidth="1"/>
    <col min="5380" max="5380" width="5.109375" style="17" customWidth="1"/>
    <col min="5381" max="5382" width="10.6640625" style="17" customWidth="1"/>
    <col min="5383" max="5385" width="3.5546875" style="17" customWidth="1"/>
    <col min="5386" max="5387" width="6.6640625" style="17" customWidth="1"/>
    <col min="5388" max="5388" width="7.33203125" style="17" customWidth="1"/>
    <col min="5389" max="5389" width="9.109375" style="17"/>
    <col min="5390" max="5390" width="9.6640625" style="17" customWidth="1"/>
    <col min="5391" max="5391" width="11.109375" style="17" customWidth="1"/>
    <col min="5392" max="5392" width="12.88671875" style="17" customWidth="1"/>
    <col min="5393" max="5393" width="7.5546875" style="17" customWidth="1"/>
    <col min="5394" max="5394" width="11.5546875" style="17" customWidth="1"/>
    <col min="5395" max="5395" width="19.5546875" style="17" customWidth="1"/>
    <col min="5396" max="5632" width="9.109375" style="17"/>
    <col min="5633" max="5633" width="1.109375" style="17" customWidth="1"/>
    <col min="5634" max="5635" width="4.33203125" style="17" customWidth="1"/>
    <col min="5636" max="5636" width="5.109375" style="17" customWidth="1"/>
    <col min="5637" max="5638" width="10.6640625" style="17" customWidth="1"/>
    <col min="5639" max="5641" width="3.5546875" style="17" customWidth="1"/>
    <col min="5642" max="5643" width="6.6640625" style="17" customWidth="1"/>
    <col min="5644" max="5644" width="7.33203125" style="17" customWidth="1"/>
    <col min="5645" max="5645" width="9.109375" style="17"/>
    <col min="5646" max="5646" width="9.6640625" style="17" customWidth="1"/>
    <col min="5647" max="5647" width="11.109375" style="17" customWidth="1"/>
    <col min="5648" max="5648" width="12.88671875" style="17" customWidth="1"/>
    <col min="5649" max="5649" width="7.5546875" style="17" customWidth="1"/>
    <col min="5650" max="5650" width="11.5546875" style="17" customWidth="1"/>
    <col min="5651" max="5651" width="19.5546875" style="17" customWidth="1"/>
    <col min="5652" max="5888" width="9.109375" style="17"/>
    <col min="5889" max="5889" width="1.109375" style="17" customWidth="1"/>
    <col min="5890" max="5891" width="4.33203125" style="17" customWidth="1"/>
    <col min="5892" max="5892" width="5.109375" style="17" customWidth="1"/>
    <col min="5893" max="5894" width="10.6640625" style="17" customWidth="1"/>
    <col min="5895" max="5897" width="3.5546875" style="17" customWidth="1"/>
    <col min="5898" max="5899" width="6.6640625" style="17" customWidth="1"/>
    <col min="5900" max="5900" width="7.33203125" style="17" customWidth="1"/>
    <col min="5901" max="5901" width="9.109375" style="17"/>
    <col min="5902" max="5902" width="9.6640625" style="17" customWidth="1"/>
    <col min="5903" max="5903" width="11.109375" style="17" customWidth="1"/>
    <col min="5904" max="5904" width="12.88671875" style="17" customWidth="1"/>
    <col min="5905" max="5905" width="7.5546875" style="17" customWidth="1"/>
    <col min="5906" max="5906" width="11.5546875" style="17" customWidth="1"/>
    <col min="5907" max="5907" width="19.5546875" style="17" customWidth="1"/>
    <col min="5908" max="6144" width="9.109375" style="17"/>
    <col min="6145" max="6145" width="1.109375" style="17" customWidth="1"/>
    <col min="6146" max="6147" width="4.33203125" style="17" customWidth="1"/>
    <col min="6148" max="6148" width="5.109375" style="17" customWidth="1"/>
    <col min="6149" max="6150" width="10.6640625" style="17" customWidth="1"/>
    <col min="6151" max="6153" width="3.5546875" style="17" customWidth="1"/>
    <col min="6154" max="6155" width="6.6640625" style="17" customWidth="1"/>
    <col min="6156" max="6156" width="7.33203125" style="17" customWidth="1"/>
    <col min="6157" max="6157" width="9.109375" style="17"/>
    <col min="6158" max="6158" width="9.6640625" style="17" customWidth="1"/>
    <col min="6159" max="6159" width="11.109375" style="17" customWidth="1"/>
    <col min="6160" max="6160" width="12.88671875" style="17" customWidth="1"/>
    <col min="6161" max="6161" width="7.5546875" style="17" customWidth="1"/>
    <col min="6162" max="6162" width="11.5546875" style="17" customWidth="1"/>
    <col min="6163" max="6163" width="19.5546875" style="17" customWidth="1"/>
    <col min="6164" max="6400" width="9.109375" style="17"/>
    <col min="6401" max="6401" width="1.109375" style="17" customWidth="1"/>
    <col min="6402" max="6403" width="4.33203125" style="17" customWidth="1"/>
    <col min="6404" max="6404" width="5.109375" style="17" customWidth="1"/>
    <col min="6405" max="6406" width="10.6640625" style="17" customWidth="1"/>
    <col min="6407" max="6409" width="3.5546875" style="17" customWidth="1"/>
    <col min="6410" max="6411" width="6.6640625" style="17" customWidth="1"/>
    <col min="6412" max="6412" width="7.33203125" style="17" customWidth="1"/>
    <col min="6413" max="6413" width="9.109375" style="17"/>
    <col min="6414" max="6414" width="9.6640625" style="17" customWidth="1"/>
    <col min="6415" max="6415" width="11.109375" style="17" customWidth="1"/>
    <col min="6416" max="6416" width="12.88671875" style="17" customWidth="1"/>
    <col min="6417" max="6417" width="7.5546875" style="17" customWidth="1"/>
    <col min="6418" max="6418" width="11.5546875" style="17" customWidth="1"/>
    <col min="6419" max="6419" width="19.5546875" style="17" customWidth="1"/>
    <col min="6420" max="6656" width="9.109375" style="17"/>
    <col min="6657" max="6657" width="1.109375" style="17" customWidth="1"/>
    <col min="6658" max="6659" width="4.33203125" style="17" customWidth="1"/>
    <col min="6660" max="6660" width="5.109375" style="17" customWidth="1"/>
    <col min="6661" max="6662" width="10.6640625" style="17" customWidth="1"/>
    <col min="6663" max="6665" width="3.5546875" style="17" customWidth="1"/>
    <col min="6666" max="6667" width="6.6640625" style="17" customWidth="1"/>
    <col min="6668" max="6668" width="7.33203125" style="17" customWidth="1"/>
    <col min="6669" max="6669" width="9.109375" style="17"/>
    <col min="6670" max="6670" width="9.6640625" style="17" customWidth="1"/>
    <col min="6671" max="6671" width="11.109375" style="17" customWidth="1"/>
    <col min="6672" max="6672" width="12.88671875" style="17" customWidth="1"/>
    <col min="6673" max="6673" width="7.5546875" style="17" customWidth="1"/>
    <col min="6674" max="6674" width="11.5546875" style="17" customWidth="1"/>
    <col min="6675" max="6675" width="19.5546875" style="17" customWidth="1"/>
    <col min="6676" max="6912" width="9.109375" style="17"/>
    <col min="6913" max="6913" width="1.109375" style="17" customWidth="1"/>
    <col min="6914" max="6915" width="4.33203125" style="17" customWidth="1"/>
    <col min="6916" max="6916" width="5.109375" style="17" customWidth="1"/>
    <col min="6917" max="6918" width="10.6640625" style="17" customWidth="1"/>
    <col min="6919" max="6921" width="3.5546875" style="17" customWidth="1"/>
    <col min="6922" max="6923" width="6.6640625" style="17" customWidth="1"/>
    <col min="6924" max="6924" width="7.33203125" style="17" customWidth="1"/>
    <col min="6925" max="6925" width="9.109375" style="17"/>
    <col min="6926" max="6926" width="9.6640625" style="17" customWidth="1"/>
    <col min="6927" max="6927" width="11.109375" style="17" customWidth="1"/>
    <col min="6928" max="6928" width="12.88671875" style="17" customWidth="1"/>
    <col min="6929" max="6929" width="7.5546875" style="17" customWidth="1"/>
    <col min="6930" max="6930" width="11.5546875" style="17" customWidth="1"/>
    <col min="6931" max="6931" width="19.5546875" style="17" customWidth="1"/>
    <col min="6932" max="7168" width="9.109375" style="17"/>
    <col min="7169" max="7169" width="1.109375" style="17" customWidth="1"/>
    <col min="7170" max="7171" width="4.33203125" style="17" customWidth="1"/>
    <col min="7172" max="7172" width="5.109375" style="17" customWidth="1"/>
    <col min="7173" max="7174" width="10.6640625" style="17" customWidth="1"/>
    <col min="7175" max="7177" width="3.5546875" style="17" customWidth="1"/>
    <col min="7178" max="7179" width="6.6640625" style="17" customWidth="1"/>
    <col min="7180" max="7180" width="7.33203125" style="17" customWidth="1"/>
    <col min="7181" max="7181" width="9.109375" style="17"/>
    <col min="7182" max="7182" width="9.6640625" style="17" customWidth="1"/>
    <col min="7183" max="7183" width="11.109375" style="17" customWidth="1"/>
    <col min="7184" max="7184" width="12.88671875" style="17" customWidth="1"/>
    <col min="7185" max="7185" width="7.5546875" style="17" customWidth="1"/>
    <col min="7186" max="7186" width="11.5546875" style="17" customWidth="1"/>
    <col min="7187" max="7187" width="19.5546875" style="17" customWidth="1"/>
    <col min="7188" max="7424" width="9.109375" style="17"/>
    <col min="7425" max="7425" width="1.109375" style="17" customWidth="1"/>
    <col min="7426" max="7427" width="4.33203125" style="17" customWidth="1"/>
    <col min="7428" max="7428" width="5.109375" style="17" customWidth="1"/>
    <col min="7429" max="7430" width="10.6640625" style="17" customWidth="1"/>
    <col min="7431" max="7433" width="3.5546875" style="17" customWidth="1"/>
    <col min="7434" max="7435" width="6.6640625" style="17" customWidth="1"/>
    <col min="7436" max="7436" width="7.33203125" style="17" customWidth="1"/>
    <col min="7437" max="7437" width="9.109375" style="17"/>
    <col min="7438" max="7438" width="9.6640625" style="17" customWidth="1"/>
    <col min="7439" max="7439" width="11.109375" style="17" customWidth="1"/>
    <col min="7440" max="7440" width="12.88671875" style="17" customWidth="1"/>
    <col min="7441" max="7441" width="7.5546875" style="17" customWidth="1"/>
    <col min="7442" max="7442" width="11.5546875" style="17" customWidth="1"/>
    <col min="7443" max="7443" width="19.5546875" style="17" customWidth="1"/>
    <col min="7444" max="7680" width="9.109375" style="17"/>
    <col min="7681" max="7681" width="1.109375" style="17" customWidth="1"/>
    <col min="7682" max="7683" width="4.33203125" style="17" customWidth="1"/>
    <col min="7684" max="7684" width="5.109375" style="17" customWidth="1"/>
    <col min="7685" max="7686" width="10.6640625" style="17" customWidth="1"/>
    <col min="7687" max="7689" width="3.5546875" style="17" customWidth="1"/>
    <col min="7690" max="7691" width="6.6640625" style="17" customWidth="1"/>
    <col min="7692" max="7692" width="7.33203125" style="17" customWidth="1"/>
    <col min="7693" max="7693" width="9.109375" style="17"/>
    <col min="7694" max="7694" width="9.6640625" style="17" customWidth="1"/>
    <col min="7695" max="7695" width="11.109375" style="17" customWidth="1"/>
    <col min="7696" max="7696" width="12.88671875" style="17" customWidth="1"/>
    <col min="7697" max="7697" width="7.5546875" style="17" customWidth="1"/>
    <col min="7698" max="7698" width="11.5546875" style="17" customWidth="1"/>
    <col min="7699" max="7699" width="19.5546875" style="17" customWidth="1"/>
    <col min="7700" max="7936" width="9.109375" style="17"/>
    <col min="7937" max="7937" width="1.109375" style="17" customWidth="1"/>
    <col min="7938" max="7939" width="4.33203125" style="17" customWidth="1"/>
    <col min="7940" max="7940" width="5.109375" style="17" customWidth="1"/>
    <col min="7941" max="7942" width="10.6640625" style="17" customWidth="1"/>
    <col min="7943" max="7945" width="3.5546875" style="17" customWidth="1"/>
    <col min="7946" max="7947" width="6.6640625" style="17" customWidth="1"/>
    <col min="7948" max="7948" width="7.33203125" style="17" customWidth="1"/>
    <col min="7949" max="7949" width="9.109375" style="17"/>
    <col min="7950" max="7950" width="9.6640625" style="17" customWidth="1"/>
    <col min="7951" max="7951" width="11.109375" style="17" customWidth="1"/>
    <col min="7952" max="7952" width="12.88671875" style="17" customWidth="1"/>
    <col min="7953" max="7953" width="7.5546875" style="17" customWidth="1"/>
    <col min="7954" max="7954" width="11.5546875" style="17" customWidth="1"/>
    <col min="7955" max="7955" width="19.5546875" style="17" customWidth="1"/>
    <col min="7956" max="8192" width="9.109375" style="17"/>
    <col min="8193" max="8193" width="1.109375" style="17" customWidth="1"/>
    <col min="8194" max="8195" width="4.33203125" style="17" customWidth="1"/>
    <col min="8196" max="8196" width="5.109375" style="17" customWidth="1"/>
    <col min="8197" max="8198" width="10.6640625" style="17" customWidth="1"/>
    <col min="8199" max="8201" width="3.5546875" style="17" customWidth="1"/>
    <col min="8202" max="8203" width="6.6640625" style="17" customWidth="1"/>
    <col min="8204" max="8204" width="7.33203125" style="17" customWidth="1"/>
    <col min="8205" max="8205" width="9.109375" style="17"/>
    <col min="8206" max="8206" width="9.6640625" style="17" customWidth="1"/>
    <col min="8207" max="8207" width="11.109375" style="17" customWidth="1"/>
    <col min="8208" max="8208" width="12.88671875" style="17" customWidth="1"/>
    <col min="8209" max="8209" width="7.5546875" style="17" customWidth="1"/>
    <col min="8210" max="8210" width="11.5546875" style="17" customWidth="1"/>
    <col min="8211" max="8211" width="19.5546875" style="17" customWidth="1"/>
    <col min="8212" max="8448" width="9.109375" style="17"/>
    <col min="8449" max="8449" width="1.109375" style="17" customWidth="1"/>
    <col min="8450" max="8451" width="4.33203125" style="17" customWidth="1"/>
    <col min="8452" max="8452" width="5.109375" style="17" customWidth="1"/>
    <col min="8453" max="8454" width="10.6640625" style="17" customWidth="1"/>
    <col min="8455" max="8457" width="3.5546875" style="17" customWidth="1"/>
    <col min="8458" max="8459" width="6.6640625" style="17" customWidth="1"/>
    <col min="8460" max="8460" width="7.33203125" style="17" customWidth="1"/>
    <col min="8461" max="8461" width="9.109375" style="17"/>
    <col min="8462" max="8462" width="9.6640625" style="17" customWidth="1"/>
    <col min="8463" max="8463" width="11.109375" style="17" customWidth="1"/>
    <col min="8464" max="8464" width="12.88671875" style="17" customWidth="1"/>
    <col min="8465" max="8465" width="7.5546875" style="17" customWidth="1"/>
    <col min="8466" max="8466" width="11.5546875" style="17" customWidth="1"/>
    <col min="8467" max="8467" width="19.5546875" style="17" customWidth="1"/>
    <col min="8468" max="8704" width="9.109375" style="17"/>
    <col min="8705" max="8705" width="1.109375" style="17" customWidth="1"/>
    <col min="8706" max="8707" width="4.33203125" style="17" customWidth="1"/>
    <col min="8708" max="8708" width="5.109375" style="17" customWidth="1"/>
    <col min="8709" max="8710" width="10.6640625" style="17" customWidth="1"/>
    <col min="8711" max="8713" width="3.5546875" style="17" customWidth="1"/>
    <col min="8714" max="8715" width="6.6640625" style="17" customWidth="1"/>
    <col min="8716" max="8716" width="7.33203125" style="17" customWidth="1"/>
    <col min="8717" max="8717" width="9.109375" style="17"/>
    <col min="8718" max="8718" width="9.6640625" style="17" customWidth="1"/>
    <col min="8719" max="8719" width="11.109375" style="17" customWidth="1"/>
    <col min="8720" max="8720" width="12.88671875" style="17" customWidth="1"/>
    <col min="8721" max="8721" width="7.5546875" style="17" customWidth="1"/>
    <col min="8722" max="8722" width="11.5546875" style="17" customWidth="1"/>
    <col min="8723" max="8723" width="19.5546875" style="17" customWidth="1"/>
    <col min="8724" max="8960" width="9.109375" style="17"/>
    <col min="8961" max="8961" width="1.109375" style="17" customWidth="1"/>
    <col min="8962" max="8963" width="4.33203125" style="17" customWidth="1"/>
    <col min="8964" max="8964" width="5.109375" style="17" customWidth="1"/>
    <col min="8965" max="8966" width="10.6640625" style="17" customWidth="1"/>
    <col min="8967" max="8969" width="3.5546875" style="17" customWidth="1"/>
    <col min="8970" max="8971" width="6.6640625" style="17" customWidth="1"/>
    <col min="8972" max="8972" width="7.33203125" style="17" customWidth="1"/>
    <col min="8973" max="8973" width="9.109375" style="17"/>
    <col min="8974" max="8974" width="9.6640625" style="17" customWidth="1"/>
    <col min="8975" max="8975" width="11.109375" style="17" customWidth="1"/>
    <col min="8976" max="8976" width="12.88671875" style="17" customWidth="1"/>
    <col min="8977" max="8977" width="7.5546875" style="17" customWidth="1"/>
    <col min="8978" max="8978" width="11.5546875" style="17" customWidth="1"/>
    <col min="8979" max="8979" width="19.5546875" style="17" customWidth="1"/>
    <col min="8980" max="9216" width="9.109375" style="17"/>
    <col min="9217" max="9217" width="1.109375" style="17" customWidth="1"/>
    <col min="9218" max="9219" width="4.33203125" style="17" customWidth="1"/>
    <col min="9220" max="9220" width="5.109375" style="17" customWidth="1"/>
    <col min="9221" max="9222" width="10.6640625" style="17" customWidth="1"/>
    <col min="9223" max="9225" width="3.5546875" style="17" customWidth="1"/>
    <col min="9226" max="9227" width="6.6640625" style="17" customWidth="1"/>
    <col min="9228" max="9228" width="7.33203125" style="17" customWidth="1"/>
    <col min="9229" max="9229" width="9.109375" style="17"/>
    <col min="9230" max="9230" width="9.6640625" style="17" customWidth="1"/>
    <col min="9231" max="9231" width="11.109375" style="17" customWidth="1"/>
    <col min="9232" max="9232" width="12.88671875" style="17" customWidth="1"/>
    <col min="9233" max="9233" width="7.5546875" style="17" customWidth="1"/>
    <col min="9234" max="9234" width="11.5546875" style="17" customWidth="1"/>
    <col min="9235" max="9235" width="19.5546875" style="17" customWidth="1"/>
    <col min="9236" max="9472" width="9.109375" style="17"/>
    <col min="9473" max="9473" width="1.109375" style="17" customWidth="1"/>
    <col min="9474" max="9475" width="4.33203125" style="17" customWidth="1"/>
    <col min="9476" max="9476" width="5.109375" style="17" customWidth="1"/>
    <col min="9477" max="9478" width="10.6640625" style="17" customWidth="1"/>
    <col min="9479" max="9481" width="3.5546875" style="17" customWidth="1"/>
    <col min="9482" max="9483" width="6.6640625" style="17" customWidth="1"/>
    <col min="9484" max="9484" width="7.33203125" style="17" customWidth="1"/>
    <col min="9485" max="9485" width="9.109375" style="17"/>
    <col min="9486" max="9486" width="9.6640625" style="17" customWidth="1"/>
    <col min="9487" max="9487" width="11.109375" style="17" customWidth="1"/>
    <col min="9488" max="9488" width="12.88671875" style="17" customWidth="1"/>
    <col min="9489" max="9489" width="7.5546875" style="17" customWidth="1"/>
    <col min="9490" max="9490" width="11.5546875" style="17" customWidth="1"/>
    <col min="9491" max="9491" width="19.5546875" style="17" customWidth="1"/>
    <col min="9492" max="9728" width="9.109375" style="17"/>
    <col min="9729" max="9729" width="1.109375" style="17" customWidth="1"/>
    <col min="9730" max="9731" width="4.33203125" style="17" customWidth="1"/>
    <col min="9732" max="9732" width="5.109375" style="17" customWidth="1"/>
    <col min="9733" max="9734" width="10.6640625" style="17" customWidth="1"/>
    <col min="9735" max="9737" width="3.5546875" style="17" customWidth="1"/>
    <col min="9738" max="9739" width="6.6640625" style="17" customWidth="1"/>
    <col min="9740" max="9740" width="7.33203125" style="17" customWidth="1"/>
    <col min="9741" max="9741" width="9.109375" style="17"/>
    <col min="9742" max="9742" width="9.6640625" style="17" customWidth="1"/>
    <col min="9743" max="9743" width="11.109375" style="17" customWidth="1"/>
    <col min="9744" max="9744" width="12.88671875" style="17" customWidth="1"/>
    <col min="9745" max="9745" width="7.5546875" style="17" customWidth="1"/>
    <col min="9746" max="9746" width="11.5546875" style="17" customWidth="1"/>
    <col min="9747" max="9747" width="19.5546875" style="17" customWidth="1"/>
    <col min="9748" max="9984" width="9.109375" style="17"/>
    <col min="9985" max="9985" width="1.109375" style="17" customWidth="1"/>
    <col min="9986" max="9987" width="4.33203125" style="17" customWidth="1"/>
    <col min="9988" max="9988" width="5.109375" style="17" customWidth="1"/>
    <col min="9989" max="9990" width="10.6640625" style="17" customWidth="1"/>
    <col min="9991" max="9993" width="3.5546875" style="17" customWidth="1"/>
    <col min="9994" max="9995" width="6.6640625" style="17" customWidth="1"/>
    <col min="9996" max="9996" width="7.33203125" style="17" customWidth="1"/>
    <col min="9997" max="9997" width="9.109375" style="17"/>
    <col min="9998" max="9998" width="9.6640625" style="17" customWidth="1"/>
    <col min="9999" max="9999" width="11.109375" style="17" customWidth="1"/>
    <col min="10000" max="10000" width="12.88671875" style="17" customWidth="1"/>
    <col min="10001" max="10001" width="7.5546875" style="17" customWidth="1"/>
    <col min="10002" max="10002" width="11.5546875" style="17" customWidth="1"/>
    <col min="10003" max="10003" width="19.5546875" style="17" customWidth="1"/>
    <col min="10004" max="10240" width="9.109375" style="17"/>
    <col min="10241" max="10241" width="1.109375" style="17" customWidth="1"/>
    <col min="10242" max="10243" width="4.33203125" style="17" customWidth="1"/>
    <col min="10244" max="10244" width="5.109375" style="17" customWidth="1"/>
    <col min="10245" max="10246" width="10.6640625" style="17" customWidth="1"/>
    <col min="10247" max="10249" width="3.5546875" style="17" customWidth="1"/>
    <col min="10250" max="10251" width="6.6640625" style="17" customWidth="1"/>
    <col min="10252" max="10252" width="7.33203125" style="17" customWidth="1"/>
    <col min="10253" max="10253" width="9.109375" style="17"/>
    <col min="10254" max="10254" width="9.6640625" style="17" customWidth="1"/>
    <col min="10255" max="10255" width="11.109375" style="17" customWidth="1"/>
    <col min="10256" max="10256" width="12.88671875" style="17" customWidth="1"/>
    <col min="10257" max="10257" width="7.5546875" style="17" customWidth="1"/>
    <col min="10258" max="10258" width="11.5546875" style="17" customWidth="1"/>
    <col min="10259" max="10259" width="19.5546875" style="17" customWidth="1"/>
    <col min="10260" max="10496" width="9.109375" style="17"/>
    <col min="10497" max="10497" width="1.109375" style="17" customWidth="1"/>
    <col min="10498" max="10499" width="4.33203125" style="17" customWidth="1"/>
    <col min="10500" max="10500" width="5.109375" style="17" customWidth="1"/>
    <col min="10501" max="10502" width="10.6640625" style="17" customWidth="1"/>
    <col min="10503" max="10505" width="3.5546875" style="17" customWidth="1"/>
    <col min="10506" max="10507" width="6.6640625" style="17" customWidth="1"/>
    <col min="10508" max="10508" width="7.33203125" style="17" customWidth="1"/>
    <col min="10509" max="10509" width="9.109375" style="17"/>
    <col min="10510" max="10510" width="9.6640625" style="17" customWidth="1"/>
    <col min="10511" max="10511" width="11.109375" style="17" customWidth="1"/>
    <col min="10512" max="10512" width="12.88671875" style="17" customWidth="1"/>
    <col min="10513" max="10513" width="7.5546875" style="17" customWidth="1"/>
    <col min="10514" max="10514" width="11.5546875" style="17" customWidth="1"/>
    <col min="10515" max="10515" width="19.5546875" style="17" customWidth="1"/>
    <col min="10516" max="10752" width="9.109375" style="17"/>
    <col min="10753" max="10753" width="1.109375" style="17" customWidth="1"/>
    <col min="10754" max="10755" width="4.33203125" style="17" customWidth="1"/>
    <col min="10756" max="10756" width="5.109375" style="17" customWidth="1"/>
    <col min="10757" max="10758" width="10.6640625" style="17" customWidth="1"/>
    <col min="10759" max="10761" width="3.5546875" style="17" customWidth="1"/>
    <col min="10762" max="10763" width="6.6640625" style="17" customWidth="1"/>
    <col min="10764" max="10764" width="7.33203125" style="17" customWidth="1"/>
    <col min="10765" max="10765" width="9.109375" style="17"/>
    <col min="10766" max="10766" width="9.6640625" style="17" customWidth="1"/>
    <col min="10767" max="10767" width="11.109375" style="17" customWidth="1"/>
    <col min="10768" max="10768" width="12.88671875" style="17" customWidth="1"/>
    <col min="10769" max="10769" width="7.5546875" style="17" customWidth="1"/>
    <col min="10770" max="10770" width="11.5546875" style="17" customWidth="1"/>
    <col min="10771" max="10771" width="19.5546875" style="17" customWidth="1"/>
    <col min="10772" max="11008" width="9.109375" style="17"/>
    <col min="11009" max="11009" width="1.109375" style="17" customWidth="1"/>
    <col min="11010" max="11011" width="4.33203125" style="17" customWidth="1"/>
    <col min="11012" max="11012" width="5.109375" style="17" customWidth="1"/>
    <col min="11013" max="11014" width="10.6640625" style="17" customWidth="1"/>
    <col min="11015" max="11017" width="3.5546875" style="17" customWidth="1"/>
    <col min="11018" max="11019" width="6.6640625" style="17" customWidth="1"/>
    <col min="11020" max="11020" width="7.33203125" style="17" customWidth="1"/>
    <col min="11021" max="11021" width="9.109375" style="17"/>
    <col min="11022" max="11022" width="9.6640625" style="17" customWidth="1"/>
    <col min="11023" max="11023" width="11.109375" style="17" customWidth="1"/>
    <col min="11024" max="11024" width="12.88671875" style="17" customWidth="1"/>
    <col min="11025" max="11025" width="7.5546875" style="17" customWidth="1"/>
    <col min="11026" max="11026" width="11.5546875" style="17" customWidth="1"/>
    <col min="11027" max="11027" width="19.5546875" style="17" customWidth="1"/>
    <col min="11028" max="11264" width="9.109375" style="17"/>
    <col min="11265" max="11265" width="1.109375" style="17" customWidth="1"/>
    <col min="11266" max="11267" width="4.33203125" style="17" customWidth="1"/>
    <col min="11268" max="11268" width="5.109375" style="17" customWidth="1"/>
    <col min="11269" max="11270" width="10.6640625" style="17" customWidth="1"/>
    <col min="11271" max="11273" width="3.5546875" style="17" customWidth="1"/>
    <col min="11274" max="11275" width="6.6640625" style="17" customWidth="1"/>
    <col min="11276" max="11276" width="7.33203125" style="17" customWidth="1"/>
    <col min="11277" max="11277" width="9.109375" style="17"/>
    <col min="11278" max="11278" width="9.6640625" style="17" customWidth="1"/>
    <col min="11279" max="11279" width="11.109375" style="17" customWidth="1"/>
    <col min="11280" max="11280" width="12.88671875" style="17" customWidth="1"/>
    <col min="11281" max="11281" width="7.5546875" style="17" customWidth="1"/>
    <col min="11282" max="11282" width="11.5546875" style="17" customWidth="1"/>
    <col min="11283" max="11283" width="19.5546875" style="17" customWidth="1"/>
    <col min="11284" max="11520" width="9.109375" style="17"/>
    <col min="11521" max="11521" width="1.109375" style="17" customWidth="1"/>
    <col min="11522" max="11523" width="4.33203125" style="17" customWidth="1"/>
    <col min="11524" max="11524" width="5.109375" style="17" customWidth="1"/>
    <col min="11525" max="11526" width="10.6640625" style="17" customWidth="1"/>
    <col min="11527" max="11529" width="3.5546875" style="17" customWidth="1"/>
    <col min="11530" max="11531" width="6.6640625" style="17" customWidth="1"/>
    <col min="11532" max="11532" width="7.33203125" style="17" customWidth="1"/>
    <col min="11533" max="11533" width="9.109375" style="17"/>
    <col min="11534" max="11534" width="9.6640625" style="17" customWidth="1"/>
    <col min="11535" max="11535" width="11.109375" style="17" customWidth="1"/>
    <col min="11536" max="11536" width="12.88671875" style="17" customWidth="1"/>
    <col min="11537" max="11537" width="7.5546875" style="17" customWidth="1"/>
    <col min="11538" max="11538" width="11.5546875" style="17" customWidth="1"/>
    <col min="11539" max="11539" width="19.5546875" style="17" customWidth="1"/>
    <col min="11540" max="11776" width="9.109375" style="17"/>
    <col min="11777" max="11777" width="1.109375" style="17" customWidth="1"/>
    <col min="11778" max="11779" width="4.33203125" style="17" customWidth="1"/>
    <col min="11780" max="11780" width="5.109375" style="17" customWidth="1"/>
    <col min="11781" max="11782" width="10.6640625" style="17" customWidth="1"/>
    <col min="11783" max="11785" width="3.5546875" style="17" customWidth="1"/>
    <col min="11786" max="11787" width="6.6640625" style="17" customWidth="1"/>
    <col min="11788" max="11788" width="7.33203125" style="17" customWidth="1"/>
    <col min="11789" max="11789" width="9.109375" style="17"/>
    <col min="11790" max="11790" width="9.6640625" style="17" customWidth="1"/>
    <col min="11791" max="11791" width="11.109375" style="17" customWidth="1"/>
    <col min="11792" max="11792" width="12.88671875" style="17" customWidth="1"/>
    <col min="11793" max="11793" width="7.5546875" style="17" customWidth="1"/>
    <col min="11794" max="11794" width="11.5546875" style="17" customWidth="1"/>
    <col min="11795" max="11795" width="19.5546875" style="17" customWidth="1"/>
    <col min="11796" max="12032" width="9.109375" style="17"/>
    <col min="12033" max="12033" width="1.109375" style="17" customWidth="1"/>
    <col min="12034" max="12035" width="4.33203125" style="17" customWidth="1"/>
    <col min="12036" max="12036" width="5.109375" style="17" customWidth="1"/>
    <col min="12037" max="12038" width="10.6640625" style="17" customWidth="1"/>
    <col min="12039" max="12041" width="3.5546875" style="17" customWidth="1"/>
    <col min="12042" max="12043" width="6.6640625" style="17" customWidth="1"/>
    <col min="12044" max="12044" width="7.33203125" style="17" customWidth="1"/>
    <col min="12045" max="12045" width="9.109375" style="17"/>
    <col min="12046" max="12046" width="9.6640625" style="17" customWidth="1"/>
    <col min="12047" max="12047" width="11.109375" style="17" customWidth="1"/>
    <col min="12048" max="12048" width="12.88671875" style="17" customWidth="1"/>
    <col min="12049" max="12049" width="7.5546875" style="17" customWidth="1"/>
    <col min="12050" max="12050" width="11.5546875" style="17" customWidth="1"/>
    <col min="12051" max="12051" width="19.5546875" style="17" customWidth="1"/>
    <col min="12052" max="12288" width="9.109375" style="17"/>
    <col min="12289" max="12289" width="1.109375" style="17" customWidth="1"/>
    <col min="12290" max="12291" width="4.33203125" style="17" customWidth="1"/>
    <col min="12292" max="12292" width="5.109375" style="17" customWidth="1"/>
    <col min="12293" max="12294" width="10.6640625" style="17" customWidth="1"/>
    <col min="12295" max="12297" width="3.5546875" style="17" customWidth="1"/>
    <col min="12298" max="12299" width="6.6640625" style="17" customWidth="1"/>
    <col min="12300" max="12300" width="7.33203125" style="17" customWidth="1"/>
    <col min="12301" max="12301" width="9.109375" style="17"/>
    <col min="12302" max="12302" width="9.6640625" style="17" customWidth="1"/>
    <col min="12303" max="12303" width="11.109375" style="17" customWidth="1"/>
    <col min="12304" max="12304" width="12.88671875" style="17" customWidth="1"/>
    <col min="12305" max="12305" width="7.5546875" style="17" customWidth="1"/>
    <col min="12306" max="12306" width="11.5546875" style="17" customWidth="1"/>
    <col min="12307" max="12307" width="19.5546875" style="17" customWidth="1"/>
    <col min="12308" max="12544" width="9.109375" style="17"/>
    <col min="12545" max="12545" width="1.109375" style="17" customWidth="1"/>
    <col min="12546" max="12547" width="4.33203125" style="17" customWidth="1"/>
    <col min="12548" max="12548" width="5.109375" style="17" customWidth="1"/>
    <col min="12549" max="12550" width="10.6640625" style="17" customWidth="1"/>
    <col min="12551" max="12553" width="3.5546875" style="17" customWidth="1"/>
    <col min="12554" max="12555" width="6.6640625" style="17" customWidth="1"/>
    <col min="12556" max="12556" width="7.33203125" style="17" customWidth="1"/>
    <col min="12557" max="12557" width="9.109375" style="17"/>
    <col min="12558" max="12558" width="9.6640625" style="17" customWidth="1"/>
    <col min="12559" max="12559" width="11.109375" style="17" customWidth="1"/>
    <col min="12560" max="12560" width="12.88671875" style="17" customWidth="1"/>
    <col min="12561" max="12561" width="7.5546875" style="17" customWidth="1"/>
    <col min="12562" max="12562" width="11.5546875" style="17" customWidth="1"/>
    <col min="12563" max="12563" width="19.5546875" style="17" customWidth="1"/>
    <col min="12564" max="12800" width="9.109375" style="17"/>
    <col min="12801" max="12801" width="1.109375" style="17" customWidth="1"/>
    <col min="12802" max="12803" width="4.33203125" style="17" customWidth="1"/>
    <col min="12804" max="12804" width="5.109375" style="17" customWidth="1"/>
    <col min="12805" max="12806" width="10.6640625" style="17" customWidth="1"/>
    <col min="12807" max="12809" width="3.5546875" style="17" customWidth="1"/>
    <col min="12810" max="12811" width="6.6640625" style="17" customWidth="1"/>
    <col min="12812" max="12812" width="7.33203125" style="17" customWidth="1"/>
    <col min="12813" max="12813" width="9.109375" style="17"/>
    <col min="12814" max="12814" width="9.6640625" style="17" customWidth="1"/>
    <col min="12815" max="12815" width="11.109375" style="17" customWidth="1"/>
    <col min="12816" max="12816" width="12.88671875" style="17" customWidth="1"/>
    <col min="12817" max="12817" width="7.5546875" style="17" customWidth="1"/>
    <col min="12818" max="12818" width="11.5546875" style="17" customWidth="1"/>
    <col min="12819" max="12819" width="19.5546875" style="17" customWidth="1"/>
    <col min="12820" max="13056" width="9.109375" style="17"/>
    <col min="13057" max="13057" width="1.109375" style="17" customWidth="1"/>
    <col min="13058" max="13059" width="4.33203125" style="17" customWidth="1"/>
    <col min="13060" max="13060" width="5.109375" style="17" customWidth="1"/>
    <col min="13061" max="13062" width="10.6640625" style="17" customWidth="1"/>
    <col min="13063" max="13065" width="3.5546875" style="17" customWidth="1"/>
    <col min="13066" max="13067" width="6.6640625" style="17" customWidth="1"/>
    <col min="13068" max="13068" width="7.33203125" style="17" customWidth="1"/>
    <col min="13069" max="13069" width="9.109375" style="17"/>
    <col min="13070" max="13070" width="9.6640625" style="17" customWidth="1"/>
    <col min="13071" max="13071" width="11.109375" style="17" customWidth="1"/>
    <col min="13072" max="13072" width="12.88671875" style="17" customWidth="1"/>
    <col min="13073" max="13073" width="7.5546875" style="17" customWidth="1"/>
    <col min="13074" max="13074" width="11.5546875" style="17" customWidth="1"/>
    <col min="13075" max="13075" width="19.5546875" style="17" customWidth="1"/>
    <col min="13076" max="13312" width="9.109375" style="17"/>
    <col min="13313" max="13313" width="1.109375" style="17" customWidth="1"/>
    <col min="13314" max="13315" width="4.33203125" style="17" customWidth="1"/>
    <col min="13316" max="13316" width="5.109375" style="17" customWidth="1"/>
    <col min="13317" max="13318" width="10.6640625" style="17" customWidth="1"/>
    <col min="13319" max="13321" width="3.5546875" style="17" customWidth="1"/>
    <col min="13322" max="13323" width="6.6640625" style="17" customWidth="1"/>
    <col min="13324" max="13324" width="7.33203125" style="17" customWidth="1"/>
    <col min="13325" max="13325" width="9.109375" style="17"/>
    <col min="13326" max="13326" width="9.6640625" style="17" customWidth="1"/>
    <col min="13327" max="13327" width="11.109375" style="17" customWidth="1"/>
    <col min="13328" max="13328" width="12.88671875" style="17" customWidth="1"/>
    <col min="13329" max="13329" width="7.5546875" style="17" customWidth="1"/>
    <col min="13330" max="13330" width="11.5546875" style="17" customWidth="1"/>
    <col min="13331" max="13331" width="19.5546875" style="17" customWidth="1"/>
    <col min="13332" max="13568" width="9.109375" style="17"/>
    <col min="13569" max="13569" width="1.109375" style="17" customWidth="1"/>
    <col min="13570" max="13571" width="4.33203125" style="17" customWidth="1"/>
    <col min="13572" max="13572" width="5.109375" style="17" customWidth="1"/>
    <col min="13573" max="13574" width="10.6640625" style="17" customWidth="1"/>
    <col min="13575" max="13577" width="3.5546875" style="17" customWidth="1"/>
    <col min="13578" max="13579" width="6.6640625" style="17" customWidth="1"/>
    <col min="13580" max="13580" width="7.33203125" style="17" customWidth="1"/>
    <col min="13581" max="13581" width="9.109375" style="17"/>
    <col min="13582" max="13582" width="9.6640625" style="17" customWidth="1"/>
    <col min="13583" max="13583" width="11.109375" style="17" customWidth="1"/>
    <col min="13584" max="13584" width="12.88671875" style="17" customWidth="1"/>
    <col min="13585" max="13585" width="7.5546875" style="17" customWidth="1"/>
    <col min="13586" max="13586" width="11.5546875" style="17" customWidth="1"/>
    <col min="13587" max="13587" width="19.5546875" style="17" customWidth="1"/>
    <col min="13588" max="13824" width="9.109375" style="17"/>
    <col min="13825" max="13825" width="1.109375" style="17" customWidth="1"/>
    <col min="13826" max="13827" width="4.33203125" style="17" customWidth="1"/>
    <col min="13828" max="13828" width="5.109375" style="17" customWidth="1"/>
    <col min="13829" max="13830" width="10.6640625" style="17" customWidth="1"/>
    <col min="13831" max="13833" width="3.5546875" style="17" customWidth="1"/>
    <col min="13834" max="13835" width="6.6640625" style="17" customWidth="1"/>
    <col min="13836" max="13836" width="7.33203125" style="17" customWidth="1"/>
    <col min="13837" max="13837" width="9.109375" style="17"/>
    <col min="13838" max="13838" width="9.6640625" style="17" customWidth="1"/>
    <col min="13839" max="13839" width="11.109375" style="17" customWidth="1"/>
    <col min="13840" max="13840" width="12.88671875" style="17" customWidth="1"/>
    <col min="13841" max="13841" width="7.5546875" style="17" customWidth="1"/>
    <col min="13842" max="13842" width="11.5546875" style="17" customWidth="1"/>
    <col min="13843" max="13843" width="19.5546875" style="17" customWidth="1"/>
    <col min="13844" max="14080" width="9.109375" style="17"/>
    <col min="14081" max="14081" width="1.109375" style="17" customWidth="1"/>
    <col min="14082" max="14083" width="4.33203125" style="17" customWidth="1"/>
    <col min="14084" max="14084" width="5.109375" style="17" customWidth="1"/>
    <col min="14085" max="14086" width="10.6640625" style="17" customWidth="1"/>
    <col min="14087" max="14089" width="3.5546875" style="17" customWidth="1"/>
    <col min="14090" max="14091" width="6.6640625" style="17" customWidth="1"/>
    <col min="14092" max="14092" width="7.33203125" style="17" customWidth="1"/>
    <col min="14093" max="14093" width="9.109375" style="17"/>
    <col min="14094" max="14094" width="9.6640625" style="17" customWidth="1"/>
    <col min="14095" max="14095" width="11.109375" style="17" customWidth="1"/>
    <col min="14096" max="14096" width="12.88671875" style="17" customWidth="1"/>
    <col min="14097" max="14097" width="7.5546875" style="17" customWidth="1"/>
    <col min="14098" max="14098" width="11.5546875" style="17" customWidth="1"/>
    <col min="14099" max="14099" width="19.5546875" style="17" customWidth="1"/>
    <col min="14100" max="14336" width="9.109375" style="17"/>
    <col min="14337" max="14337" width="1.109375" style="17" customWidth="1"/>
    <col min="14338" max="14339" width="4.33203125" style="17" customWidth="1"/>
    <col min="14340" max="14340" width="5.109375" style="17" customWidth="1"/>
    <col min="14341" max="14342" width="10.6640625" style="17" customWidth="1"/>
    <col min="14343" max="14345" width="3.5546875" style="17" customWidth="1"/>
    <col min="14346" max="14347" width="6.6640625" style="17" customWidth="1"/>
    <col min="14348" max="14348" width="7.33203125" style="17" customWidth="1"/>
    <col min="14349" max="14349" width="9.109375" style="17"/>
    <col min="14350" max="14350" width="9.6640625" style="17" customWidth="1"/>
    <col min="14351" max="14351" width="11.109375" style="17" customWidth="1"/>
    <col min="14352" max="14352" width="12.88671875" style="17" customWidth="1"/>
    <col min="14353" max="14353" width="7.5546875" style="17" customWidth="1"/>
    <col min="14354" max="14354" width="11.5546875" style="17" customWidth="1"/>
    <col min="14355" max="14355" width="19.5546875" style="17" customWidth="1"/>
    <col min="14356" max="14592" width="9.109375" style="17"/>
    <col min="14593" max="14593" width="1.109375" style="17" customWidth="1"/>
    <col min="14594" max="14595" width="4.33203125" style="17" customWidth="1"/>
    <col min="14596" max="14596" width="5.109375" style="17" customWidth="1"/>
    <col min="14597" max="14598" width="10.6640625" style="17" customWidth="1"/>
    <col min="14599" max="14601" width="3.5546875" style="17" customWidth="1"/>
    <col min="14602" max="14603" width="6.6640625" style="17" customWidth="1"/>
    <col min="14604" max="14604" width="7.33203125" style="17" customWidth="1"/>
    <col min="14605" max="14605" width="9.109375" style="17"/>
    <col min="14606" max="14606" width="9.6640625" style="17" customWidth="1"/>
    <col min="14607" max="14607" width="11.109375" style="17" customWidth="1"/>
    <col min="14608" max="14608" width="12.88671875" style="17" customWidth="1"/>
    <col min="14609" max="14609" width="7.5546875" style="17" customWidth="1"/>
    <col min="14610" max="14610" width="11.5546875" style="17" customWidth="1"/>
    <col min="14611" max="14611" width="19.5546875" style="17" customWidth="1"/>
    <col min="14612" max="14848" width="9.109375" style="17"/>
    <col min="14849" max="14849" width="1.109375" style="17" customWidth="1"/>
    <col min="14850" max="14851" width="4.33203125" style="17" customWidth="1"/>
    <col min="14852" max="14852" width="5.109375" style="17" customWidth="1"/>
    <col min="14853" max="14854" width="10.6640625" style="17" customWidth="1"/>
    <col min="14855" max="14857" width="3.5546875" style="17" customWidth="1"/>
    <col min="14858" max="14859" width="6.6640625" style="17" customWidth="1"/>
    <col min="14860" max="14860" width="7.33203125" style="17" customWidth="1"/>
    <col min="14861" max="14861" width="9.109375" style="17"/>
    <col min="14862" max="14862" width="9.6640625" style="17" customWidth="1"/>
    <col min="14863" max="14863" width="11.109375" style="17" customWidth="1"/>
    <col min="14864" max="14864" width="12.88671875" style="17" customWidth="1"/>
    <col min="14865" max="14865" width="7.5546875" style="17" customWidth="1"/>
    <col min="14866" max="14866" width="11.5546875" style="17" customWidth="1"/>
    <col min="14867" max="14867" width="19.5546875" style="17" customWidth="1"/>
    <col min="14868" max="15104" width="9.109375" style="17"/>
    <col min="15105" max="15105" width="1.109375" style="17" customWidth="1"/>
    <col min="15106" max="15107" width="4.33203125" style="17" customWidth="1"/>
    <col min="15108" max="15108" width="5.109375" style="17" customWidth="1"/>
    <col min="15109" max="15110" width="10.6640625" style="17" customWidth="1"/>
    <col min="15111" max="15113" width="3.5546875" style="17" customWidth="1"/>
    <col min="15114" max="15115" width="6.6640625" style="17" customWidth="1"/>
    <col min="15116" max="15116" width="7.33203125" style="17" customWidth="1"/>
    <col min="15117" max="15117" width="9.109375" style="17"/>
    <col min="15118" max="15118" width="9.6640625" style="17" customWidth="1"/>
    <col min="15119" max="15119" width="11.109375" style="17" customWidth="1"/>
    <col min="15120" max="15120" width="12.88671875" style="17" customWidth="1"/>
    <col min="15121" max="15121" width="7.5546875" style="17" customWidth="1"/>
    <col min="15122" max="15122" width="11.5546875" style="17" customWidth="1"/>
    <col min="15123" max="15123" width="19.5546875" style="17" customWidth="1"/>
    <col min="15124" max="15360" width="9.109375" style="17"/>
    <col min="15361" max="15361" width="1.109375" style="17" customWidth="1"/>
    <col min="15362" max="15363" width="4.33203125" style="17" customWidth="1"/>
    <col min="15364" max="15364" width="5.109375" style="17" customWidth="1"/>
    <col min="15365" max="15366" width="10.6640625" style="17" customWidth="1"/>
    <col min="15367" max="15369" width="3.5546875" style="17" customWidth="1"/>
    <col min="15370" max="15371" width="6.6640625" style="17" customWidth="1"/>
    <col min="15372" max="15372" width="7.33203125" style="17" customWidth="1"/>
    <col min="15373" max="15373" width="9.109375" style="17"/>
    <col min="15374" max="15374" width="9.6640625" style="17" customWidth="1"/>
    <col min="15375" max="15375" width="11.109375" style="17" customWidth="1"/>
    <col min="15376" max="15376" width="12.88671875" style="17" customWidth="1"/>
    <col min="15377" max="15377" width="7.5546875" style="17" customWidth="1"/>
    <col min="15378" max="15378" width="11.5546875" style="17" customWidth="1"/>
    <col min="15379" max="15379" width="19.5546875" style="17" customWidth="1"/>
    <col min="15380" max="15616" width="9.109375" style="17"/>
    <col min="15617" max="15617" width="1.109375" style="17" customWidth="1"/>
    <col min="15618" max="15619" width="4.33203125" style="17" customWidth="1"/>
    <col min="15620" max="15620" width="5.109375" style="17" customWidth="1"/>
    <col min="15621" max="15622" width="10.6640625" style="17" customWidth="1"/>
    <col min="15623" max="15625" width="3.5546875" style="17" customWidth="1"/>
    <col min="15626" max="15627" width="6.6640625" style="17" customWidth="1"/>
    <col min="15628" max="15628" width="7.33203125" style="17" customWidth="1"/>
    <col min="15629" max="15629" width="9.109375" style="17"/>
    <col min="15630" max="15630" width="9.6640625" style="17" customWidth="1"/>
    <col min="15631" max="15631" width="11.109375" style="17" customWidth="1"/>
    <col min="15632" max="15632" width="12.88671875" style="17" customWidth="1"/>
    <col min="15633" max="15633" width="7.5546875" style="17" customWidth="1"/>
    <col min="15634" max="15634" width="11.5546875" style="17" customWidth="1"/>
    <col min="15635" max="15635" width="19.5546875" style="17" customWidth="1"/>
    <col min="15636" max="15872" width="9.109375" style="17"/>
    <col min="15873" max="15873" width="1.109375" style="17" customWidth="1"/>
    <col min="15874" max="15875" width="4.33203125" style="17" customWidth="1"/>
    <col min="15876" max="15876" width="5.109375" style="17" customWidth="1"/>
    <col min="15877" max="15878" width="10.6640625" style="17" customWidth="1"/>
    <col min="15879" max="15881" width="3.5546875" style="17" customWidth="1"/>
    <col min="15882" max="15883" width="6.6640625" style="17" customWidth="1"/>
    <col min="15884" max="15884" width="7.33203125" style="17" customWidth="1"/>
    <col min="15885" max="15885" width="9.109375" style="17"/>
    <col min="15886" max="15886" width="9.6640625" style="17" customWidth="1"/>
    <col min="15887" max="15887" width="11.109375" style="17" customWidth="1"/>
    <col min="15888" max="15888" width="12.88671875" style="17" customWidth="1"/>
    <col min="15889" max="15889" width="7.5546875" style="17" customWidth="1"/>
    <col min="15890" max="15890" width="11.5546875" style="17" customWidth="1"/>
    <col min="15891" max="15891" width="19.5546875" style="17" customWidth="1"/>
    <col min="15892" max="16128" width="9.109375" style="17"/>
    <col min="16129" max="16129" width="1.109375" style="17" customWidth="1"/>
    <col min="16130" max="16131" width="4.33203125" style="17" customWidth="1"/>
    <col min="16132" max="16132" width="5.109375" style="17" customWidth="1"/>
    <col min="16133" max="16134" width="10.6640625" style="17" customWidth="1"/>
    <col min="16135" max="16137" width="3.5546875" style="17" customWidth="1"/>
    <col min="16138" max="16139" width="6.6640625" style="17" customWidth="1"/>
    <col min="16140" max="16140" width="7.33203125" style="17" customWidth="1"/>
    <col min="16141" max="16141" width="9.109375" style="17"/>
    <col min="16142" max="16142" width="9.6640625" style="17" customWidth="1"/>
    <col min="16143" max="16143" width="11.109375" style="17" customWidth="1"/>
    <col min="16144" max="16144" width="12.88671875" style="17" customWidth="1"/>
    <col min="16145" max="16145" width="7.5546875" style="17" customWidth="1"/>
    <col min="16146" max="16146" width="11.5546875" style="17" customWidth="1"/>
    <col min="16147" max="16147" width="19.5546875" style="17" customWidth="1"/>
    <col min="16148" max="16384" width="9.109375" style="17"/>
  </cols>
  <sheetData>
    <row r="1" spans="1:20" s="2" customFormat="1" ht="4.5" customHeight="1" x14ac:dyDescent="0.3">
      <c r="A1" s="1" t="s">
        <v>0</v>
      </c>
      <c r="E1" s="3" t="s">
        <v>1</v>
      </c>
      <c r="F1" s="3" t="s">
        <v>2</v>
      </c>
      <c r="M1" s="4"/>
      <c r="O1" s="3"/>
      <c r="P1" s="3" t="s">
        <v>3</v>
      </c>
      <c r="R1" s="5"/>
      <c r="S1" s="6"/>
    </row>
    <row r="2" spans="1:20" s="9" customFormat="1" ht="3" customHeight="1" thickBot="1" x14ac:dyDescent="0.3">
      <c r="A2" s="7"/>
      <c r="B2" s="8" t="str">
        <f>"RZ.mdb\"&amp;$E$3</f>
        <v>RZ.mdb\Прокат</v>
      </c>
      <c r="M2" s="10"/>
      <c r="R2" s="11"/>
      <c r="S2" s="6"/>
    </row>
    <row r="3" spans="1:20" s="13" customFormat="1" ht="14.25" customHeight="1" thickTop="1" thickBot="1" x14ac:dyDescent="0.35">
      <c r="A3" s="12" t="s">
        <v>4</v>
      </c>
      <c r="B3" s="282" t="s">
        <v>5</v>
      </c>
      <c r="C3" s="283"/>
      <c r="D3" s="283"/>
      <c r="E3" s="284" t="s">
        <v>6</v>
      </c>
      <c r="F3" s="285"/>
      <c r="H3" s="286" t="s">
        <v>7</v>
      </c>
      <c r="I3" s="287"/>
      <c r="J3" s="287"/>
      <c r="K3" s="287"/>
      <c r="L3" s="287"/>
      <c r="M3" s="287"/>
      <c r="N3" s="288"/>
      <c r="P3" s="14" t="s">
        <v>8</v>
      </c>
      <c r="Q3" s="15">
        <v>2</v>
      </c>
      <c r="R3" s="16"/>
      <c r="S3" s="14" t="s">
        <v>9</v>
      </c>
      <c r="T3" s="15">
        <v>2</v>
      </c>
    </row>
    <row r="4" spans="1:20" ht="10.5" customHeight="1" thickTop="1" x14ac:dyDescent="0.25"/>
    <row r="5" spans="1:20" ht="18.75" customHeight="1" x14ac:dyDescent="0.3">
      <c r="B5" s="289" t="s">
        <v>10</v>
      </c>
      <c r="C5" s="289"/>
      <c r="D5" s="289"/>
      <c r="E5" s="289"/>
      <c r="F5" s="289"/>
      <c r="G5" s="289"/>
      <c r="H5" s="289"/>
      <c r="I5" s="289"/>
      <c r="J5" s="289"/>
      <c r="K5" s="289"/>
      <c r="L5" s="289"/>
      <c r="M5" s="289"/>
      <c r="N5" s="289"/>
      <c r="O5" s="289"/>
      <c r="P5" s="289"/>
      <c r="Q5" s="289"/>
      <c r="R5" s="290" t="s">
        <v>11</v>
      </c>
      <c r="S5" s="20"/>
    </row>
    <row r="6" spans="1:20" ht="15.9" customHeight="1" x14ac:dyDescent="0.3">
      <c r="B6" s="293" t="s">
        <v>12</v>
      </c>
      <c r="C6" s="293"/>
      <c r="D6" s="294" t="s">
        <v>13</v>
      </c>
      <c r="E6" s="293" t="s">
        <v>14</v>
      </c>
      <c r="F6" s="293"/>
      <c r="G6" s="293" t="s">
        <v>15</v>
      </c>
      <c r="H6" s="293"/>
      <c r="I6" s="293"/>
      <c r="J6" s="293" t="s">
        <v>16</v>
      </c>
      <c r="K6" s="293"/>
      <c r="L6" s="293" t="s">
        <v>17</v>
      </c>
      <c r="M6" s="293"/>
      <c r="N6" s="293"/>
      <c r="O6" s="293" t="s">
        <v>18</v>
      </c>
      <c r="P6" s="293"/>
      <c r="Q6" s="293"/>
      <c r="R6" s="291"/>
      <c r="S6" s="20"/>
    </row>
    <row r="7" spans="1:20" ht="15.9" customHeight="1" x14ac:dyDescent="0.3">
      <c r="B7" s="293"/>
      <c r="C7" s="293"/>
      <c r="D7" s="294"/>
      <c r="E7" s="293"/>
      <c r="F7" s="293"/>
      <c r="G7" s="293"/>
      <c r="H7" s="293"/>
      <c r="I7" s="293"/>
      <c r="J7" s="137" t="s">
        <v>19</v>
      </c>
      <c r="K7" s="137" t="s">
        <v>20</v>
      </c>
      <c r="L7" s="137" t="s">
        <v>21</v>
      </c>
      <c r="M7" s="137" t="s">
        <v>22</v>
      </c>
      <c r="N7" s="137" t="s">
        <v>23</v>
      </c>
      <c r="O7" s="293"/>
      <c r="P7" s="293"/>
      <c r="Q7" s="293"/>
      <c r="R7" s="292"/>
      <c r="S7" s="20"/>
    </row>
    <row r="8" spans="1:20" s="26" customFormat="1" ht="15.9" customHeight="1" x14ac:dyDescent="0.3">
      <c r="A8" s="21"/>
      <c r="B8" s="343" t="s">
        <v>1298</v>
      </c>
      <c r="C8" s="344"/>
      <c r="D8" s="264">
        <v>1</v>
      </c>
      <c r="E8" s="27" t="s">
        <v>27</v>
      </c>
      <c r="F8" s="22" t="s">
        <v>1158</v>
      </c>
      <c r="G8" s="295">
        <v>5315</v>
      </c>
      <c r="H8" s="295"/>
      <c r="I8" s="295"/>
      <c r="J8" s="139">
        <v>1</v>
      </c>
      <c r="K8" s="139"/>
      <c r="L8" s="64">
        <f>ROUNDUP(IF(G8="",1,IF([1]!SearchNum(G8,2)&gt;0,[1]!SearchNum(G8,1)*[1]!SearchNum(G8,2)/1000000,IF([1]!SearchNum(G8,1)&gt;0,[1]!SearchNum(G8,1)/1000,1)))*R8,[1]!StrToNum($Q$3))</f>
        <v>1063.54</v>
      </c>
      <c r="M8" s="64">
        <f>ROUND(L8*(J8+K8),[1]!StrToNum($T$3))</f>
        <v>1063.54</v>
      </c>
      <c r="N8" s="349">
        <f>SUM(M8:M26)</f>
        <v>2293.389999999999</v>
      </c>
      <c r="O8" s="24" t="s">
        <v>1159</v>
      </c>
      <c r="P8" s="296" t="s">
        <v>452</v>
      </c>
      <c r="Q8" s="297"/>
      <c r="R8" s="25">
        <v>200.10000610351562</v>
      </c>
      <c r="S8" s="20" t="s">
        <v>28</v>
      </c>
    </row>
    <row r="9" spans="1:20" s="26" customFormat="1" ht="15.9" customHeight="1" x14ac:dyDescent="0.3">
      <c r="A9" s="21"/>
      <c r="B9" s="345"/>
      <c r="C9" s="346"/>
      <c r="D9" s="140">
        <v>2</v>
      </c>
      <c r="E9" s="27" t="s">
        <v>27</v>
      </c>
      <c r="F9" s="22" t="s">
        <v>1160</v>
      </c>
      <c r="G9" s="295">
        <v>2000</v>
      </c>
      <c r="H9" s="295"/>
      <c r="I9" s="295"/>
      <c r="J9" s="139">
        <v>1</v>
      </c>
      <c r="K9" s="139"/>
      <c r="L9" s="64">
        <f>ROUNDUP(IF(G9="",1,IF([1]!SearchNum(G9,2)&gt;0,[1]!SearchNum(G9,1)*[1]!SearchNum(G9,2)/1000000,IF([1]!SearchNum(G9,1)&gt;0,[1]!SearchNum(G9,1)/1000,1)))*R9,[1]!StrToNum($Q$3))</f>
        <v>463.8</v>
      </c>
      <c r="M9" s="64">
        <f>ROUND(L9*(J9+K9),[1]!StrToNum($T$3))</f>
        <v>463.8</v>
      </c>
      <c r="N9" s="350"/>
      <c r="O9" s="24" t="s">
        <v>1159</v>
      </c>
      <c r="P9" s="296" t="s">
        <v>452</v>
      </c>
      <c r="Q9" s="297"/>
      <c r="R9" s="25">
        <v>231.89999389648437</v>
      </c>
      <c r="S9" s="20" t="s">
        <v>28</v>
      </c>
    </row>
    <row r="10" spans="1:20" s="26" customFormat="1" ht="15.9" customHeight="1" x14ac:dyDescent="0.3">
      <c r="A10" s="21"/>
      <c r="B10" s="345"/>
      <c r="C10" s="346"/>
      <c r="D10" s="264">
        <v>3</v>
      </c>
      <c r="E10" s="27" t="s">
        <v>32</v>
      </c>
      <c r="F10" s="22" t="s">
        <v>1583</v>
      </c>
      <c r="G10" s="295">
        <v>900</v>
      </c>
      <c r="H10" s="295"/>
      <c r="I10" s="295"/>
      <c r="J10" s="139">
        <v>1</v>
      </c>
      <c r="K10" s="139"/>
      <c r="L10" s="64">
        <f>ROUNDUP(IF(G10="",1,IF([1]!SearchNum(G10,2)&gt;0,[1]!SearchNum(G10,1)*[1]!SearchNum(G10,2)/1000000,IF([1]!SearchNum(G10,1)&gt;0,[1]!SearchNum(G10,1)/1000,1)))*R10,[1]!StrToNum($Q$3))</f>
        <v>356.08</v>
      </c>
      <c r="M10" s="64">
        <f>ROUND(L10*(J10+K10),[1]!StrToNum($T$3))</f>
        <v>356.08</v>
      </c>
      <c r="N10" s="350"/>
      <c r="O10" s="24" t="s">
        <v>1161</v>
      </c>
      <c r="P10" s="296" t="s">
        <v>34</v>
      </c>
      <c r="Q10" s="297"/>
      <c r="R10" s="25">
        <f>[2]!МассСеч(F10,7850)</f>
        <v>395.6400146484375</v>
      </c>
      <c r="S10" s="20" t="s">
        <v>33</v>
      </c>
    </row>
    <row r="11" spans="1:20" s="26" customFormat="1" ht="15.9" customHeight="1" x14ac:dyDescent="0.3">
      <c r="A11" s="21"/>
      <c r="B11" s="345"/>
      <c r="C11" s="346"/>
      <c r="D11" s="264">
        <v>4</v>
      </c>
      <c r="E11" s="27" t="s">
        <v>32</v>
      </c>
      <c r="F11" s="22" t="s">
        <v>1584</v>
      </c>
      <c r="G11" s="295">
        <v>900</v>
      </c>
      <c r="H11" s="295"/>
      <c r="I11" s="295"/>
      <c r="J11" s="139">
        <v>2</v>
      </c>
      <c r="K11" s="139"/>
      <c r="L11" s="64">
        <f>ROUNDUP(IF(G11="",1,IF([1]!SearchNum(G11,2)&gt;0,[1]!SearchNum(G11,1)*[1]!SearchNum(G11,2)/1000000,IF([1]!SearchNum(G11,1)&gt;0,[1]!SearchNum(G11,1)/1000,1)))*R11,[1]!StrToNum($Q$3))</f>
        <v>84.43</v>
      </c>
      <c r="M11" s="64">
        <f>ROUND(L11*(J11+K11),[1]!StrToNum($T$3))</f>
        <v>168.86</v>
      </c>
      <c r="N11" s="350"/>
      <c r="O11" s="24" t="s">
        <v>97</v>
      </c>
      <c r="P11" s="296" t="s">
        <v>34</v>
      </c>
      <c r="Q11" s="297"/>
      <c r="R11" s="25">
        <f>[2]!МассСеч(F11,7850)</f>
        <v>93.806999206542969</v>
      </c>
      <c r="S11" s="20" t="s">
        <v>33</v>
      </c>
    </row>
    <row r="12" spans="1:20" s="26" customFormat="1" ht="15.9" customHeight="1" x14ac:dyDescent="0.3">
      <c r="A12" s="21"/>
      <c r="B12" s="345"/>
      <c r="C12" s="346"/>
      <c r="D12" s="140">
        <v>6</v>
      </c>
      <c r="E12" s="27" t="s">
        <v>32</v>
      </c>
      <c r="F12" s="22" t="s">
        <v>1163</v>
      </c>
      <c r="G12" s="295">
        <v>500</v>
      </c>
      <c r="H12" s="295"/>
      <c r="I12" s="295"/>
      <c r="J12" s="139">
        <v>1</v>
      </c>
      <c r="K12" s="139"/>
      <c r="L12" s="64">
        <f>ROUNDUP(IF(G12="",1,IF([1]!SearchNum(G12,2)&gt;0,[1]!SearchNum(G12,1)*[1]!SearchNum(G12,2)/1000000,IF([1]!SearchNum(G12,1)&gt;0,[1]!SearchNum(G12,1)/1000,1)))*R12,[1]!StrToNum($Q$3))</f>
        <v>31.720000000000002</v>
      </c>
      <c r="M12" s="64">
        <f>ROUND(L12*(J12+K12),[1]!StrToNum($T$3))</f>
        <v>31.72</v>
      </c>
      <c r="N12" s="350"/>
      <c r="O12" s="24" t="s">
        <v>97</v>
      </c>
      <c r="P12" s="296" t="s">
        <v>34</v>
      </c>
      <c r="Q12" s="297"/>
      <c r="R12" s="25">
        <f>[2]!МассСеч(F12,7850)</f>
        <v>63.428001403808594</v>
      </c>
      <c r="S12" s="20" t="s">
        <v>33</v>
      </c>
    </row>
    <row r="13" spans="1:20" s="26" customFormat="1" ht="15.9" customHeight="1" x14ac:dyDescent="0.3">
      <c r="A13" s="21"/>
      <c r="B13" s="345"/>
      <c r="C13" s="346"/>
      <c r="D13" s="140">
        <v>7</v>
      </c>
      <c r="E13" s="27" t="s">
        <v>32</v>
      </c>
      <c r="F13" s="22" t="s">
        <v>1164</v>
      </c>
      <c r="G13" s="295">
        <v>358</v>
      </c>
      <c r="H13" s="295"/>
      <c r="I13" s="295"/>
      <c r="J13" s="139">
        <v>3</v>
      </c>
      <c r="K13" s="139"/>
      <c r="L13" s="64">
        <f>ROUNDUP(IF(G13="",1,IF([1]!SearchNum(G13,2)&gt;0,[1]!SearchNum(G13,1)*[1]!SearchNum(G13,2)/1000000,IF([1]!SearchNum(G13,1)&gt;0,[1]!SearchNum(G13,1)/1000,1)))*R13,[1]!StrToNum($Q$3))</f>
        <v>10.91</v>
      </c>
      <c r="M13" s="64">
        <f>ROUND(L13*(J13+K13),[1]!StrToNum($T$3))</f>
        <v>32.729999999999997</v>
      </c>
      <c r="N13" s="350"/>
      <c r="O13" s="24" t="s">
        <v>97</v>
      </c>
      <c r="P13" s="296" t="s">
        <v>34</v>
      </c>
      <c r="Q13" s="297"/>
      <c r="R13" s="25">
        <f>[2]!МассСеч(F13,7850)</f>
        <v>30.458000183105469</v>
      </c>
      <c r="S13" s="20" t="s">
        <v>33</v>
      </c>
    </row>
    <row r="14" spans="1:20" s="26" customFormat="1" ht="15.9" customHeight="1" x14ac:dyDescent="0.3">
      <c r="A14" s="21"/>
      <c r="B14" s="345"/>
      <c r="C14" s="346"/>
      <c r="D14" s="140">
        <v>8</v>
      </c>
      <c r="E14" s="27" t="s">
        <v>32</v>
      </c>
      <c r="F14" s="22" t="s">
        <v>197</v>
      </c>
      <c r="G14" s="295">
        <v>200</v>
      </c>
      <c r="H14" s="295"/>
      <c r="I14" s="295"/>
      <c r="J14" s="139">
        <v>1</v>
      </c>
      <c r="K14" s="139"/>
      <c r="L14" s="64">
        <f>ROUNDUP(IF(G14="",1,IF([1]!SearchNum(G14,2)&gt;0,[1]!SearchNum(G14,1)*[1]!SearchNum(G14,2)/1000000,IF([1]!SearchNum(G14,1)&gt;0,[1]!SearchNum(G14,1)/1000,1)))*R14,[1]!StrToNum($Q$3))</f>
        <v>1.26</v>
      </c>
      <c r="M14" s="64">
        <f>ROUND(L14*(J14+K14),[1]!StrToNum($T$3))</f>
        <v>1.26</v>
      </c>
      <c r="N14" s="350"/>
      <c r="O14" s="24" t="s">
        <v>36</v>
      </c>
      <c r="P14" s="296" t="s">
        <v>34</v>
      </c>
      <c r="Q14" s="297"/>
      <c r="R14" s="25">
        <f>[2]!МассСеч(F14,7850)</f>
        <v>6.2800002098083496</v>
      </c>
      <c r="S14" s="20" t="s">
        <v>33</v>
      </c>
    </row>
    <row r="15" spans="1:20" s="26" customFormat="1" ht="15.9" customHeight="1" x14ac:dyDescent="0.3">
      <c r="A15" s="21"/>
      <c r="B15" s="345"/>
      <c r="C15" s="346"/>
      <c r="D15" s="140">
        <v>9</v>
      </c>
      <c r="E15" s="27" t="s">
        <v>219</v>
      </c>
      <c r="F15" s="22" t="s">
        <v>723</v>
      </c>
      <c r="G15" s="295">
        <v>450</v>
      </c>
      <c r="H15" s="295"/>
      <c r="I15" s="295"/>
      <c r="J15" s="139">
        <v>1</v>
      </c>
      <c r="K15" s="139"/>
      <c r="L15" s="64">
        <f>ROUNDUP(IF(G15="",1,IF([1]!SearchNum(G15,2)&gt;0,[1]!SearchNum(G15,1)*[1]!SearchNum(G15,2)/1000000,IF([1]!SearchNum(G15,1)&gt;0,[1]!SearchNum(G15,1)/1000,1)))*R15,[1]!StrToNum($Q$3))</f>
        <v>8.06</v>
      </c>
      <c r="M15" s="64">
        <f>ROUND(L15*(J15+K15),[1]!StrToNum($T$3))</f>
        <v>8.06</v>
      </c>
      <c r="N15" s="350"/>
      <c r="O15" s="24" t="s">
        <v>97</v>
      </c>
      <c r="P15" s="296" t="s">
        <v>221</v>
      </c>
      <c r="Q15" s="297"/>
      <c r="R15" s="25">
        <v>17.899999618530273</v>
      </c>
      <c r="S15" s="20" t="s">
        <v>220</v>
      </c>
    </row>
    <row r="16" spans="1:20" s="26" customFormat="1" ht="15.9" customHeight="1" x14ac:dyDescent="0.3">
      <c r="A16" s="21"/>
      <c r="B16" s="345"/>
      <c r="C16" s="346"/>
      <c r="D16" s="140">
        <v>10</v>
      </c>
      <c r="E16" s="27" t="s">
        <v>219</v>
      </c>
      <c r="F16" s="22" t="s">
        <v>243</v>
      </c>
      <c r="G16" s="295">
        <v>160</v>
      </c>
      <c r="H16" s="295"/>
      <c r="I16" s="295"/>
      <c r="J16" s="139">
        <v>1</v>
      </c>
      <c r="K16" s="139"/>
      <c r="L16" s="64">
        <f>ROUNDUP(IF(G16="",1,IF([1]!SearchNum(G16,2)&gt;0,[1]!SearchNum(G16,1)*[1]!SearchNum(G16,2)/1000000,IF([1]!SearchNum(G16,1)&gt;0,[1]!SearchNum(G16,1)/1000,1)))*R16,[1]!StrToNum($Q$3))</f>
        <v>2.42</v>
      </c>
      <c r="M16" s="64">
        <f>ROUND(L16*(J16+K16),[1]!StrToNum($T$3))</f>
        <v>2.42</v>
      </c>
      <c r="N16" s="350"/>
      <c r="O16" s="24" t="s">
        <v>36</v>
      </c>
      <c r="P16" s="296" t="s">
        <v>221</v>
      </c>
      <c r="Q16" s="297"/>
      <c r="R16" s="25">
        <v>15.100000381469727</v>
      </c>
      <c r="S16" s="20" t="s">
        <v>220</v>
      </c>
    </row>
    <row r="17" spans="1:19" s="26" customFormat="1" ht="15.9" customHeight="1" x14ac:dyDescent="0.3">
      <c r="A17" s="21"/>
      <c r="B17" s="345"/>
      <c r="C17" s="346"/>
      <c r="D17" s="140">
        <v>11</v>
      </c>
      <c r="E17" s="27" t="s">
        <v>32</v>
      </c>
      <c r="F17" s="22" t="s">
        <v>1165</v>
      </c>
      <c r="G17" s="295">
        <v>553</v>
      </c>
      <c r="H17" s="295"/>
      <c r="I17" s="295"/>
      <c r="J17" s="139">
        <v>1</v>
      </c>
      <c r="K17" s="139"/>
      <c r="L17" s="64">
        <f>ROUNDUP(IF(G17="",1,IF([1]!SearchNum(G17,2)&gt;0,[1]!SearchNum(G17,1)*[1]!SearchNum(G17,2)/1000000,IF([1]!SearchNum(G17,1)&gt;0,[1]!SearchNum(G17,1)/1000,1)))*R17,[1]!StrToNum($Q$3))</f>
        <v>10.220000000000001</v>
      </c>
      <c r="M17" s="64">
        <f>ROUND(L17*(J17+K17),[1]!StrToNum($T$3))</f>
        <v>10.220000000000001</v>
      </c>
      <c r="N17" s="350"/>
      <c r="O17" s="24" t="s">
        <v>36</v>
      </c>
      <c r="P17" s="296" t="s">
        <v>34</v>
      </c>
      <c r="Q17" s="297"/>
      <c r="R17" s="25">
        <f>[2]!МассСеч(F17,7850)</f>
        <v>18.46299934387207</v>
      </c>
      <c r="S17" s="20" t="s">
        <v>33</v>
      </c>
    </row>
    <row r="18" spans="1:19" s="26" customFormat="1" ht="15.9" customHeight="1" x14ac:dyDescent="0.3">
      <c r="A18" s="21"/>
      <c r="B18" s="345"/>
      <c r="C18" s="346"/>
      <c r="D18" s="140">
        <v>12</v>
      </c>
      <c r="E18" s="27" t="s">
        <v>219</v>
      </c>
      <c r="F18" s="22" t="s">
        <v>243</v>
      </c>
      <c r="G18" s="295">
        <v>100</v>
      </c>
      <c r="H18" s="295"/>
      <c r="I18" s="295"/>
      <c r="J18" s="139">
        <v>8</v>
      </c>
      <c r="K18" s="139"/>
      <c r="L18" s="64">
        <f>ROUNDUP(IF(G18="",1,IF([1]!SearchNum(G18,2)&gt;0,[1]!SearchNum(G18,1)*[1]!SearchNum(G18,2)/1000000,IF([1]!SearchNum(G18,1)&gt;0,[1]!SearchNum(G18,1)/1000,1)))*R18,[1]!StrToNum($Q$3))</f>
        <v>1.52</v>
      </c>
      <c r="M18" s="64">
        <f>ROUND(L18*(J18+K18),[1]!StrToNum($T$3))</f>
        <v>12.16</v>
      </c>
      <c r="N18" s="350"/>
      <c r="O18" s="24" t="s">
        <v>36</v>
      </c>
      <c r="P18" s="296" t="s">
        <v>221</v>
      </c>
      <c r="Q18" s="297"/>
      <c r="R18" s="25">
        <v>15.100000381469727</v>
      </c>
      <c r="S18" s="20" t="s">
        <v>220</v>
      </c>
    </row>
    <row r="19" spans="1:19" s="26" customFormat="1" ht="15.9" customHeight="1" x14ac:dyDescent="0.3">
      <c r="A19" s="21"/>
      <c r="B19" s="345"/>
      <c r="C19" s="346"/>
      <c r="D19" s="264">
        <v>21</v>
      </c>
      <c r="E19" s="27" t="s">
        <v>32</v>
      </c>
      <c r="F19" s="22" t="s">
        <v>1590</v>
      </c>
      <c r="G19" s="295">
        <v>890</v>
      </c>
      <c r="H19" s="295"/>
      <c r="I19" s="295"/>
      <c r="J19" s="139">
        <v>1</v>
      </c>
      <c r="K19" s="139"/>
      <c r="L19" s="64">
        <f>ROUNDUP(IF(G19="",1,IF([1]!SearchNum(G19,2)&gt;0,[1]!SearchNum(G19,1)*[1]!SearchNum(G19,2)/1000000,IF([1]!SearchNum(G19,1)&gt;0,[1]!SearchNum(G19,1)/1000,1)))*R19,[1]!StrToNum($Q$3))</f>
        <v>38.64</v>
      </c>
      <c r="M19" s="64">
        <f>ROUND(L19*(J19+K19),[1]!StrToNum($T$3))</f>
        <v>38.64</v>
      </c>
      <c r="N19" s="350"/>
      <c r="O19" s="24" t="s">
        <v>97</v>
      </c>
      <c r="P19" s="296" t="s">
        <v>34</v>
      </c>
      <c r="Q19" s="297"/>
      <c r="R19" s="25">
        <f>[2]!МассСеч(F19,7850)</f>
        <v>43.409999847412109</v>
      </c>
      <c r="S19" s="20" t="s">
        <v>33</v>
      </c>
    </row>
    <row r="20" spans="1:19" s="26" customFormat="1" ht="15.9" customHeight="1" x14ac:dyDescent="0.3">
      <c r="A20" s="21"/>
      <c r="B20" s="345"/>
      <c r="C20" s="346"/>
      <c r="D20" s="264">
        <v>23</v>
      </c>
      <c r="E20" s="27" t="s">
        <v>32</v>
      </c>
      <c r="F20" s="22" t="s">
        <v>1167</v>
      </c>
      <c r="G20" s="295">
        <v>235</v>
      </c>
      <c r="H20" s="295"/>
      <c r="I20" s="295"/>
      <c r="J20" s="139">
        <v>2</v>
      </c>
      <c r="K20" s="139"/>
      <c r="L20" s="64">
        <f>ROUNDUP(IF(G20="",1,IF([1]!SearchNum(G20,2)&gt;0,[1]!SearchNum(G20,1)*[1]!SearchNum(G20,2)/1000000,IF([1]!SearchNum(G20,1)&gt;0,[1]!SearchNum(G20,1)/1000,1)))*R20,[1]!StrToNum($Q$3))</f>
        <v>3.8099999999999996</v>
      </c>
      <c r="M20" s="64">
        <f>ROUND(L20*(J20+K20),[1]!StrToNum($T$3))</f>
        <v>7.62</v>
      </c>
      <c r="N20" s="350"/>
      <c r="O20" s="24" t="s">
        <v>36</v>
      </c>
      <c r="P20" s="296" t="s">
        <v>34</v>
      </c>
      <c r="Q20" s="297"/>
      <c r="R20" s="25">
        <f>[2]!МассСеч(F20,7850)</f>
        <v>16.201999664306641</v>
      </c>
      <c r="S20" s="20" t="s">
        <v>33</v>
      </c>
    </row>
    <row r="21" spans="1:19" s="26" customFormat="1" ht="15.9" customHeight="1" x14ac:dyDescent="0.3">
      <c r="A21" s="21"/>
      <c r="B21" s="345"/>
      <c r="C21" s="346"/>
      <c r="D21" s="264">
        <v>24</v>
      </c>
      <c r="E21" s="27" t="s">
        <v>32</v>
      </c>
      <c r="F21" s="22" t="s">
        <v>1168</v>
      </c>
      <c r="G21" s="295">
        <v>358</v>
      </c>
      <c r="H21" s="295"/>
      <c r="I21" s="295"/>
      <c r="J21" s="139">
        <v>1</v>
      </c>
      <c r="K21" s="139"/>
      <c r="L21" s="64">
        <f>ROUNDUP(IF(G21="",1,IF([1]!SearchNum(G21,2)&gt;0,[1]!SearchNum(G21,1)*[1]!SearchNum(G21,2)/1000000,IF([1]!SearchNum(G21,1)&gt;0,[1]!SearchNum(G21,1)/1000,1)))*R21,[1]!StrToNum($Q$3))</f>
        <v>6.55</v>
      </c>
      <c r="M21" s="64">
        <f>ROUND(L21*(J21+K21),[1]!StrToNum($T$3))</f>
        <v>6.55</v>
      </c>
      <c r="N21" s="350"/>
      <c r="O21" s="24" t="s">
        <v>36</v>
      </c>
      <c r="P21" s="296" t="s">
        <v>34</v>
      </c>
      <c r="Q21" s="297"/>
      <c r="R21" s="25">
        <f>[2]!МассСеч(F21,7850)</f>
        <v>18.274999618530273</v>
      </c>
      <c r="S21" s="20" t="s">
        <v>33</v>
      </c>
    </row>
    <row r="22" spans="1:19" s="26" customFormat="1" ht="15.9" customHeight="1" x14ac:dyDescent="0.3">
      <c r="A22" s="21"/>
      <c r="B22" s="345"/>
      <c r="C22" s="346"/>
      <c r="D22" s="264">
        <v>25</v>
      </c>
      <c r="E22" s="27" t="s">
        <v>32</v>
      </c>
      <c r="F22" s="22" t="s">
        <v>1169</v>
      </c>
      <c r="G22" s="295">
        <v>553</v>
      </c>
      <c r="H22" s="295"/>
      <c r="I22" s="295"/>
      <c r="J22" s="139">
        <v>1</v>
      </c>
      <c r="K22" s="139"/>
      <c r="L22" s="64">
        <f>ROUNDUP(IF(G22="",1,IF([1]!SearchNum(G22,2)&gt;0,[1]!SearchNum(G22,1)*[1]!SearchNum(G22,2)/1000000,IF([1]!SearchNum(G22,1)&gt;0,[1]!SearchNum(G22,1)/1000,1)))*R22,[1]!StrToNum($Q$3))</f>
        <v>23.240000000000002</v>
      </c>
      <c r="M22" s="64">
        <f>ROUND(L22*(J22+K22),[1]!StrToNum($T$3))</f>
        <v>23.24</v>
      </c>
      <c r="N22" s="350"/>
      <c r="O22" s="24" t="s">
        <v>36</v>
      </c>
      <c r="P22" s="296" t="s">
        <v>34</v>
      </c>
      <c r="Q22" s="297"/>
      <c r="R22" s="25">
        <f>[2]!МассСеч(F22,7850)</f>
        <v>42.01300048828125</v>
      </c>
      <c r="S22" s="20" t="s">
        <v>33</v>
      </c>
    </row>
    <row r="23" spans="1:19" s="26" customFormat="1" ht="15.9" customHeight="1" x14ac:dyDescent="0.3">
      <c r="A23" s="21"/>
      <c r="B23" s="345"/>
      <c r="C23" s="346"/>
      <c r="D23" s="140">
        <v>26</v>
      </c>
      <c r="E23" s="27" t="s">
        <v>32</v>
      </c>
      <c r="F23" s="22" t="s">
        <v>1170</v>
      </c>
      <c r="G23" s="295">
        <v>460</v>
      </c>
      <c r="H23" s="295"/>
      <c r="I23" s="295"/>
      <c r="J23" s="139">
        <v>1</v>
      </c>
      <c r="K23" s="139"/>
      <c r="L23" s="64">
        <f>ROUNDUP(IF(G23="",1,IF([1]!SearchNum(G23,2)&gt;0,[1]!SearchNum(G23,1)*[1]!SearchNum(G23,2)/1000000,IF([1]!SearchNum(G23,1)&gt;0,[1]!SearchNum(G23,1)/1000,1)))*R23,[1]!StrToNum($Q$3))</f>
        <v>15.6</v>
      </c>
      <c r="M23" s="64">
        <f>ROUND(L23*(J23+K23),[1]!StrToNum($T$3))</f>
        <v>15.6</v>
      </c>
      <c r="N23" s="350"/>
      <c r="O23" s="24" t="s">
        <v>36</v>
      </c>
      <c r="P23" s="296" t="s">
        <v>34</v>
      </c>
      <c r="Q23" s="297"/>
      <c r="R23" s="25">
        <f>[2]!МассСеч(F23,7850)</f>
        <v>33.911998748779297</v>
      </c>
      <c r="S23" s="20" t="s">
        <v>33</v>
      </c>
    </row>
    <row r="24" spans="1:19" s="26" customFormat="1" ht="15.9" customHeight="1" x14ac:dyDescent="0.3">
      <c r="A24" s="21"/>
      <c r="B24" s="345"/>
      <c r="C24" s="346"/>
      <c r="D24" s="259">
        <v>27</v>
      </c>
      <c r="E24" s="27" t="s">
        <v>32</v>
      </c>
      <c r="F24" s="22" t="s">
        <v>1171</v>
      </c>
      <c r="G24" s="295">
        <v>355</v>
      </c>
      <c r="H24" s="295"/>
      <c r="I24" s="295"/>
      <c r="J24" s="258">
        <v>1</v>
      </c>
      <c r="K24" s="258"/>
      <c r="L24" s="64">
        <f>ROUNDUP(IF(G24="",1,IF([1]!SearchNum(G24,2)&gt;0,[1]!SearchNum(G24,1)*[1]!SearchNum(G24,2)/1000000,IF([1]!SearchNum(G24,1)&gt;0,[1]!SearchNum(G24,1)/1000,1)))*R24,[1]!StrToNum($Q$3))</f>
        <v>19.96</v>
      </c>
      <c r="M24" s="64">
        <f>ROUND(L24*(J24+K24),[1]!StrToNum($T$3))</f>
        <v>19.96</v>
      </c>
      <c r="N24" s="350"/>
      <c r="O24" s="24" t="s">
        <v>97</v>
      </c>
      <c r="P24" s="296" t="s">
        <v>34</v>
      </c>
      <c r="Q24" s="297"/>
      <c r="R24" s="25">
        <f>[2]!МассСеч(F24,7850)</f>
        <v>56.206001281738281</v>
      </c>
      <c r="S24" s="20" t="s">
        <v>33</v>
      </c>
    </row>
    <row r="25" spans="1:19" s="26" customFormat="1" ht="15.9" customHeight="1" x14ac:dyDescent="0.3">
      <c r="A25" s="21"/>
      <c r="B25" s="345"/>
      <c r="C25" s="346"/>
      <c r="D25" s="264">
        <v>151</v>
      </c>
      <c r="E25" s="27" t="s">
        <v>32</v>
      </c>
      <c r="F25" s="22" t="s">
        <v>1591</v>
      </c>
      <c r="G25" s="295">
        <v>358</v>
      </c>
      <c r="H25" s="295"/>
      <c r="I25" s="295"/>
      <c r="J25" s="139">
        <v>1</v>
      </c>
      <c r="K25" s="139"/>
      <c r="L25" s="64">
        <f>ROUNDUP(IF(G25="",1,IF([1]!SearchNum(G25,2)&gt;0,[1]!SearchNum(G25,1)*[1]!SearchNum(G25,2)/1000000,IF([1]!SearchNum(G25,1)&gt;0,[1]!SearchNum(G25,1)/1000,1)))*R25,[1]!StrToNum($Q$3))</f>
        <v>7.93</v>
      </c>
      <c r="M25" s="64">
        <f>ROUND(L25*(J25+K25),[1]!StrToNum($T$3))</f>
        <v>7.93</v>
      </c>
      <c r="N25" s="350"/>
      <c r="O25" s="24" t="s">
        <v>36</v>
      </c>
      <c r="P25" s="296" t="s">
        <v>34</v>
      </c>
      <c r="Q25" s="297"/>
      <c r="R25" s="25">
        <f>[2]!МассСеч(F25,7850)</f>
        <v>22.136999130249023</v>
      </c>
      <c r="S25" s="20" t="s">
        <v>33</v>
      </c>
    </row>
    <row r="26" spans="1:19" s="26" customFormat="1" ht="16.5" customHeight="1" x14ac:dyDescent="0.3">
      <c r="A26" s="28"/>
      <c r="B26" s="347"/>
      <c r="C26" s="348"/>
      <c r="D26" s="298" t="s">
        <v>24</v>
      </c>
      <c r="E26" s="298"/>
      <c r="F26" s="298"/>
      <c r="G26" s="298"/>
      <c r="H26" s="298"/>
      <c r="I26" s="298"/>
      <c r="J26" s="298"/>
      <c r="K26" s="298"/>
      <c r="L26" s="298"/>
      <c r="M26" s="64">
        <f>ROUND((M8+M9+M10+M11+M12+M13+M14+M15+M16+M17+M18+M19+M20+M21+M22+M23+M25)*0.01,0)</f>
        <v>23</v>
      </c>
      <c r="N26" s="351"/>
      <c r="O26" s="298" t="s">
        <v>25</v>
      </c>
      <c r="P26" s="298"/>
      <c r="Q26" s="298"/>
      <c r="R26" s="25"/>
      <c r="S26" s="20"/>
    </row>
    <row r="27" spans="1:19" s="35" customFormat="1" ht="15.9" customHeight="1" x14ac:dyDescent="0.3">
      <c r="A27" s="33"/>
      <c r="B27" s="343" t="s">
        <v>1299</v>
      </c>
      <c r="C27" s="344"/>
      <c r="D27" s="264">
        <v>1</v>
      </c>
      <c r="E27" s="27" t="s">
        <v>27</v>
      </c>
      <c r="F27" s="22" t="s">
        <v>1158</v>
      </c>
      <c r="G27" s="295">
        <v>5315</v>
      </c>
      <c r="H27" s="295"/>
      <c r="I27" s="295"/>
      <c r="J27" s="139">
        <v>1</v>
      </c>
      <c r="K27" s="139">
        <v>0</v>
      </c>
      <c r="L27" s="64">
        <f>ROUNDUP(IF(G27="",1,IF([1]!SearchNum(G27,2)&gt;0,[1]!SearchNum(G27,1)*[1]!SearchNum(G27,2)/1000000,IF([1]!SearchNum(G27,1)&gt;0,[1]!SearchNum(G27,1)/1000,1)))*R27,[1]!StrToNum($Q$3))</f>
        <v>1063.54</v>
      </c>
      <c r="M27" s="64">
        <f>ROUND(L27*(J27+K27),[1]!StrToNum($T$3))</f>
        <v>1063.54</v>
      </c>
      <c r="N27" s="349">
        <f>SUM(M27:M45)</f>
        <v>2293.389999999999</v>
      </c>
      <c r="O27" s="24" t="s">
        <v>1159</v>
      </c>
      <c r="P27" s="296" t="s">
        <v>452</v>
      </c>
      <c r="Q27" s="297"/>
      <c r="R27" s="34">
        <v>200.100006103515</v>
      </c>
      <c r="S27" s="20"/>
    </row>
    <row r="28" spans="1:19" s="35" customFormat="1" ht="15.9" customHeight="1" x14ac:dyDescent="0.3">
      <c r="A28" s="33"/>
      <c r="B28" s="345"/>
      <c r="C28" s="346"/>
      <c r="D28" s="140">
        <v>2</v>
      </c>
      <c r="E28" s="27" t="s">
        <v>27</v>
      </c>
      <c r="F28" s="22" t="s">
        <v>1160</v>
      </c>
      <c r="G28" s="295">
        <v>2000</v>
      </c>
      <c r="H28" s="295"/>
      <c r="I28" s="295"/>
      <c r="J28" s="139">
        <v>1</v>
      </c>
      <c r="K28" s="139">
        <v>0</v>
      </c>
      <c r="L28" s="64">
        <f>ROUNDUP(IF(G28="",1,IF([1]!SearchNum(G28,2)&gt;0,[1]!SearchNum(G28,1)*[1]!SearchNum(G28,2)/1000000,IF([1]!SearchNum(G28,1)&gt;0,[1]!SearchNum(G28,1)/1000,1)))*R28,[1]!StrToNum($Q$3))</f>
        <v>463.8</v>
      </c>
      <c r="M28" s="64">
        <f>ROUND(L28*(J28+K28),[1]!StrToNum($T$3))</f>
        <v>463.8</v>
      </c>
      <c r="N28" s="350"/>
      <c r="O28" s="24" t="s">
        <v>1159</v>
      </c>
      <c r="P28" s="296" t="s">
        <v>452</v>
      </c>
      <c r="Q28" s="297"/>
      <c r="R28" s="34">
        <v>231.89999389648401</v>
      </c>
      <c r="S28" s="20"/>
    </row>
    <row r="29" spans="1:19" s="35" customFormat="1" ht="15.9" customHeight="1" x14ac:dyDescent="0.3">
      <c r="A29" s="33"/>
      <c r="B29" s="345"/>
      <c r="C29" s="346"/>
      <c r="D29" s="264">
        <v>3</v>
      </c>
      <c r="E29" s="27" t="s">
        <v>32</v>
      </c>
      <c r="F29" s="22" t="s">
        <v>1583</v>
      </c>
      <c r="G29" s="295">
        <v>900</v>
      </c>
      <c r="H29" s="295"/>
      <c r="I29" s="295"/>
      <c r="J29" s="139">
        <v>1</v>
      </c>
      <c r="K29" s="139">
        <v>0</v>
      </c>
      <c r="L29" s="64">
        <f>ROUNDUP(IF(G29="",1,IF([1]!SearchNum(G29,2)&gt;0,[1]!SearchNum(G29,1)*[1]!SearchNum(G29,2)/1000000,IF([1]!SearchNum(G29,1)&gt;0,[1]!SearchNum(G29,1)/1000,1)))*R29,[1]!StrToNum($Q$3))</f>
        <v>356.08</v>
      </c>
      <c r="M29" s="64">
        <f>ROUND(L29*(J29+K29),[1]!StrToNum($T$3))</f>
        <v>356.08</v>
      </c>
      <c r="N29" s="350"/>
      <c r="O29" s="24" t="s">
        <v>1161</v>
      </c>
      <c r="P29" s="296" t="s">
        <v>34</v>
      </c>
      <c r="Q29" s="297"/>
      <c r="R29" s="34">
        <f>[2]!МассСеч(F29,7850)</f>
        <v>395.6400146484375</v>
      </c>
      <c r="S29" s="20"/>
    </row>
    <row r="30" spans="1:19" s="35" customFormat="1" ht="15.9" customHeight="1" x14ac:dyDescent="0.3">
      <c r="A30" s="33"/>
      <c r="B30" s="345"/>
      <c r="C30" s="346"/>
      <c r="D30" s="264">
        <v>4</v>
      </c>
      <c r="E30" s="27" t="s">
        <v>32</v>
      </c>
      <c r="F30" s="22" t="s">
        <v>1584</v>
      </c>
      <c r="G30" s="295">
        <v>900</v>
      </c>
      <c r="H30" s="295"/>
      <c r="I30" s="295"/>
      <c r="J30" s="139">
        <v>2</v>
      </c>
      <c r="K30" s="139">
        <v>0</v>
      </c>
      <c r="L30" s="64">
        <f>ROUNDUP(IF(G30="",1,IF([1]!SearchNum(G30,2)&gt;0,[1]!SearchNum(G30,1)*[1]!SearchNum(G30,2)/1000000,IF([1]!SearchNum(G30,1)&gt;0,[1]!SearchNum(G30,1)/1000,1)))*R30,[1]!StrToNum($Q$3))</f>
        <v>84.43</v>
      </c>
      <c r="M30" s="64">
        <f>ROUND(L30*(J30+K30),[1]!StrToNum($T$3))</f>
        <v>168.86</v>
      </c>
      <c r="N30" s="350"/>
      <c r="O30" s="24" t="s">
        <v>97</v>
      </c>
      <c r="P30" s="296" t="s">
        <v>34</v>
      </c>
      <c r="Q30" s="297"/>
      <c r="R30" s="34">
        <f>[2]!МассСеч(F30,7850)</f>
        <v>93.806999206542969</v>
      </c>
      <c r="S30" s="20"/>
    </row>
    <row r="31" spans="1:19" s="35" customFormat="1" ht="15.9" customHeight="1" x14ac:dyDescent="0.3">
      <c r="A31" s="33"/>
      <c r="B31" s="345"/>
      <c r="C31" s="346"/>
      <c r="D31" s="140">
        <v>6</v>
      </c>
      <c r="E31" s="27" t="s">
        <v>32</v>
      </c>
      <c r="F31" s="22" t="s">
        <v>1163</v>
      </c>
      <c r="G31" s="295">
        <v>500</v>
      </c>
      <c r="H31" s="295"/>
      <c r="I31" s="295"/>
      <c r="J31" s="139">
        <v>1</v>
      </c>
      <c r="K31" s="139">
        <v>0</v>
      </c>
      <c r="L31" s="64">
        <f>ROUNDUP(IF(G31="",1,IF([1]!SearchNum(G31,2)&gt;0,[1]!SearchNum(G31,1)*[1]!SearchNum(G31,2)/1000000,IF([1]!SearchNum(G31,1)&gt;0,[1]!SearchNum(G31,1)/1000,1)))*R31,[1]!StrToNum($Q$3))</f>
        <v>31.720000000000002</v>
      </c>
      <c r="M31" s="64">
        <f>ROUND(L31*(J31+K31),[1]!StrToNum($T$3))</f>
        <v>31.72</v>
      </c>
      <c r="N31" s="350"/>
      <c r="O31" s="24" t="s">
        <v>97</v>
      </c>
      <c r="P31" s="296" t="s">
        <v>34</v>
      </c>
      <c r="Q31" s="297"/>
      <c r="R31" s="34">
        <f>[2]!МассСеч(F31,7850)</f>
        <v>63.428001403808594</v>
      </c>
      <c r="S31" s="20"/>
    </row>
    <row r="32" spans="1:19" s="35" customFormat="1" ht="15.9" customHeight="1" x14ac:dyDescent="0.3">
      <c r="A32" s="33"/>
      <c r="B32" s="345"/>
      <c r="C32" s="346"/>
      <c r="D32" s="140">
        <v>7</v>
      </c>
      <c r="E32" s="27" t="s">
        <v>32</v>
      </c>
      <c r="F32" s="22" t="s">
        <v>1164</v>
      </c>
      <c r="G32" s="295">
        <v>358</v>
      </c>
      <c r="H32" s="295"/>
      <c r="I32" s="295"/>
      <c r="J32" s="139">
        <v>3</v>
      </c>
      <c r="K32" s="139">
        <v>0</v>
      </c>
      <c r="L32" s="64">
        <f>ROUNDUP(IF(G32="",1,IF([1]!SearchNum(G32,2)&gt;0,[1]!SearchNum(G32,1)*[1]!SearchNum(G32,2)/1000000,IF([1]!SearchNum(G32,1)&gt;0,[1]!SearchNum(G32,1)/1000,1)))*R32,[1]!StrToNum($Q$3))</f>
        <v>10.91</v>
      </c>
      <c r="M32" s="64">
        <f>ROUND(L32*(J32+K32),[1]!StrToNum($T$3))</f>
        <v>32.729999999999997</v>
      </c>
      <c r="N32" s="350"/>
      <c r="O32" s="24" t="s">
        <v>97</v>
      </c>
      <c r="P32" s="296" t="s">
        <v>34</v>
      </c>
      <c r="Q32" s="297"/>
      <c r="R32" s="34">
        <f>[2]!МассСеч(F32,7850)</f>
        <v>30.458000183105469</v>
      </c>
      <c r="S32" s="20"/>
    </row>
    <row r="33" spans="1:19" s="35" customFormat="1" ht="15.9" customHeight="1" x14ac:dyDescent="0.3">
      <c r="A33" s="33"/>
      <c r="B33" s="345"/>
      <c r="C33" s="346"/>
      <c r="D33" s="140">
        <v>8</v>
      </c>
      <c r="E33" s="27" t="s">
        <v>32</v>
      </c>
      <c r="F33" s="22" t="s">
        <v>197</v>
      </c>
      <c r="G33" s="295">
        <v>200</v>
      </c>
      <c r="H33" s="295"/>
      <c r="I33" s="295"/>
      <c r="J33" s="139">
        <v>1</v>
      </c>
      <c r="K33" s="139">
        <v>0</v>
      </c>
      <c r="L33" s="64">
        <f>ROUNDUP(IF(G33="",1,IF([1]!SearchNum(G33,2)&gt;0,[1]!SearchNum(G33,1)*[1]!SearchNum(G33,2)/1000000,IF([1]!SearchNum(G33,1)&gt;0,[1]!SearchNum(G33,1)/1000,1)))*R33,[1]!StrToNum($Q$3))</f>
        <v>1.26</v>
      </c>
      <c r="M33" s="64">
        <f>ROUND(L33*(J33+K33),[1]!StrToNum($T$3))</f>
        <v>1.26</v>
      </c>
      <c r="N33" s="350"/>
      <c r="O33" s="24" t="s">
        <v>36</v>
      </c>
      <c r="P33" s="296" t="s">
        <v>34</v>
      </c>
      <c r="Q33" s="297"/>
      <c r="R33" s="34">
        <f>[2]!МассСеч(F33,7850)</f>
        <v>6.2800002098083496</v>
      </c>
      <c r="S33" s="20"/>
    </row>
    <row r="34" spans="1:19" s="35" customFormat="1" ht="15.9" customHeight="1" x14ac:dyDescent="0.3">
      <c r="A34" s="33"/>
      <c r="B34" s="345"/>
      <c r="C34" s="346"/>
      <c r="D34" s="140">
        <v>9</v>
      </c>
      <c r="E34" s="27" t="s">
        <v>219</v>
      </c>
      <c r="F34" s="22" t="s">
        <v>723</v>
      </c>
      <c r="G34" s="295">
        <v>450</v>
      </c>
      <c r="H34" s="295"/>
      <c r="I34" s="295"/>
      <c r="J34" s="139">
        <v>1</v>
      </c>
      <c r="K34" s="139">
        <v>0</v>
      </c>
      <c r="L34" s="64">
        <f>ROUNDUP(IF(G34="",1,IF([1]!SearchNum(G34,2)&gt;0,[1]!SearchNum(G34,1)*[1]!SearchNum(G34,2)/1000000,IF([1]!SearchNum(G34,1)&gt;0,[1]!SearchNum(G34,1)/1000,1)))*R34,[1]!StrToNum($Q$3))</f>
        <v>8.06</v>
      </c>
      <c r="M34" s="64">
        <f>ROUND(L34*(J34+K34),[1]!StrToNum($T$3))</f>
        <v>8.06</v>
      </c>
      <c r="N34" s="350"/>
      <c r="O34" s="24" t="s">
        <v>97</v>
      </c>
      <c r="P34" s="296" t="s">
        <v>221</v>
      </c>
      <c r="Q34" s="297"/>
      <c r="R34" s="34">
        <v>17.899999618530199</v>
      </c>
      <c r="S34" s="20"/>
    </row>
    <row r="35" spans="1:19" s="35" customFormat="1" ht="15.9" customHeight="1" x14ac:dyDescent="0.3">
      <c r="A35" s="33"/>
      <c r="B35" s="345"/>
      <c r="C35" s="346"/>
      <c r="D35" s="140">
        <v>10</v>
      </c>
      <c r="E35" s="27" t="s">
        <v>219</v>
      </c>
      <c r="F35" s="22" t="s">
        <v>243</v>
      </c>
      <c r="G35" s="295">
        <v>160</v>
      </c>
      <c r="H35" s="295"/>
      <c r="I35" s="295"/>
      <c r="J35" s="139">
        <v>1</v>
      </c>
      <c r="K35" s="139">
        <v>0</v>
      </c>
      <c r="L35" s="64">
        <f>ROUNDUP(IF(G35="",1,IF([1]!SearchNum(G35,2)&gt;0,[1]!SearchNum(G35,1)*[1]!SearchNum(G35,2)/1000000,IF([1]!SearchNum(G35,1)&gt;0,[1]!SearchNum(G35,1)/1000,1)))*R35,[1]!StrToNum($Q$3))</f>
        <v>2.42</v>
      </c>
      <c r="M35" s="64">
        <f>ROUND(L35*(J35+K35),[1]!StrToNum($T$3))</f>
        <v>2.42</v>
      </c>
      <c r="N35" s="350"/>
      <c r="O35" s="24" t="s">
        <v>36</v>
      </c>
      <c r="P35" s="296" t="s">
        <v>221</v>
      </c>
      <c r="Q35" s="297"/>
      <c r="R35" s="34">
        <v>15.1000003814697</v>
      </c>
      <c r="S35" s="20"/>
    </row>
    <row r="36" spans="1:19" s="35" customFormat="1" ht="15.9" customHeight="1" x14ac:dyDescent="0.3">
      <c r="A36" s="33"/>
      <c r="B36" s="345"/>
      <c r="C36" s="346"/>
      <c r="D36" s="140">
        <v>11</v>
      </c>
      <c r="E36" s="27" t="s">
        <v>32</v>
      </c>
      <c r="F36" s="22" t="s">
        <v>1165</v>
      </c>
      <c r="G36" s="295">
        <v>553</v>
      </c>
      <c r="H36" s="295"/>
      <c r="I36" s="295"/>
      <c r="J36" s="139">
        <v>1</v>
      </c>
      <c r="K36" s="139">
        <v>0</v>
      </c>
      <c r="L36" s="64">
        <f>ROUNDUP(IF(G36="",1,IF([1]!SearchNum(G36,2)&gt;0,[1]!SearchNum(G36,1)*[1]!SearchNum(G36,2)/1000000,IF([1]!SearchNum(G36,1)&gt;0,[1]!SearchNum(G36,1)/1000,1)))*R36,[1]!StrToNum($Q$3))</f>
        <v>10.220000000000001</v>
      </c>
      <c r="M36" s="64">
        <f>ROUND(L36*(J36+K36),[1]!StrToNum($T$3))</f>
        <v>10.220000000000001</v>
      </c>
      <c r="N36" s="350"/>
      <c r="O36" s="24" t="s">
        <v>36</v>
      </c>
      <c r="P36" s="296" t="s">
        <v>34</v>
      </c>
      <c r="Q36" s="297"/>
      <c r="R36" s="34">
        <f>[2]!МассСеч(F36,7850)</f>
        <v>18.46299934387207</v>
      </c>
      <c r="S36" s="20"/>
    </row>
    <row r="37" spans="1:19" s="35" customFormat="1" ht="16.5" customHeight="1" x14ac:dyDescent="0.3">
      <c r="A37" s="148"/>
      <c r="B37" s="345"/>
      <c r="C37" s="346"/>
      <c r="D37" s="140">
        <v>12</v>
      </c>
      <c r="E37" s="27" t="s">
        <v>219</v>
      </c>
      <c r="F37" s="22" t="s">
        <v>243</v>
      </c>
      <c r="G37" s="295">
        <v>100</v>
      </c>
      <c r="H37" s="295"/>
      <c r="I37" s="295"/>
      <c r="J37" s="139">
        <v>8</v>
      </c>
      <c r="K37" s="139">
        <v>0</v>
      </c>
      <c r="L37" s="64">
        <f>ROUNDUP(IF(G37="",1,IF([1]!SearchNum(G37,2)&gt;0,[1]!SearchNum(G37,1)*[1]!SearchNum(G37,2)/1000000,IF([1]!SearchNum(G37,1)&gt;0,[1]!SearchNum(G37,1)/1000,1)))*R37,[1]!StrToNum($Q$3))</f>
        <v>1.52</v>
      </c>
      <c r="M37" s="64">
        <f>ROUND(L37*(J37+K37),[1]!StrToNum($T$3))</f>
        <v>12.16</v>
      </c>
      <c r="N37" s="350"/>
      <c r="O37" s="24" t="s">
        <v>36</v>
      </c>
      <c r="P37" s="296" t="s">
        <v>221</v>
      </c>
      <c r="Q37" s="297"/>
      <c r="R37" s="34">
        <v>15.1000003814697</v>
      </c>
      <c r="S37" s="20"/>
    </row>
    <row r="38" spans="1:19" s="35" customFormat="1" ht="16.5" customHeight="1" x14ac:dyDescent="0.3">
      <c r="A38" s="148"/>
      <c r="B38" s="345"/>
      <c r="C38" s="346"/>
      <c r="D38" s="264">
        <v>21</v>
      </c>
      <c r="E38" s="27" t="s">
        <v>32</v>
      </c>
      <c r="F38" s="22" t="s">
        <v>1590</v>
      </c>
      <c r="G38" s="295">
        <v>890</v>
      </c>
      <c r="H38" s="295"/>
      <c r="I38" s="295"/>
      <c r="J38" s="139">
        <v>1</v>
      </c>
      <c r="K38" s="139">
        <v>0</v>
      </c>
      <c r="L38" s="64">
        <f>ROUNDUP(IF(G38="",1,IF([1]!SearchNum(G38,2)&gt;0,[1]!SearchNum(G38,1)*[1]!SearchNum(G38,2)/1000000,IF([1]!SearchNum(G38,1)&gt;0,[1]!SearchNum(G38,1)/1000,1)))*R38,[1]!StrToNum($Q$3))</f>
        <v>38.64</v>
      </c>
      <c r="M38" s="64">
        <f>ROUND(L38*(J38+K38),[1]!StrToNum($T$3))</f>
        <v>38.64</v>
      </c>
      <c r="N38" s="350"/>
      <c r="O38" s="24" t="s">
        <v>97</v>
      </c>
      <c r="P38" s="296" t="s">
        <v>34</v>
      </c>
      <c r="Q38" s="297"/>
      <c r="R38" s="34">
        <f>[2]!МассСеч(F38,7850)</f>
        <v>43.409999847412109</v>
      </c>
      <c r="S38" s="20"/>
    </row>
    <row r="39" spans="1:19" s="35" customFormat="1" ht="16.5" customHeight="1" x14ac:dyDescent="0.3">
      <c r="A39" s="148"/>
      <c r="B39" s="345"/>
      <c r="C39" s="346"/>
      <c r="D39" s="264">
        <v>23</v>
      </c>
      <c r="E39" s="27" t="s">
        <v>32</v>
      </c>
      <c r="F39" s="22" t="s">
        <v>1167</v>
      </c>
      <c r="G39" s="295">
        <v>235</v>
      </c>
      <c r="H39" s="295"/>
      <c r="I39" s="295"/>
      <c r="J39" s="139">
        <v>2</v>
      </c>
      <c r="K39" s="139">
        <v>0</v>
      </c>
      <c r="L39" s="64">
        <f>ROUNDUP(IF(G39="",1,IF([1]!SearchNum(G39,2)&gt;0,[1]!SearchNum(G39,1)*[1]!SearchNum(G39,2)/1000000,IF([1]!SearchNum(G39,1)&gt;0,[1]!SearchNum(G39,1)/1000,1)))*R39,[1]!StrToNum($Q$3))</f>
        <v>3.8099999999999996</v>
      </c>
      <c r="M39" s="64">
        <f>ROUND(L39*(J39+K39),[1]!StrToNum($T$3))</f>
        <v>7.62</v>
      </c>
      <c r="N39" s="350"/>
      <c r="O39" s="24" t="s">
        <v>36</v>
      </c>
      <c r="P39" s="296" t="s">
        <v>34</v>
      </c>
      <c r="Q39" s="297"/>
      <c r="R39" s="34">
        <f>[2]!МассСеч(F39,7850)</f>
        <v>16.201999664306641</v>
      </c>
      <c r="S39" s="20"/>
    </row>
    <row r="40" spans="1:19" s="35" customFormat="1" ht="16.5" customHeight="1" x14ac:dyDescent="0.3">
      <c r="A40" s="148"/>
      <c r="B40" s="345"/>
      <c r="C40" s="346"/>
      <c r="D40" s="264">
        <v>24</v>
      </c>
      <c r="E40" s="27" t="s">
        <v>32</v>
      </c>
      <c r="F40" s="22" t="s">
        <v>1168</v>
      </c>
      <c r="G40" s="295">
        <v>358</v>
      </c>
      <c r="H40" s="295"/>
      <c r="I40" s="295"/>
      <c r="J40" s="139">
        <v>1</v>
      </c>
      <c r="K40" s="139">
        <v>0</v>
      </c>
      <c r="L40" s="64">
        <f>ROUNDUP(IF(G40="",1,IF([1]!SearchNum(G40,2)&gt;0,[1]!SearchNum(G40,1)*[1]!SearchNum(G40,2)/1000000,IF([1]!SearchNum(G40,1)&gt;0,[1]!SearchNum(G40,1)/1000,1)))*R40,[1]!StrToNum($Q$3))</f>
        <v>6.55</v>
      </c>
      <c r="M40" s="64">
        <f>ROUND(L40*(J40+K40),[1]!StrToNum($T$3))</f>
        <v>6.55</v>
      </c>
      <c r="N40" s="350"/>
      <c r="O40" s="24" t="s">
        <v>36</v>
      </c>
      <c r="P40" s="296" t="s">
        <v>34</v>
      </c>
      <c r="Q40" s="297"/>
      <c r="R40" s="34">
        <f>[2]!МассСеч(F40,7850)</f>
        <v>18.274999618530273</v>
      </c>
      <c r="S40" s="20"/>
    </row>
    <row r="41" spans="1:19" s="35" customFormat="1" ht="16.5" customHeight="1" x14ac:dyDescent="0.3">
      <c r="A41" s="148"/>
      <c r="B41" s="345"/>
      <c r="C41" s="346"/>
      <c r="D41" s="264">
        <v>25</v>
      </c>
      <c r="E41" s="27" t="s">
        <v>32</v>
      </c>
      <c r="F41" s="22" t="s">
        <v>1169</v>
      </c>
      <c r="G41" s="295">
        <v>553</v>
      </c>
      <c r="H41" s="295"/>
      <c r="I41" s="295"/>
      <c r="J41" s="139">
        <v>1</v>
      </c>
      <c r="K41" s="139">
        <v>0</v>
      </c>
      <c r="L41" s="64">
        <f>ROUNDUP(IF(G41="",1,IF([1]!SearchNum(G41,2)&gt;0,[1]!SearchNum(G41,1)*[1]!SearchNum(G41,2)/1000000,IF([1]!SearchNum(G41,1)&gt;0,[1]!SearchNum(G41,1)/1000,1)))*R41,[1]!StrToNum($Q$3))</f>
        <v>23.240000000000002</v>
      </c>
      <c r="M41" s="64">
        <f>ROUND(L41*(J41+K41),[1]!StrToNum($T$3))</f>
        <v>23.24</v>
      </c>
      <c r="N41" s="350"/>
      <c r="O41" s="24" t="s">
        <v>36</v>
      </c>
      <c r="P41" s="296" t="s">
        <v>34</v>
      </c>
      <c r="Q41" s="297"/>
      <c r="R41" s="34">
        <f>[2]!МассСеч(F41,7850)</f>
        <v>42.01300048828125</v>
      </c>
      <c r="S41" s="20"/>
    </row>
    <row r="42" spans="1:19" s="35" customFormat="1" ht="16.5" customHeight="1" x14ac:dyDescent="0.3">
      <c r="A42" s="148"/>
      <c r="B42" s="345"/>
      <c r="C42" s="346"/>
      <c r="D42" s="140">
        <v>26</v>
      </c>
      <c r="E42" s="27" t="s">
        <v>32</v>
      </c>
      <c r="F42" s="22" t="s">
        <v>1170</v>
      </c>
      <c r="G42" s="295">
        <v>460</v>
      </c>
      <c r="H42" s="295"/>
      <c r="I42" s="295"/>
      <c r="J42" s="139">
        <v>1</v>
      </c>
      <c r="K42" s="139">
        <v>0</v>
      </c>
      <c r="L42" s="64">
        <f>ROUNDUP(IF(G42="",1,IF([1]!SearchNum(G42,2)&gt;0,[1]!SearchNum(G42,1)*[1]!SearchNum(G42,2)/1000000,IF([1]!SearchNum(G42,1)&gt;0,[1]!SearchNum(G42,1)/1000,1)))*R42,[1]!StrToNum($Q$3))</f>
        <v>15.6</v>
      </c>
      <c r="M42" s="64">
        <f>ROUND(L42*(J42+K42),[1]!StrToNum($T$3))</f>
        <v>15.6</v>
      </c>
      <c r="N42" s="350"/>
      <c r="O42" s="24" t="s">
        <v>36</v>
      </c>
      <c r="P42" s="296" t="s">
        <v>34</v>
      </c>
      <c r="Q42" s="297"/>
      <c r="R42" s="34">
        <f>[2]!МассСеч(F42,7850)</f>
        <v>33.911998748779297</v>
      </c>
      <c r="S42" s="20"/>
    </row>
    <row r="43" spans="1:19" s="35" customFormat="1" ht="16.5" customHeight="1" x14ac:dyDescent="0.3">
      <c r="A43" s="148"/>
      <c r="B43" s="345"/>
      <c r="C43" s="346"/>
      <c r="D43" s="259">
        <v>27</v>
      </c>
      <c r="E43" s="27" t="s">
        <v>32</v>
      </c>
      <c r="F43" s="22" t="s">
        <v>1171</v>
      </c>
      <c r="G43" s="295">
        <v>355</v>
      </c>
      <c r="H43" s="295"/>
      <c r="I43" s="295"/>
      <c r="J43" s="258">
        <v>1</v>
      </c>
      <c r="K43" s="258">
        <v>0</v>
      </c>
      <c r="L43" s="64">
        <f>ROUNDUP(IF(G43="",1,IF([1]!SearchNum(G43,2)&gt;0,[1]!SearchNum(G43,1)*[1]!SearchNum(G43,2)/1000000,IF([1]!SearchNum(G43,1)&gt;0,[1]!SearchNum(G43,1)/1000,1)))*R43,[1]!StrToNum($Q$3))</f>
        <v>19.96</v>
      </c>
      <c r="M43" s="64">
        <f>ROUND(L43*(J43+K43),[1]!StrToNum($T$3))</f>
        <v>19.96</v>
      </c>
      <c r="N43" s="350"/>
      <c r="O43" s="24" t="s">
        <v>97</v>
      </c>
      <c r="P43" s="296" t="s">
        <v>34</v>
      </c>
      <c r="Q43" s="297"/>
      <c r="R43" s="34">
        <f>[2]!МассСеч(F43,7850)</f>
        <v>56.206001281738281</v>
      </c>
      <c r="S43" s="20"/>
    </row>
    <row r="44" spans="1:19" s="35" customFormat="1" ht="16.5" customHeight="1" x14ac:dyDescent="0.3">
      <c r="A44" s="148"/>
      <c r="B44" s="345"/>
      <c r="C44" s="346"/>
      <c r="D44" s="264">
        <v>151</v>
      </c>
      <c r="E44" s="27" t="s">
        <v>32</v>
      </c>
      <c r="F44" s="22" t="s">
        <v>1591</v>
      </c>
      <c r="G44" s="295">
        <v>358</v>
      </c>
      <c r="H44" s="295"/>
      <c r="I44" s="295"/>
      <c r="J44" s="139">
        <v>1</v>
      </c>
      <c r="K44" s="139">
        <v>0</v>
      </c>
      <c r="L44" s="64">
        <f>ROUNDUP(IF(G44="",1,IF([1]!SearchNum(G44,2)&gt;0,[1]!SearchNum(G44,1)*[1]!SearchNum(G44,2)/1000000,IF([1]!SearchNum(G44,1)&gt;0,[1]!SearchNum(G44,1)/1000,1)))*R44,[1]!StrToNum($Q$3))</f>
        <v>7.93</v>
      </c>
      <c r="M44" s="64">
        <f>ROUND(L44*(J44+K44),[1]!StrToNum($T$3))</f>
        <v>7.93</v>
      </c>
      <c r="N44" s="350"/>
      <c r="O44" s="24" t="s">
        <v>36</v>
      </c>
      <c r="P44" s="296" t="s">
        <v>34</v>
      </c>
      <c r="Q44" s="297"/>
      <c r="R44" s="34">
        <f>[2]!МассСеч(F44,7850)</f>
        <v>22.136999130249023</v>
      </c>
      <c r="S44" s="20"/>
    </row>
    <row r="45" spans="1:19" s="37" customFormat="1" ht="15.9" customHeight="1" x14ac:dyDescent="0.3">
      <c r="A45" s="36"/>
      <c r="B45" s="347"/>
      <c r="C45" s="348"/>
      <c r="D45" s="298" t="s">
        <v>24</v>
      </c>
      <c r="E45" s="298"/>
      <c r="F45" s="298"/>
      <c r="G45" s="298"/>
      <c r="H45" s="298"/>
      <c r="I45" s="298"/>
      <c r="J45" s="298"/>
      <c r="K45" s="298"/>
      <c r="L45" s="298"/>
      <c r="M45" s="64">
        <f>ROUND((M27+M28+M29+M30+M31+M32+M33+M34+M35+M36+M37+M38+M39+M40+M41+M42+M44)*0.01,0)</f>
        <v>23</v>
      </c>
      <c r="N45" s="351"/>
      <c r="O45" s="298" t="s">
        <v>25</v>
      </c>
      <c r="P45" s="298"/>
      <c r="Q45" s="298"/>
      <c r="R45" s="34"/>
      <c r="S45" s="20"/>
    </row>
    <row r="46" spans="1:19" s="38" customFormat="1" ht="12" customHeight="1" x14ac:dyDescent="0.25">
      <c r="M46" s="39"/>
    </row>
    <row r="47" spans="1:19" s="41" customFormat="1" ht="18" customHeight="1" x14ac:dyDescent="0.3">
      <c r="A47" s="40" t="s">
        <v>40</v>
      </c>
      <c r="B47" s="311" t="s">
        <v>41</v>
      </c>
      <c r="C47" s="311"/>
      <c r="D47" s="311"/>
      <c r="E47" s="311"/>
      <c r="F47" s="311"/>
      <c r="G47" s="311"/>
      <c r="H47" s="312" t="s">
        <v>41</v>
      </c>
      <c r="I47" s="312"/>
      <c r="J47" s="312"/>
      <c r="K47" s="312"/>
      <c r="L47" s="312"/>
      <c r="M47" s="312"/>
      <c r="N47" s="312"/>
      <c r="O47" s="310"/>
      <c r="P47" s="310"/>
      <c r="Q47" s="310"/>
    </row>
    <row r="48" spans="1:19" s="41" customFormat="1" ht="18" customHeight="1" x14ac:dyDescent="0.3">
      <c r="A48" s="40" t="s">
        <v>40</v>
      </c>
      <c r="B48" s="312" t="s">
        <v>462</v>
      </c>
      <c r="C48" s="312"/>
      <c r="D48" s="312"/>
      <c r="E48" s="312"/>
      <c r="F48" s="312"/>
      <c r="G48" s="312"/>
      <c r="H48" s="312" t="s">
        <v>12</v>
      </c>
      <c r="I48" s="312"/>
      <c r="J48" s="312"/>
      <c r="K48" s="313" t="s">
        <v>43</v>
      </c>
      <c r="L48" s="314"/>
      <c r="M48" s="312" t="s">
        <v>44</v>
      </c>
      <c r="N48" s="312"/>
      <c r="O48" s="312" t="s">
        <v>45</v>
      </c>
      <c r="P48" s="312"/>
      <c r="Q48" s="312"/>
    </row>
    <row r="49" spans="1:18" s="41" customFormat="1" ht="18" customHeight="1" x14ac:dyDescent="0.3">
      <c r="A49" s="40" t="s">
        <v>40</v>
      </c>
      <c r="B49" s="312"/>
      <c r="C49" s="312"/>
      <c r="D49" s="312"/>
      <c r="E49" s="312"/>
      <c r="F49" s="312"/>
      <c r="G49" s="312"/>
      <c r="H49" s="312"/>
      <c r="I49" s="312"/>
      <c r="J49" s="312"/>
      <c r="K49" s="142" t="s">
        <v>19</v>
      </c>
      <c r="L49" s="142" t="s">
        <v>20</v>
      </c>
      <c r="M49" s="142" t="s">
        <v>46</v>
      </c>
      <c r="N49" s="142" t="s">
        <v>22</v>
      </c>
      <c r="O49" s="312"/>
      <c r="P49" s="312"/>
      <c r="Q49" s="312"/>
    </row>
    <row r="50" spans="1:18" s="41" customFormat="1" ht="18" customHeight="1" x14ac:dyDescent="0.3">
      <c r="A50" s="40" t="s">
        <v>40</v>
      </c>
      <c r="B50" s="302" t="s">
        <v>526</v>
      </c>
      <c r="C50" s="302"/>
      <c r="D50" s="302"/>
      <c r="E50" s="302"/>
      <c r="F50" s="302"/>
      <c r="G50" s="302"/>
      <c r="H50" s="303" t="str">
        <f>$B$8</f>
        <v>К11</v>
      </c>
      <c r="I50" s="304"/>
      <c r="J50" s="305"/>
      <c r="K50" s="42">
        <v>2</v>
      </c>
      <c r="L50" s="42"/>
      <c r="M50" s="66">
        <f>$N$8</f>
        <v>2293.389999999999</v>
      </c>
      <c r="N50" s="66">
        <f>(K50+L50)*M50</f>
        <v>4586.7799999999979</v>
      </c>
      <c r="O50" s="306" t="s">
        <v>49</v>
      </c>
      <c r="P50" s="307"/>
      <c r="Q50" s="43" t="s">
        <v>1300</v>
      </c>
    </row>
    <row r="51" spans="1:18" s="41" customFormat="1" ht="18" customHeight="1" x14ac:dyDescent="0.3">
      <c r="A51" s="40" t="s">
        <v>40</v>
      </c>
      <c r="B51" s="302" t="s">
        <v>526</v>
      </c>
      <c r="C51" s="302"/>
      <c r="D51" s="302"/>
      <c r="E51" s="302"/>
      <c r="F51" s="302"/>
      <c r="G51" s="302"/>
      <c r="H51" s="303" t="str">
        <f>$B$27</f>
        <v>К12</v>
      </c>
      <c r="I51" s="304"/>
      <c r="J51" s="305"/>
      <c r="K51" s="42">
        <v>2</v>
      </c>
      <c r="L51" s="42"/>
      <c r="M51" s="66">
        <f>$N$27</f>
        <v>2293.389999999999</v>
      </c>
      <c r="N51" s="66">
        <f>(K51+L51)*M51</f>
        <v>4586.7799999999979</v>
      </c>
      <c r="O51" s="306" t="s">
        <v>49</v>
      </c>
      <c r="P51" s="307"/>
      <c r="Q51" s="43" t="s">
        <v>1300</v>
      </c>
    </row>
    <row r="52" spans="1:18" s="41" customFormat="1" ht="18" customHeight="1" x14ac:dyDescent="0.3">
      <c r="A52" s="40" t="s">
        <v>40</v>
      </c>
      <c r="B52" s="308" t="s">
        <v>47</v>
      </c>
      <c r="C52" s="308"/>
      <c r="D52" s="308"/>
      <c r="E52" s="308"/>
      <c r="F52" s="308"/>
      <c r="G52" s="308"/>
      <c r="H52" s="309" t="s">
        <v>47</v>
      </c>
      <c r="I52" s="309"/>
      <c r="J52" s="309"/>
      <c r="K52" s="309"/>
      <c r="L52" s="309"/>
      <c r="M52" s="144"/>
      <c r="N52" s="144">
        <f>SUM(N50:N51)</f>
        <v>9173.5599999999959</v>
      </c>
      <c r="O52" s="301" t="s">
        <v>48</v>
      </c>
      <c r="P52" s="301"/>
      <c r="Q52" s="301"/>
    </row>
    <row r="53" spans="1:18" s="44" customFormat="1" ht="8.25" customHeight="1" x14ac:dyDescent="0.3">
      <c r="A53" s="38"/>
      <c r="M53" s="45"/>
      <c r="R53" s="46"/>
    </row>
    <row r="54" spans="1:18" s="44" customFormat="1" ht="16.5" customHeight="1" x14ac:dyDescent="0.3">
      <c r="A54" s="47"/>
      <c r="B54" s="312" t="s">
        <v>51</v>
      </c>
      <c r="C54" s="312"/>
      <c r="D54" s="312"/>
      <c r="E54" s="312"/>
      <c r="F54" s="312"/>
      <c r="G54" s="312"/>
      <c r="H54" s="312"/>
      <c r="I54" s="312"/>
      <c r="J54" s="312"/>
      <c r="K54" s="312"/>
      <c r="L54" s="312"/>
      <c r="M54" s="312"/>
      <c r="N54" s="312"/>
      <c r="O54" s="310"/>
      <c r="P54" s="310"/>
      <c r="Q54" s="310"/>
      <c r="R54" s="315" t="s">
        <v>11</v>
      </c>
    </row>
    <row r="55" spans="1:18" s="44" customFormat="1" ht="36.75" customHeight="1" x14ac:dyDescent="0.3">
      <c r="A55" s="47"/>
      <c r="B55" s="312" t="s">
        <v>52</v>
      </c>
      <c r="C55" s="312"/>
      <c r="D55" s="312"/>
      <c r="E55" s="312" t="s">
        <v>53</v>
      </c>
      <c r="F55" s="312"/>
      <c r="G55" s="312" t="s">
        <v>54</v>
      </c>
      <c r="H55" s="312"/>
      <c r="I55" s="312"/>
      <c r="J55" s="312"/>
      <c r="K55" s="312" t="s">
        <v>55</v>
      </c>
      <c r="L55" s="312"/>
      <c r="M55" s="317" t="s">
        <v>56</v>
      </c>
      <c r="N55" s="317"/>
      <c r="O55" s="312" t="s">
        <v>18</v>
      </c>
      <c r="P55" s="312"/>
      <c r="Q55" s="312"/>
      <c r="R55" s="316"/>
    </row>
    <row r="56" spans="1:18" s="44" customFormat="1" ht="15.9" customHeight="1" x14ac:dyDescent="0.3">
      <c r="A56" s="48" t="s">
        <v>57</v>
      </c>
      <c r="B56" s="324" t="s">
        <v>36</v>
      </c>
      <c r="C56" s="325"/>
      <c r="D56" s="326"/>
      <c r="E56" s="51" t="s">
        <v>32</v>
      </c>
      <c r="F56" s="49" t="s">
        <v>101</v>
      </c>
      <c r="G56" s="334" t="s">
        <v>34</v>
      </c>
      <c r="H56" s="335"/>
      <c r="I56" s="335"/>
      <c r="J56" s="336"/>
      <c r="K56" s="319">
        <v>284.63998413085937</v>
      </c>
      <c r="L56" s="320"/>
      <c r="M56" s="319">
        <f t="shared" ref="M56:M65" si="0">IF(OR(R56="",K56="")," --- ",K56/R56)</f>
        <v>3.0216559803845184</v>
      </c>
      <c r="N56" s="320"/>
      <c r="O56" s="321" t="s">
        <v>60</v>
      </c>
      <c r="P56" s="322"/>
      <c r="Q56" s="323"/>
      <c r="R56" s="50">
        <v>94.199996948242188</v>
      </c>
    </row>
    <row r="57" spans="1:18" s="44" customFormat="1" ht="15.9" customHeight="1" x14ac:dyDescent="0.3">
      <c r="A57" s="48" t="s">
        <v>57</v>
      </c>
      <c r="B57" s="327"/>
      <c r="C57" s="328"/>
      <c r="D57" s="329"/>
      <c r="E57" s="51" t="s">
        <v>32</v>
      </c>
      <c r="F57" s="49" t="s">
        <v>199</v>
      </c>
      <c r="G57" s="340"/>
      <c r="H57" s="341"/>
      <c r="I57" s="341"/>
      <c r="J57" s="342"/>
      <c r="K57" s="319">
        <v>5.0399999618530273</v>
      </c>
      <c r="L57" s="320"/>
      <c r="M57" s="319">
        <f t="shared" si="0"/>
        <v>8.0254777437620439E-2</v>
      </c>
      <c r="N57" s="320"/>
      <c r="O57" s="321" t="s">
        <v>60</v>
      </c>
      <c r="P57" s="322"/>
      <c r="Q57" s="323"/>
      <c r="R57" s="50">
        <v>62.799999237060547</v>
      </c>
    </row>
    <row r="58" spans="1:18" s="44" customFormat="1" ht="15.9" customHeight="1" x14ac:dyDescent="0.3">
      <c r="A58" s="48" t="s">
        <v>57</v>
      </c>
      <c r="B58" s="330"/>
      <c r="C58" s="331"/>
      <c r="D58" s="332"/>
      <c r="E58" s="51" t="s">
        <v>219</v>
      </c>
      <c r="F58" s="49" t="s">
        <v>243</v>
      </c>
      <c r="G58" s="321" t="s">
        <v>221</v>
      </c>
      <c r="H58" s="322"/>
      <c r="I58" s="322"/>
      <c r="J58" s="323"/>
      <c r="K58" s="319">
        <v>58.319999694824219</v>
      </c>
      <c r="L58" s="320"/>
      <c r="M58" s="319">
        <f t="shared" si="0"/>
        <v>3.8622515378471642</v>
      </c>
      <c r="N58" s="320"/>
      <c r="O58" s="321" t="s">
        <v>60</v>
      </c>
      <c r="P58" s="322"/>
      <c r="Q58" s="323"/>
      <c r="R58" s="50">
        <v>15.100000381469727</v>
      </c>
    </row>
    <row r="59" spans="1:18" s="44" customFormat="1" ht="15.9" customHeight="1" x14ac:dyDescent="0.3">
      <c r="A59" s="48" t="s">
        <v>57</v>
      </c>
      <c r="B59" s="324" t="s">
        <v>97</v>
      </c>
      <c r="C59" s="325"/>
      <c r="D59" s="326"/>
      <c r="E59" s="51" t="s">
        <v>32</v>
      </c>
      <c r="F59" s="49" t="s">
        <v>578</v>
      </c>
      <c r="G59" s="334" t="s">
        <v>34</v>
      </c>
      <c r="H59" s="335"/>
      <c r="I59" s="335"/>
      <c r="J59" s="336"/>
      <c r="K59" s="319">
        <v>154.55999755859375</v>
      </c>
      <c r="L59" s="320"/>
      <c r="M59" s="319">
        <f t="shared" si="0"/>
        <v>1.4063693850104129</v>
      </c>
      <c r="N59" s="320"/>
      <c r="O59" s="321" t="s">
        <v>60</v>
      </c>
      <c r="P59" s="322"/>
      <c r="Q59" s="323"/>
      <c r="R59" s="50">
        <v>109.90000152587891</v>
      </c>
    </row>
    <row r="60" spans="1:18" s="44" customFormat="1" ht="15.9" customHeight="1" x14ac:dyDescent="0.3">
      <c r="A60" s="48" t="s">
        <v>57</v>
      </c>
      <c r="B60" s="327"/>
      <c r="C60" s="328"/>
      <c r="D60" s="329"/>
      <c r="E60" s="51" t="s">
        <v>32</v>
      </c>
      <c r="F60" s="49" t="s">
        <v>102</v>
      </c>
      <c r="G60" s="337"/>
      <c r="H60" s="338"/>
      <c r="I60" s="338"/>
      <c r="J60" s="339"/>
      <c r="K60" s="319">
        <v>337.6400146484375</v>
      </c>
      <c r="L60" s="320"/>
      <c r="M60" s="319">
        <f t="shared" si="0"/>
        <v>2.150573341709793</v>
      </c>
      <c r="N60" s="320"/>
      <c r="O60" s="321" t="s">
        <v>60</v>
      </c>
      <c r="P60" s="322"/>
      <c r="Q60" s="323"/>
      <c r="R60" s="50">
        <v>157</v>
      </c>
    </row>
    <row r="61" spans="1:18" s="44" customFormat="1" ht="15.9" customHeight="1" x14ac:dyDescent="0.3">
      <c r="A61" s="48" t="s">
        <v>57</v>
      </c>
      <c r="B61" s="327"/>
      <c r="C61" s="328"/>
      <c r="D61" s="329"/>
      <c r="E61" s="51" t="s">
        <v>32</v>
      </c>
      <c r="F61" s="49" t="s">
        <v>529</v>
      </c>
      <c r="G61" s="340"/>
      <c r="H61" s="341"/>
      <c r="I61" s="341"/>
      <c r="J61" s="342"/>
      <c r="K61" s="319">
        <v>675.44000244140625</v>
      </c>
      <c r="L61" s="320"/>
      <c r="M61" s="319">
        <f t="shared" si="0"/>
        <v>3.4417324965167198</v>
      </c>
      <c r="N61" s="320"/>
      <c r="O61" s="321" t="s">
        <v>60</v>
      </c>
      <c r="P61" s="322"/>
      <c r="Q61" s="323"/>
      <c r="R61" s="50">
        <v>196.25</v>
      </c>
    </row>
    <row r="62" spans="1:18" s="44" customFormat="1" ht="15.9" customHeight="1" x14ac:dyDescent="0.3">
      <c r="A62" s="48" t="s">
        <v>57</v>
      </c>
      <c r="B62" s="330"/>
      <c r="C62" s="331"/>
      <c r="D62" s="332"/>
      <c r="E62" s="51" t="s">
        <v>219</v>
      </c>
      <c r="F62" s="49" t="s">
        <v>723</v>
      </c>
      <c r="G62" s="321" t="s">
        <v>221</v>
      </c>
      <c r="H62" s="322"/>
      <c r="I62" s="322"/>
      <c r="J62" s="323"/>
      <c r="K62" s="319">
        <v>32.240001678466797</v>
      </c>
      <c r="L62" s="320"/>
      <c r="M62" s="319">
        <f t="shared" si="0"/>
        <v>1.8011174505887473</v>
      </c>
      <c r="N62" s="320"/>
      <c r="O62" s="321" t="s">
        <v>60</v>
      </c>
      <c r="P62" s="322"/>
      <c r="Q62" s="323"/>
      <c r="R62" s="50">
        <v>17.899999618530273</v>
      </c>
    </row>
    <row r="63" spans="1:18" s="44" customFormat="1" ht="15.9" customHeight="1" x14ac:dyDescent="0.3">
      <c r="A63" s="48" t="s">
        <v>57</v>
      </c>
      <c r="B63" s="352" t="s">
        <v>1161</v>
      </c>
      <c r="C63" s="353"/>
      <c r="D63" s="354"/>
      <c r="E63" s="51" t="s">
        <v>32</v>
      </c>
      <c r="F63" s="49" t="s">
        <v>378</v>
      </c>
      <c r="G63" s="321" t="s">
        <v>34</v>
      </c>
      <c r="H63" s="322"/>
      <c r="I63" s="322"/>
      <c r="J63" s="323"/>
      <c r="K63" s="319">
        <v>1424.3199462890625</v>
      </c>
      <c r="L63" s="320"/>
      <c r="M63" s="319">
        <f t="shared" si="0"/>
        <v>3.0240338562400479</v>
      </c>
      <c r="N63" s="320"/>
      <c r="O63" s="321" t="s">
        <v>60</v>
      </c>
      <c r="P63" s="322"/>
      <c r="Q63" s="323"/>
      <c r="R63" s="50">
        <v>471</v>
      </c>
    </row>
    <row r="64" spans="1:18" s="44" customFormat="1" ht="15.9" customHeight="1" x14ac:dyDescent="0.3">
      <c r="A64" s="48" t="s">
        <v>57</v>
      </c>
      <c r="B64" s="324" t="s">
        <v>1159</v>
      </c>
      <c r="C64" s="325"/>
      <c r="D64" s="326"/>
      <c r="E64" s="51" t="s">
        <v>27</v>
      </c>
      <c r="F64" s="49" t="s">
        <v>1158</v>
      </c>
      <c r="G64" s="334" t="s">
        <v>452</v>
      </c>
      <c r="H64" s="335"/>
      <c r="I64" s="335"/>
      <c r="J64" s="336"/>
      <c r="K64" s="319">
        <v>4254.16015625</v>
      </c>
      <c r="L64" s="320"/>
      <c r="M64" s="319">
        <f t="shared" si="0"/>
        <v>21.26017004741739</v>
      </c>
      <c r="N64" s="320"/>
      <c r="O64" s="321" t="s">
        <v>60</v>
      </c>
      <c r="P64" s="322"/>
      <c r="Q64" s="323"/>
      <c r="R64" s="50">
        <v>200.10000610351562</v>
      </c>
    </row>
    <row r="65" spans="1:19" s="44" customFormat="1" ht="15.9" customHeight="1" x14ac:dyDescent="0.3">
      <c r="A65" s="48" t="s">
        <v>57</v>
      </c>
      <c r="B65" s="330"/>
      <c r="C65" s="331"/>
      <c r="D65" s="332"/>
      <c r="E65" s="51" t="s">
        <v>27</v>
      </c>
      <c r="F65" s="49" t="s">
        <v>1160</v>
      </c>
      <c r="G65" s="340"/>
      <c r="H65" s="341"/>
      <c r="I65" s="341"/>
      <c r="J65" s="342"/>
      <c r="K65" s="319">
        <v>1855.199951171875</v>
      </c>
      <c r="L65" s="320"/>
      <c r="M65" s="319">
        <f t="shared" si="0"/>
        <v>8</v>
      </c>
      <c r="N65" s="320"/>
      <c r="O65" s="321" t="s">
        <v>60</v>
      </c>
      <c r="P65" s="322"/>
      <c r="Q65" s="323"/>
      <c r="R65" s="50">
        <v>231.89999389648437</v>
      </c>
    </row>
    <row r="66" spans="1:19" s="44" customFormat="1" ht="15.9" customHeight="1" x14ac:dyDescent="0.3">
      <c r="A66" s="47"/>
      <c r="B66" s="309" t="s">
        <v>58</v>
      </c>
      <c r="C66" s="309"/>
      <c r="D66" s="309"/>
      <c r="E66" s="309"/>
      <c r="F66" s="309"/>
      <c r="G66" s="309"/>
      <c r="H66" s="309"/>
      <c r="I66" s="309"/>
      <c r="J66" s="309"/>
      <c r="K66" s="333">
        <f>SUM(K56:L65)</f>
        <v>9081.5600538253784</v>
      </c>
      <c r="L66" s="333"/>
      <c r="M66" s="318" t="s">
        <v>48</v>
      </c>
      <c r="N66" s="318"/>
      <c r="O66" s="317" t="s">
        <v>48</v>
      </c>
      <c r="P66" s="317"/>
      <c r="Q66" s="317"/>
      <c r="R66" s="50"/>
    </row>
    <row r="67" spans="1:19" ht="15.9" customHeight="1" x14ac:dyDescent="0.3">
      <c r="B67" s="29"/>
      <c r="C67" s="29"/>
      <c r="D67" s="29"/>
      <c r="E67" s="29"/>
      <c r="F67" s="29"/>
      <c r="G67" s="29"/>
      <c r="H67" s="29"/>
      <c r="I67" s="29"/>
      <c r="J67" s="29"/>
      <c r="K67" s="29"/>
      <c r="L67" s="29"/>
      <c r="M67" s="30"/>
      <c r="N67" s="29"/>
      <c r="O67" s="29"/>
      <c r="P67" s="29"/>
      <c r="Q67" s="29"/>
      <c r="R67" s="31"/>
      <c r="S67" s="32"/>
    </row>
    <row r="68" spans="1:19" ht="15.9" customHeight="1" x14ac:dyDescent="0.3">
      <c r="B68" s="29"/>
      <c r="C68" s="29"/>
      <c r="D68" s="29"/>
      <c r="E68" s="29"/>
      <c r="F68" s="29"/>
      <c r="G68" s="29"/>
      <c r="H68" s="29"/>
      <c r="I68" s="29"/>
      <c r="J68" s="29"/>
      <c r="K68" s="29"/>
      <c r="L68" s="29"/>
      <c r="M68" s="30"/>
      <c r="N68" s="29"/>
      <c r="O68" s="29"/>
      <c r="P68" s="29"/>
      <c r="Q68" s="29"/>
      <c r="R68" s="31"/>
      <c r="S68" s="32"/>
    </row>
    <row r="69" spans="1:19" ht="15.9" customHeight="1" x14ac:dyDescent="0.3">
      <c r="S69" s="32"/>
    </row>
    <row r="70" spans="1:19" ht="15.9" customHeight="1" x14ac:dyDescent="0.3">
      <c r="S70" s="32"/>
    </row>
    <row r="71" spans="1:19" ht="15.9" customHeight="1" x14ac:dyDescent="0.3">
      <c r="S71" s="32"/>
    </row>
    <row r="72" spans="1:19" ht="15.9" customHeight="1" x14ac:dyDescent="0.3">
      <c r="S72" s="32"/>
    </row>
    <row r="73" spans="1:19" ht="15.9" customHeight="1" x14ac:dyDescent="0.3">
      <c r="S73" s="32"/>
    </row>
    <row r="74" spans="1:19" ht="15.9" customHeight="1" x14ac:dyDescent="0.3">
      <c r="S74" s="32"/>
    </row>
    <row r="75" spans="1:19" ht="15.9" customHeight="1" x14ac:dyDescent="0.3">
      <c r="S75" s="32"/>
    </row>
    <row r="76" spans="1:19" ht="15.9" customHeight="1" x14ac:dyDescent="0.3">
      <c r="S76" s="32"/>
    </row>
    <row r="77" spans="1:19" ht="15.9" customHeight="1" x14ac:dyDescent="0.3">
      <c r="S77" s="32"/>
    </row>
    <row r="78" spans="1:19" ht="15.9" customHeight="1" x14ac:dyDescent="0.3">
      <c r="S78" s="32"/>
    </row>
    <row r="79" spans="1:19" ht="15.9" customHeight="1" x14ac:dyDescent="0.3">
      <c r="S79" s="32"/>
    </row>
  </sheetData>
  <sortState ref="B56:R65">
    <sortCondition ref="B56"/>
    <sortCondition ref="E56"/>
    <sortCondition ref="F56"/>
  </sortState>
  <mergeCells count="162">
    <mergeCell ref="K65:L65"/>
    <mergeCell ref="M65:N65"/>
    <mergeCell ref="O65:Q65"/>
    <mergeCell ref="B66:J66"/>
    <mergeCell ref="K66:L66"/>
    <mergeCell ref="M66:N66"/>
    <mergeCell ref="O66:Q66"/>
    <mergeCell ref="B63:D63"/>
    <mergeCell ref="G63:J63"/>
    <mergeCell ref="K63:L63"/>
    <mergeCell ref="M63:N63"/>
    <mergeCell ref="O63:Q63"/>
    <mergeCell ref="B64:D65"/>
    <mergeCell ref="G64:J65"/>
    <mergeCell ref="K64:L64"/>
    <mergeCell ref="M64:N64"/>
    <mergeCell ref="O64:Q64"/>
    <mergeCell ref="B59:D62"/>
    <mergeCell ref="G59:J61"/>
    <mergeCell ref="K59:L59"/>
    <mergeCell ref="M59:N59"/>
    <mergeCell ref="O59:Q59"/>
    <mergeCell ref="K60:L60"/>
    <mergeCell ref="M60:N60"/>
    <mergeCell ref="O60:Q60"/>
    <mergeCell ref="K61:L61"/>
    <mergeCell ref="M61:N61"/>
    <mergeCell ref="O61:Q61"/>
    <mergeCell ref="G62:J62"/>
    <mergeCell ref="K62:L62"/>
    <mergeCell ref="M62:N62"/>
    <mergeCell ref="O62:Q62"/>
    <mergeCell ref="B56:D58"/>
    <mergeCell ref="G56:J57"/>
    <mergeCell ref="K56:L56"/>
    <mergeCell ref="M56:N56"/>
    <mergeCell ref="O56:Q56"/>
    <mergeCell ref="K57:L57"/>
    <mergeCell ref="M57:N57"/>
    <mergeCell ref="O57:Q57"/>
    <mergeCell ref="G58:J58"/>
    <mergeCell ref="K58:L58"/>
    <mergeCell ref="M58:N58"/>
    <mergeCell ref="O58:Q58"/>
    <mergeCell ref="B52:G52"/>
    <mergeCell ref="H52:L52"/>
    <mergeCell ref="O52:Q52"/>
    <mergeCell ref="B54:N54"/>
    <mergeCell ref="O54:Q54"/>
    <mergeCell ref="R54:R55"/>
    <mergeCell ref="B55:D55"/>
    <mergeCell ref="E55:F55"/>
    <mergeCell ref="G55:J55"/>
    <mergeCell ref="K55:L55"/>
    <mergeCell ref="M55:N55"/>
    <mergeCell ref="O55:Q55"/>
    <mergeCell ref="B50:G50"/>
    <mergeCell ref="H50:J50"/>
    <mergeCell ref="O50:P50"/>
    <mergeCell ref="B51:G51"/>
    <mergeCell ref="H51:J51"/>
    <mergeCell ref="O51:P51"/>
    <mergeCell ref="B47:G47"/>
    <mergeCell ref="H47:N47"/>
    <mergeCell ref="O47:Q47"/>
    <mergeCell ref="B48:G49"/>
    <mergeCell ref="H48:J49"/>
    <mergeCell ref="K48:L48"/>
    <mergeCell ref="M48:N48"/>
    <mergeCell ref="O48:Q49"/>
    <mergeCell ref="G44:I44"/>
    <mergeCell ref="P44:Q44"/>
    <mergeCell ref="D45:L45"/>
    <mergeCell ref="O45:Q45"/>
    <mergeCell ref="G39:I39"/>
    <mergeCell ref="P39:Q39"/>
    <mergeCell ref="G40:I40"/>
    <mergeCell ref="P40:Q40"/>
    <mergeCell ref="G41:I41"/>
    <mergeCell ref="P41:Q41"/>
    <mergeCell ref="G38:I38"/>
    <mergeCell ref="P38:Q38"/>
    <mergeCell ref="G34:I34"/>
    <mergeCell ref="P34:Q34"/>
    <mergeCell ref="G35:I35"/>
    <mergeCell ref="P35:Q35"/>
    <mergeCell ref="G36:I36"/>
    <mergeCell ref="P36:Q36"/>
    <mergeCell ref="G42:I42"/>
    <mergeCell ref="P42:Q42"/>
    <mergeCell ref="G32:I32"/>
    <mergeCell ref="P32:Q32"/>
    <mergeCell ref="G33:I33"/>
    <mergeCell ref="P33:Q33"/>
    <mergeCell ref="G29:I29"/>
    <mergeCell ref="P29:Q29"/>
    <mergeCell ref="G30:I30"/>
    <mergeCell ref="P30:Q30"/>
    <mergeCell ref="G37:I37"/>
    <mergeCell ref="P37:Q37"/>
    <mergeCell ref="G25:I25"/>
    <mergeCell ref="P25:Q25"/>
    <mergeCell ref="D26:L26"/>
    <mergeCell ref="O26:Q26"/>
    <mergeCell ref="G27:I27"/>
    <mergeCell ref="P27:Q27"/>
    <mergeCell ref="G28:I28"/>
    <mergeCell ref="P28:Q28"/>
    <mergeCell ref="G31:I31"/>
    <mergeCell ref="P31:Q31"/>
    <mergeCell ref="G21:I21"/>
    <mergeCell ref="P21:Q21"/>
    <mergeCell ref="G22:I22"/>
    <mergeCell ref="P22:Q22"/>
    <mergeCell ref="G23:I23"/>
    <mergeCell ref="P23:Q23"/>
    <mergeCell ref="G19:I19"/>
    <mergeCell ref="P19:Q19"/>
    <mergeCell ref="G20:I20"/>
    <mergeCell ref="P20:Q20"/>
    <mergeCell ref="R5:R7"/>
    <mergeCell ref="B6:C7"/>
    <mergeCell ref="D6:D7"/>
    <mergeCell ref="E6:F7"/>
    <mergeCell ref="G6:I7"/>
    <mergeCell ref="J6:K6"/>
    <mergeCell ref="G11:I11"/>
    <mergeCell ref="P11:Q11"/>
    <mergeCell ref="G12:I12"/>
    <mergeCell ref="P12:Q12"/>
    <mergeCell ref="L6:N6"/>
    <mergeCell ref="O6:Q7"/>
    <mergeCell ref="G8:I8"/>
    <mergeCell ref="P8:Q8"/>
    <mergeCell ref="G9:I9"/>
    <mergeCell ref="P9:Q9"/>
    <mergeCell ref="G10:I10"/>
    <mergeCell ref="P10:Q10"/>
    <mergeCell ref="G24:I24"/>
    <mergeCell ref="P24:Q24"/>
    <mergeCell ref="B8:C26"/>
    <mergeCell ref="N8:N26"/>
    <mergeCell ref="G43:I43"/>
    <mergeCell ref="P43:Q43"/>
    <mergeCell ref="B27:C45"/>
    <mergeCell ref="N27:N45"/>
    <mergeCell ref="B3:D3"/>
    <mergeCell ref="E3:F3"/>
    <mergeCell ref="H3:N3"/>
    <mergeCell ref="B5:Q5"/>
    <mergeCell ref="G16:I16"/>
    <mergeCell ref="P16:Q16"/>
    <mergeCell ref="G17:I17"/>
    <mergeCell ref="P17:Q17"/>
    <mergeCell ref="G18:I18"/>
    <mergeCell ref="P18:Q18"/>
    <mergeCell ref="G13:I13"/>
    <mergeCell ref="P13:Q13"/>
    <mergeCell ref="G14:I14"/>
    <mergeCell ref="P14:Q14"/>
    <mergeCell ref="G15:I15"/>
    <mergeCell ref="P15:Q15"/>
  </mergeCells>
  <dataValidations count="1">
    <dataValidation allowBlank="1" sqref="K66:L66 JG66:JH66 TC66:TD66 ACY66:ACZ66 AMU66:AMV66 AWQ66:AWR66 BGM66:BGN66 BQI66:BQJ66 CAE66:CAF66 CKA66:CKB66 CTW66:CTX66 DDS66:DDT66 DNO66:DNP66 DXK66:DXL66 EHG66:EHH66 ERC66:ERD66 FAY66:FAZ66 FKU66:FKV66 FUQ66:FUR66 GEM66:GEN66 GOI66:GOJ66 GYE66:GYF66 HIA66:HIB66 HRW66:HRX66 IBS66:IBT66 ILO66:ILP66 IVK66:IVL66 JFG66:JFH66 JPC66:JPD66 JYY66:JYZ66 KIU66:KIV66 KSQ66:KSR66 LCM66:LCN66 LMI66:LMJ66 LWE66:LWF66 MGA66:MGB66 MPW66:MPX66 MZS66:MZT66 NJO66:NJP66 NTK66:NTL66 ODG66:ODH66 ONC66:OND66 OWY66:OWZ66 PGU66:PGV66 PQQ66:PQR66 QAM66:QAN66 QKI66:QKJ66 QUE66:QUF66 REA66:REB66 RNW66:RNX66 RXS66:RXT66 SHO66:SHP66 SRK66:SRL66 TBG66:TBH66 TLC66:TLD66 TUY66:TUZ66 UEU66:UEV66 UOQ66:UOR66 UYM66:UYN66 VII66:VIJ66 VSE66:VSF66 WCA66:WCB66 WLW66:WLX66 WVS66:WVT66"/>
  </dataValidations>
  <pageMargins left="0.38" right="0.19685039370078741" top="0.19685039370078741" bottom="0.37" header="0" footer="0"/>
  <pageSetup paperSize="9" scale="86" fitToHeight="1000" orientation="portrait" horizontalDpi="300" verticalDpi="300" r:id="rId1"/>
  <headerFooter alignWithMargins="0">
    <oddFooter>Страница &amp;P из &amp;N</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103">
    <tabColor rgb="FFFF0000"/>
    <outlinePr summaryBelow="0"/>
    <pageSetUpPr autoPageBreaks="0" fitToPage="1"/>
  </sheetPr>
  <dimension ref="A1:T90"/>
  <sheetViews>
    <sheetView zoomScaleNormal="85" workbookViewId="0">
      <pane ySplit="4" topLeftCell="A14" activePane="bottomLeft" state="frozen"/>
      <selection activeCell="J46" sqref="J46"/>
      <selection pane="bottomLeft" activeCell="E66" sqref="E66"/>
    </sheetView>
  </sheetViews>
  <sheetFormatPr defaultRowHeight="15.9" customHeight="1" x14ac:dyDescent="0.3"/>
  <cols>
    <col min="1" max="1" width="1.109375" style="2" customWidth="1"/>
    <col min="2" max="3" width="4.33203125" style="17" customWidth="1"/>
    <col min="4" max="4" width="5.109375" style="17" customWidth="1"/>
    <col min="5" max="6" width="10.6640625" style="17" customWidth="1"/>
    <col min="7" max="9" width="3.5546875" style="17" customWidth="1"/>
    <col min="10" max="11" width="6.6640625" style="17" customWidth="1"/>
    <col min="12" max="12" width="7.33203125" style="17" customWidth="1"/>
    <col min="13" max="13" width="9.109375" style="205"/>
    <col min="14" max="14" width="9.6640625" style="156" customWidth="1"/>
    <col min="15" max="15" width="11.109375" style="17" customWidth="1"/>
    <col min="16" max="16" width="12.88671875" style="17" customWidth="1"/>
    <col min="17" max="17" width="7.5546875" style="17" customWidth="1"/>
    <col min="18" max="18" width="11.5546875" style="19" customWidth="1"/>
    <col min="19" max="19" width="19.5546875" style="6" customWidth="1"/>
    <col min="20" max="256" width="9.109375" style="17"/>
    <col min="257" max="257" width="1.109375" style="17" customWidth="1"/>
    <col min="258" max="259" width="4.33203125" style="17" customWidth="1"/>
    <col min="260" max="260" width="5.109375" style="17" customWidth="1"/>
    <col min="261" max="262" width="10.6640625" style="17" customWidth="1"/>
    <col min="263" max="265" width="3.5546875" style="17" customWidth="1"/>
    <col min="266" max="267" width="6.6640625" style="17" customWidth="1"/>
    <col min="268" max="268" width="7.33203125" style="17" customWidth="1"/>
    <col min="269" max="269" width="9.109375" style="17"/>
    <col min="270" max="270" width="9.6640625" style="17" customWidth="1"/>
    <col min="271" max="271" width="11.109375" style="17" customWidth="1"/>
    <col min="272" max="272" width="12.88671875" style="17" customWidth="1"/>
    <col min="273" max="273" width="7.5546875" style="17" customWidth="1"/>
    <col min="274" max="274" width="11.5546875" style="17" customWidth="1"/>
    <col min="275" max="275" width="19.5546875" style="17" customWidth="1"/>
    <col min="276" max="512" width="9.109375" style="17"/>
    <col min="513" max="513" width="1.109375" style="17" customWidth="1"/>
    <col min="514" max="515" width="4.33203125" style="17" customWidth="1"/>
    <col min="516" max="516" width="5.109375" style="17" customWidth="1"/>
    <col min="517" max="518" width="10.6640625" style="17" customWidth="1"/>
    <col min="519" max="521" width="3.5546875" style="17" customWidth="1"/>
    <col min="522" max="523" width="6.6640625" style="17" customWidth="1"/>
    <col min="524" max="524" width="7.33203125" style="17" customWidth="1"/>
    <col min="525" max="525" width="9.109375" style="17"/>
    <col min="526" max="526" width="9.6640625" style="17" customWidth="1"/>
    <col min="527" max="527" width="11.109375" style="17" customWidth="1"/>
    <col min="528" max="528" width="12.88671875" style="17" customWidth="1"/>
    <col min="529" max="529" width="7.5546875" style="17" customWidth="1"/>
    <col min="530" max="530" width="11.5546875" style="17" customWidth="1"/>
    <col min="531" max="531" width="19.5546875" style="17" customWidth="1"/>
    <col min="532" max="768" width="9.109375" style="17"/>
    <col min="769" max="769" width="1.109375" style="17" customWidth="1"/>
    <col min="770" max="771" width="4.33203125" style="17" customWidth="1"/>
    <col min="772" max="772" width="5.109375" style="17" customWidth="1"/>
    <col min="773" max="774" width="10.6640625" style="17" customWidth="1"/>
    <col min="775" max="777" width="3.5546875" style="17" customWidth="1"/>
    <col min="778" max="779" width="6.6640625" style="17" customWidth="1"/>
    <col min="780" max="780" width="7.33203125" style="17" customWidth="1"/>
    <col min="781" max="781" width="9.109375" style="17"/>
    <col min="782" max="782" width="9.6640625" style="17" customWidth="1"/>
    <col min="783" max="783" width="11.109375" style="17" customWidth="1"/>
    <col min="784" max="784" width="12.88671875" style="17" customWidth="1"/>
    <col min="785" max="785" width="7.5546875" style="17" customWidth="1"/>
    <col min="786" max="786" width="11.5546875" style="17" customWidth="1"/>
    <col min="787" max="787" width="19.5546875" style="17" customWidth="1"/>
    <col min="788" max="1024" width="9.109375" style="17"/>
    <col min="1025" max="1025" width="1.109375" style="17" customWidth="1"/>
    <col min="1026" max="1027" width="4.33203125" style="17" customWidth="1"/>
    <col min="1028" max="1028" width="5.109375" style="17" customWidth="1"/>
    <col min="1029" max="1030" width="10.6640625" style="17" customWidth="1"/>
    <col min="1031" max="1033" width="3.5546875" style="17" customWidth="1"/>
    <col min="1034" max="1035" width="6.6640625" style="17" customWidth="1"/>
    <col min="1036" max="1036" width="7.33203125" style="17" customWidth="1"/>
    <col min="1037" max="1037" width="9.109375" style="17"/>
    <col min="1038" max="1038" width="9.6640625" style="17" customWidth="1"/>
    <col min="1039" max="1039" width="11.109375" style="17" customWidth="1"/>
    <col min="1040" max="1040" width="12.88671875" style="17" customWidth="1"/>
    <col min="1041" max="1041" width="7.5546875" style="17" customWidth="1"/>
    <col min="1042" max="1042" width="11.5546875" style="17" customWidth="1"/>
    <col min="1043" max="1043" width="19.5546875" style="17" customWidth="1"/>
    <col min="1044" max="1280" width="9.109375" style="17"/>
    <col min="1281" max="1281" width="1.109375" style="17" customWidth="1"/>
    <col min="1282" max="1283" width="4.33203125" style="17" customWidth="1"/>
    <col min="1284" max="1284" width="5.109375" style="17" customWidth="1"/>
    <col min="1285" max="1286" width="10.6640625" style="17" customWidth="1"/>
    <col min="1287" max="1289" width="3.5546875" style="17" customWidth="1"/>
    <col min="1290" max="1291" width="6.6640625" style="17" customWidth="1"/>
    <col min="1292" max="1292" width="7.33203125" style="17" customWidth="1"/>
    <col min="1293" max="1293" width="9.109375" style="17"/>
    <col min="1294" max="1294" width="9.6640625" style="17" customWidth="1"/>
    <col min="1295" max="1295" width="11.109375" style="17" customWidth="1"/>
    <col min="1296" max="1296" width="12.88671875" style="17" customWidth="1"/>
    <col min="1297" max="1297" width="7.5546875" style="17" customWidth="1"/>
    <col min="1298" max="1298" width="11.5546875" style="17" customWidth="1"/>
    <col min="1299" max="1299" width="19.5546875" style="17" customWidth="1"/>
    <col min="1300" max="1536" width="9.109375" style="17"/>
    <col min="1537" max="1537" width="1.109375" style="17" customWidth="1"/>
    <col min="1538" max="1539" width="4.33203125" style="17" customWidth="1"/>
    <col min="1540" max="1540" width="5.109375" style="17" customWidth="1"/>
    <col min="1541" max="1542" width="10.6640625" style="17" customWidth="1"/>
    <col min="1543" max="1545" width="3.5546875" style="17" customWidth="1"/>
    <col min="1546" max="1547" width="6.6640625" style="17" customWidth="1"/>
    <col min="1548" max="1548" width="7.33203125" style="17" customWidth="1"/>
    <col min="1549" max="1549" width="9.109375" style="17"/>
    <col min="1550" max="1550" width="9.6640625" style="17" customWidth="1"/>
    <col min="1551" max="1551" width="11.109375" style="17" customWidth="1"/>
    <col min="1552" max="1552" width="12.88671875" style="17" customWidth="1"/>
    <col min="1553" max="1553" width="7.5546875" style="17" customWidth="1"/>
    <col min="1554" max="1554" width="11.5546875" style="17" customWidth="1"/>
    <col min="1555" max="1555" width="19.5546875" style="17" customWidth="1"/>
    <col min="1556" max="1792" width="9.109375" style="17"/>
    <col min="1793" max="1793" width="1.109375" style="17" customWidth="1"/>
    <col min="1794" max="1795" width="4.33203125" style="17" customWidth="1"/>
    <col min="1796" max="1796" width="5.109375" style="17" customWidth="1"/>
    <col min="1797" max="1798" width="10.6640625" style="17" customWidth="1"/>
    <col min="1799" max="1801" width="3.5546875" style="17" customWidth="1"/>
    <col min="1802" max="1803" width="6.6640625" style="17" customWidth="1"/>
    <col min="1804" max="1804" width="7.33203125" style="17" customWidth="1"/>
    <col min="1805" max="1805" width="9.109375" style="17"/>
    <col min="1806" max="1806" width="9.6640625" style="17" customWidth="1"/>
    <col min="1807" max="1807" width="11.109375" style="17" customWidth="1"/>
    <col min="1808" max="1808" width="12.88671875" style="17" customWidth="1"/>
    <col min="1809" max="1809" width="7.5546875" style="17" customWidth="1"/>
    <col min="1810" max="1810" width="11.5546875" style="17" customWidth="1"/>
    <col min="1811" max="1811" width="19.5546875" style="17" customWidth="1"/>
    <col min="1812" max="2048" width="9.109375" style="17"/>
    <col min="2049" max="2049" width="1.109375" style="17" customWidth="1"/>
    <col min="2050" max="2051" width="4.33203125" style="17" customWidth="1"/>
    <col min="2052" max="2052" width="5.109375" style="17" customWidth="1"/>
    <col min="2053" max="2054" width="10.6640625" style="17" customWidth="1"/>
    <col min="2055" max="2057" width="3.5546875" style="17" customWidth="1"/>
    <col min="2058" max="2059" width="6.6640625" style="17" customWidth="1"/>
    <col min="2060" max="2060" width="7.33203125" style="17" customWidth="1"/>
    <col min="2061" max="2061" width="9.109375" style="17"/>
    <col min="2062" max="2062" width="9.6640625" style="17" customWidth="1"/>
    <col min="2063" max="2063" width="11.109375" style="17" customWidth="1"/>
    <col min="2064" max="2064" width="12.88671875" style="17" customWidth="1"/>
    <col min="2065" max="2065" width="7.5546875" style="17" customWidth="1"/>
    <col min="2066" max="2066" width="11.5546875" style="17" customWidth="1"/>
    <col min="2067" max="2067" width="19.5546875" style="17" customWidth="1"/>
    <col min="2068" max="2304" width="9.109375" style="17"/>
    <col min="2305" max="2305" width="1.109375" style="17" customWidth="1"/>
    <col min="2306" max="2307" width="4.33203125" style="17" customWidth="1"/>
    <col min="2308" max="2308" width="5.109375" style="17" customWidth="1"/>
    <col min="2309" max="2310" width="10.6640625" style="17" customWidth="1"/>
    <col min="2311" max="2313" width="3.5546875" style="17" customWidth="1"/>
    <col min="2314" max="2315" width="6.6640625" style="17" customWidth="1"/>
    <col min="2316" max="2316" width="7.33203125" style="17" customWidth="1"/>
    <col min="2317" max="2317" width="9.109375" style="17"/>
    <col min="2318" max="2318" width="9.6640625" style="17" customWidth="1"/>
    <col min="2319" max="2319" width="11.109375" style="17" customWidth="1"/>
    <col min="2320" max="2320" width="12.88671875" style="17" customWidth="1"/>
    <col min="2321" max="2321" width="7.5546875" style="17" customWidth="1"/>
    <col min="2322" max="2322" width="11.5546875" style="17" customWidth="1"/>
    <col min="2323" max="2323" width="19.5546875" style="17" customWidth="1"/>
    <col min="2324" max="2560" width="9.109375" style="17"/>
    <col min="2561" max="2561" width="1.109375" style="17" customWidth="1"/>
    <col min="2562" max="2563" width="4.33203125" style="17" customWidth="1"/>
    <col min="2564" max="2564" width="5.109375" style="17" customWidth="1"/>
    <col min="2565" max="2566" width="10.6640625" style="17" customWidth="1"/>
    <col min="2567" max="2569" width="3.5546875" style="17" customWidth="1"/>
    <col min="2570" max="2571" width="6.6640625" style="17" customWidth="1"/>
    <col min="2572" max="2572" width="7.33203125" style="17" customWidth="1"/>
    <col min="2573" max="2573" width="9.109375" style="17"/>
    <col min="2574" max="2574" width="9.6640625" style="17" customWidth="1"/>
    <col min="2575" max="2575" width="11.109375" style="17" customWidth="1"/>
    <col min="2576" max="2576" width="12.88671875" style="17" customWidth="1"/>
    <col min="2577" max="2577" width="7.5546875" style="17" customWidth="1"/>
    <col min="2578" max="2578" width="11.5546875" style="17" customWidth="1"/>
    <col min="2579" max="2579" width="19.5546875" style="17" customWidth="1"/>
    <col min="2580" max="2816" width="9.109375" style="17"/>
    <col min="2817" max="2817" width="1.109375" style="17" customWidth="1"/>
    <col min="2818" max="2819" width="4.33203125" style="17" customWidth="1"/>
    <col min="2820" max="2820" width="5.109375" style="17" customWidth="1"/>
    <col min="2821" max="2822" width="10.6640625" style="17" customWidth="1"/>
    <col min="2823" max="2825" width="3.5546875" style="17" customWidth="1"/>
    <col min="2826" max="2827" width="6.6640625" style="17" customWidth="1"/>
    <col min="2828" max="2828" width="7.33203125" style="17" customWidth="1"/>
    <col min="2829" max="2829" width="9.109375" style="17"/>
    <col min="2830" max="2830" width="9.6640625" style="17" customWidth="1"/>
    <col min="2831" max="2831" width="11.109375" style="17" customWidth="1"/>
    <col min="2832" max="2832" width="12.88671875" style="17" customWidth="1"/>
    <col min="2833" max="2833" width="7.5546875" style="17" customWidth="1"/>
    <col min="2834" max="2834" width="11.5546875" style="17" customWidth="1"/>
    <col min="2835" max="2835" width="19.5546875" style="17" customWidth="1"/>
    <col min="2836" max="3072" width="9.109375" style="17"/>
    <col min="3073" max="3073" width="1.109375" style="17" customWidth="1"/>
    <col min="3074" max="3075" width="4.33203125" style="17" customWidth="1"/>
    <col min="3076" max="3076" width="5.109375" style="17" customWidth="1"/>
    <col min="3077" max="3078" width="10.6640625" style="17" customWidth="1"/>
    <col min="3079" max="3081" width="3.5546875" style="17" customWidth="1"/>
    <col min="3082" max="3083" width="6.6640625" style="17" customWidth="1"/>
    <col min="3084" max="3084" width="7.33203125" style="17" customWidth="1"/>
    <col min="3085" max="3085" width="9.109375" style="17"/>
    <col min="3086" max="3086" width="9.6640625" style="17" customWidth="1"/>
    <col min="3087" max="3087" width="11.109375" style="17" customWidth="1"/>
    <col min="3088" max="3088" width="12.88671875" style="17" customWidth="1"/>
    <col min="3089" max="3089" width="7.5546875" style="17" customWidth="1"/>
    <col min="3090" max="3090" width="11.5546875" style="17" customWidth="1"/>
    <col min="3091" max="3091" width="19.5546875" style="17" customWidth="1"/>
    <col min="3092" max="3328" width="9.109375" style="17"/>
    <col min="3329" max="3329" width="1.109375" style="17" customWidth="1"/>
    <col min="3330" max="3331" width="4.33203125" style="17" customWidth="1"/>
    <col min="3332" max="3332" width="5.109375" style="17" customWidth="1"/>
    <col min="3333" max="3334" width="10.6640625" style="17" customWidth="1"/>
    <col min="3335" max="3337" width="3.5546875" style="17" customWidth="1"/>
    <col min="3338" max="3339" width="6.6640625" style="17" customWidth="1"/>
    <col min="3340" max="3340" width="7.33203125" style="17" customWidth="1"/>
    <col min="3341" max="3341" width="9.109375" style="17"/>
    <col min="3342" max="3342" width="9.6640625" style="17" customWidth="1"/>
    <col min="3343" max="3343" width="11.109375" style="17" customWidth="1"/>
    <col min="3344" max="3344" width="12.88671875" style="17" customWidth="1"/>
    <col min="3345" max="3345" width="7.5546875" style="17" customWidth="1"/>
    <col min="3346" max="3346" width="11.5546875" style="17" customWidth="1"/>
    <col min="3347" max="3347" width="19.5546875" style="17" customWidth="1"/>
    <col min="3348" max="3584" width="9.109375" style="17"/>
    <col min="3585" max="3585" width="1.109375" style="17" customWidth="1"/>
    <col min="3586" max="3587" width="4.33203125" style="17" customWidth="1"/>
    <col min="3588" max="3588" width="5.109375" style="17" customWidth="1"/>
    <col min="3589" max="3590" width="10.6640625" style="17" customWidth="1"/>
    <col min="3591" max="3593" width="3.5546875" style="17" customWidth="1"/>
    <col min="3594" max="3595" width="6.6640625" style="17" customWidth="1"/>
    <col min="3596" max="3596" width="7.33203125" style="17" customWidth="1"/>
    <col min="3597" max="3597" width="9.109375" style="17"/>
    <col min="3598" max="3598" width="9.6640625" style="17" customWidth="1"/>
    <col min="3599" max="3599" width="11.109375" style="17" customWidth="1"/>
    <col min="3600" max="3600" width="12.88671875" style="17" customWidth="1"/>
    <col min="3601" max="3601" width="7.5546875" style="17" customWidth="1"/>
    <col min="3602" max="3602" width="11.5546875" style="17" customWidth="1"/>
    <col min="3603" max="3603" width="19.5546875" style="17" customWidth="1"/>
    <col min="3604" max="3840" width="9.109375" style="17"/>
    <col min="3841" max="3841" width="1.109375" style="17" customWidth="1"/>
    <col min="3842" max="3843" width="4.33203125" style="17" customWidth="1"/>
    <col min="3844" max="3844" width="5.109375" style="17" customWidth="1"/>
    <col min="3845" max="3846" width="10.6640625" style="17" customWidth="1"/>
    <col min="3847" max="3849" width="3.5546875" style="17" customWidth="1"/>
    <col min="3850" max="3851" width="6.6640625" style="17" customWidth="1"/>
    <col min="3852" max="3852" width="7.33203125" style="17" customWidth="1"/>
    <col min="3853" max="3853" width="9.109375" style="17"/>
    <col min="3854" max="3854" width="9.6640625" style="17" customWidth="1"/>
    <col min="3855" max="3855" width="11.109375" style="17" customWidth="1"/>
    <col min="3856" max="3856" width="12.88671875" style="17" customWidth="1"/>
    <col min="3857" max="3857" width="7.5546875" style="17" customWidth="1"/>
    <col min="3858" max="3858" width="11.5546875" style="17" customWidth="1"/>
    <col min="3859" max="3859" width="19.5546875" style="17" customWidth="1"/>
    <col min="3860" max="4096" width="9.109375" style="17"/>
    <col min="4097" max="4097" width="1.109375" style="17" customWidth="1"/>
    <col min="4098" max="4099" width="4.33203125" style="17" customWidth="1"/>
    <col min="4100" max="4100" width="5.109375" style="17" customWidth="1"/>
    <col min="4101" max="4102" width="10.6640625" style="17" customWidth="1"/>
    <col min="4103" max="4105" width="3.5546875" style="17" customWidth="1"/>
    <col min="4106" max="4107" width="6.6640625" style="17" customWidth="1"/>
    <col min="4108" max="4108" width="7.33203125" style="17" customWidth="1"/>
    <col min="4109" max="4109" width="9.109375" style="17"/>
    <col min="4110" max="4110" width="9.6640625" style="17" customWidth="1"/>
    <col min="4111" max="4111" width="11.109375" style="17" customWidth="1"/>
    <col min="4112" max="4112" width="12.88671875" style="17" customWidth="1"/>
    <col min="4113" max="4113" width="7.5546875" style="17" customWidth="1"/>
    <col min="4114" max="4114" width="11.5546875" style="17" customWidth="1"/>
    <col min="4115" max="4115" width="19.5546875" style="17" customWidth="1"/>
    <col min="4116" max="4352" width="9.109375" style="17"/>
    <col min="4353" max="4353" width="1.109375" style="17" customWidth="1"/>
    <col min="4354" max="4355" width="4.33203125" style="17" customWidth="1"/>
    <col min="4356" max="4356" width="5.109375" style="17" customWidth="1"/>
    <col min="4357" max="4358" width="10.6640625" style="17" customWidth="1"/>
    <col min="4359" max="4361" width="3.5546875" style="17" customWidth="1"/>
    <col min="4362" max="4363" width="6.6640625" style="17" customWidth="1"/>
    <col min="4364" max="4364" width="7.33203125" style="17" customWidth="1"/>
    <col min="4365" max="4365" width="9.109375" style="17"/>
    <col min="4366" max="4366" width="9.6640625" style="17" customWidth="1"/>
    <col min="4367" max="4367" width="11.109375" style="17" customWidth="1"/>
    <col min="4368" max="4368" width="12.88671875" style="17" customWidth="1"/>
    <col min="4369" max="4369" width="7.5546875" style="17" customWidth="1"/>
    <col min="4370" max="4370" width="11.5546875" style="17" customWidth="1"/>
    <col min="4371" max="4371" width="19.5546875" style="17" customWidth="1"/>
    <col min="4372" max="4608" width="9.109375" style="17"/>
    <col min="4609" max="4609" width="1.109375" style="17" customWidth="1"/>
    <col min="4610" max="4611" width="4.33203125" style="17" customWidth="1"/>
    <col min="4612" max="4612" width="5.109375" style="17" customWidth="1"/>
    <col min="4613" max="4614" width="10.6640625" style="17" customWidth="1"/>
    <col min="4615" max="4617" width="3.5546875" style="17" customWidth="1"/>
    <col min="4618" max="4619" width="6.6640625" style="17" customWidth="1"/>
    <col min="4620" max="4620" width="7.33203125" style="17" customWidth="1"/>
    <col min="4621" max="4621" width="9.109375" style="17"/>
    <col min="4622" max="4622" width="9.6640625" style="17" customWidth="1"/>
    <col min="4623" max="4623" width="11.109375" style="17" customWidth="1"/>
    <col min="4624" max="4624" width="12.88671875" style="17" customWidth="1"/>
    <col min="4625" max="4625" width="7.5546875" style="17" customWidth="1"/>
    <col min="4626" max="4626" width="11.5546875" style="17" customWidth="1"/>
    <col min="4627" max="4627" width="19.5546875" style="17" customWidth="1"/>
    <col min="4628" max="4864" width="9.109375" style="17"/>
    <col min="4865" max="4865" width="1.109375" style="17" customWidth="1"/>
    <col min="4866" max="4867" width="4.33203125" style="17" customWidth="1"/>
    <col min="4868" max="4868" width="5.109375" style="17" customWidth="1"/>
    <col min="4869" max="4870" width="10.6640625" style="17" customWidth="1"/>
    <col min="4871" max="4873" width="3.5546875" style="17" customWidth="1"/>
    <col min="4874" max="4875" width="6.6640625" style="17" customWidth="1"/>
    <col min="4876" max="4876" width="7.33203125" style="17" customWidth="1"/>
    <col min="4877" max="4877" width="9.109375" style="17"/>
    <col min="4878" max="4878" width="9.6640625" style="17" customWidth="1"/>
    <col min="4879" max="4879" width="11.109375" style="17" customWidth="1"/>
    <col min="4880" max="4880" width="12.88671875" style="17" customWidth="1"/>
    <col min="4881" max="4881" width="7.5546875" style="17" customWidth="1"/>
    <col min="4882" max="4882" width="11.5546875" style="17" customWidth="1"/>
    <col min="4883" max="4883" width="19.5546875" style="17" customWidth="1"/>
    <col min="4884" max="5120" width="9.109375" style="17"/>
    <col min="5121" max="5121" width="1.109375" style="17" customWidth="1"/>
    <col min="5122" max="5123" width="4.33203125" style="17" customWidth="1"/>
    <col min="5124" max="5124" width="5.109375" style="17" customWidth="1"/>
    <col min="5125" max="5126" width="10.6640625" style="17" customWidth="1"/>
    <col min="5127" max="5129" width="3.5546875" style="17" customWidth="1"/>
    <col min="5130" max="5131" width="6.6640625" style="17" customWidth="1"/>
    <col min="5132" max="5132" width="7.33203125" style="17" customWidth="1"/>
    <col min="5133" max="5133" width="9.109375" style="17"/>
    <col min="5134" max="5134" width="9.6640625" style="17" customWidth="1"/>
    <col min="5135" max="5135" width="11.109375" style="17" customWidth="1"/>
    <col min="5136" max="5136" width="12.88671875" style="17" customWidth="1"/>
    <col min="5137" max="5137" width="7.5546875" style="17" customWidth="1"/>
    <col min="5138" max="5138" width="11.5546875" style="17" customWidth="1"/>
    <col min="5139" max="5139" width="19.5546875" style="17" customWidth="1"/>
    <col min="5140" max="5376" width="9.109375" style="17"/>
    <col min="5377" max="5377" width="1.109375" style="17" customWidth="1"/>
    <col min="5378" max="5379" width="4.33203125" style="17" customWidth="1"/>
    <col min="5380" max="5380" width="5.109375" style="17" customWidth="1"/>
    <col min="5381" max="5382" width="10.6640625" style="17" customWidth="1"/>
    <col min="5383" max="5385" width="3.5546875" style="17" customWidth="1"/>
    <col min="5386" max="5387" width="6.6640625" style="17" customWidth="1"/>
    <col min="5388" max="5388" width="7.33203125" style="17" customWidth="1"/>
    <col min="5389" max="5389" width="9.109375" style="17"/>
    <col min="5390" max="5390" width="9.6640625" style="17" customWidth="1"/>
    <col min="5391" max="5391" width="11.109375" style="17" customWidth="1"/>
    <col min="5392" max="5392" width="12.88671875" style="17" customWidth="1"/>
    <col min="5393" max="5393" width="7.5546875" style="17" customWidth="1"/>
    <col min="5394" max="5394" width="11.5546875" style="17" customWidth="1"/>
    <col min="5395" max="5395" width="19.5546875" style="17" customWidth="1"/>
    <col min="5396" max="5632" width="9.109375" style="17"/>
    <col min="5633" max="5633" width="1.109375" style="17" customWidth="1"/>
    <col min="5634" max="5635" width="4.33203125" style="17" customWidth="1"/>
    <col min="5636" max="5636" width="5.109375" style="17" customWidth="1"/>
    <col min="5637" max="5638" width="10.6640625" style="17" customWidth="1"/>
    <col min="5639" max="5641" width="3.5546875" style="17" customWidth="1"/>
    <col min="5642" max="5643" width="6.6640625" style="17" customWidth="1"/>
    <col min="5644" max="5644" width="7.33203125" style="17" customWidth="1"/>
    <col min="5645" max="5645" width="9.109375" style="17"/>
    <col min="5646" max="5646" width="9.6640625" style="17" customWidth="1"/>
    <col min="5647" max="5647" width="11.109375" style="17" customWidth="1"/>
    <col min="5648" max="5648" width="12.88671875" style="17" customWidth="1"/>
    <col min="5649" max="5649" width="7.5546875" style="17" customWidth="1"/>
    <col min="5650" max="5650" width="11.5546875" style="17" customWidth="1"/>
    <col min="5651" max="5651" width="19.5546875" style="17" customWidth="1"/>
    <col min="5652" max="5888" width="9.109375" style="17"/>
    <col min="5889" max="5889" width="1.109375" style="17" customWidth="1"/>
    <col min="5890" max="5891" width="4.33203125" style="17" customWidth="1"/>
    <col min="5892" max="5892" width="5.109375" style="17" customWidth="1"/>
    <col min="5893" max="5894" width="10.6640625" style="17" customWidth="1"/>
    <col min="5895" max="5897" width="3.5546875" style="17" customWidth="1"/>
    <col min="5898" max="5899" width="6.6640625" style="17" customWidth="1"/>
    <col min="5900" max="5900" width="7.33203125" style="17" customWidth="1"/>
    <col min="5901" max="5901" width="9.109375" style="17"/>
    <col min="5902" max="5902" width="9.6640625" style="17" customWidth="1"/>
    <col min="5903" max="5903" width="11.109375" style="17" customWidth="1"/>
    <col min="5904" max="5904" width="12.88671875" style="17" customWidth="1"/>
    <col min="5905" max="5905" width="7.5546875" style="17" customWidth="1"/>
    <col min="5906" max="5906" width="11.5546875" style="17" customWidth="1"/>
    <col min="5907" max="5907" width="19.5546875" style="17" customWidth="1"/>
    <col min="5908" max="6144" width="9.109375" style="17"/>
    <col min="6145" max="6145" width="1.109375" style="17" customWidth="1"/>
    <col min="6146" max="6147" width="4.33203125" style="17" customWidth="1"/>
    <col min="6148" max="6148" width="5.109375" style="17" customWidth="1"/>
    <col min="6149" max="6150" width="10.6640625" style="17" customWidth="1"/>
    <col min="6151" max="6153" width="3.5546875" style="17" customWidth="1"/>
    <col min="6154" max="6155" width="6.6640625" style="17" customWidth="1"/>
    <col min="6156" max="6156" width="7.33203125" style="17" customWidth="1"/>
    <col min="6157" max="6157" width="9.109375" style="17"/>
    <col min="6158" max="6158" width="9.6640625" style="17" customWidth="1"/>
    <col min="6159" max="6159" width="11.109375" style="17" customWidth="1"/>
    <col min="6160" max="6160" width="12.88671875" style="17" customWidth="1"/>
    <col min="6161" max="6161" width="7.5546875" style="17" customWidth="1"/>
    <col min="6162" max="6162" width="11.5546875" style="17" customWidth="1"/>
    <col min="6163" max="6163" width="19.5546875" style="17" customWidth="1"/>
    <col min="6164" max="6400" width="9.109375" style="17"/>
    <col min="6401" max="6401" width="1.109375" style="17" customWidth="1"/>
    <col min="6402" max="6403" width="4.33203125" style="17" customWidth="1"/>
    <col min="6404" max="6404" width="5.109375" style="17" customWidth="1"/>
    <col min="6405" max="6406" width="10.6640625" style="17" customWidth="1"/>
    <col min="6407" max="6409" width="3.5546875" style="17" customWidth="1"/>
    <col min="6410" max="6411" width="6.6640625" style="17" customWidth="1"/>
    <col min="6412" max="6412" width="7.33203125" style="17" customWidth="1"/>
    <col min="6413" max="6413" width="9.109375" style="17"/>
    <col min="6414" max="6414" width="9.6640625" style="17" customWidth="1"/>
    <col min="6415" max="6415" width="11.109375" style="17" customWidth="1"/>
    <col min="6416" max="6416" width="12.88671875" style="17" customWidth="1"/>
    <col min="6417" max="6417" width="7.5546875" style="17" customWidth="1"/>
    <col min="6418" max="6418" width="11.5546875" style="17" customWidth="1"/>
    <col min="6419" max="6419" width="19.5546875" style="17" customWidth="1"/>
    <col min="6420" max="6656" width="9.109375" style="17"/>
    <col min="6657" max="6657" width="1.109375" style="17" customWidth="1"/>
    <col min="6658" max="6659" width="4.33203125" style="17" customWidth="1"/>
    <col min="6660" max="6660" width="5.109375" style="17" customWidth="1"/>
    <col min="6661" max="6662" width="10.6640625" style="17" customWidth="1"/>
    <col min="6663" max="6665" width="3.5546875" style="17" customWidth="1"/>
    <col min="6666" max="6667" width="6.6640625" style="17" customWidth="1"/>
    <col min="6668" max="6668" width="7.33203125" style="17" customWidth="1"/>
    <col min="6669" max="6669" width="9.109375" style="17"/>
    <col min="6670" max="6670" width="9.6640625" style="17" customWidth="1"/>
    <col min="6671" max="6671" width="11.109375" style="17" customWidth="1"/>
    <col min="6672" max="6672" width="12.88671875" style="17" customWidth="1"/>
    <col min="6673" max="6673" width="7.5546875" style="17" customWidth="1"/>
    <col min="6674" max="6674" width="11.5546875" style="17" customWidth="1"/>
    <col min="6675" max="6675" width="19.5546875" style="17" customWidth="1"/>
    <col min="6676" max="6912" width="9.109375" style="17"/>
    <col min="6913" max="6913" width="1.109375" style="17" customWidth="1"/>
    <col min="6914" max="6915" width="4.33203125" style="17" customWidth="1"/>
    <col min="6916" max="6916" width="5.109375" style="17" customWidth="1"/>
    <col min="6917" max="6918" width="10.6640625" style="17" customWidth="1"/>
    <col min="6919" max="6921" width="3.5546875" style="17" customWidth="1"/>
    <col min="6922" max="6923" width="6.6640625" style="17" customWidth="1"/>
    <col min="6924" max="6924" width="7.33203125" style="17" customWidth="1"/>
    <col min="6925" max="6925" width="9.109375" style="17"/>
    <col min="6926" max="6926" width="9.6640625" style="17" customWidth="1"/>
    <col min="6927" max="6927" width="11.109375" style="17" customWidth="1"/>
    <col min="6928" max="6928" width="12.88671875" style="17" customWidth="1"/>
    <col min="6929" max="6929" width="7.5546875" style="17" customWidth="1"/>
    <col min="6930" max="6930" width="11.5546875" style="17" customWidth="1"/>
    <col min="6931" max="6931" width="19.5546875" style="17" customWidth="1"/>
    <col min="6932" max="7168" width="9.109375" style="17"/>
    <col min="7169" max="7169" width="1.109375" style="17" customWidth="1"/>
    <col min="7170" max="7171" width="4.33203125" style="17" customWidth="1"/>
    <col min="7172" max="7172" width="5.109375" style="17" customWidth="1"/>
    <col min="7173" max="7174" width="10.6640625" style="17" customWidth="1"/>
    <col min="7175" max="7177" width="3.5546875" style="17" customWidth="1"/>
    <col min="7178" max="7179" width="6.6640625" style="17" customWidth="1"/>
    <col min="7180" max="7180" width="7.33203125" style="17" customWidth="1"/>
    <col min="7181" max="7181" width="9.109375" style="17"/>
    <col min="7182" max="7182" width="9.6640625" style="17" customWidth="1"/>
    <col min="7183" max="7183" width="11.109375" style="17" customWidth="1"/>
    <col min="7184" max="7184" width="12.88671875" style="17" customWidth="1"/>
    <col min="7185" max="7185" width="7.5546875" style="17" customWidth="1"/>
    <col min="7186" max="7186" width="11.5546875" style="17" customWidth="1"/>
    <col min="7187" max="7187" width="19.5546875" style="17" customWidth="1"/>
    <col min="7188" max="7424" width="9.109375" style="17"/>
    <col min="7425" max="7425" width="1.109375" style="17" customWidth="1"/>
    <col min="7426" max="7427" width="4.33203125" style="17" customWidth="1"/>
    <col min="7428" max="7428" width="5.109375" style="17" customWidth="1"/>
    <col min="7429" max="7430" width="10.6640625" style="17" customWidth="1"/>
    <col min="7431" max="7433" width="3.5546875" style="17" customWidth="1"/>
    <col min="7434" max="7435" width="6.6640625" style="17" customWidth="1"/>
    <col min="7436" max="7436" width="7.33203125" style="17" customWidth="1"/>
    <col min="7437" max="7437" width="9.109375" style="17"/>
    <col min="7438" max="7438" width="9.6640625" style="17" customWidth="1"/>
    <col min="7439" max="7439" width="11.109375" style="17" customWidth="1"/>
    <col min="7440" max="7440" width="12.88671875" style="17" customWidth="1"/>
    <col min="7441" max="7441" width="7.5546875" style="17" customWidth="1"/>
    <col min="7442" max="7442" width="11.5546875" style="17" customWidth="1"/>
    <col min="7443" max="7443" width="19.5546875" style="17" customWidth="1"/>
    <col min="7444" max="7680" width="9.109375" style="17"/>
    <col min="7681" max="7681" width="1.109375" style="17" customWidth="1"/>
    <col min="7682" max="7683" width="4.33203125" style="17" customWidth="1"/>
    <col min="7684" max="7684" width="5.109375" style="17" customWidth="1"/>
    <col min="7685" max="7686" width="10.6640625" style="17" customWidth="1"/>
    <col min="7687" max="7689" width="3.5546875" style="17" customWidth="1"/>
    <col min="7690" max="7691" width="6.6640625" style="17" customWidth="1"/>
    <col min="7692" max="7692" width="7.33203125" style="17" customWidth="1"/>
    <col min="7693" max="7693" width="9.109375" style="17"/>
    <col min="7694" max="7694" width="9.6640625" style="17" customWidth="1"/>
    <col min="7695" max="7695" width="11.109375" style="17" customWidth="1"/>
    <col min="7696" max="7696" width="12.88671875" style="17" customWidth="1"/>
    <col min="7697" max="7697" width="7.5546875" style="17" customWidth="1"/>
    <col min="7698" max="7698" width="11.5546875" style="17" customWidth="1"/>
    <col min="7699" max="7699" width="19.5546875" style="17" customWidth="1"/>
    <col min="7700" max="7936" width="9.109375" style="17"/>
    <col min="7937" max="7937" width="1.109375" style="17" customWidth="1"/>
    <col min="7938" max="7939" width="4.33203125" style="17" customWidth="1"/>
    <col min="7940" max="7940" width="5.109375" style="17" customWidth="1"/>
    <col min="7941" max="7942" width="10.6640625" style="17" customWidth="1"/>
    <col min="7943" max="7945" width="3.5546875" style="17" customWidth="1"/>
    <col min="7946" max="7947" width="6.6640625" style="17" customWidth="1"/>
    <col min="7948" max="7948" width="7.33203125" style="17" customWidth="1"/>
    <col min="7949" max="7949" width="9.109375" style="17"/>
    <col min="7950" max="7950" width="9.6640625" style="17" customWidth="1"/>
    <col min="7951" max="7951" width="11.109375" style="17" customWidth="1"/>
    <col min="7952" max="7952" width="12.88671875" style="17" customWidth="1"/>
    <col min="7953" max="7953" width="7.5546875" style="17" customWidth="1"/>
    <col min="7954" max="7954" width="11.5546875" style="17" customWidth="1"/>
    <col min="7955" max="7955" width="19.5546875" style="17" customWidth="1"/>
    <col min="7956" max="8192" width="9.109375" style="17"/>
    <col min="8193" max="8193" width="1.109375" style="17" customWidth="1"/>
    <col min="8194" max="8195" width="4.33203125" style="17" customWidth="1"/>
    <col min="8196" max="8196" width="5.109375" style="17" customWidth="1"/>
    <col min="8197" max="8198" width="10.6640625" style="17" customWidth="1"/>
    <col min="8199" max="8201" width="3.5546875" style="17" customWidth="1"/>
    <col min="8202" max="8203" width="6.6640625" style="17" customWidth="1"/>
    <col min="8204" max="8204" width="7.33203125" style="17" customWidth="1"/>
    <col min="8205" max="8205" width="9.109375" style="17"/>
    <col min="8206" max="8206" width="9.6640625" style="17" customWidth="1"/>
    <col min="8207" max="8207" width="11.109375" style="17" customWidth="1"/>
    <col min="8208" max="8208" width="12.88671875" style="17" customWidth="1"/>
    <col min="8209" max="8209" width="7.5546875" style="17" customWidth="1"/>
    <col min="8210" max="8210" width="11.5546875" style="17" customWidth="1"/>
    <col min="8211" max="8211" width="19.5546875" style="17" customWidth="1"/>
    <col min="8212" max="8448" width="9.109375" style="17"/>
    <col min="8449" max="8449" width="1.109375" style="17" customWidth="1"/>
    <col min="8450" max="8451" width="4.33203125" style="17" customWidth="1"/>
    <col min="8452" max="8452" width="5.109375" style="17" customWidth="1"/>
    <col min="8453" max="8454" width="10.6640625" style="17" customWidth="1"/>
    <col min="8455" max="8457" width="3.5546875" style="17" customWidth="1"/>
    <col min="8458" max="8459" width="6.6640625" style="17" customWidth="1"/>
    <col min="8460" max="8460" width="7.33203125" style="17" customWidth="1"/>
    <col min="8461" max="8461" width="9.109375" style="17"/>
    <col min="8462" max="8462" width="9.6640625" style="17" customWidth="1"/>
    <col min="8463" max="8463" width="11.109375" style="17" customWidth="1"/>
    <col min="8464" max="8464" width="12.88671875" style="17" customWidth="1"/>
    <col min="8465" max="8465" width="7.5546875" style="17" customWidth="1"/>
    <col min="8466" max="8466" width="11.5546875" style="17" customWidth="1"/>
    <col min="8467" max="8467" width="19.5546875" style="17" customWidth="1"/>
    <col min="8468" max="8704" width="9.109375" style="17"/>
    <col min="8705" max="8705" width="1.109375" style="17" customWidth="1"/>
    <col min="8706" max="8707" width="4.33203125" style="17" customWidth="1"/>
    <col min="8708" max="8708" width="5.109375" style="17" customWidth="1"/>
    <col min="8709" max="8710" width="10.6640625" style="17" customWidth="1"/>
    <col min="8711" max="8713" width="3.5546875" style="17" customWidth="1"/>
    <col min="8714" max="8715" width="6.6640625" style="17" customWidth="1"/>
    <col min="8716" max="8716" width="7.33203125" style="17" customWidth="1"/>
    <col min="8717" max="8717" width="9.109375" style="17"/>
    <col min="8718" max="8718" width="9.6640625" style="17" customWidth="1"/>
    <col min="8719" max="8719" width="11.109375" style="17" customWidth="1"/>
    <col min="8720" max="8720" width="12.88671875" style="17" customWidth="1"/>
    <col min="8721" max="8721" width="7.5546875" style="17" customWidth="1"/>
    <col min="8722" max="8722" width="11.5546875" style="17" customWidth="1"/>
    <col min="8723" max="8723" width="19.5546875" style="17" customWidth="1"/>
    <col min="8724" max="8960" width="9.109375" style="17"/>
    <col min="8961" max="8961" width="1.109375" style="17" customWidth="1"/>
    <col min="8962" max="8963" width="4.33203125" style="17" customWidth="1"/>
    <col min="8964" max="8964" width="5.109375" style="17" customWidth="1"/>
    <col min="8965" max="8966" width="10.6640625" style="17" customWidth="1"/>
    <col min="8967" max="8969" width="3.5546875" style="17" customWidth="1"/>
    <col min="8970" max="8971" width="6.6640625" style="17" customWidth="1"/>
    <col min="8972" max="8972" width="7.33203125" style="17" customWidth="1"/>
    <col min="8973" max="8973" width="9.109375" style="17"/>
    <col min="8974" max="8974" width="9.6640625" style="17" customWidth="1"/>
    <col min="8975" max="8975" width="11.109375" style="17" customWidth="1"/>
    <col min="8976" max="8976" width="12.88671875" style="17" customWidth="1"/>
    <col min="8977" max="8977" width="7.5546875" style="17" customWidth="1"/>
    <col min="8978" max="8978" width="11.5546875" style="17" customWidth="1"/>
    <col min="8979" max="8979" width="19.5546875" style="17" customWidth="1"/>
    <col min="8980" max="9216" width="9.109375" style="17"/>
    <col min="9217" max="9217" width="1.109375" style="17" customWidth="1"/>
    <col min="9218" max="9219" width="4.33203125" style="17" customWidth="1"/>
    <col min="9220" max="9220" width="5.109375" style="17" customWidth="1"/>
    <col min="9221" max="9222" width="10.6640625" style="17" customWidth="1"/>
    <col min="9223" max="9225" width="3.5546875" style="17" customWidth="1"/>
    <col min="9226" max="9227" width="6.6640625" style="17" customWidth="1"/>
    <col min="9228" max="9228" width="7.33203125" style="17" customWidth="1"/>
    <col min="9229" max="9229" width="9.109375" style="17"/>
    <col min="9230" max="9230" width="9.6640625" style="17" customWidth="1"/>
    <col min="9231" max="9231" width="11.109375" style="17" customWidth="1"/>
    <col min="9232" max="9232" width="12.88671875" style="17" customWidth="1"/>
    <col min="9233" max="9233" width="7.5546875" style="17" customWidth="1"/>
    <col min="9234" max="9234" width="11.5546875" style="17" customWidth="1"/>
    <col min="9235" max="9235" width="19.5546875" style="17" customWidth="1"/>
    <col min="9236" max="9472" width="9.109375" style="17"/>
    <col min="9473" max="9473" width="1.109375" style="17" customWidth="1"/>
    <col min="9474" max="9475" width="4.33203125" style="17" customWidth="1"/>
    <col min="9476" max="9476" width="5.109375" style="17" customWidth="1"/>
    <col min="9477" max="9478" width="10.6640625" style="17" customWidth="1"/>
    <col min="9479" max="9481" width="3.5546875" style="17" customWidth="1"/>
    <col min="9482" max="9483" width="6.6640625" style="17" customWidth="1"/>
    <col min="9484" max="9484" width="7.33203125" style="17" customWidth="1"/>
    <col min="9485" max="9485" width="9.109375" style="17"/>
    <col min="9486" max="9486" width="9.6640625" style="17" customWidth="1"/>
    <col min="9487" max="9487" width="11.109375" style="17" customWidth="1"/>
    <col min="9488" max="9488" width="12.88671875" style="17" customWidth="1"/>
    <col min="9489" max="9489" width="7.5546875" style="17" customWidth="1"/>
    <col min="9490" max="9490" width="11.5546875" style="17" customWidth="1"/>
    <col min="9491" max="9491" width="19.5546875" style="17" customWidth="1"/>
    <col min="9492" max="9728" width="9.109375" style="17"/>
    <col min="9729" max="9729" width="1.109375" style="17" customWidth="1"/>
    <col min="9730" max="9731" width="4.33203125" style="17" customWidth="1"/>
    <col min="9732" max="9732" width="5.109375" style="17" customWidth="1"/>
    <col min="9733" max="9734" width="10.6640625" style="17" customWidth="1"/>
    <col min="9735" max="9737" width="3.5546875" style="17" customWidth="1"/>
    <col min="9738" max="9739" width="6.6640625" style="17" customWidth="1"/>
    <col min="9740" max="9740" width="7.33203125" style="17" customWidth="1"/>
    <col min="9741" max="9741" width="9.109375" style="17"/>
    <col min="9742" max="9742" width="9.6640625" style="17" customWidth="1"/>
    <col min="9743" max="9743" width="11.109375" style="17" customWidth="1"/>
    <col min="9744" max="9744" width="12.88671875" style="17" customWidth="1"/>
    <col min="9745" max="9745" width="7.5546875" style="17" customWidth="1"/>
    <col min="9746" max="9746" width="11.5546875" style="17" customWidth="1"/>
    <col min="9747" max="9747" width="19.5546875" style="17" customWidth="1"/>
    <col min="9748" max="9984" width="9.109375" style="17"/>
    <col min="9985" max="9985" width="1.109375" style="17" customWidth="1"/>
    <col min="9986" max="9987" width="4.33203125" style="17" customWidth="1"/>
    <col min="9988" max="9988" width="5.109375" style="17" customWidth="1"/>
    <col min="9989" max="9990" width="10.6640625" style="17" customWidth="1"/>
    <col min="9991" max="9993" width="3.5546875" style="17" customWidth="1"/>
    <col min="9994" max="9995" width="6.6640625" style="17" customWidth="1"/>
    <col min="9996" max="9996" width="7.33203125" style="17" customWidth="1"/>
    <col min="9997" max="9997" width="9.109375" style="17"/>
    <col min="9998" max="9998" width="9.6640625" style="17" customWidth="1"/>
    <col min="9999" max="9999" width="11.109375" style="17" customWidth="1"/>
    <col min="10000" max="10000" width="12.88671875" style="17" customWidth="1"/>
    <col min="10001" max="10001" width="7.5546875" style="17" customWidth="1"/>
    <col min="10002" max="10002" width="11.5546875" style="17" customWidth="1"/>
    <col min="10003" max="10003" width="19.5546875" style="17" customWidth="1"/>
    <col min="10004" max="10240" width="9.109375" style="17"/>
    <col min="10241" max="10241" width="1.109375" style="17" customWidth="1"/>
    <col min="10242" max="10243" width="4.33203125" style="17" customWidth="1"/>
    <col min="10244" max="10244" width="5.109375" style="17" customWidth="1"/>
    <col min="10245" max="10246" width="10.6640625" style="17" customWidth="1"/>
    <col min="10247" max="10249" width="3.5546875" style="17" customWidth="1"/>
    <col min="10250" max="10251" width="6.6640625" style="17" customWidth="1"/>
    <col min="10252" max="10252" width="7.33203125" style="17" customWidth="1"/>
    <col min="10253" max="10253" width="9.109375" style="17"/>
    <col min="10254" max="10254" width="9.6640625" style="17" customWidth="1"/>
    <col min="10255" max="10255" width="11.109375" style="17" customWidth="1"/>
    <col min="10256" max="10256" width="12.88671875" style="17" customWidth="1"/>
    <col min="10257" max="10257" width="7.5546875" style="17" customWidth="1"/>
    <col min="10258" max="10258" width="11.5546875" style="17" customWidth="1"/>
    <col min="10259" max="10259" width="19.5546875" style="17" customWidth="1"/>
    <col min="10260" max="10496" width="9.109375" style="17"/>
    <col min="10497" max="10497" width="1.109375" style="17" customWidth="1"/>
    <col min="10498" max="10499" width="4.33203125" style="17" customWidth="1"/>
    <col min="10500" max="10500" width="5.109375" style="17" customWidth="1"/>
    <col min="10501" max="10502" width="10.6640625" style="17" customWidth="1"/>
    <col min="10503" max="10505" width="3.5546875" style="17" customWidth="1"/>
    <col min="10506" max="10507" width="6.6640625" style="17" customWidth="1"/>
    <col min="10508" max="10508" width="7.33203125" style="17" customWidth="1"/>
    <col min="10509" max="10509" width="9.109375" style="17"/>
    <col min="10510" max="10510" width="9.6640625" style="17" customWidth="1"/>
    <col min="10511" max="10511" width="11.109375" style="17" customWidth="1"/>
    <col min="10512" max="10512" width="12.88671875" style="17" customWidth="1"/>
    <col min="10513" max="10513" width="7.5546875" style="17" customWidth="1"/>
    <col min="10514" max="10514" width="11.5546875" style="17" customWidth="1"/>
    <col min="10515" max="10515" width="19.5546875" style="17" customWidth="1"/>
    <col min="10516" max="10752" width="9.109375" style="17"/>
    <col min="10753" max="10753" width="1.109375" style="17" customWidth="1"/>
    <col min="10754" max="10755" width="4.33203125" style="17" customWidth="1"/>
    <col min="10756" max="10756" width="5.109375" style="17" customWidth="1"/>
    <col min="10757" max="10758" width="10.6640625" style="17" customWidth="1"/>
    <col min="10759" max="10761" width="3.5546875" style="17" customWidth="1"/>
    <col min="10762" max="10763" width="6.6640625" style="17" customWidth="1"/>
    <col min="10764" max="10764" width="7.33203125" style="17" customWidth="1"/>
    <col min="10765" max="10765" width="9.109375" style="17"/>
    <col min="10766" max="10766" width="9.6640625" style="17" customWidth="1"/>
    <col min="10767" max="10767" width="11.109375" style="17" customWidth="1"/>
    <col min="10768" max="10768" width="12.88671875" style="17" customWidth="1"/>
    <col min="10769" max="10769" width="7.5546875" style="17" customWidth="1"/>
    <col min="10770" max="10770" width="11.5546875" style="17" customWidth="1"/>
    <col min="10771" max="10771" width="19.5546875" style="17" customWidth="1"/>
    <col min="10772" max="11008" width="9.109375" style="17"/>
    <col min="11009" max="11009" width="1.109375" style="17" customWidth="1"/>
    <col min="11010" max="11011" width="4.33203125" style="17" customWidth="1"/>
    <col min="11012" max="11012" width="5.109375" style="17" customWidth="1"/>
    <col min="11013" max="11014" width="10.6640625" style="17" customWidth="1"/>
    <col min="11015" max="11017" width="3.5546875" style="17" customWidth="1"/>
    <col min="11018" max="11019" width="6.6640625" style="17" customWidth="1"/>
    <col min="11020" max="11020" width="7.33203125" style="17" customWidth="1"/>
    <col min="11021" max="11021" width="9.109375" style="17"/>
    <col min="11022" max="11022" width="9.6640625" style="17" customWidth="1"/>
    <col min="11023" max="11023" width="11.109375" style="17" customWidth="1"/>
    <col min="11024" max="11024" width="12.88671875" style="17" customWidth="1"/>
    <col min="11025" max="11025" width="7.5546875" style="17" customWidth="1"/>
    <col min="11026" max="11026" width="11.5546875" style="17" customWidth="1"/>
    <col min="11027" max="11027" width="19.5546875" style="17" customWidth="1"/>
    <col min="11028" max="11264" width="9.109375" style="17"/>
    <col min="11265" max="11265" width="1.109375" style="17" customWidth="1"/>
    <col min="11266" max="11267" width="4.33203125" style="17" customWidth="1"/>
    <col min="11268" max="11268" width="5.109375" style="17" customWidth="1"/>
    <col min="11269" max="11270" width="10.6640625" style="17" customWidth="1"/>
    <col min="11271" max="11273" width="3.5546875" style="17" customWidth="1"/>
    <col min="11274" max="11275" width="6.6640625" style="17" customWidth="1"/>
    <col min="11276" max="11276" width="7.33203125" style="17" customWidth="1"/>
    <col min="11277" max="11277" width="9.109375" style="17"/>
    <col min="11278" max="11278" width="9.6640625" style="17" customWidth="1"/>
    <col min="11279" max="11279" width="11.109375" style="17" customWidth="1"/>
    <col min="11280" max="11280" width="12.88671875" style="17" customWidth="1"/>
    <col min="11281" max="11281" width="7.5546875" style="17" customWidth="1"/>
    <col min="11282" max="11282" width="11.5546875" style="17" customWidth="1"/>
    <col min="11283" max="11283" width="19.5546875" style="17" customWidth="1"/>
    <col min="11284" max="11520" width="9.109375" style="17"/>
    <col min="11521" max="11521" width="1.109375" style="17" customWidth="1"/>
    <col min="11522" max="11523" width="4.33203125" style="17" customWidth="1"/>
    <col min="11524" max="11524" width="5.109375" style="17" customWidth="1"/>
    <col min="11525" max="11526" width="10.6640625" style="17" customWidth="1"/>
    <col min="11527" max="11529" width="3.5546875" style="17" customWidth="1"/>
    <col min="11530" max="11531" width="6.6640625" style="17" customWidth="1"/>
    <col min="11532" max="11532" width="7.33203125" style="17" customWidth="1"/>
    <col min="11533" max="11533" width="9.109375" style="17"/>
    <col min="11534" max="11534" width="9.6640625" style="17" customWidth="1"/>
    <col min="11535" max="11535" width="11.109375" style="17" customWidth="1"/>
    <col min="11536" max="11536" width="12.88671875" style="17" customWidth="1"/>
    <col min="11537" max="11537" width="7.5546875" style="17" customWidth="1"/>
    <col min="11538" max="11538" width="11.5546875" style="17" customWidth="1"/>
    <col min="11539" max="11539" width="19.5546875" style="17" customWidth="1"/>
    <col min="11540" max="11776" width="9.109375" style="17"/>
    <col min="11777" max="11777" width="1.109375" style="17" customWidth="1"/>
    <col min="11778" max="11779" width="4.33203125" style="17" customWidth="1"/>
    <col min="11780" max="11780" width="5.109375" style="17" customWidth="1"/>
    <col min="11781" max="11782" width="10.6640625" style="17" customWidth="1"/>
    <col min="11783" max="11785" width="3.5546875" style="17" customWidth="1"/>
    <col min="11786" max="11787" width="6.6640625" style="17" customWidth="1"/>
    <col min="11788" max="11788" width="7.33203125" style="17" customWidth="1"/>
    <col min="11789" max="11789" width="9.109375" style="17"/>
    <col min="11790" max="11790" width="9.6640625" style="17" customWidth="1"/>
    <col min="11791" max="11791" width="11.109375" style="17" customWidth="1"/>
    <col min="11792" max="11792" width="12.88671875" style="17" customWidth="1"/>
    <col min="11793" max="11793" width="7.5546875" style="17" customWidth="1"/>
    <col min="11794" max="11794" width="11.5546875" style="17" customWidth="1"/>
    <col min="11795" max="11795" width="19.5546875" style="17" customWidth="1"/>
    <col min="11796" max="12032" width="9.109375" style="17"/>
    <col min="12033" max="12033" width="1.109375" style="17" customWidth="1"/>
    <col min="12034" max="12035" width="4.33203125" style="17" customWidth="1"/>
    <col min="12036" max="12036" width="5.109375" style="17" customWidth="1"/>
    <col min="12037" max="12038" width="10.6640625" style="17" customWidth="1"/>
    <col min="12039" max="12041" width="3.5546875" style="17" customWidth="1"/>
    <col min="12042" max="12043" width="6.6640625" style="17" customWidth="1"/>
    <col min="12044" max="12044" width="7.33203125" style="17" customWidth="1"/>
    <col min="12045" max="12045" width="9.109375" style="17"/>
    <col min="12046" max="12046" width="9.6640625" style="17" customWidth="1"/>
    <col min="12047" max="12047" width="11.109375" style="17" customWidth="1"/>
    <col min="12048" max="12048" width="12.88671875" style="17" customWidth="1"/>
    <col min="12049" max="12049" width="7.5546875" style="17" customWidth="1"/>
    <col min="12050" max="12050" width="11.5546875" style="17" customWidth="1"/>
    <col min="12051" max="12051" width="19.5546875" style="17" customWidth="1"/>
    <col min="12052" max="12288" width="9.109375" style="17"/>
    <col min="12289" max="12289" width="1.109375" style="17" customWidth="1"/>
    <col min="12290" max="12291" width="4.33203125" style="17" customWidth="1"/>
    <col min="12292" max="12292" width="5.109375" style="17" customWidth="1"/>
    <col min="12293" max="12294" width="10.6640625" style="17" customWidth="1"/>
    <col min="12295" max="12297" width="3.5546875" style="17" customWidth="1"/>
    <col min="12298" max="12299" width="6.6640625" style="17" customWidth="1"/>
    <col min="12300" max="12300" width="7.33203125" style="17" customWidth="1"/>
    <col min="12301" max="12301" width="9.109375" style="17"/>
    <col min="12302" max="12302" width="9.6640625" style="17" customWidth="1"/>
    <col min="12303" max="12303" width="11.109375" style="17" customWidth="1"/>
    <col min="12304" max="12304" width="12.88671875" style="17" customWidth="1"/>
    <col min="12305" max="12305" width="7.5546875" style="17" customWidth="1"/>
    <col min="12306" max="12306" width="11.5546875" style="17" customWidth="1"/>
    <col min="12307" max="12307" width="19.5546875" style="17" customWidth="1"/>
    <col min="12308" max="12544" width="9.109375" style="17"/>
    <col min="12545" max="12545" width="1.109375" style="17" customWidth="1"/>
    <col min="12546" max="12547" width="4.33203125" style="17" customWidth="1"/>
    <col min="12548" max="12548" width="5.109375" style="17" customWidth="1"/>
    <col min="12549" max="12550" width="10.6640625" style="17" customWidth="1"/>
    <col min="12551" max="12553" width="3.5546875" style="17" customWidth="1"/>
    <col min="12554" max="12555" width="6.6640625" style="17" customWidth="1"/>
    <col min="12556" max="12556" width="7.33203125" style="17" customWidth="1"/>
    <col min="12557" max="12557" width="9.109375" style="17"/>
    <col min="12558" max="12558" width="9.6640625" style="17" customWidth="1"/>
    <col min="12559" max="12559" width="11.109375" style="17" customWidth="1"/>
    <col min="12560" max="12560" width="12.88671875" style="17" customWidth="1"/>
    <col min="12561" max="12561" width="7.5546875" style="17" customWidth="1"/>
    <col min="12562" max="12562" width="11.5546875" style="17" customWidth="1"/>
    <col min="12563" max="12563" width="19.5546875" style="17" customWidth="1"/>
    <col min="12564" max="12800" width="9.109375" style="17"/>
    <col min="12801" max="12801" width="1.109375" style="17" customWidth="1"/>
    <col min="12802" max="12803" width="4.33203125" style="17" customWidth="1"/>
    <col min="12804" max="12804" width="5.109375" style="17" customWidth="1"/>
    <col min="12805" max="12806" width="10.6640625" style="17" customWidth="1"/>
    <col min="12807" max="12809" width="3.5546875" style="17" customWidth="1"/>
    <col min="12810" max="12811" width="6.6640625" style="17" customWidth="1"/>
    <col min="12812" max="12812" width="7.33203125" style="17" customWidth="1"/>
    <col min="12813" max="12813" width="9.109375" style="17"/>
    <col min="12814" max="12814" width="9.6640625" style="17" customWidth="1"/>
    <col min="12815" max="12815" width="11.109375" style="17" customWidth="1"/>
    <col min="12816" max="12816" width="12.88671875" style="17" customWidth="1"/>
    <col min="12817" max="12817" width="7.5546875" style="17" customWidth="1"/>
    <col min="12818" max="12818" width="11.5546875" style="17" customWidth="1"/>
    <col min="12819" max="12819" width="19.5546875" style="17" customWidth="1"/>
    <col min="12820" max="13056" width="9.109375" style="17"/>
    <col min="13057" max="13057" width="1.109375" style="17" customWidth="1"/>
    <col min="13058" max="13059" width="4.33203125" style="17" customWidth="1"/>
    <col min="13060" max="13060" width="5.109375" style="17" customWidth="1"/>
    <col min="13061" max="13062" width="10.6640625" style="17" customWidth="1"/>
    <col min="13063" max="13065" width="3.5546875" style="17" customWidth="1"/>
    <col min="13066" max="13067" width="6.6640625" style="17" customWidth="1"/>
    <col min="13068" max="13068" width="7.33203125" style="17" customWidth="1"/>
    <col min="13069" max="13069" width="9.109375" style="17"/>
    <col min="13070" max="13070" width="9.6640625" style="17" customWidth="1"/>
    <col min="13071" max="13071" width="11.109375" style="17" customWidth="1"/>
    <col min="13072" max="13072" width="12.88671875" style="17" customWidth="1"/>
    <col min="13073" max="13073" width="7.5546875" style="17" customWidth="1"/>
    <col min="13074" max="13074" width="11.5546875" style="17" customWidth="1"/>
    <col min="13075" max="13075" width="19.5546875" style="17" customWidth="1"/>
    <col min="13076" max="13312" width="9.109375" style="17"/>
    <col min="13313" max="13313" width="1.109375" style="17" customWidth="1"/>
    <col min="13314" max="13315" width="4.33203125" style="17" customWidth="1"/>
    <col min="13316" max="13316" width="5.109375" style="17" customWidth="1"/>
    <col min="13317" max="13318" width="10.6640625" style="17" customWidth="1"/>
    <col min="13319" max="13321" width="3.5546875" style="17" customWidth="1"/>
    <col min="13322" max="13323" width="6.6640625" style="17" customWidth="1"/>
    <col min="13324" max="13324" width="7.33203125" style="17" customWidth="1"/>
    <col min="13325" max="13325" width="9.109375" style="17"/>
    <col min="13326" max="13326" width="9.6640625" style="17" customWidth="1"/>
    <col min="13327" max="13327" width="11.109375" style="17" customWidth="1"/>
    <col min="13328" max="13328" width="12.88671875" style="17" customWidth="1"/>
    <col min="13329" max="13329" width="7.5546875" style="17" customWidth="1"/>
    <col min="13330" max="13330" width="11.5546875" style="17" customWidth="1"/>
    <col min="13331" max="13331" width="19.5546875" style="17" customWidth="1"/>
    <col min="13332" max="13568" width="9.109375" style="17"/>
    <col min="13569" max="13569" width="1.109375" style="17" customWidth="1"/>
    <col min="13570" max="13571" width="4.33203125" style="17" customWidth="1"/>
    <col min="13572" max="13572" width="5.109375" style="17" customWidth="1"/>
    <col min="13573" max="13574" width="10.6640625" style="17" customWidth="1"/>
    <col min="13575" max="13577" width="3.5546875" style="17" customWidth="1"/>
    <col min="13578" max="13579" width="6.6640625" style="17" customWidth="1"/>
    <col min="13580" max="13580" width="7.33203125" style="17" customWidth="1"/>
    <col min="13581" max="13581" width="9.109375" style="17"/>
    <col min="13582" max="13582" width="9.6640625" style="17" customWidth="1"/>
    <col min="13583" max="13583" width="11.109375" style="17" customWidth="1"/>
    <col min="13584" max="13584" width="12.88671875" style="17" customWidth="1"/>
    <col min="13585" max="13585" width="7.5546875" style="17" customWidth="1"/>
    <col min="13586" max="13586" width="11.5546875" style="17" customWidth="1"/>
    <col min="13587" max="13587" width="19.5546875" style="17" customWidth="1"/>
    <col min="13588" max="13824" width="9.109375" style="17"/>
    <col min="13825" max="13825" width="1.109375" style="17" customWidth="1"/>
    <col min="13826" max="13827" width="4.33203125" style="17" customWidth="1"/>
    <col min="13828" max="13828" width="5.109375" style="17" customWidth="1"/>
    <col min="13829" max="13830" width="10.6640625" style="17" customWidth="1"/>
    <col min="13831" max="13833" width="3.5546875" style="17" customWidth="1"/>
    <col min="13834" max="13835" width="6.6640625" style="17" customWidth="1"/>
    <col min="13836" max="13836" width="7.33203125" style="17" customWidth="1"/>
    <col min="13837" max="13837" width="9.109375" style="17"/>
    <col min="13838" max="13838" width="9.6640625" style="17" customWidth="1"/>
    <col min="13839" max="13839" width="11.109375" style="17" customWidth="1"/>
    <col min="13840" max="13840" width="12.88671875" style="17" customWidth="1"/>
    <col min="13841" max="13841" width="7.5546875" style="17" customWidth="1"/>
    <col min="13842" max="13842" width="11.5546875" style="17" customWidth="1"/>
    <col min="13843" max="13843" width="19.5546875" style="17" customWidth="1"/>
    <col min="13844" max="14080" width="9.109375" style="17"/>
    <col min="14081" max="14081" width="1.109375" style="17" customWidth="1"/>
    <col min="14082" max="14083" width="4.33203125" style="17" customWidth="1"/>
    <col min="14084" max="14084" width="5.109375" style="17" customWidth="1"/>
    <col min="14085" max="14086" width="10.6640625" style="17" customWidth="1"/>
    <col min="14087" max="14089" width="3.5546875" style="17" customWidth="1"/>
    <col min="14090" max="14091" width="6.6640625" style="17" customWidth="1"/>
    <col min="14092" max="14092" width="7.33203125" style="17" customWidth="1"/>
    <col min="14093" max="14093" width="9.109375" style="17"/>
    <col min="14094" max="14094" width="9.6640625" style="17" customWidth="1"/>
    <col min="14095" max="14095" width="11.109375" style="17" customWidth="1"/>
    <col min="14096" max="14096" width="12.88671875" style="17" customWidth="1"/>
    <col min="14097" max="14097" width="7.5546875" style="17" customWidth="1"/>
    <col min="14098" max="14098" width="11.5546875" style="17" customWidth="1"/>
    <col min="14099" max="14099" width="19.5546875" style="17" customWidth="1"/>
    <col min="14100" max="14336" width="9.109375" style="17"/>
    <col min="14337" max="14337" width="1.109375" style="17" customWidth="1"/>
    <col min="14338" max="14339" width="4.33203125" style="17" customWidth="1"/>
    <col min="14340" max="14340" width="5.109375" style="17" customWidth="1"/>
    <col min="14341" max="14342" width="10.6640625" style="17" customWidth="1"/>
    <col min="14343" max="14345" width="3.5546875" style="17" customWidth="1"/>
    <col min="14346" max="14347" width="6.6640625" style="17" customWidth="1"/>
    <col min="14348" max="14348" width="7.33203125" style="17" customWidth="1"/>
    <col min="14349" max="14349" width="9.109375" style="17"/>
    <col min="14350" max="14350" width="9.6640625" style="17" customWidth="1"/>
    <col min="14351" max="14351" width="11.109375" style="17" customWidth="1"/>
    <col min="14352" max="14352" width="12.88671875" style="17" customWidth="1"/>
    <col min="14353" max="14353" width="7.5546875" style="17" customWidth="1"/>
    <col min="14354" max="14354" width="11.5546875" style="17" customWidth="1"/>
    <col min="14355" max="14355" width="19.5546875" style="17" customWidth="1"/>
    <col min="14356" max="14592" width="9.109375" style="17"/>
    <col min="14593" max="14593" width="1.109375" style="17" customWidth="1"/>
    <col min="14594" max="14595" width="4.33203125" style="17" customWidth="1"/>
    <col min="14596" max="14596" width="5.109375" style="17" customWidth="1"/>
    <col min="14597" max="14598" width="10.6640625" style="17" customWidth="1"/>
    <col min="14599" max="14601" width="3.5546875" style="17" customWidth="1"/>
    <col min="14602" max="14603" width="6.6640625" style="17" customWidth="1"/>
    <col min="14604" max="14604" width="7.33203125" style="17" customWidth="1"/>
    <col min="14605" max="14605" width="9.109375" style="17"/>
    <col min="14606" max="14606" width="9.6640625" style="17" customWidth="1"/>
    <col min="14607" max="14607" width="11.109375" style="17" customWidth="1"/>
    <col min="14608" max="14608" width="12.88671875" style="17" customWidth="1"/>
    <col min="14609" max="14609" width="7.5546875" style="17" customWidth="1"/>
    <col min="14610" max="14610" width="11.5546875" style="17" customWidth="1"/>
    <col min="14611" max="14611" width="19.5546875" style="17" customWidth="1"/>
    <col min="14612" max="14848" width="9.109375" style="17"/>
    <col min="14849" max="14849" width="1.109375" style="17" customWidth="1"/>
    <col min="14850" max="14851" width="4.33203125" style="17" customWidth="1"/>
    <col min="14852" max="14852" width="5.109375" style="17" customWidth="1"/>
    <col min="14853" max="14854" width="10.6640625" style="17" customWidth="1"/>
    <col min="14855" max="14857" width="3.5546875" style="17" customWidth="1"/>
    <col min="14858" max="14859" width="6.6640625" style="17" customWidth="1"/>
    <col min="14860" max="14860" width="7.33203125" style="17" customWidth="1"/>
    <col min="14861" max="14861" width="9.109375" style="17"/>
    <col min="14862" max="14862" width="9.6640625" style="17" customWidth="1"/>
    <col min="14863" max="14863" width="11.109375" style="17" customWidth="1"/>
    <col min="14864" max="14864" width="12.88671875" style="17" customWidth="1"/>
    <col min="14865" max="14865" width="7.5546875" style="17" customWidth="1"/>
    <col min="14866" max="14866" width="11.5546875" style="17" customWidth="1"/>
    <col min="14867" max="14867" width="19.5546875" style="17" customWidth="1"/>
    <col min="14868" max="15104" width="9.109375" style="17"/>
    <col min="15105" max="15105" width="1.109375" style="17" customWidth="1"/>
    <col min="15106" max="15107" width="4.33203125" style="17" customWidth="1"/>
    <col min="15108" max="15108" width="5.109375" style="17" customWidth="1"/>
    <col min="15109" max="15110" width="10.6640625" style="17" customWidth="1"/>
    <col min="15111" max="15113" width="3.5546875" style="17" customWidth="1"/>
    <col min="15114" max="15115" width="6.6640625" style="17" customWidth="1"/>
    <col min="15116" max="15116" width="7.33203125" style="17" customWidth="1"/>
    <col min="15117" max="15117" width="9.109375" style="17"/>
    <col min="15118" max="15118" width="9.6640625" style="17" customWidth="1"/>
    <col min="15119" max="15119" width="11.109375" style="17" customWidth="1"/>
    <col min="15120" max="15120" width="12.88671875" style="17" customWidth="1"/>
    <col min="15121" max="15121" width="7.5546875" style="17" customWidth="1"/>
    <col min="15122" max="15122" width="11.5546875" style="17" customWidth="1"/>
    <col min="15123" max="15123" width="19.5546875" style="17" customWidth="1"/>
    <col min="15124" max="15360" width="9.109375" style="17"/>
    <col min="15361" max="15361" width="1.109375" style="17" customWidth="1"/>
    <col min="15362" max="15363" width="4.33203125" style="17" customWidth="1"/>
    <col min="15364" max="15364" width="5.109375" style="17" customWidth="1"/>
    <col min="15365" max="15366" width="10.6640625" style="17" customWidth="1"/>
    <col min="15367" max="15369" width="3.5546875" style="17" customWidth="1"/>
    <col min="15370" max="15371" width="6.6640625" style="17" customWidth="1"/>
    <col min="15372" max="15372" width="7.33203125" style="17" customWidth="1"/>
    <col min="15373" max="15373" width="9.109375" style="17"/>
    <col min="15374" max="15374" width="9.6640625" style="17" customWidth="1"/>
    <col min="15375" max="15375" width="11.109375" style="17" customWidth="1"/>
    <col min="15376" max="15376" width="12.88671875" style="17" customWidth="1"/>
    <col min="15377" max="15377" width="7.5546875" style="17" customWidth="1"/>
    <col min="15378" max="15378" width="11.5546875" style="17" customWidth="1"/>
    <col min="15379" max="15379" width="19.5546875" style="17" customWidth="1"/>
    <col min="15380" max="15616" width="9.109375" style="17"/>
    <col min="15617" max="15617" width="1.109375" style="17" customWidth="1"/>
    <col min="15618" max="15619" width="4.33203125" style="17" customWidth="1"/>
    <col min="15620" max="15620" width="5.109375" style="17" customWidth="1"/>
    <col min="15621" max="15622" width="10.6640625" style="17" customWidth="1"/>
    <col min="15623" max="15625" width="3.5546875" style="17" customWidth="1"/>
    <col min="15626" max="15627" width="6.6640625" style="17" customWidth="1"/>
    <col min="15628" max="15628" width="7.33203125" style="17" customWidth="1"/>
    <col min="15629" max="15629" width="9.109375" style="17"/>
    <col min="15630" max="15630" width="9.6640625" style="17" customWidth="1"/>
    <col min="15631" max="15631" width="11.109375" style="17" customWidth="1"/>
    <col min="15632" max="15632" width="12.88671875" style="17" customWidth="1"/>
    <col min="15633" max="15633" width="7.5546875" style="17" customWidth="1"/>
    <col min="15634" max="15634" width="11.5546875" style="17" customWidth="1"/>
    <col min="15635" max="15635" width="19.5546875" style="17" customWidth="1"/>
    <col min="15636" max="15872" width="9.109375" style="17"/>
    <col min="15873" max="15873" width="1.109375" style="17" customWidth="1"/>
    <col min="15874" max="15875" width="4.33203125" style="17" customWidth="1"/>
    <col min="15876" max="15876" width="5.109375" style="17" customWidth="1"/>
    <col min="15877" max="15878" width="10.6640625" style="17" customWidth="1"/>
    <col min="15879" max="15881" width="3.5546875" style="17" customWidth="1"/>
    <col min="15882" max="15883" width="6.6640625" style="17" customWidth="1"/>
    <col min="15884" max="15884" width="7.33203125" style="17" customWidth="1"/>
    <col min="15885" max="15885" width="9.109375" style="17"/>
    <col min="15886" max="15886" width="9.6640625" style="17" customWidth="1"/>
    <col min="15887" max="15887" width="11.109375" style="17" customWidth="1"/>
    <col min="15888" max="15888" width="12.88671875" style="17" customWidth="1"/>
    <col min="15889" max="15889" width="7.5546875" style="17" customWidth="1"/>
    <col min="15890" max="15890" width="11.5546875" style="17" customWidth="1"/>
    <col min="15891" max="15891" width="19.5546875" style="17" customWidth="1"/>
    <col min="15892" max="16128" width="9.109375" style="17"/>
    <col min="16129" max="16129" width="1.109375" style="17" customWidth="1"/>
    <col min="16130" max="16131" width="4.33203125" style="17" customWidth="1"/>
    <col min="16132" max="16132" width="5.109375" style="17" customWidth="1"/>
    <col min="16133" max="16134" width="10.6640625" style="17" customWidth="1"/>
    <col min="16135" max="16137" width="3.5546875" style="17" customWidth="1"/>
    <col min="16138" max="16139" width="6.6640625" style="17" customWidth="1"/>
    <col min="16140" max="16140" width="7.33203125" style="17" customWidth="1"/>
    <col min="16141" max="16141" width="9.109375" style="17"/>
    <col min="16142" max="16142" width="9.6640625" style="17" customWidth="1"/>
    <col min="16143" max="16143" width="11.109375" style="17" customWidth="1"/>
    <col min="16144" max="16144" width="12.88671875" style="17" customWidth="1"/>
    <col min="16145" max="16145" width="7.5546875" style="17" customWidth="1"/>
    <col min="16146" max="16146" width="11.5546875" style="17" customWidth="1"/>
    <col min="16147" max="16147" width="19.5546875" style="17" customWidth="1"/>
    <col min="16148" max="16384" width="9.109375" style="17"/>
  </cols>
  <sheetData>
    <row r="1" spans="1:20" s="2" customFormat="1" ht="4.5" customHeight="1" x14ac:dyDescent="0.3">
      <c r="A1" s="1" t="s">
        <v>0</v>
      </c>
      <c r="E1" s="3" t="s">
        <v>1</v>
      </c>
      <c r="F1" s="3" t="s">
        <v>2</v>
      </c>
      <c r="M1" s="203"/>
      <c r="N1" s="152"/>
      <c r="O1" s="3"/>
      <c r="P1" s="3" t="s">
        <v>3</v>
      </c>
      <c r="R1" s="5"/>
      <c r="S1" s="6"/>
    </row>
    <row r="2" spans="1:20" s="9" customFormat="1" ht="3" customHeight="1" thickBot="1" x14ac:dyDescent="0.3">
      <c r="A2" s="7"/>
      <c r="B2" s="8" t="str">
        <f>"RZ.mdb\"&amp;$E$3</f>
        <v>RZ.mdb\Прокат</v>
      </c>
      <c r="M2" s="204"/>
      <c r="N2" s="153"/>
      <c r="R2" s="11"/>
      <c r="S2" s="6"/>
    </row>
    <row r="3" spans="1:20" s="13" customFormat="1" ht="14.25" customHeight="1" thickTop="1" thickBot="1" x14ac:dyDescent="0.35">
      <c r="A3" s="12" t="s">
        <v>4</v>
      </c>
      <c r="B3" s="282" t="s">
        <v>5</v>
      </c>
      <c r="C3" s="283"/>
      <c r="D3" s="283"/>
      <c r="E3" s="284" t="s">
        <v>6</v>
      </c>
      <c r="F3" s="285"/>
      <c r="H3" s="286" t="s">
        <v>7</v>
      </c>
      <c r="I3" s="287"/>
      <c r="J3" s="287"/>
      <c r="K3" s="287"/>
      <c r="L3" s="287"/>
      <c r="M3" s="287"/>
      <c r="N3" s="288"/>
      <c r="P3" s="14" t="s">
        <v>8</v>
      </c>
      <c r="Q3" s="15">
        <v>2</v>
      </c>
      <c r="R3" s="16"/>
      <c r="S3" s="14" t="s">
        <v>9</v>
      </c>
      <c r="T3" s="15">
        <v>2</v>
      </c>
    </row>
    <row r="4" spans="1:20" ht="10.5" customHeight="1" thickTop="1" x14ac:dyDescent="0.25"/>
    <row r="5" spans="1:20" ht="18.75" customHeight="1" x14ac:dyDescent="0.3">
      <c r="B5" s="289" t="s">
        <v>10</v>
      </c>
      <c r="C5" s="289"/>
      <c r="D5" s="289"/>
      <c r="E5" s="289"/>
      <c r="F5" s="289"/>
      <c r="G5" s="289"/>
      <c r="H5" s="289"/>
      <c r="I5" s="289"/>
      <c r="J5" s="289"/>
      <c r="K5" s="289"/>
      <c r="L5" s="289"/>
      <c r="M5" s="289"/>
      <c r="N5" s="289"/>
      <c r="O5" s="289"/>
      <c r="P5" s="289"/>
      <c r="Q5" s="289"/>
      <c r="R5" s="290" t="s">
        <v>11</v>
      </c>
      <c r="S5" s="20"/>
    </row>
    <row r="6" spans="1:20" ht="15.9" customHeight="1" x14ac:dyDescent="0.3">
      <c r="B6" s="293" t="s">
        <v>12</v>
      </c>
      <c r="C6" s="293"/>
      <c r="D6" s="294" t="s">
        <v>13</v>
      </c>
      <c r="E6" s="293" t="s">
        <v>14</v>
      </c>
      <c r="F6" s="293"/>
      <c r="G6" s="293" t="s">
        <v>15</v>
      </c>
      <c r="H6" s="293"/>
      <c r="I6" s="293"/>
      <c r="J6" s="293" t="s">
        <v>16</v>
      </c>
      <c r="K6" s="293"/>
      <c r="L6" s="293" t="s">
        <v>17</v>
      </c>
      <c r="M6" s="293"/>
      <c r="N6" s="293"/>
      <c r="O6" s="293" t="s">
        <v>18</v>
      </c>
      <c r="P6" s="293"/>
      <c r="Q6" s="293"/>
      <c r="R6" s="291"/>
      <c r="S6" s="20"/>
    </row>
    <row r="7" spans="1:20" ht="15.9" customHeight="1" x14ac:dyDescent="0.3">
      <c r="B7" s="293"/>
      <c r="C7" s="293"/>
      <c r="D7" s="294"/>
      <c r="E7" s="293"/>
      <c r="F7" s="293"/>
      <c r="G7" s="293"/>
      <c r="H7" s="293"/>
      <c r="I7" s="293"/>
      <c r="J7" s="137" t="s">
        <v>19</v>
      </c>
      <c r="K7" s="137" t="s">
        <v>20</v>
      </c>
      <c r="L7" s="137" t="s">
        <v>21</v>
      </c>
      <c r="M7" s="206" t="s">
        <v>22</v>
      </c>
      <c r="N7" s="206" t="s">
        <v>23</v>
      </c>
      <c r="O7" s="293"/>
      <c r="P7" s="293"/>
      <c r="Q7" s="293"/>
      <c r="R7" s="292"/>
      <c r="S7" s="20"/>
    </row>
    <row r="8" spans="1:20" s="26" customFormat="1" ht="15.9" customHeight="1" x14ac:dyDescent="0.3">
      <c r="A8" s="21"/>
      <c r="B8" s="343" t="s">
        <v>1157</v>
      </c>
      <c r="C8" s="344"/>
      <c r="D8" s="264">
        <v>1</v>
      </c>
      <c r="E8" s="27" t="s">
        <v>27</v>
      </c>
      <c r="F8" s="22" t="s">
        <v>1158</v>
      </c>
      <c r="G8" s="295">
        <v>5315</v>
      </c>
      <c r="H8" s="295"/>
      <c r="I8" s="295"/>
      <c r="J8" s="139">
        <v>1</v>
      </c>
      <c r="K8" s="139"/>
      <c r="L8" s="64">
        <f>ROUNDUP(IF(G8="",1,IF([1]!SearchNum(G8,2)&gt;0,[1]!SearchNum(G8,1)*[1]!SearchNum(G8,2)/1000000,IF([1]!SearchNum(G8,1)&gt;0,[1]!SearchNum(G8,1)/1000,1)))*R8,[1]!StrToNum($Q$3))</f>
        <v>1063.54</v>
      </c>
      <c r="M8" s="64">
        <f>ROUND(L8*(J8+K8),[1]!StrToNum($T$3))</f>
        <v>1063.54</v>
      </c>
      <c r="N8" s="349">
        <f>SUM(M8:M31)</f>
        <v>2370.4699999999989</v>
      </c>
      <c r="O8" s="24" t="s">
        <v>1159</v>
      </c>
      <c r="P8" s="296" t="s">
        <v>452</v>
      </c>
      <c r="Q8" s="297"/>
      <c r="R8" s="25">
        <v>200.10000610351562</v>
      </c>
      <c r="S8" s="20" t="s">
        <v>28</v>
      </c>
    </row>
    <row r="9" spans="1:20" s="26" customFormat="1" ht="15.9" customHeight="1" x14ac:dyDescent="0.3">
      <c r="A9" s="21"/>
      <c r="B9" s="345"/>
      <c r="C9" s="346"/>
      <c r="D9" s="140">
        <v>2</v>
      </c>
      <c r="E9" s="27" t="s">
        <v>27</v>
      </c>
      <c r="F9" s="22" t="s">
        <v>1160</v>
      </c>
      <c r="G9" s="295">
        <v>2000</v>
      </c>
      <c r="H9" s="295"/>
      <c r="I9" s="295"/>
      <c r="J9" s="139">
        <v>1</v>
      </c>
      <c r="K9" s="139"/>
      <c r="L9" s="64">
        <f>ROUNDUP(IF(G9="",1,IF([1]!SearchNum(G9,2)&gt;0,[1]!SearchNum(G9,1)*[1]!SearchNum(G9,2)/1000000,IF([1]!SearchNum(G9,1)&gt;0,[1]!SearchNum(G9,1)/1000,1)))*R9,[1]!StrToNum($Q$3))</f>
        <v>463.8</v>
      </c>
      <c r="M9" s="64">
        <f>ROUND(L9*(J9+K9),[1]!StrToNum($T$3))</f>
        <v>463.8</v>
      </c>
      <c r="N9" s="350"/>
      <c r="O9" s="24" t="s">
        <v>1159</v>
      </c>
      <c r="P9" s="296" t="s">
        <v>452</v>
      </c>
      <c r="Q9" s="297"/>
      <c r="R9" s="25">
        <v>231.89999389648437</v>
      </c>
      <c r="S9" s="20" t="s">
        <v>28</v>
      </c>
    </row>
    <row r="10" spans="1:20" s="26" customFormat="1" ht="15.9" customHeight="1" x14ac:dyDescent="0.3">
      <c r="A10" s="21"/>
      <c r="B10" s="345"/>
      <c r="C10" s="346"/>
      <c r="D10" s="264">
        <v>3</v>
      </c>
      <c r="E10" s="27" t="s">
        <v>32</v>
      </c>
      <c r="F10" s="22" t="s">
        <v>1583</v>
      </c>
      <c r="G10" s="295">
        <v>900</v>
      </c>
      <c r="H10" s="295"/>
      <c r="I10" s="295"/>
      <c r="J10" s="139">
        <v>1</v>
      </c>
      <c r="K10" s="139"/>
      <c r="L10" s="64">
        <f>ROUNDUP(IF(G10="",1,IF([1]!SearchNum(G10,2)&gt;0,[1]!SearchNum(G10,1)*[1]!SearchNum(G10,2)/1000000,IF([1]!SearchNum(G10,1)&gt;0,[1]!SearchNum(G10,1)/1000,1)))*R10,[1]!StrToNum($Q$3))</f>
        <v>356.08</v>
      </c>
      <c r="M10" s="64">
        <f>ROUND(L10*(J10+K10),[1]!StrToNum($T$3))</f>
        <v>356.08</v>
      </c>
      <c r="N10" s="350"/>
      <c r="O10" s="24" t="s">
        <v>1161</v>
      </c>
      <c r="P10" s="296" t="s">
        <v>34</v>
      </c>
      <c r="Q10" s="297"/>
      <c r="R10" s="25">
        <f>[2]!МассСеч(F10,7850)</f>
        <v>395.6400146484375</v>
      </c>
      <c r="S10" s="20" t="s">
        <v>33</v>
      </c>
    </row>
    <row r="11" spans="1:20" s="26" customFormat="1" ht="15.9" customHeight="1" x14ac:dyDescent="0.3">
      <c r="A11" s="21"/>
      <c r="B11" s="345"/>
      <c r="C11" s="346"/>
      <c r="D11" s="264">
        <v>4</v>
      </c>
      <c r="E11" s="27" t="s">
        <v>32</v>
      </c>
      <c r="F11" s="22" t="s">
        <v>1584</v>
      </c>
      <c r="G11" s="295">
        <v>900</v>
      </c>
      <c r="H11" s="295"/>
      <c r="I11" s="295"/>
      <c r="J11" s="139">
        <v>2</v>
      </c>
      <c r="K11" s="139"/>
      <c r="L11" s="64">
        <f>ROUNDUP(IF(G11="",1,IF([1]!SearchNum(G11,2)&gt;0,[1]!SearchNum(G11,1)*[1]!SearchNum(G11,2)/1000000,IF([1]!SearchNum(G11,1)&gt;0,[1]!SearchNum(G11,1)/1000,1)))*R11,[1]!StrToNum($Q$3))</f>
        <v>84.43</v>
      </c>
      <c r="M11" s="64">
        <f>ROUND(L11*(J11+K11),[1]!StrToNum($T$3))</f>
        <v>168.86</v>
      </c>
      <c r="N11" s="350"/>
      <c r="O11" s="24" t="s">
        <v>97</v>
      </c>
      <c r="P11" s="296" t="s">
        <v>34</v>
      </c>
      <c r="Q11" s="297"/>
      <c r="R11" s="25">
        <f>[2]!МассСеч(F11,7850)</f>
        <v>93.806999206542969</v>
      </c>
      <c r="S11" s="20" t="s">
        <v>33</v>
      </c>
    </row>
    <row r="12" spans="1:20" s="26" customFormat="1" ht="15.9" customHeight="1" x14ac:dyDescent="0.3">
      <c r="A12" s="21"/>
      <c r="B12" s="345"/>
      <c r="C12" s="346"/>
      <c r="D12" s="140">
        <v>6</v>
      </c>
      <c r="E12" s="27" t="s">
        <v>32</v>
      </c>
      <c r="F12" s="22" t="s">
        <v>1163</v>
      </c>
      <c r="G12" s="295">
        <v>500</v>
      </c>
      <c r="H12" s="295"/>
      <c r="I12" s="295"/>
      <c r="J12" s="139">
        <v>2</v>
      </c>
      <c r="K12" s="139"/>
      <c r="L12" s="64">
        <f>ROUNDUP(IF(G12="",1,IF([1]!SearchNum(G12,2)&gt;0,[1]!SearchNum(G12,1)*[1]!SearchNum(G12,2)/1000000,IF([1]!SearchNum(G12,1)&gt;0,[1]!SearchNum(G12,1)/1000,1)))*R12,[1]!StrToNum($Q$3))</f>
        <v>31.720000000000002</v>
      </c>
      <c r="M12" s="64">
        <f>ROUND(L12*(J12+K12),[1]!StrToNum($T$3))</f>
        <v>63.44</v>
      </c>
      <c r="N12" s="350"/>
      <c r="O12" s="24" t="s">
        <v>97</v>
      </c>
      <c r="P12" s="296" t="s">
        <v>34</v>
      </c>
      <c r="Q12" s="297"/>
      <c r="R12" s="25">
        <f>[2]!МассСеч(F12,7850)</f>
        <v>63.428001403808594</v>
      </c>
      <c r="S12" s="20" t="s">
        <v>33</v>
      </c>
    </row>
    <row r="13" spans="1:20" s="26" customFormat="1" ht="15.9" customHeight="1" x14ac:dyDescent="0.3">
      <c r="A13" s="21"/>
      <c r="B13" s="345"/>
      <c r="C13" s="346"/>
      <c r="D13" s="140">
        <v>7</v>
      </c>
      <c r="E13" s="27" t="s">
        <v>32</v>
      </c>
      <c r="F13" s="22" t="s">
        <v>1164</v>
      </c>
      <c r="G13" s="295">
        <v>358</v>
      </c>
      <c r="H13" s="295"/>
      <c r="I13" s="295"/>
      <c r="J13" s="139">
        <v>3</v>
      </c>
      <c r="K13" s="139"/>
      <c r="L13" s="64">
        <f>ROUNDUP(IF(G13="",1,IF([1]!SearchNum(G13,2)&gt;0,[1]!SearchNum(G13,1)*[1]!SearchNum(G13,2)/1000000,IF([1]!SearchNum(G13,1)&gt;0,[1]!SearchNum(G13,1)/1000,1)))*R13,[1]!StrToNum($Q$3))</f>
        <v>10.91</v>
      </c>
      <c r="M13" s="64">
        <f>ROUND(L13*(J13+K13),[1]!StrToNum($T$3))</f>
        <v>32.729999999999997</v>
      </c>
      <c r="N13" s="350"/>
      <c r="O13" s="24" t="s">
        <v>97</v>
      </c>
      <c r="P13" s="296" t="s">
        <v>34</v>
      </c>
      <c r="Q13" s="297"/>
      <c r="R13" s="25">
        <f>[2]!МассСеч(F13,7850)</f>
        <v>30.458000183105469</v>
      </c>
      <c r="S13" s="20" t="s">
        <v>33</v>
      </c>
    </row>
    <row r="14" spans="1:20" s="26" customFormat="1" ht="15.9" customHeight="1" x14ac:dyDescent="0.3">
      <c r="A14" s="21"/>
      <c r="B14" s="345"/>
      <c r="C14" s="346"/>
      <c r="D14" s="140">
        <v>8</v>
      </c>
      <c r="E14" s="27" t="s">
        <v>32</v>
      </c>
      <c r="F14" s="22" t="s">
        <v>197</v>
      </c>
      <c r="G14" s="295">
        <v>200</v>
      </c>
      <c r="H14" s="295"/>
      <c r="I14" s="295"/>
      <c r="J14" s="139">
        <v>2</v>
      </c>
      <c r="K14" s="139"/>
      <c r="L14" s="64">
        <f>ROUNDUP(IF(G14="",1,IF([1]!SearchNum(G14,2)&gt;0,[1]!SearchNum(G14,1)*[1]!SearchNum(G14,2)/1000000,IF([1]!SearchNum(G14,1)&gt;0,[1]!SearchNum(G14,1)/1000,1)))*R14,[1]!StrToNum($Q$3))</f>
        <v>1.26</v>
      </c>
      <c r="M14" s="64">
        <f>ROUND(L14*(J14+K14),[1]!StrToNum($T$3))</f>
        <v>2.52</v>
      </c>
      <c r="N14" s="350"/>
      <c r="O14" s="24" t="s">
        <v>36</v>
      </c>
      <c r="P14" s="296" t="s">
        <v>34</v>
      </c>
      <c r="Q14" s="297"/>
      <c r="R14" s="25">
        <f>[2]!МассСеч(F14,7850)</f>
        <v>6.2800002098083496</v>
      </c>
      <c r="S14" s="20" t="s">
        <v>33</v>
      </c>
    </row>
    <row r="15" spans="1:20" s="26" customFormat="1" ht="15.9" customHeight="1" x14ac:dyDescent="0.3">
      <c r="A15" s="21"/>
      <c r="B15" s="345"/>
      <c r="C15" s="346"/>
      <c r="D15" s="140">
        <v>9</v>
      </c>
      <c r="E15" s="27" t="s">
        <v>219</v>
      </c>
      <c r="F15" s="22" t="s">
        <v>723</v>
      </c>
      <c r="G15" s="295">
        <v>450</v>
      </c>
      <c r="H15" s="295"/>
      <c r="I15" s="295"/>
      <c r="J15" s="139">
        <v>2</v>
      </c>
      <c r="K15" s="139"/>
      <c r="L15" s="64">
        <f>ROUNDUP(IF(G15="",1,IF([1]!SearchNum(G15,2)&gt;0,[1]!SearchNum(G15,1)*[1]!SearchNum(G15,2)/1000000,IF([1]!SearchNum(G15,1)&gt;0,[1]!SearchNum(G15,1)/1000,1)))*R15,[1]!StrToNum($Q$3))</f>
        <v>8.06</v>
      </c>
      <c r="M15" s="64">
        <f>ROUND(L15*(J15+K15),[1]!StrToNum($T$3))</f>
        <v>16.12</v>
      </c>
      <c r="N15" s="350"/>
      <c r="O15" s="24" t="s">
        <v>97</v>
      </c>
      <c r="P15" s="296" t="s">
        <v>221</v>
      </c>
      <c r="Q15" s="297"/>
      <c r="R15" s="25">
        <v>17.899999618530273</v>
      </c>
      <c r="S15" s="20" t="s">
        <v>220</v>
      </c>
    </row>
    <row r="16" spans="1:20" s="26" customFormat="1" ht="15.9" customHeight="1" x14ac:dyDescent="0.3">
      <c r="A16" s="21"/>
      <c r="B16" s="345"/>
      <c r="C16" s="346"/>
      <c r="D16" s="140">
        <v>12</v>
      </c>
      <c r="E16" s="27" t="s">
        <v>219</v>
      </c>
      <c r="F16" s="22" t="s">
        <v>243</v>
      </c>
      <c r="G16" s="295">
        <v>100</v>
      </c>
      <c r="H16" s="295"/>
      <c r="I16" s="295"/>
      <c r="J16" s="139">
        <v>8</v>
      </c>
      <c r="K16" s="139"/>
      <c r="L16" s="64">
        <f>ROUNDUP(IF(G16="",1,IF([1]!SearchNum(G16,2)&gt;0,[1]!SearchNum(G16,1)*[1]!SearchNum(G16,2)/1000000,IF([1]!SearchNum(G16,1)&gt;0,[1]!SearchNum(G16,1)/1000,1)))*R16,[1]!StrToNum($Q$3))</f>
        <v>1.52</v>
      </c>
      <c r="M16" s="64">
        <f>ROUND(L16*(J16+K16),[1]!StrToNum($T$3))</f>
        <v>12.16</v>
      </c>
      <c r="N16" s="350"/>
      <c r="O16" s="24" t="s">
        <v>36</v>
      </c>
      <c r="P16" s="296" t="s">
        <v>221</v>
      </c>
      <c r="Q16" s="297"/>
      <c r="R16" s="25">
        <v>15.100000381469727</v>
      </c>
      <c r="S16" s="20" t="s">
        <v>220</v>
      </c>
    </row>
    <row r="17" spans="1:19" s="26" customFormat="1" ht="15.9" customHeight="1" x14ac:dyDescent="0.3">
      <c r="A17" s="21"/>
      <c r="B17" s="345"/>
      <c r="C17" s="346"/>
      <c r="D17" s="140">
        <v>13</v>
      </c>
      <c r="E17" s="27" t="s">
        <v>32</v>
      </c>
      <c r="F17" s="22" t="s">
        <v>1165</v>
      </c>
      <c r="G17" s="295">
        <v>553</v>
      </c>
      <c r="H17" s="295"/>
      <c r="I17" s="295"/>
      <c r="J17" s="139">
        <v>1</v>
      </c>
      <c r="K17" s="139"/>
      <c r="L17" s="64">
        <f>ROUNDUP(IF(G17="",1,IF([1]!SearchNum(G17,2)&gt;0,[1]!SearchNum(G17,1)*[1]!SearchNum(G17,2)/1000000,IF([1]!SearchNum(G17,1)&gt;0,[1]!SearchNum(G17,1)/1000,1)))*R17,[1]!StrToNum($Q$3))</f>
        <v>10.220000000000001</v>
      </c>
      <c r="M17" s="64">
        <f>ROUND(L17*(J17+K17),[1]!StrToNum($T$3))</f>
        <v>10.220000000000001</v>
      </c>
      <c r="N17" s="350"/>
      <c r="O17" s="24" t="s">
        <v>36</v>
      </c>
      <c r="P17" s="296" t="s">
        <v>34</v>
      </c>
      <c r="Q17" s="297"/>
      <c r="R17" s="25">
        <f>[2]!МассСеч(F17,7850)</f>
        <v>18.46299934387207</v>
      </c>
      <c r="S17" s="20" t="s">
        <v>33</v>
      </c>
    </row>
    <row r="18" spans="1:19" s="26" customFormat="1" ht="15.9" customHeight="1" x14ac:dyDescent="0.3">
      <c r="A18" s="21"/>
      <c r="B18" s="345"/>
      <c r="C18" s="346"/>
      <c r="D18" s="140">
        <v>18</v>
      </c>
      <c r="E18" s="27" t="s">
        <v>32</v>
      </c>
      <c r="F18" s="22" t="s">
        <v>661</v>
      </c>
      <c r="G18" s="295">
        <v>200</v>
      </c>
      <c r="H18" s="295"/>
      <c r="I18" s="295"/>
      <c r="J18" s="139">
        <v>1</v>
      </c>
      <c r="K18" s="139"/>
      <c r="L18" s="64">
        <f>ROUNDUP(IF(G18="",1,IF([1]!SearchNum(G18,2)&gt;0,[1]!SearchNum(G18,1)*[1]!SearchNum(G18,2)/1000000,IF([1]!SearchNum(G18,1)&gt;0,[1]!SearchNum(G18,1)/1000,1)))*R18,[1]!StrToNum($Q$3))</f>
        <v>3.4</v>
      </c>
      <c r="M18" s="64">
        <f>ROUND(L18*(J18+K18),[1]!StrToNum($T$3))</f>
        <v>3.4</v>
      </c>
      <c r="N18" s="350"/>
      <c r="O18" s="24" t="s">
        <v>36</v>
      </c>
      <c r="P18" s="296" t="s">
        <v>34</v>
      </c>
      <c r="Q18" s="297"/>
      <c r="R18" s="25">
        <f>[2]!МассСеч(F18,7850)</f>
        <v>16.955999374389648</v>
      </c>
      <c r="S18" s="20" t="s">
        <v>33</v>
      </c>
    </row>
    <row r="19" spans="1:19" s="26" customFormat="1" ht="15.9" customHeight="1" x14ac:dyDescent="0.3">
      <c r="A19" s="21"/>
      <c r="B19" s="345"/>
      <c r="C19" s="346"/>
      <c r="D19" s="140">
        <v>33</v>
      </c>
      <c r="E19" s="27" t="s">
        <v>32</v>
      </c>
      <c r="F19" s="22" t="s">
        <v>1166</v>
      </c>
      <c r="G19" s="295">
        <v>358</v>
      </c>
      <c r="H19" s="295"/>
      <c r="I19" s="295"/>
      <c r="J19" s="139">
        <v>1</v>
      </c>
      <c r="K19" s="139"/>
      <c r="L19" s="64">
        <f>ROUNDUP(IF(G19="",1,IF([1]!SearchNum(G19,2)&gt;0,[1]!SearchNum(G19,1)*[1]!SearchNum(G19,2)/1000000,IF([1]!SearchNum(G19,1)&gt;0,[1]!SearchNum(G19,1)/1000,1)))*R19,[1]!StrToNum($Q$3))</f>
        <v>4.37</v>
      </c>
      <c r="M19" s="64">
        <f>ROUND(L19*(J19+K19),[1]!StrToNum($T$3))</f>
        <v>4.37</v>
      </c>
      <c r="N19" s="350"/>
      <c r="O19" s="24" t="s">
        <v>36</v>
      </c>
      <c r="P19" s="296" t="s">
        <v>34</v>
      </c>
      <c r="Q19" s="297"/>
      <c r="R19" s="25">
        <f>[2]!МассСеч(F19,7850)</f>
        <v>12.182999610900879</v>
      </c>
      <c r="S19" s="20" t="s">
        <v>33</v>
      </c>
    </row>
    <row r="20" spans="1:19" s="26" customFormat="1" ht="15.9" customHeight="1" x14ac:dyDescent="0.3">
      <c r="A20" s="21"/>
      <c r="B20" s="345"/>
      <c r="C20" s="346"/>
      <c r="D20" s="140">
        <v>17</v>
      </c>
      <c r="E20" s="27" t="s">
        <v>32</v>
      </c>
      <c r="F20" s="22" t="s">
        <v>520</v>
      </c>
      <c r="G20" s="295">
        <v>180</v>
      </c>
      <c r="H20" s="295"/>
      <c r="I20" s="295"/>
      <c r="J20" s="139">
        <v>3</v>
      </c>
      <c r="K20" s="139"/>
      <c r="L20" s="64">
        <f>ROUNDUP(IF(G20="",1,IF([1]!SearchNum(G20,2)&gt;0,[1]!SearchNum(G20,1)*[1]!SearchNum(G20,2)/1000000,IF([1]!SearchNum(G20,1)&gt;0,[1]!SearchNum(G20,1)/1000,1)))*R20,[1]!StrToNum($Q$3))</f>
        <v>1.7</v>
      </c>
      <c r="M20" s="64">
        <f>ROUND(L20*(J20+K20),[1]!StrToNum($T$3))</f>
        <v>5.0999999999999996</v>
      </c>
      <c r="N20" s="350"/>
      <c r="O20" s="24" t="s">
        <v>36</v>
      </c>
      <c r="P20" s="296" t="s">
        <v>34</v>
      </c>
      <c r="Q20" s="297"/>
      <c r="R20" s="25">
        <f>[2]!МассСеч(F20,7850)</f>
        <v>9.4200000762939453</v>
      </c>
      <c r="S20" s="20" t="s">
        <v>33</v>
      </c>
    </row>
    <row r="21" spans="1:19" s="26" customFormat="1" ht="15.9" customHeight="1" x14ac:dyDescent="0.3">
      <c r="A21" s="21"/>
      <c r="B21" s="345"/>
      <c r="C21" s="346"/>
      <c r="D21" s="264">
        <v>21</v>
      </c>
      <c r="E21" s="27" t="s">
        <v>32</v>
      </c>
      <c r="F21" s="22" t="s">
        <v>1590</v>
      </c>
      <c r="G21" s="295">
        <v>890</v>
      </c>
      <c r="H21" s="295"/>
      <c r="I21" s="295"/>
      <c r="J21" s="139">
        <v>1</v>
      </c>
      <c r="K21" s="139"/>
      <c r="L21" s="64">
        <f>ROUNDUP(IF(G21="",1,IF([1]!SearchNum(G21,2)&gt;0,[1]!SearchNum(G21,1)*[1]!SearchNum(G21,2)/1000000,IF([1]!SearchNum(G21,1)&gt;0,[1]!SearchNum(G21,1)/1000,1)))*R21,[1]!StrToNum($Q$3))</f>
        <v>38.64</v>
      </c>
      <c r="M21" s="64">
        <f>ROUND(L21*(J21+K21),[1]!StrToNum($T$3))</f>
        <v>38.64</v>
      </c>
      <c r="N21" s="350"/>
      <c r="O21" s="24" t="s">
        <v>97</v>
      </c>
      <c r="P21" s="296" t="s">
        <v>34</v>
      </c>
      <c r="Q21" s="297"/>
      <c r="R21" s="25">
        <f>[2]!МассСеч(F21,7850)</f>
        <v>43.409999847412109</v>
      </c>
      <c r="S21" s="20" t="s">
        <v>33</v>
      </c>
    </row>
    <row r="22" spans="1:19" s="26" customFormat="1" ht="15.9" customHeight="1" x14ac:dyDescent="0.3">
      <c r="A22" s="21"/>
      <c r="B22" s="345"/>
      <c r="C22" s="346"/>
      <c r="D22" s="264">
        <v>151</v>
      </c>
      <c r="E22" s="27" t="s">
        <v>32</v>
      </c>
      <c r="F22" s="22" t="s">
        <v>1591</v>
      </c>
      <c r="G22" s="295">
        <v>358</v>
      </c>
      <c r="H22" s="295"/>
      <c r="I22" s="295"/>
      <c r="J22" s="139">
        <v>1</v>
      </c>
      <c r="K22" s="139"/>
      <c r="L22" s="64">
        <f>ROUNDUP(IF(G22="",1,IF([1]!SearchNum(G22,2)&gt;0,[1]!SearchNum(G22,1)*[1]!SearchNum(G22,2)/1000000,IF([1]!SearchNum(G22,1)&gt;0,[1]!SearchNum(G22,1)/1000,1)))*R22,[1]!StrToNum($Q$3))</f>
        <v>7.93</v>
      </c>
      <c r="M22" s="64">
        <f>ROUND(L22*(J22+K22),[1]!StrToNum($T$3))</f>
        <v>7.93</v>
      </c>
      <c r="N22" s="350"/>
      <c r="O22" s="24" t="s">
        <v>36</v>
      </c>
      <c r="P22" s="296" t="s">
        <v>34</v>
      </c>
      <c r="Q22" s="297"/>
      <c r="R22" s="25">
        <f>[2]!МассСеч(F22,7850)</f>
        <v>22.136999130249023</v>
      </c>
      <c r="S22" s="20" t="s">
        <v>33</v>
      </c>
    </row>
    <row r="23" spans="1:19" s="26" customFormat="1" ht="15.9" customHeight="1" x14ac:dyDescent="0.3">
      <c r="A23" s="21"/>
      <c r="B23" s="345"/>
      <c r="C23" s="346"/>
      <c r="D23" s="264">
        <v>23</v>
      </c>
      <c r="E23" s="27" t="s">
        <v>32</v>
      </c>
      <c r="F23" s="22" t="s">
        <v>1167</v>
      </c>
      <c r="G23" s="295">
        <v>235</v>
      </c>
      <c r="H23" s="295"/>
      <c r="I23" s="295"/>
      <c r="J23" s="139">
        <v>2</v>
      </c>
      <c r="K23" s="139"/>
      <c r="L23" s="64">
        <f>ROUNDUP(IF(G23="",1,IF([1]!SearchNum(G23,2)&gt;0,[1]!SearchNum(G23,1)*[1]!SearchNum(G23,2)/1000000,IF([1]!SearchNum(G23,1)&gt;0,[1]!SearchNum(G23,1)/1000,1)))*R23,[1]!StrToNum($Q$3))</f>
        <v>3.8099999999999996</v>
      </c>
      <c r="M23" s="64">
        <f>ROUND(L23*(J23+K23),[1]!StrToNum($T$3))</f>
        <v>7.62</v>
      </c>
      <c r="N23" s="350"/>
      <c r="O23" s="24" t="s">
        <v>36</v>
      </c>
      <c r="P23" s="296" t="s">
        <v>34</v>
      </c>
      <c r="Q23" s="297"/>
      <c r="R23" s="25">
        <f>[2]!МассСеч(F23,7850)</f>
        <v>16.201999664306641</v>
      </c>
      <c r="S23" s="20" t="s">
        <v>33</v>
      </c>
    </row>
    <row r="24" spans="1:19" s="26" customFormat="1" ht="15.9" customHeight="1" x14ac:dyDescent="0.3">
      <c r="A24" s="21"/>
      <c r="B24" s="345"/>
      <c r="C24" s="346"/>
      <c r="D24" s="264">
        <v>24</v>
      </c>
      <c r="E24" s="27" t="s">
        <v>32</v>
      </c>
      <c r="F24" s="22" t="s">
        <v>1168</v>
      </c>
      <c r="G24" s="295">
        <v>358</v>
      </c>
      <c r="H24" s="295"/>
      <c r="I24" s="295"/>
      <c r="J24" s="139">
        <v>1</v>
      </c>
      <c r="K24" s="139"/>
      <c r="L24" s="64">
        <f>ROUNDUP(IF(G24="",1,IF([1]!SearchNum(G24,2)&gt;0,[1]!SearchNum(G24,1)*[1]!SearchNum(G24,2)/1000000,IF([1]!SearchNum(G24,1)&gt;0,[1]!SearchNum(G24,1)/1000,1)))*R24,[1]!StrToNum($Q$3))</f>
        <v>6.55</v>
      </c>
      <c r="M24" s="64">
        <f>ROUND(L24*(J24+K24),[1]!StrToNum($T$3))</f>
        <v>6.55</v>
      </c>
      <c r="N24" s="350"/>
      <c r="O24" s="24" t="s">
        <v>36</v>
      </c>
      <c r="P24" s="296" t="s">
        <v>34</v>
      </c>
      <c r="Q24" s="297"/>
      <c r="R24" s="25">
        <f>[2]!МассСеч(F24,7850)</f>
        <v>18.274999618530273</v>
      </c>
      <c r="S24" s="20" t="s">
        <v>33</v>
      </c>
    </row>
    <row r="25" spans="1:19" s="26" customFormat="1" ht="15.9" customHeight="1" x14ac:dyDescent="0.3">
      <c r="A25" s="21"/>
      <c r="B25" s="345"/>
      <c r="C25" s="346"/>
      <c r="D25" s="264">
        <v>25</v>
      </c>
      <c r="E25" s="27" t="s">
        <v>32</v>
      </c>
      <c r="F25" s="22" t="s">
        <v>1169</v>
      </c>
      <c r="G25" s="295">
        <v>553</v>
      </c>
      <c r="H25" s="295"/>
      <c r="I25" s="295"/>
      <c r="J25" s="139">
        <v>1</v>
      </c>
      <c r="K25" s="139"/>
      <c r="L25" s="64">
        <f>ROUNDUP(IF(G25="",1,IF([1]!SearchNum(G25,2)&gt;0,[1]!SearchNum(G25,1)*[1]!SearchNum(G25,2)/1000000,IF([1]!SearchNum(G25,1)&gt;0,[1]!SearchNum(G25,1)/1000,1)))*R25,[1]!StrToNum($Q$3))</f>
        <v>23.240000000000002</v>
      </c>
      <c r="M25" s="64">
        <f>ROUND(L25*(J25+K25),[1]!StrToNum($T$3))</f>
        <v>23.24</v>
      </c>
      <c r="N25" s="350"/>
      <c r="O25" s="24" t="s">
        <v>36</v>
      </c>
      <c r="P25" s="296" t="s">
        <v>34</v>
      </c>
      <c r="Q25" s="297"/>
      <c r="R25" s="25">
        <f>[2]!МассСеч(F25,7850)</f>
        <v>42.01300048828125</v>
      </c>
      <c r="S25" s="20" t="s">
        <v>33</v>
      </c>
    </row>
    <row r="26" spans="1:19" s="26" customFormat="1" ht="15.9" customHeight="1" x14ac:dyDescent="0.3">
      <c r="A26" s="21"/>
      <c r="B26" s="345"/>
      <c r="C26" s="346"/>
      <c r="D26" s="140">
        <v>26</v>
      </c>
      <c r="E26" s="27" t="s">
        <v>32</v>
      </c>
      <c r="F26" s="22" t="s">
        <v>1170</v>
      </c>
      <c r="G26" s="295">
        <v>460</v>
      </c>
      <c r="H26" s="295"/>
      <c r="I26" s="295"/>
      <c r="J26" s="139">
        <v>1</v>
      </c>
      <c r="K26" s="139"/>
      <c r="L26" s="64">
        <f>ROUNDUP(IF(G26="",1,IF([1]!SearchNum(G26,2)&gt;0,[1]!SearchNum(G26,1)*[1]!SearchNum(G26,2)/1000000,IF([1]!SearchNum(G26,1)&gt;0,[1]!SearchNum(G26,1)/1000,1)))*R26,[1]!StrToNum($Q$3))</f>
        <v>15.6</v>
      </c>
      <c r="M26" s="64">
        <f>ROUND(L26*(J26+K26),[1]!StrToNum($T$3))</f>
        <v>15.6</v>
      </c>
      <c r="N26" s="350"/>
      <c r="O26" s="24" t="s">
        <v>36</v>
      </c>
      <c r="P26" s="296" t="s">
        <v>34</v>
      </c>
      <c r="Q26" s="297"/>
      <c r="R26" s="25">
        <f>[2]!МассСеч(F26,7850)</f>
        <v>33.911998748779297</v>
      </c>
      <c r="S26" s="20" t="s">
        <v>33</v>
      </c>
    </row>
    <row r="27" spans="1:19" s="26" customFormat="1" ht="15.9" customHeight="1" x14ac:dyDescent="0.3">
      <c r="A27" s="21"/>
      <c r="B27" s="345"/>
      <c r="C27" s="346"/>
      <c r="D27" s="140">
        <v>27</v>
      </c>
      <c r="E27" s="27" t="s">
        <v>32</v>
      </c>
      <c r="F27" s="22" t="s">
        <v>1171</v>
      </c>
      <c r="G27" s="295">
        <v>355</v>
      </c>
      <c r="H27" s="295"/>
      <c r="I27" s="295"/>
      <c r="J27" s="139">
        <v>1</v>
      </c>
      <c r="K27" s="139"/>
      <c r="L27" s="64">
        <f>ROUNDUP(IF(G27="",1,IF([1]!SearchNum(G27,2)&gt;0,[1]!SearchNum(G27,1)*[1]!SearchNum(G27,2)/1000000,IF([1]!SearchNum(G27,1)&gt;0,[1]!SearchNum(G27,1)/1000,1)))*R27,[1]!StrToNum($Q$3))</f>
        <v>19.96</v>
      </c>
      <c r="M27" s="64">
        <f>ROUND(L27*(J27+K27),[1]!StrToNum($T$3))</f>
        <v>19.96</v>
      </c>
      <c r="N27" s="350"/>
      <c r="O27" s="24" t="s">
        <v>97</v>
      </c>
      <c r="P27" s="296" t="s">
        <v>34</v>
      </c>
      <c r="Q27" s="297"/>
      <c r="R27" s="25">
        <f>[2]!МассСеч(F27,7850)</f>
        <v>56.206001281738281</v>
      </c>
      <c r="S27" s="20" t="s">
        <v>33</v>
      </c>
    </row>
    <row r="28" spans="1:19" s="26" customFormat="1" ht="15.9" customHeight="1" x14ac:dyDescent="0.3">
      <c r="A28" s="21"/>
      <c r="B28" s="345"/>
      <c r="C28" s="346"/>
      <c r="D28" s="140">
        <v>30</v>
      </c>
      <c r="E28" s="27" t="s">
        <v>32</v>
      </c>
      <c r="F28" s="22" t="s">
        <v>1172</v>
      </c>
      <c r="G28" s="295">
        <v>540</v>
      </c>
      <c r="H28" s="295"/>
      <c r="I28" s="295"/>
      <c r="J28" s="139">
        <v>1</v>
      </c>
      <c r="K28" s="139"/>
      <c r="L28" s="64">
        <f>ROUNDUP(IF(G28="",1,IF([1]!SearchNum(G28,2)&gt;0,[1]!SearchNum(G28,1)*[1]!SearchNum(G28,2)/1000000,IF([1]!SearchNum(G28,1)&gt;0,[1]!SearchNum(G28,1)/1000,1)))*R28,[1]!StrToNum($Q$3))</f>
        <v>15.77</v>
      </c>
      <c r="M28" s="64">
        <f>ROUND(L28*(J28+K28),[1]!StrToNum($T$3))</f>
        <v>15.77</v>
      </c>
      <c r="N28" s="350"/>
      <c r="O28" s="24" t="s">
        <v>36</v>
      </c>
      <c r="P28" s="296" t="s">
        <v>34</v>
      </c>
      <c r="Q28" s="297"/>
      <c r="R28" s="25">
        <f>[2]!МассСеч(F28,7850)</f>
        <v>29.201999664306641</v>
      </c>
      <c r="S28" s="20" t="s">
        <v>33</v>
      </c>
    </row>
    <row r="29" spans="1:19" s="26" customFormat="1" ht="15.9" customHeight="1" x14ac:dyDescent="0.3">
      <c r="A29" s="21"/>
      <c r="B29" s="345"/>
      <c r="C29" s="346"/>
      <c r="D29" s="140">
        <v>31</v>
      </c>
      <c r="E29" s="27" t="s">
        <v>131</v>
      </c>
      <c r="F29" s="22" t="s">
        <v>134</v>
      </c>
      <c r="G29" s="295">
        <v>452</v>
      </c>
      <c r="H29" s="295"/>
      <c r="I29" s="295"/>
      <c r="J29" s="139">
        <v>1</v>
      </c>
      <c r="K29" s="139"/>
      <c r="L29" s="64">
        <f>ROUNDUP(IF(G29="",1,IF([1]!SearchNum(G29,2)&gt;0,[1]!SearchNum(G29,1)*[1]!SearchNum(G29,2)/1000000,IF([1]!SearchNum(G29,1)&gt;0,[1]!SearchNum(G29,1)/1000,1)))*R29,[1]!StrToNum($Q$3))</f>
        <v>8.32</v>
      </c>
      <c r="M29" s="64">
        <f>ROUND(L29*(J29+K29),[1]!StrToNum($T$3))</f>
        <v>8.32</v>
      </c>
      <c r="N29" s="350"/>
      <c r="O29" s="24" t="s">
        <v>36</v>
      </c>
      <c r="P29" s="296" t="s">
        <v>133</v>
      </c>
      <c r="Q29" s="297"/>
      <c r="R29" s="25">
        <v>18.399999618530273</v>
      </c>
      <c r="S29" s="20" t="s">
        <v>132</v>
      </c>
    </row>
    <row r="30" spans="1:19" s="26" customFormat="1" ht="15.9" customHeight="1" x14ac:dyDescent="0.3">
      <c r="A30" s="21"/>
      <c r="B30" s="345"/>
      <c r="C30" s="346"/>
      <c r="D30" s="140">
        <v>32</v>
      </c>
      <c r="E30" s="27" t="s">
        <v>32</v>
      </c>
      <c r="F30" s="22" t="s">
        <v>1173</v>
      </c>
      <c r="G30" s="295">
        <v>182</v>
      </c>
      <c r="H30" s="295"/>
      <c r="I30" s="295"/>
      <c r="J30" s="139">
        <v>2</v>
      </c>
      <c r="K30" s="139"/>
      <c r="L30" s="64">
        <f>ROUNDUP(IF(G30="",1,IF([1]!SearchNum(G30,2)&gt;0,[1]!SearchNum(G30,1)*[1]!SearchNum(G30,2)/1000000,IF([1]!SearchNum(G30,1)&gt;0,[1]!SearchNum(G30,1)/1000,1)))*R30,[1]!StrToNum($Q$3))</f>
        <v>0.75</v>
      </c>
      <c r="M30" s="64">
        <f>ROUND(L30*(J30+K30),[1]!StrToNum($T$3))</f>
        <v>1.5</v>
      </c>
      <c r="N30" s="350"/>
      <c r="O30" s="24" t="s">
        <v>36</v>
      </c>
      <c r="P30" s="296" t="s">
        <v>34</v>
      </c>
      <c r="Q30" s="297"/>
      <c r="R30" s="25">
        <f>[2]!МассСеч(F30,7850)</f>
        <v>4.0819997787475586</v>
      </c>
      <c r="S30" s="20" t="s">
        <v>33</v>
      </c>
    </row>
    <row r="31" spans="1:19" s="26" customFormat="1" ht="16.5" customHeight="1" x14ac:dyDescent="0.3">
      <c r="A31" s="28"/>
      <c r="B31" s="347"/>
      <c r="C31" s="348"/>
      <c r="D31" s="298" t="s">
        <v>24</v>
      </c>
      <c r="E31" s="298"/>
      <c r="F31" s="298"/>
      <c r="G31" s="298"/>
      <c r="H31" s="298"/>
      <c r="I31" s="298"/>
      <c r="J31" s="298"/>
      <c r="K31" s="298"/>
      <c r="L31" s="298"/>
      <c r="M31" s="64">
        <f>ROUND((M8+M9+M10+M11+M12+M13+M14+M15+M16+M17+M18+M19+M20+M21+M22+M23+M24+M25+M26+M30)*0.01,0)</f>
        <v>23</v>
      </c>
      <c r="N31" s="351"/>
      <c r="O31" s="298" t="s">
        <v>25</v>
      </c>
      <c r="P31" s="298"/>
      <c r="Q31" s="298"/>
      <c r="R31" s="25"/>
      <c r="S31" s="20"/>
    </row>
    <row r="32" spans="1:19" s="35" customFormat="1" ht="15.9" customHeight="1" x14ac:dyDescent="0.3">
      <c r="A32" s="33"/>
      <c r="B32" s="343" t="s">
        <v>1174</v>
      </c>
      <c r="C32" s="344"/>
      <c r="D32" s="264">
        <v>1</v>
      </c>
      <c r="E32" s="27" t="s">
        <v>27</v>
      </c>
      <c r="F32" s="22" t="s">
        <v>1158</v>
      </c>
      <c r="G32" s="295">
        <v>5315</v>
      </c>
      <c r="H32" s="295"/>
      <c r="I32" s="295"/>
      <c r="J32" s="139">
        <v>1</v>
      </c>
      <c r="K32" s="139">
        <v>0</v>
      </c>
      <c r="L32" s="64">
        <f>ROUNDUP(IF(G32="",1,IF([1]!SearchNum(G32,2)&gt;0,[1]!SearchNum(G32,1)*[1]!SearchNum(G32,2)/1000000,IF([1]!SearchNum(G32,1)&gt;0,[1]!SearchNum(G32,1)/1000,1)))*R32,[1]!StrToNum($Q$3))</f>
        <v>1063.54</v>
      </c>
      <c r="M32" s="64">
        <f>ROUND(L32*(J32+K32),[1]!StrToNum($T$3))</f>
        <v>1063.54</v>
      </c>
      <c r="N32" s="349">
        <f>SUM(M32:M55)</f>
        <v>2370.4699999999989</v>
      </c>
      <c r="O32" s="24" t="s">
        <v>1159</v>
      </c>
      <c r="P32" s="296" t="s">
        <v>452</v>
      </c>
      <c r="Q32" s="297"/>
      <c r="R32" s="34">
        <v>200.100006103515</v>
      </c>
      <c r="S32" s="20"/>
    </row>
    <row r="33" spans="1:19" s="35" customFormat="1" ht="15.9" customHeight="1" x14ac:dyDescent="0.3">
      <c r="A33" s="33"/>
      <c r="B33" s="345"/>
      <c r="C33" s="346"/>
      <c r="D33" s="140">
        <v>2</v>
      </c>
      <c r="E33" s="27" t="s">
        <v>27</v>
      </c>
      <c r="F33" s="22" t="s">
        <v>1160</v>
      </c>
      <c r="G33" s="295">
        <v>2000</v>
      </c>
      <c r="H33" s="295"/>
      <c r="I33" s="295"/>
      <c r="J33" s="139">
        <v>1</v>
      </c>
      <c r="K33" s="139">
        <v>0</v>
      </c>
      <c r="L33" s="64">
        <f>ROUNDUP(IF(G33="",1,IF([1]!SearchNum(G33,2)&gt;0,[1]!SearchNum(G33,1)*[1]!SearchNum(G33,2)/1000000,IF([1]!SearchNum(G33,1)&gt;0,[1]!SearchNum(G33,1)/1000,1)))*R33,[1]!StrToNum($Q$3))</f>
        <v>463.8</v>
      </c>
      <c r="M33" s="64">
        <f>ROUND(L33*(J33+K33),[1]!StrToNum($T$3))</f>
        <v>463.8</v>
      </c>
      <c r="N33" s="350"/>
      <c r="O33" s="24" t="s">
        <v>1159</v>
      </c>
      <c r="P33" s="296" t="s">
        <v>452</v>
      </c>
      <c r="Q33" s="297"/>
      <c r="R33" s="34">
        <v>231.89999389648401</v>
      </c>
      <c r="S33" s="20"/>
    </row>
    <row r="34" spans="1:19" s="35" customFormat="1" ht="15.9" customHeight="1" x14ac:dyDescent="0.3">
      <c r="A34" s="33"/>
      <c r="B34" s="345"/>
      <c r="C34" s="346"/>
      <c r="D34" s="264">
        <v>3</v>
      </c>
      <c r="E34" s="27" t="s">
        <v>32</v>
      </c>
      <c r="F34" s="22" t="s">
        <v>1583</v>
      </c>
      <c r="G34" s="295">
        <v>900</v>
      </c>
      <c r="H34" s="295"/>
      <c r="I34" s="295"/>
      <c r="J34" s="139">
        <v>1</v>
      </c>
      <c r="K34" s="139">
        <v>0</v>
      </c>
      <c r="L34" s="64">
        <f>ROUNDUP(IF(G34="",1,IF([1]!SearchNum(G34,2)&gt;0,[1]!SearchNum(G34,1)*[1]!SearchNum(G34,2)/1000000,IF([1]!SearchNum(G34,1)&gt;0,[1]!SearchNum(G34,1)/1000,1)))*R34,[1]!StrToNum($Q$3))</f>
        <v>356.08</v>
      </c>
      <c r="M34" s="64">
        <f>ROUND(L34*(J34+K34),[1]!StrToNum($T$3))</f>
        <v>356.08</v>
      </c>
      <c r="N34" s="350"/>
      <c r="O34" s="24" t="s">
        <v>1161</v>
      </c>
      <c r="P34" s="296" t="s">
        <v>34</v>
      </c>
      <c r="Q34" s="297"/>
      <c r="R34" s="34">
        <f>[2]!МассСеч(F34,7850)</f>
        <v>395.6400146484375</v>
      </c>
      <c r="S34" s="20"/>
    </row>
    <row r="35" spans="1:19" s="35" customFormat="1" ht="15.9" customHeight="1" x14ac:dyDescent="0.3">
      <c r="A35" s="33"/>
      <c r="B35" s="345"/>
      <c r="C35" s="346"/>
      <c r="D35" s="264">
        <v>4</v>
      </c>
      <c r="E35" s="27" t="s">
        <v>32</v>
      </c>
      <c r="F35" s="22" t="s">
        <v>1584</v>
      </c>
      <c r="G35" s="295">
        <v>900</v>
      </c>
      <c r="H35" s="295"/>
      <c r="I35" s="295"/>
      <c r="J35" s="139">
        <v>2</v>
      </c>
      <c r="K35" s="139">
        <v>0</v>
      </c>
      <c r="L35" s="64">
        <f>ROUNDUP(IF(G35="",1,IF([1]!SearchNum(G35,2)&gt;0,[1]!SearchNum(G35,1)*[1]!SearchNum(G35,2)/1000000,IF([1]!SearchNum(G35,1)&gt;0,[1]!SearchNum(G35,1)/1000,1)))*R35,[1]!StrToNum($Q$3))</f>
        <v>84.43</v>
      </c>
      <c r="M35" s="64">
        <f>ROUND(L35*(J35+K35),[1]!StrToNum($T$3))</f>
        <v>168.86</v>
      </c>
      <c r="N35" s="350"/>
      <c r="O35" s="24" t="s">
        <v>97</v>
      </c>
      <c r="P35" s="296" t="s">
        <v>34</v>
      </c>
      <c r="Q35" s="297"/>
      <c r="R35" s="34">
        <f>[2]!МассСеч(F35,7850)</f>
        <v>93.806999206542969</v>
      </c>
      <c r="S35" s="20"/>
    </row>
    <row r="36" spans="1:19" s="35" customFormat="1" ht="15.9" customHeight="1" x14ac:dyDescent="0.3">
      <c r="A36" s="33"/>
      <c r="B36" s="345"/>
      <c r="C36" s="346"/>
      <c r="D36" s="140">
        <v>6</v>
      </c>
      <c r="E36" s="27" t="s">
        <v>32</v>
      </c>
      <c r="F36" s="22" t="s">
        <v>1163</v>
      </c>
      <c r="G36" s="295">
        <v>500</v>
      </c>
      <c r="H36" s="295"/>
      <c r="I36" s="295"/>
      <c r="J36" s="139">
        <v>2</v>
      </c>
      <c r="K36" s="139">
        <v>0</v>
      </c>
      <c r="L36" s="64">
        <f>ROUNDUP(IF(G36="",1,IF([1]!SearchNum(G36,2)&gt;0,[1]!SearchNum(G36,1)*[1]!SearchNum(G36,2)/1000000,IF([1]!SearchNum(G36,1)&gt;0,[1]!SearchNum(G36,1)/1000,1)))*R36,[1]!StrToNum($Q$3))</f>
        <v>31.720000000000002</v>
      </c>
      <c r="M36" s="64">
        <f>ROUND(L36*(J36+K36),[1]!StrToNum($T$3))</f>
        <v>63.44</v>
      </c>
      <c r="N36" s="350"/>
      <c r="O36" s="24" t="s">
        <v>97</v>
      </c>
      <c r="P36" s="296" t="s">
        <v>34</v>
      </c>
      <c r="Q36" s="297"/>
      <c r="R36" s="34">
        <f>[2]!МассСеч(F36,7850)</f>
        <v>63.428001403808594</v>
      </c>
      <c r="S36" s="20"/>
    </row>
    <row r="37" spans="1:19" s="35" customFormat="1" ht="15.9" customHeight="1" x14ac:dyDescent="0.3">
      <c r="A37" s="33"/>
      <c r="B37" s="345"/>
      <c r="C37" s="346"/>
      <c r="D37" s="140">
        <v>7</v>
      </c>
      <c r="E37" s="27" t="s">
        <v>32</v>
      </c>
      <c r="F37" s="22" t="s">
        <v>1164</v>
      </c>
      <c r="G37" s="295">
        <v>358</v>
      </c>
      <c r="H37" s="295"/>
      <c r="I37" s="295"/>
      <c r="J37" s="139">
        <v>3</v>
      </c>
      <c r="K37" s="139">
        <v>0</v>
      </c>
      <c r="L37" s="64">
        <f>ROUNDUP(IF(G37="",1,IF([1]!SearchNum(G37,2)&gt;0,[1]!SearchNum(G37,1)*[1]!SearchNum(G37,2)/1000000,IF([1]!SearchNum(G37,1)&gt;0,[1]!SearchNum(G37,1)/1000,1)))*R37,[1]!StrToNum($Q$3))</f>
        <v>10.91</v>
      </c>
      <c r="M37" s="64">
        <f>ROUND(L37*(J37+K37),[1]!StrToNum($T$3))</f>
        <v>32.729999999999997</v>
      </c>
      <c r="N37" s="350"/>
      <c r="O37" s="24" t="s">
        <v>97</v>
      </c>
      <c r="P37" s="296" t="s">
        <v>34</v>
      </c>
      <c r="Q37" s="297"/>
      <c r="R37" s="34">
        <f>[2]!МассСеч(F37,7850)</f>
        <v>30.458000183105469</v>
      </c>
      <c r="S37" s="20"/>
    </row>
    <row r="38" spans="1:19" s="35" customFormat="1" ht="15.9" customHeight="1" x14ac:dyDescent="0.3">
      <c r="A38" s="33"/>
      <c r="B38" s="345"/>
      <c r="C38" s="346"/>
      <c r="D38" s="140">
        <v>8</v>
      </c>
      <c r="E38" s="27" t="s">
        <v>32</v>
      </c>
      <c r="F38" s="22" t="s">
        <v>197</v>
      </c>
      <c r="G38" s="295">
        <v>200</v>
      </c>
      <c r="H38" s="295"/>
      <c r="I38" s="295"/>
      <c r="J38" s="139">
        <v>2</v>
      </c>
      <c r="K38" s="139">
        <v>0</v>
      </c>
      <c r="L38" s="64">
        <f>ROUNDUP(IF(G38="",1,IF([1]!SearchNum(G38,2)&gt;0,[1]!SearchNum(G38,1)*[1]!SearchNum(G38,2)/1000000,IF([1]!SearchNum(G38,1)&gt;0,[1]!SearchNum(G38,1)/1000,1)))*R38,[1]!StrToNum($Q$3))</f>
        <v>1.26</v>
      </c>
      <c r="M38" s="64">
        <f>ROUND(L38*(J38+K38),[1]!StrToNum($T$3))</f>
        <v>2.52</v>
      </c>
      <c r="N38" s="350"/>
      <c r="O38" s="24" t="s">
        <v>36</v>
      </c>
      <c r="P38" s="296" t="s">
        <v>34</v>
      </c>
      <c r="Q38" s="297"/>
      <c r="R38" s="34">
        <f>[2]!МассСеч(F38,7850)</f>
        <v>6.2800002098083496</v>
      </c>
      <c r="S38" s="20"/>
    </row>
    <row r="39" spans="1:19" s="35" customFormat="1" ht="15.9" customHeight="1" x14ac:dyDescent="0.3">
      <c r="A39" s="33"/>
      <c r="B39" s="345"/>
      <c r="C39" s="346"/>
      <c r="D39" s="140">
        <v>9</v>
      </c>
      <c r="E39" s="27" t="s">
        <v>219</v>
      </c>
      <c r="F39" s="22" t="s">
        <v>723</v>
      </c>
      <c r="G39" s="295">
        <v>450</v>
      </c>
      <c r="H39" s="295"/>
      <c r="I39" s="295"/>
      <c r="J39" s="139">
        <v>2</v>
      </c>
      <c r="K39" s="139">
        <v>0</v>
      </c>
      <c r="L39" s="64">
        <f>ROUNDUP(IF(G39="",1,IF([1]!SearchNum(G39,2)&gt;0,[1]!SearchNum(G39,1)*[1]!SearchNum(G39,2)/1000000,IF([1]!SearchNum(G39,1)&gt;0,[1]!SearchNum(G39,1)/1000,1)))*R39,[1]!StrToNum($Q$3))</f>
        <v>8.06</v>
      </c>
      <c r="M39" s="64">
        <f>ROUND(L39*(J39+K39),[1]!StrToNum($T$3))</f>
        <v>16.12</v>
      </c>
      <c r="N39" s="350"/>
      <c r="O39" s="24" t="s">
        <v>97</v>
      </c>
      <c r="P39" s="296" t="s">
        <v>221</v>
      </c>
      <c r="Q39" s="297"/>
      <c r="R39" s="34">
        <v>17.899999618530199</v>
      </c>
      <c r="S39" s="20"/>
    </row>
    <row r="40" spans="1:19" s="35" customFormat="1" ht="15.9" customHeight="1" x14ac:dyDescent="0.3">
      <c r="A40" s="33"/>
      <c r="B40" s="345"/>
      <c r="C40" s="346"/>
      <c r="D40" s="140">
        <v>12</v>
      </c>
      <c r="E40" s="27" t="s">
        <v>219</v>
      </c>
      <c r="F40" s="22" t="s">
        <v>243</v>
      </c>
      <c r="G40" s="295">
        <v>100</v>
      </c>
      <c r="H40" s="295"/>
      <c r="I40" s="295"/>
      <c r="J40" s="139">
        <v>8</v>
      </c>
      <c r="K40" s="139">
        <v>0</v>
      </c>
      <c r="L40" s="64">
        <f>ROUNDUP(IF(G40="",1,IF([1]!SearchNum(G40,2)&gt;0,[1]!SearchNum(G40,1)*[1]!SearchNum(G40,2)/1000000,IF([1]!SearchNum(G40,1)&gt;0,[1]!SearchNum(G40,1)/1000,1)))*R40,[1]!StrToNum($Q$3))</f>
        <v>1.52</v>
      </c>
      <c r="M40" s="64">
        <f>ROUND(L40*(J40+K40),[1]!StrToNum($T$3))</f>
        <v>12.16</v>
      </c>
      <c r="N40" s="350"/>
      <c r="O40" s="24" t="s">
        <v>36</v>
      </c>
      <c r="P40" s="296" t="s">
        <v>221</v>
      </c>
      <c r="Q40" s="297"/>
      <c r="R40" s="34">
        <v>15.1000003814697</v>
      </c>
      <c r="S40" s="20"/>
    </row>
    <row r="41" spans="1:19" s="35" customFormat="1" ht="15.9" customHeight="1" x14ac:dyDescent="0.3">
      <c r="A41" s="33"/>
      <c r="B41" s="345"/>
      <c r="C41" s="346"/>
      <c r="D41" s="140">
        <v>13</v>
      </c>
      <c r="E41" s="27" t="s">
        <v>32</v>
      </c>
      <c r="F41" s="22" t="s">
        <v>1165</v>
      </c>
      <c r="G41" s="295">
        <v>553</v>
      </c>
      <c r="H41" s="295"/>
      <c r="I41" s="295"/>
      <c r="J41" s="139">
        <v>1</v>
      </c>
      <c r="K41" s="139">
        <v>0</v>
      </c>
      <c r="L41" s="64">
        <f>ROUNDUP(IF(G41="",1,IF([1]!SearchNum(G41,2)&gt;0,[1]!SearchNum(G41,1)*[1]!SearchNum(G41,2)/1000000,IF([1]!SearchNum(G41,1)&gt;0,[1]!SearchNum(G41,1)/1000,1)))*R41,[1]!StrToNum($Q$3))</f>
        <v>10.220000000000001</v>
      </c>
      <c r="M41" s="64">
        <f>ROUND(L41*(J41+K41),[1]!StrToNum($T$3))</f>
        <v>10.220000000000001</v>
      </c>
      <c r="N41" s="350"/>
      <c r="O41" s="24" t="s">
        <v>36</v>
      </c>
      <c r="P41" s="296" t="s">
        <v>34</v>
      </c>
      <c r="Q41" s="297"/>
      <c r="R41" s="34">
        <f>[2]!МассСеч(F41,7850)</f>
        <v>18.46299934387207</v>
      </c>
      <c r="S41" s="20"/>
    </row>
    <row r="42" spans="1:19" s="35" customFormat="1" ht="16.5" customHeight="1" x14ac:dyDescent="0.3">
      <c r="A42" s="148"/>
      <c r="B42" s="345"/>
      <c r="C42" s="346"/>
      <c r="D42" s="140">
        <v>18</v>
      </c>
      <c r="E42" s="27" t="s">
        <v>32</v>
      </c>
      <c r="F42" s="22" t="s">
        <v>661</v>
      </c>
      <c r="G42" s="295">
        <v>200</v>
      </c>
      <c r="H42" s="295"/>
      <c r="I42" s="295"/>
      <c r="J42" s="139">
        <v>1</v>
      </c>
      <c r="K42" s="139">
        <v>0</v>
      </c>
      <c r="L42" s="64">
        <f>ROUNDUP(IF(G42="",1,IF([1]!SearchNum(G42,2)&gt;0,[1]!SearchNum(G42,1)*[1]!SearchNum(G42,2)/1000000,IF([1]!SearchNum(G42,1)&gt;0,[1]!SearchNum(G42,1)/1000,1)))*R42,[1]!StrToNum($Q$3))</f>
        <v>3.4</v>
      </c>
      <c r="M42" s="64">
        <f>ROUND(L42*(J42+K42),[1]!StrToNum($T$3))</f>
        <v>3.4</v>
      </c>
      <c r="N42" s="350"/>
      <c r="O42" s="24" t="s">
        <v>36</v>
      </c>
      <c r="P42" s="296" t="s">
        <v>34</v>
      </c>
      <c r="Q42" s="297"/>
      <c r="R42" s="34">
        <f>[2]!МассСеч(F42,7850)</f>
        <v>16.955999374389648</v>
      </c>
      <c r="S42" s="20"/>
    </row>
    <row r="43" spans="1:19" s="37" customFormat="1" ht="15.9" customHeight="1" x14ac:dyDescent="0.3">
      <c r="A43" s="36"/>
      <c r="B43" s="345"/>
      <c r="C43" s="346"/>
      <c r="D43" s="140">
        <v>33</v>
      </c>
      <c r="E43" s="27" t="s">
        <v>32</v>
      </c>
      <c r="F43" s="22" t="s">
        <v>1166</v>
      </c>
      <c r="G43" s="295">
        <v>358</v>
      </c>
      <c r="H43" s="295"/>
      <c r="I43" s="295"/>
      <c r="J43" s="139">
        <v>1</v>
      </c>
      <c r="K43" s="139">
        <v>0</v>
      </c>
      <c r="L43" s="64">
        <f>ROUNDUP(IF(G43="",1,IF([1]!SearchNum(G43,2)&gt;0,[1]!SearchNum(G43,1)*[1]!SearchNum(G43,2)/1000000,IF([1]!SearchNum(G43,1)&gt;0,[1]!SearchNum(G43,1)/1000,1)))*R43,[1]!StrToNum($Q$3))</f>
        <v>4.37</v>
      </c>
      <c r="M43" s="64">
        <f>ROUND(L43*(J43+K43),[1]!StrToNum($T$3))</f>
        <v>4.37</v>
      </c>
      <c r="N43" s="350"/>
      <c r="O43" s="24" t="s">
        <v>36</v>
      </c>
      <c r="P43" s="296" t="s">
        <v>34</v>
      </c>
      <c r="Q43" s="297"/>
      <c r="R43" s="34">
        <f>[2]!МассСеч(F43,7850)</f>
        <v>12.182999610900879</v>
      </c>
      <c r="S43" s="20"/>
    </row>
    <row r="44" spans="1:19" s="37" customFormat="1" ht="15.9" customHeight="1" x14ac:dyDescent="0.3">
      <c r="A44" s="36"/>
      <c r="B44" s="345"/>
      <c r="C44" s="346"/>
      <c r="D44" s="140">
        <v>17</v>
      </c>
      <c r="E44" s="27" t="s">
        <v>32</v>
      </c>
      <c r="F44" s="22" t="s">
        <v>520</v>
      </c>
      <c r="G44" s="295">
        <v>180</v>
      </c>
      <c r="H44" s="295"/>
      <c r="I44" s="295"/>
      <c r="J44" s="139">
        <v>3</v>
      </c>
      <c r="K44" s="139">
        <v>0</v>
      </c>
      <c r="L44" s="64">
        <f>ROUNDUP(IF(G44="",1,IF([1]!SearchNum(G44,2)&gt;0,[1]!SearchNum(G44,1)*[1]!SearchNum(G44,2)/1000000,IF([1]!SearchNum(G44,1)&gt;0,[1]!SearchNum(G44,1)/1000,1)))*R44,[1]!StrToNum($Q$3))</f>
        <v>1.7</v>
      </c>
      <c r="M44" s="64">
        <f>ROUND(L44*(J44+K44),[1]!StrToNum($T$3))</f>
        <v>5.0999999999999996</v>
      </c>
      <c r="N44" s="350"/>
      <c r="O44" s="24" t="s">
        <v>36</v>
      </c>
      <c r="P44" s="296" t="s">
        <v>34</v>
      </c>
      <c r="Q44" s="297"/>
      <c r="R44" s="34">
        <f>[2]!МассСеч(F44,7850)</f>
        <v>9.4200000762939453</v>
      </c>
      <c r="S44" s="20"/>
    </row>
    <row r="45" spans="1:19" s="37" customFormat="1" ht="15.9" customHeight="1" x14ac:dyDescent="0.3">
      <c r="A45" s="36"/>
      <c r="B45" s="345"/>
      <c r="C45" s="346"/>
      <c r="D45" s="264">
        <v>21</v>
      </c>
      <c r="E45" s="27" t="s">
        <v>32</v>
      </c>
      <c r="F45" s="22" t="s">
        <v>1590</v>
      </c>
      <c r="G45" s="295">
        <v>890</v>
      </c>
      <c r="H45" s="295"/>
      <c r="I45" s="295"/>
      <c r="J45" s="139">
        <v>1</v>
      </c>
      <c r="K45" s="139">
        <v>0</v>
      </c>
      <c r="L45" s="64">
        <f>ROUNDUP(IF(G45="",1,IF([1]!SearchNum(G45,2)&gt;0,[1]!SearchNum(G45,1)*[1]!SearchNum(G45,2)/1000000,IF([1]!SearchNum(G45,1)&gt;0,[1]!SearchNum(G45,1)/1000,1)))*R45,[1]!StrToNum($Q$3))</f>
        <v>38.64</v>
      </c>
      <c r="M45" s="64">
        <f>ROUND(L45*(J45+K45),[1]!StrToNum($T$3))</f>
        <v>38.64</v>
      </c>
      <c r="N45" s="350"/>
      <c r="O45" s="24" t="s">
        <v>97</v>
      </c>
      <c r="P45" s="296" t="s">
        <v>34</v>
      </c>
      <c r="Q45" s="297"/>
      <c r="R45" s="34">
        <f>[2]!МассСеч(F45,7850)</f>
        <v>43.409999847412109</v>
      </c>
      <c r="S45" s="20"/>
    </row>
    <row r="46" spans="1:19" s="37" customFormat="1" ht="15.9" customHeight="1" x14ac:dyDescent="0.3">
      <c r="A46" s="36"/>
      <c r="B46" s="345"/>
      <c r="C46" s="346"/>
      <c r="D46" s="264">
        <v>151</v>
      </c>
      <c r="E46" s="27" t="s">
        <v>32</v>
      </c>
      <c r="F46" s="22" t="s">
        <v>1591</v>
      </c>
      <c r="G46" s="295">
        <v>358</v>
      </c>
      <c r="H46" s="295"/>
      <c r="I46" s="295"/>
      <c r="J46" s="139">
        <v>1</v>
      </c>
      <c r="K46" s="139">
        <v>0</v>
      </c>
      <c r="L46" s="64">
        <f>ROUNDUP(IF(G46="",1,IF([1]!SearchNum(G46,2)&gt;0,[1]!SearchNum(G46,1)*[1]!SearchNum(G46,2)/1000000,IF([1]!SearchNum(G46,1)&gt;0,[1]!SearchNum(G46,1)/1000,1)))*R46,[1]!StrToNum($Q$3))</f>
        <v>7.93</v>
      </c>
      <c r="M46" s="64">
        <f>ROUND(L46*(J46+K46),[1]!StrToNum($T$3))</f>
        <v>7.93</v>
      </c>
      <c r="N46" s="350"/>
      <c r="O46" s="24" t="s">
        <v>36</v>
      </c>
      <c r="P46" s="296" t="s">
        <v>34</v>
      </c>
      <c r="Q46" s="297"/>
      <c r="R46" s="34">
        <f>[2]!МассСеч(F46,7850)</f>
        <v>22.136999130249023</v>
      </c>
      <c r="S46" s="20"/>
    </row>
    <row r="47" spans="1:19" s="37" customFormat="1" ht="15.9" customHeight="1" x14ac:dyDescent="0.3">
      <c r="A47" s="36"/>
      <c r="B47" s="345"/>
      <c r="C47" s="346"/>
      <c r="D47" s="264">
        <v>23</v>
      </c>
      <c r="E47" s="27" t="s">
        <v>32</v>
      </c>
      <c r="F47" s="22" t="s">
        <v>1167</v>
      </c>
      <c r="G47" s="295">
        <v>235</v>
      </c>
      <c r="H47" s="295"/>
      <c r="I47" s="295"/>
      <c r="J47" s="139">
        <v>2</v>
      </c>
      <c r="K47" s="139">
        <v>0</v>
      </c>
      <c r="L47" s="64">
        <f>ROUNDUP(IF(G47="",1,IF([1]!SearchNum(G47,2)&gt;0,[1]!SearchNum(G47,1)*[1]!SearchNum(G47,2)/1000000,IF([1]!SearchNum(G47,1)&gt;0,[1]!SearchNum(G47,1)/1000,1)))*R47,[1]!StrToNum($Q$3))</f>
        <v>3.8099999999999996</v>
      </c>
      <c r="M47" s="64">
        <f>ROUND(L47*(J47+K47),[1]!StrToNum($T$3))</f>
        <v>7.62</v>
      </c>
      <c r="N47" s="350"/>
      <c r="O47" s="24" t="s">
        <v>36</v>
      </c>
      <c r="P47" s="296" t="s">
        <v>34</v>
      </c>
      <c r="Q47" s="297"/>
      <c r="R47" s="34">
        <f>[2]!МассСеч(F47,7850)</f>
        <v>16.201999664306641</v>
      </c>
      <c r="S47" s="20"/>
    </row>
    <row r="48" spans="1:19" s="37" customFormat="1" ht="15.9" customHeight="1" x14ac:dyDescent="0.3">
      <c r="A48" s="36"/>
      <c r="B48" s="345"/>
      <c r="C48" s="346"/>
      <c r="D48" s="264">
        <v>24</v>
      </c>
      <c r="E48" s="27" t="s">
        <v>32</v>
      </c>
      <c r="F48" s="22" t="s">
        <v>1168</v>
      </c>
      <c r="G48" s="295">
        <v>358</v>
      </c>
      <c r="H48" s="295"/>
      <c r="I48" s="295"/>
      <c r="J48" s="139">
        <v>1</v>
      </c>
      <c r="K48" s="139">
        <v>0</v>
      </c>
      <c r="L48" s="64">
        <f>ROUNDUP(IF(G48="",1,IF([1]!SearchNum(G48,2)&gt;0,[1]!SearchNum(G48,1)*[1]!SearchNum(G48,2)/1000000,IF([1]!SearchNum(G48,1)&gt;0,[1]!SearchNum(G48,1)/1000,1)))*R48,[1]!StrToNum($Q$3))</f>
        <v>6.55</v>
      </c>
      <c r="M48" s="64">
        <f>ROUND(L48*(J48+K48),[1]!StrToNum($T$3))</f>
        <v>6.55</v>
      </c>
      <c r="N48" s="350"/>
      <c r="O48" s="24" t="s">
        <v>36</v>
      </c>
      <c r="P48" s="296" t="s">
        <v>34</v>
      </c>
      <c r="Q48" s="297"/>
      <c r="R48" s="34">
        <f>[2]!МассСеч(F48,7850)</f>
        <v>18.274999618530273</v>
      </c>
      <c r="S48" s="20"/>
    </row>
    <row r="49" spans="1:19" s="37" customFormat="1" ht="15.9" customHeight="1" x14ac:dyDescent="0.3">
      <c r="A49" s="36"/>
      <c r="B49" s="345"/>
      <c r="C49" s="346"/>
      <c r="D49" s="264">
        <v>25</v>
      </c>
      <c r="E49" s="27" t="s">
        <v>32</v>
      </c>
      <c r="F49" s="22" t="s">
        <v>1169</v>
      </c>
      <c r="G49" s="295">
        <v>553</v>
      </c>
      <c r="H49" s="295"/>
      <c r="I49" s="295"/>
      <c r="J49" s="139">
        <v>1</v>
      </c>
      <c r="K49" s="139">
        <v>0</v>
      </c>
      <c r="L49" s="64">
        <f>ROUNDUP(IF(G49="",1,IF([1]!SearchNum(G49,2)&gt;0,[1]!SearchNum(G49,1)*[1]!SearchNum(G49,2)/1000000,IF([1]!SearchNum(G49,1)&gt;0,[1]!SearchNum(G49,1)/1000,1)))*R49,[1]!StrToNum($Q$3))</f>
        <v>23.240000000000002</v>
      </c>
      <c r="M49" s="64">
        <f>ROUND(L49*(J49+K49),[1]!StrToNum($T$3))</f>
        <v>23.24</v>
      </c>
      <c r="N49" s="350"/>
      <c r="O49" s="24" t="s">
        <v>36</v>
      </c>
      <c r="P49" s="296" t="s">
        <v>34</v>
      </c>
      <c r="Q49" s="297"/>
      <c r="R49" s="34">
        <f>[2]!МассСеч(F49,7850)</f>
        <v>42.01300048828125</v>
      </c>
      <c r="S49" s="20"/>
    </row>
    <row r="50" spans="1:19" s="37" customFormat="1" ht="15.9" customHeight="1" x14ac:dyDescent="0.3">
      <c r="A50" s="36"/>
      <c r="B50" s="345"/>
      <c r="C50" s="346"/>
      <c r="D50" s="140">
        <v>26</v>
      </c>
      <c r="E50" s="27" t="s">
        <v>32</v>
      </c>
      <c r="F50" s="22" t="s">
        <v>1170</v>
      </c>
      <c r="G50" s="295">
        <v>460</v>
      </c>
      <c r="H50" s="295"/>
      <c r="I50" s="295"/>
      <c r="J50" s="139">
        <v>1</v>
      </c>
      <c r="K50" s="139">
        <v>0</v>
      </c>
      <c r="L50" s="64">
        <f>ROUNDUP(IF(G50="",1,IF([1]!SearchNum(G50,2)&gt;0,[1]!SearchNum(G50,1)*[1]!SearchNum(G50,2)/1000000,IF([1]!SearchNum(G50,1)&gt;0,[1]!SearchNum(G50,1)/1000,1)))*R50,[1]!StrToNum($Q$3))</f>
        <v>15.6</v>
      </c>
      <c r="M50" s="64">
        <f>ROUND(L50*(J50+K50),[1]!StrToNum($T$3))</f>
        <v>15.6</v>
      </c>
      <c r="N50" s="350"/>
      <c r="O50" s="24" t="s">
        <v>36</v>
      </c>
      <c r="P50" s="296" t="s">
        <v>34</v>
      </c>
      <c r="Q50" s="297"/>
      <c r="R50" s="34">
        <f>[2]!МассСеч(F50,7850)</f>
        <v>33.911998748779297</v>
      </c>
      <c r="S50" s="20"/>
    </row>
    <row r="51" spans="1:19" s="37" customFormat="1" ht="15.9" customHeight="1" x14ac:dyDescent="0.3">
      <c r="A51" s="36"/>
      <c r="B51" s="345"/>
      <c r="C51" s="346"/>
      <c r="D51" s="140">
        <v>27</v>
      </c>
      <c r="E51" s="27" t="s">
        <v>32</v>
      </c>
      <c r="F51" s="22" t="s">
        <v>1171</v>
      </c>
      <c r="G51" s="295">
        <v>355</v>
      </c>
      <c r="H51" s="295"/>
      <c r="I51" s="295"/>
      <c r="J51" s="139">
        <v>1</v>
      </c>
      <c r="K51" s="139">
        <v>0</v>
      </c>
      <c r="L51" s="64">
        <f>ROUNDUP(IF(G51="",1,IF([1]!SearchNum(G51,2)&gt;0,[1]!SearchNum(G51,1)*[1]!SearchNum(G51,2)/1000000,IF([1]!SearchNum(G51,1)&gt;0,[1]!SearchNum(G51,1)/1000,1)))*R51,[1]!StrToNum($Q$3))</f>
        <v>19.96</v>
      </c>
      <c r="M51" s="64">
        <f>ROUND(L51*(J51+K51),[1]!StrToNum($T$3))</f>
        <v>19.96</v>
      </c>
      <c r="N51" s="350"/>
      <c r="O51" s="24" t="s">
        <v>97</v>
      </c>
      <c r="P51" s="296" t="s">
        <v>34</v>
      </c>
      <c r="Q51" s="297"/>
      <c r="R51" s="34">
        <f>[2]!МассСеч(F51,7850)</f>
        <v>56.206001281738281</v>
      </c>
      <c r="S51" s="20"/>
    </row>
    <row r="52" spans="1:19" s="37" customFormat="1" ht="15.9" customHeight="1" x14ac:dyDescent="0.3">
      <c r="A52" s="36"/>
      <c r="B52" s="345"/>
      <c r="C52" s="346"/>
      <c r="D52" s="140">
        <v>30</v>
      </c>
      <c r="E52" s="27" t="s">
        <v>32</v>
      </c>
      <c r="F52" s="22" t="s">
        <v>1172</v>
      </c>
      <c r="G52" s="295">
        <v>540</v>
      </c>
      <c r="H52" s="295"/>
      <c r="I52" s="295"/>
      <c r="J52" s="139">
        <v>1</v>
      </c>
      <c r="K52" s="139">
        <v>0</v>
      </c>
      <c r="L52" s="64">
        <f>ROUNDUP(IF(G52="",1,IF([1]!SearchNum(G52,2)&gt;0,[1]!SearchNum(G52,1)*[1]!SearchNum(G52,2)/1000000,IF([1]!SearchNum(G52,1)&gt;0,[1]!SearchNum(G52,1)/1000,1)))*R52,[1]!StrToNum($Q$3))</f>
        <v>15.77</v>
      </c>
      <c r="M52" s="64">
        <f>ROUND(L52*(J52+K52),[1]!StrToNum($T$3))</f>
        <v>15.77</v>
      </c>
      <c r="N52" s="350"/>
      <c r="O52" s="24" t="s">
        <v>36</v>
      </c>
      <c r="P52" s="296" t="s">
        <v>34</v>
      </c>
      <c r="Q52" s="297"/>
      <c r="R52" s="34">
        <f>[2]!МассСеч(F52,7850)</f>
        <v>29.201999664306641</v>
      </c>
      <c r="S52" s="20"/>
    </row>
    <row r="53" spans="1:19" s="37" customFormat="1" ht="15.9" customHeight="1" x14ac:dyDescent="0.3">
      <c r="A53" s="36"/>
      <c r="B53" s="345"/>
      <c r="C53" s="346"/>
      <c r="D53" s="140">
        <v>31</v>
      </c>
      <c r="E53" s="27" t="s">
        <v>131</v>
      </c>
      <c r="F53" s="22" t="s">
        <v>134</v>
      </c>
      <c r="G53" s="295">
        <v>452</v>
      </c>
      <c r="H53" s="295"/>
      <c r="I53" s="295"/>
      <c r="J53" s="139">
        <v>1</v>
      </c>
      <c r="K53" s="139">
        <v>0</v>
      </c>
      <c r="L53" s="64">
        <f>ROUNDUP(IF(G53="",1,IF([1]!SearchNum(G53,2)&gt;0,[1]!SearchNum(G53,1)*[1]!SearchNum(G53,2)/1000000,IF([1]!SearchNum(G53,1)&gt;0,[1]!SearchNum(G53,1)/1000,1)))*R53,[1]!StrToNum($Q$3))</f>
        <v>8.32</v>
      </c>
      <c r="M53" s="64">
        <f>ROUND(L53*(J53+K53),[1]!StrToNum($T$3))</f>
        <v>8.32</v>
      </c>
      <c r="N53" s="350"/>
      <c r="O53" s="24" t="s">
        <v>36</v>
      </c>
      <c r="P53" s="296" t="s">
        <v>133</v>
      </c>
      <c r="Q53" s="297"/>
      <c r="R53" s="34">
        <v>18.399999618530199</v>
      </c>
      <c r="S53" s="20"/>
    </row>
    <row r="54" spans="1:19" s="37" customFormat="1" ht="15.9" customHeight="1" x14ac:dyDescent="0.3">
      <c r="A54" s="36"/>
      <c r="B54" s="345"/>
      <c r="C54" s="346"/>
      <c r="D54" s="140">
        <v>32</v>
      </c>
      <c r="E54" s="27" t="s">
        <v>32</v>
      </c>
      <c r="F54" s="22" t="s">
        <v>1173</v>
      </c>
      <c r="G54" s="295">
        <v>182</v>
      </c>
      <c r="H54" s="295"/>
      <c r="I54" s="295"/>
      <c r="J54" s="139">
        <v>2</v>
      </c>
      <c r="K54" s="139">
        <v>0</v>
      </c>
      <c r="L54" s="64">
        <f>ROUNDUP(IF(G54="",1,IF([1]!SearchNum(G54,2)&gt;0,[1]!SearchNum(G54,1)*[1]!SearchNum(G54,2)/1000000,IF([1]!SearchNum(G54,1)&gt;0,[1]!SearchNum(G54,1)/1000,1)))*R54,[1]!StrToNum($Q$3))</f>
        <v>0.75</v>
      </c>
      <c r="M54" s="64">
        <f>ROUND(L54*(J54+K54),[1]!StrToNum($T$3))</f>
        <v>1.5</v>
      </c>
      <c r="N54" s="350"/>
      <c r="O54" s="24" t="s">
        <v>36</v>
      </c>
      <c r="P54" s="296" t="s">
        <v>34</v>
      </c>
      <c r="Q54" s="297"/>
      <c r="R54" s="34">
        <f>[2]!МассСеч(F54,7850)</f>
        <v>4.0819997787475586</v>
      </c>
      <c r="S54" s="20"/>
    </row>
    <row r="55" spans="1:19" s="37" customFormat="1" ht="15.9" customHeight="1" x14ac:dyDescent="0.3">
      <c r="A55" s="36"/>
      <c r="B55" s="347"/>
      <c r="C55" s="348"/>
      <c r="D55" s="298" t="s">
        <v>24</v>
      </c>
      <c r="E55" s="298"/>
      <c r="F55" s="298"/>
      <c r="G55" s="298"/>
      <c r="H55" s="298"/>
      <c r="I55" s="298"/>
      <c r="J55" s="298"/>
      <c r="K55" s="298"/>
      <c r="L55" s="298"/>
      <c r="M55" s="64">
        <f>ROUND((M32+M33+M34+M35+M36+M37+M38+M39+M40+M41+M42+M43+M44+M45+M46+M47+M48+M49+M50+M54)*0.01,0)</f>
        <v>23</v>
      </c>
      <c r="N55" s="351"/>
      <c r="O55" s="298" t="s">
        <v>25</v>
      </c>
      <c r="P55" s="298"/>
      <c r="Q55" s="298"/>
      <c r="R55" s="34"/>
      <c r="S55" s="20"/>
    </row>
    <row r="56" spans="1:19" s="38" customFormat="1" ht="12" customHeight="1" x14ac:dyDescent="0.3">
      <c r="M56" s="207"/>
      <c r="N56" s="208"/>
    </row>
    <row r="57" spans="1:19" s="41" customFormat="1" ht="18" customHeight="1" x14ac:dyDescent="0.3">
      <c r="A57" s="40" t="s">
        <v>40</v>
      </c>
      <c r="B57" s="311" t="s">
        <v>41</v>
      </c>
      <c r="C57" s="311"/>
      <c r="D57" s="311"/>
      <c r="E57" s="311"/>
      <c r="F57" s="311"/>
      <c r="G57" s="311"/>
      <c r="H57" s="312" t="s">
        <v>41</v>
      </c>
      <c r="I57" s="312"/>
      <c r="J57" s="312"/>
      <c r="K57" s="312"/>
      <c r="L57" s="312"/>
      <c r="M57" s="312"/>
      <c r="N57" s="312"/>
      <c r="O57" s="310"/>
      <c r="P57" s="310"/>
      <c r="Q57" s="310"/>
    </row>
    <row r="58" spans="1:19" s="41" customFormat="1" ht="18" customHeight="1" x14ac:dyDescent="0.3">
      <c r="A58" s="40" t="s">
        <v>40</v>
      </c>
      <c r="B58" s="312" t="s">
        <v>462</v>
      </c>
      <c r="C58" s="312"/>
      <c r="D58" s="312"/>
      <c r="E58" s="312"/>
      <c r="F58" s="312"/>
      <c r="G58" s="312"/>
      <c r="H58" s="312" t="s">
        <v>12</v>
      </c>
      <c r="I58" s="312"/>
      <c r="J58" s="312"/>
      <c r="K58" s="313" t="s">
        <v>43</v>
      </c>
      <c r="L58" s="314"/>
      <c r="M58" s="333" t="s">
        <v>44</v>
      </c>
      <c r="N58" s="333"/>
      <c r="O58" s="312" t="s">
        <v>45</v>
      </c>
      <c r="P58" s="312"/>
      <c r="Q58" s="312"/>
    </row>
    <row r="59" spans="1:19" s="41" customFormat="1" ht="18" customHeight="1" x14ac:dyDescent="0.3">
      <c r="A59" s="40" t="s">
        <v>40</v>
      </c>
      <c r="B59" s="312"/>
      <c r="C59" s="312"/>
      <c r="D59" s="312"/>
      <c r="E59" s="312"/>
      <c r="F59" s="312"/>
      <c r="G59" s="312"/>
      <c r="H59" s="312"/>
      <c r="I59" s="312"/>
      <c r="J59" s="312"/>
      <c r="K59" s="142" t="s">
        <v>19</v>
      </c>
      <c r="L59" s="142" t="s">
        <v>20</v>
      </c>
      <c r="M59" s="144" t="s">
        <v>46</v>
      </c>
      <c r="N59" s="144" t="s">
        <v>22</v>
      </c>
      <c r="O59" s="312"/>
      <c r="P59" s="312"/>
      <c r="Q59" s="312"/>
    </row>
    <row r="60" spans="1:19" s="41" customFormat="1" ht="18" customHeight="1" x14ac:dyDescent="0.3">
      <c r="A60" s="40" t="s">
        <v>40</v>
      </c>
      <c r="B60" s="302" t="s">
        <v>526</v>
      </c>
      <c r="C60" s="302"/>
      <c r="D60" s="302"/>
      <c r="E60" s="302"/>
      <c r="F60" s="302"/>
      <c r="G60" s="302"/>
      <c r="H60" s="303" t="str">
        <f>$B$8</f>
        <v>К13</v>
      </c>
      <c r="I60" s="304"/>
      <c r="J60" s="305"/>
      <c r="K60" s="42">
        <v>1</v>
      </c>
      <c r="L60" s="42"/>
      <c r="M60" s="66">
        <f>$N$8</f>
        <v>2370.4699999999989</v>
      </c>
      <c r="N60" s="66">
        <f>(K60+L60)*M60</f>
        <v>2370.4699999999989</v>
      </c>
      <c r="O60" s="306" t="s">
        <v>49</v>
      </c>
      <c r="P60" s="307"/>
      <c r="Q60" s="43" t="s">
        <v>59</v>
      </c>
    </row>
    <row r="61" spans="1:19" s="41" customFormat="1" ht="18" customHeight="1" x14ac:dyDescent="0.3">
      <c r="A61" s="40" t="s">
        <v>40</v>
      </c>
      <c r="B61" s="302" t="s">
        <v>526</v>
      </c>
      <c r="C61" s="302"/>
      <c r="D61" s="302"/>
      <c r="E61" s="302"/>
      <c r="F61" s="302"/>
      <c r="G61" s="302"/>
      <c r="H61" s="303" t="str">
        <f>$B$32</f>
        <v>К14</v>
      </c>
      <c r="I61" s="304"/>
      <c r="J61" s="305"/>
      <c r="K61" s="42">
        <v>1</v>
      </c>
      <c r="L61" s="42"/>
      <c r="M61" s="66">
        <f>$N$32</f>
        <v>2370.4699999999989</v>
      </c>
      <c r="N61" s="66">
        <f>(K61+L61)*M61</f>
        <v>2370.4699999999989</v>
      </c>
      <c r="O61" s="306" t="s">
        <v>49</v>
      </c>
      <c r="P61" s="307"/>
      <c r="Q61" s="43" t="s">
        <v>59</v>
      </c>
    </row>
    <row r="62" spans="1:19" s="41" customFormat="1" ht="18" customHeight="1" x14ac:dyDescent="0.3">
      <c r="A62" s="40" t="s">
        <v>40</v>
      </c>
      <c r="B62" s="308" t="s">
        <v>47</v>
      </c>
      <c r="C62" s="308"/>
      <c r="D62" s="308"/>
      <c r="E62" s="308"/>
      <c r="F62" s="308"/>
      <c r="G62" s="308"/>
      <c r="H62" s="309" t="s">
        <v>47</v>
      </c>
      <c r="I62" s="309"/>
      <c r="J62" s="309"/>
      <c r="K62" s="309"/>
      <c r="L62" s="309"/>
      <c r="M62" s="144"/>
      <c r="N62" s="144">
        <f>SUM(N60:N61)</f>
        <v>4740.9399999999978</v>
      </c>
      <c r="O62" s="301" t="s">
        <v>48</v>
      </c>
      <c r="P62" s="301"/>
      <c r="Q62" s="301"/>
    </row>
    <row r="63" spans="1:19" s="44" customFormat="1" ht="8.25" customHeight="1" x14ac:dyDescent="0.3">
      <c r="A63" s="38"/>
      <c r="M63" s="68"/>
      <c r="N63" s="69"/>
      <c r="R63" s="46"/>
    </row>
    <row r="64" spans="1:19" s="44" customFormat="1" ht="16.5" customHeight="1" x14ac:dyDescent="0.3">
      <c r="A64" s="47"/>
      <c r="B64" s="312" t="s">
        <v>51</v>
      </c>
      <c r="C64" s="312"/>
      <c r="D64" s="312"/>
      <c r="E64" s="312"/>
      <c r="F64" s="312"/>
      <c r="G64" s="312"/>
      <c r="H64" s="312"/>
      <c r="I64" s="312"/>
      <c r="J64" s="312"/>
      <c r="K64" s="312"/>
      <c r="L64" s="312"/>
      <c r="M64" s="312"/>
      <c r="N64" s="312"/>
      <c r="O64" s="310"/>
      <c r="P64" s="310"/>
      <c r="Q64" s="310"/>
      <c r="R64" s="315" t="s">
        <v>11</v>
      </c>
    </row>
    <row r="65" spans="1:19" s="44" customFormat="1" ht="36.75" customHeight="1" x14ac:dyDescent="0.3">
      <c r="A65" s="47"/>
      <c r="B65" s="312" t="s">
        <v>52</v>
      </c>
      <c r="C65" s="312"/>
      <c r="D65" s="312"/>
      <c r="E65" s="312" t="s">
        <v>53</v>
      </c>
      <c r="F65" s="312"/>
      <c r="G65" s="312" t="s">
        <v>54</v>
      </c>
      <c r="H65" s="312"/>
      <c r="I65" s="312"/>
      <c r="J65" s="312"/>
      <c r="K65" s="312" t="s">
        <v>55</v>
      </c>
      <c r="L65" s="312"/>
      <c r="M65" s="357" t="s">
        <v>56</v>
      </c>
      <c r="N65" s="357"/>
      <c r="O65" s="312" t="s">
        <v>18</v>
      </c>
      <c r="P65" s="312"/>
      <c r="Q65" s="312"/>
      <c r="R65" s="316"/>
    </row>
    <row r="66" spans="1:19" s="44" customFormat="1" ht="15.9" customHeight="1" x14ac:dyDescent="0.3">
      <c r="A66" s="48" t="s">
        <v>57</v>
      </c>
      <c r="B66" s="324" t="s">
        <v>36</v>
      </c>
      <c r="C66" s="325"/>
      <c r="D66" s="326"/>
      <c r="E66" s="51" t="s">
        <v>32</v>
      </c>
      <c r="F66" s="49" t="s">
        <v>101</v>
      </c>
      <c r="G66" s="334" t="s">
        <v>34</v>
      </c>
      <c r="H66" s="335"/>
      <c r="I66" s="335"/>
      <c r="J66" s="336"/>
      <c r="K66" s="319">
        <v>180.66001892089844</v>
      </c>
      <c r="L66" s="320"/>
      <c r="M66" s="319">
        <f t="shared" ref="M66:M76" si="0">IF(OR(R66="",K66="")," --- ",K66/R66)</f>
        <v>1.9178346578945364</v>
      </c>
      <c r="N66" s="320"/>
      <c r="O66" s="321" t="s">
        <v>60</v>
      </c>
      <c r="P66" s="322"/>
      <c r="Q66" s="323"/>
      <c r="R66" s="50">
        <v>94.199996948242188</v>
      </c>
    </row>
    <row r="67" spans="1:19" s="44" customFormat="1" ht="15.9" customHeight="1" x14ac:dyDescent="0.3">
      <c r="A67" s="48" t="s">
        <v>57</v>
      </c>
      <c r="B67" s="327"/>
      <c r="C67" s="328"/>
      <c r="D67" s="329"/>
      <c r="E67" s="51" t="s">
        <v>32</v>
      </c>
      <c r="F67" s="49" t="s">
        <v>199</v>
      </c>
      <c r="G67" s="340"/>
      <c r="H67" s="341"/>
      <c r="I67" s="341"/>
      <c r="J67" s="342"/>
      <c r="K67" s="319">
        <v>26.980001449584961</v>
      </c>
      <c r="L67" s="320"/>
      <c r="M67" s="319">
        <f t="shared" si="0"/>
        <v>0.42961786269677354</v>
      </c>
      <c r="N67" s="320"/>
      <c r="O67" s="321" t="s">
        <v>60</v>
      </c>
      <c r="P67" s="322"/>
      <c r="Q67" s="323"/>
      <c r="R67" s="50">
        <v>62.799999237060547</v>
      </c>
    </row>
    <row r="68" spans="1:19" s="44" customFormat="1" ht="15.9" customHeight="1" x14ac:dyDescent="0.3">
      <c r="A68" s="48" t="s">
        <v>57</v>
      </c>
      <c r="B68" s="327"/>
      <c r="C68" s="328"/>
      <c r="D68" s="329"/>
      <c r="E68" s="51" t="s">
        <v>219</v>
      </c>
      <c r="F68" s="49" t="s">
        <v>243</v>
      </c>
      <c r="G68" s="321" t="s">
        <v>221</v>
      </c>
      <c r="H68" s="322"/>
      <c r="I68" s="322"/>
      <c r="J68" s="323"/>
      <c r="K68" s="319">
        <v>24.319999694824219</v>
      </c>
      <c r="L68" s="320"/>
      <c r="M68" s="319">
        <f t="shared" si="0"/>
        <v>1.6105959655914315</v>
      </c>
      <c r="N68" s="320"/>
      <c r="O68" s="321" t="s">
        <v>60</v>
      </c>
      <c r="P68" s="322"/>
      <c r="Q68" s="323"/>
      <c r="R68" s="50">
        <v>15.100000381469727</v>
      </c>
    </row>
    <row r="69" spans="1:19" s="44" customFormat="1" ht="15.9" customHeight="1" x14ac:dyDescent="0.3">
      <c r="A69" s="48" t="s">
        <v>57</v>
      </c>
      <c r="B69" s="330"/>
      <c r="C69" s="331"/>
      <c r="D69" s="332"/>
      <c r="E69" s="51" t="s">
        <v>131</v>
      </c>
      <c r="F69" s="49" t="s">
        <v>134</v>
      </c>
      <c r="G69" s="321" t="s">
        <v>133</v>
      </c>
      <c r="H69" s="322"/>
      <c r="I69" s="322"/>
      <c r="J69" s="323"/>
      <c r="K69" s="319">
        <v>16.639999389648437</v>
      </c>
      <c r="L69" s="320"/>
      <c r="M69" s="319">
        <f t="shared" si="0"/>
        <v>0.90434781166466027</v>
      </c>
      <c r="N69" s="320"/>
      <c r="O69" s="321" t="s">
        <v>60</v>
      </c>
      <c r="P69" s="322"/>
      <c r="Q69" s="323"/>
      <c r="R69" s="50">
        <v>18.399999618530273</v>
      </c>
    </row>
    <row r="70" spans="1:19" s="44" customFormat="1" ht="15.9" customHeight="1" x14ac:dyDescent="0.3">
      <c r="A70" s="48" t="s">
        <v>57</v>
      </c>
      <c r="B70" s="324" t="s">
        <v>97</v>
      </c>
      <c r="C70" s="325"/>
      <c r="D70" s="326"/>
      <c r="E70" s="51" t="s">
        <v>32</v>
      </c>
      <c r="F70" s="49" t="s">
        <v>578</v>
      </c>
      <c r="G70" s="334" t="s">
        <v>34</v>
      </c>
      <c r="H70" s="335"/>
      <c r="I70" s="335"/>
      <c r="J70" s="336"/>
      <c r="K70" s="319">
        <v>77.279998779296875</v>
      </c>
      <c r="L70" s="320"/>
      <c r="M70" s="319">
        <f t="shared" si="0"/>
        <v>0.70318469250520643</v>
      </c>
      <c r="N70" s="320"/>
      <c r="O70" s="321" t="s">
        <v>60</v>
      </c>
      <c r="P70" s="322"/>
      <c r="Q70" s="323"/>
      <c r="R70" s="50">
        <v>109.90000152587891</v>
      </c>
    </row>
    <row r="71" spans="1:19" s="44" customFormat="1" ht="15.9" customHeight="1" x14ac:dyDescent="0.3">
      <c r="A71" s="48" t="s">
        <v>57</v>
      </c>
      <c r="B71" s="327"/>
      <c r="C71" s="328"/>
      <c r="D71" s="329"/>
      <c r="E71" s="51" t="s">
        <v>32</v>
      </c>
      <c r="F71" s="49" t="s">
        <v>102</v>
      </c>
      <c r="G71" s="337"/>
      <c r="H71" s="338"/>
      <c r="I71" s="338"/>
      <c r="J71" s="339"/>
      <c r="K71" s="319">
        <v>232.25997924804687</v>
      </c>
      <c r="L71" s="320"/>
      <c r="M71" s="319">
        <f t="shared" si="0"/>
        <v>1.4793629251467955</v>
      </c>
      <c r="N71" s="320"/>
      <c r="O71" s="321" t="s">
        <v>60</v>
      </c>
      <c r="P71" s="322"/>
      <c r="Q71" s="323"/>
      <c r="R71" s="50">
        <v>157</v>
      </c>
    </row>
    <row r="72" spans="1:19" s="44" customFormat="1" ht="15.9" customHeight="1" x14ac:dyDescent="0.3">
      <c r="A72" s="48" t="s">
        <v>57</v>
      </c>
      <c r="B72" s="327"/>
      <c r="C72" s="328"/>
      <c r="D72" s="329"/>
      <c r="E72" s="51" t="s">
        <v>32</v>
      </c>
      <c r="F72" s="49" t="s">
        <v>529</v>
      </c>
      <c r="G72" s="340"/>
      <c r="H72" s="341"/>
      <c r="I72" s="341"/>
      <c r="J72" s="342"/>
      <c r="K72" s="319">
        <v>337.72000122070313</v>
      </c>
      <c r="L72" s="320"/>
      <c r="M72" s="319">
        <f t="shared" si="0"/>
        <v>1.7208662482583599</v>
      </c>
      <c r="N72" s="320"/>
      <c r="O72" s="321" t="s">
        <v>60</v>
      </c>
      <c r="P72" s="322"/>
      <c r="Q72" s="323"/>
      <c r="R72" s="50">
        <v>196.25</v>
      </c>
    </row>
    <row r="73" spans="1:19" s="44" customFormat="1" ht="15.9" customHeight="1" x14ac:dyDescent="0.3">
      <c r="A73" s="48" t="s">
        <v>57</v>
      </c>
      <c r="B73" s="330"/>
      <c r="C73" s="331"/>
      <c r="D73" s="332"/>
      <c r="E73" s="51" t="s">
        <v>219</v>
      </c>
      <c r="F73" s="49" t="s">
        <v>723</v>
      </c>
      <c r="G73" s="321" t="s">
        <v>221</v>
      </c>
      <c r="H73" s="322"/>
      <c r="I73" s="322"/>
      <c r="J73" s="323"/>
      <c r="K73" s="319">
        <v>32.240001678466797</v>
      </c>
      <c r="L73" s="320"/>
      <c r="M73" s="319">
        <f t="shared" si="0"/>
        <v>1.8011174505887473</v>
      </c>
      <c r="N73" s="320"/>
      <c r="O73" s="321" t="s">
        <v>60</v>
      </c>
      <c r="P73" s="322"/>
      <c r="Q73" s="323"/>
      <c r="R73" s="50">
        <v>17.899999618530273</v>
      </c>
    </row>
    <row r="74" spans="1:19" s="44" customFormat="1" ht="15.9" customHeight="1" x14ac:dyDescent="0.3">
      <c r="A74" s="48" t="s">
        <v>57</v>
      </c>
      <c r="B74" s="352" t="s">
        <v>1161</v>
      </c>
      <c r="C74" s="353"/>
      <c r="D74" s="354"/>
      <c r="E74" s="51" t="s">
        <v>32</v>
      </c>
      <c r="F74" s="49" t="s">
        <v>378</v>
      </c>
      <c r="G74" s="321" t="s">
        <v>34</v>
      </c>
      <c r="H74" s="322"/>
      <c r="I74" s="322"/>
      <c r="J74" s="323"/>
      <c r="K74" s="319">
        <v>712.15997314453125</v>
      </c>
      <c r="L74" s="320"/>
      <c r="M74" s="319">
        <f t="shared" si="0"/>
        <v>1.512016928120024</v>
      </c>
      <c r="N74" s="320"/>
      <c r="O74" s="321" t="s">
        <v>60</v>
      </c>
      <c r="P74" s="322"/>
      <c r="Q74" s="323"/>
      <c r="R74" s="50">
        <v>471</v>
      </c>
    </row>
    <row r="75" spans="1:19" s="44" customFormat="1" ht="15.9" customHeight="1" x14ac:dyDescent="0.3">
      <c r="A75" s="48" t="s">
        <v>57</v>
      </c>
      <c r="B75" s="324" t="s">
        <v>1159</v>
      </c>
      <c r="C75" s="325"/>
      <c r="D75" s="326"/>
      <c r="E75" s="51" t="s">
        <v>27</v>
      </c>
      <c r="F75" s="49" t="s">
        <v>1158</v>
      </c>
      <c r="G75" s="334" t="s">
        <v>452</v>
      </c>
      <c r="H75" s="335"/>
      <c r="I75" s="335"/>
      <c r="J75" s="336"/>
      <c r="K75" s="319">
        <v>2127.080078125</v>
      </c>
      <c r="L75" s="320"/>
      <c r="M75" s="319">
        <f t="shared" si="0"/>
        <v>10.630085023708695</v>
      </c>
      <c r="N75" s="320"/>
      <c r="O75" s="321" t="s">
        <v>60</v>
      </c>
      <c r="P75" s="322"/>
      <c r="Q75" s="323"/>
      <c r="R75" s="50">
        <v>200.10000610351562</v>
      </c>
    </row>
    <row r="76" spans="1:19" s="44" customFormat="1" ht="15.9" customHeight="1" x14ac:dyDescent="0.3">
      <c r="A76" s="48" t="s">
        <v>57</v>
      </c>
      <c r="B76" s="330"/>
      <c r="C76" s="331"/>
      <c r="D76" s="332"/>
      <c r="E76" s="51" t="s">
        <v>27</v>
      </c>
      <c r="F76" s="49" t="s">
        <v>1160</v>
      </c>
      <c r="G76" s="340"/>
      <c r="H76" s="341"/>
      <c r="I76" s="341"/>
      <c r="J76" s="342"/>
      <c r="K76" s="319">
        <v>927.5999755859375</v>
      </c>
      <c r="L76" s="320"/>
      <c r="M76" s="319">
        <f t="shared" si="0"/>
        <v>4</v>
      </c>
      <c r="N76" s="320"/>
      <c r="O76" s="321" t="s">
        <v>60</v>
      </c>
      <c r="P76" s="322"/>
      <c r="Q76" s="323"/>
      <c r="R76" s="50">
        <v>231.89999389648437</v>
      </c>
    </row>
    <row r="77" spans="1:19" s="44" customFormat="1" ht="15.9" customHeight="1" x14ac:dyDescent="0.3">
      <c r="A77" s="47"/>
      <c r="B77" s="309" t="s">
        <v>58</v>
      </c>
      <c r="C77" s="309"/>
      <c r="D77" s="309"/>
      <c r="E77" s="309"/>
      <c r="F77" s="309"/>
      <c r="G77" s="309"/>
      <c r="H77" s="309"/>
      <c r="I77" s="309"/>
      <c r="J77" s="309"/>
      <c r="K77" s="333">
        <f>SUM(K66:L76)</f>
        <v>4694.9400272369385</v>
      </c>
      <c r="L77" s="333"/>
      <c r="M77" s="357" t="s">
        <v>48</v>
      </c>
      <c r="N77" s="357"/>
      <c r="O77" s="317" t="s">
        <v>48</v>
      </c>
      <c r="P77" s="317"/>
      <c r="Q77" s="317"/>
      <c r="R77" s="50"/>
    </row>
    <row r="78" spans="1:19" ht="15.9" customHeight="1" x14ac:dyDescent="0.3">
      <c r="B78" s="29"/>
      <c r="C78" s="29"/>
      <c r="D78" s="29"/>
      <c r="E78" s="29"/>
      <c r="F78" s="29"/>
      <c r="G78" s="29"/>
      <c r="H78" s="29"/>
      <c r="I78" s="29"/>
      <c r="J78" s="29"/>
      <c r="K78" s="29"/>
      <c r="L78" s="29"/>
      <c r="M78" s="210"/>
      <c r="N78" s="185"/>
      <c r="O78" s="29"/>
      <c r="P78" s="29"/>
      <c r="Q78" s="29"/>
      <c r="R78" s="31"/>
      <c r="S78" s="32"/>
    </row>
    <row r="79" spans="1:19" ht="15.9" customHeight="1" x14ac:dyDescent="0.3">
      <c r="B79" s="29"/>
      <c r="C79" s="29"/>
      <c r="D79" s="29"/>
      <c r="E79" s="29"/>
      <c r="F79" s="29"/>
      <c r="G79" s="29"/>
      <c r="H79" s="29"/>
      <c r="I79" s="29"/>
      <c r="J79" s="29"/>
      <c r="K79" s="29"/>
      <c r="L79" s="29"/>
      <c r="M79" s="210"/>
      <c r="N79" s="185"/>
      <c r="O79" s="29"/>
      <c r="P79" s="29"/>
      <c r="Q79" s="29"/>
      <c r="R79" s="31"/>
      <c r="S79" s="32"/>
    </row>
    <row r="80" spans="1:19" ht="15.9" customHeight="1" x14ac:dyDescent="0.3">
      <c r="S80" s="32"/>
    </row>
    <row r="81" spans="19:19" ht="15.9" customHeight="1" x14ac:dyDescent="0.3">
      <c r="S81" s="32"/>
    </row>
    <row r="82" spans="19:19" ht="15.9" customHeight="1" x14ac:dyDescent="0.3">
      <c r="S82" s="32"/>
    </row>
    <row r="83" spans="19:19" ht="15.9" customHeight="1" x14ac:dyDescent="0.3">
      <c r="S83" s="32"/>
    </row>
    <row r="84" spans="19:19" ht="15.9" customHeight="1" x14ac:dyDescent="0.3">
      <c r="S84" s="32"/>
    </row>
    <row r="85" spans="19:19" ht="15.9" customHeight="1" x14ac:dyDescent="0.3">
      <c r="S85" s="32"/>
    </row>
    <row r="86" spans="19:19" ht="15.9" customHeight="1" x14ac:dyDescent="0.3">
      <c r="S86" s="32"/>
    </row>
    <row r="87" spans="19:19" ht="15.9" customHeight="1" x14ac:dyDescent="0.3">
      <c r="S87" s="32"/>
    </row>
    <row r="88" spans="19:19" ht="15.9" customHeight="1" x14ac:dyDescent="0.3">
      <c r="S88" s="32"/>
    </row>
    <row r="89" spans="19:19" ht="15.9" customHeight="1" x14ac:dyDescent="0.3">
      <c r="S89" s="32"/>
    </row>
    <row r="90" spans="19:19" ht="15.9" customHeight="1" x14ac:dyDescent="0.3">
      <c r="S90" s="32"/>
    </row>
  </sheetData>
  <sortState ref="B66:R76">
    <sortCondition ref="B66"/>
    <sortCondition ref="E66"/>
    <sortCondition ref="F66"/>
  </sortState>
  <mergeCells count="186">
    <mergeCell ref="B77:J77"/>
    <mergeCell ref="K77:L77"/>
    <mergeCell ref="M77:N77"/>
    <mergeCell ref="O77:Q77"/>
    <mergeCell ref="O72:Q72"/>
    <mergeCell ref="G73:J73"/>
    <mergeCell ref="K73:L73"/>
    <mergeCell ref="M73:N73"/>
    <mergeCell ref="O73:Q73"/>
    <mergeCell ref="B74:D74"/>
    <mergeCell ref="G74:J74"/>
    <mergeCell ref="K74:L74"/>
    <mergeCell ref="M74:N74"/>
    <mergeCell ref="O74:Q74"/>
    <mergeCell ref="B70:D73"/>
    <mergeCell ref="G70:J72"/>
    <mergeCell ref="K70:L70"/>
    <mergeCell ref="M70:N70"/>
    <mergeCell ref="O70:Q70"/>
    <mergeCell ref="K71:L71"/>
    <mergeCell ref="M71:N71"/>
    <mergeCell ref="O71:Q71"/>
    <mergeCell ref="K72:L72"/>
    <mergeCell ref="M72:N72"/>
    <mergeCell ref="B66:D69"/>
    <mergeCell ref="G66:J67"/>
    <mergeCell ref="K66:L66"/>
    <mergeCell ref="M66:N66"/>
    <mergeCell ref="O66:Q66"/>
    <mergeCell ref="K67:L67"/>
    <mergeCell ref="M67:N67"/>
    <mergeCell ref="O67:Q67"/>
    <mergeCell ref="B62:G62"/>
    <mergeCell ref="H62:L62"/>
    <mergeCell ref="O62:Q62"/>
    <mergeCell ref="B64:N64"/>
    <mergeCell ref="O64:Q64"/>
    <mergeCell ref="G68:J68"/>
    <mergeCell ref="K68:L68"/>
    <mergeCell ref="M68:N68"/>
    <mergeCell ref="O68:Q68"/>
    <mergeCell ref="G69:J69"/>
    <mergeCell ref="K69:L69"/>
    <mergeCell ref="M69:N69"/>
    <mergeCell ref="O69:Q69"/>
    <mergeCell ref="M65:N65"/>
    <mergeCell ref="O65:Q65"/>
    <mergeCell ref="R64:R65"/>
    <mergeCell ref="B65:D65"/>
    <mergeCell ref="E65:F65"/>
    <mergeCell ref="G65:J65"/>
    <mergeCell ref="K65:L65"/>
    <mergeCell ref="B60:G60"/>
    <mergeCell ref="H60:J60"/>
    <mergeCell ref="O60:P60"/>
    <mergeCell ref="B61:G61"/>
    <mergeCell ref="H61:J61"/>
    <mergeCell ref="O61:P61"/>
    <mergeCell ref="D55:L55"/>
    <mergeCell ref="O55:Q55"/>
    <mergeCell ref="B57:G57"/>
    <mergeCell ref="H57:N57"/>
    <mergeCell ref="O57:Q57"/>
    <mergeCell ref="B58:G59"/>
    <mergeCell ref="H58:J59"/>
    <mergeCell ref="K58:L58"/>
    <mergeCell ref="M58:N58"/>
    <mergeCell ref="O58:Q59"/>
    <mergeCell ref="G52:I52"/>
    <mergeCell ref="P52:Q52"/>
    <mergeCell ref="G53:I53"/>
    <mergeCell ref="P53:Q53"/>
    <mergeCell ref="G54:I54"/>
    <mergeCell ref="P54:Q54"/>
    <mergeCell ref="G49:I49"/>
    <mergeCell ref="P49:Q49"/>
    <mergeCell ref="G50:I50"/>
    <mergeCell ref="P50:Q50"/>
    <mergeCell ref="G51:I51"/>
    <mergeCell ref="P51:Q51"/>
    <mergeCell ref="G39:I39"/>
    <mergeCell ref="P39:Q39"/>
    <mergeCell ref="G46:I46"/>
    <mergeCell ref="P46:Q46"/>
    <mergeCell ref="G47:I47"/>
    <mergeCell ref="P47:Q47"/>
    <mergeCell ref="G48:I48"/>
    <mergeCell ref="P48:Q48"/>
    <mergeCell ref="G43:I43"/>
    <mergeCell ref="P43:Q43"/>
    <mergeCell ref="G44:I44"/>
    <mergeCell ref="P44:Q44"/>
    <mergeCell ref="G45:I45"/>
    <mergeCell ref="P45:Q45"/>
    <mergeCell ref="G35:I35"/>
    <mergeCell ref="P35:Q35"/>
    <mergeCell ref="G36:I36"/>
    <mergeCell ref="P36:Q36"/>
    <mergeCell ref="D31:L31"/>
    <mergeCell ref="O31:Q31"/>
    <mergeCell ref="B32:C55"/>
    <mergeCell ref="G32:I32"/>
    <mergeCell ref="N32:N55"/>
    <mergeCell ref="P32:Q32"/>
    <mergeCell ref="G33:I33"/>
    <mergeCell ref="P33:Q33"/>
    <mergeCell ref="G34:I34"/>
    <mergeCell ref="P34:Q34"/>
    <mergeCell ref="G40:I40"/>
    <mergeCell ref="P40:Q40"/>
    <mergeCell ref="G41:I41"/>
    <mergeCell ref="P41:Q41"/>
    <mergeCell ref="G42:I42"/>
    <mergeCell ref="P42:Q42"/>
    <mergeCell ref="G37:I37"/>
    <mergeCell ref="P37:Q37"/>
    <mergeCell ref="G38:I38"/>
    <mergeCell ref="P38:Q38"/>
    <mergeCell ref="G29:I29"/>
    <mergeCell ref="P29:Q29"/>
    <mergeCell ref="G30:I30"/>
    <mergeCell ref="P30:Q30"/>
    <mergeCell ref="G25:I25"/>
    <mergeCell ref="P25:Q25"/>
    <mergeCell ref="G26:I26"/>
    <mergeCell ref="P26:Q26"/>
    <mergeCell ref="G27:I27"/>
    <mergeCell ref="P27:Q27"/>
    <mergeCell ref="G24:I24"/>
    <mergeCell ref="P24:Q24"/>
    <mergeCell ref="G19:I19"/>
    <mergeCell ref="P19:Q19"/>
    <mergeCell ref="G20:I20"/>
    <mergeCell ref="P20:Q20"/>
    <mergeCell ref="G21:I21"/>
    <mergeCell ref="P21:Q21"/>
    <mergeCell ref="G28:I28"/>
    <mergeCell ref="P28:Q28"/>
    <mergeCell ref="R5:R7"/>
    <mergeCell ref="B6:C7"/>
    <mergeCell ref="D6:D7"/>
    <mergeCell ref="E6:F7"/>
    <mergeCell ref="G6:I7"/>
    <mergeCell ref="J6:K6"/>
    <mergeCell ref="G11:I11"/>
    <mergeCell ref="P11:Q11"/>
    <mergeCell ref="G12:I12"/>
    <mergeCell ref="P12:Q12"/>
    <mergeCell ref="L6:N6"/>
    <mergeCell ref="O6:Q7"/>
    <mergeCell ref="B8:C31"/>
    <mergeCell ref="G8:I8"/>
    <mergeCell ref="N8:N31"/>
    <mergeCell ref="P8:Q8"/>
    <mergeCell ref="G9:I9"/>
    <mergeCell ref="P9:Q9"/>
    <mergeCell ref="G10:I10"/>
    <mergeCell ref="P10:Q10"/>
    <mergeCell ref="G16:I16"/>
    <mergeCell ref="P16:Q16"/>
    <mergeCell ref="G17:I17"/>
    <mergeCell ref="P17:Q17"/>
    <mergeCell ref="K75:L75"/>
    <mergeCell ref="K76:L76"/>
    <mergeCell ref="M75:N75"/>
    <mergeCell ref="M76:N76"/>
    <mergeCell ref="O75:Q75"/>
    <mergeCell ref="O76:Q76"/>
    <mergeCell ref="B75:D76"/>
    <mergeCell ref="G75:J76"/>
    <mergeCell ref="B3:D3"/>
    <mergeCell ref="E3:F3"/>
    <mergeCell ref="H3:N3"/>
    <mergeCell ref="B5:Q5"/>
    <mergeCell ref="G18:I18"/>
    <mergeCell ref="P18:Q18"/>
    <mergeCell ref="G13:I13"/>
    <mergeCell ref="P13:Q13"/>
    <mergeCell ref="G14:I14"/>
    <mergeCell ref="P14:Q14"/>
    <mergeCell ref="G15:I15"/>
    <mergeCell ref="P15:Q15"/>
    <mergeCell ref="G22:I22"/>
    <mergeCell ref="P22:Q22"/>
    <mergeCell ref="G23:I23"/>
    <mergeCell ref="P23:Q23"/>
  </mergeCells>
  <dataValidations count="1">
    <dataValidation allowBlank="1" sqref="K77:L77 JG77:JH77 TC77:TD77 ACY77:ACZ77 AMU77:AMV77 AWQ77:AWR77 BGM77:BGN77 BQI77:BQJ77 CAE77:CAF77 CKA77:CKB77 CTW77:CTX77 DDS77:DDT77 DNO77:DNP77 DXK77:DXL77 EHG77:EHH77 ERC77:ERD77 FAY77:FAZ77 FKU77:FKV77 FUQ77:FUR77 GEM77:GEN77 GOI77:GOJ77 GYE77:GYF77 HIA77:HIB77 HRW77:HRX77 IBS77:IBT77 ILO77:ILP77 IVK77:IVL77 JFG77:JFH77 JPC77:JPD77 JYY77:JYZ77 KIU77:KIV77 KSQ77:KSR77 LCM77:LCN77 LMI77:LMJ77 LWE77:LWF77 MGA77:MGB77 MPW77:MPX77 MZS77:MZT77 NJO77:NJP77 NTK77:NTL77 ODG77:ODH77 ONC77:OND77 OWY77:OWZ77 PGU77:PGV77 PQQ77:PQR77 QAM77:QAN77 QKI77:QKJ77 QUE77:QUF77 REA77:REB77 RNW77:RNX77 RXS77:RXT77 SHO77:SHP77 SRK77:SRL77 TBG77:TBH77 TLC77:TLD77 TUY77:TUZ77 UEU77:UEV77 UOQ77:UOR77 UYM77:UYN77 VII77:VIJ77 VSE77:VSF77 WCA77:WCB77 WLW77:WLX77 WVS77:WVT77"/>
  </dataValidations>
  <pageMargins left="0.38" right="0.19685039370078741" top="0.19685039370078741" bottom="0.37" header="0" footer="0"/>
  <pageSetup paperSize="9" scale="86" fitToHeight="1000" orientation="portrait" horizontalDpi="300" verticalDpi="300" r:id="rId1"/>
  <headerFooter alignWithMargins="0">
    <oddFooter>Страница &amp;P из &amp;N</odd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104">
    <tabColor rgb="FFFF0000"/>
    <outlinePr summaryBelow="0"/>
    <pageSetUpPr autoPageBreaks="0" fitToPage="1"/>
  </sheetPr>
  <dimension ref="A1:T67"/>
  <sheetViews>
    <sheetView zoomScaleNormal="85" workbookViewId="0">
      <pane ySplit="4" topLeftCell="A5" activePane="bottomLeft" state="frozen"/>
      <selection activeCell="J46" sqref="J46"/>
      <selection pane="bottomLeft" activeCell="G48" sqref="G48:J49"/>
    </sheetView>
  </sheetViews>
  <sheetFormatPr defaultRowHeight="15.9" customHeight="1" x14ac:dyDescent="0.3"/>
  <cols>
    <col min="1" max="1" width="1.109375" style="2" customWidth="1"/>
    <col min="2" max="3" width="4.33203125" style="17" customWidth="1"/>
    <col min="4" max="4" width="5.109375" style="17" customWidth="1"/>
    <col min="5" max="6" width="10.6640625" style="17" customWidth="1"/>
    <col min="7" max="9" width="3.5546875" style="17" customWidth="1"/>
    <col min="10" max="11" width="6.6640625" style="17" customWidth="1"/>
    <col min="12" max="12" width="7.33203125" style="17" customWidth="1"/>
    <col min="13" max="13" width="9.109375" style="18"/>
    <col min="14" max="14" width="9.6640625" style="17" customWidth="1"/>
    <col min="15" max="15" width="11.109375" style="17" customWidth="1"/>
    <col min="16" max="16" width="12.88671875" style="17" customWidth="1"/>
    <col min="17" max="17" width="7.5546875" style="17" customWidth="1"/>
    <col min="18" max="18" width="11.5546875" style="19" customWidth="1"/>
    <col min="19" max="19" width="19.5546875" style="6" customWidth="1"/>
    <col min="20" max="256" width="9.109375" style="17"/>
    <col min="257" max="257" width="1.109375" style="17" customWidth="1"/>
    <col min="258" max="259" width="4.33203125" style="17" customWidth="1"/>
    <col min="260" max="260" width="5.109375" style="17" customWidth="1"/>
    <col min="261" max="262" width="10.6640625" style="17" customWidth="1"/>
    <col min="263" max="265" width="3.5546875" style="17" customWidth="1"/>
    <col min="266" max="267" width="6.6640625" style="17" customWidth="1"/>
    <col min="268" max="268" width="7.33203125" style="17" customWidth="1"/>
    <col min="269" max="269" width="9.109375" style="17"/>
    <col min="270" max="270" width="9.6640625" style="17" customWidth="1"/>
    <col min="271" max="271" width="11.109375" style="17" customWidth="1"/>
    <col min="272" max="272" width="12.88671875" style="17" customWidth="1"/>
    <col min="273" max="273" width="7.5546875" style="17" customWidth="1"/>
    <col min="274" max="274" width="11.5546875" style="17" customWidth="1"/>
    <col min="275" max="275" width="19.5546875" style="17" customWidth="1"/>
    <col min="276" max="512" width="9.109375" style="17"/>
    <col min="513" max="513" width="1.109375" style="17" customWidth="1"/>
    <col min="514" max="515" width="4.33203125" style="17" customWidth="1"/>
    <col min="516" max="516" width="5.109375" style="17" customWidth="1"/>
    <col min="517" max="518" width="10.6640625" style="17" customWidth="1"/>
    <col min="519" max="521" width="3.5546875" style="17" customWidth="1"/>
    <col min="522" max="523" width="6.6640625" style="17" customWidth="1"/>
    <col min="524" max="524" width="7.33203125" style="17" customWidth="1"/>
    <col min="525" max="525" width="9.109375" style="17"/>
    <col min="526" max="526" width="9.6640625" style="17" customWidth="1"/>
    <col min="527" max="527" width="11.109375" style="17" customWidth="1"/>
    <col min="528" max="528" width="12.88671875" style="17" customWidth="1"/>
    <col min="529" max="529" width="7.5546875" style="17" customWidth="1"/>
    <col min="530" max="530" width="11.5546875" style="17" customWidth="1"/>
    <col min="531" max="531" width="19.5546875" style="17" customWidth="1"/>
    <col min="532" max="768" width="9.109375" style="17"/>
    <col min="769" max="769" width="1.109375" style="17" customWidth="1"/>
    <col min="770" max="771" width="4.33203125" style="17" customWidth="1"/>
    <col min="772" max="772" width="5.109375" style="17" customWidth="1"/>
    <col min="773" max="774" width="10.6640625" style="17" customWidth="1"/>
    <col min="775" max="777" width="3.5546875" style="17" customWidth="1"/>
    <col min="778" max="779" width="6.6640625" style="17" customWidth="1"/>
    <col min="780" max="780" width="7.33203125" style="17" customWidth="1"/>
    <col min="781" max="781" width="9.109375" style="17"/>
    <col min="782" max="782" width="9.6640625" style="17" customWidth="1"/>
    <col min="783" max="783" width="11.109375" style="17" customWidth="1"/>
    <col min="784" max="784" width="12.88671875" style="17" customWidth="1"/>
    <col min="785" max="785" width="7.5546875" style="17" customWidth="1"/>
    <col min="786" max="786" width="11.5546875" style="17" customWidth="1"/>
    <col min="787" max="787" width="19.5546875" style="17" customWidth="1"/>
    <col min="788" max="1024" width="9.109375" style="17"/>
    <col min="1025" max="1025" width="1.109375" style="17" customWidth="1"/>
    <col min="1026" max="1027" width="4.33203125" style="17" customWidth="1"/>
    <col min="1028" max="1028" width="5.109375" style="17" customWidth="1"/>
    <col min="1029" max="1030" width="10.6640625" style="17" customWidth="1"/>
    <col min="1031" max="1033" width="3.5546875" style="17" customWidth="1"/>
    <col min="1034" max="1035" width="6.6640625" style="17" customWidth="1"/>
    <col min="1036" max="1036" width="7.33203125" style="17" customWidth="1"/>
    <col min="1037" max="1037" width="9.109375" style="17"/>
    <col min="1038" max="1038" width="9.6640625" style="17" customWidth="1"/>
    <col min="1039" max="1039" width="11.109375" style="17" customWidth="1"/>
    <col min="1040" max="1040" width="12.88671875" style="17" customWidth="1"/>
    <col min="1041" max="1041" width="7.5546875" style="17" customWidth="1"/>
    <col min="1042" max="1042" width="11.5546875" style="17" customWidth="1"/>
    <col min="1043" max="1043" width="19.5546875" style="17" customWidth="1"/>
    <col min="1044" max="1280" width="9.109375" style="17"/>
    <col min="1281" max="1281" width="1.109375" style="17" customWidth="1"/>
    <col min="1282" max="1283" width="4.33203125" style="17" customWidth="1"/>
    <col min="1284" max="1284" width="5.109375" style="17" customWidth="1"/>
    <col min="1285" max="1286" width="10.6640625" style="17" customWidth="1"/>
    <col min="1287" max="1289" width="3.5546875" style="17" customWidth="1"/>
    <col min="1290" max="1291" width="6.6640625" style="17" customWidth="1"/>
    <col min="1292" max="1292" width="7.33203125" style="17" customWidth="1"/>
    <col min="1293" max="1293" width="9.109375" style="17"/>
    <col min="1294" max="1294" width="9.6640625" style="17" customWidth="1"/>
    <col min="1295" max="1295" width="11.109375" style="17" customWidth="1"/>
    <col min="1296" max="1296" width="12.88671875" style="17" customWidth="1"/>
    <col min="1297" max="1297" width="7.5546875" style="17" customWidth="1"/>
    <col min="1298" max="1298" width="11.5546875" style="17" customWidth="1"/>
    <col min="1299" max="1299" width="19.5546875" style="17" customWidth="1"/>
    <col min="1300" max="1536" width="9.109375" style="17"/>
    <col min="1537" max="1537" width="1.109375" style="17" customWidth="1"/>
    <col min="1538" max="1539" width="4.33203125" style="17" customWidth="1"/>
    <col min="1540" max="1540" width="5.109375" style="17" customWidth="1"/>
    <col min="1541" max="1542" width="10.6640625" style="17" customWidth="1"/>
    <col min="1543" max="1545" width="3.5546875" style="17" customWidth="1"/>
    <col min="1546" max="1547" width="6.6640625" style="17" customWidth="1"/>
    <col min="1548" max="1548" width="7.33203125" style="17" customWidth="1"/>
    <col min="1549" max="1549" width="9.109375" style="17"/>
    <col min="1550" max="1550" width="9.6640625" style="17" customWidth="1"/>
    <col min="1551" max="1551" width="11.109375" style="17" customWidth="1"/>
    <col min="1552" max="1552" width="12.88671875" style="17" customWidth="1"/>
    <col min="1553" max="1553" width="7.5546875" style="17" customWidth="1"/>
    <col min="1554" max="1554" width="11.5546875" style="17" customWidth="1"/>
    <col min="1555" max="1555" width="19.5546875" style="17" customWidth="1"/>
    <col min="1556" max="1792" width="9.109375" style="17"/>
    <col min="1793" max="1793" width="1.109375" style="17" customWidth="1"/>
    <col min="1794" max="1795" width="4.33203125" style="17" customWidth="1"/>
    <col min="1796" max="1796" width="5.109375" style="17" customWidth="1"/>
    <col min="1797" max="1798" width="10.6640625" style="17" customWidth="1"/>
    <col min="1799" max="1801" width="3.5546875" style="17" customWidth="1"/>
    <col min="1802" max="1803" width="6.6640625" style="17" customWidth="1"/>
    <col min="1804" max="1804" width="7.33203125" style="17" customWidth="1"/>
    <col min="1805" max="1805" width="9.109375" style="17"/>
    <col min="1806" max="1806" width="9.6640625" style="17" customWidth="1"/>
    <col min="1807" max="1807" width="11.109375" style="17" customWidth="1"/>
    <col min="1808" max="1808" width="12.88671875" style="17" customWidth="1"/>
    <col min="1809" max="1809" width="7.5546875" style="17" customWidth="1"/>
    <col min="1810" max="1810" width="11.5546875" style="17" customWidth="1"/>
    <col min="1811" max="1811" width="19.5546875" style="17" customWidth="1"/>
    <col min="1812" max="2048" width="9.109375" style="17"/>
    <col min="2049" max="2049" width="1.109375" style="17" customWidth="1"/>
    <col min="2050" max="2051" width="4.33203125" style="17" customWidth="1"/>
    <col min="2052" max="2052" width="5.109375" style="17" customWidth="1"/>
    <col min="2053" max="2054" width="10.6640625" style="17" customWidth="1"/>
    <col min="2055" max="2057" width="3.5546875" style="17" customWidth="1"/>
    <col min="2058" max="2059" width="6.6640625" style="17" customWidth="1"/>
    <col min="2060" max="2060" width="7.33203125" style="17" customWidth="1"/>
    <col min="2061" max="2061" width="9.109375" style="17"/>
    <col min="2062" max="2062" width="9.6640625" style="17" customWidth="1"/>
    <col min="2063" max="2063" width="11.109375" style="17" customWidth="1"/>
    <col min="2064" max="2064" width="12.88671875" style="17" customWidth="1"/>
    <col min="2065" max="2065" width="7.5546875" style="17" customWidth="1"/>
    <col min="2066" max="2066" width="11.5546875" style="17" customWidth="1"/>
    <col min="2067" max="2067" width="19.5546875" style="17" customWidth="1"/>
    <col min="2068" max="2304" width="9.109375" style="17"/>
    <col min="2305" max="2305" width="1.109375" style="17" customWidth="1"/>
    <col min="2306" max="2307" width="4.33203125" style="17" customWidth="1"/>
    <col min="2308" max="2308" width="5.109375" style="17" customWidth="1"/>
    <col min="2309" max="2310" width="10.6640625" style="17" customWidth="1"/>
    <col min="2311" max="2313" width="3.5546875" style="17" customWidth="1"/>
    <col min="2314" max="2315" width="6.6640625" style="17" customWidth="1"/>
    <col min="2316" max="2316" width="7.33203125" style="17" customWidth="1"/>
    <col min="2317" max="2317" width="9.109375" style="17"/>
    <col min="2318" max="2318" width="9.6640625" style="17" customWidth="1"/>
    <col min="2319" max="2319" width="11.109375" style="17" customWidth="1"/>
    <col min="2320" max="2320" width="12.88671875" style="17" customWidth="1"/>
    <col min="2321" max="2321" width="7.5546875" style="17" customWidth="1"/>
    <col min="2322" max="2322" width="11.5546875" style="17" customWidth="1"/>
    <col min="2323" max="2323" width="19.5546875" style="17" customWidth="1"/>
    <col min="2324" max="2560" width="9.109375" style="17"/>
    <col min="2561" max="2561" width="1.109375" style="17" customWidth="1"/>
    <col min="2562" max="2563" width="4.33203125" style="17" customWidth="1"/>
    <col min="2564" max="2564" width="5.109375" style="17" customWidth="1"/>
    <col min="2565" max="2566" width="10.6640625" style="17" customWidth="1"/>
    <col min="2567" max="2569" width="3.5546875" style="17" customWidth="1"/>
    <col min="2570" max="2571" width="6.6640625" style="17" customWidth="1"/>
    <col min="2572" max="2572" width="7.33203125" style="17" customWidth="1"/>
    <col min="2573" max="2573" width="9.109375" style="17"/>
    <col min="2574" max="2574" width="9.6640625" style="17" customWidth="1"/>
    <col min="2575" max="2575" width="11.109375" style="17" customWidth="1"/>
    <col min="2576" max="2576" width="12.88671875" style="17" customWidth="1"/>
    <col min="2577" max="2577" width="7.5546875" style="17" customWidth="1"/>
    <col min="2578" max="2578" width="11.5546875" style="17" customWidth="1"/>
    <col min="2579" max="2579" width="19.5546875" style="17" customWidth="1"/>
    <col min="2580" max="2816" width="9.109375" style="17"/>
    <col min="2817" max="2817" width="1.109375" style="17" customWidth="1"/>
    <col min="2818" max="2819" width="4.33203125" style="17" customWidth="1"/>
    <col min="2820" max="2820" width="5.109375" style="17" customWidth="1"/>
    <col min="2821" max="2822" width="10.6640625" style="17" customWidth="1"/>
    <col min="2823" max="2825" width="3.5546875" style="17" customWidth="1"/>
    <col min="2826" max="2827" width="6.6640625" style="17" customWidth="1"/>
    <col min="2828" max="2828" width="7.33203125" style="17" customWidth="1"/>
    <col min="2829" max="2829" width="9.109375" style="17"/>
    <col min="2830" max="2830" width="9.6640625" style="17" customWidth="1"/>
    <col min="2831" max="2831" width="11.109375" style="17" customWidth="1"/>
    <col min="2832" max="2832" width="12.88671875" style="17" customWidth="1"/>
    <col min="2833" max="2833" width="7.5546875" style="17" customWidth="1"/>
    <col min="2834" max="2834" width="11.5546875" style="17" customWidth="1"/>
    <col min="2835" max="2835" width="19.5546875" style="17" customWidth="1"/>
    <col min="2836" max="3072" width="9.109375" style="17"/>
    <col min="3073" max="3073" width="1.109375" style="17" customWidth="1"/>
    <col min="3074" max="3075" width="4.33203125" style="17" customWidth="1"/>
    <col min="3076" max="3076" width="5.109375" style="17" customWidth="1"/>
    <col min="3077" max="3078" width="10.6640625" style="17" customWidth="1"/>
    <col min="3079" max="3081" width="3.5546875" style="17" customWidth="1"/>
    <col min="3082" max="3083" width="6.6640625" style="17" customWidth="1"/>
    <col min="3084" max="3084" width="7.33203125" style="17" customWidth="1"/>
    <col min="3085" max="3085" width="9.109375" style="17"/>
    <col min="3086" max="3086" width="9.6640625" style="17" customWidth="1"/>
    <col min="3087" max="3087" width="11.109375" style="17" customWidth="1"/>
    <col min="3088" max="3088" width="12.88671875" style="17" customWidth="1"/>
    <col min="3089" max="3089" width="7.5546875" style="17" customWidth="1"/>
    <col min="3090" max="3090" width="11.5546875" style="17" customWidth="1"/>
    <col min="3091" max="3091" width="19.5546875" style="17" customWidth="1"/>
    <col min="3092" max="3328" width="9.109375" style="17"/>
    <col min="3329" max="3329" width="1.109375" style="17" customWidth="1"/>
    <col min="3330" max="3331" width="4.33203125" style="17" customWidth="1"/>
    <col min="3332" max="3332" width="5.109375" style="17" customWidth="1"/>
    <col min="3333" max="3334" width="10.6640625" style="17" customWidth="1"/>
    <col min="3335" max="3337" width="3.5546875" style="17" customWidth="1"/>
    <col min="3338" max="3339" width="6.6640625" style="17" customWidth="1"/>
    <col min="3340" max="3340" width="7.33203125" style="17" customWidth="1"/>
    <col min="3341" max="3341" width="9.109375" style="17"/>
    <col min="3342" max="3342" width="9.6640625" style="17" customWidth="1"/>
    <col min="3343" max="3343" width="11.109375" style="17" customWidth="1"/>
    <col min="3344" max="3344" width="12.88671875" style="17" customWidth="1"/>
    <col min="3345" max="3345" width="7.5546875" style="17" customWidth="1"/>
    <col min="3346" max="3346" width="11.5546875" style="17" customWidth="1"/>
    <col min="3347" max="3347" width="19.5546875" style="17" customWidth="1"/>
    <col min="3348" max="3584" width="9.109375" style="17"/>
    <col min="3585" max="3585" width="1.109375" style="17" customWidth="1"/>
    <col min="3586" max="3587" width="4.33203125" style="17" customWidth="1"/>
    <col min="3588" max="3588" width="5.109375" style="17" customWidth="1"/>
    <col min="3589" max="3590" width="10.6640625" style="17" customWidth="1"/>
    <col min="3591" max="3593" width="3.5546875" style="17" customWidth="1"/>
    <col min="3594" max="3595" width="6.6640625" style="17" customWidth="1"/>
    <col min="3596" max="3596" width="7.33203125" style="17" customWidth="1"/>
    <col min="3597" max="3597" width="9.109375" style="17"/>
    <col min="3598" max="3598" width="9.6640625" style="17" customWidth="1"/>
    <col min="3599" max="3599" width="11.109375" style="17" customWidth="1"/>
    <col min="3600" max="3600" width="12.88671875" style="17" customWidth="1"/>
    <col min="3601" max="3601" width="7.5546875" style="17" customWidth="1"/>
    <col min="3602" max="3602" width="11.5546875" style="17" customWidth="1"/>
    <col min="3603" max="3603" width="19.5546875" style="17" customWidth="1"/>
    <col min="3604" max="3840" width="9.109375" style="17"/>
    <col min="3841" max="3841" width="1.109375" style="17" customWidth="1"/>
    <col min="3842" max="3843" width="4.33203125" style="17" customWidth="1"/>
    <col min="3844" max="3844" width="5.109375" style="17" customWidth="1"/>
    <col min="3845" max="3846" width="10.6640625" style="17" customWidth="1"/>
    <col min="3847" max="3849" width="3.5546875" style="17" customWidth="1"/>
    <col min="3850" max="3851" width="6.6640625" style="17" customWidth="1"/>
    <col min="3852" max="3852" width="7.33203125" style="17" customWidth="1"/>
    <col min="3853" max="3853" width="9.109375" style="17"/>
    <col min="3854" max="3854" width="9.6640625" style="17" customWidth="1"/>
    <col min="3855" max="3855" width="11.109375" style="17" customWidth="1"/>
    <col min="3856" max="3856" width="12.88671875" style="17" customWidth="1"/>
    <col min="3857" max="3857" width="7.5546875" style="17" customWidth="1"/>
    <col min="3858" max="3858" width="11.5546875" style="17" customWidth="1"/>
    <col min="3859" max="3859" width="19.5546875" style="17" customWidth="1"/>
    <col min="3860" max="4096" width="9.109375" style="17"/>
    <col min="4097" max="4097" width="1.109375" style="17" customWidth="1"/>
    <col min="4098" max="4099" width="4.33203125" style="17" customWidth="1"/>
    <col min="4100" max="4100" width="5.109375" style="17" customWidth="1"/>
    <col min="4101" max="4102" width="10.6640625" style="17" customWidth="1"/>
    <col min="4103" max="4105" width="3.5546875" style="17" customWidth="1"/>
    <col min="4106" max="4107" width="6.6640625" style="17" customWidth="1"/>
    <col min="4108" max="4108" width="7.33203125" style="17" customWidth="1"/>
    <col min="4109" max="4109" width="9.109375" style="17"/>
    <col min="4110" max="4110" width="9.6640625" style="17" customWidth="1"/>
    <col min="4111" max="4111" width="11.109375" style="17" customWidth="1"/>
    <col min="4112" max="4112" width="12.88671875" style="17" customWidth="1"/>
    <col min="4113" max="4113" width="7.5546875" style="17" customWidth="1"/>
    <col min="4114" max="4114" width="11.5546875" style="17" customWidth="1"/>
    <col min="4115" max="4115" width="19.5546875" style="17" customWidth="1"/>
    <col min="4116" max="4352" width="9.109375" style="17"/>
    <col min="4353" max="4353" width="1.109375" style="17" customWidth="1"/>
    <col min="4354" max="4355" width="4.33203125" style="17" customWidth="1"/>
    <col min="4356" max="4356" width="5.109375" style="17" customWidth="1"/>
    <col min="4357" max="4358" width="10.6640625" style="17" customWidth="1"/>
    <col min="4359" max="4361" width="3.5546875" style="17" customWidth="1"/>
    <col min="4362" max="4363" width="6.6640625" style="17" customWidth="1"/>
    <col min="4364" max="4364" width="7.33203125" style="17" customWidth="1"/>
    <col min="4365" max="4365" width="9.109375" style="17"/>
    <col min="4366" max="4366" width="9.6640625" style="17" customWidth="1"/>
    <col min="4367" max="4367" width="11.109375" style="17" customWidth="1"/>
    <col min="4368" max="4368" width="12.88671875" style="17" customWidth="1"/>
    <col min="4369" max="4369" width="7.5546875" style="17" customWidth="1"/>
    <col min="4370" max="4370" width="11.5546875" style="17" customWidth="1"/>
    <col min="4371" max="4371" width="19.5546875" style="17" customWidth="1"/>
    <col min="4372" max="4608" width="9.109375" style="17"/>
    <col min="4609" max="4609" width="1.109375" style="17" customWidth="1"/>
    <col min="4610" max="4611" width="4.33203125" style="17" customWidth="1"/>
    <col min="4612" max="4612" width="5.109375" style="17" customWidth="1"/>
    <col min="4613" max="4614" width="10.6640625" style="17" customWidth="1"/>
    <col min="4615" max="4617" width="3.5546875" style="17" customWidth="1"/>
    <col min="4618" max="4619" width="6.6640625" style="17" customWidth="1"/>
    <col min="4620" max="4620" width="7.33203125" style="17" customWidth="1"/>
    <col min="4621" max="4621" width="9.109375" style="17"/>
    <col min="4622" max="4622" width="9.6640625" style="17" customWidth="1"/>
    <col min="4623" max="4623" width="11.109375" style="17" customWidth="1"/>
    <col min="4624" max="4624" width="12.88671875" style="17" customWidth="1"/>
    <col min="4625" max="4625" width="7.5546875" style="17" customWidth="1"/>
    <col min="4626" max="4626" width="11.5546875" style="17" customWidth="1"/>
    <col min="4627" max="4627" width="19.5546875" style="17" customWidth="1"/>
    <col min="4628" max="4864" width="9.109375" style="17"/>
    <col min="4865" max="4865" width="1.109375" style="17" customWidth="1"/>
    <col min="4866" max="4867" width="4.33203125" style="17" customWidth="1"/>
    <col min="4868" max="4868" width="5.109375" style="17" customWidth="1"/>
    <col min="4869" max="4870" width="10.6640625" style="17" customWidth="1"/>
    <col min="4871" max="4873" width="3.5546875" style="17" customWidth="1"/>
    <col min="4874" max="4875" width="6.6640625" style="17" customWidth="1"/>
    <col min="4876" max="4876" width="7.33203125" style="17" customWidth="1"/>
    <col min="4877" max="4877" width="9.109375" style="17"/>
    <col min="4878" max="4878" width="9.6640625" style="17" customWidth="1"/>
    <col min="4879" max="4879" width="11.109375" style="17" customWidth="1"/>
    <col min="4880" max="4880" width="12.88671875" style="17" customWidth="1"/>
    <col min="4881" max="4881" width="7.5546875" style="17" customWidth="1"/>
    <col min="4882" max="4882" width="11.5546875" style="17" customWidth="1"/>
    <col min="4883" max="4883" width="19.5546875" style="17" customWidth="1"/>
    <col min="4884" max="5120" width="9.109375" style="17"/>
    <col min="5121" max="5121" width="1.109375" style="17" customWidth="1"/>
    <col min="5122" max="5123" width="4.33203125" style="17" customWidth="1"/>
    <col min="5124" max="5124" width="5.109375" style="17" customWidth="1"/>
    <col min="5125" max="5126" width="10.6640625" style="17" customWidth="1"/>
    <col min="5127" max="5129" width="3.5546875" style="17" customWidth="1"/>
    <col min="5130" max="5131" width="6.6640625" style="17" customWidth="1"/>
    <col min="5132" max="5132" width="7.33203125" style="17" customWidth="1"/>
    <col min="5133" max="5133" width="9.109375" style="17"/>
    <col min="5134" max="5134" width="9.6640625" style="17" customWidth="1"/>
    <col min="5135" max="5135" width="11.109375" style="17" customWidth="1"/>
    <col min="5136" max="5136" width="12.88671875" style="17" customWidth="1"/>
    <col min="5137" max="5137" width="7.5546875" style="17" customWidth="1"/>
    <col min="5138" max="5138" width="11.5546875" style="17" customWidth="1"/>
    <col min="5139" max="5139" width="19.5546875" style="17" customWidth="1"/>
    <col min="5140" max="5376" width="9.109375" style="17"/>
    <col min="5377" max="5377" width="1.109375" style="17" customWidth="1"/>
    <col min="5378" max="5379" width="4.33203125" style="17" customWidth="1"/>
    <col min="5380" max="5380" width="5.109375" style="17" customWidth="1"/>
    <col min="5381" max="5382" width="10.6640625" style="17" customWidth="1"/>
    <col min="5383" max="5385" width="3.5546875" style="17" customWidth="1"/>
    <col min="5386" max="5387" width="6.6640625" style="17" customWidth="1"/>
    <col min="5388" max="5388" width="7.33203125" style="17" customWidth="1"/>
    <col min="5389" max="5389" width="9.109375" style="17"/>
    <col min="5390" max="5390" width="9.6640625" style="17" customWidth="1"/>
    <col min="5391" max="5391" width="11.109375" style="17" customWidth="1"/>
    <col min="5392" max="5392" width="12.88671875" style="17" customWidth="1"/>
    <col min="5393" max="5393" width="7.5546875" style="17" customWidth="1"/>
    <col min="5394" max="5394" width="11.5546875" style="17" customWidth="1"/>
    <col min="5395" max="5395" width="19.5546875" style="17" customWidth="1"/>
    <col min="5396" max="5632" width="9.109375" style="17"/>
    <col min="5633" max="5633" width="1.109375" style="17" customWidth="1"/>
    <col min="5634" max="5635" width="4.33203125" style="17" customWidth="1"/>
    <col min="5636" max="5636" width="5.109375" style="17" customWidth="1"/>
    <col min="5637" max="5638" width="10.6640625" style="17" customWidth="1"/>
    <col min="5639" max="5641" width="3.5546875" style="17" customWidth="1"/>
    <col min="5642" max="5643" width="6.6640625" style="17" customWidth="1"/>
    <col min="5644" max="5644" width="7.33203125" style="17" customWidth="1"/>
    <col min="5645" max="5645" width="9.109375" style="17"/>
    <col min="5646" max="5646" width="9.6640625" style="17" customWidth="1"/>
    <col min="5647" max="5647" width="11.109375" style="17" customWidth="1"/>
    <col min="5648" max="5648" width="12.88671875" style="17" customWidth="1"/>
    <col min="5649" max="5649" width="7.5546875" style="17" customWidth="1"/>
    <col min="5650" max="5650" width="11.5546875" style="17" customWidth="1"/>
    <col min="5651" max="5651" width="19.5546875" style="17" customWidth="1"/>
    <col min="5652" max="5888" width="9.109375" style="17"/>
    <col min="5889" max="5889" width="1.109375" style="17" customWidth="1"/>
    <col min="5890" max="5891" width="4.33203125" style="17" customWidth="1"/>
    <col min="5892" max="5892" width="5.109375" style="17" customWidth="1"/>
    <col min="5893" max="5894" width="10.6640625" style="17" customWidth="1"/>
    <col min="5895" max="5897" width="3.5546875" style="17" customWidth="1"/>
    <col min="5898" max="5899" width="6.6640625" style="17" customWidth="1"/>
    <col min="5900" max="5900" width="7.33203125" style="17" customWidth="1"/>
    <col min="5901" max="5901" width="9.109375" style="17"/>
    <col min="5902" max="5902" width="9.6640625" style="17" customWidth="1"/>
    <col min="5903" max="5903" width="11.109375" style="17" customWidth="1"/>
    <col min="5904" max="5904" width="12.88671875" style="17" customWidth="1"/>
    <col min="5905" max="5905" width="7.5546875" style="17" customWidth="1"/>
    <col min="5906" max="5906" width="11.5546875" style="17" customWidth="1"/>
    <col min="5907" max="5907" width="19.5546875" style="17" customWidth="1"/>
    <col min="5908" max="6144" width="9.109375" style="17"/>
    <col min="6145" max="6145" width="1.109375" style="17" customWidth="1"/>
    <col min="6146" max="6147" width="4.33203125" style="17" customWidth="1"/>
    <col min="6148" max="6148" width="5.109375" style="17" customWidth="1"/>
    <col min="6149" max="6150" width="10.6640625" style="17" customWidth="1"/>
    <col min="6151" max="6153" width="3.5546875" style="17" customWidth="1"/>
    <col min="6154" max="6155" width="6.6640625" style="17" customWidth="1"/>
    <col min="6156" max="6156" width="7.33203125" style="17" customWidth="1"/>
    <col min="6157" max="6157" width="9.109375" style="17"/>
    <col min="6158" max="6158" width="9.6640625" style="17" customWidth="1"/>
    <col min="6159" max="6159" width="11.109375" style="17" customWidth="1"/>
    <col min="6160" max="6160" width="12.88671875" style="17" customWidth="1"/>
    <col min="6161" max="6161" width="7.5546875" style="17" customWidth="1"/>
    <col min="6162" max="6162" width="11.5546875" style="17" customWidth="1"/>
    <col min="6163" max="6163" width="19.5546875" style="17" customWidth="1"/>
    <col min="6164" max="6400" width="9.109375" style="17"/>
    <col min="6401" max="6401" width="1.109375" style="17" customWidth="1"/>
    <col min="6402" max="6403" width="4.33203125" style="17" customWidth="1"/>
    <col min="6404" max="6404" width="5.109375" style="17" customWidth="1"/>
    <col min="6405" max="6406" width="10.6640625" style="17" customWidth="1"/>
    <col min="6407" max="6409" width="3.5546875" style="17" customWidth="1"/>
    <col min="6410" max="6411" width="6.6640625" style="17" customWidth="1"/>
    <col min="6412" max="6412" width="7.33203125" style="17" customWidth="1"/>
    <col min="6413" max="6413" width="9.109375" style="17"/>
    <col min="6414" max="6414" width="9.6640625" style="17" customWidth="1"/>
    <col min="6415" max="6415" width="11.109375" style="17" customWidth="1"/>
    <col min="6416" max="6416" width="12.88671875" style="17" customWidth="1"/>
    <col min="6417" max="6417" width="7.5546875" style="17" customWidth="1"/>
    <col min="6418" max="6418" width="11.5546875" style="17" customWidth="1"/>
    <col min="6419" max="6419" width="19.5546875" style="17" customWidth="1"/>
    <col min="6420" max="6656" width="9.109375" style="17"/>
    <col min="6657" max="6657" width="1.109375" style="17" customWidth="1"/>
    <col min="6658" max="6659" width="4.33203125" style="17" customWidth="1"/>
    <col min="6660" max="6660" width="5.109375" style="17" customWidth="1"/>
    <col min="6661" max="6662" width="10.6640625" style="17" customWidth="1"/>
    <col min="6663" max="6665" width="3.5546875" style="17" customWidth="1"/>
    <col min="6666" max="6667" width="6.6640625" style="17" customWidth="1"/>
    <col min="6668" max="6668" width="7.33203125" style="17" customWidth="1"/>
    <col min="6669" max="6669" width="9.109375" style="17"/>
    <col min="6670" max="6670" width="9.6640625" style="17" customWidth="1"/>
    <col min="6671" max="6671" width="11.109375" style="17" customWidth="1"/>
    <col min="6672" max="6672" width="12.88671875" style="17" customWidth="1"/>
    <col min="6673" max="6673" width="7.5546875" style="17" customWidth="1"/>
    <col min="6674" max="6674" width="11.5546875" style="17" customWidth="1"/>
    <col min="6675" max="6675" width="19.5546875" style="17" customWidth="1"/>
    <col min="6676" max="6912" width="9.109375" style="17"/>
    <col min="6913" max="6913" width="1.109375" style="17" customWidth="1"/>
    <col min="6914" max="6915" width="4.33203125" style="17" customWidth="1"/>
    <col min="6916" max="6916" width="5.109375" style="17" customWidth="1"/>
    <col min="6917" max="6918" width="10.6640625" style="17" customWidth="1"/>
    <col min="6919" max="6921" width="3.5546875" style="17" customWidth="1"/>
    <col min="6922" max="6923" width="6.6640625" style="17" customWidth="1"/>
    <col min="6924" max="6924" width="7.33203125" style="17" customWidth="1"/>
    <col min="6925" max="6925" width="9.109375" style="17"/>
    <col min="6926" max="6926" width="9.6640625" style="17" customWidth="1"/>
    <col min="6927" max="6927" width="11.109375" style="17" customWidth="1"/>
    <col min="6928" max="6928" width="12.88671875" style="17" customWidth="1"/>
    <col min="6929" max="6929" width="7.5546875" style="17" customWidth="1"/>
    <col min="6930" max="6930" width="11.5546875" style="17" customWidth="1"/>
    <col min="6931" max="6931" width="19.5546875" style="17" customWidth="1"/>
    <col min="6932" max="7168" width="9.109375" style="17"/>
    <col min="7169" max="7169" width="1.109375" style="17" customWidth="1"/>
    <col min="7170" max="7171" width="4.33203125" style="17" customWidth="1"/>
    <col min="7172" max="7172" width="5.109375" style="17" customWidth="1"/>
    <col min="7173" max="7174" width="10.6640625" style="17" customWidth="1"/>
    <col min="7175" max="7177" width="3.5546875" style="17" customWidth="1"/>
    <col min="7178" max="7179" width="6.6640625" style="17" customWidth="1"/>
    <col min="7180" max="7180" width="7.33203125" style="17" customWidth="1"/>
    <col min="7181" max="7181" width="9.109375" style="17"/>
    <col min="7182" max="7182" width="9.6640625" style="17" customWidth="1"/>
    <col min="7183" max="7183" width="11.109375" style="17" customWidth="1"/>
    <col min="7184" max="7184" width="12.88671875" style="17" customWidth="1"/>
    <col min="7185" max="7185" width="7.5546875" style="17" customWidth="1"/>
    <col min="7186" max="7186" width="11.5546875" style="17" customWidth="1"/>
    <col min="7187" max="7187" width="19.5546875" style="17" customWidth="1"/>
    <col min="7188" max="7424" width="9.109375" style="17"/>
    <col min="7425" max="7425" width="1.109375" style="17" customWidth="1"/>
    <col min="7426" max="7427" width="4.33203125" style="17" customWidth="1"/>
    <col min="7428" max="7428" width="5.109375" style="17" customWidth="1"/>
    <col min="7429" max="7430" width="10.6640625" style="17" customWidth="1"/>
    <col min="7431" max="7433" width="3.5546875" style="17" customWidth="1"/>
    <col min="7434" max="7435" width="6.6640625" style="17" customWidth="1"/>
    <col min="7436" max="7436" width="7.33203125" style="17" customWidth="1"/>
    <col min="7437" max="7437" width="9.109375" style="17"/>
    <col min="7438" max="7438" width="9.6640625" style="17" customWidth="1"/>
    <col min="7439" max="7439" width="11.109375" style="17" customWidth="1"/>
    <col min="7440" max="7440" width="12.88671875" style="17" customWidth="1"/>
    <col min="7441" max="7441" width="7.5546875" style="17" customWidth="1"/>
    <col min="7442" max="7442" width="11.5546875" style="17" customWidth="1"/>
    <col min="7443" max="7443" width="19.5546875" style="17" customWidth="1"/>
    <col min="7444" max="7680" width="9.109375" style="17"/>
    <col min="7681" max="7681" width="1.109375" style="17" customWidth="1"/>
    <col min="7682" max="7683" width="4.33203125" style="17" customWidth="1"/>
    <col min="7684" max="7684" width="5.109375" style="17" customWidth="1"/>
    <col min="7685" max="7686" width="10.6640625" style="17" customWidth="1"/>
    <col min="7687" max="7689" width="3.5546875" style="17" customWidth="1"/>
    <col min="7690" max="7691" width="6.6640625" style="17" customWidth="1"/>
    <col min="7692" max="7692" width="7.33203125" style="17" customWidth="1"/>
    <col min="7693" max="7693" width="9.109375" style="17"/>
    <col min="7694" max="7694" width="9.6640625" style="17" customWidth="1"/>
    <col min="7695" max="7695" width="11.109375" style="17" customWidth="1"/>
    <col min="7696" max="7696" width="12.88671875" style="17" customWidth="1"/>
    <col min="7697" max="7697" width="7.5546875" style="17" customWidth="1"/>
    <col min="7698" max="7698" width="11.5546875" style="17" customWidth="1"/>
    <col min="7699" max="7699" width="19.5546875" style="17" customWidth="1"/>
    <col min="7700" max="7936" width="9.109375" style="17"/>
    <col min="7937" max="7937" width="1.109375" style="17" customWidth="1"/>
    <col min="7938" max="7939" width="4.33203125" style="17" customWidth="1"/>
    <col min="7940" max="7940" width="5.109375" style="17" customWidth="1"/>
    <col min="7941" max="7942" width="10.6640625" style="17" customWidth="1"/>
    <col min="7943" max="7945" width="3.5546875" style="17" customWidth="1"/>
    <col min="7946" max="7947" width="6.6640625" style="17" customWidth="1"/>
    <col min="7948" max="7948" width="7.33203125" style="17" customWidth="1"/>
    <col min="7949" max="7949" width="9.109375" style="17"/>
    <col min="7950" max="7950" width="9.6640625" style="17" customWidth="1"/>
    <col min="7951" max="7951" width="11.109375" style="17" customWidth="1"/>
    <col min="7952" max="7952" width="12.88671875" style="17" customWidth="1"/>
    <col min="7953" max="7953" width="7.5546875" style="17" customWidth="1"/>
    <col min="7954" max="7954" width="11.5546875" style="17" customWidth="1"/>
    <col min="7955" max="7955" width="19.5546875" style="17" customWidth="1"/>
    <col min="7956" max="8192" width="9.109375" style="17"/>
    <col min="8193" max="8193" width="1.109375" style="17" customWidth="1"/>
    <col min="8194" max="8195" width="4.33203125" style="17" customWidth="1"/>
    <col min="8196" max="8196" width="5.109375" style="17" customWidth="1"/>
    <col min="8197" max="8198" width="10.6640625" style="17" customWidth="1"/>
    <col min="8199" max="8201" width="3.5546875" style="17" customWidth="1"/>
    <col min="8202" max="8203" width="6.6640625" style="17" customWidth="1"/>
    <col min="8204" max="8204" width="7.33203125" style="17" customWidth="1"/>
    <col min="8205" max="8205" width="9.109375" style="17"/>
    <col min="8206" max="8206" width="9.6640625" style="17" customWidth="1"/>
    <col min="8207" max="8207" width="11.109375" style="17" customWidth="1"/>
    <col min="8208" max="8208" width="12.88671875" style="17" customWidth="1"/>
    <col min="8209" max="8209" width="7.5546875" style="17" customWidth="1"/>
    <col min="8210" max="8210" width="11.5546875" style="17" customWidth="1"/>
    <col min="8211" max="8211" width="19.5546875" style="17" customWidth="1"/>
    <col min="8212" max="8448" width="9.109375" style="17"/>
    <col min="8449" max="8449" width="1.109375" style="17" customWidth="1"/>
    <col min="8450" max="8451" width="4.33203125" style="17" customWidth="1"/>
    <col min="8452" max="8452" width="5.109375" style="17" customWidth="1"/>
    <col min="8453" max="8454" width="10.6640625" style="17" customWidth="1"/>
    <col min="8455" max="8457" width="3.5546875" style="17" customWidth="1"/>
    <col min="8458" max="8459" width="6.6640625" style="17" customWidth="1"/>
    <col min="8460" max="8460" width="7.33203125" style="17" customWidth="1"/>
    <col min="8461" max="8461" width="9.109375" style="17"/>
    <col min="8462" max="8462" width="9.6640625" style="17" customWidth="1"/>
    <col min="8463" max="8463" width="11.109375" style="17" customWidth="1"/>
    <col min="8464" max="8464" width="12.88671875" style="17" customWidth="1"/>
    <col min="8465" max="8465" width="7.5546875" style="17" customWidth="1"/>
    <col min="8466" max="8466" width="11.5546875" style="17" customWidth="1"/>
    <col min="8467" max="8467" width="19.5546875" style="17" customWidth="1"/>
    <col min="8468" max="8704" width="9.109375" style="17"/>
    <col min="8705" max="8705" width="1.109375" style="17" customWidth="1"/>
    <col min="8706" max="8707" width="4.33203125" style="17" customWidth="1"/>
    <col min="8708" max="8708" width="5.109375" style="17" customWidth="1"/>
    <col min="8709" max="8710" width="10.6640625" style="17" customWidth="1"/>
    <col min="8711" max="8713" width="3.5546875" style="17" customWidth="1"/>
    <col min="8714" max="8715" width="6.6640625" style="17" customWidth="1"/>
    <col min="8716" max="8716" width="7.33203125" style="17" customWidth="1"/>
    <col min="8717" max="8717" width="9.109375" style="17"/>
    <col min="8718" max="8718" width="9.6640625" style="17" customWidth="1"/>
    <col min="8719" max="8719" width="11.109375" style="17" customWidth="1"/>
    <col min="8720" max="8720" width="12.88671875" style="17" customWidth="1"/>
    <col min="8721" max="8721" width="7.5546875" style="17" customWidth="1"/>
    <col min="8722" max="8722" width="11.5546875" style="17" customWidth="1"/>
    <col min="8723" max="8723" width="19.5546875" style="17" customWidth="1"/>
    <col min="8724" max="8960" width="9.109375" style="17"/>
    <col min="8961" max="8961" width="1.109375" style="17" customWidth="1"/>
    <col min="8962" max="8963" width="4.33203125" style="17" customWidth="1"/>
    <col min="8964" max="8964" width="5.109375" style="17" customWidth="1"/>
    <col min="8965" max="8966" width="10.6640625" style="17" customWidth="1"/>
    <col min="8967" max="8969" width="3.5546875" style="17" customWidth="1"/>
    <col min="8970" max="8971" width="6.6640625" style="17" customWidth="1"/>
    <col min="8972" max="8972" width="7.33203125" style="17" customWidth="1"/>
    <col min="8973" max="8973" width="9.109375" style="17"/>
    <col min="8974" max="8974" width="9.6640625" style="17" customWidth="1"/>
    <col min="8975" max="8975" width="11.109375" style="17" customWidth="1"/>
    <col min="8976" max="8976" width="12.88671875" style="17" customWidth="1"/>
    <col min="8977" max="8977" width="7.5546875" style="17" customWidth="1"/>
    <col min="8978" max="8978" width="11.5546875" style="17" customWidth="1"/>
    <col min="8979" max="8979" width="19.5546875" style="17" customWidth="1"/>
    <col min="8980" max="9216" width="9.109375" style="17"/>
    <col min="9217" max="9217" width="1.109375" style="17" customWidth="1"/>
    <col min="9218" max="9219" width="4.33203125" style="17" customWidth="1"/>
    <col min="9220" max="9220" width="5.109375" style="17" customWidth="1"/>
    <col min="9221" max="9222" width="10.6640625" style="17" customWidth="1"/>
    <col min="9223" max="9225" width="3.5546875" style="17" customWidth="1"/>
    <col min="9226" max="9227" width="6.6640625" style="17" customWidth="1"/>
    <col min="9228" max="9228" width="7.33203125" style="17" customWidth="1"/>
    <col min="9229" max="9229" width="9.109375" style="17"/>
    <col min="9230" max="9230" width="9.6640625" style="17" customWidth="1"/>
    <col min="9231" max="9231" width="11.109375" style="17" customWidth="1"/>
    <col min="9232" max="9232" width="12.88671875" style="17" customWidth="1"/>
    <col min="9233" max="9233" width="7.5546875" style="17" customWidth="1"/>
    <col min="9234" max="9234" width="11.5546875" style="17" customWidth="1"/>
    <col min="9235" max="9235" width="19.5546875" style="17" customWidth="1"/>
    <col min="9236" max="9472" width="9.109375" style="17"/>
    <col min="9473" max="9473" width="1.109375" style="17" customWidth="1"/>
    <col min="9474" max="9475" width="4.33203125" style="17" customWidth="1"/>
    <col min="9476" max="9476" width="5.109375" style="17" customWidth="1"/>
    <col min="9477" max="9478" width="10.6640625" style="17" customWidth="1"/>
    <col min="9479" max="9481" width="3.5546875" style="17" customWidth="1"/>
    <col min="9482" max="9483" width="6.6640625" style="17" customWidth="1"/>
    <col min="9484" max="9484" width="7.33203125" style="17" customWidth="1"/>
    <col min="9485" max="9485" width="9.109375" style="17"/>
    <col min="9486" max="9486" width="9.6640625" style="17" customWidth="1"/>
    <col min="9487" max="9487" width="11.109375" style="17" customWidth="1"/>
    <col min="9488" max="9488" width="12.88671875" style="17" customWidth="1"/>
    <col min="9489" max="9489" width="7.5546875" style="17" customWidth="1"/>
    <col min="9490" max="9490" width="11.5546875" style="17" customWidth="1"/>
    <col min="9491" max="9491" width="19.5546875" style="17" customWidth="1"/>
    <col min="9492" max="9728" width="9.109375" style="17"/>
    <col min="9729" max="9729" width="1.109375" style="17" customWidth="1"/>
    <col min="9730" max="9731" width="4.33203125" style="17" customWidth="1"/>
    <col min="9732" max="9732" width="5.109375" style="17" customWidth="1"/>
    <col min="9733" max="9734" width="10.6640625" style="17" customWidth="1"/>
    <col min="9735" max="9737" width="3.5546875" style="17" customWidth="1"/>
    <col min="9738" max="9739" width="6.6640625" style="17" customWidth="1"/>
    <col min="9740" max="9740" width="7.33203125" style="17" customWidth="1"/>
    <col min="9741" max="9741" width="9.109375" style="17"/>
    <col min="9742" max="9742" width="9.6640625" style="17" customWidth="1"/>
    <col min="9743" max="9743" width="11.109375" style="17" customWidth="1"/>
    <col min="9744" max="9744" width="12.88671875" style="17" customWidth="1"/>
    <col min="9745" max="9745" width="7.5546875" style="17" customWidth="1"/>
    <col min="9746" max="9746" width="11.5546875" style="17" customWidth="1"/>
    <col min="9747" max="9747" width="19.5546875" style="17" customWidth="1"/>
    <col min="9748" max="9984" width="9.109375" style="17"/>
    <col min="9985" max="9985" width="1.109375" style="17" customWidth="1"/>
    <col min="9986" max="9987" width="4.33203125" style="17" customWidth="1"/>
    <col min="9988" max="9988" width="5.109375" style="17" customWidth="1"/>
    <col min="9989" max="9990" width="10.6640625" style="17" customWidth="1"/>
    <col min="9991" max="9993" width="3.5546875" style="17" customWidth="1"/>
    <col min="9994" max="9995" width="6.6640625" style="17" customWidth="1"/>
    <col min="9996" max="9996" width="7.33203125" style="17" customWidth="1"/>
    <col min="9997" max="9997" width="9.109375" style="17"/>
    <col min="9998" max="9998" width="9.6640625" style="17" customWidth="1"/>
    <col min="9999" max="9999" width="11.109375" style="17" customWidth="1"/>
    <col min="10000" max="10000" width="12.88671875" style="17" customWidth="1"/>
    <col min="10001" max="10001" width="7.5546875" style="17" customWidth="1"/>
    <col min="10002" max="10002" width="11.5546875" style="17" customWidth="1"/>
    <col min="10003" max="10003" width="19.5546875" style="17" customWidth="1"/>
    <col min="10004" max="10240" width="9.109375" style="17"/>
    <col min="10241" max="10241" width="1.109375" style="17" customWidth="1"/>
    <col min="10242" max="10243" width="4.33203125" style="17" customWidth="1"/>
    <col min="10244" max="10244" width="5.109375" style="17" customWidth="1"/>
    <col min="10245" max="10246" width="10.6640625" style="17" customWidth="1"/>
    <col min="10247" max="10249" width="3.5546875" style="17" customWidth="1"/>
    <col min="10250" max="10251" width="6.6640625" style="17" customWidth="1"/>
    <col min="10252" max="10252" width="7.33203125" style="17" customWidth="1"/>
    <col min="10253" max="10253" width="9.109375" style="17"/>
    <col min="10254" max="10254" width="9.6640625" style="17" customWidth="1"/>
    <col min="10255" max="10255" width="11.109375" style="17" customWidth="1"/>
    <col min="10256" max="10256" width="12.88671875" style="17" customWidth="1"/>
    <col min="10257" max="10257" width="7.5546875" style="17" customWidth="1"/>
    <col min="10258" max="10258" width="11.5546875" style="17" customWidth="1"/>
    <col min="10259" max="10259" width="19.5546875" style="17" customWidth="1"/>
    <col min="10260" max="10496" width="9.109375" style="17"/>
    <col min="10497" max="10497" width="1.109375" style="17" customWidth="1"/>
    <col min="10498" max="10499" width="4.33203125" style="17" customWidth="1"/>
    <col min="10500" max="10500" width="5.109375" style="17" customWidth="1"/>
    <col min="10501" max="10502" width="10.6640625" style="17" customWidth="1"/>
    <col min="10503" max="10505" width="3.5546875" style="17" customWidth="1"/>
    <col min="10506" max="10507" width="6.6640625" style="17" customWidth="1"/>
    <col min="10508" max="10508" width="7.33203125" style="17" customWidth="1"/>
    <col min="10509" max="10509" width="9.109375" style="17"/>
    <col min="10510" max="10510" width="9.6640625" style="17" customWidth="1"/>
    <col min="10511" max="10511" width="11.109375" style="17" customWidth="1"/>
    <col min="10512" max="10512" width="12.88671875" style="17" customWidth="1"/>
    <col min="10513" max="10513" width="7.5546875" style="17" customWidth="1"/>
    <col min="10514" max="10514" width="11.5546875" style="17" customWidth="1"/>
    <col min="10515" max="10515" width="19.5546875" style="17" customWidth="1"/>
    <col min="10516" max="10752" width="9.109375" style="17"/>
    <col min="10753" max="10753" width="1.109375" style="17" customWidth="1"/>
    <col min="10754" max="10755" width="4.33203125" style="17" customWidth="1"/>
    <col min="10756" max="10756" width="5.109375" style="17" customWidth="1"/>
    <col min="10757" max="10758" width="10.6640625" style="17" customWidth="1"/>
    <col min="10759" max="10761" width="3.5546875" style="17" customWidth="1"/>
    <col min="10762" max="10763" width="6.6640625" style="17" customWidth="1"/>
    <col min="10764" max="10764" width="7.33203125" style="17" customWidth="1"/>
    <col min="10765" max="10765" width="9.109375" style="17"/>
    <col min="10766" max="10766" width="9.6640625" style="17" customWidth="1"/>
    <col min="10767" max="10767" width="11.109375" style="17" customWidth="1"/>
    <col min="10768" max="10768" width="12.88671875" style="17" customWidth="1"/>
    <col min="10769" max="10769" width="7.5546875" style="17" customWidth="1"/>
    <col min="10770" max="10770" width="11.5546875" style="17" customWidth="1"/>
    <col min="10771" max="10771" width="19.5546875" style="17" customWidth="1"/>
    <col min="10772" max="11008" width="9.109375" style="17"/>
    <col min="11009" max="11009" width="1.109375" style="17" customWidth="1"/>
    <col min="11010" max="11011" width="4.33203125" style="17" customWidth="1"/>
    <col min="11012" max="11012" width="5.109375" style="17" customWidth="1"/>
    <col min="11013" max="11014" width="10.6640625" style="17" customWidth="1"/>
    <col min="11015" max="11017" width="3.5546875" style="17" customWidth="1"/>
    <col min="11018" max="11019" width="6.6640625" style="17" customWidth="1"/>
    <col min="11020" max="11020" width="7.33203125" style="17" customWidth="1"/>
    <col min="11021" max="11021" width="9.109375" style="17"/>
    <col min="11022" max="11022" width="9.6640625" style="17" customWidth="1"/>
    <col min="11023" max="11023" width="11.109375" style="17" customWidth="1"/>
    <col min="11024" max="11024" width="12.88671875" style="17" customWidth="1"/>
    <col min="11025" max="11025" width="7.5546875" style="17" customWidth="1"/>
    <col min="11026" max="11026" width="11.5546875" style="17" customWidth="1"/>
    <col min="11027" max="11027" width="19.5546875" style="17" customWidth="1"/>
    <col min="11028" max="11264" width="9.109375" style="17"/>
    <col min="11265" max="11265" width="1.109375" style="17" customWidth="1"/>
    <col min="11266" max="11267" width="4.33203125" style="17" customWidth="1"/>
    <col min="11268" max="11268" width="5.109375" style="17" customWidth="1"/>
    <col min="11269" max="11270" width="10.6640625" style="17" customWidth="1"/>
    <col min="11271" max="11273" width="3.5546875" style="17" customWidth="1"/>
    <col min="11274" max="11275" width="6.6640625" style="17" customWidth="1"/>
    <col min="11276" max="11276" width="7.33203125" style="17" customWidth="1"/>
    <col min="11277" max="11277" width="9.109375" style="17"/>
    <col min="11278" max="11278" width="9.6640625" style="17" customWidth="1"/>
    <col min="11279" max="11279" width="11.109375" style="17" customWidth="1"/>
    <col min="11280" max="11280" width="12.88671875" style="17" customWidth="1"/>
    <col min="11281" max="11281" width="7.5546875" style="17" customWidth="1"/>
    <col min="11282" max="11282" width="11.5546875" style="17" customWidth="1"/>
    <col min="11283" max="11283" width="19.5546875" style="17" customWidth="1"/>
    <col min="11284" max="11520" width="9.109375" style="17"/>
    <col min="11521" max="11521" width="1.109375" style="17" customWidth="1"/>
    <col min="11522" max="11523" width="4.33203125" style="17" customWidth="1"/>
    <col min="11524" max="11524" width="5.109375" style="17" customWidth="1"/>
    <col min="11525" max="11526" width="10.6640625" style="17" customWidth="1"/>
    <col min="11527" max="11529" width="3.5546875" style="17" customWidth="1"/>
    <col min="11530" max="11531" width="6.6640625" style="17" customWidth="1"/>
    <col min="11532" max="11532" width="7.33203125" style="17" customWidth="1"/>
    <col min="11533" max="11533" width="9.109375" style="17"/>
    <col min="11534" max="11534" width="9.6640625" style="17" customWidth="1"/>
    <col min="11535" max="11535" width="11.109375" style="17" customWidth="1"/>
    <col min="11536" max="11536" width="12.88671875" style="17" customWidth="1"/>
    <col min="11537" max="11537" width="7.5546875" style="17" customWidth="1"/>
    <col min="11538" max="11538" width="11.5546875" style="17" customWidth="1"/>
    <col min="11539" max="11539" width="19.5546875" style="17" customWidth="1"/>
    <col min="11540" max="11776" width="9.109375" style="17"/>
    <col min="11777" max="11777" width="1.109375" style="17" customWidth="1"/>
    <col min="11778" max="11779" width="4.33203125" style="17" customWidth="1"/>
    <col min="11780" max="11780" width="5.109375" style="17" customWidth="1"/>
    <col min="11781" max="11782" width="10.6640625" style="17" customWidth="1"/>
    <col min="11783" max="11785" width="3.5546875" style="17" customWidth="1"/>
    <col min="11786" max="11787" width="6.6640625" style="17" customWidth="1"/>
    <col min="11788" max="11788" width="7.33203125" style="17" customWidth="1"/>
    <col min="11789" max="11789" width="9.109375" style="17"/>
    <col min="11790" max="11790" width="9.6640625" style="17" customWidth="1"/>
    <col min="11791" max="11791" width="11.109375" style="17" customWidth="1"/>
    <col min="11792" max="11792" width="12.88671875" style="17" customWidth="1"/>
    <col min="11793" max="11793" width="7.5546875" style="17" customWidth="1"/>
    <col min="11794" max="11794" width="11.5546875" style="17" customWidth="1"/>
    <col min="11795" max="11795" width="19.5546875" style="17" customWidth="1"/>
    <col min="11796" max="12032" width="9.109375" style="17"/>
    <col min="12033" max="12033" width="1.109375" style="17" customWidth="1"/>
    <col min="12034" max="12035" width="4.33203125" style="17" customWidth="1"/>
    <col min="12036" max="12036" width="5.109375" style="17" customWidth="1"/>
    <col min="12037" max="12038" width="10.6640625" style="17" customWidth="1"/>
    <col min="12039" max="12041" width="3.5546875" style="17" customWidth="1"/>
    <col min="12042" max="12043" width="6.6640625" style="17" customWidth="1"/>
    <col min="12044" max="12044" width="7.33203125" style="17" customWidth="1"/>
    <col min="12045" max="12045" width="9.109375" style="17"/>
    <col min="12046" max="12046" width="9.6640625" style="17" customWidth="1"/>
    <col min="12047" max="12047" width="11.109375" style="17" customWidth="1"/>
    <col min="12048" max="12048" width="12.88671875" style="17" customWidth="1"/>
    <col min="12049" max="12049" width="7.5546875" style="17" customWidth="1"/>
    <col min="12050" max="12050" width="11.5546875" style="17" customWidth="1"/>
    <col min="12051" max="12051" width="19.5546875" style="17" customWidth="1"/>
    <col min="12052" max="12288" width="9.109375" style="17"/>
    <col min="12289" max="12289" width="1.109375" style="17" customWidth="1"/>
    <col min="12290" max="12291" width="4.33203125" style="17" customWidth="1"/>
    <col min="12292" max="12292" width="5.109375" style="17" customWidth="1"/>
    <col min="12293" max="12294" width="10.6640625" style="17" customWidth="1"/>
    <col min="12295" max="12297" width="3.5546875" style="17" customWidth="1"/>
    <col min="12298" max="12299" width="6.6640625" style="17" customWidth="1"/>
    <col min="12300" max="12300" width="7.33203125" style="17" customWidth="1"/>
    <col min="12301" max="12301" width="9.109375" style="17"/>
    <col min="12302" max="12302" width="9.6640625" style="17" customWidth="1"/>
    <col min="12303" max="12303" width="11.109375" style="17" customWidth="1"/>
    <col min="12304" max="12304" width="12.88671875" style="17" customWidth="1"/>
    <col min="12305" max="12305" width="7.5546875" style="17" customWidth="1"/>
    <col min="12306" max="12306" width="11.5546875" style="17" customWidth="1"/>
    <col min="12307" max="12307" width="19.5546875" style="17" customWidth="1"/>
    <col min="12308" max="12544" width="9.109375" style="17"/>
    <col min="12545" max="12545" width="1.109375" style="17" customWidth="1"/>
    <col min="12546" max="12547" width="4.33203125" style="17" customWidth="1"/>
    <col min="12548" max="12548" width="5.109375" style="17" customWidth="1"/>
    <col min="12549" max="12550" width="10.6640625" style="17" customWidth="1"/>
    <col min="12551" max="12553" width="3.5546875" style="17" customWidth="1"/>
    <col min="12554" max="12555" width="6.6640625" style="17" customWidth="1"/>
    <col min="12556" max="12556" width="7.33203125" style="17" customWidth="1"/>
    <col min="12557" max="12557" width="9.109375" style="17"/>
    <col min="12558" max="12558" width="9.6640625" style="17" customWidth="1"/>
    <col min="12559" max="12559" width="11.109375" style="17" customWidth="1"/>
    <col min="12560" max="12560" width="12.88671875" style="17" customWidth="1"/>
    <col min="12561" max="12561" width="7.5546875" style="17" customWidth="1"/>
    <col min="12562" max="12562" width="11.5546875" style="17" customWidth="1"/>
    <col min="12563" max="12563" width="19.5546875" style="17" customWidth="1"/>
    <col min="12564" max="12800" width="9.109375" style="17"/>
    <col min="12801" max="12801" width="1.109375" style="17" customWidth="1"/>
    <col min="12802" max="12803" width="4.33203125" style="17" customWidth="1"/>
    <col min="12804" max="12804" width="5.109375" style="17" customWidth="1"/>
    <col min="12805" max="12806" width="10.6640625" style="17" customWidth="1"/>
    <col min="12807" max="12809" width="3.5546875" style="17" customWidth="1"/>
    <col min="12810" max="12811" width="6.6640625" style="17" customWidth="1"/>
    <col min="12812" max="12812" width="7.33203125" style="17" customWidth="1"/>
    <col min="12813" max="12813" width="9.109375" style="17"/>
    <col min="12814" max="12814" width="9.6640625" style="17" customWidth="1"/>
    <col min="12815" max="12815" width="11.109375" style="17" customWidth="1"/>
    <col min="12816" max="12816" width="12.88671875" style="17" customWidth="1"/>
    <col min="12817" max="12817" width="7.5546875" style="17" customWidth="1"/>
    <col min="12818" max="12818" width="11.5546875" style="17" customWidth="1"/>
    <col min="12819" max="12819" width="19.5546875" style="17" customWidth="1"/>
    <col min="12820" max="13056" width="9.109375" style="17"/>
    <col min="13057" max="13057" width="1.109375" style="17" customWidth="1"/>
    <col min="13058" max="13059" width="4.33203125" style="17" customWidth="1"/>
    <col min="13060" max="13060" width="5.109375" style="17" customWidth="1"/>
    <col min="13061" max="13062" width="10.6640625" style="17" customWidth="1"/>
    <col min="13063" max="13065" width="3.5546875" style="17" customWidth="1"/>
    <col min="13066" max="13067" width="6.6640625" style="17" customWidth="1"/>
    <col min="13068" max="13068" width="7.33203125" style="17" customWidth="1"/>
    <col min="13069" max="13069" width="9.109375" style="17"/>
    <col min="13070" max="13070" width="9.6640625" style="17" customWidth="1"/>
    <col min="13071" max="13071" width="11.109375" style="17" customWidth="1"/>
    <col min="13072" max="13072" width="12.88671875" style="17" customWidth="1"/>
    <col min="13073" max="13073" width="7.5546875" style="17" customWidth="1"/>
    <col min="13074" max="13074" width="11.5546875" style="17" customWidth="1"/>
    <col min="13075" max="13075" width="19.5546875" style="17" customWidth="1"/>
    <col min="13076" max="13312" width="9.109375" style="17"/>
    <col min="13313" max="13313" width="1.109375" style="17" customWidth="1"/>
    <col min="13314" max="13315" width="4.33203125" style="17" customWidth="1"/>
    <col min="13316" max="13316" width="5.109375" style="17" customWidth="1"/>
    <col min="13317" max="13318" width="10.6640625" style="17" customWidth="1"/>
    <col min="13319" max="13321" width="3.5546875" style="17" customWidth="1"/>
    <col min="13322" max="13323" width="6.6640625" style="17" customWidth="1"/>
    <col min="13324" max="13324" width="7.33203125" style="17" customWidth="1"/>
    <col min="13325" max="13325" width="9.109375" style="17"/>
    <col min="13326" max="13326" width="9.6640625" style="17" customWidth="1"/>
    <col min="13327" max="13327" width="11.109375" style="17" customWidth="1"/>
    <col min="13328" max="13328" width="12.88671875" style="17" customWidth="1"/>
    <col min="13329" max="13329" width="7.5546875" style="17" customWidth="1"/>
    <col min="13330" max="13330" width="11.5546875" style="17" customWidth="1"/>
    <col min="13331" max="13331" width="19.5546875" style="17" customWidth="1"/>
    <col min="13332" max="13568" width="9.109375" style="17"/>
    <col min="13569" max="13569" width="1.109375" style="17" customWidth="1"/>
    <col min="13570" max="13571" width="4.33203125" style="17" customWidth="1"/>
    <col min="13572" max="13572" width="5.109375" style="17" customWidth="1"/>
    <col min="13573" max="13574" width="10.6640625" style="17" customWidth="1"/>
    <col min="13575" max="13577" width="3.5546875" style="17" customWidth="1"/>
    <col min="13578" max="13579" width="6.6640625" style="17" customWidth="1"/>
    <col min="13580" max="13580" width="7.33203125" style="17" customWidth="1"/>
    <col min="13581" max="13581" width="9.109375" style="17"/>
    <col min="13582" max="13582" width="9.6640625" style="17" customWidth="1"/>
    <col min="13583" max="13583" width="11.109375" style="17" customWidth="1"/>
    <col min="13584" max="13584" width="12.88671875" style="17" customWidth="1"/>
    <col min="13585" max="13585" width="7.5546875" style="17" customWidth="1"/>
    <col min="13586" max="13586" width="11.5546875" style="17" customWidth="1"/>
    <col min="13587" max="13587" width="19.5546875" style="17" customWidth="1"/>
    <col min="13588" max="13824" width="9.109375" style="17"/>
    <col min="13825" max="13825" width="1.109375" style="17" customWidth="1"/>
    <col min="13826" max="13827" width="4.33203125" style="17" customWidth="1"/>
    <col min="13828" max="13828" width="5.109375" style="17" customWidth="1"/>
    <col min="13829" max="13830" width="10.6640625" style="17" customWidth="1"/>
    <col min="13831" max="13833" width="3.5546875" style="17" customWidth="1"/>
    <col min="13834" max="13835" width="6.6640625" style="17" customWidth="1"/>
    <col min="13836" max="13836" width="7.33203125" style="17" customWidth="1"/>
    <col min="13837" max="13837" width="9.109375" style="17"/>
    <col min="13838" max="13838" width="9.6640625" style="17" customWidth="1"/>
    <col min="13839" max="13839" width="11.109375" style="17" customWidth="1"/>
    <col min="13840" max="13840" width="12.88671875" style="17" customWidth="1"/>
    <col min="13841" max="13841" width="7.5546875" style="17" customWidth="1"/>
    <col min="13842" max="13842" width="11.5546875" style="17" customWidth="1"/>
    <col min="13843" max="13843" width="19.5546875" style="17" customWidth="1"/>
    <col min="13844" max="14080" width="9.109375" style="17"/>
    <col min="14081" max="14081" width="1.109375" style="17" customWidth="1"/>
    <col min="14082" max="14083" width="4.33203125" style="17" customWidth="1"/>
    <col min="14084" max="14084" width="5.109375" style="17" customWidth="1"/>
    <col min="14085" max="14086" width="10.6640625" style="17" customWidth="1"/>
    <col min="14087" max="14089" width="3.5546875" style="17" customWidth="1"/>
    <col min="14090" max="14091" width="6.6640625" style="17" customWidth="1"/>
    <col min="14092" max="14092" width="7.33203125" style="17" customWidth="1"/>
    <col min="14093" max="14093" width="9.109375" style="17"/>
    <col min="14094" max="14094" width="9.6640625" style="17" customWidth="1"/>
    <col min="14095" max="14095" width="11.109375" style="17" customWidth="1"/>
    <col min="14096" max="14096" width="12.88671875" style="17" customWidth="1"/>
    <col min="14097" max="14097" width="7.5546875" style="17" customWidth="1"/>
    <col min="14098" max="14098" width="11.5546875" style="17" customWidth="1"/>
    <col min="14099" max="14099" width="19.5546875" style="17" customWidth="1"/>
    <col min="14100" max="14336" width="9.109375" style="17"/>
    <col min="14337" max="14337" width="1.109375" style="17" customWidth="1"/>
    <col min="14338" max="14339" width="4.33203125" style="17" customWidth="1"/>
    <col min="14340" max="14340" width="5.109375" style="17" customWidth="1"/>
    <col min="14341" max="14342" width="10.6640625" style="17" customWidth="1"/>
    <col min="14343" max="14345" width="3.5546875" style="17" customWidth="1"/>
    <col min="14346" max="14347" width="6.6640625" style="17" customWidth="1"/>
    <col min="14348" max="14348" width="7.33203125" style="17" customWidth="1"/>
    <col min="14349" max="14349" width="9.109375" style="17"/>
    <col min="14350" max="14350" width="9.6640625" style="17" customWidth="1"/>
    <col min="14351" max="14351" width="11.109375" style="17" customWidth="1"/>
    <col min="14352" max="14352" width="12.88671875" style="17" customWidth="1"/>
    <col min="14353" max="14353" width="7.5546875" style="17" customWidth="1"/>
    <col min="14354" max="14354" width="11.5546875" style="17" customWidth="1"/>
    <col min="14355" max="14355" width="19.5546875" style="17" customWidth="1"/>
    <col min="14356" max="14592" width="9.109375" style="17"/>
    <col min="14593" max="14593" width="1.109375" style="17" customWidth="1"/>
    <col min="14594" max="14595" width="4.33203125" style="17" customWidth="1"/>
    <col min="14596" max="14596" width="5.109375" style="17" customWidth="1"/>
    <col min="14597" max="14598" width="10.6640625" style="17" customWidth="1"/>
    <col min="14599" max="14601" width="3.5546875" style="17" customWidth="1"/>
    <col min="14602" max="14603" width="6.6640625" style="17" customWidth="1"/>
    <col min="14604" max="14604" width="7.33203125" style="17" customWidth="1"/>
    <col min="14605" max="14605" width="9.109375" style="17"/>
    <col min="14606" max="14606" width="9.6640625" style="17" customWidth="1"/>
    <col min="14607" max="14607" width="11.109375" style="17" customWidth="1"/>
    <col min="14608" max="14608" width="12.88671875" style="17" customWidth="1"/>
    <col min="14609" max="14609" width="7.5546875" style="17" customWidth="1"/>
    <col min="14610" max="14610" width="11.5546875" style="17" customWidth="1"/>
    <col min="14611" max="14611" width="19.5546875" style="17" customWidth="1"/>
    <col min="14612" max="14848" width="9.109375" style="17"/>
    <col min="14849" max="14849" width="1.109375" style="17" customWidth="1"/>
    <col min="14850" max="14851" width="4.33203125" style="17" customWidth="1"/>
    <col min="14852" max="14852" width="5.109375" style="17" customWidth="1"/>
    <col min="14853" max="14854" width="10.6640625" style="17" customWidth="1"/>
    <col min="14855" max="14857" width="3.5546875" style="17" customWidth="1"/>
    <col min="14858" max="14859" width="6.6640625" style="17" customWidth="1"/>
    <col min="14860" max="14860" width="7.33203125" style="17" customWidth="1"/>
    <col min="14861" max="14861" width="9.109375" style="17"/>
    <col min="14862" max="14862" width="9.6640625" style="17" customWidth="1"/>
    <col min="14863" max="14863" width="11.109375" style="17" customWidth="1"/>
    <col min="14864" max="14864" width="12.88671875" style="17" customWidth="1"/>
    <col min="14865" max="14865" width="7.5546875" style="17" customWidth="1"/>
    <col min="14866" max="14866" width="11.5546875" style="17" customWidth="1"/>
    <col min="14867" max="14867" width="19.5546875" style="17" customWidth="1"/>
    <col min="14868" max="15104" width="9.109375" style="17"/>
    <col min="15105" max="15105" width="1.109375" style="17" customWidth="1"/>
    <col min="15106" max="15107" width="4.33203125" style="17" customWidth="1"/>
    <col min="15108" max="15108" width="5.109375" style="17" customWidth="1"/>
    <col min="15109" max="15110" width="10.6640625" style="17" customWidth="1"/>
    <col min="15111" max="15113" width="3.5546875" style="17" customWidth="1"/>
    <col min="15114" max="15115" width="6.6640625" style="17" customWidth="1"/>
    <col min="15116" max="15116" width="7.33203125" style="17" customWidth="1"/>
    <col min="15117" max="15117" width="9.109375" style="17"/>
    <col min="15118" max="15118" width="9.6640625" style="17" customWidth="1"/>
    <col min="15119" max="15119" width="11.109375" style="17" customWidth="1"/>
    <col min="15120" max="15120" width="12.88671875" style="17" customWidth="1"/>
    <col min="15121" max="15121" width="7.5546875" style="17" customWidth="1"/>
    <col min="15122" max="15122" width="11.5546875" style="17" customWidth="1"/>
    <col min="15123" max="15123" width="19.5546875" style="17" customWidth="1"/>
    <col min="15124" max="15360" width="9.109375" style="17"/>
    <col min="15361" max="15361" width="1.109375" style="17" customWidth="1"/>
    <col min="15362" max="15363" width="4.33203125" style="17" customWidth="1"/>
    <col min="15364" max="15364" width="5.109375" style="17" customWidth="1"/>
    <col min="15365" max="15366" width="10.6640625" style="17" customWidth="1"/>
    <col min="15367" max="15369" width="3.5546875" style="17" customWidth="1"/>
    <col min="15370" max="15371" width="6.6640625" style="17" customWidth="1"/>
    <col min="15372" max="15372" width="7.33203125" style="17" customWidth="1"/>
    <col min="15373" max="15373" width="9.109375" style="17"/>
    <col min="15374" max="15374" width="9.6640625" style="17" customWidth="1"/>
    <col min="15375" max="15375" width="11.109375" style="17" customWidth="1"/>
    <col min="15376" max="15376" width="12.88671875" style="17" customWidth="1"/>
    <col min="15377" max="15377" width="7.5546875" style="17" customWidth="1"/>
    <col min="15378" max="15378" width="11.5546875" style="17" customWidth="1"/>
    <col min="15379" max="15379" width="19.5546875" style="17" customWidth="1"/>
    <col min="15380" max="15616" width="9.109375" style="17"/>
    <col min="15617" max="15617" width="1.109375" style="17" customWidth="1"/>
    <col min="15618" max="15619" width="4.33203125" style="17" customWidth="1"/>
    <col min="15620" max="15620" width="5.109375" style="17" customWidth="1"/>
    <col min="15621" max="15622" width="10.6640625" style="17" customWidth="1"/>
    <col min="15623" max="15625" width="3.5546875" style="17" customWidth="1"/>
    <col min="15626" max="15627" width="6.6640625" style="17" customWidth="1"/>
    <col min="15628" max="15628" width="7.33203125" style="17" customWidth="1"/>
    <col min="15629" max="15629" width="9.109375" style="17"/>
    <col min="15630" max="15630" width="9.6640625" style="17" customWidth="1"/>
    <col min="15631" max="15631" width="11.109375" style="17" customWidth="1"/>
    <col min="15632" max="15632" width="12.88671875" style="17" customWidth="1"/>
    <col min="15633" max="15633" width="7.5546875" style="17" customWidth="1"/>
    <col min="15634" max="15634" width="11.5546875" style="17" customWidth="1"/>
    <col min="15635" max="15635" width="19.5546875" style="17" customWidth="1"/>
    <col min="15636" max="15872" width="9.109375" style="17"/>
    <col min="15873" max="15873" width="1.109375" style="17" customWidth="1"/>
    <col min="15874" max="15875" width="4.33203125" style="17" customWidth="1"/>
    <col min="15876" max="15876" width="5.109375" style="17" customWidth="1"/>
    <col min="15877" max="15878" width="10.6640625" style="17" customWidth="1"/>
    <col min="15879" max="15881" width="3.5546875" style="17" customWidth="1"/>
    <col min="15882" max="15883" width="6.6640625" style="17" customWidth="1"/>
    <col min="15884" max="15884" width="7.33203125" style="17" customWidth="1"/>
    <col min="15885" max="15885" width="9.109375" style="17"/>
    <col min="15886" max="15886" width="9.6640625" style="17" customWidth="1"/>
    <col min="15887" max="15887" width="11.109375" style="17" customWidth="1"/>
    <col min="15888" max="15888" width="12.88671875" style="17" customWidth="1"/>
    <col min="15889" max="15889" width="7.5546875" style="17" customWidth="1"/>
    <col min="15890" max="15890" width="11.5546875" style="17" customWidth="1"/>
    <col min="15891" max="15891" width="19.5546875" style="17" customWidth="1"/>
    <col min="15892" max="16128" width="9.109375" style="17"/>
    <col min="16129" max="16129" width="1.109375" style="17" customWidth="1"/>
    <col min="16130" max="16131" width="4.33203125" style="17" customWidth="1"/>
    <col min="16132" max="16132" width="5.109375" style="17" customWidth="1"/>
    <col min="16133" max="16134" width="10.6640625" style="17" customWidth="1"/>
    <col min="16135" max="16137" width="3.5546875" style="17" customWidth="1"/>
    <col min="16138" max="16139" width="6.6640625" style="17" customWidth="1"/>
    <col min="16140" max="16140" width="7.33203125" style="17" customWidth="1"/>
    <col min="16141" max="16141" width="9.109375" style="17"/>
    <col min="16142" max="16142" width="9.6640625" style="17" customWidth="1"/>
    <col min="16143" max="16143" width="11.109375" style="17" customWidth="1"/>
    <col min="16144" max="16144" width="12.88671875" style="17" customWidth="1"/>
    <col min="16145" max="16145" width="7.5546875" style="17" customWidth="1"/>
    <col min="16146" max="16146" width="11.5546875" style="17" customWidth="1"/>
    <col min="16147" max="16147" width="19.5546875" style="17" customWidth="1"/>
    <col min="16148" max="16384" width="9.109375" style="17"/>
  </cols>
  <sheetData>
    <row r="1" spans="1:20" s="2" customFormat="1" ht="4.5" customHeight="1" x14ac:dyDescent="0.3">
      <c r="A1" s="1" t="s">
        <v>0</v>
      </c>
      <c r="E1" s="3" t="s">
        <v>1</v>
      </c>
      <c r="F1" s="3" t="s">
        <v>2</v>
      </c>
      <c r="M1" s="4"/>
      <c r="O1" s="3"/>
      <c r="P1" s="3" t="s">
        <v>3</v>
      </c>
      <c r="R1" s="5"/>
      <c r="S1" s="6"/>
    </row>
    <row r="2" spans="1:20" s="9" customFormat="1" ht="3" customHeight="1" thickBot="1" x14ac:dyDescent="0.3">
      <c r="A2" s="7"/>
      <c r="B2" s="8" t="str">
        <f>"RZ.mdb\"&amp;$E$3</f>
        <v>RZ.mdb\Прокат</v>
      </c>
      <c r="M2" s="10"/>
      <c r="R2" s="11"/>
      <c r="S2" s="6"/>
    </row>
    <row r="3" spans="1:20" s="13" customFormat="1" ht="14.25" customHeight="1" thickTop="1" thickBot="1" x14ac:dyDescent="0.35">
      <c r="A3" s="12" t="s">
        <v>4</v>
      </c>
      <c r="B3" s="282" t="s">
        <v>5</v>
      </c>
      <c r="C3" s="283"/>
      <c r="D3" s="283"/>
      <c r="E3" s="284" t="s">
        <v>6</v>
      </c>
      <c r="F3" s="285"/>
      <c r="H3" s="286" t="s">
        <v>7</v>
      </c>
      <c r="I3" s="287"/>
      <c r="J3" s="287"/>
      <c r="K3" s="287"/>
      <c r="L3" s="287"/>
      <c r="M3" s="287"/>
      <c r="N3" s="288"/>
      <c r="P3" s="14" t="s">
        <v>8</v>
      </c>
      <c r="Q3" s="15">
        <v>2</v>
      </c>
      <c r="R3" s="16"/>
      <c r="S3" s="14" t="s">
        <v>9</v>
      </c>
      <c r="T3" s="15">
        <v>2</v>
      </c>
    </row>
    <row r="4" spans="1:20" ht="10.5" customHeight="1" thickTop="1" x14ac:dyDescent="0.25"/>
    <row r="5" spans="1:20" ht="18.75" customHeight="1" x14ac:dyDescent="0.3">
      <c r="B5" s="289" t="s">
        <v>10</v>
      </c>
      <c r="C5" s="289"/>
      <c r="D5" s="289"/>
      <c r="E5" s="289"/>
      <c r="F5" s="289"/>
      <c r="G5" s="289"/>
      <c r="H5" s="289"/>
      <c r="I5" s="289"/>
      <c r="J5" s="289"/>
      <c r="K5" s="289"/>
      <c r="L5" s="289"/>
      <c r="M5" s="289"/>
      <c r="N5" s="289"/>
      <c r="O5" s="289"/>
      <c r="P5" s="289"/>
      <c r="Q5" s="289"/>
      <c r="R5" s="290" t="s">
        <v>11</v>
      </c>
      <c r="S5" s="20"/>
    </row>
    <row r="6" spans="1:20" ht="15.9" customHeight="1" x14ac:dyDescent="0.3">
      <c r="B6" s="293" t="s">
        <v>12</v>
      </c>
      <c r="C6" s="293"/>
      <c r="D6" s="294" t="s">
        <v>13</v>
      </c>
      <c r="E6" s="293" t="s">
        <v>14</v>
      </c>
      <c r="F6" s="293"/>
      <c r="G6" s="293" t="s">
        <v>15</v>
      </c>
      <c r="H6" s="293"/>
      <c r="I6" s="293"/>
      <c r="J6" s="293" t="s">
        <v>16</v>
      </c>
      <c r="K6" s="293"/>
      <c r="L6" s="293" t="s">
        <v>17</v>
      </c>
      <c r="M6" s="293"/>
      <c r="N6" s="293"/>
      <c r="O6" s="293" t="s">
        <v>18</v>
      </c>
      <c r="P6" s="293"/>
      <c r="Q6" s="293"/>
      <c r="R6" s="291"/>
      <c r="S6" s="20"/>
    </row>
    <row r="7" spans="1:20" ht="15.9" customHeight="1" x14ac:dyDescent="0.3">
      <c r="B7" s="293"/>
      <c r="C7" s="293"/>
      <c r="D7" s="294"/>
      <c r="E7" s="293"/>
      <c r="F7" s="293"/>
      <c r="G7" s="293"/>
      <c r="H7" s="293"/>
      <c r="I7" s="293"/>
      <c r="J7" s="137" t="s">
        <v>19</v>
      </c>
      <c r="K7" s="137" t="s">
        <v>20</v>
      </c>
      <c r="L7" s="137" t="s">
        <v>21</v>
      </c>
      <c r="M7" s="137" t="s">
        <v>22</v>
      </c>
      <c r="N7" s="137" t="s">
        <v>23</v>
      </c>
      <c r="O7" s="293"/>
      <c r="P7" s="293"/>
      <c r="Q7" s="293"/>
      <c r="R7" s="292"/>
      <c r="S7" s="20"/>
    </row>
    <row r="8" spans="1:20" s="26" customFormat="1" ht="15.9" customHeight="1" x14ac:dyDescent="0.3">
      <c r="A8" s="21"/>
      <c r="B8" s="343" t="s">
        <v>1175</v>
      </c>
      <c r="C8" s="344"/>
      <c r="D8" s="264">
        <v>1</v>
      </c>
      <c r="E8" s="27" t="s">
        <v>27</v>
      </c>
      <c r="F8" s="22" t="s">
        <v>1158</v>
      </c>
      <c r="G8" s="295">
        <v>5315</v>
      </c>
      <c r="H8" s="295"/>
      <c r="I8" s="295"/>
      <c r="J8" s="139">
        <v>1</v>
      </c>
      <c r="K8" s="139"/>
      <c r="L8" s="64">
        <f>ROUNDUP(IF(G8="",1,IF([1]!SearchNum(G8,2)&gt;0,[1]!SearchNum(G8,1)*[1]!SearchNum(G8,2)/1000000,IF([1]!SearchNum(G8,1)&gt;0,[1]!SearchNum(G8,1)/1000,1)))*R8,[1]!StrToNum($Q$3))</f>
        <v>1063.54</v>
      </c>
      <c r="M8" s="64">
        <f>ROUND(L8*(J8+K8),[1]!StrToNum($T$3))</f>
        <v>1063.54</v>
      </c>
      <c r="N8" s="349">
        <f>SUM(M8:M20)</f>
        <v>2200.8999999999996</v>
      </c>
      <c r="O8" s="24" t="s">
        <v>1159</v>
      </c>
      <c r="P8" s="296" t="s">
        <v>452</v>
      </c>
      <c r="Q8" s="297"/>
      <c r="R8" s="25">
        <v>200.10000610351562</v>
      </c>
      <c r="S8" s="20" t="s">
        <v>28</v>
      </c>
    </row>
    <row r="9" spans="1:20" s="26" customFormat="1" ht="15.9" customHeight="1" x14ac:dyDescent="0.3">
      <c r="A9" s="21"/>
      <c r="B9" s="345"/>
      <c r="C9" s="346"/>
      <c r="D9" s="140">
        <v>2</v>
      </c>
      <c r="E9" s="27" t="s">
        <v>27</v>
      </c>
      <c r="F9" s="22" t="s">
        <v>1160</v>
      </c>
      <c r="G9" s="295">
        <v>2000</v>
      </c>
      <c r="H9" s="295"/>
      <c r="I9" s="295"/>
      <c r="J9" s="139">
        <v>1</v>
      </c>
      <c r="K9" s="139"/>
      <c r="L9" s="64">
        <f>ROUNDUP(IF(G9="",1,IF([1]!SearchNum(G9,2)&gt;0,[1]!SearchNum(G9,1)*[1]!SearchNum(G9,2)/1000000,IF([1]!SearchNum(G9,1)&gt;0,[1]!SearchNum(G9,1)/1000,1)))*R9,[1]!StrToNum($Q$3))</f>
        <v>463.8</v>
      </c>
      <c r="M9" s="64">
        <f>ROUND(L9*(J9+K9),[1]!StrToNum($T$3))</f>
        <v>463.8</v>
      </c>
      <c r="N9" s="350"/>
      <c r="O9" s="24" t="s">
        <v>1159</v>
      </c>
      <c r="P9" s="296" t="s">
        <v>452</v>
      </c>
      <c r="Q9" s="297"/>
      <c r="R9" s="25">
        <v>231.89999389648437</v>
      </c>
      <c r="S9" s="20" t="s">
        <v>28</v>
      </c>
    </row>
    <row r="10" spans="1:20" s="26" customFormat="1" ht="15.9" customHeight="1" x14ac:dyDescent="0.3">
      <c r="A10" s="21"/>
      <c r="B10" s="345"/>
      <c r="C10" s="346"/>
      <c r="D10" s="264">
        <v>3</v>
      </c>
      <c r="E10" s="27" t="s">
        <v>32</v>
      </c>
      <c r="F10" s="22" t="s">
        <v>1583</v>
      </c>
      <c r="G10" s="295">
        <v>900</v>
      </c>
      <c r="H10" s="295"/>
      <c r="I10" s="295"/>
      <c r="J10" s="139">
        <v>1</v>
      </c>
      <c r="K10" s="139"/>
      <c r="L10" s="64">
        <f>ROUNDUP(IF(G10="",1,IF([1]!SearchNum(G10,2)&gt;0,[1]!SearchNum(G10,1)*[1]!SearchNum(G10,2)/1000000,IF([1]!SearchNum(G10,1)&gt;0,[1]!SearchNum(G10,1)/1000,1)))*R10,[1]!StrToNum($Q$3))</f>
        <v>356.08</v>
      </c>
      <c r="M10" s="64">
        <f>ROUND(L10*(J10+K10),[1]!StrToNum($T$3))</f>
        <v>356.08</v>
      </c>
      <c r="N10" s="350"/>
      <c r="O10" s="24" t="s">
        <v>1161</v>
      </c>
      <c r="P10" s="296" t="s">
        <v>34</v>
      </c>
      <c r="Q10" s="297"/>
      <c r="R10" s="25">
        <f>[2]!МассСеч(F10,7850)</f>
        <v>395.6400146484375</v>
      </c>
      <c r="S10" s="20" t="s">
        <v>33</v>
      </c>
    </row>
    <row r="11" spans="1:20" s="26" customFormat="1" ht="15.9" customHeight="1" x14ac:dyDescent="0.3">
      <c r="A11" s="21"/>
      <c r="B11" s="345"/>
      <c r="C11" s="346"/>
      <c r="D11" s="264">
        <v>4</v>
      </c>
      <c r="E11" s="27" t="s">
        <v>32</v>
      </c>
      <c r="F11" s="22" t="s">
        <v>1584</v>
      </c>
      <c r="G11" s="295">
        <v>900</v>
      </c>
      <c r="H11" s="295"/>
      <c r="I11" s="295"/>
      <c r="J11" s="139">
        <v>2</v>
      </c>
      <c r="K11" s="139"/>
      <c r="L11" s="64">
        <f>ROUNDUP(IF(G11="",1,IF([1]!SearchNum(G11,2)&gt;0,[1]!SearchNum(G11,1)*[1]!SearchNum(G11,2)/1000000,IF([1]!SearchNum(G11,1)&gt;0,[1]!SearchNum(G11,1)/1000,1)))*R11,[1]!StrToNum($Q$3))</f>
        <v>84.43</v>
      </c>
      <c r="M11" s="64">
        <f>ROUND(L11*(J11+K11),[1]!StrToNum($T$3))</f>
        <v>168.86</v>
      </c>
      <c r="N11" s="350"/>
      <c r="O11" s="24" t="s">
        <v>97</v>
      </c>
      <c r="P11" s="296" t="s">
        <v>34</v>
      </c>
      <c r="Q11" s="297"/>
      <c r="R11" s="25">
        <f>[2]!МассСеч(F11,7850)</f>
        <v>93.806999206542969</v>
      </c>
      <c r="S11" s="20" t="s">
        <v>33</v>
      </c>
    </row>
    <row r="12" spans="1:20" s="26" customFormat="1" ht="15.9" customHeight="1" x14ac:dyDescent="0.3">
      <c r="A12" s="21"/>
      <c r="B12" s="345"/>
      <c r="C12" s="346"/>
      <c r="D12" s="140">
        <v>6</v>
      </c>
      <c r="E12" s="27" t="s">
        <v>32</v>
      </c>
      <c r="F12" s="22" t="s">
        <v>1163</v>
      </c>
      <c r="G12" s="295">
        <v>500</v>
      </c>
      <c r="H12" s="295"/>
      <c r="I12" s="295"/>
      <c r="J12" s="139">
        <v>1</v>
      </c>
      <c r="K12" s="139"/>
      <c r="L12" s="64">
        <f>ROUNDUP(IF(G12="",1,IF([1]!SearchNum(G12,2)&gt;0,[1]!SearchNum(G12,1)*[1]!SearchNum(G12,2)/1000000,IF([1]!SearchNum(G12,1)&gt;0,[1]!SearchNum(G12,1)/1000,1)))*R12,[1]!StrToNum($Q$3))</f>
        <v>31.720000000000002</v>
      </c>
      <c r="M12" s="64">
        <f>ROUND(L12*(J12+K12),[1]!StrToNum($T$3))</f>
        <v>31.72</v>
      </c>
      <c r="N12" s="350"/>
      <c r="O12" s="24" t="s">
        <v>97</v>
      </c>
      <c r="P12" s="296" t="s">
        <v>34</v>
      </c>
      <c r="Q12" s="297"/>
      <c r="R12" s="25">
        <f>[2]!МассСеч(F12,7850)</f>
        <v>63.428001403808594</v>
      </c>
      <c r="S12" s="20" t="s">
        <v>33</v>
      </c>
    </row>
    <row r="13" spans="1:20" s="26" customFormat="1" ht="15.9" customHeight="1" x14ac:dyDescent="0.3">
      <c r="A13" s="21"/>
      <c r="B13" s="345"/>
      <c r="C13" s="346"/>
      <c r="D13" s="140">
        <v>7</v>
      </c>
      <c r="E13" s="27" t="s">
        <v>32</v>
      </c>
      <c r="F13" s="22" t="s">
        <v>1164</v>
      </c>
      <c r="G13" s="295">
        <v>358</v>
      </c>
      <c r="H13" s="295"/>
      <c r="I13" s="295"/>
      <c r="J13" s="139">
        <v>4</v>
      </c>
      <c r="K13" s="139"/>
      <c r="L13" s="64">
        <f>ROUNDUP(IF(G13="",1,IF([1]!SearchNum(G13,2)&gt;0,[1]!SearchNum(G13,1)*[1]!SearchNum(G13,2)/1000000,IF([1]!SearchNum(G13,1)&gt;0,[1]!SearchNum(G13,1)/1000,1)))*R13,[1]!StrToNum($Q$3))</f>
        <v>10.91</v>
      </c>
      <c r="M13" s="64">
        <f>ROUND(L13*(J13+K13),[1]!StrToNum($T$3))</f>
        <v>43.64</v>
      </c>
      <c r="N13" s="350"/>
      <c r="O13" s="24" t="s">
        <v>97</v>
      </c>
      <c r="P13" s="296" t="s">
        <v>34</v>
      </c>
      <c r="Q13" s="297"/>
      <c r="R13" s="25">
        <f>[2]!МассСеч(F13,7850)</f>
        <v>30.458000183105469</v>
      </c>
      <c r="S13" s="20" t="s">
        <v>33</v>
      </c>
    </row>
    <row r="14" spans="1:20" s="26" customFormat="1" ht="15.9" customHeight="1" x14ac:dyDescent="0.3">
      <c r="A14" s="21"/>
      <c r="B14" s="345"/>
      <c r="C14" s="346"/>
      <c r="D14" s="140">
        <v>8</v>
      </c>
      <c r="E14" s="27" t="s">
        <v>32</v>
      </c>
      <c r="F14" s="22" t="s">
        <v>197</v>
      </c>
      <c r="G14" s="295">
        <v>200</v>
      </c>
      <c r="H14" s="295"/>
      <c r="I14" s="295"/>
      <c r="J14" s="139">
        <v>1</v>
      </c>
      <c r="K14" s="139"/>
      <c r="L14" s="64">
        <f>ROUNDUP(IF(G14="",1,IF([1]!SearchNum(G14,2)&gt;0,[1]!SearchNum(G14,1)*[1]!SearchNum(G14,2)/1000000,IF([1]!SearchNum(G14,1)&gt;0,[1]!SearchNum(G14,1)/1000,1)))*R14,[1]!StrToNum($Q$3))</f>
        <v>1.26</v>
      </c>
      <c r="M14" s="64">
        <f>ROUND(L14*(J14+K14),[1]!StrToNum($T$3))</f>
        <v>1.26</v>
      </c>
      <c r="N14" s="350"/>
      <c r="O14" s="24" t="s">
        <v>36</v>
      </c>
      <c r="P14" s="296" t="s">
        <v>34</v>
      </c>
      <c r="Q14" s="297"/>
      <c r="R14" s="25">
        <f>[2]!МассСеч(F14,7850)</f>
        <v>6.2800002098083496</v>
      </c>
      <c r="S14" s="20" t="s">
        <v>33</v>
      </c>
    </row>
    <row r="15" spans="1:20" s="26" customFormat="1" ht="15.9" customHeight="1" x14ac:dyDescent="0.3">
      <c r="A15" s="21"/>
      <c r="B15" s="345"/>
      <c r="C15" s="346"/>
      <c r="D15" s="140">
        <v>9</v>
      </c>
      <c r="E15" s="27" t="s">
        <v>219</v>
      </c>
      <c r="F15" s="22" t="s">
        <v>723</v>
      </c>
      <c r="G15" s="295">
        <v>450</v>
      </c>
      <c r="H15" s="295"/>
      <c r="I15" s="295"/>
      <c r="J15" s="139">
        <v>1</v>
      </c>
      <c r="K15" s="139"/>
      <c r="L15" s="64">
        <f>ROUNDUP(IF(G15="",1,IF([1]!SearchNum(G15,2)&gt;0,[1]!SearchNum(G15,1)*[1]!SearchNum(G15,2)/1000000,IF([1]!SearchNum(G15,1)&gt;0,[1]!SearchNum(G15,1)/1000,1)))*R15,[1]!StrToNum($Q$3))</f>
        <v>8.06</v>
      </c>
      <c r="M15" s="64">
        <f>ROUND(L15*(J15+K15),[1]!StrToNum($T$3))</f>
        <v>8.06</v>
      </c>
      <c r="N15" s="350"/>
      <c r="O15" s="24" t="s">
        <v>97</v>
      </c>
      <c r="P15" s="296" t="s">
        <v>221</v>
      </c>
      <c r="Q15" s="297"/>
      <c r="R15" s="25">
        <v>17.899999618530273</v>
      </c>
      <c r="S15" s="20" t="s">
        <v>220</v>
      </c>
    </row>
    <row r="16" spans="1:20" s="26" customFormat="1" ht="15.9" customHeight="1" x14ac:dyDescent="0.3">
      <c r="A16" s="21"/>
      <c r="B16" s="345"/>
      <c r="C16" s="346"/>
      <c r="D16" s="140">
        <v>10</v>
      </c>
      <c r="E16" s="27" t="s">
        <v>219</v>
      </c>
      <c r="F16" s="22" t="s">
        <v>243</v>
      </c>
      <c r="G16" s="295">
        <v>160</v>
      </c>
      <c r="H16" s="295"/>
      <c r="I16" s="295"/>
      <c r="J16" s="139">
        <v>1</v>
      </c>
      <c r="K16" s="139"/>
      <c r="L16" s="64">
        <f>ROUNDUP(IF(G16="",1,IF([1]!SearchNum(G16,2)&gt;0,[1]!SearchNum(G16,1)*[1]!SearchNum(G16,2)/1000000,IF([1]!SearchNum(G16,1)&gt;0,[1]!SearchNum(G16,1)/1000,1)))*R16,[1]!StrToNum($Q$3))</f>
        <v>2.42</v>
      </c>
      <c r="M16" s="64">
        <f>ROUND(L16*(J16+K16),[1]!StrToNum($T$3))</f>
        <v>2.42</v>
      </c>
      <c r="N16" s="350"/>
      <c r="O16" s="24" t="s">
        <v>36</v>
      </c>
      <c r="P16" s="296" t="s">
        <v>221</v>
      </c>
      <c r="Q16" s="297"/>
      <c r="R16" s="25">
        <v>15.100000381469727</v>
      </c>
      <c r="S16" s="20" t="s">
        <v>220</v>
      </c>
    </row>
    <row r="17" spans="1:19" s="26" customFormat="1" ht="15.9" customHeight="1" x14ac:dyDescent="0.3">
      <c r="A17" s="21"/>
      <c r="B17" s="345"/>
      <c r="C17" s="346"/>
      <c r="D17" s="140">
        <v>11</v>
      </c>
      <c r="E17" s="27" t="s">
        <v>32</v>
      </c>
      <c r="F17" s="22" t="s">
        <v>1165</v>
      </c>
      <c r="G17" s="295">
        <v>553</v>
      </c>
      <c r="H17" s="295"/>
      <c r="I17" s="295"/>
      <c r="J17" s="139">
        <v>2</v>
      </c>
      <c r="K17" s="139"/>
      <c r="L17" s="64">
        <f>ROUNDUP(IF(G17="",1,IF([1]!SearchNum(G17,2)&gt;0,[1]!SearchNum(G17,1)*[1]!SearchNum(G17,2)/1000000,IF([1]!SearchNum(G17,1)&gt;0,[1]!SearchNum(G17,1)/1000,1)))*R17,[1]!StrToNum($Q$3))</f>
        <v>10.220000000000001</v>
      </c>
      <c r="M17" s="64">
        <f>ROUND(L17*(J17+K17),[1]!StrToNum($T$3))</f>
        <v>20.440000000000001</v>
      </c>
      <c r="N17" s="350"/>
      <c r="O17" s="24" t="s">
        <v>36</v>
      </c>
      <c r="P17" s="296" t="s">
        <v>34</v>
      </c>
      <c r="Q17" s="297"/>
      <c r="R17" s="25">
        <f>[2]!МассСеч(F17,7850)</f>
        <v>18.46299934387207</v>
      </c>
      <c r="S17" s="20" t="s">
        <v>33</v>
      </c>
    </row>
    <row r="18" spans="1:19" s="26" customFormat="1" ht="15.9" customHeight="1" x14ac:dyDescent="0.3">
      <c r="A18" s="21"/>
      <c r="B18" s="345"/>
      <c r="C18" s="346"/>
      <c r="D18" s="249">
        <v>12</v>
      </c>
      <c r="E18" s="27" t="s">
        <v>219</v>
      </c>
      <c r="F18" s="22" t="s">
        <v>243</v>
      </c>
      <c r="G18" s="295">
        <v>100</v>
      </c>
      <c r="H18" s="295"/>
      <c r="I18" s="295"/>
      <c r="J18" s="248">
        <v>8</v>
      </c>
      <c r="K18" s="248"/>
      <c r="L18" s="64">
        <f>ROUNDUP(IF(G18="",1,IF([1]!SearchNum(G18,2)&gt;0,[1]!SearchNum(G18,1)*[1]!SearchNum(G18,2)/1000000,IF([1]!SearchNum(G18,1)&gt;0,[1]!SearchNum(G18,1)/1000,1)))*R18,[1]!StrToNum($Q$3))</f>
        <v>1.52</v>
      </c>
      <c r="M18" s="64">
        <f>ROUND(L18*(J18+K18),[1]!StrToNum($T$3))</f>
        <v>12.16</v>
      </c>
      <c r="N18" s="350"/>
      <c r="O18" s="24" t="s">
        <v>36</v>
      </c>
      <c r="P18" s="296" t="s">
        <v>221</v>
      </c>
      <c r="Q18" s="297"/>
      <c r="R18" s="25">
        <v>15.100000381469727</v>
      </c>
      <c r="S18" s="20" t="s">
        <v>220</v>
      </c>
    </row>
    <row r="19" spans="1:19" s="26" customFormat="1" ht="15.9" customHeight="1" x14ac:dyDescent="0.3">
      <c r="A19" s="21"/>
      <c r="B19" s="345"/>
      <c r="C19" s="346"/>
      <c r="D19" s="264">
        <v>150</v>
      </c>
      <c r="E19" s="27" t="s">
        <v>32</v>
      </c>
      <c r="F19" s="22" t="s">
        <v>1582</v>
      </c>
      <c r="G19" s="295">
        <v>358</v>
      </c>
      <c r="H19" s="295"/>
      <c r="I19" s="295"/>
      <c r="J19" s="139">
        <v>2</v>
      </c>
      <c r="K19" s="139"/>
      <c r="L19" s="64">
        <f>ROUNDUP(IF(G19="",1,IF([1]!SearchNum(G19,2)&gt;0,[1]!SearchNum(G19,1)*[1]!SearchNum(G19,2)/1000000,IF([1]!SearchNum(G19,1)&gt;0,[1]!SearchNum(G19,1)/1000,1)))*R19,[1]!StrToNum($Q$3))</f>
        <v>3.46</v>
      </c>
      <c r="M19" s="64">
        <f>ROUND(L19*(J19+K19),[1]!StrToNum($T$3))</f>
        <v>6.92</v>
      </c>
      <c r="N19" s="350"/>
      <c r="O19" s="24" t="s">
        <v>36</v>
      </c>
      <c r="P19" s="296" t="s">
        <v>34</v>
      </c>
      <c r="Q19" s="297"/>
      <c r="R19" s="25">
        <f>[2]!МассСеч(F19,7850)</f>
        <v>9.6549997329711914</v>
      </c>
      <c r="S19" s="20" t="s">
        <v>33</v>
      </c>
    </row>
    <row r="20" spans="1:19" s="26" customFormat="1" ht="16.5" customHeight="1" x14ac:dyDescent="0.3">
      <c r="A20" s="28"/>
      <c r="B20" s="347"/>
      <c r="C20" s="348"/>
      <c r="D20" s="298" t="s">
        <v>24</v>
      </c>
      <c r="E20" s="298"/>
      <c r="F20" s="298"/>
      <c r="G20" s="298"/>
      <c r="H20" s="298"/>
      <c r="I20" s="298"/>
      <c r="J20" s="298"/>
      <c r="K20" s="298"/>
      <c r="L20" s="298"/>
      <c r="M20" s="64">
        <f>ROUND((M8+M9+M10+M11+M12+M13+M14+M15+M16+M17+M18+M19)*0.01,0)</f>
        <v>22</v>
      </c>
      <c r="N20" s="351"/>
      <c r="O20" s="298" t="s">
        <v>25</v>
      </c>
      <c r="P20" s="298"/>
      <c r="Q20" s="298"/>
      <c r="R20" s="25"/>
      <c r="S20" s="20"/>
    </row>
    <row r="21" spans="1:19" s="35" customFormat="1" ht="15.9" customHeight="1" x14ac:dyDescent="0.3">
      <c r="A21" s="33"/>
      <c r="B21" s="299" t="s">
        <v>1176</v>
      </c>
      <c r="C21" s="299"/>
      <c r="D21" s="264">
        <v>1</v>
      </c>
      <c r="E21" s="27" t="s">
        <v>27</v>
      </c>
      <c r="F21" s="22" t="s">
        <v>1158</v>
      </c>
      <c r="G21" s="295">
        <v>5315</v>
      </c>
      <c r="H21" s="295"/>
      <c r="I21" s="295"/>
      <c r="J21" s="258">
        <v>1</v>
      </c>
      <c r="K21" s="258">
        <v>0</v>
      </c>
      <c r="L21" s="64">
        <f>ROUNDUP(IF(G21="",1,IF([1]!SearchNum(G21,2)&gt;0,[1]!SearchNum(G21,1)*[1]!SearchNum(G21,2)/1000000,IF([1]!SearchNum(G21,1)&gt;0,[1]!SearchNum(G21,1)/1000,1)))*R21,[1]!StrToNum($Q$3))</f>
        <v>1063.54</v>
      </c>
      <c r="M21" s="64">
        <f>ROUND(L21*(J21+K21),[1]!StrToNum($T$3))</f>
        <v>1063.54</v>
      </c>
      <c r="N21" s="300">
        <f>SUM(M21:M33)</f>
        <v>2200.8999999999996</v>
      </c>
      <c r="O21" s="24" t="s">
        <v>1159</v>
      </c>
      <c r="P21" s="296" t="s">
        <v>452</v>
      </c>
      <c r="Q21" s="297"/>
      <c r="R21" s="34">
        <v>200.100006103515</v>
      </c>
      <c r="S21" s="20"/>
    </row>
    <row r="22" spans="1:19" s="35" customFormat="1" ht="15.9" customHeight="1" x14ac:dyDescent="0.3">
      <c r="A22" s="33"/>
      <c r="B22" s="299"/>
      <c r="C22" s="299"/>
      <c r="D22" s="259">
        <v>2</v>
      </c>
      <c r="E22" s="27" t="s">
        <v>27</v>
      </c>
      <c r="F22" s="22" t="s">
        <v>1160</v>
      </c>
      <c r="G22" s="295">
        <v>2000</v>
      </c>
      <c r="H22" s="295"/>
      <c r="I22" s="295"/>
      <c r="J22" s="258">
        <v>1</v>
      </c>
      <c r="K22" s="258">
        <v>0</v>
      </c>
      <c r="L22" s="64">
        <f>ROUNDUP(IF(G22="",1,IF([1]!SearchNum(G22,2)&gt;0,[1]!SearchNum(G22,1)*[1]!SearchNum(G22,2)/1000000,IF([1]!SearchNum(G22,1)&gt;0,[1]!SearchNum(G22,1)/1000,1)))*R22,[1]!StrToNum($Q$3))</f>
        <v>463.8</v>
      </c>
      <c r="M22" s="64">
        <f>ROUND(L22*(J22+K22),[1]!StrToNum($T$3))</f>
        <v>463.8</v>
      </c>
      <c r="N22" s="300"/>
      <c r="O22" s="24" t="s">
        <v>1159</v>
      </c>
      <c r="P22" s="296" t="s">
        <v>452</v>
      </c>
      <c r="Q22" s="297"/>
      <c r="R22" s="34">
        <v>231.89999389648401</v>
      </c>
      <c r="S22" s="20"/>
    </row>
    <row r="23" spans="1:19" s="35" customFormat="1" ht="15.9" customHeight="1" x14ac:dyDescent="0.3">
      <c r="A23" s="33"/>
      <c r="B23" s="299"/>
      <c r="C23" s="299"/>
      <c r="D23" s="264">
        <v>3</v>
      </c>
      <c r="E23" s="27" t="s">
        <v>32</v>
      </c>
      <c r="F23" s="22" t="s">
        <v>1583</v>
      </c>
      <c r="G23" s="295">
        <v>900</v>
      </c>
      <c r="H23" s="295"/>
      <c r="I23" s="295"/>
      <c r="J23" s="258">
        <v>1</v>
      </c>
      <c r="K23" s="258">
        <v>0</v>
      </c>
      <c r="L23" s="64">
        <f>ROUNDUP(IF(G23="",1,IF([1]!SearchNum(G23,2)&gt;0,[1]!SearchNum(G23,1)*[1]!SearchNum(G23,2)/1000000,IF([1]!SearchNum(G23,1)&gt;0,[1]!SearchNum(G23,1)/1000,1)))*R23,[1]!StrToNum($Q$3))</f>
        <v>356.08</v>
      </c>
      <c r="M23" s="64">
        <f>ROUND(L23*(J23+K23),[1]!StrToNum($T$3))</f>
        <v>356.08</v>
      </c>
      <c r="N23" s="300"/>
      <c r="O23" s="24" t="s">
        <v>1161</v>
      </c>
      <c r="P23" s="296" t="s">
        <v>34</v>
      </c>
      <c r="Q23" s="297"/>
      <c r="R23" s="34">
        <f>[2]!МассСеч(F23,7850)</f>
        <v>395.6400146484375</v>
      </c>
      <c r="S23" s="20"/>
    </row>
    <row r="24" spans="1:19" s="35" customFormat="1" ht="15.9" customHeight="1" x14ac:dyDescent="0.3">
      <c r="A24" s="33"/>
      <c r="B24" s="299"/>
      <c r="C24" s="299"/>
      <c r="D24" s="264">
        <v>4</v>
      </c>
      <c r="E24" s="27" t="s">
        <v>32</v>
      </c>
      <c r="F24" s="22" t="s">
        <v>1584</v>
      </c>
      <c r="G24" s="295">
        <v>900</v>
      </c>
      <c r="H24" s="295"/>
      <c r="I24" s="295"/>
      <c r="J24" s="258">
        <v>2</v>
      </c>
      <c r="K24" s="258">
        <v>0</v>
      </c>
      <c r="L24" s="64">
        <f>ROUNDUP(IF(G24="",1,IF([1]!SearchNum(G24,2)&gt;0,[1]!SearchNum(G24,1)*[1]!SearchNum(G24,2)/1000000,IF([1]!SearchNum(G24,1)&gt;0,[1]!SearchNum(G24,1)/1000,1)))*R24,[1]!StrToNum($Q$3))</f>
        <v>84.43</v>
      </c>
      <c r="M24" s="64">
        <f>ROUND(L24*(J24+K24),[1]!StrToNum($T$3))</f>
        <v>168.86</v>
      </c>
      <c r="N24" s="300"/>
      <c r="O24" s="24" t="s">
        <v>97</v>
      </c>
      <c r="P24" s="296" t="s">
        <v>34</v>
      </c>
      <c r="Q24" s="297"/>
      <c r="R24" s="34">
        <f>[2]!МассСеч(F24,7850)</f>
        <v>93.806999206542969</v>
      </c>
      <c r="S24" s="20"/>
    </row>
    <row r="25" spans="1:19" s="35" customFormat="1" ht="15.9" customHeight="1" x14ac:dyDescent="0.3">
      <c r="A25" s="33"/>
      <c r="B25" s="299"/>
      <c r="C25" s="299"/>
      <c r="D25" s="259">
        <v>6</v>
      </c>
      <c r="E25" s="27" t="s">
        <v>32</v>
      </c>
      <c r="F25" s="22" t="s">
        <v>1163</v>
      </c>
      <c r="G25" s="295">
        <v>500</v>
      </c>
      <c r="H25" s="295"/>
      <c r="I25" s="295"/>
      <c r="J25" s="258">
        <v>1</v>
      </c>
      <c r="K25" s="258">
        <v>0</v>
      </c>
      <c r="L25" s="64">
        <f>ROUNDUP(IF(G25="",1,IF([1]!SearchNum(G25,2)&gt;0,[1]!SearchNum(G25,1)*[1]!SearchNum(G25,2)/1000000,IF([1]!SearchNum(G25,1)&gt;0,[1]!SearchNum(G25,1)/1000,1)))*R25,[1]!StrToNum($Q$3))</f>
        <v>31.720000000000002</v>
      </c>
      <c r="M25" s="64">
        <f>ROUND(L25*(J25+K25),[1]!StrToNum($T$3))</f>
        <v>31.72</v>
      </c>
      <c r="N25" s="300"/>
      <c r="O25" s="24" t="s">
        <v>97</v>
      </c>
      <c r="P25" s="296" t="s">
        <v>34</v>
      </c>
      <c r="Q25" s="297"/>
      <c r="R25" s="34">
        <f>[2]!МассСеч(F25,7850)</f>
        <v>63.428001403808594</v>
      </c>
      <c r="S25" s="20"/>
    </row>
    <row r="26" spans="1:19" s="35" customFormat="1" ht="15.9" customHeight="1" x14ac:dyDescent="0.3">
      <c r="A26" s="33"/>
      <c r="B26" s="299"/>
      <c r="C26" s="299"/>
      <c r="D26" s="259">
        <v>7</v>
      </c>
      <c r="E26" s="27" t="s">
        <v>32</v>
      </c>
      <c r="F26" s="22" t="s">
        <v>1164</v>
      </c>
      <c r="G26" s="295">
        <v>358</v>
      </c>
      <c r="H26" s="295"/>
      <c r="I26" s="295"/>
      <c r="J26" s="258">
        <v>4</v>
      </c>
      <c r="K26" s="258">
        <v>0</v>
      </c>
      <c r="L26" s="64">
        <f>ROUNDUP(IF(G26="",1,IF([1]!SearchNum(G26,2)&gt;0,[1]!SearchNum(G26,1)*[1]!SearchNum(G26,2)/1000000,IF([1]!SearchNum(G26,1)&gt;0,[1]!SearchNum(G26,1)/1000,1)))*R26,[1]!StrToNum($Q$3))</f>
        <v>10.91</v>
      </c>
      <c r="M26" s="64">
        <f>ROUND(L26*(J26+K26),[1]!StrToNum($T$3))</f>
        <v>43.64</v>
      </c>
      <c r="N26" s="300"/>
      <c r="O26" s="24" t="s">
        <v>97</v>
      </c>
      <c r="P26" s="296" t="s">
        <v>34</v>
      </c>
      <c r="Q26" s="297"/>
      <c r="R26" s="34">
        <f>[2]!МассСеч(F26,7850)</f>
        <v>30.458000183105469</v>
      </c>
      <c r="S26" s="20"/>
    </row>
    <row r="27" spans="1:19" s="35" customFormat="1" ht="15.9" customHeight="1" x14ac:dyDescent="0.3">
      <c r="A27" s="33"/>
      <c r="B27" s="299"/>
      <c r="C27" s="299"/>
      <c r="D27" s="259">
        <v>8</v>
      </c>
      <c r="E27" s="27" t="s">
        <v>32</v>
      </c>
      <c r="F27" s="22" t="s">
        <v>197</v>
      </c>
      <c r="G27" s="295">
        <v>200</v>
      </c>
      <c r="H27" s="295"/>
      <c r="I27" s="295"/>
      <c r="J27" s="258">
        <v>1</v>
      </c>
      <c r="K27" s="258">
        <v>0</v>
      </c>
      <c r="L27" s="64">
        <f>ROUNDUP(IF(G27="",1,IF([1]!SearchNum(G27,2)&gt;0,[1]!SearchNum(G27,1)*[1]!SearchNum(G27,2)/1000000,IF([1]!SearchNum(G27,1)&gt;0,[1]!SearchNum(G27,1)/1000,1)))*R27,[1]!StrToNum($Q$3))</f>
        <v>1.26</v>
      </c>
      <c r="M27" s="64">
        <f>ROUND(L27*(J27+K27),[1]!StrToNum($T$3))</f>
        <v>1.26</v>
      </c>
      <c r="N27" s="300"/>
      <c r="O27" s="24" t="s">
        <v>36</v>
      </c>
      <c r="P27" s="296" t="s">
        <v>34</v>
      </c>
      <c r="Q27" s="297"/>
      <c r="R27" s="34">
        <f>[2]!МассСеч(F27,7850)</f>
        <v>6.2800002098083496</v>
      </c>
      <c r="S27" s="20"/>
    </row>
    <row r="28" spans="1:19" s="35" customFormat="1" ht="15.9" customHeight="1" x14ac:dyDescent="0.3">
      <c r="A28" s="33"/>
      <c r="B28" s="299"/>
      <c r="C28" s="299"/>
      <c r="D28" s="259">
        <v>9</v>
      </c>
      <c r="E28" s="27" t="s">
        <v>219</v>
      </c>
      <c r="F28" s="22" t="s">
        <v>723</v>
      </c>
      <c r="G28" s="295">
        <v>450</v>
      </c>
      <c r="H28" s="295"/>
      <c r="I28" s="295"/>
      <c r="J28" s="258">
        <v>1</v>
      </c>
      <c r="K28" s="258">
        <v>0</v>
      </c>
      <c r="L28" s="64">
        <f>ROUNDUP(IF(G28="",1,IF([1]!SearchNum(G28,2)&gt;0,[1]!SearchNum(G28,1)*[1]!SearchNum(G28,2)/1000000,IF([1]!SearchNum(G28,1)&gt;0,[1]!SearchNum(G28,1)/1000,1)))*R28,[1]!StrToNum($Q$3))</f>
        <v>8.06</v>
      </c>
      <c r="M28" s="64">
        <f>ROUND(L28*(J28+K28),[1]!StrToNum($T$3))</f>
        <v>8.06</v>
      </c>
      <c r="N28" s="300"/>
      <c r="O28" s="24" t="s">
        <v>97</v>
      </c>
      <c r="P28" s="296" t="s">
        <v>221</v>
      </c>
      <c r="Q28" s="297"/>
      <c r="R28" s="34">
        <v>17.899999618530199</v>
      </c>
      <c r="S28" s="20"/>
    </row>
    <row r="29" spans="1:19" s="35" customFormat="1" ht="15.9" customHeight="1" x14ac:dyDescent="0.3">
      <c r="A29" s="33"/>
      <c r="B29" s="299"/>
      <c r="C29" s="299"/>
      <c r="D29" s="259">
        <v>10</v>
      </c>
      <c r="E29" s="27" t="s">
        <v>219</v>
      </c>
      <c r="F29" s="22" t="s">
        <v>243</v>
      </c>
      <c r="G29" s="295">
        <v>160</v>
      </c>
      <c r="H29" s="295"/>
      <c r="I29" s="295"/>
      <c r="J29" s="258">
        <v>1</v>
      </c>
      <c r="K29" s="258">
        <v>0</v>
      </c>
      <c r="L29" s="64">
        <f>ROUNDUP(IF(G29="",1,IF([1]!SearchNum(G29,2)&gt;0,[1]!SearchNum(G29,1)*[1]!SearchNum(G29,2)/1000000,IF([1]!SearchNum(G29,1)&gt;0,[1]!SearchNum(G29,1)/1000,1)))*R29,[1]!StrToNum($Q$3))</f>
        <v>2.42</v>
      </c>
      <c r="M29" s="64">
        <f>ROUND(L29*(J29+K29),[1]!StrToNum($T$3))</f>
        <v>2.42</v>
      </c>
      <c r="N29" s="300"/>
      <c r="O29" s="24" t="s">
        <v>36</v>
      </c>
      <c r="P29" s="296" t="s">
        <v>221</v>
      </c>
      <c r="Q29" s="297"/>
      <c r="R29" s="34">
        <v>15.1000003814697</v>
      </c>
      <c r="S29" s="20"/>
    </row>
    <row r="30" spans="1:19" s="35" customFormat="1" ht="15.9" customHeight="1" x14ac:dyDescent="0.3">
      <c r="A30" s="33"/>
      <c r="B30" s="299"/>
      <c r="C30" s="299"/>
      <c r="D30" s="259">
        <v>11</v>
      </c>
      <c r="E30" s="27" t="s">
        <v>32</v>
      </c>
      <c r="F30" s="22" t="s">
        <v>1165</v>
      </c>
      <c r="G30" s="295">
        <v>553</v>
      </c>
      <c r="H30" s="295"/>
      <c r="I30" s="295"/>
      <c r="J30" s="258">
        <v>2</v>
      </c>
      <c r="K30" s="258">
        <v>0</v>
      </c>
      <c r="L30" s="64">
        <f>ROUNDUP(IF(G30="",1,IF([1]!SearchNum(G30,2)&gt;0,[1]!SearchNum(G30,1)*[1]!SearchNum(G30,2)/1000000,IF([1]!SearchNum(G30,1)&gt;0,[1]!SearchNum(G30,1)/1000,1)))*R30,[1]!StrToNum($Q$3))</f>
        <v>10.220000000000001</v>
      </c>
      <c r="M30" s="64">
        <f>ROUND(L30*(J30+K30),[1]!StrToNum($T$3))</f>
        <v>20.440000000000001</v>
      </c>
      <c r="N30" s="300"/>
      <c r="O30" s="24" t="s">
        <v>36</v>
      </c>
      <c r="P30" s="296" t="s">
        <v>34</v>
      </c>
      <c r="Q30" s="297"/>
      <c r="R30" s="34">
        <f>[2]!МассСеч(F30,7850)</f>
        <v>18.46299934387207</v>
      </c>
      <c r="S30" s="20"/>
    </row>
    <row r="31" spans="1:19" s="35" customFormat="1" ht="15.9" customHeight="1" x14ac:dyDescent="0.3">
      <c r="A31" s="33"/>
      <c r="B31" s="299"/>
      <c r="C31" s="299"/>
      <c r="D31" s="259">
        <v>12</v>
      </c>
      <c r="E31" s="27" t="s">
        <v>219</v>
      </c>
      <c r="F31" s="22" t="s">
        <v>243</v>
      </c>
      <c r="G31" s="295">
        <v>100</v>
      </c>
      <c r="H31" s="295"/>
      <c r="I31" s="295"/>
      <c r="J31" s="258">
        <v>8</v>
      </c>
      <c r="K31" s="258">
        <v>0</v>
      </c>
      <c r="L31" s="64">
        <f>ROUNDUP(IF(G31="",1,IF([1]!SearchNum(G31,2)&gt;0,[1]!SearchNum(G31,1)*[1]!SearchNum(G31,2)/1000000,IF([1]!SearchNum(G31,1)&gt;0,[1]!SearchNum(G31,1)/1000,1)))*R31,[1]!StrToNum($Q$3))</f>
        <v>1.52</v>
      </c>
      <c r="M31" s="64">
        <f>ROUND(L31*(J31+K31),[1]!StrToNum($T$3))</f>
        <v>12.16</v>
      </c>
      <c r="N31" s="300"/>
      <c r="O31" s="24" t="s">
        <v>36</v>
      </c>
      <c r="P31" s="296" t="s">
        <v>221</v>
      </c>
      <c r="Q31" s="297"/>
      <c r="R31" s="34">
        <v>15.1000003814697</v>
      </c>
      <c r="S31" s="20"/>
    </row>
    <row r="32" spans="1:19" s="35" customFormat="1" ht="16.5" customHeight="1" x14ac:dyDescent="0.3">
      <c r="A32" s="148"/>
      <c r="B32" s="299"/>
      <c r="C32" s="299"/>
      <c r="D32" s="264">
        <v>150</v>
      </c>
      <c r="E32" s="27" t="s">
        <v>32</v>
      </c>
      <c r="F32" s="22" t="s">
        <v>1582</v>
      </c>
      <c r="G32" s="295">
        <v>358</v>
      </c>
      <c r="H32" s="295"/>
      <c r="I32" s="295"/>
      <c r="J32" s="258">
        <v>2</v>
      </c>
      <c r="K32" s="258">
        <v>0</v>
      </c>
      <c r="L32" s="64">
        <f>ROUNDUP(IF(G32="",1,IF([1]!SearchNum(G32,2)&gt;0,[1]!SearchNum(G32,1)*[1]!SearchNum(G32,2)/1000000,IF([1]!SearchNum(G32,1)&gt;0,[1]!SearchNum(G32,1)/1000,1)))*R32,[1]!StrToNum($Q$3))</f>
        <v>3.46</v>
      </c>
      <c r="M32" s="64">
        <f>ROUND(L32*(J32+K32),[1]!StrToNum($T$3))</f>
        <v>6.92</v>
      </c>
      <c r="N32" s="300"/>
      <c r="O32" s="24" t="s">
        <v>36</v>
      </c>
      <c r="P32" s="296" t="s">
        <v>34</v>
      </c>
      <c r="Q32" s="297"/>
      <c r="R32" s="34">
        <f>[2]!МассСеч(F32,7850)</f>
        <v>9.6549997329711914</v>
      </c>
      <c r="S32" s="20"/>
    </row>
    <row r="33" spans="1:19" s="37" customFormat="1" ht="15.9" customHeight="1" x14ac:dyDescent="0.3">
      <c r="A33" s="36"/>
      <c r="B33" s="299"/>
      <c r="C33" s="299"/>
      <c r="D33" s="298" t="s">
        <v>24</v>
      </c>
      <c r="E33" s="298"/>
      <c r="F33" s="298"/>
      <c r="G33" s="298"/>
      <c r="H33" s="298"/>
      <c r="I33" s="298"/>
      <c r="J33" s="298"/>
      <c r="K33" s="298"/>
      <c r="L33" s="298"/>
      <c r="M33" s="64">
        <f>ROUND((M21+M22+M23+M24+M25+M26+M27+M28+M29+M30+M31+M32)*0.01,0)</f>
        <v>22</v>
      </c>
      <c r="N33" s="300"/>
      <c r="O33" s="298" t="s">
        <v>25</v>
      </c>
      <c r="P33" s="298"/>
      <c r="Q33" s="298"/>
      <c r="R33" s="34"/>
      <c r="S33" s="20"/>
    </row>
    <row r="34" spans="1:19" s="38" customFormat="1" ht="12" customHeight="1" x14ac:dyDescent="0.25">
      <c r="M34" s="39"/>
    </row>
    <row r="35" spans="1:19" s="41" customFormat="1" ht="18" customHeight="1" x14ac:dyDescent="0.3">
      <c r="A35" s="40" t="s">
        <v>40</v>
      </c>
      <c r="B35" s="311" t="s">
        <v>41</v>
      </c>
      <c r="C35" s="311"/>
      <c r="D35" s="311"/>
      <c r="E35" s="311"/>
      <c r="F35" s="311"/>
      <c r="G35" s="311"/>
      <c r="H35" s="312" t="s">
        <v>41</v>
      </c>
      <c r="I35" s="312"/>
      <c r="J35" s="312"/>
      <c r="K35" s="312"/>
      <c r="L35" s="312"/>
      <c r="M35" s="312"/>
      <c r="N35" s="312"/>
      <c r="O35" s="310"/>
      <c r="P35" s="310"/>
      <c r="Q35" s="310"/>
    </row>
    <row r="36" spans="1:19" s="41" customFormat="1" ht="18" customHeight="1" x14ac:dyDescent="0.3">
      <c r="A36" s="40" t="s">
        <v>40</v>
      </c>
      <c r="B36" s="312" t="s">
        <v>462</v>
      </c>
      <c r="C36" s="312"/>
      <c r="D36" s="312"/>
      <c r="E36" s="312"/>
      <c r="F36" s="312"/>
      <c r="G36" s="312"/>
      <c r="H36" s="312" t="s">
        <v>12</v>
      </c>
      <c r="I36" s="312"/>
      <c r="J36" s="312"/>
      <c r="K36" s="313" t="s">
        <v>43</v>
      </c>
      <c r="L36" s="314"/>
      <c r="M36" s="312" t="s">
        <v>44</v>
      </c>
      <c r="N36" s="312"/>
      <c r="O36" s="312" t="s">
        <v>45</v>
      </c>
      <c r="P36" s="312"/>
      <c r="Q36" s="312"/>
    </row>
    <row r="37" spans="1:19" s="41" customFormat="1" ht="18" customHeight="1" x14ac:dyDescent="0.3">
      <c r="A37" s="40" t="s">
        <v>40</v>
      </c>
      <c r="B37" s="312"/>
      <c r="C37" s="312"/>
      <c r="D37" s="312"/>
      <c r="E37" s="312"/>
      <c r="F37" s="312"/>
      <c r="G37" s="312"/>
      <c r="H37" s="312"/>
      <c r="I37" s="312"/>
      <c r="J37" s="312"/>
      <c r="K37" s="142" t="s">
        <v>19</v>
      </c>
      <c r="L37" s="142" t="s">
        <v>20</v>
      </c>
      <c r="M37" s="142" t="s">
        <v>46</v>
      </c>
      <c r="N37" s="142" t="s">
        <v>22</v>
      </c>
      <c r="O37" s="312"/>
      <c r="P37" s="312"/>
      <c r="Q37" s="312"/>
    </row>
    <row r="38" spans="1:19" s="41" customFormat="1" ht="18" customHeight="1" x14ac:dyDescent="0.3">
      <c r="A38" s="40" t="s">
        <v>40</v>
      </c>
      <c r="B38" s="302" t="s">
        <v>526</v>
      </c>
      <c r="C38" s="302"/>
      <c r="D38" s="302"/>
      <c r="E38" s="302"/>
      <c r="F38" s="302"/>
      <c r="G38" s="302"/>
      <c r="H38" s="303" t="str">
        <f>$B$8</f>
        <v>К15</v>
      </c>
      <c r="I38" s="304"/>
      <c r="J38" s="305"/>
      <c r="K38" s="42">
        <v>5</v>
      </c>
      <c r="L38" s="42"/>
      <c r="M38" s="263">
        <f>$N$8</f>
        <v>2200.8999999999996</v>
      </c>
      <c r="N38" s="263">
        <f>(K38+L38)*M38</f>
        <v>11004.499999999998</v>
      </c>
      <c r="O38" s="306" t="s">
        <v>49</v>
      </c>
      <c r="P38" s="307"/>
      <c r="Q38" s="43" t="s">
        <v>1177</v>
      </c>
    </row>
    <row r="39" spans="1:19" s="41" customFormat="1" ht="18" customHeight="1" x14ac:dyDescent="0.3">
      <c r="A39" s="40" t="s">
        <v>40</v>
      </c>
      <c r="B39" s="302" t="s">
        <v>526</v>
      </c>
      <c r="C39" s="302"/>
      <c r="D39" s="302"/>
      <c r="E39" s="302"/>
      <c r="F39" s="302"/>
      <c r="G39" s="302"/>
      <c r="H39" s="303" t="str">
        <f>$B$21</f>
        <v>К16</v>
      </c>
      <c r="I39" s="304"/>
      <c r="J39" s="305"/>
      <c r="K39" s="42">
        <v>5</v>
      </c>
      <c r="L39" s="42"/>
      <c r="M39" s="66">
        <f>$N$21</f>
        <v>2200.8999999999996</v>
      </c>
      <c r="N39" s="66">
        <f>(K39+L39)*M39</f>
        <v>11004.499999999998</v>
      </c>
      <c r="O39" s="306" t="s">
        <v>49</v>
      </c>
      <c r="P39" s="307"/>
      <c r="Q39" s="43" t="s">
        <v>1177</v>
      </c>
    </row>
    <row r="40" spans="1:19" s="41" customFormat="1" ht="18" customHeight="1" x14ac:dyDescent="0.3">
      <c r="A40" s="40" t="s">
        <v>40</v>
      </c>
      <c r="B40" s="308" t="s">
        <v>47</v>
      </c>
      <c r="C40" s="308"/>
      <c r="D40" s="308"/>
      <c r="E40" s="308"/>
      <c r="F40" s="308"/>
      <c r="G40" s="308"/>
      <c r="H40" s="309" t="s">
        <v>47</v>
      </c>
      <c r="I40" s="309"/>
      <c r="J40" s="309"/>
      <c r="K40" s="309"/>
      <c r="L40" s="309"/>
      <c r="M40" s="143"/>
      <c r="N40" s="144">
        <f>SUM(N38:N39)</f>
        <v>22008.999999999996</v>
      </c>
      <c r="O40" s="301" t="s">
        <v>48</v>
      </c>
      <c r="P40" s="301"/>
      <c r="Q40" s="301"/>
    </row>
    <row r="41" spans="1:19" s="44" customFormat="1" ht="8.25" customHeight="1" x14ac:dyDescent="0.3">
      <c r="A41" s="38"/>
      <c r="M41" s="45"/>
      <c r="R41" s="46"/>
    </row>
    <row r="42" spans="1:19" s="44" customFormat="1" ht="16.5" customHeight="1" x14ac:dyDescent="0.3">
      <c r="A42" s="47"/>
      <c r="B42" s="312" t="s">
        <v>51</v>
      </c>
      <c r="C42" s="312"/>
      <c r="D42" s="312"/>
      <c r="E42" s="312"/>
      <c r="F42" s="312"/>
      <c r="G42" s="312"/>
      <c r="H42" s="312"/>
      <c r="I42" s="312"/>
      <c r="J42" s="312"/>
      <c r="K42" s="312"/>
      <c r="L42" s="312"/>
      <c r="M42" s="312"/>
      <c r="N42" s="312"/>
      <c r="O42" s="310"/>
      <c r="P42" s="310"/>
      <c r="Q42" s="310"/>
      <c r="R42" s="315" t="s">
        <v>11</v>
      </c>
    </row>
    <row r="43" spans="1:19" s="44" customFormat="1" ht="36.75" customHeight="1" x14ac:dyDescent="0.3">
      <c r="A43" s="47"/>
      <c r="B43" s="312" t="s">
        <v>52</v>
      </c>
      <c r="C43" s="312"/>
      <c r="D43" s="312"/>
      <c r="E43" s="312" t="s">
        <v>53</v>
      </c>
      <c r="F43" s="312"/>
      <c r="G43" s="312" t="s">
        <v>54</v>
      </c>
      <c r="H43" s="312"/>
      <c r="I43" s="312"/>
      <c r="J43" s="312"/>
      <c r="K43" s="312" t="s">
        <v>55</v>
      </c>
      <c r="L43" s="312"/>
      <c r="M43" s="317" t="s">
        <v>56</v>
      </c>
      <c r="N43" s="317"/>
      <c r="O43" s="312" t="s">
        <v>18</v>
      </c>
      <c r="P43" s="312"/>
      <c r="Q43" s="312"/>
      <c r="R43" s="316"/>
    </row>
    <row r="44" spans="1:19" s="44" customFormat="1" ht="15.9" customHeight="1" x14ac:dyDescent="0.3">
      <c r="A44" s="48" t="s">
        <v>57</v>
      </c>
      <c r="B44" s="324" t="s">
        <v>36</v>
      </c>
      <c r="C44" s="325"/>
      <c r="D44" s="326"/>
      <c r="E44" s="51" t="s">
        <v>32</v>
      </c>
      <c r="F44" s="49" t="s">
        <v>101</v>
      </c>
      <c r="G44" s="334" t="s">
        <v>34</v>
      </c>
      <c r="H44" s="335"/>
      <c r="I44" s="335"/>
      <c r="J44" s="336"/>
      <c r="K44" s="319">
        <v>204.40000915527344</v>
      </c>
      <c r="L44" s="320"/>
      <c r="M44" s="319">
        <f t="shared" ref="M44:M53" si="0">IF(OR(R44="",K44="")," --- ",K44/R44)</f>
        <v>2.1698515475279709</v>
      </c>
      <c r="N44" s="320"/>
      <c r="O44" s="321" t="s">
        <v>60</v>
      </c>
      <c r="P44" s="322"/>
      <c r="Q44" s="323"/>
      <c r="R44" s="50">
        <v>94.199996948242188</v>
      </c>
    </row>
    <row r="45" spans="1:19" s="44" customFormat="1" ht="15.9" customHeight="1" x14ac:dyDescent="0.3">
      <c r="A45" s="48" t="s">
        <v>57</v>
      </c>
      <c r="B45" s="327"/>
      <c r="C45" s="328"/>
      <c r="D45" s="329"/>
      <c r="E45" s="51" t="s">
        <v>32</v>
      </c>
      <c r="F45" s="49" t="s">
        <v>129</v>
      </c>
      <c r="G45" s="337"/>
      <c r="H45" s="338"/>
      <c r="I45" s="338"/>
      <c r="J45" s="339"/>
      <c r="K45" s="319">
        <v>69.199996948242188</v>
      </c>
      <c r="L45" s="320"/>
      <c r="M45" s="319">
        <f t="shared" si="0"/>
        <v>1.4692144201716661</v>
      </c>
      <c r="N45" s="320"/>
      <c r="O45" s="321" t="s">
        <v>60</v>
      </c>
      <c r="P45" s="322"/>
      <c r="Q45" s="323"/>
      <c r="R45" s="50">
        <v>47.099998474121094</v>
      </c>
    </row>
    <row r="46" spans="1:19" s="44" customFormat="1" ht="15.9" customHeight="1" x14ac:dyDescent="0.3">
      <c r="A46" s="48" t="s">
        <v>57</v>
      </c>
      <c r="B46" s="327"/>
      <c r="C46" s="328"/>
      <c r="D46" s="329"/>
      <c r="E46" s="51" t="s">
        <v>32</v>
      </c>
      <c r="F46" s="49" t="s">
        <v>199</v>
      </c>
      <c r="G46" s="340"/>
      <c r="H46" s="341"/>
      <c r="I46" s="341"/>
      <c r="J46" s="342"/>
      <c r="K46" s="319">
        <v>12.600000381469727</v>
      </c>
      <c r="L46" s="320"/>
      <c r="M46" s="319">
        <f t="shared" si="0"/>
        <v>0.20063695118699956</v>
      </c>
      <c r="N46" s="320"/>
      <c r="O46" s="321" t="s">
        <v>60</v>
      </c>
      <c r="P46" s="322"/>
      <c r="Q46" s="323"/>
      <c r="R46" s="50">
        <v>62.799999237060547</v>
      </c>
    </row>
    <row r="47" spans="1:19" s="44" customFormat="1" ht="15.9" customHeight="1" x14ac:dyDescent="0.3">
      <c r="A47" s="48" t="s">
        <v>57</v>
      </c>
      <c r="B47" s="330"/>
      <c r="C47" s="331"/>
      <c r="D47" s="332"/>
      <c r="E47" s="51" t="s">
        <v>219</v>
      </c>
      <c r="F47" s="49" t="s">
        <v>243</v>
      </c>
      <c r="G47" s="321" t="s">
        <v>221</v>
      </c>
      <c r="H47" s="322"/>
      <c r="I47" s="322"/>
      <c r="J47" s="323"/>
      <c r="K47" s="319">
        <v>145.80000305175781</v>
      </c>
      <c r="L47" s="320"/>
      <c r="M47" s="319">
        <f t="shared" si="0"/>
        <v>9.6556290972468624</v>
      </c>
      <c r="N47" s="320"/>
      <c r="O47" s="321" t="s">
        <v>60</v>
      </c>
      <c r="P47" s="322"/>
      <c r="Q47" s="323"/>
      <c r="R47" s="50">
        <v>15.100000381469727</v>
      </c>
    </row>
    <row r="48" spans="1:19" s="44" customFormat="1" ht="15.9" customHeight="1" x14ac:dyDescent="0.3">
      <c r="A48" s="48" t="s">
        <v>57</v>
      </c>
      <c r="B48" s="324" t="s">
        <v>97</v>
      </c>
      <c r="C48" s="325"/>
      <c r="D48" s="326"/>
      <c r="E48" s="51" t="s">
        <v>32</v>
      </c>
      <c r="F48" s="49" t="s">
        <v>102</v>
      </c>
      <c r="G48" s="334" t="s">
        <v>34</v>
      </c>
      <c r="H48" s="335"/>
      <c r="I48" s="335"/>
      <c r="J48" s="336"/>
      <c r="K48" s="319">
        <v>753.5999755859375</v>
      </c>
      <c r="L48" s="320"/>
      <c r="M48" s="319">
        <f t="shared" si="0"/>
        <v>4.7999998444964174</v>
      </c>
      <c r="N48" s="320"/>
      <c r="O48" s="321" t="s">
        <v>60</v>
      </c>
      <c r="P48" s="322"/>
      <c r="Q48" s="323"/>
      <c r="R48" s="50">
        <v>157</v>
      </c>
    </row>
    <row r="49" spans="1:19" s="44" customFormat="1" ht="15.9" customHeight="1" x14ac:dyDescent="0.3">
      <c r="A49" s="48" t="s">
        <v>57</v>
      </c>
      <c r="B49" s="327"/>
      <c r="C49" s="328"/>
      <c r="D49" s="329"/>
      <c r="E49" s="51" t="s">
        <v>32</v>
      </c>
      <c r="F49" s="49" t="s">
        <v>529</v>
      </c>
      <c r="G49" s="340"/>
      <c r="H49" s="341"/>
      <c r="I49" s="341"/>
      <c r="J49" s="342"/>
      <c r="K49" s="319">
        <v>1688.5999755859375</v>
      </c>
      <c r="L49" s="320"/>
      <c r="M49" s="319">
        <f t="shared" si="0"/>
        <v>8.6043310857882158</v>
      </c>
      <c r="N49" s="320"/>
      <c r="O49" s="321" t="s">
        <v>60</v>
      </c>
      <c r="P49" s="322"/>
      <c r="Q49" s="323"/>
      <c r="R49" s="50">
        <v>196.25</v>
      </c>
    </row>
    <row r="50" spans="1:19" s="44" customFormat="1" ht="15.9" customHeight="1" x14ac:dyDescent="0.3">
      <c r="A50" s="48" t="s">
        <v>57</v>
      </c>
      <c r="B50" s="330"/>
      <c r="C50" s="331"/>
      <c r="D50" s="332"/>
      <c r="E50" s="51" t="s">
        <v>219</v>
      </c>
      <c r="F50" s="49" t="s">
        <v>723</v>
      </c>
      <c r="G50" s="321" t="s">
        <v>221</v>
      </c>
      <c r="H50" s="322"/>
      <c r="I50" s="322"/>
      <c r="J50" s="323"/>
      <c r="K50" s="319">
        <v>80.600006103515625</v>
      </c>
      <c r="L50" s="320"/>
      <c r="M50" s="319">
        <f t="shared" si="0"/>
        <v>4.5027937330276604</v>
      </c>
      <c r="N50" s="320"/>
      <c r="O50" s="321" t="s">
        <v>60</v>
      </c>
      <c r="P50" s="322"/>
      <c r="Q50" s="323"/>
      <c r="R50" s="50">
        <v>17.899999618530273</v>
      </c>
    </row>
    <row r="51" spans="1:19" s="44" customFormat="1" ht="15.9" customHeight="1" x14ac:dyDescent="0.3">
      <c r="A51" s="48" t="s">
        <v>57</v>
      </c>
      <c r="B51" s="352" t="s">
        <v>1161</v>
      </c>
      <c r="C51" s="353"/>
      <c r="D51" s="354"/>
      <c r="E51" s="51" t="s">
        <v>32</v>
      </c>
      <c r="F51" s="49" t="s">
        <v>378</v>
      </c>
      <c r="G51" s="321" t="s">
        <v>34</v>
      </c>
      <c r="H51" s="322"/>
      <c r="I51" s="322"/>
      <c r="J51" s="323"/>
      <c r="K51" s="319">
        <v>3560.7998046875</v>
      </c>
      <c r="L51" s="320"/>
      <c r="M51" s="319">
        <f t="shared" si="0"/>
        <v>7.5600845110138009</v>
      </c>
      <c r="N51" s="320"/>
      <c r="O51" s="321" t="s">
        <v>60</v>
      </c>
      <c r="P51" s="322"/>
      <c r="Q51" s="323"/>
      <c r="R51" s="50">
        <v>471</v>
      </c>
    </row>
    <row r="52" spans="1:19" s="44" customFormat="1" ht="15.9" customHeight="1" x14ac:dyDescent="0.3">
      <c r="A52" s="48" t="s">
        <v>57</v>
      </c>
      <c r="B52" s="324" t="s">
        <v>1159</v>
      </c>
      <c r="C52" s="325"/>
      <c r="D52" s="326"/>
      <c r="E52" s="51" t="s">
        <v>27</v>
      </c>
      <c r="F52" s="49" t="s">
        <v>1158</v>
      </c>
      <c r="G52" s="334" t="s">
        <v>452</v>
      </c>
      <c r="H52" s="335"/>
      <c r="I52" s="335"/>
      <c r="J52" s="336"/>
      <c r="K52" s="319">
        <v>10635.400390625</v>
      </c>
      <c r="L52" s="320"/>
      <c r="M52" s="319">
        <f t="shared" si="0"/>
        <v>53.150425118543474</v>
      </c>
      <c r="N52" s="320"/>
      <c r="O52" s="321" t="s">
        <v>60</v>
      </c>
      <c r="P52" s="322"/>
      <c r="Q52" s="323"/>
      <c r="R52" s="50">
        <v>200.10000610351562</v>
      </c>
    </row>
    <row r="53" spans="1:19" s="44" customFormat="1" ht="15.9" customHeight="1" x14ac:dyDescent="0.3">
      <c r="A53" s="48" t="s">
        <v>57</v>
      </c>
      <c r="B53" s="330"/>
      <c r="C53" s="331"/>
      <c r="D53" s="332"/>
      <c r="E53" s="51" t="s">
        <v>27</v>
      </c>
      <c r="F53" s="49" t="s">
        <v>1160</v>
      </c>
      <c r="G53" s="340"/>
      <c r="H53" s="341"/>
      <c r="I53" s="341"/>
      <c r="J53" s="342"/>
      <c r="K53" s="319">
        <v>4638</v>
      </c>
      <c r="L53" s="320"/>
      <c r="M53" s="319">
        <f t="shared" si="0"/>
        <v>20.000000526392046</v>
      </c>
      <c r="N53" s="320"/>
      <c r="O53" s="321" t="s">
        <v>60</v>
      </c>
      <c r="P53" s="322"/>
      <c r="Q53" s="323"/>
      <c r="R53" s="50">
        <v>231.89999389648437</v>
      </c>
    </row>
    <row r="54" spans="1:19" s="44" customFormat="1" ht="15.9" customHeight="1" x14ac:dyDescent="0.3">
      <c r="A54" s="47"/>
      <c r="B54" s="309" t="s">
        <v>58</v>
      </c>
      <c r="C54" s="309"/>
      <c r="D54" s="309"/>
      <c r="E54" s="309"/>
      <c r="F54" s="309"/>
      <c r="G54" s="309"/>
      <c r="H54" s="309"/>
      <c r="I54" s="309"/>
      <c r="J54" s="309"/>
      <c r="K54" s="333">
        <f>SUM(K44:L53)</f>
        <v>21789.000162124634</v>
      </c>
      <c r="L54" s="333"/>
      <c r="M54" s="318" t="s">
        <v>48</v>
      </c>
      <c r="N54" s="318"/>
      <c r="O54" s="317" t="s">
        <v>48</v>
      </c>
      <c r="P54" s="317"/>
      <c r="Q54" s="317"/>
      <c r="R54" s="50"/>
    </row>
    <row r="55" spans="1:19" ht="15.9" customHeight="1" x14ac:dyDescent="0.3">
      <c r="B55" s="29"/>
      <c r="C55" s="29"/>
      <c r="D55" s="29"/>
      <c r="E55" s="29"/>
      <c r="F55" s="29"/>
      <c r="G55" s="29"/>
      <c r="H55" s="29"/>
      <c r="I55" s="29"/>
      <c r="J55" s="29"/>
      <c r="K55" s="29"/>
      <c r="L55" s="29"/>
      <c r="M55" s="30"/>
      <c r="N55" s="29"/>
      <c r="O55" s="29"/>
      <c r="P55" s="29"/>
      <c r="Q55" s="29"/>
      <c r="R55" s="31"/>
      <c r="S55" s="32"/>
    </row>
    <row r="56" spans="1:19" ht="15.9" customHeight="1" x14ac:dyDescent="0.3">
      <c r="B56" s="29"/>
      <c r="C56" s="29"/>
      <c r="D56" s="29"/>
      <c r="E56" s="29"/>
      <c r="F56" s="29"/>
      <c r="G56" s="29"/>
      <c r="H56" s="29"/>
      <c r="I56" s="29"/>
      <c r="J56" s="29"/>
      <c r="K56" s="29"/>
      <c r="L56" s="29"/>
      <c r="M56" s="30"/>
      <c r="N56" s="29"/>
      <c r="O56" s="29"/>
      <c r="P56" s="29"/>
      <c r="Q56" s="29"/>
      <c r="R56" s="31"/>
      <c r="S56" s="32"/>
    </row>
    <row r="57" spans="1:19" ht="15.9" customHeight="1" x14ac:dyDescent="0.3">
      <c r="S57" s="32"/>
    </row>
    <row r="58" spans="1:19" ht="15.9" customHeight="1" x14ac:dyDescent="0.3">
      <c r="S58" s="32"/>
    </row>
    <row r="59" spans="1:19" ht="15.9" customHeight="1" x14ac:dyDescent="0.3">
      <c r="S59" s="32"/>
    </row>
    <row r="60" spans="1:19" ht="15.9" customHeight="1" x14ac:dyDescent="0.3">
      <c r="S60" s="32"/>
    </row>
    <row r="61" spans="1:19" ht="15.9" customHeight="1" x14ac:dyDescent="0.3">
      <c r="S61" s="32"/>
    </row>
    <row r="62" spans="1:19" ht="15.9" customHeight="1" x14ac:dyDescent="0.3">
      <c r="S62" s="32"/>
    </row>
    <row r="63" spans="1:19" ht="15.9" customHeight="1" x14ac:dyDescent="0.3">
      <c r="S63" s="32"/>
    </row>
    <row r="64" spans="1:19" ht="15.9" customHeight="1" x14ac:dyDescent="0.3">
      <c r="S64" s="32"/>
    </row>
    <row r="65" spans="19:19" ht="15.9" customHeight="1" x14ac:dyDescent="0.3">
      <c r="S65" s="32"/>
    </row>
    <row r="66" spans="19:19" ht="15.9" customHeight="1" x14ac:dyDescent="0.3">
      <c r="S66" s="32"/>
    </row>
    <row r="67" spans="19:19" ht="15.9" customHeight="1" x14ac:dyDescent="0.3">
      <c r="S67" s="32"/>
    </row>
  </sheetData>
  <sortState ref="B44:R53">
    <sortCondition ref="B44"/>
    <sortCondition ref="E44"/>
    <sortCondition ref="F44"/>
  </sortState>
  <mergeCells count="138">
    <mergeCell ref="B54:J54"/>
    <mergeCell ref="K54:L54"/>
    <mergeCell ref="M54:N54"/>
    <mergeCell ref="O54:Q54"/>
    <mergeCell ref="G32:I32"/>
    <mergeCell ref="P32:Q32"/>
    <mergeCell ref="B21:C33"/>
    <mergeCell ref="N21:N33"/>
    <mergeCell ref="B40:G40"/>
    <mergeCell ref="H40:L40"/>
    <mergeCell ref="M43:N43"/>
    <mergeCell ref="B35:G35"/>
    <mergeCell ref="H35:N35"/>
    <mergeCell ref="O35:Q35"/>
    <mergeCell ref="B36:G37"/>
    <mergeCell ref="H36:J37"/>
    <mergeCell ref="K36:L36"/>
    <mergeCell ref="M36:N36"/>
    <mergeCell ref="O36:Q37"/>
    <mergeCell ref="M48:N48"/>
    <mergeCell ref="O48:Q48"/>
    <mergeCell ref="G22:I22"/>
    <mergeCell ref="P22:Q22"/>
    <mergeCell ref="G23:I23"/>
    <mergeCell ref="R42:R43"/>
    <mergeCell ref="B43:D43"/>
    <mergeCell ref="E43:F43"/>
    <mergeCell ref="G43:J43"/>
    <mergeCell ref="K43:L43"/>
    <mergeCell ref="B39:G39"/>
    <mergeCell ref="H39:J39"/>
    <mergeCell ref="O39:P39"/>
    <mergeCell ref="O40:Q40"/>
    <mergeCell ref="B42:N42"/>
    <mergeCell ref="O42:Q42"/>
    <mergeCell ref="O43:Q43"/>
    <mergeCell ref="G30:I30"/>
    <mergeCell ref="P30:Q30"/>
    <mergeCell ref="G31:I31"/>
    <mergeCell ref="P31:Q31"/>
    <mergeCell ref="D33:L33"/>
    <mergeCell ref="O33:Q33"/>
    <mergeCell ref="G27:I27"/>
    <mergeCell ref="P27:Q27"/>
    <mergeCell ref="G28:I28"/>
    <mergeCell ref="P28:Q28"/>
    <mergeCell ref="G29:I29"/>
    <mergeCell ref="P29:Q29"/>
    <mergeCell ref="P26:Q26"/>
    <mergeCell ref="D20:L20"/>
    <mergeCell ref="O20:Q20"/>
    <mergeCell ref="G18:I18"/>
    <mergeCell ref="P18:Q18"/>
    <mergeCell ref="G16:I16"/>
    <mergeCell ref="P16:Q16"/>
    <mergeCell ref="G21:I21"/>
    <mergeCell ref="P21:Q21"/>
    <mergeCell ref="P23:Q23"/>
    <mergeCell ref="B3:D3"/>
    <mergeCell ref="E3:F3"/>
    <mergeCell ref="H3:N3"/>
    <mergeCell ref="B5:Q5"/>
    <mergeCell ref="G11:I11"/>
    <mergeCell ref="P11:Q11"/>
    <mergeCell ref="G12:I12"/>
    <mergeCell ref="P12:Q12"/>
    <mergeCell ref="L6:N6"/>
    <mergeCell ref="O6:Q7"/>
    <mergeCell ref="G8:I8"/>
    <mergeCell ref="P8:Q8"/>
    <mergeCell ref="G9:I9"/>
    <mergeCell ref="P9:Q9"/>
    <mergeCell ref="G10:I10"/>
    <mergeCell ref="P10:Q10"/>
    <mergeCell ref="B8:C20"/>
    <mergeCell ref="N8:N20"/>
    <mergeCell ref="G14:I14"/>
    <mergeCell ref="P14:Q14"/>
    <mergeCell ref="G15:I15"/>
    <mergeCell ref="P15:Q15"/>
    <mergeCell ref="O50:Q50"/>
    <mergeCell ref="O51:Q51"/>
    <mergeCell ref="O52:Q52"/>
    <mergeCell ref="O53:Q53"/>
    <mergeCell ref="B44:D47"/>
    <mergeCell ref="B48:D50"/>
    <mergeCell ref="B51:D51"/>
    <mergeCell ref="R5:R7"/>
    <mergeCell ref="B6:C7"/>
    <mergeCell ref="D6:D7"/>
    <mergeCell ref="E6:F7"/>
    <mergeCell ref="G6:I7"/>
    <mergeCell ref="J6:K6"/>
    <mergeCell ref="G17:I17"/>
    <mergeCell ref="P17:Q17"/>
    <mergeCell ref="G19:I19"/>
    <mergeCell ref="P19:Q19"/>
    <mergeCell ref="G13:I13"/>
    <mergeCell ref="P13:Q13"/>
    <mergeCell ref="G24:I24"/>
    <mergeCell ref="P24:Q24"/>
    <mergeCell ref="G25:I25"/>
    <mergeCell ref="P25:Q25"/>
    <mergeCell ref="G26:I26"/>
    <mergeCell ref="B38:G38"/>
    <mergeCell ref="H38:J38"/>
    <mergeCell ref="O38:P38"/>
    <mergeCell ref="K44:L44"/>
    <mergeCell ref="K45:L45"/>
    <mergeCell ref="K46:L46"/>
    <mergeCell ref="K47:L47"/>
    <mergeCell ref="K48:L48"/>
    <mergeCell ref="K49:L49"/>
    <mergeCell ref="O44:Q44"/>
    <mergeCell ref="O45:Q45"/>
    <mergeCell ref="O46:Q46"/>
    <mergeCell ref="O47:Q47"/>
    <mergeCell ref="O49:Q49"/>
    <mergeCell ref="M44:N44"/>
    <mergeCell ref="M45:N45"/>
    <mergeCell ref="M46:N46"/>
    <mergeCell ref="M47:N47"/>
    <mergeCell ref="M49:N49"/>
    <mergeCell ref="M50:N50"/>
    <mergeCell ref="B52:D53"/>
    <mergeCell ref="G44:J46"/>
    <mergeCell ref="G47:J47"/>
    <mergeCell ref="G48:J49"/>
    <mergeCell ref="G50:J50"/>
    <mergeCell ref="G51:J51"/>
    <mergeCell ref="G52:J53"/>
    <mergeCell ref="K50:L50"/>
    <mergeCell ref="K51:L51"/>
    <mergeCell ref="K52:L52"/>
    <mergeCell ref="K53:L53"/>
    <mergeCell ref="M51:N51"/>
    <mergeCell ref="M52:N52"/>
    <mergeCell ref="M53:N53"/>
  </mergeCells>
  <dataValidations count="1">
    <dataValidation allowBlank="1" sqref="K54:L54 JG54:JH54 TC54:TD54 ACY54:ACZ54 AMU54:AMV54 AWQ54:AWR54 BGM54:BGN54 BQI54:BQJ54 CAE54:CAF54 CKA54:CKB54 CTW54:CTX54 DDS54:DDT54 DNO54:DNP54 DXK54:DXL54 EHG54:EHH54 ERC54:ERD54 FAY54:FAZ54 FKU54:FKV54 FUQ54:FUR54 GEM54:GEN54 GOI54:GOJ54 GYE54:GYF54 HIA54:HIB54 HRW54:HRX54 IBS54:IBT54 ILO54:ILP54 IVK54:IVL54 JFG54:JFH54 JPC54:JPD54 JYY54:JYZ54 KIU54:KIV54 KSQ54:KSR54 LCM54:LCN54 LMI54:LMJ54 LWE54:LWF54 MGA54:MGB54 MPW54:MPX54 MZS54:MZT54 NJO54:NJP54 NTK54:NTL54 ODG54:ODH54 ONC54:OND54 OWY54:OWZ54 PGU54:PGV54 PQQ54:PQR54 QAM54:QAN54 QKI54:QKJ54 QUE54:QUF54 REA54:REB54 RNW54:RNX54 RXS54:RXT54 SHO54:SHP54 SRK54:SRL54 TBG54:TBH54 TLC54:TLD54 TUY54:TUZ54 UEU54:UEV54 UOQ54:UOR54 UYM54:UYN54 VII54:VIJ54 VSE54:VSF54 WCA54:WCB54 WLW54:WLX54 WVS54:WVT54"/>
  </dataValidations>
  <pageMargins left="0.38" right="0.19685039370078741" top="0.19685039370078741" bottom="0.37" header="0" footer="0"/>
  <pageSetup paperSize="9" scale="86" fitToHeight="1000" orientation="portrait" horizontalDpi="300" verticalDpi="300" r:id="rId1"/>
  <headerFooter alignWithMargins="0">
    <oddFooter>Страница &amp;P из &amp;N</oddFooter>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105">
    <tabColor rgb="FFFF0000"/>
    <outlinePr summaryBelow="0"/>
    <pageSetUpPr autoPageBreaks="0" fitToPage="1"/>
  </sheetPr>
  <dimension ref="A1:T80"/>
  <sheetViews>
    <sheetView zoomScaleNormal="85" workbookViewId="0">
      <pane ySplit="4" topLeftCell="A5" activePane="bottomLeft" state="frozen"/>
      <selection activeCell="J46" sqref="J46"/>
      <selection pane="bottomLeft" activeCell="M25" sqref="M25"/>
    </sheetView>
  </sheetViews>
  <sheetFormatPr defaultRowHeight="15.9" customHeight="1" x14ac:dyDescent="0.3"/>
  <cols>
    <col min="1" max="1" width="1.109375" style="2" customWidth="1"/>
    <col min="2" max="3" width="4.33203125" style="17" customWidth="1"/>
    <col min="4" max="4" width="5.109375" style="17" customWidth="1"/>
    <col min="5" max="6" width="10.6640625" style="17" customWidth="1"/>
    <col min="7" max="9" width="3.5546875" style="17" customWidth="1"/>
    <col min="10" max="11" width="6.6640625" style="17" customWidth="1"/>
    <col min="12" max="12" width="7.33203125" style="17" customWidth="1"/>
    <col min="13" max="13" width="9.109375" style="18"/>
    <col min="14" max="14" width="9.6640625" style="17" customWidth="1"/>
    <col min="15" max="15" width="11.109375" style="17" customWidth="1"/>
    <col min="16" max="16" width="12.88671875" style="17" customWidth="1"/>
    <col min="17" max="17" width="7.5546875" style="17" customWidth="1"/>
    <col min="18" max="18" width="11.5546875" style="19" customWidth="1"/>
    <col min="19" max="19" width="19.5546875" style="6" customWidth="1"/>
    <col min="20" max="256" width="9.109375" style="17"/>
    <col min="257" max="257" width="1.109375" style="17" customWidth="1"/>
    <col min="258" max="259" width="4.33203125" style="17" customWidth="1"/>
    <col min="260" max="260" width="5.109375" style="17" customWidth="1"/>
    <col min="261" max="262" width="10.6640625" style="17" customWidth="1"/>
    <col min="263" max="265" width="3.5546875" style="17" customWidth="1"/>
    <col min="266" max="267" width="6.6640625" style="17" customWidth="1"/>
    <col min="268" max="268" width="7.33203125" style="17" customWidth="1"/>
    <col min="269" max="269" width="9.109375" style="17"/>
    <col min="270" max="270" width="9.6640625" style="17" customWidth="1"/>
    <col min="271" max="271" width="11.109375" style="17" customWidth="1"/>
    <col min="272" max="272" width="12.88671875" style="17" customWidth="1"/>
    <col min="273" max="273" width="7.5546875" style="17" customWidth="1"/>
    <col min="274" max="274" width="11.5546875" style="17" customWidth="1"/>
    <col min="275" max="275" width="19.5546875" style="17" customWidth="1"/>
    <col min="276" max="512" width="9.109375" style="17"/>
    <col min="513" max="513" width="1.109375" style="17" customWidth="1"/>
    <col min="514" max="515" width="4.33203125" style="17" customWidth="1"/>
    <col min="516" max="516" width="5.109375" style="17" customWidth="1"/>
    <col min="517" max="518" width="10.6640625" style="17" customWidth="1"/>
    <col min="519" max="521" width="3.5546875" style="17" customWidth="1"/>
    <col min="522" max="523" width="6.6640625" style="17" customWidth="1"/>
    <col min="524" max="524" width="7.33203125" style="17" customWidth="1"/>
    <col min="525" max="525" width="9.109375" style="17"/>
    <col min="526" max="526" width="9.6640625" style="17" customWidth="1"/>
    <col min="527" max="527" width="11.109375" style="17" customWidth="1"/>
    <col min="528" max="528" width="12.88671875" style="17" customWidth="1"/>
    <col min="529" max="529" width="7.5546875" style="17" customWidth="1"/>
    <col min="530" max="530" width="11.5546875" style="17" customWidth="1"/>
    <col min="531" max="531" width="19.5546875" style="17" customWidth="1"/>
    <col min="532" max="768" width="9.109375" style="17"/>
    <col min="769" max="769" width="1.109375" style="17" customWidth="1"/>
    <col min="770" max="771" width="4.33203125" style="17" customWidth="1"/>
    <col min="772" max="772" width="5.109375" style="17" customWidth="1"/>
    <col min="773" max="774" width="10.6640625" style="17" customWidth="1"/>
    <col min="775" max="777" width="3.5546875" style="17" customWidth="1"/>
    <col min="778" max="779" width="6.6640625" style="17" customWidth="1"/>
    <col min="780" max="780" width="7.33203125" style="17" customWidth="1"/>
    <col min="781" max="781" width="9.109375" style="17"/>
    <col min="782" max="782" width="9.6640625" style="17" customWidth="1"/>
    <col min="783" max="783" width="11.109375" style="17" customWidth="1"/>
    <col min="784" max="784" width="12.88671875" style="17" customWidth="1"/>
    <col min="785" max="785" width="7.5546875" style="17" customWidth="1"/>
    <col min="786" max="786" width="11.5546875" style="17" customWidth="1"/>
    <col min="787" max="787" width="19.5546875" style="17" customWidth="1"/>
    <col min="788" max="1024" width="9.109375" style="17"/>
    <col min="1025" max="1025" width="1.109375" style="17" customWidth="1"/>
    <col min="1026" max="1027" width="4.33203125" style="17" customWidth="1"/>
    <col min="1028" max="1028" width="5.109375" style="17" customWidth="1"/>
    <col min="1029" max="1030" width="10.6640625" style="17" customWidth="1"/>
    <col min="1031" max="1033" width="3.5546875" style="17" customWidth="1"/>
    <col min="1034" max="1035" width="6.6640625" style="17" customWidth="1"/>
    <col min="1036" max="1036" width="7.33203125" style="17" customWidth="1"/>
    <col min="1037" max="1037" width="9.109375" style="17"/>
    <col min="1038" max="1038" width="9.6640625" style="17" customWidth="1"/>
    <col min="1039" max="1039" width="11.109375" style="17" customWidth="1"/>
    <col min="1040" max="1040" width="12.88671875" style="17" customWidth="1"/>
    <col min="1041" max="1041" width="7.5546875" style="17" customWidth="1"/>
    <col min="1042" max="1042" width="11.5546875" style="17" customWidth="1"/>
    <col min="1043" max="1043" width="19.5546875" style="17" customWidth="1"/>
    <col min="1044" max="1280" width="9.109375" style="17"/>
    <col min="1281" max="1281" width="1.109375" style="17" customWidth="1"/>
    <col min="1282" max="1283" width="4.33203125" style="17" customWidth="1"/>
    <col min="1284" max="1284" width="5.109375" style="17" customWidth="1"/>
    <col min="1285" max="1286" width="10.6640625" style="17" customWidth="1"/>
    <col min="1287" max="1289" width="3.5546875" style="17" customWidth="1"/>
    <col min="1290" max="1291" width="6.6640625" style="17" customWidth="1"/>
    <col min="1292" max="1292" width="7.33203125" style="17" customWidth="1"/>
    <col min="1293" max="1293" width="9.109375" style="17"/>
    <col min="1294" max="1294" width="9.6640625" style="17" customWidth="1"/>
    <col min="1295" max="1295" width="11.109375" style="17" customWidth="1"/>
    <col min="1296" max="1296" width="12.88671875" style="17" customWidth="1"/>
    <col min="1297" max="1297" width="7.5546875" style="17" customWidth="1"/>
    <col min="1298" max="1298" width="11.5546875" style="17" customWidth="1"/>
    <col min="1299" max="1299" width="19.5546875" style="17" customWidth="1"/>
    <col min="1300" max="1536" width="9.109375" style="17"/>
    <col min="1537" max="1537" width="1.109375" style="17" customWidth="1"/>
    <col min="1538" max="1539" width="4.33203125" style="17" customWidth="1"/>
    <col min="1540" max="1540" width="5.109375" style="17" customWidth="1"/>
    <col min="1541" max="1542" width="10.6640625" style="17" customWidth="1"/>
    <col min="1543" max="1545" width="3.5546875" style="17" customWidth="1"/>
    <col min="1546" max="1547" width="6.6640625" style="17" customWidth="1"/>
    <col min="1548" max="1548" width="7.33203125" style="17" customWidth="1"/>
    <col min="1549" max="1549" width="9.109375" style="17"/>
    <col min="1550" max="1550" width="9.6640625" style="17" customWidth="1"/>
    <col min="1551" max="1551" width="11.109375" style="17" customWidth="1"/>
    <col min="1552" max="1552" width="12.88671875" style="17" customWidth="1"/>
    <col min="1553" max="1553" width="7.5546875" style="17" customWidth="1"/>
    <col min="1554" max="1554" width="11.5546875" style="17" customWidth="1"/>
    <col min="1555" max="1555" width="19.5546875" style="17" customWidth="1"/>
    <col min="1556" max="1792" width="9.109375" style="17"/>
    <col min="1793" max="1793" width="1.109375" style="17" customWidth="1"/>
    <col min="1794" max="1795" width="4.33203125" style="17" customWidth="1"/>
    <col min="1796" max="1796" width="5.109375" style="17" customWidth="1"/>
    <col min="1797" max="1798" width="10.6640625" style="17" customWidth="1"/>
    <col min="1799" max="1801" width="3.5546875" style="17" customWidth="1"/>
    <col min="1802" max="1803" width="6.6640625" style="17" customWidth="1"/>
    <col min="1804" max="1804" width="7.33203125" style="17" customWidth="1"/>
    <col min="1805" max="1805" width="9.109375" style="17"/>
    <col min="1806" max="1806" width="9.6640625" style="17" customWidth="1"/>
    <col min="1807" max="1807" width="11.109375" style="17" customWidth="1"/>
    <col min="1808" max="1808" width="12.88671875" style="17" customWidth="1"/>
    <col min="1809" max="1809" width="7.5546875" style="17" customWidth="1"/>
    <col min="1810" max="1810" width="11.5546875" style="17" customWidth="1"/>
    <col min="1811" max="1811" width="19.5546875" style="17" customWidth="1"/>
    <col min="1812" max="2048" width="9.109375" style="17"/>
    <col min="2049" max="2049" width="1.109375" style="17" customWidth="1"/>
    <col min="2050" max="2051" width="4.33203125" style="17" customWidth="1"/>
    <col min="2052" max="2052" width="5.109375" style="17" customWidth="1"/>
    <col min="2053" max="2054" width="10.6640625" style="17" customWidth="1"/>
    <col min="2055" max="2057" width="3.5546875" style="17" customWidth="1"/>
    <col min="2058" max="2059" width="6.6640625" style="17" customWidth="1"/>
    <col min="2060" max="2060" width="7.33203125" style="17" customWidth="1"/>
    <col min="2061" max="2061" width="9.109375" style="17"/>
    <col min="2062" max="2062" width="9.6640625" style="17" customWidth="1"/>
    <col min="2063" max="2063" width="11.109375" style="17" customWidth="1"/>
    <col min="2064" max="2064" width="12.88671875" style="17" customWidth="1"/>
    <col min="2065" max="2065" width="7.5546875" style="17" customWidth="1"/>
    <col min="2066" max="2066" width="11.5546875" style="17" customWidth="1"/>
    <col min="2067" max="2067" width="19.5546875" style="17" customWidth="1"/>
    <col min="2068" max="2304" width="9.109375" style="17"/>
    <col min="2305" max="2305" width="1.109375" style="17" customWidth="1"/>
    <col min="2306" max="2307" width="4.33203125" style="17" customWidth="1"/>
    <col min="2308" max="2308" width="5.109375" style="17" customWidth="1"/>
    <col min="2309" max="2310" width="10.6640625" style="17" customWidth="1"/>
    <col min="2311" max="2313" width="3.5546875" style="17" customWidth="1"/>
    <col min="2314" max="2315" width="6.6640625" style="17" customWidth="1"/>
    <col min="2316" max="2316" width="7.33203125" style="17" customWidth="1"/>
    <col min="2317" max="2317" width="9.109375" style="17"/>
    <col min="2318" max="2318" width="9.6640625" style="17" customWidth="1"/>
    <col min="2319" max="2319" width="11.109375" style="17" customWidth="1"/>
    <col min="2320" max="2320" width="12.88671875" style="17" customWidth="1"/>
    <col min="2321" max="2321" width="7.5546875" style="17" customWidth="1"/>
    <col min="2322" max="2322" width="11.5546875" style="17" customWidth="1"/>
    <col min="2323" max="2323" width="19.5546875" style="17" customWidth="1"/>
    <col min="2324" max="2560" width="9.109375" style="17"/>
    <col min="2561" max="2561" width="1.109375" style="17" customWidth="1"/>
    <col min="2562" max="2563" width="4.33203125" style="17" customWidth="1"/>
    <col min="2564" max="2564" width="5.109375" style="17" customWidth="1"/>
    <col min="2565" max="2566" width="10.6640625" style="17" customWidth="1"/>
    <col min="2567" max="2569" width="3.5546875" style="17" customWidth="1"/>
    <col min="2570" max="2571" width="6.6640625" style="17" customWidth="1"/>
    <col min="2572" max="2572" width="7.33203125" style="17" customWidth="1"/>
    <col min="2573" max="2573" width="9.109375" style="17"/>
    <col min="2574" max="2574" width="9.6640625" style="17" customWidth="1"/>
    <col min="2575" max="2575" width="11.109375" style="17" customWidth="1"/>
    <col min="2576" max="2576" width="12.88671875" style="17" customWidth="1"/>
    <col min="2577" max="2577" width="7.5546875" style="17" customWidth="1"/>
    <col min="2578" max="2578" width="11.5546875" style="17" customWidth="1"/>
    <col min="2579" max="2579" width="19.5546875" style="17" customWidth="1"/>
    <col min="2580" max="2816" width="9.109375" style="17"/>
    <col min="2817" max="2817" width="1.109375" style="17" customWidth="1"/>
    <col min="2818" max="2819" width="4.33203125" style="17" customWidth="1"/>
    <col min="2820" max="2820" width="5.109375" style="17" customWidth="1"/>
    <col min="2821" max="2822" width="10.6640625" style="17" customWidth="1"/>
    <col min="2823" max="2825" width="3.5546875" style="17" customWidth="1"/>
    <col min="2826" max="2827" width="6.6640625" style="17" customWidth="1"/>
    <col min="2828" max="2828" width="7.33203125" style="17" customWidth="1"/>
    <col min="2829" max="2829" width="9.109375" style="17"/>
    <col min="2830" max="2830" width="9.6640625" style="17" customWidth="1"/>
    <col min="2831" max="2831" width="11.109375" style="17" customWidth="1"/>
    <col min="2832" max="2832" width="12.88671875" style="17" customWidth="1"/>
    <col min="2833" max="2833" width="7.5546875" style="17" customWidth="1"/>
    <col min="2834" max="2834" width="11.5546875" style="17" customWidth="1"/>
    <col min="2835" max="2835" width="19.5546875" style="17" customWidth="1"/>
    <col min="2836" max="3072" width="9.109375" style="17"/>
    <col min="3073" max="3073" width="1.109375" style="17" customWidth="1"/>
    <col min="3074" max="3075" width="4.33203125" style="17" customWidth="1"/>
    <col min="3076" max="3076" width="5.109375" style="17" customWidth="1"/>
    <col min="3077" max="3078" width="10.6640625" style="17" customWidth="1"/>
    <col min="3079" max="3081" width="3.5546875" style="17" customWidth="1"/>
    <col min="3082" max="3083" width="6.6640625" style="17" customWidth="1"/>
    <col min="3084" max="3084" width="7.33203125" style="17" customWidth="1"/>
    <col min="3085" max="3085" width="9.109375" style="17"/>
    <col min="3086" max="3086" width="9.6640625" style="17" customWidth="1"/>
    <col min="3087" max="3087" width="11.109375" style="17" customWidth="1"/>
    <col min="3088" max="3088" width="12.88671875" style="17" customWidth="1"/>
    <col min="3089" max="3089" width="7.5546875" style="17" customWidth="1"/>
    <col min="3090" max="3090" width="11.5546875" style="17" customWidth="1"/>
    <col min="3091" max="3091" width="19.5546875" style="17" customWidth="1"/>
    <col min="3092" max="3328" width="9.109375" style="17"/>
    <col min="3329" max="3329" width="1.109375" style="17" customWidth="1"/>
    <col min="3330" max="3331" width="4.33203125" style="17" customWidth="1"/>
    <col min="3332" max="3332" width="5.109375" style="17" customWidth="1"/>
    <col min="3333" max="3334" width="10.6640625" style="17" customWidth="1"/>
    <col min="3335" max="3337" width="3.5546875" style="17" customWidth="1"/>
    <col min="3338" max="3339" width="6.6640625" style="17" customWidth="1"/>
    <col min="3340" max="3340" width="7.33203125" style="17" customWidth="1"/>
    <col min="3341" max="3341" width="9.109375" style="17"/>
    <col min="3342" max="3342" width="9.6640625" style="17" customWidth="1"/>
    <col min="3343" max="3343" width="11.109375" style="17" customWidth="1"/>
    <col min="3344" max="3344" width="12.88671875" style="17" customWidth="1"/>
    <col min="3345" max="3345" width="7.5546875" style="17" customWidth="1"/>
    <col min="3346" max="3346" width="11.5546875" style="17" customWidth="1"/>
    <col min="3347" max="3347" width="19.5546875" style="17" customWidth="1"/>
    <col min="3348" max="3584" width="9.109375" style="17"/>
    <col min="3585" max="3585" width="1.109375" style="17" customWidth="1"/>
    <col min="3586" max="3587" width="4.33203125" style="17" customWidth="1"/>
    <col min="3588" max="3588" width="5.109375" style="17" customWidth="1"/>
    <col min="3589" max="3590" width="10.6640625" style="17" customWidth="1"/>
    <col min="3591" max="3593" width="3.5546875" style="17" customWidth="1"/>
    <col min="3594" max="3595" width="6.6640625" style="17" customWidth="1"/>
    <col min="3596" max="3596" width="7.33203125" style="17" customWidth="1"/>
    <col min="3597" max="3597" width="9.109375" style="17"/>
    <col min="3598" max="3598" width="9.6640625" style="17" customWidth="1"/>
    <col min="3599" max="3599" width="11.109375" style="17" customWidth="1"/>
    <col min="3600" max="3600" width="12.88671875" style="17" customWidth="1"/>
    <col min="3601" max="3601" width="7.5546875" style="17" customWidth="1"/>
    <col min="3602" max="3602" width="11.5546875" style="17" customWidth="1"/>
    <col min="3603" max="3603" width="19.5546875" style="17" customWidth="1"/>
    <col min="3604" max="3840" width="9.109375" style="17"/>
    <col min="3841" max="3841" width="1.109375" style="17" customWidth="1"/>
    <col min="3842" max="3843" width="4.33203125" style="17" customWidth="1"/>
    <col min="3844" max="3844" width="5.109375" style="17" customWidth="1"/>
    <col min="3845" max="3846" width="10.6640625" style="17" customWidth="1"/>
    <col min="3847" max="3849" width="3.5546875" style="17" customWidth="1"/>
    <col min="3850" max="3851" width="6.6640625" style="17" customWidth="1"/>
    <col min="3852" max="3852" width="7.33203125" style="17" customWidth="1"/>
    <col min="3853" max="3853" width="9.109375" style="17"/>
    <col min="3854" max="3854" width="9.6640625" style="17" customWidth="1"/>
    <col min="3855" max="3855" width="11.109375" style="17" customWidth="1"/>
    <col min="3856" max="3856" width="12.88671875" style="17" customWidth="1"/>
    <col min="3857" max="3857" width="7.5546875" style="17" customWidth="1"/>
    <col min="3858" max="3858" width="11.5546875" style="17" customWidth="1"/>
    <col min="3859" max="3859" width="19.5546875" style="17" customWidth="1"/>
    <col min="3860" max="4096" width="9.109375" style="17"/>
    <col min="4097" max="4097" width="1.109375" style="17" customWidth="1"/>
    <col min="4098" max="4099" width="4.33203125" style="17" customWidth="1"/>
    <col min="4100" max="4100" width="5.109375" style="17" customWidth="1"/>
    <col min="4101" max="4102" width="10.6640625" style="17" customWidth="1"/>
    <col min="4103" max="4105" width="3.5546875" style="17" customWidth="1"/>
    <col min="4106" max="4107" width="6.6640625" style="17" customWidth="1"/>
    <col min="4108" max="4108" width="7.33203125" style="17" customWidth="1"/>
    <col min="4109" max="4109" width="9.109375" style="17"/>
    <col min="4110" max="4110" width="9.6640625" style="17" customWidth="1"/>
    <col min="4111" max="4111" width="11.109375" style="17" customWidth="1"/>
    <col min="4112" max="4112" width="12.88671875" style="17" customWidth="1"/>
    <col min="4113" max="4113" width="7.5546875" style="17" customWidth="1"/>
    <col min="4114" max="4114" width="11.5546875" style="17" customWidth="1"/>
    <col min="4115" max="4115" width="19.5546875" style="17" customWidth="1"/>
    <col min="4116" max="4352" width="9.109375" style="17"/>
    <col min="4353" max="4353" width="1.109375" style="17" customWidth="1"/>
    <col min="4354" max="4355" width="4.33203125" style="17" customWidth="1"/>
    <col min="4356" max="4356" width="5.109375" style="17" customWidth="1"/>
    <col min="4357" max="4358" width="10.6640625" style="17" customWidth="1"/>
    <col min="4359" max="4361" width="3.5546875" style="17" customWidth="1"/>
    <col min="4362" max="4363" width="6.6640625" style="17" customWidth="1"/>
    <col min="4364" max="4364" width="7.33203125" style="17" customWidth="1"/>
    <col min="4365" max="4365" width="9.109375" style="17"/>
    <col min="4366" max="4366" width="9.6640625" style="17" customWidth="1"/>
    <col min="4367" max="4367" width="11.109375" style="17" customWidth="1"/>
    <col min="4368" max="4368" width="12.88671875" style="17" customWidth="1"/>
    <col min="4369" max="4369" width="7.5546875" style="17" customWidth="1"/>
    <col min="4370" max="4370" width="11.5546875" style="17" customWidth="1"/>
    <col min="4371" max="4371" width="19.5546875" style="17" customWidth="1"/>
    <col min="4372" max="4608" width="9.109375" style="17"/>
    <col min="4609" max="4609" width="1.109375" style="17" customWidth="1"/>
    <col min="4610" max="4611" width="4.33203125" style="17" customWidth="1"/>
    <col min="4612" max="4612" width="5.109375" style="17" customWidth="1"/>
    <col min="4613" max="4614" width="10.6640625" style="17" customWidth="1"/>
    <col min="4615" max="4617" width="3.5546875" style="17" customWidth="1"/>
    <col min="4618" max="4619" width="6.6640625" style="17" customWidth="1"/>
    <col min="4620" max="4620" width="7.33203125" style="17" customWidth="1"/>
    <col min="4621" max="4621" width="9.109375" style="17"/>
    <col min="4622" max="4622" width="9.6640625" style="17" customWidth="1"/>
    <col min="4623" max="4623" width="11.109375" style="17" customWidth="1"/>
    <col min="4624" max="4624" width="12.88671875" style="17" customWidth="1"/>
    <col min="4625" max="4625" width="7.5546875" style="17" customWidth="1"/>
    <col min="4626" max="4626" width="11.5546875" style="17" customWidth="1"/>
    <col min="4627" max="4627" width="19.5546875" style="17" customWidth="1"/>
    <col min="4628" max="4864" width="9.109375" style="17"/>
    <col min="4865" max="4865" width="1.109375" style="17" customWidth="1"/>
    <col min="4866" max="4867" width="4.33203125" style="17" customWidth="1"/>
    <col min="4868" max="4868" width="5.109375" style="17" customWidth="1"/>
    <col min="4869" max="4870" width="10.6640625" style="17" customWidth="1"/>
    <col min="4871" max="4873" width="3.5546875" style="17" customWidth="1"/>
    <col min="4874" max="4875" width="6.6640625" style="17" customWidth="1"/>
    <col min="4876" max="4876" width="7.33203125" style="17" customWidth="1"/>
    <col min="4877" max="4877" width="9.109375" style="17"/>
    <col min="4878" max="4878" width="9.6640625" style="17" customWidth="1"/>
    <col min="4879" max="4879" width="11.109375" style="17" customWidth="1"/>
    <col min="4880" max="4880" width="12.88671875" style="17" customWidth="1"/>
    <col min="4881" max="4881" width="7.5546875" style="17" customWidth="1"/>
    <col min="4882" max="4882" width="11.5546875" style="17" customWidth="1"/>
    <col min="4883" max="4883" width="19.5546875" style="17" customWidth="1"/>
    <col min="4884" max="5120" width="9.109375" style="17"/>
    <col min="5121" max="5121" width="1.109375" style="17" customWidth="1"/>
    <col min="5122" max="5123" width="4.33203125" style="17" customWidth="1"/>
    <col min="5124" max="5124" width="5.109375" style="17" customWidth="1"/>
    <col min="5125" max="5126" width="10.6640625" style="17" customWidth="1"/>
    <col min="5127" max="5129" width="3.5546875" style="17" customWidth="1"/>
    <col min="5130" max="5131" width="6.6640625" style="17" customWidth="1"/>
    <col min="5132" max="5132" width="7.33203125" style="17" customWidth="1"/>
    <col min="5133" max="5133" width="9.109375" style="17"/>
    <col min="5134" max="5134" width="9.6640625" style="17" customWidth="1"/>
    <col min="5135" max="5135" width="11.109375" style="17" customWidth="1"/>
    <col min="5136" max="5136" width="12.88671875" style="17" customWidth="1"/>
    <col min="5137" max="5137" width="7.5546875" style="17" customWidth="1"/>
    <col min="5138" max="5138" width="11.5546875" style="17" customWidth="1"/>
    <col min="5139" max="5139" width="19.5546875" style="17" customWidth="1"/>
    <col min="5140" max="5376" width="9.109375" style="17"/>
    <col min="5377" max="5377" width="1.109375" style="17" customWidth="1"/>
    <col min="5378" max="5379" width="4.33203125" style="17" customWidth="1"/>
    <col min="5380" max="5380" width="5.109375" style="17" customWidth="1"/>
    <col min="5381" max="5382" width="10.6640625" style="17" customWidth="1"/>
    <col min="5383" max="5385" width="3.5546875" style="17" customWidth="1"/>
    <col min="5386" max="5387" width="6.6640625" style="17" customWidth="1"/>
    <col min="5388" max="5388" width="7.33203125" style="17" customWidth="1"/>
    <col min="5389" max="5389" width="9.109375" style="17"/>
    <col min="5390" max="5390" width="9.6640625" style="17" customWidth="1"/>
    <col min="5391" max="5391" width="11.109375" style="17" customWidth="1"/>
    <col min="5392" max="5392" width="12.88671875" style="17" customWidth="1"/>
    <col min="5393" max="5393" width="7.5546875" style="17" customWidth="1"/>
    <col min="5394" max="5394" width="11.5546875" style="17" customWidth="1"/>
    <col min="5395" max="5395" width="19.5546875" style="17" customWidth="1"/>
    <col min="5396" max="5632" width="9.109375" style="17"/>
    <col min="5633" max="5633" width="1.109375" style="17" customWidth="1"/>
    <col min="5634" max="5635" width="4.33203125" style="17" customWidth="1"/>
    <col min="5636" max="5636" width="5.109375" style="17" customWidth="1"/>
    <col min="5637" max="5638" width="10.6640625" style="17" customWidth="1"/>
    <col min="5639" max="5641" width="3.5546875" style="17" customWidth="1"/>
    <col min="5642" max="5643" width="6.6640625" style="17" customWidth="1"/>
    <col min="5644" max="5644" width="7.33203125" style="17" customWidth="1"/>
    <col min="5645" max="5645" width="9.109375" style="17"/>
    <col min="5646" max="5646" width="9.6640625" style="17" customWidth="1"/>
    <col min="5647" max="5647" width="11.109375" style="17" customWidth="1"/>
    <col min="5648" max="5648" width="12.88671875" style="17" customWidth="1"/>
    <col min="5649" max="5649" width="7.5546875" style="17" customWidth="1"/>
    <col min="5650" max="5650" width="11.5546875" style="17" customWidth="1"/>
    <col min="5651" max="5651" width="19.5546875" style="17" customWidth="1"/>
    <col min="5652" max="5888" width="9.109375" style="17"/>
    <col min="5889" max="5889" width="1.109375" style="17" customWidth="1"/>
    <col min="5890" max="5891" width="4.33203125" style="17" customWidth="1"/>
    <col min="5892" max="5892" width="5.109375" style="17" customWidth="1"/>
    <col min="5893" max="5894" width="10.6640625" style="17" customWidth="1"/>
    <col min="5895" max="5897" width="3.5546875" style="17" customWidth="1"/>
    <col min="5898" max="5899" width="6.6640625" style="17" customWidth="1"/>
    <col min="5900" max="5900" width="7.33203125" style="17" customWidth="1"/>
    <col min="5901" max="5901" width="9.109375" style="17"/>
    <col min="5902" max="5902" width="9.6640625" style="17" customWidth="1"/>
    <col min="5903" max="5903" width="11.109375" style="17" customWidth="1"/>
    <col min="5904" max="5904" width="12.88671875" style="17" customWidth="1"/>
    <col min="5905" max="5905" width="7.5546875" style="17" customWidth="1"/>
    <col min="5906" max="5906" width="11.5546875" style="17" customWidth="1"/>
    <col min="5907" max="5907" width="19.5546875" style="17" customWidth="1"/>
    <col min="5908" max="6144" width="9.109375" style="17"/>
    <col min="6145" max="6145" width="1.109375" style="17" customWidth="1"/>
    <col min="6146" max="6147" width="4.33203125" style="17" customWidth="1"/>
    <col min="6148" max="6148" width="5.109375" style="17" customWidth="1"/>
    <col min="6149" max="6150" width="10.6640625" style="17" customWidth="1"/>
    <col min="6151" max="6153" width="3.5546875" style="17" customWidth="1"/>
    <col min="6154" max="6155" width="6.6640625" style="17" customWidth="1"/>
    <col min="6156" max="6156" width="7.33203125" style="17" customWidth="1"/>
    <col min="6157" max="6157" width="9.109375" style="17"/>
    <col min="6158" max="6158" width="9.6640625" style="17" customWidth="1"/>
    <col min="6159" max="6159" width="11.109375" style="17" customWidth="1"/>
    <col min="6160" max="6160" width="12.88671875" style="17" customWidth="1"/>
    <col min="6161" max="6161" width="7.5546875" style="17" customWidth="1"/>
    <col min="6162" max="6162" width="11.5546875" style="17" customWidth="1"/>
    <col min="6163" max="6163" width="19.5546875" style="17" customWidth="1"/>
    <col min="6164" max="6400" width="9.109375" style="17"/>
    <col min="6401" max="6401" width="1.109375" style="17" customWidth="1"/>
    <col min="6402" max="6403" width="4.33203125" style="17" customWidth="1"/>
    <col min="6404" max="6404" width="5.109375" style="17" customWidth="1"/>
    <col min="6405" max="6406" width="10.6640625" style="17" customWidth="1"/>
    <col min="6407" max="6409" width="3.5546875" style="17" customWidth="1"/>
    <col min="6410" max="6411" width="6.6640625" style="17" customWidth="1"/>
    <col min="6412" max="6412" width="7.33203125" style="17" customWidth="1"/>
    <col min="6413" max="6413" width="9.109375" style="17"/>
    <col min="6414" max="6414" width="9.6640625" style="17" customWidth="1"/>
    <col min="6415" max="6415" width="11.109375" style="17" customWidth="1"/>
    <col min="6416" max="6416" width="12.88671875" style="17" customWidth="1"/>
    <col min="6417" max="6417" width="7.5546875" style="17" customWidth="1"/>
    <col min="6418" max="6418" width="11.5546875" style="17" customWidth="1"/>
    <col min="6419" max="6419" width="19.5546875" style="17" customWidth="1"/>
    <col min="6420" max="6656" width="9.109375" style="17"/>
    <col min="6657" max="6657" width="1.109375" style="17" customWidth="1"/>
    <col min="6658" max="6659" width="4.33203125" style="17" customWidth="1"/>
    <col min="6660" max="6660" width="5.109375" style="17" customWidth="1"/>
    <col min="6661" max="6662" width="10.6640625" style="17" customWidth="1"/>
    <col min="6663" max="6665" width="3.5546875" style="17" customWidth="1"/>
    <col min="6666" max="6667" width="6.6640625" style="17" customWidth="1"/>
    <col min="6668" max="6668" width="7.33203125" style="17" customWidth="1"/>
    <col min="6669" max="6669" width="9.109375" style="17"/>
    <col min="6670" max="6670" width="9.6640625" style="17" customWidth="1"/>
    <col min="6671" max="6671" width="11.109375" style="17" customWidth="1"/>
    <col min="6672" max="6672" width="12.88671875" style="17" customWidth="1"/>
    <col min="6673" max="6673" width="7.5546875" style="17" customWidth="1"/>
    <col min="6674" max="6674" width="11.5546875" style="17" customWidth="1"/>
    <col min="6675" max="6675" width="19.5546875" style="17" customWidth="1"/>
    <col min="6676" max="6912" width="9.109375" style="17"/>
    <col min="6913" max="6913" width="1.109375" style="17" customWidth="1"/>
    <col min="6914" max="6915" width="4.33203125" style="17" customWidth="1"/>
    <col min="6916" max="6916" width="5.109375" style="17" customWidth="1"/>
    <col min="6917" max="6918" width="10.6640625" style="17" customWidth="1"/>
    <col min="6919" max="6921" width="3.5546875" style="17" customWidth="1"/>
    <col min="6922" max="6923" width="6.6640625" style="17" customWidth="1"/>
    <col min="6924" max="6924" width="7.33203125" style="17" customWidth="1"/>
    <col min="6925" max="6925" width="9.109375" style="17"/>
    <col min="6926" max="6926" width="9.6640625" style="17" customWidth="1"/>
    <col min="6927" max="6927" width="11.109375" style="17" customWidth="1"/>
    <col min="6928" max="6928" width="12.88671875" style="17" customWidth="1"/>
    <col min="6929" max="6929" width="7.5546875" style="17" customWidth="1"/>
    <col min="6930" max="6930" width="11.5546875" style="17" customWidth="1"/>
    <col min="6931" max="6931" width="19.5546875" style="17" customWidth="1"/>
    <col min="6932" max="7168" width="9.109375" style="17"/>
    <col min="7169" max="7169" width="1.109375" style="17" customWidth="1"/>
    <col min="7170" max="7171" width="4.33203125" style="17" customWidth="1"/>
    <col min="7172" max="7172" width="5.109375" style="17" customWidth="1"/>
    <col min="7173" max="7174" width="10.6640625" style="17" customWidth="1"/>
    <col min="7175" max="7177" width="3.5546875" style="17" customWidth="1"/>
    <col min="7178" max="7179" width="6.6640625" style="17" customWidth="1"/>
    <col min="7180" max="7180" width="7.33203125" style="17" customWidth="1"/>
    <col min="7181" max="7181" width="9.109375" style="17"/>
    <col min="7182" max="7182" width="9.6640625" style="17" customWidth="1"/>
    <col min="7183" max="7183" width="11.109375" style="17" customWidth="1"/>
    <col min="7184" max="7184" width="12.88671875" style="17" customWidth="1"/>
    <col min="7185" max="7185" width="7.5546875" style="17" customWidth="1"/>
    <col min="7186" max="7186" width="11.5546875" style="17" customWidth="1"/>
    <col min="7187" max="7187" width="19.5546875" style="17" customWidth="1"/>
    <col min="7188" max="7424" width="9.109375" style="17"/>
    <col min="7425" max="7425" width="1.109375" style="17" customWidth="1"/>
    <col min="7426" max="7427" width="4.33203125" style="17" customWidth="1"/>
    <col min="7428" max="7428" width="5.109375" style="17" customWidth="1"/>
    <col min="7429" max="7430" width="10.6640625" style="17" customWidth="1"/>
    <col min="7431" max="7433" width="3.5546875" style="17" customWidth="1"/>
    <col min="7434" max="7435" width="6.6640625" style="17" customWidth="1"/>
    <col min="7436" max="7436" width="7.33203125" style="17" customWidth="1"/>
    <col min="7437" max="7437" width="9.109375" style="17"/>
    <col min="7438" max="7438" width="9.6640625" style="17" customWidth="1"/>
    <col min="7439" max="7439" width="11.109375" style="17" customWidth="1"/>
    <col min="7440" max="7440" width="12.88671875" style="17" customWidth="1"/>
    <col min="7441" max="7441" width="7.5546875" style="17" customWidth="1"/>
    <col min="7442" max="7442" width="11.5546875" style="17" customWidth="1"/>
    <col min="7443" max="7443" width="19.5546875" style="17" customWidth="1"/>
    <col min="7444" max="7680" width="9.109375" style="17"/>
    <col min="7681" max="7681" width="1.109375" style="17" customWidth="1"/>
    <col min="7682" max="7683" width="4.33203125" style="17" customWidth="1"/>
    <col min="7684" max="7684" width="5.109375" style="17" customWidth="1"/>
    <col min="7685" max="7686" width="10.6640625" style="17" customWidth="1"/>
    <col min="7687" max="7689" width="3.5546875" style="17" customWidth="1"/>
    <col min="7690" max="7691" width="6.6640625" style="17" customWidth="1"/>
    <col min="7692" max="7692" width="7.33203125" style="17" customWidth="1"/>
    <col min="7693" max="7693" width="9.109375" style="17"/>
    <col min="7694" max="7694" width="9.6640625" style="17" customWidth="1"/>
    <col min="7695" max="7695" width="11.109375" style="17" customWidth="1"/>
    <col min="7696" max="7696" width="12.88671875" style="17" customWidth="1"/>
    <col min="7697" max="7697" width="7.5546875" style="17" customWidth="1"/>
    <col min="7698" max="7698" width="11.5546875" style="17" customWidth="1"/>
    <col min="7699" max="7699" width="19.5546875" style="17" customWidth="1"/>
    <col min="7700" max="7936" width="9.109375" style="17"/>
    <col min="7937" max="7937" width="1.109375" style="17" customWidth="1"/>
    <col min="7938" max="7939" width="4.33203125" style="17" customWidth="1"/>
    <col min="7940" max="7940" width="5.109375" style="17" customWidth="1"/>
    <col min="7941" max="7942" width="10.6640625" style="17" customWidth="1"/>
    <col min="7943" max="7945" width="3.5546875" style="17" customWidth="1"/>
    <col min="7946" max="7947" width="6.6640625" style="17" customWidth="1"/>
    <col min="7948" max="7948" width="7.33203125" style="17" customWidth="1"/>
    <col min="7949" max="7949" width="9.109375" style="17"/>
    <col min="7950" max="7950" width="9.6640625" style="17" customWidth="1"/>
    <col min="7951" max="7951" width="11.109375" style="17" customWidth="1"/>
    <col min="7952" max="7952" width="12.88671875" style="17" customWidth="1"/>
    <col min="7953" max="7953" width="7.5546875" style="17" customWidth="1"/>
    <col min="7954" max="7954" width="11.5546875" style="17" customWidth="1"/>
    <col min="7955" max="7955" width="19.5546875" style="17" customWidth="1"/>
    <col min="7956" max="8192" width="9.109375" style="17"/>
    <col min="8193" max="8193" width="1.109375" style="17" customWidth="1"/>
    <col min="8194" max="8195" width="4.33203125" style="17" customWidth="1"/>
    <col min="8196" max="8196" width="5.109375" style="17" customWidth="1"/>
    <col min="8197" max="8198" width="10.6640625" style="17" customWidth="1"/>
    <col min="8199" max="8201" width="3.5546875" style="17" customWidth="1"/>
    <col min="8202" max="8203" width="6.6640625" style="17" customWidth="1"/>
    <col min="8204" max="8204" width="7.33203125" style="17" customWidth="1"/>
    <col min="8205" max="8205" width="9.109375" style="17"/>
    <col min="8206" max="8206" width="9.6640625" style="17" customWidth="1"/>
    <col min="8207" max="8207" width="11.109375" style="17" customWidth="1"/>
    <col min="8208" max="8208" width="12.88671875" style="17" customWidth="1"/>
    <col min="8209" max="8209" width="7.5546875" style="17" customWidth="1"/>
    <col min="8210" max="8210" width="11.5546875" style="17" customWidth="1"/>
    <col min="8211" max="8211" width="19.5546875" style="17" customWidth="1"/>
    <col min="8212" max="8448" width="9.109375" style="17"/>
    <col min="8449" max="8449" width="1.109375" style="17" customWidth="1"/>
    <col min="8450" max="8451" width="4.33203125" style="17" customWidth="1"/>
    <col min="8452" max="8452" width="5.109375" style="17" customWidth="1"/>
    <col min="8453" max="8454" width="10.6640625" style="17" customWidth="1"/>
    <col min="8455" max="8457" width="3.5546875" style="17" customWidth="1"/>
    <col min="8458" max="8459" width="6.6640625" style="17" customWidth="1"/>
    <col min="8460" max="8460" width="7.33203125" style="17" customWidth="1"/>
    <col min="8461" max="8461" width="9.109375" style="17"/>
    <col min="8462" max="8462" width="9.6640625" style="17" customWidth="1"/>
    <col min="8463" max="8463" width="11.109375" style="17" customWidth="1"/>
    <col min="8464" max="8464" width="12.88671875" style="17" customWidth="1"/>
    <col min="8465" max="8465" width="7.5546875" style="17" customWidth="1"/>
    <col min="8466" max="8466" width="11.5546875" style="17" customWidth="1"/>
    <col min="8467" max="8467" width="19.5546875" style="17" customWidth="1"/>
    <col min="8468" max="8704" width="9.109375" style="17"/>
    <col min="8705" max="8705" width="1.109375" style="17" customWidth="1"/>
    <col min="8706" max="8707" width="4.33203125" style="17" customWidth="1"/>
    <col min="8708" max="8708" width="5.109375" style="17" customWidth="1"/>
    <col min="8709" max="8710" width="10.6640625" style="17" customWidth="1"/>
    <col min="8711" max="8713" width="3.5546875" style="17" customWidth="1"/>
    <col min="8714" max="8715" width="6.6640625" style="17" customWidth="1"/>
    <col min="8716" max="8716" width="7.33203125" style="17" customWidth="1"/>
    <col min="8717" max="8717" width="9.109375" style="17"/>
    <col min="8718" max="8718" width="9.6640625" style="17" customWidth="1"/>
    <col min="8719" max="8719" width="11.109375" style="17" customWidth="1"/>
    <col min="8720" max="8720" width="12.88671875" style="17" customWidth="1"/>
    <col min="8721" max="8721" width="7.5546875" style="17" customWidth="1"/>
    <col min="8722" max="8722" width="11.5546875" style="17" customWidth="1"/>
    <col min="8723" max="8723" width="19.5546875" style="17" customWidth="1"/>
    <col min="8724" max="8960" width="9.109375" style="17"/>
    <col min="8961" max="8961" width="1.109375" style="17" customWidth="1"/>
    <col min="8962" max="8963" width="4.33203125" style="17" customWidth="1"/>
    <col min="8964" max="8964" width="5.109375" style="17" customWidth="1"/>
    <col min="8965" max="8966" width="10.6640625" style="17" customWidth="1"/>
    <col min="8967" max="8969" width="3.5546875" style="17" customWidth="1"/>
    <col min="8970" max="8971" width="6.6640625" style="17" customWidth="1"/>
    <col min="8972" max="8972" width="7.33203125" style="17" customWidth="1"/>
    <col min="8973" max="8973" width="9.109375" style="17"/>
    <col min="8974" max="8974" width="9.6640625" style="17" customWidth="1"/>
    <col min="8975" max="8975" width="11.109375" style="17" customWidth="1"/>
    <col min="8976" max="8976" width="12.88671875" style="17" customWidth="1"/>
    <col min="8977" max="8977" width="7.5546875" style="17" customWidth="1"/>
    <col min="8978" max="8978" width="11.5546875" style="17" customWidth="1"/>
    <col min="8979" max="8979" width="19.5546875" style="17" customWidth="1"/>
    <col min="8980" max="9216" width="9.109375" style="17"/>
    <col min="9217" max="9217" width="1.109375" style="17" customWidth="1"/>
    <col min="9218" max="9219" width="4.33203125" style="17" customWidth="1"/>
    <col min="9220" max="9220" width="5.109375" style="17" customWidth="1"/>
    <col min="9221" max="9222" width="10.6640625" style="17" customWidth="1"/>
    <col min="9223" max="9225" width="3.5546875" style="17" customWidth="1"/>
    <col min="9226" max="9227" width="6.6640625" style="17" customWidth="1"/>
    <col min="9228" max="9228" width="7.33203125" style="17" customWidth="1"/>
    <col min="9229" max="9229" width="9.109375" style="17"/>
    <col min="9230" max="9230" width="9.6640625" style="17" customWidth="1"/>
    <col min="9231" max="9231" width="11.109375" style="17" customWidth="1"/>
    <col min="9232" max="9232" width="12.88671875" style="17" customWidth="1"/>
    <col min="9233" max="9233" width="7.5546875" style="17" customWidth="1"/>
    <col min="9234" max="9234" width="11.5546875" style="17" customWidth="1"/>
    <col min="9235" max="9235" width="19.5546875" style="17" customWidth="1"/>
    <col min="9236" max="9472" width="9.109375" style="17"/>
    <col min="9473" max="9473" width="1.109375" style="17" customWidth="1"/>
    <col min="9474" max="9475" width="4.33203125" style="17" customWidth="1"/>
    <col min="9476" max="9476" width="5.109375" style="17" customWidth="1"/>
    <col min="9477" max="9478" width="10.6640625" style="17" customWidth="1"/>
    <col min="9479" max="9481" width="3.5546875" style="17" customWidth="1"/>
    <col min="9482" max="9483" width="6.6640625" style="17" customWidth="1"/>
    <col min="9484" max="9484" width="7.33203125" style="17" customWidth="1"/>
    <col min="9485" max="9485" width="9.109375" style="17"/>
    <col min="9486" max="9486" width="9.6640625" style="17" customWidth="1"/>
    <col min="9487" max="9487" width="11.109375" style="17" customWidth="1"/>
    <col min="9488" max="9488" width="12.88671875" style="17" customWidth="1"/>
    <col min="9489" max="9489" width="7.5546875" style="17" customWidth="1"/>
    <col min="9490" max="9490" width="11.5546875" style="17" customWidth="1"/>
    <col min="9491" max="9491" width="19.5546875" style="17" customWidth="1"/>
    <col min="9492" max="9728" width="9.109375" style="17"/>
    <col min="9729" max="9729" width="1.109375" style="17" customWidth="1"/>
    <col min="9730" max="9731" width="4.33203125" style="17" customWidth="1"/>
    <col min="9732" max="9732" width="5.109375" style="17" customWidth="1"/>
    <col min="9733" max="9734" width="10.6640625" style="17" customWidth="1"/>
    <col min="9735" max="9737" width="3.5546875" style="17" customWidth="1"/>
    <col min="9738" max="9739" width="6.6640625" style="17" customWidth="1"/>
    <col min="9740" max="9740" width="7.33203125" style="17" customWidth="1"/>
    <col min="9741" max="9741" width="9.109375" style="17"/>
    <col min="9742" max="9742" width="9.6640625" style="17" customWidth="1"/>
    <col min="9743" max="9743" width="11.109375" style="17" customWidth="1"/>
    <col min="9744" max="9744" width="12.88671875" style="17" customWidth="1"/>
    <col min="9745" max="9745" width="7.5546875" style="17" customWidth="1"/>
    <col min="9746" max="9746" width="11.5546875" style="17" customWidth="1"/>
    <col min="9747" max="9747" width="19.5546875" style="17" customWidth="1"/>
    <col min="9748" max="9984" width="9.109375" style="17"/>
    <col min="9985" max="9985" width="1.109375" style="17" customWidth="1"/>
    <col min="9986" max="9987" width="4.33203125" style="17" customWidth="1"/>
    <col min="9988" max="9988" width="5.109375" style="17" customWidth="1"/>
    <col min="9989" max="9990" width="10.6640625" style="17" customWidth="1"/>
    <col min="9991" max="9993" width="3.5546875" style="17" customWidth="1"/>
    <col min="9994" max="9995" width="6.6640625" style="17" customWidth="1"/>
    <col min="9996" max="9996" width="7.33203125" style="17" customWidth="1"/>
    <col min="9997" max="9997" width="9.109375" style="17"/>
    <col min="9998" max="9998" width="9.6640625" style="17" customWidth="1"/>
    <col min="9999" max="9999" width="11.109375" style="17" customWidth="1"/>
    <col min="10000" max="10000" width="12.88671875" style="17" customWidth="1"/>
    <col min="10001" max="10001" width="7.5546875" style="17" customWidth="1"/>
    <col min="10002" max="10002" width="11.5546875" style="17" customWidth="1"/>
    <col min="10003" max="10003" width="19.5546875" style="17" customWidth="1"/>
    <col min="10004" max="10240" width="9.109375" style="17"/>
    <col min="10241" max="10241" width="1.109375" style="17" customWidth="1"/>
    <col min="10242" max="10243" width="4.33203125" style="17" customWidth="1"/>
    <col min="10244" max="10244" width="5.109375" style="17" customWidth="1"/>
    <col min="10245" max="10246" width="10.6640625" style="17" customWidth="1"/>
    <col min="10247" max="10249" width="3.5546875" style="17" customWidth="1"/>
    <col min="10250" max="10251" width="6.6640625" style="17" customWidth="1"/>
    <col min="10252" max="10252" width="7.33203125" style="17" customWidth="1"/>
    <col min="10253" max="10253" width="9.109375" style="17"/>
    <col min="10254" max="10254" width="9.6640625" style="17" customWidth="1"/>
    <col min="10255" max="10255" width="11.109375" style="17" customWidth="1"/>
    <col min="10256" max="10256" width="12.88671875" style="17" customWidth="1"/>
    <col min="10257" max="10257" width="7.5546875" style="17" customWidth="1"/>
    <col min="10258" max="10258" width="11.5546875" style="17" customWidth="1"/>
    <col min="10259" max="10259" width="19.5546875" style="17" customWidth="1"/>
    <col min="10260" max="10496" width="9.109375" style="17"/>
    <col min="10497" max="10497" width="1.109375" style="17" customWidth="1"/>
    <col min="10498" max="10499" width="4.33203125" style="17" customWidth="1"/>
    <col min="10500" max="10500" width="5.109375" style="17" customWidth="1"/>
    <col min="10501" max="10502" width="10.6640625" style="17" customWidth="1"/>
    <col min="10503" max="10505" width="3.5546875" style="17" customWidth="1"/>
    <col min="10506" max="10507" width="6.6640625" style="17" customWidth="1"/>
    <col min="10508" max="10508" width="7.33203125" style="17" customWidth="1"/>
    <col min="10509" max="10509" width="9.109375" style="17"/>
    <col min="10510" max="10510" width="9.6640625" style="17" customWidth="1"/>
    <col min="10511" max="10511" width="11.109375" style="17" customWidth="1"/>
    <col min="10512" max="10512" width="12.88671875" style="17" customWidth="1"/>
    <col min="10513" max="10513" width="7.5546875" style="17" customWidth="1"/>
    <col min="10514" max="10514" width="11.5546875" style="17" customWidth="1"/>
    <col min="10515" max="10515" width="19.5546875" style="17" customWidth="1"/>
    <col min="10516" max="10752" width="9.109375" style="17"/>
    <col min="10753" max="10753" width="1.109375" style="17" customWidth="1"/>
    <col min="10754" max="10755" width="4.33203125" style="17" customWidth="1"/>
    <col min="10756" max="10756" width="5.109375" style="17" customWidth="1"/>
    <col min="10757" max="10758" width="10.6640625" style="17" customWidth="1"/>
    <col min="10759" max="10761" width="3.5546875" style="17" customWidth="1"/>
    <col min="10762" max="10763" width="6.6640625" style="17" customWidth="1"/>
    <col min="10764" max="10764" width="7.33203125" style="17" customWidth="1"/>
    <col min="10765" max="10765" width="9.109375" style="17"/>
    <col min="10766" max="10766" width="9.6640625" style="17" customWidth="1"/>
    <col min="10767" max="10767" width="11.109375" style="17" customWidth="1"/>
    <col min="10768" max="10768" width="12.88671875" style="17" customWidth="1"/>
    <col min="10769" max="10769" width="7.5546875" style="17" customWidth="1"/>
    <col min="10770" max="10770" width="11.5546875" style="17" customWidth="1"/>
    <col min="10771" max="10771" width="19.5546875" style="17" customWidth="1"/>
    <col min="10772" max="11008" width="9.109375" style="17"/>
    <col min="11009" max="11009" width="1.109375" style="17" customWidth="1"/>
    <col min="11010" max="11011" width="4.33203125" style="17" customWidth="1"/>
    <col min="11012" max="11012" width="5.109375" style="17" customWidth="1"/>
    <col min="11013" max="11014" width="10.6640625" style="17" customWidth="1"/>
    <col min="11015" max="11017" width="3.5546875" style="17" customWidth="1"/>
    <col min="11018" max="11019" width="6.6640625" style="17" customWidth="1"/>
    <col min="11020" max="11020" width="7.33203125" style="17" customWidth="1"/>
    <col min="11021" max="11021" width="9.109375" style="17"/>
    <col min="11022" max="11022" width="9.6640625" style="17" customWidth="1"/>
    <col min="11023" max="11023" width="11.109375" style="17" customWidth="1"/>
    <col min="11024" max="11024" width="12.88671875" style="17" customWidth="1"/>
    <col min="11025" max="11025" width="7.5546875" style="17" customWidth="1"/>
    <col min="11026" max="11026" width="11.5546875" style="17" customWidth="1"/>
    <col min="11027" max="11027" width="19.5546875" style="17" customWidth="1"/>
    <col min="11028" max="11264" width="9.109375" style="17"/>
    <col min="11265" max="11265" width="1.109375" style="17" customWidth="1"/>
    <col min="11266" max="11267" width="4.33203125" style="17" customWidth="1"/>
    <col min="11268" max="11268" width="5.109375" style="17" customWidth="1"/>
    <col min="11269" max="11270" width="10.6640625" style="17" customWidth="1"/>
    <col min="11271" max="11273" width="3.5546875" style="17" customWidth="1"/>
    <col min="11274" max="11275" width="6.6640625" style="17" customWidth="1"/>
    <col min="11276" max="11276" width="7.33203125" style="17" customWidth="1"/>
    <col min="11277" max="11277" width="9.109375" style="17"/>
    <col min="11278" max="11278" width="9.6640625" style="17" customWidth="1"/>
    <col min="11279" max="11279" width="11.109375" style="17" customWidth="1"/>
    <col min="11280" max="11280" width="12.88671875" style="17" customWidth="1"/>
    <col min="11281" max="11281" width="7.5546875" style="17" customWidth="1"/>
    <col min="11282" max="11282" width="11.5546875" style="17" customWidth="1"/>
    <col min="11283" max="11283" width="19.5546875" style="17" customWidth="1"/>
    <col min="11284" max="11520" width="9.109375" style="17"/>
    <col min="11521" max="11521" width="1.109375" style="17" customWidth="1"/>
    <col min="11522" max="11523" width="4.33203125" style="17" customWidth="1"/>
    <col min="11524" max="11524" width="5.109375" style="17" customWidth="1"/>
    <col min="11525" max="11526" width="10.6640625" style="17" customWidth="1"/>
    <col min="11527" max="11529" width="3.5546875" style="17" customWidth="1"/>
    <col min="11530" max="11531" width="6.6640625" style="17" customWidth="1"/>
    <col min="11532" max="11532" width="7.33203125" style="17" customWidth="1"/>
    <col min="11533" max="11533" width="9.109375" style="17"/>
    <col min="11534" max="11534" width="9.6640625" style="17" customWidth="1"/>
    <col min="11535" max="11535" width="11.109375" style="17" customWidth="1"/>
    <col min="11536" max="11536" width="12.88671875" style="17" customWidth="1"/>
    <col min="11537" max="11537" width="7.5546875" style="17" customWidth="1"/>
    <col min="11538" max="11538" width="11.5546875" style="17" customWidth="1"/>
    <col min="11539" max="11539" width="19.5546875" style="17" customWidth="1"/>
    <col min="11540" max="11776" width="9.109375" style="17"/>
    <col min="11777" max="11777" width="1.109375" style="17" customWidth="1"/>
    <col min="11778" max="11779" width="4.33203125" style="17" customWidth="1"/>
    <col min="11780" max="11780" width="5.109375" style="17" customWidth="1"/>
    <col min="11781" max="11782" width="10.6640625" style="17" customWidth="1"/>
    <col min="11783" max="11785" width="3.5546875" style="17" customWidth="1"/>
    <col min="11786" max="11787" width="6.6640625" style="17" customWidth="1"/>
    <col min="11788" max="11788" width="7.33203125" style="17" customWidth="1"/>
    <col min="11789" max="11789" width="9.109375" style="17"/>
    <col min="11790" max="11790" width="9.6640625" style="17" customWidth="1"/>
    <col min="11791" max="11791" width="11.109375" style="17" customWidth="1"/>
    <col min="11792" max="11792" width="12.88671875" style="17" customWidth="1"/>
    <col min="11793" max="11793" width="7.5546875" style="17" customWidth="1"/>
    <col min="11794" max="11794" width="11.5546875" style="17" customWidth="1"/>
    <col min="11795" max="11795" width="19.5546875" style="17" customWidth="1"/>
    <col min="11796" max="12032" width="9.109375" style="17"/>
    <col min="12033" max="12033" width="1.109375" style="17" customWidth="1"/>
    <col min="12034" max="12035" width="4.33203125" style="17" customWidth="1"/>
    <col min="12036" max="12036" width="5.109375" style="17" customWidth="1"/>
    <col min="12037" max="12038" width="10.6640625" style="17" customWidth="1"/>
    <col min="12039" max="12041" width="3.5546875" style="17" customWidth="1"/>
    <col min="12042" max="12043" width="6.6640625" style="17" customWidth="1"/>
    <col min="12044" max="12044" width="7.33203125" style="17" customWidth="1"/>
    <col min="12045" max="12045" width="9.109375" style="17"/>
    <col min="12046" max="12046" width="9.6640625" style="17" customWidth="1"/>
    <col min="12047" max="12047" width="11.109375" style="17" customWidth="1"/>
    <col min="12048" max="12048" width="12.88671875" style="17" customWidth="1"/>
    <col min="12049" max="12049" width="7.5546875" style="17" customWidth="1"/>
    <col min="12050" max="12050" width="11.5546875" style="17" customWidth="1"/>
    <col min="12051" max="12051" width="19.5546875" style="17" customWidth="1"/>
    <col min="12052" max="12288" width="9.109375" style="17"/>
    <col min="12289" max="12289" width="1.109375" style="17" customWidth="1"/>
    <col min="12290" max="12291" width="4.33203125" style="17" customWidth="1"/>
    <col min="12292" max="12292" width="5.109375" style="17" customWidth="1"/>
    <col min="12293" max="12294" width="10.6640625" style="17" customWidth="1"/>
    <col min="12295" max="12297" width="3.5546875" style="17" customWidth="1"/>
    <col min="12298" max="12299" width="6.6640625" style="17" customWidth="1"/>
    <col min="12300" max="12300" width="7.33203125" style="17" customWidth="1"/>
    <col min="12301" max="12301" width="9.109375" style="17"/>
    <col min="12302" max="12302" width="9.6640625" style="17" customWidth="1"/>
    <col min="12303" max="12303" width="11.109375" style="17" customWidth="1"/>
    <col min="12304" max="12304" width="12.88671875" style="17" customWidth="1"/>
    <col min="12305" max="12305" width="7.5546875" style="17" customWidth="1"/>
    <col min="12306" max="12306" width="11.5546875" style="17" customWidth="1"/>
    <col min="12307" max="12307" width="19.5546875" style="17" customWidth="1"/>
    <col min="12308" max="12544" width="9.109375" style="17"/>
    <col min="12545" max="12545" width="1.109375" style="17" customWidth="1"/>
    <col min="12546" max="12547" width="4.33203125" style="17" customWidth="1"/>
    <col min="12548" max="12548" width="5.109375" style="17" customWidth="1"/>
    <col min="12549" max="12550" width="10.6640625" style="17" customWidth="1"/>
    <col min="12551" max="12553" width="3.5546875" style="17" customWidth="1"/>
    <col min="12554" max="12555" width="6.6640625" style="17" customWidth="1"/>
    <col min="12556" max="12556" width="7.33203125" style="17" customWidth="1"/>
    <col min="12557" max="12557" width="9.109375" style="17"/>
    <col min="12558" max="12558" width="9.6640625" style="17" customWidth="1"/>
    <col min="12559" max="12559" width="11.109375" style="17" customWidth="1"/>
    <col min="12560" max="12560" width="12.88671875" style="17" customWidth="1"/>
    <col min="12561" max="12561" width="7.5546875" style="17" customWidth="1"/>
    <col min="12562" max="12562" width="11.5546875" style="17" customWidth="1"/>
    <col min="12563" max="12563" width="19.5546875" style="17" customWidth="1"/>
    <col min="12564" max="12800" width="9.109375" style="17"/>
    <col min="12801" max="12801" width="1.109375" style="17" customWidth="1"/>
    <col min="12802" max="12803" width="4.33203125" style="17" customWidth="1"/>
    <col min="12804" max="12804" width="5.109375" style="17" customWidth="1"/>
    <col min="12805" max="12806" width="10.6640625" style="17" customWidth="1"/>
    <col min="12807" max="12809" width="3.5546875" style="17" customWidth="1"/>
    <col min="12810" max="12811" width="6.6640625" style="17" customWidth="1"/>
    <col min="12812" max="12812" width="7.33203125" style="17" customWidth="1"/>
    <col min="12813" max="12813" width="9.109375" style="17"/>
    <col min="12814" max="12814" width="9.6640625" style="17" customWidth="1"/>
    <col min="12815" max="12815" width="11.109375" style="17" customWidth="1"/>
    <col min="12816" max="12816" width="12.88671875" style="17" customWidth="1"/>
    <col min="12817" max="12817" width="7.5546875" style="17" customWidth="1"/>
    <col min="12818" max="12818" width="11.5546875" style="17" customWidth="1"/>
    <col min="12819" max="12819" width="19.5546875" style="17" customWidth="1"/>
    <col min="12820" max="13056" width="9.109375" style="17"/>
    <col min="13057" max="13057" width="1.109375" style="17" customWidth="1"/>
    <col min="13058" max="13059" width="4.33203125" style="17" customWidth="1"/>
    <col min="13060" max="13060" width="5.109375" style="17" customWidth="1"/>
    <col min="13061" max="13062" width="10.6640625" style="17" customWidth="1"/>
    <col min="13063" max="13065" width="3.5546875" style="17" customWidth="1"/>
    <col min="13066" max="13067" width="6.6640625" style="17" customWidth="1"/>
    <col min="13068" max="13068" width="7.33203125" style="17" customWidth="1"/>
    <col min="13069" max="13069" width="9.109375" style="17"/>
    <col min="13070" max="13070" width="9.6640625" style="17" customWidth="1"/>
    <col min="13071" max="13071" width="11.109375" style="17" customWidth="1"/>
    <col min="13072" max="13072" width="12.88671875" style="17" customWidth="1"/>
    <col min="13073" max="13073" width="7.5546875" style="17" customWidth="1"/>
    <col min="13074" max="13074" width="11.5546875" style="17" customWidth="1"/>
    <col min="13075" max="13075" width="19.5546875" style="17" customWidth="1"/>
    <col min="13076" max="13312" width="9.109375" style="17"/>
    <col min="13313" max="13313" width="1.109375" style="17" customWidth="1"/>
    <col min="13314" max="13315" width="4.33203125" style="17" customWidth="1"/>
    <col min="13316" max="13316" width="5.109375" style="17" customWidth="1"/>
    <col min="13317" max="13318" width="10.6640625" style="17" customWidth="1"/>
    <col min="13319" max="13321" width="3.5546875" style="17" customWidth="1"/>
    <col min="13322" max="13323" width="6.6640625" style="17" customWidth="1"/>
    <col min="13324" max="13324" width="7.33203125" style="17" customWidth="1"/>
    <col min="13325" max="13325" width="9.109375" style="17"/>
    <col min="13326" max="13326" width="9.6640625" style="17" customWidth="1"/>
    <col min="13327" max="13327" width="11.109375" style="17" customWidth="1"/>
    <col min="13328" max="13328" width="12.88671875" style="17" customWidth="1"/>
    <col min="13329" max="13329" width="7.5546875" style="17" customWidth="1"/>
    <col min="13330" max="13330" width="11.5546875" style="17" customWidth="1"/>
    <col min="13331" max="13331" width="19.5546875" style="17" customWidth="1"/>
    <col min="13332" max="13568" width="9.109375" style="17"/>
    <col min="13569" max="13569" width="1.109375" style="17" customWidth="1"/>
    <col min="13570" max="13571" width="4.33203125" style="17" customWidth="1"/>
    <col min="13572" max="13572" width="5.109375" style="17" customWidth="1"/>
    <col min="13573" max="13574" width="10.6640625" style="17" customWidth="1"/>
    <col min="13575" max="13577" width="3.5546875" style="17" customWidth="1"/>
    <col min="13578" max="13579" width="6.6640625" style="17" customWidth="1"/>
    <col min="13580" max="13580" width="7.33203125" style="17" customWidth="1"/>
    <col min="13581" max="13581" width="9.109375" style="17"/>
    <col min="13582" max="13582" width="9.6640625" style="17" customWidth="1"/>
    <col min="13583" max="13583" width="11.109375" style="17" customWidth="1"/>
    <col min="13584" max="13584" width="12.88671875" style="17" customWidth="1"/>
    <col min="13585" max="13585" width="7.5546875" style="17" customWidth="1"/>
    <col min="13586" max="13586" width="11.5546875" style="17" customWidth="1"/>
    <col min="13587" max="13587" width="19.5546875" style="17" customWidth="1"/>
    <col min="13588" max="13824" width="9.109375" style="17"/>
    <col min="13825" max="13825" width="1.109375" style="17" customWidth="1"/>
    <col min="13826" max="13827" width="4.33203125" style="17" customWidth="1"/>
    <col min="13828" max="13828" width="5.109375" style="17" customWidth="1"/>
    <col min="13829" max="13830" width="10.6640625" style="17" customWidth="1"/>
    <col min="13831" max="13833" width="3.5546875" style="17" customWidth="1"/>
    <col min="13834" max="13835" width="6.6640625" style="17" customWidth="1"/>
    <col min="13836" max="13836" width="7.33203125" style="17" customWidth="1"/>
    <col min="13837" max="13837" width="9.109375" style="17"/>
    <col min="13838" max="13838" width="9.6640625" style="17" customWidth="1"/>
    <col min="13839" max="13839" width="11.109375" style="17" customWidth="1"/>
    <col min="13840" max="13840" width="12.88671875" style="17" customWidth="1"/>
    <col min="13841" max="13841" width="7.5546875" style="17" customWidth="1"/>
    <col min="13842" max="13842" width="11.5546875" style="17" customWidth="1"/>
    <col min="13843" max="13843" width="19.5546875" style="17" customWidth="1"/>
    <col min="13844" max="14080" width="9.109375" style="17"/>
    <col min="14081" max="14081" width="1.109375" style="17" customWidth="1"/>
    <col min="14082" max="14083" width="4.33203125" style="17" customWidth="1"/>
    <col min="14084" max="14084" width="5.109375" style="17" customWidth="1"/>
    <col min="14085" max="14086" width="10.6640625" style="17" customWidth="1"/>
    <col min="14087" max="14089" width="3.5546875" style="17" customWidth="1"/>
    <col min="14090" max="14091" width="6.6640625" style="17" customWidth="1"/>
    <col min="14092" max="14092" width="7.33203125" style="17" customWidth="1"/>
    <col min="14093" max="14093" width="9.109375" style="17"/>
    <col min="14094" max="14094" width="9.6640625" style="17" customWidth="1"/>
    <col min="14095" max="14095" width="11.109375" style="17" customWidth="1"/>
    <col min="14096" max="14096" width="12.88671875" style="17" customWidth="1"/>
    <col min="14097" max="14097" width="7.5546875" style="17" customWidth="1"/>
    <col min="14098" max="14098" width="11.5546875" style="17" customWidth="1"/>
    <col min="14099" max="14099" width="19.5546875" style="17" customWidth="1"/>
    <col min="14100" max="14336" width="9.109375" style="17"/>
    <col min="14337" max="14337" width="1.109375" style="17" customWidth="1"/>
    <col min="14338" max="14339" width="4.33203125" style="17" customWidth="1"/>
    <col min="14340" max="14340" width="5.109375" style="17" customWidth="1"/>
    <col min="14341" max="14342" width="10.6640625" style="17" customWidth="1"/>
    <col min="14343" max="14345" width="3.5546875" style="17" customWidth="1"/>
    <col min="14346" max="14347" width="6.6640625" style="17" customWidth="1"/>
    <col min="14348" max="14348" width="7.33203125" style="17" customWidth="1"/>
    <col min="14349" max="14349" width="9.109375" style="17"/>
    <col min="14350" max="14350" width="9.6640625" style="17" customWidth="1"/>
    <col min="14351" max="14351" width="11.109375" style="17" customWidth="1"/>
    <col min="14352" max="14352" width="12.88671875" style="17" customWidth="1"/>
    <col min="14353" max="14353" width="7.5546875" style="17" customWidth="1"/>
    <col min="14354" max="14354" width="11.5546875" style="17" customWidth="1"/>
    <col min="14355" max="14355" width="19.5546875" style="17" customWidth="1"/>
    <col min="14356" max="14592" width="9.109375" style="17"/>
    <col min="14593" max="14593" width="1.109375" style="17" customWidth="1"/>
    <col min="14594" max="14595" width="4.33203125" style="17" customWidth="1"/>
    <col min="14596" max="14596" width="5.109375" style="17" customWidth="1"/>
    <col min="14597" max="14598" width="10.6640625" style="17" customWidth="1"/>
    <col min="14599" max="14601" width="3.5546875" style="17" customWidth="1"/>
    <col min="14602" max="14603" width="6.6640625" style="17" customWidth="1"/>
    <col min="14604" max="14604" width="7.33203125" style="17" customWidth="1"/>
    <col min="14605" max="14605" width="9.109375" style="17"/>
    <col min="14606" max="14606" width="9.6640625" style="17" customWidth="1"/>
    <col min="14607" max="14607" width="11.109375" style="17" customWidth="1"/>
    <col min="14608" max="14608" width="12.88671875" style="17" customWidth="1"/>
    <col min="14609" max="14609" width="7.5546875" style="17" customWidth="1"/>
    <col min="14610" max="14610" width="11.5546875" style="17" customWidth="1"/>
    <col min="14611" max="14611" width="19.5546875" style="17" customWidth="1"/>
    <col min="14612" max="14848" width="9.109375" style="17"/>
    <col min="14849" max="14849" width="1.109375" style="17" customWidth="1"/>
    <col min="14850" max="14851" width="4.33203125" style="17" customWidth="1"/>
    <col min="14852" max="14852" width="5.109375" style="17" customWidth="1"/>
    <col min="14853" max="14854" width="10.6640625" style="17" customWidth="1"/>
    <col min="14855" max="14857" width="3.5546875" style="17" customWidth="1"/>
    <col min="14858" max="14859" width="6.6640625" style="17" customWidth="1"/>
    <col min="14860" max="14860" width="7.33203125" style="17" customWidth="1"/>
    <col min="14861" max="14861" width="9.109375" style="17"/>
    <col min="14862" max="14862" width="9.6640625" style="17" customWidth="1"/>
    <col min="14863" max="14863" width="11.109375" style="17" customWidth="1"/>
    <col min="14864" max="14864" width="12.88671875" style="17" customWidth="1"/>
    <col min="14865" max="14865" width="7.5546875" style="17" customWidth="1"/>
    <col min="14866" max="14866" width="11.5546875" style="17" customWidth="1"/>
    <col min="14867" max="14867" width="19.5546875" style="17" customWidth="1"/>
    <col min="14868" max="15104" width="9.109375" style="17"/>
    <col min="15105" max="15105" width="1.109375" style="17" customWidth="1"/>
    <col min="15106" max="15107" width="4.33203125" style="17" customWidth="1"/>
    <col min="15108" max="15108" width="5.109375" style="17" customWidth="1"/>
    <col min="15109" max="15110" width="10.6640625" style="17" customWidth="1"/>
    <col min="15111" max="15113" width="3.5546875" style="17" customWidth="1"/>
    <col min="15114" max="15115" width="6.6640625" style="17" customWidth="1"/>
    <col min="15116" max="15116" width="7.33203125" style="17" customWidth="1"/>
    <col min="15117" max="15117" width="9.109375" style="17"/>
    <col min="15118" max="15118" width="9.6640625" style="17" customWidth="1"/>
    <col min="15119" max="15119" width="11.109375" style="17" customWidth="1"/>
    <col min="15120" max="15120" width="12.88671875" style="17" customWidth="1"/>
    <col min="15121" max="15121" width="7.5546875" style="17" customWidth="1"/>
    <col min="15122" max="15122" width="11.5546875" style="17" customWidth="1"/>
    <col min="15123" max="15123" width="19.5546875" style="17" customWidth="1"/>
    <col min="15124" max="15360" width="9.109375" style="17"/>
    <col min="15361" max="15361" width="1.109375" style="17" customWidth="1"/>
    <col min="15362" max="15363" width="4.33203125" style="17" customWidth="1"/>
    <col min="15364" max="15364" width="5.109375" style="17" customWidth="1"/>
    <col min="15365" max="15366" width="10.6640625" style="17" customWidth="1"/>
    <col min="15367" max="15369" width="3.5546875" style="17" customWidth="1"/>
    <col min="15370" max="15371" width="6.6640625" style="17" customWidth="1"/>
    <col min="15372" max="15372" width="7.33203125" style="17" customWidth="1"/>
    <col min="15373" max="15373" width="9.109375" style="17"/>
    <col min="15374" max="15374" width="9.6640625" style="17" customWidth="1"/>
    <col min="15375" max="15375" width="11.109375" style="17" customWidth="1"/>
    <col min="15376" max="15376" width="12.88671875" style="17" customWidth="1"/>
    <col min="15377" max="15377" width="7.5546875" style="17" customWidth="1"/>
    <col min="15378" max="15378" width="11.5546875" style="17" customWidth="1"/>
    <col min="15379" max="15379" width="19.5546875" style="17" customWidth="1"/>
    <col min="15380" max="15616" width="9.109375" style="17"/>
    <col min="15617" max="15617" width="1.109375" style="17" customWidth="1"/>
    <col min="15618" max="15619" width="4.33203125" style="17" customWidth="1"/>
    <col min="15620" max="15620" width="5.109375" style="17" customWidth="1"/>
    <col min="15621" max="15622" width="10.6640625" style="17" customWidth="1"/>
    <col min="15623" max="15625" width="3.5546875" style="17" customWidth="1"/>
    <col min="15626" max="15627" width="6.6640625" style="17" customWidth="1"/>
    <col min="15628" max="15628" width="7.33203125" style="17" customWidth="1"/>
    <col min="15629" max="15629" width="9.109375" style="17"/>
    <col min="15630" max="15630" width="9.6640625" style="17" customWidth="1"/>
    <col min="15631" max="15631" width="11.109375" style="17" customWidth="1"/>
    <col min="15632" max="15632" width="12.88671875" style="17" customWidth="1"/>
    <col min="15633" max="15633" width="7.5546875" style="17" customWidth="1"/>
    <col min="15634" max="15634" width="11.5546875" style="17" customWidth="1"/>
    <col min="15635" max="15635" width="19.5546875" style="17" customWidth="1"/>
    <col min="15636" max="15872" width="9.109375" style="17"/>
    <col min="15873" max="15873" width="1.109375" style="17" customWidth="1"/>
    <col min="15874" max="15875" width="4.33203125" style="17" customWidth="1"/>
    <col min="15876" max="15876" width="5.109375" style="17" customWidth="1"/>
    <col min="15877" max="15878" width="10.6640625" style="17" customWidth="1"/>
    <col min="15879" max="15881" width="3.5546875" style="17" customWidth="1"/>
    <col min="15882" max="15883" width="6.6640625" style="17" customWidth="1"/>
    <col min="15884" max="15884" width="7.33203125" style="17" customWidth="1"/>
    <col min="15885" max="15885" width="9.109375" style="17"/>
    <col min="15886" max="15886" width="9.6640625" style="17" customWidth="1"/>
    <col min="15887" max="15887" width="11.109375" style="17" customWidth="1"/>
    <col min="15888" max="15888" width="12.88671875" style="17" customWidth="1"/>
    <col min="15889" max="15889" width="7.5546875" style="17" customWidth="1"/>
    <col min="15890" max="15890" width="11.5546875" style="17" customWidth="1"/>
    <col min="15891" max="15891" width="19.5546875" style="17" customWidth="1"/>
    <col min="15892" max="16128" width="9.109375" style="17"/>
    <col min="16129" max="16129" width="1.109375" style="17" customWidth="1"/>
    <col min="16130" max="16131" width="4.33203125" style="17" customWidth="1"/>
    <col min="16132" max="16132" width="5.109375" style="17" customWidth="1"/>
    <col min="16133" max="16134" width="10.6640625" style="17" customWidth="1"/>
    <col min="16135" max="16137" width="3.5546875" style="17" customWidth="1"/>
    <col min="16138" max="16139" width="6.6640625" style="17" customWidth="1"/>
    <col min="16140" max="16140" width="7.33203125" style="17" customWidth="1"/>
    <col min="16141" max="16141" width="9.109375" style="17"/>
    <col min="16142" max="16142" width="9.6640625" style="17" customWidth="1"/>
    <col min="16143" max="16143" width="11.109375" style="17" customWidth="1"/>
    <col min="16144" max="16144" width="12.88671875" style="17" customWidth="1"/>
    <col min="16145" max="16145" width="7.5546875" style="17" customWidth="1"/>
    <col min="16146" max="16146" width="11.5546875" style="17" customWidth="1"/>
    <col min="16147" max="16147" width="19.5546875" style="17" customWidth="1"/>
    <col min="16148" max="16384" width="9.109375" style="17"/>
  </cols>
  <sheetData>
    <row r="1" spans="1:20" s="2" customFormat="1" ht="4.5" customHeight="1" x14ac:dyDescent="0.3">
      <c r="A1" s="1" t="s">
        <v>0</v>
      </c>
      <c r="E1" s="3" t="s">
        <v>1</v>
      </c>
      <c r="F1" s="3" t="s">
        <v>2</v>
      </c>
      <c r="M1" s="4"/>
      <c r="O1" s="3"/>
      <c r="P1" s="3" t="s">
        <v>3</v>
      </c>
      <c r="R1" s="5"/>
      <c r="S1" s="6"/>
    </row>
    <row r="2" spans="1:20" s="9" customFormat="1" ht="3" customHeight="1" thickBot="1" x14ac:dyDescent="0.3">
      <c r="A2" s="7"/>
      <c r="B2" s="8" t="str">
        <f>"RZ.mdb\"&amp;$E$3</f>
        <v>RZ.mdb\Прокат</v>
      </c>
      <c r="M2" s="10"/>
      <c r="R2" s="11"/>
      <c r="S2" s="6"/>
    </row>
    <row r="3" spans="1:20" s="13" customFormat="1" ht="14.25" customHeight="1" thickTop="1" thickBot="1" x14ac:dyDescent="0.35">
      <c r="A3" s="12" t="s">
        <v>4</v>
      </c>
      <c r="B3" s="282" t="s">
        <v>5</v>
      </c>
      <c r="C3" s="283"/>
      <c r="D3" s="283"/>
      <c r="E3" s="284" t="s">
        <v>6</v>
      </c>
      <c r="F3" s="285"/>
      <c r="H3" s="286" t="s">
        <v>7</v>
      </c>
      <c r="I3" s="287"/>
      <c r="J3" s="287"/>
      <c r="K3" s="287"/>
      <c r="L3" s="287"/>
      <c r="M3" s="287"/>
      <c r="N3" s="288"/>
      <c r="P3" s="14" t="s">
        <v>8</v>
      </c>
      <c r="Q3" s="15">
        <v>2</v>
      </c>
      <c r="R3" s="16"/>
      <c r="S3" s="14" t="s">
        <v>9</v>
      </c>
      <c r="T3" s="15">
        <v>2</v>
      </c>
    </row>
    <row r="4" spans="1:20" ht="10.5" customHeight="1" thickTop="1" x14ac:dyDescent="0.25"/>
    <row r="5" spans="1:20" ht="18.75" customHeight="1" x14ac:dyDescent="0.3">
      <c r="B5" s="289" t="s">
        <v>10</v>
      </c>
      <c r="C5" s="289"/>
      <c r="D5" s="289"/>
      <c r="E5" s="289"/>
      <c r="F5" s="289"/>
      <c r="G5" s="289"/>
      <c r="H5" s="289"/>
      <c r="I5" s="289"/>
      <c r="J5" s="289"/>
      <c r="K5" s="289"/>
      <c r="L5" s="289"/>
      <c r="M5" s="289"/>
      <c r="N5" s="289"/>
      <c r="O5" s="289"/>
      <c r="P5" s="289"/>
      <c r="Q5" s="289"/>
      <c r="R5" s="290" t="s">
        <v>11</v>
      </c>
      <c r="S5" s="20"/>
    </row>
    <row r="6" spans="1:20" ht="15.9" customHeight="1" x14ac:dyDescent="0.3">
      <c r="B6" s="293" t="s">
        <v>12</v>
      </c>
      <c r="C6" s="293"/>
      <c r="D6" s="294" t="s">
        <v>13</v>
      </c>
      <c r="E6" s="293" t="s">
        <v>14</v>
      </c>
      <c r="F6" s="293"/>
      <c r="G6" s="293" t="s">
        <v>15</v>
      </c>
      <c r="H6" s="293"/>
      <c r="I6" s="293"/>
      <c r="J6" s="293" t="s">
        <v>16</v>
      </c>
      <c r="K6" s="293"/>
      <c r="L6" s="293" t="s">
        <v>17</v>
      </c>
      <c r="M6" s="293"/>
      <c r="N6" s="293"/>
      <c r="O6" s="293" t="s">
        <v>18</v>
      </c>
      <c r="P6" s="293"/>
      <c r="Q6" s="293"/>
      <c r="R6" s="291"/>
      <c r="S6" s="20"/>
    </row>
    <row r="7" spans="1:20" ht="15.9" customHeight="1" x14ac:dyDescent="0.3">
      <c r="B7" s="293"/>
      <c r="C7" s="293"/>
      <c r="D7" s="294"/>
      <c r="E7" s="293"/>
      <c r="F7" s="293"/>
      <c r="G7" s="293"/>
      <c r="H7" s="293"/>
      <c r="I7" s="293"/>
      <c r="J7" s="137" t="s">
        <v>19</v>
      </c>
      <c r="K7" s="137" t="s">
        <v>20</v>
      </c>
      <c r="L7" s="137" t="s">
        <v>21</v>
      </c>
      <c r="M7" s="137" t="s">
        <v>22</v>
      </c>
      <c r="N7" s="137" t="s">
        <v>23</v>
      </c>
      <c r="O7" s="293"/>
      <c r="P7" s="293"/>
      <c r="Q7" s="293"/>
      <c r="R7" s="292"/>
      <c r="S7" s="20"/>
    </row>
    <row r="8" spans="1:20" s="35" customFormat="1" ht="15.9" customHeight="1" x14ac:dyDescent="0.3">
      <c r="A8" s="33"/>
      <c r="B8" s="343" t="s">
        <v>1178</v>
      </c>
      <c r="C8" s="344"/>
      <c r="D8" s="264">
        <v>1</v>
      </c>
      <c r="E8" s="27" t="s">
        <v>27</v>
      </c>
      <c r="F8" s="22" t="s">
        <v>1158</v>
      </c>
      <c r="G8" s="295">
        <v>5315</v>
      </c>
      <c r="H8" s="295"/>
      <c r="I8" s="295"/>
      <c r="J8" s="139">
        <v>1</v>
      </c>
      <c r="K8" s="139">
        <v>0</v>
      </c>
      <c r="L8" s="64">
        <f>ROUNDUP(IF(G8="",1,IF([1]!SearchNum(G8,2)&gt;0,[1]!SearchNum(G8,1)*[1]!SearchNum(G8,2)/1000000,IF([1]!SearchNum(G8,1)&gt;0,[1]!SearchNum(G8,1)/1000,1)))*R8,[1]!StrToNum($Q$3))</f>
        <v>1063.54</v>
      </c>
      <c r="M8" s="64">
        <f>ROUND(L8*(J8+K8),[1]!StrToNum($T$3))</f>
        <v>1063.54</v>
      </c>
      <c r="N8" s="349">
        <f>SUM(M8:M25)</f>
        <v>2278.9799999999996</v>
      </c>
      <c r="O8" s="24" t="s">
        <v>1159</v>
      </c>
      <c r="P8" s="296" t="s">
        <v>452</v>
      </c>
      <c r="Q8" s="297"/>
      <c r="R8" s="34">
        <v>200.100006103515</v>
      </c>
      <c r="S8" s="20"/>
    </row>
    <row r="9" spans="1:20" s="35" customFormat="1" ht="15.9" customHeight="1" x14ac:dyDescent="0.3">
      <c r="A9" s="33"/>
      <c r="B9" s="345"/>
      <c r="C9" s="346"/>
      <c r="D9" s="140">
        <v>2</v>
      </c>
      <c r="E9" s="27" t="s">
        <v>27</v>
      </c>
      <c r="F9" s="22" t="s">
        <v>1160</v>
      </c>
      <c r="G9" s="295">
        <v>2000</v>
      </c>
      <c r="H9" s="295"/>
      <c r="I9" s="295"/>
      <c r="J9" s="139">
        <v>1</v>
      </c>
      <c r="K9" s="139">
        <v>0</v>
      </c>
      <c r="L9" s="64">
        <f>ROUNDUP(IF(G9="",1,IF([1]!SearchNum(G9,2)&gt;0,[1]!SearchNum(G9,1)*[1]!SearchNum(G9,2)/1000000,IF([1]!SearchNum(G9,1)&gt;0,[1]!SearchNum(G9,1)/1000,1)))*R9,[1]!StrToNum($Q$3))</f>
        <v>463.8</v>
      </c>
      <c r="M9" s="64">
        <f>ROUND(L9*(J9+K9),[1]!StrToNum($T$3))</f>
        <v>463.8</v>
      </c>
      <c r="N9" s="350"/>
      <c r="O9" s="24" t="s">
        <v>1159</v>
      </c>
      <c r="P9" s="296" t="s">
        <v>452</v>
      </c>
      <c r="Q9" s="297"/>
      <c r="R9" s="34">
        <v>231.89999389648401</v>
      </c>
      <c r="S9" s="20"/>
    </row>
    <row r="10" spans="1:20" s="35" customFormat="1" ht="15.9" customHeight="1" x14ac:dyDescent="0.3">
      <c r="A10" s="33"/>
      <c r="B10" s="345"/>
      <c r="C10" s="346"/>
      <c r="D10" s="264">
        <v>3</v>
      </c>
      <c r="E10" s="27" t="s">
        <v>32</v>
      </c>
      <c r="F10" s="22" t="s">
        <v>1583</v>
      </c>
      <c r="G10" s="295">
        <v>900</v>
      </c>
      <c r="H10" s="295"/>
      <c r="I10" s="295"/>
      <c r="J10" s="139">
        <v>1</v>
      </c>
      <c r="K10" s="139">
        <v>0</v>
      </c>
      <c r="L10" s="64">
        <f>ROUNDUP(IF(G10="",1,IF([1]!SearchNum(G10,2)&gt;0,[1]!SearchNum(G10,1)*[1]!SearchNum(G10,2)/1000000,IF([1]!SearchNum(G10,1)&gt;0,[1]!SearchNum(G10,1)/1000,1)))*R10,[1]!StrToNum($Q$3))</f>
        <v>356.08</v>
      </c>
      <c r="M10" s="64">
        <f>ROUND(L10*(J10+K10),[1]!StrToNum($T$3))</f>
        <v>356.08</v>
      </c>
      <c r="N10" s="350"/>
      <c r="O10" s="24" t="s">
        <v>1161</v>
      </c>
      <c r="P10" s="296" t="s">
        <v>34</v>
      </c>
      <c r="Q10" s="297"/>
      <c r="R10" s="34">
        <f>[2]!МассСеч(F10,7850)</f>
        <v>395.6400146484375</v>
      </c>
      <c r="S10" s="20"/>
    </row>
    <row r="11" spans="1:20" s="35" customFormat="1" ht="15.9" customHeight="1" x14ac:dyDescent="0.3">
      <c r="A11" s="33"/>
      <c r="B11" s="345"/>
      <c r="C11" s="346"/>
      <c r="D11" s="264">
        <v>4</v>
      </c>
      <c r="E11" s="27" t="s">
        <v>32</v>
      </c>
      <c r="F11" s="22" t="s">
        <v>1584</v>
      </c>
      <c r="G11" s="295">
        <v>900</v>
      </c>
      <c r="H11" s="295"/>
      <c r="I11" s="295"/>
      <c r="J11" s="139">
        <v>2</v>
      </c>
      <c r="K11" s="139">
        <v>0</v>
      </c>
      <c r="L11" s="64">
        <f>ROUNDUP(IF(G11="",1,IF([1]!SearchNum(G11,2)&gt;0,[1]!SearchNum(G11,1)*[1]!SearchNum(G11,2)/1000000,IF([1]!SearchNum(G11,1)&gt;0,[1]!SearchNum(G11,1)/1000,1)))*R11,[1]!StrToNum($Q$3))</f>
        <v>84.43</v>
      </c>
      <c r="M11" s="64">
        <f>ROUND(L11*(J11+K11),[1]!StrToNum($T$3))</f>
        <v>168.86</v>
      </c>
      <c r="N11" s="350"/>
      <c r="O11" s="24" t="s">
        <v>97</v>
      </c>
      <c r="P11" s="296" t="s">
        <v>34</v>
      </c>
      <c r="Q11" s="297"/>
      <c r="R11" s="34">
        <f>[2]!МассСеч(F11,7850)</f>
        <v>93.806999206542969</v>
      </c>
      <c r="S11" s="20"/>
    </row>
    <row r="12" spans="1:20" s="35" customFormat="1" ht="15.9" customHeight="1" x14ac:dyDescent="0.3">
      <c r="A12" s="33"/>
      <c r="B12" s="345"/>
      <c r="C12" s="346"/>
      <c r="D12" s="140">
        <v>6</v>
      </c>
      <c r="E12" s="27" t="s">
        <v>32</v>
      </c>
      <c r="F12" s="22" t="s">
        <v>1163</v>
      </c>
      <c r="G12" s="295">
        <v>500</v>
      </c>
      <c r="H12" s="295"/>
      <c r="I12" s="295"/>
      <c r="J12" s="139">
        <v>2</v>
      </c>
      <c r="K12" s="139">
        <v>0</v>
      </c>
      <c r="L12" s="64">
        <f>ROUNDUP(IF(G12="",1,IF([1]!SearchNum(G12,2)&gt;0,[1]!SearchNum(G12,1)*[1]!SearchNum(G12,2)/1000000,IF([1]!SearchNum(G12,1)&gt;0,[1]!SearchNum(G12,1)/1000,1)))*R12,[1]!StrToNum($Q$3))</f>
        <v>31.720000000000002</v>
      </c>
      <c r="M12" s="64">
        <f>ROUND(L12*(J12+K12),[1]!StrToNum($T$3))</f>
        <v>63.44</v>
      </c>
      <c r="N12" s="350"/>
      <c r="O12" s="24" t="s">
        <v>97</v>
      </c>
      <c r="P12" s="296" t="s">
        <v>34</v>
      </c>
      <c r="Q12" s="297"/>
      <c r="R12" s="34">
        <f>[2]!МассСеч(F12,7850)</f>
        <v>63.428001403808594</v>
      </c>
      <c r="S12" s="20"/>
    </row>
    <row r="13" spans="1:20" s="35" customFormat="1" ht="15.9" customHeight="1" x14ac:dyDescent="0.3">
      <c r="A13" s="33"/>
      <c r="B13" s="345"/>
      <c r="C13" s="346"/>
      <c r="D13" s="140">
        <v>7</v>
      </c>
      <c r="E13" s="27" t="s">
        <v>32</v>
      </c>
      <c r="F13" s="22" t="s">
        <v>1164</v>
      </c>
      <c r="G13" s="295">
        <v>358</v>
      </c>
      <c r="H13" s="295"/>
      <c r="I13" s="295"/>
      <c r="J13" s="139">
        <v>4</v>
      </c>
      <c r="K13" s="139">
        <v>0</v>
      </c>
      <c r="L13" s="64">
        <f>ROUNDUP(IF(G13="",1,IF([1]!SearchNum(G13,2)&gt;0,[1]!SearchNum(G13,1)*[1]!SearchNum(G13,2)/1000000,IF([1]!SearchNum(G13,1)&gt;0,[1]!SearchNum(G13,1)/1000,1)))*R13,[1]!StrToNum($Q$3))</f>
        <v>10.91</v>
      </c>
      <c r="M13" s="64">
        <f>ROUND(L13*(J13+K13),[1]!StrToNum($T$3))</f>
        <v>43.64</v>
      </c>
      <c r="N13" s="350"/>
      <c r="O13" s="24" t="s">
        <v>97</v>
      </c>
      <c r="P13" s="296" t="s">
        <v>34</v>
      </c>
      <c r="Q13" s="297"/>
      <c r="R13" s="34">
        <f>[2]!МассСеч(F13,7850)</f>
        <v>30.458000183105469</v>
      </c>
      <c r="S13" s="20"/>
    </row>
    <row r="14" spans="1:20" s="35" customFormat="1" ht="15.9" customHeight="1" x14ac:dyDescent="0.3">
      <c r="A14" s="33"/>
      <c r="B14" s="345"/>
      <c r="C14" s="346"/>
      <c r="D14" s="140">
        <v>8</v>
      </c>
      <c r="E14" s="27" t="s">
        <v>32</v>
      </c>
      <c r="F14" s="22" t="s">
        <v>197</v>
      </c>
      <c r="G14" s="295">
        <v>200</v>
      </c>
      <c r="H14" s="295"/>
      <c r="I14" s="295"/>
      <c r="J14" s="139">
        <v>2</v>
      </c>
      <c r="K14" s="139">
        <v>0</v>
      </c>
      <c r="L14" s="64">
        <f>ROUNDUP(IF(G14="",1,IF([1]!SearchNum(G14,2)&gt;0,[1]!SearchNum(G14,1)*[1]!SearchNum(G14,2)/1000000,IF([1]!SearchNum(G14,1)&gt;0,[1]!SearchNum(G14,1)/1000,1)))*R14,[1]!StrToNum($Q$3))</f>
        <v>1.26</v>
      </c>
      <c r="M14" s="64">
        <f>ROUND(L14*(J14+K14),[1]!StrToNum($T$3))</f>
        <v>2.52</v>
      </c>
      <c r="N14" s="350"/>
      <c r="O14" s="24" t="s">
        <v>36</v>
      </c>
      <c r="P14" s="296" t="s">
        <v>34</v>
      </c>
      <c r="Q14" s="297"/>
      <c r="R14" s="34">
        <f>[2]!МассСеч(F14,7850)</f>
        <v>6.2800002098083496</v>
      </c>
      <c r="S14" s="20"/>
    </row>
    <row r="15" spans="1:20" s="35" customFormat="1" ht="15.9" customHeight="1" x14ac:dyDescent="0.3">
      <c r="A15" s="33"/>
      <c r="B15" s="345"/>
      <c r="C15" s="346"/>
      <c r="D15" s="140">
        <v>9</v>
      </c>
      <c r="E15" s="27" t="s">
        <v>219</v>
      </c>
      <c r="F15" s="22" t="s">
        <v>723</v>
      </c>
      <c r="G15" s="295">
        <v>450</v>
      </c>
      <c r="H15" s="295"/>
      <c r="I15" s="295"/>
      <c r="J15" s="139">
        <v>2</v>
      </c>
      <c r="K15" s="139">
        <v>0</v>
      </c>
      <c r="L15" s="64">
        <f>ROUNDUP(IF(G15="",1,IF([1]!SearchNum(G15,2)&gt;0,[1]!SearchNum(G15,1)*[1]!SearchNum(G15,2)/1000000,IF([1]!SearchNum(G15,1)&gt;0,[1]!SearchNum(G15,1)/1000,1)))*R15,[1]!StrToNum($Q$3))</f>
        <v>8.06</v>
      </c>
      <c r="M15" s="64">
        <f>ROUND(L15*(J15+K15),[1]!StrToNum($T$3))</f>
        <v>16.12</v>
      </c>
      <c r="N15" s="350"/>
      <c r="O15" s="24" t="s">
        <v>97</v>
      </c>
      <c r="P15" s="296" t="s">
        <v>221</v>
      </c>
      <c r="Q15" s="297"/>
      <c r="R15" s="34">
        <v>17.899999618530199</v>
      </c>
      <c r="S15" s="20"/>
    </row>
    <row r="16" spans="1:20" s="35" customFormat="1" ht="15.9" customHeight="1" x14ac:dyDescent="0.3">
      <c r="A16" s="33"/>
      <c r="B16" s="345"/>
      <c r="C16" s="346"/>
      <c r="D16" s="140">
        <v>12</v>
      </c>
      <c r="E16" s="27" t="s">
        <v>219</v>
      </c>
      <c r="F16" s="22" t="s">
        <v>243</v>
      </c>
      <c r="G16" s="295">
        <v>100</v>
      </c>
      <c r="H16" s="295"/>
      <c r="I16" s="295"/>
      <c r="J16" s="139">
        <v>8</v>
      </c>
      <c r="K16" s="139">
        <v>0</v>
      </c>
      <c r="L16" s="64">
        <f>ROUNDUP(IF(G16="",1,IF([1]!SearchNum(G16,2)&gt;0,[1]!SearchNum(G16,1)*[1]!SearchNum(G16,2)/1000000,IF([1]!SearchNum(G16,1)&gt;0,[1]!SearchNum(G16,1)/1000,1)))*R16,[1]!StrToNum($Q$3))</f>
        <v>1.52</v>
      </c>
      <c r="M16" s="64">
        <f>ROUND(L16*(J16+K16),[1]!StrToNum($T$3))</f>
        <v>12.16</v>
      </c>
      <c r="N16" s="350"/>
      <c r="O16" s="24" t="s">
        <v>36</v>
      </c>
      <c r="P16" s="296" t="s">
        <v>221</v>
      </c>
      <c r="Q16" s="297"/>
      <c r="R16" s="34">
        <v>15.1000003814697</v>
      </c>
      <c r="S16" s="20"/>
    </row>
    <row r="17" spans="1:19" s="35" customFormat="1" ht="15.9" customHeight="1" x14ac:dyDescent="0.3">
      <c r="A17" s="33"/>
      <c r="B17" s="345"/>
      <c r="C17" s="346"/>
      <c r="D17" s="140">
        <v>13</v>
      </c>
      <c r="E17" s="27" t="s">
        <v>32</v>
      </c>
      <c r="F17" s="22" t="s">
        <v>1165</v>
      </c>
      <c r="G17" s="295">
        <v>553</v>
      </c>
      <c r="H17" s="295"/>
      <c r="I17" s="295"/>
      <c r="J17" s="139">
        <v>2</v>
      </c>
      <c r="K17" s="139">
        <v>0</v>
      </c>
      <c r="L17" s="64">
        <f>ROUNDUP(IF(G17="",1,IF([1]!SearchNum(G17,2)&gt;0,[1]!SearchNum(G17,1)*[1]!SearchNum(G17,2)/1000000,IF([1]!SearchNum(G17,1)&gt;0,[1]!SearchNum(G17,1)/1000,1)))*R17,[1]!StrToNum($Q$3))</f>
        <v>10.220000000000001</v>
      </c>
      <c r="M17" s="64">
        <f>ROUND(L17*(J17+K17),[1]!StrToNum($T$3))</f>
        <v>20.440000000000001</v>
      </c>
      <c r="N17" s="350"/>
      <c r="O17" s="24" t="s">
        <v>36</v>
      </c>
      <c r="P17" s="296" t="s">
        <v>34</v>
      </c>
      <c r="Q17" s="297"/>
      <c r="R17" s="34">
        <f>[2]!МассСеч(F17,7850)</f>
        <v>18.46299934387207</v>
      </c>
      <c r="S17" s="20"/>
    </row>
    <row r="18" spans="1:19" s="35" customFormat="1" ht="16.5" customHeight="1" x14ac:dyDescent="0.3">
      <c r="A18" s="148"/>
      <c r="B18" s="345"/>
      <c r="C18" s="346"/>
      <c r="D18" s="140">
        <v>17</v>
      </c>
      <c r="E18" s="27" t="s">
        <v>32</v>
      </c>
      <c r="F18" s="22" t="s">
        <v>520</v>
      </c>
      <c r="G18" s="295">
        <v>180</v>
      </c>
      <c r="H18" s="295"/>
      <c r="I18" s="295"/>
      <c r="J18" s="139">
        <v>3</v>
      </c>
      <c r="K18" s="139">
        <v>0</v>
      </c>
      <c r="L18" s="64">
        <f>ROUNDUP(IF(G18="",1,IF([1]!SearchNum(G18,2)&gt;0,[1]!SearchNum(G18,1)*[1]!SearchNum(G18,2)/1000000,IF([1]!SearchNum(G18,1)&gt;0,[1]!SearchNum(G18,1)/1000,1)))*R18,[1]!StrToNum($Q$3))</f>
        <v>1.7</v>
      </c>
      <c r="M18" s="64">
        <f>ROUND(L18*(J18+K18),[1]!StrToNum($T$3))</f>
        <v>5.0999999999999996</v>
      </c>
      <c r="N18" s="350"/>
      <c r="O18" s="24" t="s">
        <v>36</v>
      </c>
      <c r="P18" s="296" t="s">
        <v>34</v>
      </c>
      <c r="Q18" s="297"/>
      <c r="R18" s="34">
        <f>[2]!МассСеч(F18,7850)</f>
        <v>9.4200000762939453</v>
      </c>
      <c r="S18" s="20"/>
    </row>
    <row r="19" spans="1:19" s="37" customFormat="1" ht="15.9" customHeight="1" x14ac:dyDescent="0.3">
      <c r="A19" s="36"/>
      <c r="B19" s="345"/>
      <c r="C19" s="346"/>
      <c r="D19" s="140">
        <v>18</v>
      </c>
      <c r="E19" s="27" t="s">
        <v>32</v>
      </c>
      <c r="F19" s="22" t="s">
        <v>661</v>
      </c>
      <c r="G19" s="295">
        <v>200</v>
      </c>
      <c r="H19" s="295"/>
      <c r="I19" s="295"/>
      <c r="J19" s="139">
        <v>1</v>
      </c>
      <c r="K19" s="139">
        <v>0</v>
      </c>
      <c r="L19" s="64">
        <f>ROUNDUP(IF(G19="",1,IF([1]!SearchNum(G19,2)&gt;0,[1]!SearchNum(G19,1)*[1]!SearchNum(G19,2)/1000000,IF([1]!SearchNum(G19,1)&gt;0,[1]!SearchNum(G19,1)/1000,1)))*R19,[1]!StrToNum($Q$3))</f>
        <v>3.4</v>
      </c>
      <c r="M19" s="64">
        <f>ROUND(L19*(J19+K19),[1]!StrToNum($T$3))</f>
        <v>3.4</v>
      </c>
      <c r="N19" s="350"/>
      <c r="O19" s="24" t="s">
        <v>36</v>
      </c>
      <c r="P19" s="296" t="s">
        <v>34</v>
      </c>
      <c r="Q19" s="297"/>
      <c r="R19" s="34">
        <f>[2]!МассСеч(F19,7850)</f>
        <v>16.955999374389648</v>
      </c>
      <c r="S19" s="20"/>
    </row>
    <row r="20" spans="1:19" s="37" customFormat="1" ht="15.9" customHeight="1" x14ac:dyDescent="0.3">
      <c r="A20" s="36"/>
      <c r="B20" s="345"/>
      <c r="C20" s="346"/>
      <c r="D20" s="140">
        <v>30</v>
      </c>
      <c r="E20" s="27" t="s">
        <v>32</v>
      </c>
      <c r="F20" s="22" t="s">
        <v>1172</v>
      </c>
      <c r="G20" s="295">
        <v>540</v>
      </c>
      <c r="H20" s="295"/>
      <c r="I20" s="295"/>
      <c r="J20" s="139">
        <v>1</v>
      </c>
      <c r="K20" s="139">
        <v>0</v>
      </c>
      <c r="L20" s="64">
        <f>ROUNDUP(IF(G20="",1,IF([1]!SearchNum(G20,2)&gt;0,[1]!SearchNum(G20,1)*[1]!SearchNum(G20,2)/1000000,IF([1]!SearchNum(G20,1)&gt;0,[1]!SearchNum(G20,1)/1000,1)))*R20,[1]!StrToNum($Q$3))</f>
        <v>15.77</v>
      </c>
      <c r="M20" s="64">
        <f>ROUND(L20*(J20+K20),[1]!StrToNum($T$3))</f>
        <v>15.77</v>
      </c>
      <c r="N20" s="350"/>
      <c r="O20" s="24" t="s">
        <v>36</v>
      </c>
      <c r="P20" s="296" t="s">
        <v>34</v>
      </c>
      <c r="Q20" s="297"/>
      <c r="R20" s="34">
        <f>[2]!МассСеч(F20,7850)</f>
        <v>29.201999664306641</v>
      </c>
      <c r="S20" s="20"/>
    </row>
    <row r="21" spans="1:19" s="37" customFormat="1" ht="15.9" customHeight="1" x14ac:dyDescent="0.3">
      <c r="A21" s="36"/>
      <c r="B21" s="345"/>
      <c r="C21" s="346"/>
      <c r="D21" s="140">
        <v>31</v>
      </c>
      <c r="E21" s="27" t="s">
        <v>131</v>
      </c>
      <c r="F21" s="22" t="s">
        <v>134</v>
      </c>
      <c r="G21" s="295">
        <v>452</v>
      </c>
      <c r="H21" s="295"/>
      <c r="I21" s="295"/>
      <c r="J21" s="139">
        <v>1</v>
      </c>
      <c r="K21" s="139">
        <v>0</v>
      </c>
      <c r="L21" s="64">
        <f>ROUNDUP(IF(G21="",1,IF([1]!SearchNum(G21,2)&gt;0,[1]!SearchNum(G21,1)*[1]!SearchNum(G21,2)/1000000,IF([1]!SearchNum(G21,1)&gt;0,[1]!SearchNum(G21,1)/1000,1)))*R21,[1]!StrToNum($Q$3))</f>
        <v>8.32</v>
      </c>
      <c r="M21" s="64">
        <f>ROUND(L21*(J21+K21),[1]!StrToNum($T$3))</f>
        <v>8.32</v>
      </c>
      <c r="N21" s="350"/>
      <c r="O21" s="24" t="s">
        <v>36</v>
      </c>
      <c r="P21" s="296" t="s">
        <v>133</v>
      </c>
      <c r="Q21" s="297"/>
      <c r="R21" s="34">
        <v>18.399999618530199</v>
      </c>
      <c r="S21" s="20"/>
    </row>
    <row r="22" spans="1:19" s="37" customFormat="1" ht="15.9" customHeight="1" x14ac:dyDescent="0.3">
      <c r="A22" s="36"/>
      <c r="B22" s="345"/>
      <c r="C22" s="346"/>
      <c r="D22" s="140">
        <v>32</v>
      </c>
      <c r="E22" s="27" t="s">
        <v>32</v>
      </c>
      <c r="F22" s="22" t="s">
        <v>1173</v>
      </c>
      <c r="G22" s="295">
        <v>182</v>
      </c>
      <c r="H22" s="295"/>
      <c r="I22" s="295"/>
      <c r="J22" s="139">
        <v>2</v>
      </c>
      <c r="K22" s="139">
        <v>0</v>
      </c>
      <c r="L22" s="64">
        <f>ROUNDUP(IF(G22="",1,IF([1]!SearchNum(G22,2)&gt;0,[1]!SearchNum(G22,1)*[1]!SearchNum(G22,2)/1000000,IF([1]!SearchNum(G22,1)&gt;0,[1]!SearchNum(G22,1)/1000,1)))*R22,[1]!StrToNum($Q$3))</f>
        <v>0.75</v>
      </c>
      <c r="M22" s="64">
        <f>ROUND(L22*(J22+K22),[1]!StrToNum($T$3))</f>
        <v>1.5</v>
      </c>
      <c r="N22" s="350"/>
      <c r="O22" s="24" t="s">
        <v>36</v>
      </c>
      <c r="P22" s="296" t="s">
        <v>34</v>
      </c>
      <c r="Q22" s="297"/>
      <c r="R22" s="34">
        <f>[2]!МассСеч(F22,7850)</f>
        <v>4.0819997787475586</v>
      </c>
      <c r="S22" s="20"/>
    </row>
    <row r="23" spans="1:19" s="37" customFormat="1" ht="15.9" customHeight="1" x14ac:dyDescent="0.3">
      <c r="A23" s="36"/>
      <c r="B23" s="345"/>
      <c r="C23" s="346"/>
      <c r="D23" s="249">
        <v>33</v>
      </c>
      <c r="E23" s="27" t="s">
        <v>32</v>
      </c>
      <c r="F23" s="22" t="s">
        <v>1166</v>
      </c>
      <c r="G23" s="295">
        <v>358</v>
      </c>
      <c r="H23" s="295"/>
      <c r="I23" s="295"/>
      <c r="J23" s="248">
        <v>1</v>
      </c>
      <c r="K23" s="248">
        <v>0</v>
      </c>
      <c r="L23" s="64">
        <f>ROUNDUP(IF(G23="",1,IF([1]!SearchNum(G23,2)&gt;0,[1]!SearchNum(G23,1)*[1]!SearchNum(G23,2)/1000000,IF([1]!SearchNum(G23,1)&gt;0,[1]!SearchNum(G23,1)/1000,1)))*R23,[1]!StrToNum($Q$3))</f>
        <v>4.37</v>
      </c>
      <c r="M23" s="64">
        <f>ROUND(L23*(J23+K23),[1]!StrToNum($T$3))</f>
        <v>4.37</v>
      </c>
      <c r="N23" s="350"/>
      <c r="O23" s="24" t="s">
        <v>36</v>
      </c>
      <c r="P23" s="296" t="s">
        <v>34</v>
      </c>
      <c r="Q23" s="297"/>
      <c r="R23" s="34">
        <f>[2]!МассСеч(F23,7850)</f>
        <v>12.182999610900879</v>
      </c>
      <c r="S23" s="20"/>
    </row>
    <row r="24" spans="1:19" s="37" customFormat="1" ht="15.9" customHeight="1" x14ac:dyDescent="0.3">
      <c r="A24" s="36"/>
      <c r="B24" s="345"/>
      <c r="C24" s="346"/>
      <c r="D24" s="264">
        <v>150</v>
      </c>
      <c r="E24" s="27" t="s">
        <v>32</v>
      </c>
      <c r="F24" s="22" t="s">
        <v>1582</v>
      </c>
      <c r="G24" s="295">
        <v>358</v>
      </c>
      <c r="H24" s="295"/>
      <c r="I24" s="295"/>
      <c r="J24" s="139">
        <v>2</v>
      </c>
      <c r="K24" s="139">
        <v>0</v>
      </c>
      <c r="L24" s="64">
        <f>ROUNDUP(IF(G24="",1,IF([1]!SearchNum(G24,2)&gt;0,[1]!SearchNum(G24,1)*[1]!SearchNum(G24,2)/1000000,IF([1]!SearchNum(G24,1)&gt;0,[1]!SearchNum(G24,1)/1000,1)))*R24,[1]!StrToNum($Q$3))</f>
        <v>3.46</v>
      </c>
      <c r="M24" s="64">
        <f>ROUND(L24*(J24+K24),[1]!StrToNum($T$3))</f>
        <v>6.92</v>
      </c>
      <c r="N24" s="350"/>
      <c r="O24" s="24" t="s">
        <v>36</v>
      </c>
      <c r="P24" s="296" t="s">
        <v>34</v>
      </c>
      <c r="Q24" s="297"/>
      <c r="R24" s="34">
        <f>[2]!МассСеч(F24,7850)</f>
        <v>9.6549997329711914</v>
      </c>
      <c r="S24" s="20"/>
    </row>
    <row r="25" spans="1:19" s="37" customFormat="1" ht="15.9" customHeight="1" x14ac:dyDescent="0.3">
      <c r="A25" s="36"/>
      <c r="B25" s="347"/>
      <c r="C25" s="348"/>
      <c r="D25" s="298" t="s">
        <v>24</v>
      </c>
      <c r="E25" s="298"/>
      <c r="F25" s="298"/>
      <c r="G25" s="298"/>
      <c r="H25" s="298"/>
      <c r="I25" s="298"/>
      <c r="J25" s="298"/>
      <c r="K25" s="298"/>
      <c r="L25" s="298"/>
      <c r="M25" s="64">
        <f>ROUND((M8+M9+M10+M11+M12+M13+M14+M15+M16+M17+M18+M19+M20+M21+M22+M23+M24)*0.01,0)</f>
        <v>23</v>
      </c>
      <c r="N25" s="351"/>
      <c r="O25" s="298" t="s">
        <v>25</v>
      </c>
      <c r="P25" s="298"/>
      <c r="Q25" s="298"/>
      <c r="R25" s="34"/>
      <c r="S25" s="20"/>
    </row>
    <row r="26" spans="1:19" s="35" customFormat="1" ht="15.9" customHeight="1" x14ac:dyDescent="0.3">
      <c r="A26" s="33"/>
      <c r="B26" s="343" t="s">
        <v>1179</v>
      </c>
      <c r="C26" s="344"/>
      <c r="D26" s="264">
        <v>1</v>
      </c>
      <c r="E26" s="27" t="s">
        <v>27</v>
      </c>
      <c r="F26" s="22" t="s">
        <v>1158</v>
      </c>
      <c r="G26" s="295">
        <v>5315</v>
      </c>
      <c r="H26" s="295"/>
      <c r="I26" s="295"/>
      <c r="J26" s="258">
        <v>1</v>
      </c>
      <c r="K26" s="258">
        <v>0</v>
      </c>
      <c r="L26" s="64">
        <f>ROUNDUP(IF(G26="",1,IF([1]!SearchNum(G26,2)&gt;0,[1]!SearchNum(G26,1)*[1]!SearchNum(G26,2)/1000000,IF([1]!SearchNum(G26,1)&gt;0,[1]!SearchNum(G26,1)/1000,1)))*R26,[1]!StrToNum($Q$3))</f>
        <v>1063.54</v>
      </c>
      <c r="M26" s="64">
        <f>ROUND(L26*(J26+K26),[1]!StrToNum($T$3))</f>
        <v>1063.54</v>
      </c>
      <c r="N26" s="349">
        <f>SUM(M26:M43)</f>
        <v>2278.9799999999996</v>
      </c>
      <c r="O26" s="24" t="s">
        <v>1159</v>
      </c>
      <c r="P26" s="296" t="s">
        <v>452</v>
      </c>
      <c r="Q26" s="297"/>
      <c r="R26" s="34">
        <v>200.100006103515</v>
      </c>
      <c r="S26" s="20"/>
    </row>
    <row r="27" spans="1:19" s="35" customFormat="1" ht="15.9" customHeight="1" x14ac:dyDescent="0.3">
      <c r="A27" s="33"/>
      <c r="B27" s="345"/>
      <c r="C27" s="346"/>
      <c r="D27" s="259">
        <v>2</v>
      </c>
      <c r="E27" s="27" t="s">
        <v>27</v>
      </c>
      <c r="F27" s="22" t="s">
        <v>1160</v>
      </c>
      <c r="G27" s="295">
        <v>2000</v>
      </c>
      <c r="H27" s="295"/>
      <c r="I27" s="295"/>
      <c r="J27" s="258">
        <v>1</v>
      </c>
      <c r="K27" s="258">
        <v>0</v>
      </c>
      <c r="L27" s="64">
        <f>ROUNDUP(IF(G27="",1,IF([1]!SearchNum(G27,2)&gt;0,[1]!SearchNum(G27,1)*[1]!SearchNum(G27,2)/1000000,IF([1]!SearchNum(G27,1)&gt;0,[1]!SearchNum(G27,1)/1000,1)))*R27,[1]!StrToNum($Q$3))</f>
        <v>463.8</v>
      </c>
      <c r="M27" s="64">
        <f>ROUND(L27*(J27+K27),[1]!StrToNum($T$3))</f>
        <v>463.8</v>
      </c>
      <c r="N27" s="350"/>
      <c r="O27" s="24" t="s">
        <v>1159</v>
      </c>
      <c r="P27" s="296" t="s">
        <v>452</v>
      </c>
      <c r="Q27" s="297"/>
      <c r="R27" s="34">
        <v>231.89999389648401</v>
      </c>
      <c r="S27" s="20"/>
    </row>
    <row r="28" spans="1:19" s="35" customFormat="1" ht="15.9" customHeight="1" x14ac:dyDescent="0.3">
      <c r="A28" s="33"/>
      <c r="B28" s="345"/>
      <c r="C28" s="346"/>
      <c r="D28" s="264">
        <v>3</v>
      </c>
      <c r="E28" s="27" t="s">
        <v>32</v>
      </c>
      <c r="F28" s="22" t="s">
        <v>1583</v>
      </c>
      <c r="G28" s="295">
        <v>900</v>
      </c>
      <c r="H28" s="295"/>
      <c r="I28" s="295"/>
      <c r="J28" s="258">
        <v>1</v>
      </c>
      <c r="K28" s="258">
        <v>0</v>
      </c>
      <c r="L28" s="64">
        <f>ROUNDUP(IF(G28="",1,IF([1]!SearchNum(G28,2)&gt;0,[1]!SearchNum(G28,1)*[1]!SearchNum(G28,2)/1000000,IF([1]!SearchNum(G28,1)&gt;0,[1]!SearchNum(G28,1)/1000,1)))*R28,[1]!StrToNum($Q$3))</f>
        <v>356.08</v>
      </c>
      <c r="M28" s="64">
        <f>ROUND(L28*(J28+K28),[1]!StrToNum($T$3))</f>
        <v>356.08</v>
      </c>
      <c r="N28" s="350"/>
      <c r="O28" s="24" t="s">
        <v>1161</v>
      </c>
      <c r="P28" s="296" t="s">
        <v>34</v>
      </c>
      <c r="Q28" s="297"/>
      <c r="R28" s="34">
        <f>[2]!МассСеч(F28,7850)</f>
        <v>395.6400146484375</v>
      </c>
      <c r="S28" s="20"/>
    </row>
    <row r="29" spans="1:19" s="35" customFormat="1" ht="15.9" customHeight="1" x14ac:dyDescent="0.3">
      <c r="A29" s="33"/>
      <c r="B29" s="345"/>
      <c r="C29" s="346"/>
      <c r="D29" s="264">
        <v>4</v>
      </c>
      <c r="E29" s="27" t="s">
        <v>32</v>
      </c>
      <c r="F29" s="22" t="s">
        <v>1584</v>
      </c>
      <c r="G29" s="295">
        <v>900</v>
      </c>
      <c r="H29" s="295"/>
      <c r="I29" s="295"/>
      <c r="J29" s="258">
        <v>2</v>
      </c>
      <c r="K29" s="258">
        <v>0</v>
      </c>
      <c r="L29" s="64">
        <f>ROUNDUP(IF(G29="",1,IF([1]!SearchNum(G29,2)&gt;0,[1]!SearchNum(G29,1)*[1]!SearchNum(G29,2)/1000000,IF([1]!SearchNum(G29,1)&gt;0,[1]!SearchNum(G29,1)/1000,1)))*R29,[1]!StrToNum($Q$3))</f>
        <v>84.43</v>
      </c>
      <c r="M29" s="64">
        <f>ROUND(L29*(J29+K29),[1]!StrToNum($T$3))</f>
        <v>168.86</v>
      </c>
      <c r="N29" s="350"/>
      <c r="O29" s="24" t="s">
        <v>97</v>
      </c>
      <c r="P29" s="296" t="s">
        <v>34</v>
      </c>
      <c r="Q29" s="297"/>
      <c r="R29" s="34">
        <f>[2]!МассСеч(F29,7850)</f>
        <v>93.806999206542969</v>
      </c>
      <c r="S29" s="20"/>
    </row>
    <row r="30" spans="1:19" s="35" customFormat="1" ht="15.9" customHeight="1" x14ac:dyDescent="0.3">
      <c r="A30" s="33"/>
      <c r="B30" s="345"/>
      <c r="C30" s="346"/>
      <c r="D30" s="259">
        <v>6</v>
      </c>
      <c r="E30" s="27" t="s">
        <v>32</v>
      </c>
      <c r="F30" s="22" t="s">
        <v>1163</v>
      </c>
      <c r="G30" s="295">
        <v>500</v>
      </c>
      <c r="H30" s="295"/>
      <c r="I30" s="295"/>
      <c r="J30" s="258">
        <v>2</v>
      </c>
      <c r="K30" s="258">
        <v>0</v>
      </c>
      <c r="L30" s="64">
        <f>ROUNDUP(IF(G30="",1,IF([1]!SearchNum(G30,2)&gt;0,[1]!SearchNum(G30,1)*[1]!SearchNum(G30,2)/1000000,IF([1]!SearchNum(G30,1)&gt;0,[1]!SearchNum(G30,1)/1000,1)))*R30,[1]!StrToNum($Q$3))</f>
        <v>31.720000000000002</v>
      </c>
      <c r="M30" s="64">
        <f>ROUND(L30*(J30+K30),[1]!StrToNum($T$3))</f>
        <v>63.44</v>
      </c>
      <c r="N30" s="350"/>
      <c r="O30" s="24" t="s">
        <v>97</v>
      </c>
      <c r="P30" s="296" t="s">
        <v>34</v>
      </c>
      <c r="Q30" s="297"/>
      <c r="R30" s="34">
        <f>[2]!МассСеч(F30,7850)</f>
        <v>63.428001403808594</v>
      </c>
      <c r="S30" s="20"/>
    </row>
    <row r="31" spans="1:19" s="35" customFormat="1" ht="15.9" customHeight="1" x14ac:dyDescent="0.3">
      <c r="A31" s="33"/>
      <c r="B31" s="345"/>
      <c r="C31" s="346"/>
      <c r="D31" s="259">
        <v>7</v>
      </c>
      <c r="E31" s="27" t="s">
        <v>32</v>
      </c>
      <c r="F31" s="22" t="s">
        <v>1164</v>
      </c>
      <c r="G31" s="295">
        <v>358</v>
      </c>
      <c r="H31" s="295"/>
      <c r="I31" s="295"/>
      <c r="J31" s="258">
        <v>4</v>
      </c>
      <c r="K31" s="258">
        <v>0</v>
      </c>
      <c r="L31" s="64">
        <f>ROUNDUP(IF(G31="",1,IF([1]!SearchNum(G31,2)&gt;0,[1]!SearchNum(G31,1)*[1]!SearchNum(G31,2)/1000000,IF([1]!SearchNum(G31,1)&gt;0,[1]!SearchNum(G31,1)/1000,1)))*R31,[1]!StrToNum($Q$3))</f>
        <v>10.91</v>
      </c>
      <c r="M31" s="64">
        <f>ROUND(L31*(J31+K31),[1]!StrToNum($T$3))</f>
        <v>43.64</v>
      </c>
      <c r="N31" s="350"/>
      <c r="O31" s="24" t="s">
        <v>97</v>
      </c>
      <c r="P31" s="296" t="s">
        <v>34</v>
      </c>
      <c r="Q31" s="297"/>
      <c r="R31" s="34">
        <f>[2]!МассСеч(F31,7850)</f>
        <v>30.458000183105469</v>
      </c>
      <c r="S31" s="20"/>
    </row>
    <row r="32" spans="1:19" s="35" customFormat="1" ht="15.9" customHeight="1" x14ac:dyDescent="0.3">
      <c r="A32" s="33"/>
      <c r="B32" s="345"/>
      <c r="C32" s="346"/>
      <c r="D32" s="259">
        <v>8</v>
      </c>
      <c r="E32" s="27" t="s">
        <v>32</v>
      </c>
      <c r="F32" s="22" t="s">
        <v>197</v>
      </c>
      <c r="G32" s="295">
        <v>200</v>
      </c>
      <c r="H32" s="295"/>
      <c r="I32" s="295"/>
      <c r="J32" s="258">
        <v>2</v>
      </c>
      <c r="K32" s="258">
        <v>0</v>
      </c>
      <c r="L32" s="64">
        <f>ROUNDUP(IF(G32="",1,IF([1]!SearchNum(G32,2)&gt;0,[1]!SearchNum(G32,1)*[1]!SearchNum(G32,2)/1000000,IF([1]!SearchNum(G32,1)&gt;0,[1]!SearchNum(G32,1)/1000,1)))*R32,[1]!StrToNum($Q$3))</f>
        <v>1.26</v>
      </c>
      <c r="M32" s="64">
        <f>ROUND(L32*(J32+K32),[1]!StrToNum($T$3))</f>
        <v>2.52</v>
      </c>
      <c r="N32" s="350"/>
      <c r="O32" s="24" t="s">
        <v>36</v>
      </c>
      <c r="P32" s="296" t="s">
        <v>34</v>
      </c>
      <c r="Q32" s="297"/>
      <c r="R32" s="34">
        <f>[2]!МассСеч(F32,7850)</f>
        <v>6.2800002098083496</v>
      </c>
      <c r="S32" s="20"/>
    </row>
    <row r="33" spans="1:19" s="35" customFormat="1" ht="15.9" customHeight="1" x14ac:dyDescent="0.3">
      <c r="A33" s="33"/>
      <c r="B33" s="345"/>
      <c r="C33" s="346"/>
      <c r="D33" s="259">
        <v>9</v>
      </c>
      <c r="E33" s="27" t="s">
        <v>219</v>
      </c>
      <c r="F33" s="22" t="s">
        <v>723</v>
      </c>
      <c r="G33" s="295">
        <v>450</v>
      </c>
      <c r="H33" s="295"/>
      <c r="I33" s="295"/>
      <c r="J33" s="258">
        <v>2</v>
      </c>
      <c r="K33" s="258">
        <v>0</v>
      </c>
      <c r="L33" s="64">
        <f>ROUNDUP(IF(G33="",1,IF([1]!SearchNum(G33,2)&gt;0,[1]!SearchNum(G33,1)*[1]!SearchNum(G33,2)/1000000,IF([1]!SearchNum(G33,1)&gt;0,[1]!SearchNum(G33,1)/1000,1)))*R33,[1]!StrToNum($Q$3))</f>
        <v>8.06</v>
      </c>
      <c r="M33" s="64">
        <f>ROUND(L33*(J33+K33),[1]!StrToNum($T$3))</f>
        <v>16.12</v>
      </c>
      <c r="N33" s="350"/>
      <c r="O33" s="24" t="s">
        <v>97</v>
      </c>
      <c r="P33" s="296" t="s">
        <v>221</v>
      </c>
      <c r="Q33" s="297"/>
      <c r="R33" s="34">
        <v>17.899999618530199</v>
      </c>
      <c r="S33" s="20"/>
    </row>
    <row r="34" spans="1:19" s="35" customFormat="1" ht="15.9" customHeight="1" x14ac:dyDescent="0.3">
      <c r="A34" s="33"/>
      <c r="B34" s="345"/>
      <c r="C34" s="346"/>
      <c r="D34" s="259">
        <v>12</v>
      </c>
      <c r="E34" s="27" t="s">
        <v>219</v>
      </c>
      <c r="F34" s="22" t="s">
        <v>243</v>
      </c>
      <c r="G34" s="295">
        <v>100</v>
      </c>
      <c r="H34" s="295"/>
      <c r="I34" s="295"/>
      <c r="J34" s="258">
        <v>8</v>
      </c>
      <c r="K34" s="258">
        <v>0</v>
      </c>
      <c r="L34" s="64">
        <f>ROUNDUP(IF(G34="",1,IF([1]!SearchNum(G34,2)&gt;0,[1]!SearchNum(G34,1)*[1]!SearchNum(G34,2)/1000000,IF([1]!SearchNum(G34,1)&gt;0,[1]!SearchNum(G34,1)/1000,1)))*R34,[1]!StrToNum($Q$3))</f>
        <v>1.52</v>
      </c>
      <c r="M34" s="64">
        <f>ROUND(L34*(J34+K34),[1]!StrToNum($T$3))</f>
        <v>12.16</v>
      </c>
      <c r="N34" s="350"/>
      <c r="O34" s="24" t="s">
        <v>36</v>
      </c>
      <c r="P34" s="296" t="s">
        <v>221</v>
      </c>
      <c r="Q34" s="297"/>
      <c r="R34" s="34">
        <v>15.1000003814697</v>
      </c>
      <c r="S34" s="20"/>
    </row>
    <row r="35" spans="1:19" s="35" customFormat="1" ht="15.9" customHeight="1" x14ac:dyDescent="0.3">
      <c r="A35" s="33"/>
      <c r="B35" s="345"/>
      <c r="C35" s="346"/>
      <c r="D35" s="259">
        <v>13</v>
      </c>
      <c r="E35" s="27" t="s">
        <v>32</v>
      </c>
      <c r="F35" s="22" t="s">
        <v>1165</v>
      </c>
      <c r="G35" s="295">
        <v>553</v>
      </c>
      <c r="H35" s="295"/>
      <c r="I35" s="295"/>
      <c r="J35" s="258">
        <v>2</v>
      </c>
      <c r="K35" s="258">
        <v>0</v>
      </c>
      <c r="L35" s="64">
        <f>ROUNDUP(IF(G35="",1,IF([1]!SearchNum(G35,2)&gt;0,[1]!SearchNum(G35,1)*[1]!SearchNum(G35,2)/1000000,IF([1]!SearchNum(G35,1)&gt;0,[1]!SearchNum(G35,1)/1000,1)))*R35,[1]!StrToNum($Q$3))</f>
        <v>10.220000000000001</v>
      </c>
      <c r="M35" s="64">
        <f>ROUND(L35*(J35+K35),[1]!StrToNum($T$3))</f>
        <v>20.440000000000001</v>
      </c>
      <c r="N35" s="350"/>
      <c r="O35" s="24" t="s">
        <v>36</v>
      </c>
      <c r="P35" s="296" t="s">
        <v>34</v>
      </c>
      <c r="Q35" s="297"/>
      <c r="R35" s="34">
        <f>[2]!МассСеч(F35,7850)</f>
        <v>18.46299934387207</v>
      </c>
      <c r="S35" s="20"/>
    </row>
    <row r="36" spans="1:19" s="35" customFormat="1" ht="15.9" customHeight="1" x14ac:dyDescent="0.3">
      <c r="A36" s="33"/>
      <c r="B36" s="345"/>
      <c r="C36" s="346"/>
      <c r="D36" s="259">
        <v>17</v>
      </c>
      <c r="E36" s="27" t="s">
        <v>32</v>
      </c>
      <c r="F36" s="22" t="s">
        <v>520</v>
      </c>
      <c r="G36" s="295">
        <v>180</v>
      </c>
      <c r="H36" s="295"/>
      <c r="I36" s="295"/>
      <c r="J36" s="258">
        <v>3</v>
      </c>
      <c r="K36" s="258">
        <v>0</v>
      </c>
      <c r="L36" s="64">
        <f>ROUNDUP(IF(G36="",1,IF([1]!SearchNum(G36,2)&gt;0,[1]!SearchNum(G36,1)*[1]!SearchNum(G36,2)/1000000,IF([1]!SearchNum(G36,1)&gt;0,[1]!SearchNum(G36,1)/1000,1)))*R36,[1]!StrToNum($Q$3))</f>
        <v>1.7</v>
      </c>
      <c r="M36" s="64">
        <f>ROUND(L36*(J36+K36),[1]!StrToNum($T$3))</f>
        <v>5.0999999999999996</v>
      </c>
      <c r="N36" s="350"/>
      <c r="O36" s="24" t="s">
        <v>36</v>
      </c>
      <c r="P36" s="296" t="s">
        <v>34</v>
      </c>
      <c r="Q36" s="297"/>
      <c r="R36" s="34">
        <f>[2]!МассСеч(F36,7850)</f>
        <v>9.4200000762939453</v>
      </c>
      <c r="S36" s="20"/>
    </row>
    <row r="37" spans="1:19" s="35" customFormat="1" ht="16.5" customHeight="1" x14ac:dyDescent="0.3">
      <c r="A37" s="148"/>
      <c r="B37" s="345"/>
      <c r="C37" s="346"/>
      <c r="D37" s="259">
        <v>18</v>
      </c>
      <c r="E37" s="27" t="s">
        <v>32</v>
      </c>
      <c r="F37" s="22" t="s">
        <v>661</v>
      </c>
      <c r="G37" s="295">
        <v>200</v>
      </c>
      <c r="H37" s="295"/>
      <c r="I37" s="295"/>
      <c r="J37" s="258">
        <v>1</v>
      </c>
      <c r="K37" s="258">
        <v>0</v>
      </c>
      <c r="L37" s="64">
        <f>ROUNDUP(IF(G37="",1,IF([1]!SearchNum(G37,2)&gt;0,[1]!SearchNum(G37,1)*[1]!SearchNum(G37,2)/1000000,IF([1]!SearchNum(G37,1)&gt;0,[1]!SearchNum(G37,1)/1000,1)))*R37,[1]!StrToNum($Q$3))</f>
        <v>3.4</v>
      </c>
      <c r="M37" s="64">
        <f>ROUND(L37*(J37+K37),[1]!StrToNum($T$3))</f>
        <v>3.4</v>
      </c>
      <c r="N37" s="350"/>
      <c r="O37" s="24" t="s">
        <v>36</v>
      </c>
      <c r="P37" s="296" t="s">
        <v>34</v>
      </c>
      <c r="Q37" s="297"/>
      <c r="R37" s="34">
        <f>[2]!МассСеч(F37,7850)</f>
        <v>16.955999374389648</v>
      </c>
      <c r="S37" s="20"/>
    </row>
    <row r="38" spans="1:19" s="37" customFormat="1" ht="15.9" customHeight="1" x14ac:dyDescent="0.3">
      <c r="A38" s="36"/>
      <c r="B38" s="345"/>
      <c r="C38" s="346"/>
      <c r="D38" s="259">
        <v>30</v>
      </c>
      <c r="E38" s="27" t="s">
        <v>32</v>
      </c>
      <c r="F38" s="22" t="s">
        <v>1172</v>
      </c>
      <c r="G38" s="295">
        <v>540</v>
      </c>
      <c r="H38" s="295"/>
      <c r="I38" s="295"/>
      <c r="J38" s="258">
        <v>1</v>
      </c>
      <c r="K38" s="258">
        <v>0</v>
      </c>
      <c r="L38" s="64">
        <f>ROUNDUP(IF(G38="",1,IF([1]!SearchNum(G38,2)&gt;0,[1]!SearchNum(G38,1)*[1]!SearchNum(G38,2)/1000000,IF([1]!SearchNum(G38,1)&gt;0,[1]!SearchNum(G38,1)/1000,1)))*R38,[1]!StrToNum($Q$3))</f>
        <v>15.77</v>
      </c>
      <c r="M38" s="64">
        <f>ROUND(L38*(J38+K38),[1]!StrToNum($T$3))</f>
        <v>15.77</v>
      </c>
      <c r="N38" s="350"/>
      <c r="O38" s="24" t="s">
        <v>36</v>
      </c>
      <c r="P38" s="296" t="s">
        <v>34</v>
      </c>
      <c r="Q38" s="297"/>
      <c r="R38" s="34">
        <f>[2]!МассСеч(F38,7850)</f>
        <v>29.201999664306641</v>
      </c>
      <c r="S38" s="20"/>
    </row>
    <row r="39" spans="1:19" s="37" customFormat="1" ht="15.9" customHeight="1" x14ac:dyDescent="0.3">
      <c r="A39" s="36"/>
      <c r="B39" s="345"/>
      <c r="C39" s="346"/>
      <c r="D39" s="259">
        <v>31</v>
      </c>
      <c r="E39" s="27" t="s">
        <v>131</v>
      </c>
      <c r="F39" s="22" t="s">
        <v>134</v>
      </c>
      <c r="G39" s="295">
        <v>452</v>
      </c>
      <c r="H39" s="295"/>
      <c r="I39" s="295"/>
      <c r="J39" s="258">
        <v>1</v>
      </c>
      <c r="K39" s="258">
        <v>0</v>
      </c>
      <c r="L39" s="64">
        <f>ROUNDUP(IF(G39="",1,IF([1]!SearchNum(G39,2)&gt;0,[1]!SearchNum(G39,1)*[1]!SearchNum(G39,2)/1000000,IF([1]!SearchNum(G39,1)&gt;0,[1]!SearchNum(G39,1)/1000,1)))*R39,[1]!StrToNum($Q$3))</f>
        <v>8.32</v>
      </c>
      <c r="M39" s="64">
        <f>ROUND(L39*(J39+K39),[1]!StrToNum($T$3))</f>
        <v>8.32</v>
      </c>
      <c r="N39" s="350"/>
      <c r="O39" s="24" t="s">
        <v>36</v>
      </c>
      <c r="P39" s="296" t="s">
        <v>133</v>
      </c>
      <c r="Q39" s="297"/>
      <c r="R39" s="34">
        <v>18.399999618530199</v>
      </c>
      <c r="S39" s="20"/>
    </row>
    <row r="40" spans="1:19" s="37" customFormat="1" ht="15.9" customHeight="1" x14ac:dyDescent="0.3">
      <c r="A40" s="36"/>
      <c r="B40" s="345"/>
      <c r="C40" s="346"/>
      <c r="D40" s="259">
        <v>32</v>
      </c>
      <c r="E40" s="27" t="s">
        <v>32</v>
      </c>
      <c r="F40" s="22" t="s">
        <v>1173</v>
      </c>
      <c r="G40" s="295">
        <v>182</v>
      </c>
      <c r="H40" s="295"/>
      <c r="I40" s="295"/>
      <c r="J40" s="258">
        <v>2</v>
      </c>
      <c r="K40" s="258">
        <v>0</v>
      </c>
      <c r="L40" s="64">
        <f>ROUNDUP(IF(G40="",1,IF([1]!SearchNum(G40,2)&gt;0,[1]!SearchNum(G40,1)*[1]!SearchNum(G40,2)/1000000,IF([1]!SearchNum(G40,1)&gt;0,[1]!SearchNum(G40,1)/1000,1)))*R40,[1]!StrToNum($Q$3))</f>
        <v>0.75</v>
      </c>
      <c r="M40" s="64">
        <f>ROUND(L40*(J40+K40),[1]!StrToNum($T$3))</f>
        <v>1.5</v>
      </c>
      <c r="N40" s="350"/>
      <c r="O40" s="24" t="s">
        <v>36</v>
      </c>
      <c r="P40" s="296" t="s">
        <v>34</v>
      </c>
      <c r="Q40" s="297"/>
      <c r="R40" s="34">
        <f>[2]!МассСеч(F40,7850)</f>
        <v>4.0819997787475586</v>
      </c>
      <c r="S40" s="20"/>
    </row>
    <row r="41" spans="1:19" s="37" customFormat="1" ht="15.9" customHeight="1" x14ac:dyDescent="0.3">
      <c r="A41" s="36"/>
      <c r="B41" s="345"/>
      <c r="C41" s="346"/>
      <c r="D41" s="259">
        <v>33</v>
      </c>
      <c r="E41" s="27" t="s">
        <v>32</v>
      </c>
      <c r="F41" s="22" t="s">
        <v>1166</v>
      </c>
      <c r="G41" s="295">
        <v>358</v>
      </c>
      <c r="H41" s="295"/>
      <c r="I41" s="295"/>
      <c r="J41" s="258">
        <v>1</v>
      </c>
      <c r="K41" s="258">
        <v>0</v>
      </c>
      <c r="L41" s="64">
        <f>ROUNDUP(IF(G41="",1,IF([1]!SearchNum(G41,2)&gt;0,[1]!SearchNum(G41,1)*[1]!SearchNum(G41,2)/1000000,IF([1]!SearchNum(G41,1)&gt;0,[1]!SearchNum(G41,1)/1000,1)))*R41,[1]!StrToNum($Q$3))</f>
        <v>4.37</v>
      </c>
      <c r="M41" s="64">
        <f>ROUND(L41*(J41+K41),[1]!StrToNum($T$3))</f>
        <v>4.37</v>
      </c>
      <c r="N41" s="350"/>
      <c r="O41" s="24" t="s">
        <v>36</v>
      </c>
      <c r="P41" s="296" t="s">
        <v>34</v>
      </c>
      <c r="Q41" s="297"/>
      <c r="R41" s="34">
        <f>[2]!МассСеч(F41,7850)</f>
        <v>12.182999610900879</v>
      </c>
      <c r="S41" s="20"/>
    </row>
    <row r="42" spans="1:19" s="37" customFormat="1" ht="15.9" customHeight="1" x14ac:dyDescent="0.3">
      <c r="A42" s="36"/>
      <c r="B42" s="345"/>
      <c r="C42" s="346"/>
      <c r="D42" s="264">
        <v>150</v>
      </c>
      <c r="E42" s="27" t="s">
        <v>32</v>
      </c>
      <c r="F42" s="22" t="s">
        <v>1582</v>
      </c>
      <c r="G42" s="295">
        <v>358</v>
      </c>
      <c r="H42" s="295"/>
      <c r="I42" s="295"/>
      <c r="J42" s="258">
        <v>2</v>
      </c>
      <c r="K42" s="258">
        <v>0</v>
      </c>
      <c r="L42" s="64">
        <f>ROUNDUP(IF(G42="",1,IF([1]!SearchNum(G42,2)&gt;0,[1]!SearchNum(G42,1)*[1]!SearchNum(G42,2)/1000000,IF([1]!SearchNum(G42,1)&gt;0,[1]!SearchNum(G42,1)/1000,1)))*R42,[1]!StrToNum($Q$3))</f>
        <v>3.46</v>
      </c>
      <c r="M42" s="64">
        <f>ROUND(L42*(J42+K42),[1]!StrToNum($T$3))</f>
        <v>6.92</v>
      </c>
      <c r="N42" s="350"/>
      <c r="O42" s="24" t="s">
        <v>36</v>
      </c>
      <c r="P42" s="296" t="s">
        <v>34</v>
      </c>
      <c r="Q42" s="297"/>
      <c r="R42" s="34">
        <f>[2]!МассСеч(F42,7850)</f>
        <v>9.6549997329711914</v>
      </c>
      <c r="S42" s="20"/>
    </row>
    <row r="43" spans="1:19" s="37" customFormat="1" ht="15.9" customHeight="1" x14ac:dyDescent="0.3">
      <c r="A43" s="36"/>
      <c r="B43" s="347"/>
      <c r="C43" s="348"/>
      <c r="D43" s="298" t="s">
        <v>24</v>
      </c>
      <c r="E43" s="298"/>
      <c r="F43" s="298"/>
      <c r="G43" s="298"/>
      <c r="H43" s="298"/>
      <c r="I43" s="298"/>
      <c r="J43" s="298"/>
      <c r="K43" s="298"/>
      <c r="L43" s="298"/>
      <c r="M43" s="64">
        <f>ROUND((M26+M27+M28+M29+M30+M31+M32+M33+M34+M35+M36+M37+M38+M39+M40+M41+M42)*0.01,0)</f>
        <v>23</v>
      </c>
      <c r="N43" s="351"/>
      <c r="O43" s="298" t="s">
        <v>25</v>
      </c>
      <c r="P43" s="298"/>
      <c r="Q43" s="298"/>
      <c r="R43" s="34"/>
      <c r="S43" s="20"/>
    </row>
    <row r="44" spans="1:19" s="38" customFormat="1" ht="12" customHeight="1" x14ac:dyDescent="0.3">
      <c r="M44" s="39"/>
    </row>
    <row r="45" spans="1:19" s="41" customFormat="1" ht="18" customHeight="1" x14ac:dyDescent="0.3">
      <c r="A45" s="40" t="s">
        <v>40</v>
      </c>
      <c r="B45" s="311" t="s">
        <v>41</v>
      </c>
      <c r="C45" s="311"/>
      <c r="D45" s="311"/>
      <c r="E45" s="311"/>
      <c r="F45" s="311"/>
      <c r="G45" s="311"/>
      <c r="H45" s="312" t="s">
        <v>41</v>
      </c>
      <c r="I45" s="312"/>
      <c r="J45" s="312"/>
      <c r="K45" s="312"/>
      <c r="L45" s="312"/>
      <c r="M45" s="312"/>
      <c r="N45" s="312"/>
      <c r="O45" s="310"/>
      <c r="P45" s="310"/>
      <c r="Q45" s="310"/>
    </row>
    <row r="46" spans="1:19" s="41" customFormat="1" ht="18" customHeight="1" x14ac:dyDescent="0.3">
      <c r="A46" s="40" t="s">
        <v>40</v>
      </c>
      <c r="B46" s="312" t="s">
        <v>462</v>
      </c>
      <c r="C46" s="312"/>
      <c r="D46" s="312"/>
      <c r="E46" s="312"/>
      <c r="F46" s="312"/>
      <c r="G46" s="312"/>
      <c r="H46" s="312" t="s">
        <v>12</v>
      </c>
      <c r="I46" s="312"/>
      <c r="J46" s="312"/>
      <c r="K46" s="313" t="s">
        <v>43</v>
      </c>
      <c r="L46" s="314"/>
      <c r="M46" s="312" t="s">
        <v>44</v>
      </c>
      <c r="N46" s="312"/>
      <c r="O46" s="312" t="s">
        <v>45</v>
      </c>
      <c r="P46" s="312"/>
      <c r="Q46" s="312"/>
    </row>
    <row r="47" spans="1:19" s="41" customFormat="1" ht="18" customHeight="1" x14ac:dyDescent="0.3">
      <c r="A47" s="40" t="s">
        <v>40</v>
      </c>
      <c r="B47" s="312"/>
      <c r="C47" s="312"/>
      <c r="D47" s="312"/>
      <c r="E47" s="312"/>
      <c r="F47" s="312"/>
      <c r="G47" s="312"/>
      <c r="H47" s="312"/>
      <c r="I47" s="312"/>
      <c r="J47" s="312"/>
      <c r="K47" s="260" t="s">
        <v>19</v>
      </c>
      <c r="L47" s="260" t="s">
        <v>20</v>
      </c>
      <c r="M47" s="260" t="s">
        <v>46</v>
      </c>
      <c r="N47" s="260" t="s">
        <v>22</v>
      </c>
      <c r="O47" s="312"/>
      <c r="P47" s="312"/>
      <c r="Q47" s="312"/>
    </row>
    <row r="48" spans="1:19" s="41" customFormat="1" ht="18" customHeight="1" x14ac:dyDescent="0.3">
      <c r="A48" s="40" t="s">
        <v>40</v>
      </c>
      <c r="B48" s="302" t="s">
        <v>526</v>
      </c>
      <c r="C48" s="302"/>
      <c r="D48" s="302"/>
      <c r="E48" s="302"/>
      <c r="F48" s="302"/>
      <c r="G48" s="302"/>
      <c r="H48" s="303" t="str">
        <f>$B$8</f>
        <v>К17</v>
      </c>
      <c r="I48" s="304"/>
      <c r="J48" s="305"/>
      <c r="K48" s="42">
        <v>1</v>
      </c>
      <c r="L48" s="42"/>
      <c r="M48" s="263">
        <f>$N$8</f>
        <v>2278.9799999999996</v>
      </c>
      <c r="N48" s="263">
        <f>(K48+L48)*M48</f>
        <v>2278.9799999999996</v>
      </c>
      <c r="O48" s="306" t="s">
        <v>49</v>
      </c>
      <c r="P48" s="307"/>
      <c r="Q48" s="43" t="s">
        <v>101</v>
      </c>
    </row>
    <row r="49" spans="1:18" s="41" customFormat="1" ht="18" customHeight="1" x14ac:dyDescent="0.3">
      <c r="A49" s="40" t="s">
        <v>40</v>
      </c>
      <c r="B49" s="302" t="s">
        <v>526</v>
      </c>
      <c r="C49" s="302"/>
      <c r="D49" s="302"/>
      <c r="E49" s="302"/>
      <c r="F49" s="302"/>
      <c r="G49" s="302"/>
      <c r="H49" s="303" t="str">
        <f>$B$26</f>
        <v>К18</v>
      </c>
      <c r="I49" s="304"/>
      <c r="J49" s="305"/>
      <c r="K49" s="42">
        <v>1</v>
      </c>
      <c r="L49" s="42"/>
      <c r="M49" s="263">
        <f>$N$26</f>
        <v>2278.9799999999996</v>
      </c>
      <c r="N49" s="263">
        <f>(K49+L49)*M49</f>
        <v>2278.9799999999996</v>
      </c>
      <c r="O49" s="306" t="s">
        <v>49</v>
      </c>
      <c r="P49" s="307"/>
      <c r="Q49" s="43" t="s">
        <v>101</v>
      </c>
    </row>
    <row r="50" spans="1:18" s="41" customFormat="1" ht="18" customHeight="1" x14ac:dyDescent="0.3">
      <c r="A50" s="40" t="s">
        <v>40</v>
      </c>
      <c r="B50" s="308" t="s">
        <v>47</v>
      </c>
      <c r="C50" s="308"/>
      <c r="D50" s="308"/>
      <c r="E50" s="308"/>
      <c r="F50" s="308"/>
      <c r="G50" s="308"/>
      <c r="H50" s="309" t="s">
        <v>47</v>
      </c>
      <c r="I50" s="309"/>
      <c r="J50" s="309"/>
      <c r="K50" s="309"/>
      <c r="L50" s="309"/>
      <c r="M50" s="261"/>
      <c r="N50" s="262">
        <f>SUM(N48:N49)</f>
        <v>4557.9599999999991</v>
      </c>
      <c r="O50" s="301" t="s">
        <v>48</v>
      </c>
      <c r="P50" s="301"/>
      <c r="Q50" s="301"/>
    </row>
    <row r="51" spans="1:18" s="44" customFormat="1" ht="8.25" customHeight="1" x14ac:dyDescent="0.3">
      <c r="A51" s="38"/>
      <c r="M51" s="45"/>
      <c r="R51" s="46"/>
    </row>
    <row r="52" spans="1:18" s="44" customFormat="1" ht="16.5" customHeight="1" x14ac:dyDescent="0.3">
      <c r="A52" s="47"/>
      <c r="B52" s="312" t="s">
        <v>51</v>
      </c>
      <c r="C52" s="312"/>
      <c r="D52" s="312"/>
      <c r="E52" s="312"/>
      <c r="F52" s="312"/>
      <c r="G52" s="312"/>
      <c r="H52" s="312"/>
      <c r="I52" s="312"/>
      <c r="J52" s="312"/>
      <c r="K52" s="312"/>
      <c r="L52" s="312"/>
      <c r="M52" s="312"/>
      <c r="N52" s="312"/>
      <c r="O52" s="310"/>
      <c r="P52" s="310"/>
      <c r="Q52" s="310"/>
      <c r="R52" s="315" t="s">
        <v>11</v>
      </c>
    </row>
    <row r="53" spans="1:18" s="44" customFormat="1" ht="36.75" customHeight="1" x14ac:dyDescent="0.3">
      <c r="A53" s="47"/>
      <c r="B53" s="312" t="s">
        <v>52</v>
      </c>
      <c r="C53" s="312"/>
      <c r="D53" s="312"/>
      <c r="E53" s="312" t="s">
        <v>53</v>
      </c>
      <c r="F53" s="312"/>
      <c r="G53" s="312" t="s">
        <v>54</v>
      </c>
      <c r="H53" s="312"/>
      <c r="I53" s="312"/>
      <c r="J53" s="312"/>
      <c r="K53" s="312" t="s">
        <v>55</v>
      </c>
      <c r="L53" s="312"/>
      <c r="M53" s="317" t="s">
        <v>56</v>
      </c>
      <c r="N53" s="317"/>
      <c r="O53" s="312" t="s">
        <v>18</v>
      </c>
      <c r="P53" s="312"/>
      <c r="Q53" s="312"/>
      <c r="R53" s="316"/>
    </row>
    <row r="54" spans="1:18" s="44" customFormat="1" ht="15.9" customHeight="1" x14ac:dyDescent="0.3">
      <c r="A54" s="48" t="s">
        <v>57</v>
      </c>
      <c r="B54" s="324" t="s">
        <v>36</v>
      </c>
      <c r="C54" s="325"/>
      <c r="D54" s="326"/>
      <c r="E54" s="51" t="s">
        <v>32</v>
      </c>
      <c r="F54" s="49" t="s">
        <v>101</v>
      </c>
      <c r="G54" s="334" t="s">
        <v>34</v>
      </c>
      <c r="H54" s="335"/>
      <c r="I54" s="335"/>
      <c r="J54" s="336"/>
      <c r="K54" s="319">
        <v>79.220001220703125</v>
      </c>
      <c r="L54" s="320"/>
      <c r="M54" s="319">
        <f t="shared" ref="M54:M64" si="0">IF(OR(R54="",K54="")," --- ",K54/R54)</f>
        <v>0.84097668563864436</v>
      </c>
      <c r="N54" s="320"/>
      <c r="O54" s="321" t="s">
        <v>60</v>
      </c>
      <c r="P54" s="322"/>
      <c r="Q54" s="323"/>
      <c r="R54" s="50">
        <v>94.199996948242188</v>
      </c>
    </row>
    <row r="55" spans="1:18" s="44" customFormat="1" ht="15.9" customHeight="1" x14ac:dyDescent="0.3">
      <c r="A55" s="48" t="s">
        <v>57</v>
      </c>
      <c r="B55" s="327"/>
      <c r="C55" s="328"/>
      <c r="D55" s="329"/>
      <c r="E55" s="51" t="s">
        <v>32</v>
      </c>
      <c r="F55" s="49" t="s">
        <v>129</v>
      </c>
      <c r="G55" s="337"/>
      <c r="H55" s="338"/>
      <c r="I55" s="338"/>
      <c r="J55" s="339"/>
      <c r="K55" s="319">
        <v>13.840000152587891</v>
      </c>
      <c r="L55" s="320"/>
      <c r="M55" s="319">
        <f t="shared" si="0"/>
        <v>0.29384290023262366</v>
      </c>
      <c r="N55" s="320"/>
      <c r="O55" s="321" t="s">
        <v>60</v>
      </c>
      <c r="P55" s="322"/>
      <c r="Q55" s="323"/>
      <c r="R55" s="50">
        <v>47.099998474121094</v>
      </c>
    </row>
    <row r="56" spans="1:18" s="44" customFormat="1" ht="15.9" customHeight="1" x14ac:dyDescent="0.3">
      <c r="A56" s="48" t="s">
        <v>57</v>
      </c>
      <c r="B56" s="327"/>
      <c r="C56" s="328"/>
      <c r="D56" s="329"/>
      <c r="E56" s="51" t="s">
        <v>32</v>
      </c>
      <c r="F56" s="49" t="s">
        <v>199</v>
      </c>
      <c r="G56" s="340"/>
      <c r="H56" s="341"/>
      <c r="I56" s="341"/>
      <c r="J56" s="342"/>
      <c r="K56" s="319">
        <v>26.979999542236328</v>
      </c>
      <c r="L56" s="320"/>
      <c r="M56" s="319">
        <f t="shared" si="0"/>
        <v>0.42961783232497963</v>
      </c>
      <c r="N56" s="320"/>
      <c r="O56" s="321" t="s">
        <v>60</v>
      </c>
      <c r="P56" s="322"/>
      <c r="Q56" s="323"/>
      <c r="R56" s="50">
        <v>62.799999237060547</v>
      </c>
    </row>
    <row r="57" spans="1:18" s="44" customFormat="1" ht="15.9" customHeight="1" x14ac:dyDescent="0.3">
      <c r="A57" s="48" t="s">
        <v>57</v>
      </c>
      <c r="B57" s="327"/>
      <c r="C57" s="328"/>
      <c r="D57" s="329"/>
      <c r="E57" s="51" t="s">
        <v>219</v>
      </c>
      <c r="F57" s="49" t="s">
        <v>243</v>
      </c>
      <c r="G57" s="321" t="s">
        <v>221</v>
      </c>
      <c r="H57" s="322"/>
      <c r="I57" s="322"/>
      <c r="J57" s="323"/>
      <c r="K57" s="319">
        <v>24.319999694824219</v>
      </c>
      <c r="L57" s="320"/>
      <c r="M57" s="319">
        <f t="shared" si="0"/>
        <v>1.6105959655914315</v>
      </c>
      <c r="N57" s="320"/>
      <c r="O57" s="321" t="s">
        <v>60</v>
      </c>
      <c r="P57" s="322"/>
      <c r="Q57" s="323"/>
      <c r="R57" s="50">
        <v>15.100000381469727</v>
      </c>
    </row>
    <row r="58" spans="1:18" s="44" customFormat="1" ht="15.9" customHeight="1" x14ac:dyDescent="0.3">
      <c r="A58" s="48" t="s">
        <v>57</v>
      </c>
      <c r="B58" s="330"/>
      <c r="C58" s="331"/>
      <c r="D58" s="332"/>
      <c r="E58" s="51" t="s">
        <v>131</v>
      </c>
      <c r="F58" s="49" t="s">
        <v>134</v>
      </c>
      <c r="G58" s="321" t="s">
        <v>133</v>
      </c>
      <c r="H58" s="322"/>
      <c r="I58" s="322"/>
      <c r="J58" s="323"/>
      <c r="K58" s="319">
        <v>16.639999389648437</v>
      </c>
      <c r="L58" s="320"/>
      <c r="M58" s="319">
        <f t="shared" si="0"/>
        <v>0.90434781166466027</v>
      </c>
      <c r="N58" s="320"/>
      <c r="O58" s="321" t="s">
        <v>60</v>
      </c>
      <c r="P58" s="322"/>
      <c r="Q58" s="323"/>
      <c r="R58" s="50">
        <v>18.399999618530273</v>
      </c>
    </row>
    <row r="59" spans="1:18" s="44" customFormat="1" ht="15.9" customHeight="1" x14ac:dyDescent="0.3">
      <c r="A59" s="48" t="s">
        <v>57</v>
      </c>
      <c r="B59" s="324" t="s">
        <v>97</v>
      </c>
      <c r="C59" s="325"/>
      <c r="D59" s="326"/>
      <c r="E59" s="51" t="s">
        <v>32</v>
      </c>
      <c r="F59" s="49" t="s">
        <v>102</v>
      </c>
      <c r="G59" s="334" t="s">
        <v>34</v>
      </c>
      <c r="H59" s="335"/>
      <c r="I59" s="335"/>
      <c r="J59" s="336"/>
      <c r="K59" s="319">
        <v>214.16000366210937</v>
      </c>
      <c r="L59" s="320"/>
      <c r="M59" s="319">
        <f t="shared" si="0"/>
        <v>1.3640764564465566</v>
      </c>
      <c r="N59" s="320"/>
      <c r="O59" s="321" t="s">
        <v>60</v>
      </c>
      <c r="P59" s="322"/>
      <c r="Q59" s="323"/>
      <c r="R59" s="50">
        <v>157</v>
      </c>
    </row>
    <row r="60" spans="1:18" s="44" customFormat="1" ht="15.9" customHeight="1" x14ac:dyDescent="0.3">
      <c r="A60" s="48" t="s">
        <v>57</v>
      </c>
      <c r="B60" s="327"/>
      <c r="C60" s="328"/>
      <c r="D60" s="329"/>
      <c r="E60" s="51" t="s">
        <v>32</v>
      </c>
      <c r="F60" s="49" t="s">
        <v>529</v>
      </c>
      <c r="G60" s="340"/>
      <c r="H60" s="341"/>
      <c r="I60" s="341"/>
      <c r="J60" s="342"/>
      <c r="K60" s="319">
        <v>337.72000122070313</v>
      </c>
      <c r="L60" s="320"/>
      <c r="M60" s="319">
        <f t="shared" si="0"/>
        <v>1.7208662482583599</v>
      </c>
      <c r="N60" s="320"/>
      <c r="O60" s="321" t="s">
        <v>60</v>
      </c>
      <c r="P60" s="322"/>
      <c r="Q60" s="323"/>
      <c r="R60" s="50">
        <v>196.25</v>
      </c>
    </row>
    <row r="61" spans="1:18" s="44" customFormat="1" ht="15.9" customHeight="1" x14ac:dyDescent="0.3">
      <c r="A61" s="48" t="s">
        <v>57</v>
      </c>
      <c r="B61" s="330"/>
      <c r="C61" s="331"/>
      <c r="D61" s="332"/>
      <c r="E61" s="51" t="s">
        <v>219</v>
      </c>
      <c r="F61" s="49" t="s">
        <v>723</v>
      </c>
      <c r="G61" s="321" t="s">
        <v>221</v>
      </c>
      <c r="H61" s="322"/>
      <c r="I61" s="322"/>
      <c r="J61" s="323"/>
      <c r="K61" s="319">
        <v>32.240001678466797</v>
      </c>
      <c r="L61" s="320"/>
      <c r="M61" s="319">
        <f t="shared" si="0"/>
        <v>1.8011174505887473</v>
      </c>
      <c r="N61" s="320"/>
      <c r="O61" s="321" t="s">
        <v>60</v>
      </c>
      <c r="P61" s="322"/>
      <c r="Q61" s="323"/>
      <c r="R61" s="50">
        <v>17.899999618530273</v>
      </c>
    </row>
    <row r="62" spans="1:18" s="44" customFormat="1" ht="15.9" customHeight="1" x14ac:dyDescent="0.3">
      <c r="A62" s="48" t="s">
        <v>57</v>
      </c>
      <c r="B62" s="352" t="s">
        <v>1161</v>
      </c>
      <c r="C62" s="353"/>
      <c r="D62" s="354"/>
      <c r="E62" s="51" t="s">
        <v>32</v>
      </c>
      <c r="F62" s="49" t="s">
        <v>378</v>
      </c>
      <c r="G62" s="321" t="s">
        <v>34</v>
      </c>
      <c r="H62" s="322"/>
      <c r="I62" s="322"/>
      <c r="J62" s="323"/>
      <c r="K62" s="319">
        <v>712.15997314453125</v>
      </c>
      <c r="L62" s="320"/>
      <c r="M62" s="319">
        <f t="shared" si="0"/>
        <v>1.512016928120024</v>
      </c>
      <c r="N62" s="320"/>
      <c r="O62" s="321" t="s">
        <v>60</v>
      </c>
      <c r="P62" s="322"/>
      <c r="Q62" s="323"/>
      <c r="R62" s="50">
        <v>471</v>
      </c>
    </row>
    <row r="63" spans="1:18" s="44" customFormat="1" ht="15.9" customHeight="1" x14ac:dyDescent="0.3">
      <c r="A63" s="48" t="s">
        <v>57</v>
      </c>
      <c r="B63" s="324" t="s">
        <v>1159</v>
      </c>
      <c r="C63" s="325"/>
      <c r="D63" s="326"/>
      <c r="E63" s="51" t="s">
        <v>27</v>
      </c>
      <c r="F63" s="49" t="s">
        <v>1158</v>
      </c>
      <c r="G63" s="334" t="s">
        <v>452</v>
      </c>
      <c r="H63" s="335"/>
      <c r="I63" s="335"/>
      <c r="J63" s="336"/>
      <c r="K63" s="319">
        <v>2127.080078125</v>
      </c>
      <c r="L63" s="320"/>
      <c r="M63" s="319">
        <f t="shared" si="0"/>
        <v>10.630085023708695</v>
      </c>
      <c r="N63" s="320"/>
      <c r="O63" s="321" t="s">
        <v>60</v>
      </c>
      <c r="P63" s="322"/>
      <c r="Q63" s="323"/>
      <c r="R63" s="50">
        <v>200.10000610351562</v>
      </c>
    </row>
    <row r="64" spans="1:18" s="44" customFormat="1" ht="15.9" customHeight="1" x14ac:dyDescent="0.3">
      <c r="A64" s="48" t="s">
        <v>57</v>
      </c>
      <c r="B64" s="330"/>
      <c r="C64" s="331"/>
      <c r="D64" s="332"/>
      <c r="E64" s="51" t="s">
        <v>27</v>
      </c>
      <c r="F64" s="49" t="s">
        <v>1160</v>
      </c>
      <c r="G64" s="340"/>
      <c r="H64" s="341"/>
      <c r="I64" s="341"/>
      <c r="J64" s="342"/>
      <c r="K64" s="319">
        <v>927.5999755859375</v>
      </c>
      <c r="L64" s="320"/>
      <c r="M64" s="319">
        <f t="shared" si="0"/>
        <v>4</v>
      </c>
      <c r="N64" s="320"/>
      <c r="O64" s="321" t="s">
        <v>60</v>
      </c>
      <c r="P64" s="322"/>
      <c r="Q64" s="323"/>
      <c r="R64" s="50">
        <v>231.89999389648437</v>
      </c>
    </row>
    <row r="65" spans="1:19" s="44" customFormat="1" ht="15.9" customHeight="1" x14ac:dyDescent="0.3">
      <c r="A65" s="47"/>
      <c r="B65" s="309" t="s">
        <v>58</v>
      </c>
      <c r="C65" s="309"/>
      <c r="D65" s="309"/>
      <c r="E65" s="309"/>
      <c r="F65" s="309"/>
      <c r="G65" s="309"/>
      <c r="H65" s="309"/>
      <c r="I65" s="309"/>
      <c r="J65" s="309"/>
      <c r="K65" s="333">
        <f>SUM(K54:L64)</f>
        <v>4511.960033416748</v>
      </c>
      <c r="L65" s="333"/>
      <c r="M65" s="318" t="s">
        <v>48</v>
      </c>
      <c r="N65" s="318"/>
      <c r="O65" s="317" t="s">
        <v>48</v>
      </c>
      <c r="P65" s="317"/>
      <c r="Q65" s="317"/>
      <c r="R65" s="50"/>
    </row>
    <row r="66" spans="1:19" s="38" customFormat="1" ht="12" customHeight="1" x14ac:dyDescent="0.3">
      <c r="M66" s="39"/>
    </row>
    <row r="67" spans="1:19" s="38" customFormat="1" ht="12" customHeight="1" x14ac:dyDescent="0.3">
      <c r="M67" s="39"/>
    </row>
    <row r="68" spans="1:19" ht="15.9" customHeight="1" x14ac:dyDescent="0.3">
      <c r="B68" s="29"/>
      <c r="C68" s="29"/>
      <c r="D68" s="29"/>
      <c r="E68" s="29"/>
      <c r="F68" s="29"/>
      <c r="G68" s="29"/>
      <c r="H68" s="29"/>
      <c r="I68" s="29"/>
      <c r="J68" s="29"/>
      <c r="K68" s="29"/>
      <c r="L68" s="29"/>
      <c r="M68" s="30"/>
      <c r="N68" s="29"/>
      <c r="O68" s="29"/>
      <c r="P68" s="29"/>
      <c r="Q68" s="29"/>
      <c r="R68" s="31"/>
      <c r="S68" s="32"/>
    </row>
    <row r="69" spans="1:19" ht="15.9" customHeight="1" x14ac:dyDescent="0.3">
      <c r="B69" s="29"/>
      <c r="C69" s="29"/>
      <c r="D69" s="29"/>
      <c r="E69" s="29"/>
      <c r="F69" s="29"/>
      <c r="G69" s="29"/>
      <c r="H69" s="29"/>
      <c r="I69" s="29"/>
      <c r="J69" s="29"/>
      <c r="K69" s="29"/>
      <c r="L69" s="29"/>
      <c r="M69" s="30"/>
      <c r="N69" s="29"/>
      <c r="O69" s="29"/>
      <c r="P69" s="29"/>
      <c r="Q69" s="29"/>
      <c r="R69" s="31"/>
      <c r="S69" s="32"/>
    </row>
    <row r="70" spans="1:19" ht="15.9" customHeight="1" x14ac:dyDescent="0.3">
      <c r="S70" s="32"/>
    </row>
    <row r="71" spans="1:19" ht="15.9" customHeight="1" x14ac:dyDescent="0.3">
      <c r="S71" s="32"/>
    </row>
    <row r="72" spans="1:19" ht="15.9" customHeight="1" x14ac:dyDescent="0.3">
      <c r="S72" s="32"/>
    </row>
    <row r="73" spans="1:19" ht="15.9" customHeight="1" x14ac:dyDescent="0.3">
      <c r="S73" s="32"/>
    </row>
    <row r="74" spans="1:19" ht="15.9" customHeight="1" x14ac:dyDescent="0.3">
      <c r="S74" s="32"/>
    </row>
    <row r="75" spans="1:19" ht="15.9" customHeight="1" x14ac:dyDescent="0.3">
      <c r="S75" s="32"/>
    </row>
    <row r="76" spans="1:19" ht="15.9" customHeight="1" x14ac:dyDescent="0.3">
      <c r="S76" s="32"/>
    </row>
    <row r="77" spans="1:19" ht="15.9" customHeight="1" x14ac:dyDescent="0.3">
      <c r="S77" s="32"/>
    </row>
    <row r="78" spans="1:19" ht="15.9" customHeight="1" x14ac:dyDescent="0.3">
      <c r="S78" s="32"/>
    </row>
    <row r="79" spans="1:19" ht="15.9" customHeight="1" x14ac:dyDescent="0.3">
      <c r="S79" s="32"/>
    </row>
    <row r="80" spans="1:19" ht="15.9" customHeight="1" x14ac:dyDescent="0.3">
      <c r="S80" s="32"/>
    </row>
  </sheetData>
  <sortState ref="B54:R64">
    <sortCondition ref="B54"/>
    <sortCondition ref="E54"/>
    <sortCondition ref="F54"/>
  </sortState>
  <mergeCells count="162">
    <mergeCell ref="B8:C25"/>
    <mergeCell ref="N8:N25"/>
    <mergeCell ref="K64:L64"/>
    <mergeCell ref="M64:N64"/>
    <mergeCell ref="O64:Q64"/>
    <mergeCell ref="K62:L62"/>
    <mergeCell ref="M62:N62"/>
    <mergeCell ref="O62:Q62"/>
    <mergeCell ref="K63:L63"/>
    <mergeCell ref="M63:N63"/>
    <mergeCell ref="O63:Q63"/>
    <mergeCell ref="M60:N60"/>
    <mergeCell ref="O60:Q60"/>
    <mergeCell ref="G61:J61"/>
    <mergeCell ref="K61:L61"/>
    <mergeCell ref="M61:N61"/>
    <mergeCell ref="O49:P49"/>
    <mergeCell ref="B52:N52"/>
    <mergeCell ref="O52:Q52"/>
    <mergeCell ref="G15:I15"/>
    <mergeCell ref="P15:Q15"/>
    <mergeCell ref="G16:I16"/>
    <mergeCell ref="P16:Q16"/>
    <mergeCell ref="G24:I24"/>
    <mergeCell ref="M65:N65"/>
    <mergeCell ref="O65:Q65"/>
    <mergeCell ref="K65:L65"/>
    <mergeCell ref="B65:J65"/>
    <mergeCell ref="O61:Q61"/>
    <mergeCell ref="K58:L58"/>
    <mergeCell ref="M58:N58"/>
    <mergeCell ref="O58:Q58"/>
    <mergeCell ref="K59:L59"/>
    <mergeCell ref="M59:N59"/>
    <mergeCell ref="O59:Q59"/>
    <mergeCell ref="K60:L60"/>
    <mergeCell ref="B54:D58"/>
    <mergeCell ref="B59:D61"/>
    <mergeCell ref="M54:N54"/>
    <mergeCell ref="M55:N55"/>
    <mergeCell ref="M56:N56"/>
    <mergeCell ref="M57:N57"/>
    <mergeCell ref="O54:Q54"/>
    <mergeCell ref="O55:Q55"/>
    <mergeCell ref="O56:Q56"/>
    <mergeCell ref="O57:Q57"/>
    <mergeCell ref="B62:D62"/>
    <mergeCell ref="B63:D64"/>
    <mergeCell ref="R52:R53"/>
    <mergeCell ref="B53:D53"/>
    <mergeCell ref="E53:F53"/>
    <mergeCell ref="G53:J53"/>
    <mergeCell ref="K53:L53"/>
    <mergeCell ref="M53:N53"/>
    <mergeCell ref="O53:Q53"/>
    <mergeCell ref="G26:I26"/>
    <mergeCell ref="P26:Q26"/>
    <mergeCell ref="G27:I27"/>
    <mergeCell ref="G36:I36"/>
    <mergeCell ref="P36:Q36"/>
    <mergeCell ref="P27:Q27"/>
    <mergeCell ref="G28:I28"/>
    <mergeCell ref="P28:Q28"/>
    <mergeCell ref="G29:I29"/>
    <mergeCell ref="P29:Q29"/>
    <mergeCell ref="G30:I30"/>
    <mergeCell ref="P30:Q30"/>
    <mergeCell ref="G31:I31"/>
    <mergeCell ref="P31:Q31"/>
    <mergeCell ref="G41:I41"/>
    <mergeCell ref="P41:Q41"/>
    <mergeCell ref="G40:I40"/>
    <mergeCell ref="P24:Q24"/>
    <mergeCell ref="D25:L25"/>
    <mergeCell ref="O25:Q25"/>
    <mergeCell ref="G20:I20"/>
    <mergeCell ref="P20:Q20"/>
    <mergeCell ref="G21:I21"/>
    <mergeCell ref="P21:Q21"/>
    <mergeCell ref="G22:I22"/>
    <mergeCell ref="P22:Q22"/>
    <mergeCell ref="P23:Q23"/>
    <mergeCell ref="G17:I17"/>
    <mergeCell ref="P17:Q17"/>
    <mergeCell ref="G18:I18"/>
    <mergeCell ref="P18:Q18"/>
    <mergeCell ref="G19:I19"/>
    <mergeCell ref="P19:Q19"/>
    <mergeCell ref="G23:I23"/>
    <mergeCell ref="G14:I14"/>
    <mergeCell ref="P14:Q14"/>
    <mergeCell ref="G12:I12"/>
    <mergeCell ref="P12:Q12"/>
    <mergeCell ref="G13:I13"/>
    <mergeCell ref="P13:Q13"/>
    <mergeCell ref="G8:I8"/>
    <mergeCell ref="P8:Q8"/>
    <mergeCell ref="G9:I9"/>
    <mergeCell ref="P9:Q9"/>
    <mergeCell ref="G10:I10"/>
    <mergeCell ref="P10:Q10"/>
    <mergeCell ref="G11:I11"/>
    <mergeCell ref="P11:Q11"/>
    <mergeCell ref="B3:D3"/>
    <mergeCell ref="E3:F3"/>
    <mergeCell ref="H3:N3"/>
    <mergeCell ref="B5:Q5"/>
    <mergeCell ref="R5:R7"/>
    <mergeCell ref="B6:C7"/>
    <mergeCell ref="D6:D7"/>
    <mergeCell ref="E6:F7"/>
    <mergeCell ref="G6:I7"/>
    <mergeCell ref="J6:K6"/>
    <mergeCell ref="L6:N6"/>
    <mergeCell ref="O6:Q7"/>
    <mergeCell ref="P40:Q40"/>
    <mergeCell ref="B26:C43"/>
    <mergeCell ref="N26:N43"/>
    <mergeCell ref="G37:I37"/>
    <mergeCell ref="P37:Q37"/>
    <mergeCell ref="G42:I42"/>
    <mergeCell ref="P42:Q42"/>
    <mergeCell ref="D43:L43"/>
    <mergeCell ref="O43:Q43"/>
    <mergeCell ref="G39:I39"/>
    <mergeCell ref="P39:Q39"/>
    <mergeCell ref="G38:I38"/>
    <mergeCell ref="P38:Q38"/>
    <mergeCell ref="G32:I32"/>
    <mergeCell ref="P32:Q32"/>
    <mergeCell ref="G33:I33"/>
    <mergeCell ref="P33:Q33"/>
    <mergeCell ref="G34:I34"/>
    <mergeCell ref="P34:Q34"/>
    <mergeCell ref="G35:I35"/>
    <mergeCell ref="P35:Q35"/>
    <mergeCell ref="B45:G45"/>
    <mergeCell ref="H45:N45"/>
    <mergeCell ref="O45:Q45"/>
    <mergeCell ref="H50:L50"/>
    <mergeCell ref="O50:Q50"/>
    <mergeCell ref="B48:G48"/>
    <mergeCell ref="H48:J48"/>
    <mergeCell ref="O48:P48"/>
    <mergeCell ref="B50:G50"/>
    <mergeCell ref="B46:G47"/>
    <mergeCell ref="H46:J47"/>
    <mergeCell ref="K46:L46"/>
    <mergeCell ref="M46:N46"/>
    <mergeCell ref="O46:Q47"/>
    <mergeCell ref="B49:G49"/>
    <mergeCell ref="H49:J49"/>
    <mergeCell ref="G54:J56"/>
    <mergeCell ref="G57:J57"/>
    <mergeCell ref="G58:J58"/>
    <mergeCell ref="G59:J60"/>
    <mergeCell ref="G62:J62"/>
    <mergeCell ref="G63:J64"/>
    <mergeCell ref="K54:L54"/>
    <mergeCell ref="K55:L55"/>
    <mergeCell ref="K56:L56"/>
    <mergeCell ref="K57:L57"/>
  </mergeCells>
  <dataValidations count="1">
    <dataValidation allowBlank="1" sqref="K65:L65 JG65:JH65 TC65:TD65 ACY65:ACZ65 AMU65:AMV65 AWQ65:AWR65 BGM65:BGN65 BQI65:BQJ65 CAE65:CAF65 CKA65:CKB65 CTW65:CTX65 DDS65:DDT65 DNO65:DNP65 DXK65:DXL65 EHG65:EHH65 ERC65:ERD65 FAY65:FAZ65 FKU65:FKV65 FUQ65:FUR65 GEM65:GEN65 GOI65:GOJ65 GYE65:GYF65 HIA65:HIB65 HRW65:HRX65 IBS65:IBT65 ILO65:ILP65 IVK65:IVL65 JFG65:JFH65 JPC65:JPD65 JYY65:JYZ65 KIU65:KIV65 KSQ65:KSR65 LCM65:LCN65 LMI65:LMJ65 LWE65:LWF65 MGA65:MGB65 MPW65:MPX65 MZS65:MZT65 NJO65:NJP65 NTK65:NTL65 ODG65:ODH65 ONC65:OND65 OWY65:OWZ65 PGU65:PGV65 PQQ65:PQR65 QAM65:QAN65 QKI65:QKJ65 QUE65:QUF65 REA65:REB65 RNW65:RNX65 RXS65:RXT65 SHO65:SHP65 SRK65:SRL65 TBG65:TBH65 TLC65:TLD65 TUY65:TUZ65 UEU65:UEV65 UOQ65:UOR65 UYM65:UYN65 VII65:VIJ65 VSE65:VSF65 WCA65:WCB65 WLW65:WLX65 WVS65:WVT65"/>
  </dataValidations>
  <pageMargins left="0.38" right="0.19685039370078741" top="0.19685039370078741" bottom="0.37" header="0" footer="0"/>
  <pageSetup paperSize="9" scale="86" fitToHeight="1000" orientation="portrait" horizontalDpi="300" verticalDpi="300" r:id="rId1"/>
  <headerFooter alignWithMargins="0">
    <oddFooter>Страница &amp;P из &amp;N</oddFooter>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106">
    <tabColor rgb="FFFF0000"/>
    <outlinePr summaryBelow="0"/>
    <pageSetUpPr autoPageBreaks="0" fitToPage="1"/>
  </sheetPr>
  <dimension ref="A1:T76"/>
  <sheetViews>
    <sheetView zoomScaleNormal="85" workbookViewId="0">
      <pane ySplit="4" topLeftCell="A20" activePane="bottomLeft" state="frozen"/>
      <selection activeCell="J46" sqref="J46"/>
      <selection pane="bottomLeft" activeCell="D39" sqref="D39:L39"/>
    </sheetView>
  </sheetViews>
  <sheetFormatPr defaultRowHeight="15.9" customHeight="1" x14ac:dyDescent="0.3"/>
  <cols>
    <col min="1" max="1" width="1.109375" style="2" customWidth="1"/>
    <col min="2" max="3" width="4.33203125" style="17" customWidth="1"/>
    <col min="4" max="4" width="5.109375" style="17" customWidth="1"/>
    <col min="5" max="6" width="10.6640625" style="17" customWidth="1"/>
    <col min="7" max="9" width="3.5546875" style="17" customWidth="1"/>
    <col min="10" max="11" width="6.6640625" style="17" customWidth="1"/>
    <col min="12" max="12" width="7.33203125" style="17" customWidth="1"/>
    <col min="13" max="13" width="9.109375" style="18"/>
    <col min="14" max="14" width="9.6640625" style="17" customWidth="1"/>
    <col min="15" max="15" width="11.109375" style="17" customWidth="1"/>
    <col min="16" max="16" width="12.88671875" style="17" customWidth="1"/>
    <col min="17" max="17" width="7.5546875" style="17" customWidth="1"/>
    <col min="18" max="18" width="11.5546875" style="19" customWidth="1"/>
    <col min="19" max="19" width="19.5546875" style="6" customWidth="1"/>
    <col min="20" max="256" width="9.109375" style="17"/>
    <col min="257" max="257" width="1.109375" style="17" customWidth="1"/>
    <col min="258" max="259" width="4.33203125" style="17" customWidth="1"/>
    <col min="260" max="260" width="5.109375" style="17" customWidth="1"/>
    <col min="261" max="262" width="10.6640625" style="17" customWidth="1"/>
    <col min="263" max="265" width="3.5546875" style="17" customWidth="1"/>
    <col min="266" max="267" width="6.6640625" style="17" customWidth="1"/>
    <col min="268" max="268" width="7.33203125" style="17" customWidth="1"/>
    <col min="269" max="269" width="9.109375" style="17"/>
    <col min="270" max="270" width="9.6640625" style="17" customWidth="1"/>
    <col min="271" max="271" width="11.109375" style="17" customWidth="1"/>
    <col min="272" max="272" width="12.88671875" style="17" customWidth="1"/>
    <col min="273" max="273" width="7.5546875" style="17" customWidth="1"/>
    <col min="274" max="274" width="11.5546875" style="17" customWidth="1"/>
    <col min="275" max="275" width="19.5546875" style="17" customWidth="1"/>
    <col min="276" max="512" width="9.109375" style="17"/>
    <col min="513" max="513" width="1.109375" style="17" customWidth="1"/>
    <col min="514" max="515" width="4.33203125" style="17" customWidth="1"/>
    <col min="516" max="516" width="5.109375" style="17" customWidth="1"/>
    <col min="517" max="518" width="10.6640625" style="17" customWidth="1"/>
    <col min="519" max="521" width="3.5546875" style="17" customWidth="1"/>
    <col min="522" max="523" width="6.6640625" style="17" customWidth="1"/>
    <col min="524" max="524" width="7.33203125" style="17" customWidth="1"/>
    <col min="525" max="525" width="9.109375" style="17"/>
    <col min="526" max="526" width="9.6640625" style="17" customWidth="1"/>
    <col min="527" max="527" width="11.109375" style="17" customWidth="1"/>
    <col min="528" max="528" width="12.88671875" style="17" customWidth="1"/>
    <col min="529" max="529" width="7.5546875" style="17" customWidth="1"/>
    <col min="530" max="530" width="11.5546875" style="17" customWidth="1"/>
    <col min="531" max="531" width="19.5546875" style="17" customWidth="1"/>
    <col min="532" max="768" width="9.109375" style="17"/>
    <col min="769" max="769" width="1.109375" style="17" customWidth="1"/>
    <col min="770" max="771" width="4.33203125" style="17" customWidth="1"/>
    <col min="772" max="772" width="5.109375" style="17" customWidth="1"/>
    <col min="773" max="774" width="10.6640625" style="17" customWidth="1"/>
    <col min="775" max="777" width="3.5546875" style="17" customWidth="1"/>
    <col min="778" max="779" width="6.6640625" style="17" customWidth="1"/>
    <col min="780" max="780" width="7.33203125" style="17" customWidth="1"/>
    <col min="781" max="781" width="9.109375" style="17"/>
    <col min="782" max="782" width="9.6640625" style="17" customWidth="1"/>
    <col min="783" max="783" width="11.109375" style="17" customWidth="1"/>
    <col min="784" max="784" width="12.88671875" style="17" customWidth="1"/>
    <col min="785" max="785" width="7.5546875" style="17" customWidth="1"/>
    <col min="786" max="786" width="11.5546875" style="17" customWidth="1"/>
    <col min="787" max="787" width="19.5546875" style="17" customWidth="1"/>
    <col min="788" max="1024" width="9.109375" style="17"/>
    <col min="1025" max="1025" width="1.109375" style="17" customWidth="1"/>
    <col min="1026" max="1027" width="4.33203125" style="17" customWidth="1"/>
    <col min="1028" max="1028" width="5.109375" style="17" customWidth="1"/>
    <col min="1029" max="1030" width="10.6640625" style="17" customWidth="1"/>
    <col min="1031" max="1033" width="3.5546875" style="17" customWidth="1"/>
    <col min="1034" max="1035" width="6.6640625" style="17" customWidth="1"/>
    <col min="1036" max="1036" width="7.33203125" style="17" customWidth="1"/>
    <col min="1037" max="1037" width="9.109375" style="17"/>
    <col min="1038" max="1038" width="9.6640625" style="17" customWidth="1"/>
    <col min="1039" max="1039" width="11.109375" style="17" customWidth="1"/>
    <col min="1040" max="1040" width="12.88671875" style="17" customWidth="1"/>
    <col min="1041" max="1041" width="7.5546875" style="17" customWidth="1"/>
    <col min="1042" max="1042" width="11.5546875" style="17" customWidth="1"/>
    <col min="1043" max="1043" width="19.5546875" style="17" customWidth="1"/>
    <col min="1044" max="1280" width="9.109375" style="17"/>
    <col min="1281" max="1281" width="1.109375" style="17" customWidth="1"/>
    <col min="1282" max="1283" width="4.33203125" style="17" customWidth="1"/>
    <col min="1284" max="1284" width="5.109375" style="17" customWidth="1"/>
    <col min="1285" max="1286" width="10.6640625" style="17" customWidth="1"/>
    <col min="1287" max="1289" width="3.5546875" style="17" customWidth="1"/>
    <col min="1290" max="1291" width="6.6640625" style="17" customWidth="1"/>
    <col min="1292" max="1292" width="7.33203125" style="17" customWidth="1"/>
    <col min="1293" max="1293" width="9.109375" style="17"/>
    <col min="1294" max="1294" width="9.6640625" style="17" customWidth="1"/>
    <col min="1295" max="1295" width="11.109375" style="17" customWidth="1"/>
    <col min="1296" max="1296" width="12.88671875" style="17" customWidth="1"/>
    <col min="1297" max="1297" width="7.5546875" style="17" customWidth="1"/>
    <col min="1298" max="1298" width="11.5546875" style="17" customWidth="1"/>
    <col min="1299" max="1299" width="19.5546875" style="17" customWidth="1"/>
    <col min="1300" max="1536" width="9.109375" style="17"/>
    <col min="1537" max="1537" width="1.109375" style="17" customWidth="1"/>
    <col min="1538" max="1539" width="4.33203125" style="17" customWidth="1"/>
    <col min="1540" max="1540" width="5.109375" style="17" customWidth="1"/>
    <col min="1541" max="1542" width="10.6640625" style="17" customWidth="1"/>
    <col min="1543" max="1545" width="3.5546875" style="17" customWidth="1"/>
    <col min="1546" max="1547" width="6.6640625" style="17" customWidth="1"/>
    <col min="1548" max="1548" width="7.33203125" style="17" customWidth="1"/>
    <col min="1549" max="1549" width="9.109375" style="17"/>
    <col min="1550" max="1550" width="9.6640625" style="17" customWidth="1"/>
    <col min="1551" max="1551" width="11.109375" style="17" customWidth="1"/>
    <col min="1552" max="1552" width="12.88671875" style="17" customWidth="1"/>
    <col min="1553" max="1553" width="7.5546875" style="17" customWidth="1"/>
    <col min="1554" max="1554" width="11.5546875" style="17" customWidth="1"/>
    <col min="1555" max="1555" width="19.5546875" style="17" customWidth="1"/>
    <col min="1556" max="1792" width="9.109375" style="17"/>
    <col min="1793" max="1793" width="1.109375" style="17" customWidth="1"/>
    <col min="1794" max="1795" width="4.33203125" style="17" customWidth="1"/>
    <col min="1796" max="1796" width="5.109375" style="17" customWidth="1"/>
    <col min="1797" max="1798" width="10.6640625" style="17" customWidth="1"/>
    <col min="1799" max="1801" width="3.5546875" style="17" customWidth="1"/>
    <col min="1802" max="1803" width="6.6640625" style="17" customWidth="1"/>
    <col min="1804" max="1804" width="7.33203125" style="17" customWidth="1"/>
    <col min="1805" max="1805" width="9.109375" style="17"/>
    <col min="1806" max="1806" width="9.6640625" style="17" customWidth="1"/>
    <col min="1807" max="1807" width="11.109375" style="17" customWidth="1"/>
    <col min="1808" max="1808" width="12.88671875" style="17" customWidth="1"/>
    <col min="1809" max="1809" width="7.5546875" style="17" customWidth="1"/>
    <col min="1810" max="1810" width="11.5546875" style="17" customWidth="1"/>
    <col min="1811" max="1811" width="19.5546875" style="17" customWidth="1"/>
    <col min="1812" max="2048" width="9.109375" style="17"/>
    <col min="2049" max="2049" width="1.109375" style="17" customWidth="1"/>
    <col min="2050" max="2051" width="4.33203125" style="17" customWidth="1"/>
    <col min="2052" max="2052" width="5.109375" style="17" customWidth="1"/>
    <col min="2053" max="2054" width="10.6640625" style="17" customWidth="1"/>
    <col min="2055" max="2057" width="3.5546875" style="17" customWidth="1"/>
    <col min="2058" max="2059" width="6.6640625" style="17" customWidth="1"/>
    <col min="2060" max="2060" width="7.33203125" style="17" customWidth="1"/>
    <col min="2061" max="2061" width="9.109375" style="17"/>
    <col min="2062" max="2062" width="9.6640625" style="17" customWidth="1"/>
    <col min="2063" max="2063" width="11.109375" style="17" customWidth="1"/>
    <col min="2064" max="2064" width="12.88671875" style="17" customWidth="1"/>
    <col min="2065" max="2065" width="7.5546875" style="17" customWidth="1"/>
    <col min="2066" max="2066" width="11.5546875" style="17" customWidth="1"/>
    <col min="2067" max="2067" width="19.5546875" style="17" customWidth="1"/>
    <col min="2068" max="2304" width="9.109375" style="17"/>
    <col min="2305" max="2305" width="1.109375" style="17" customWidth="1"/>
    <col min="2306" max="2307" width="4.33203125" style="17" customWidth="1"/>
    <col min="2308" max="2308" width="5.109375" style="17" customWidth="1"/>
    <col min="2309" max="2310" width="10.6640625" style="17" customWidth="1"/>
    <col min="2311" max="2313" width="3.5546875" style="17" customWidth="1"/>
    <col min="2314" max="2315" width="6.6640625" style="17" customWidth="1"/>
    <col min="2316" max="2316" width="7.33203125" style="17" customWidth="1"/>
    <col min="2317" max="2317" width="9.109375" style="17"/>
    <col min="2318" max="2318" width="9.6640625" style="17" customWidth="1"/>
    <col min="2319" max="2319" width="11.109375" style="17" customWidth="1"/>
    <col min="2320" max="2320" width="12.88671875" style="17" customWidth="1"/>
    <col min="2321" max="2321" width="7.5546875" style="17" customWidth="1"/>
    <col min="2322" max="2322" width="11.5546875" style="17" customWidth="1"/>
    <col min="2323" max="2323" width="19.5546875" style="17" customWidth="1"/>
    <col min="2324" max="2560" width="9.109375" style="17"/>
    <col min="2561" max="2561" width="1.109375" style="17" customWidth="1"/>
    <col min="2562" max="2563" width="4.33203125" style="17" customWidth="1"/>
    <col min="2564" max="2564" width="5.109375" style="17" customWidth="1"/>
    <col min="2565" max="2566" width="10.6640625" style="17" customWidth="1"/>
    <col min="2567" max="2569" width="3.5546875" style="17" customWidth="1"/>
    <col min="2570" max="2571" width="6.6640625" style="17" customWidth="1"/>
    <col min="2572" max="2572" width="7.33203125" style="17" customWidth="1"/>
    <col min="2573" max="2573" width="9.109375" style="17"/>
    <col min="2574" max="2574" width="9.6640625" style="17" customWidth="1"/>
    <col min="2575" max="2575" width="11.109375" style="17" customWidth="1"/>
    <col min="2576" max="2576" width="12.88671875" style="17" customWidth="1"/>
    <col min="2577" max="2577" width="7.5546875" style="17" customWidth="1"/>
    <col min="2578" max="2578" width="11.5546875" style="17" customWidth="1"/>
    <col min="2579" max="2579" width="19.5546875" style="17" customWidth="1"/>
    <col min="2580" max="2816" width="9.109375" style="17"/>
    <col min="2817" max="2817" width="1.109375" style="17" customWidth="1"/>
    <col min="2818" max="2819" width="4.33203125" style="17" customWidth="1"/>
    <col min="2820" max="2820" width="5.109375" style="17" customWidth="1"/>
    <col min="2821" max="2822" width="10.6640625" style="17" customWidth="1"/>
    <col min="2823" max="2825" width="3.5546875" style="17" customWidth="1"/>
    <col min="2826" max="2827" width="6.6640625" style="17" customWidth="1"/>
    <col min="2828" max="2828" width="7.33203125" style="17" customWidth="1"/>
    <col min="2829" max="2829" width="9.109375" style="17"/>
    <col min="2830" max="2830" width="9.6640625" style="17" customWidth="1"/>
    <col min="2831" max="2831" width="11.109375" style="17" customWidth="1"/>
    <col min="2832" max="2832" width="12.88671875" style="17" customWidth="1"/>
    <col min="2833" max="2833" width="7.5546875" style="17" customWidth="1"/>
    <col min="2834" max="2834" width="11.5546875" style="17" customWidth="1"/>
    <col min="2835" max="2835" width="19.5546875" style="17" customWidth="1"/>
    <col min="2836" max="3072" width="9.109375" style="17"/>
    <col min="3073" max="3073" width="1.109375" style="17" customWidth="1"/>
    <col min="3074" max="3075" width="4.33203125" style="17" customWidth="1"/>
    <col min="3076" max="3076" width="5.109375" style="17" customWidth="1"/>
    <col min="3077" max="3078" width="10.6640625" style="17" customWidth="1"/>
    <col min="3079" max="3081" width="3.5546875" style="17" customWidth="1"/>
    <col min="3082" max="3083" width="6.6640625" style="17" customWidth="1"/>
    <col min="3084" max="3084" width="7.33203125" style="17" customWidth="1"/>
    <col min="3085" max="3085" width="9.109375" style="17"/>
    <col min="3086" max="3086" width="9.6640625" style="17" customWidth="1"/>
    <col min="3087" max="3087" width="11.109375" style="17" customWidth="1"/>
    <col min="3088" max="3088" width="12.88671875" style="17" customWidth="1"/>
    <col min="3089" max="3089" width="7.5546875" style="17" customWidth="1"/>
    <col min="3090" max="3090" width="11.5546875" style="17" customWidth="1"/>
    <col min="3091" max="3091" width="19.5546875" style="17" customWidth="1"/>
    <col min="3092" max="3328" width="9.109375" style="17"/>
    <col min="3329" max="3329" width="1.109375" style="17" customWidth="1"/>
    <col min="3330" max="3331" width="4.33203125" style="17" customWidth="1"/>
    <col min="3332" max="3332" width="5.109375" style="17" customWidth="1"/>
    <col min="3333" max="3334" width="10.6640625" style="17" customWidth="1"/>
    <col min="3335" max="3337" width="3.5546875" style="17" customWidth="1"/>
    <col min="3338" max="3339" width="6.6640625" style="17" customWidth="1"/>
    <col min="3340" max="3340" width="7.33203125" style="17" customWidth="1"/>
    <col min="3341" max="3341" width="9.109375" style="17"/>
    <col min="3342" max="3342" width="9.6640625" style="17" customWidth="1"/>
    <col min="3343" max="3343" width="11.109375" style="17" customWidth="1"/>
    <col min="3344" max="3344" width="12.88671875" style="17" customWidth="1"/>
    <col min="3345" max="3345" width="7.5546875" style="17" customWidth="1"/>
    <col min="3346" max="3346" width="11.5546875" style="17" customWidth="1"/>
    <col min="3347" max="3347" width="19.5546875" style="17" customWidth="1"/>
    <col min="3348" max="3584" width="9.109375" style="17"/>
    <col min="3585" max="3585" width="1.109375" style="17" customWidth="1"/>
    <col min="3586" max="3587" width="4.33203125" style="17" customWidth="1"/>
    <col min="3588" max="3588" width="5.109375" style="17" customWidth="1"/>
    <col min="3589" max="3590" width="10.6640625" style="17" customWidth="1"/>
    <col min="3591" max="3593" width="3.5546875" style="17" customWidth="1"/>
    <col min="3594" max="3595" width="6.6640625" style="17" customWidth="1"/>
    <col min="3596" max="3596" width="7.33203125" style="17" customWidth="1"/>
    <col min="3597" max="3597" width="9.109375" style="17"/>
    <col min="3598" max="3598" width="9.6640625" style="17" customWidth="1"/>
    <col min="3599" max="3599" width="11.109375" style="17" customWidth="1"/>
    <col min="3600" max="3600" width="12.88671875" style="17" customWidth="1"/>
    <col min="3601" max="3601" width="7.5546875" style="17" customWidth="1"/>
    <col min="3602" max="3602" width="11.5546875" style="17" customWidth="1"/>
    <col min="3603" max="3603" width="19.5546875" style="17" customWidth="1"/>
    <col min="3604" max="3840" width="9.109375" style="17"/>
    <col min="3841" max="3841" width="1.109375" style="17" customWidth="1"/>
    <col min="3842" max="3843" width="4.33203125" style="17" customWidth="1"/>
    <col min="3844" max="3844" width="5.109375" style="17" customWidth="1"/>
    <col min="3845" max="3846" width="10.6640625" style="17" customWidth="1"/>
    <col min="3847" max="3849" width="3.5546875" style="17" customWidth="1"/>
    <col min="3850" max="3851" width="6.6640625" style="17" customWidth="1"/>
    <col min="3852" max="3852" width="7.33203125" style="17" customWidth="1"/>
    <col min="3853" max="3853" width="9.109375" style="17"/>
    <col min="3854" max="3854" width="9.6640625" style="17" customWidth="1"/>
    <col min="3855" max="3855" width="11.109375" style="17" customWidth="1"/>
    <col min="3856" max="3856" width="12.88671875" style="17" customWidth="1"/>
    <col min="3857" max="3857" width="7.5546875" style="17" customWidth="1"/>
    <col min="3858" max="3858" width="11.5546875" style="17" customWidth="1"/>
    <col min="3859" max="3859" width="19.5546875" style="17" customWidth="1"/>
    <col min="3860" max="4096" width="9.109375" style="17"/>
    <col min="4097" max="4097" width="1.109375" style="17" customWidth="1"/>
    <col min="4098" max="4099" width="4.33203125" style="17" customWidth="1"/>
    <col min="4100" max="4100" width="5.109375" style="17" customWidth="1"/>
    <col min="4101" max="4102" width="10.6640625" style="17" customWidth="1"/>
    <col min="4103" max="4105" width="3.5546875" style="17" customWidth="1"/>
    <col min="4106" max="4107" width="6.6640625" style="17" customWidth="1"/>
    <col min="4108" max="4108" width="7.33203125" style="17" customWidth="1"/>
    <col min="4109" max="4109" width="9.109375" style="17"/>
    <col min="4110" max="4110" width="9.6640625" style="17" customWidth="1"/>
    <col min="4111" max="4111" width="11.109375" style="17" customWidth="1"/>
    <col min="4112" max="4112" width="12.88671875" style="17" customWidth="1"/>
    <col min="4113" max="4113" width="7.5546875" style="17" customWidth="1"/>
    <col min="4114" max="4114" width="11.5546875" style="17" customWidth="1"/>
    <col min="4115" max="4115" width="19.5546875" style="17" customWidth="1"/>
    <col min="4116" max="4352" width="9.109375" style="17"/>
    <col min="4353" max="4353" width="1.109375" style="17" customWidth="1"/>
    <col min="4354" max="4355" width="4.33203125" style="17" customWidth="1"/>
    <col min="4356" max="4356" width="5.109375" style="17" customWidth="1"/>
    <col min="4357" max="4358" width="10.6640625" style="17" customWidth="1"/>
    <col min="4359" max="4361" width="3.5546875" style="17" customWidth="1"/>
    <col min="4362" max="4363" width="6.6640625" style="17" customWidth="1"/>
    <col min="4364" max="4364" width="7.33203125" style="17" customWidth="1"/>
    <col min="4365" max="4365" width="9.109375" style="17"/>
    <col min="4366" max="4366" width="9.6640625" style="17" customWidth="1"/>
    <col min="4367" max="4367" width="11.109375" style="17" customWidth="1"/>
    <col min="4368" max="4368" width="12.88671875" style="17" customWidth="1"/>
    <col min="4369" max="4369" width="7.5546875" style="17" customWidth="1"/>
    <col min="4370" max="4370" width="11.5546875" style="17" customWidth="1"/>
    <col min="4371" max="4371" width="19.5546875" style="17" customWidth="1"/>
    <col min="4372" max="4608" width="9.109375" style="17"/>
    <col min="4609" max="4609" width="1.109375" style="17" customWidth="1"/>
    <col min="4610" max="4611" width="4.33203125" style="17" customWidth="1"/>
    <col min="4612" max="4612" width="5.109375" style="17" customWidth="1"/>
    <col min="4613" max="4614" width="10.6640625" style="17" customWidth="1"/>
    <col min="4615" max="4617" width="3.5546875" style="17" customWidth="1"/>
    <col min="4618" max="4619" width="6.6640625" style="17" customWidth="1"/>
    <col min="4620" max="4620" width="7.33203125" style="17" customWidth="1"/>
    <col min="4621" max="4621" width="9.109375" style="17"/>
    <col min="4622" max="4622" width="9.6640625" style="17" customWidth="1"/>
    <col min="4623" max="4623" width="11.109375" style="17" customWidth="1"/>
    <col min="4624" max="4624" width="12.88671875" style="17" customWidth="1"/>
    <col min="4625" max="4625" width="7.5546875" style="17" customWidth="1"/>
    <col min="4626" max="4626" width="11.5546875" style="17" customWidth="1"/>
    <col min="4627" max="4627" width="19.5546875" style="17" customWidth="1"/>
    <col min="4628" max="4864" width="9.109375" style="17"/>
    <col min="4865" max="4865" width="1.109375" style="17" customWidth="1"/>
    <col min="4866" max="4867" width="4.33203125" style="17" customWidth="1"/>
    <col min="4868" max="4868" width="5.109375" style="17" customWidth="1"/>
    <col min="4869" max="4870" width="10.6640625" style="17" customWidth="1"/>
    <col min="4871" max="4873" width="3.5546875" style="17" customWidth="1"/>
    <col min="4874" max="4875" width="6.6640625" style="17" customWidth="1"/>
    <col min="4876" max="4876" width="7.33203125" style="17" customWidth="1"/>
    <col min="4877" max="4877" width="9.109375" style="17"/>
    <col min="4878" max="4878" width="9.6640625" style="17" customWidth="1"/>
    <col min="4879" max="4879" width="11.109375" style="17" customWidth="1"/>
    <col min="4880" max="4880" width="12.88671875" style="17" customWidth="1"/>
    <col min="4881" max="4881" width="7.5546875" style="17" customWidth="1"/>
    <col min="4882" max="4882" width="11.5546875" style="17" customWidth="1"/>
    <col min="4883" max="4883" width="19.5546875" style="17" customWidth="1"/>
    <col min="4884" max="5120" width="9.109375" style="17"/>
    <col min="5121" max="5121" width="1.109375" style="17" customWidth="1"/>
    <col min="5122" max="5123" width="4.33203125" style="17" customWidth="1"/>
    <col min="5124" max="5124" width="5.109375" style="17" customWidth="1"/>
    <col min="5125" max="5126" width="10.6640625" style="17" customWidth="1"/>
    <col min="5127" max="5129" width="3.5546875" style="17" customWidth="1"/>
    <col min="5130" max="5131" width="6.6640625" style="17" customWidth="1"/>
    <col min="5132" max="5132" width="7.33203125" style="17" customWidth="1"/>
    <col min="5133" max="5133" width="9.109375" style="17"/>
    <col min="5134" max="5134" width="9.6640625" style="17" customWidth="1"/>
    <col min="5135" max="5135" width="11.109375" style="17" customWidth="1"/>
    <col min="5136" max="5136" width="12.88671875" style="17" customWidth="1"/>
    <col min="5137" max="5137" width="7.5546875" style="17" customWidth="1"/>
    <col min="5138" max="5138" width="11.5546875" style="17" customWidth="1"/>
    <col min="5139" max="5139" width="19.5546875" style="17" customWidth="1"/>
    <col min="5140" max="5376" width="9.109375" style="17"/>
    <col min="5377" max="5377" width="1.109375" style="17" customWidth="1"/>
    <col min="5378" max="5379" width="4.33203125" style="17" customWidth="1"/>
    <col min="5380" max="5380" width="5.109375" style="17" customWidth="1"/>
    <col min="5381" max="5382" width="10.6640625" style="17" customWidth="1"/>
    <col min="5383" max="5385" width="3.5546875" style="17" customWidth="1"/>
    <col min="5386" max="5387" width="6.6640625" style="17" customWidth="1"/>
    <col min="5388" max="5388" width="7.33203125" style="17" customWidth="1"/>
    <col min="5389" max="5389" width="9.109375" style="17"/>
    <col min="5390" max="5390" width="9.6640625" style="17" customWidth="1"/>
    <col min="5391" max="5391" width="11.109375" style="17" customWidth="1"/>
    <col min="5392" max="5392" width="12.88671875" style="17" customWidth="1"/>
    <col min="5393" max="5393" width="7.5546875" style="17" customWidth="1"/>
    <col min="5394" max="5394" width="11.5546875" style="17" customWidth="1"/>
    <col min="5395" max="5395" width="19.5546875" style="17" customWidth="1"/>
    <col min="5396" max="5632" width="9.109375" style="17"/>
    <col min="5633" max="5633" width="1.109375" style="17" customWidth="1"/>
    <col min="5634" max="5635" width="4.33203125" style="17" customWidth="1"/>
    <col min="5636" max="5636" width="5.109375" style="17" customWidth="1"/>
    <col min="5637" max="5638" width="10.6640625" style="17" customWidth="1"/>
    <col min="5639" max="5641" width="3.5546875" style="17" customWidth="1"/>
    <col min="5642" max="5643" width="6.6640625" style="17" customWidth="1"/>
    <col min="5644" max="5644" width="7.33203125" style="17" customWidth="1"/>
    <col min="5645" max="5645" width="9.109375" style="17"/>
    <col min="5646" max="5646" width="9.6640625" style="17" customWidth="1"/>
    <col min="5647" max="5647" width="11.109375" style="17" customWidth="1"/>
    <col min="5648" max="5648" width="12.88671875" style="17" customWidth="1"/>
    <col min="5649" max="5649" width="7.5546875" style="17" customWidth="1"/>
    <col min="5650" max="5650" width="11.5546875" style="17" customWidth="1"/>
    <col min="5651" max="5651" width="19.5546875" style="17" customWidth="1"/>
    <col min="5652" max="5888" width="9.109375" style="17"/>
    <col min="5889" max="5889" width="1.109375" style="17" customWidth="1"/>
    <col min="5890" max="5891" width="4.33203125" style="17" customWidth="1"/>
    <col min="5892" max="5892" width="5.109375" style="17" customWidth="1"/>
    <col min="5893" max="5894" width="10.6640625" style="17" customWidth="1"/>
    <col min="5895" max="5897" width="3.5546875" style="17" customWidth="1"/>
    <col min="5898" max="5899" width="6.6640625" style="17" customWidth="1"/>
    <col min="5900" max="5900" width="7.33203125" style="17" customWidth="1"/>
    <col min="5901" max="5901" width="9.109375" style="17"/>
    <col min="5902" max="5902" width="9.6640625" style="17" customWidth="1"/>
    <col min="5903" max="5903" width="11.109375" style="17" customWidth="1"/>
    <col min="5904" max="5904" width="12.88671875" style="17" customWidth="1"/>
    <col min="5905" max="5905" width="7.5546875" style="17" customWidth="1"/>
    <col min="5906" max="5906" width="11.5546875" style="17" customWidth="1"/>
    <col min="5907" max="5907" width="19.5546875" style="17" customWidth="1"/>
    <col min="5908" max="6144" width="9.109375" style="17"/>
    <col min="6145" max="6145" width="1.109375" style="17" customWidth="1"/>
    <col min="6146" max="6147" width="4.33203125" style="17" customWidth="1"/>
    <col min="6148" max="6148" width="5.109375" style="17" customWidth="1"/>
    <col min="6149" max="6150" width="10.6640625" style="17" customWidth="1"/>
    <col min="6151" max="6153" width="3.5546875" style="17" customWidth="1"/>
    <col min="6154" max="6155" width="6.6640625" style="17" customWidth="1"/>
    <col min="6156" max="6156" width="7.33203125" style="17" customWidth="1"/>
    <col min="6157" max="6157" width="9.109375" style="17"/>
    <col min="6158" max="6158" width="9.6640625" style="17" customWidth="1"/>
    <col min="6159" max="6159" width="11.109375" style="17" customWidth="1"/>
    <col min="6160" max="6160" width="12.88671875" style="17" customWidth="1"/>
    <col min="6161" max="6161" width="7.5546875" style="17" customWidth="1"/>
    <col min="6162" max="6162" width="11.5546875" style="17" customWidth="1"/>
    <col min="6163" max="6163" width="19.5546875" style="17" customWidth="1"/>
    <col min="6164" max="6400" width="9.109375" style="17"/>
    <col min="6401" max="6401" width="1.109375" style="17" customWidth="1"/>
    <col min="6402" max="6403" width="4.33203125" style="17" customWidth="1"/>
    <col min="6404" max="6404" width="5.109375" style="17" customWidth="1"/>
    <col min="6405" max="6406" width="10.6640625" style="17" customWidth="1"/>
    <col min="6407" max="6409" width="3.5546875" style="17" customWidth="1"/>
    <col min="6410" max="6411" width="6.6640625" style="17" customWidth="1"/>
    <col min="6412" max="6412" width="7.33203125" style="17" customWidth="1"/>
    <col min="6413" max="6413" width="9.109375" style="17"/>
    <col min="6414" max="6414" width="9.6640625" style="17" customWidth="1"/>
    <col min="6415" max="6415" width="11.109375" style="17" customWidth="1"/>
    <col min="6416" max="6416" width="12.88671875" style="17" customWidth="1"/>
    <col min="6417" max="6417" width="7.5546875" style="17" customWidth="1"/>
    <col min="6418" max="6418" width="11.5546875" style="17" customWidth="1"/>
    <col min="6419" max="6419" width="19.5546875" style="17" customWidth="1"/>
    <col min="6420" max="6656" width="9.109375" style="17"/>
    <col min="6657" max="6657" width="1.109375" style="17" customWidth="1"/>
    <col min="6658" max="6659" width="4.33203125" style="17" customWidth="1"/>
    <col min="6660" max="6660" width="5.109375" style="17" customWidth="1"/>
    <col min="6661" max="6662" width="10.6640625" style="17" customWidth="1"/>
    <col min="6663" max="6665" width="3.5546875" style="17" customWidth="1"/>
    <col min="6666" max="6667" width="6.6640625" style="17" customWidth="1"/>
    <col min="6668" max="6668" width="7.33203125" style="17" customWidth="1"/>
    <col min="6669" max="6669" width="9.109375" style="17"/>
    <col min="6670" max="6670" width="9.6640625" style="17" customWidth="1"/>
    <col min="6671" max="6671" width="11.109375" style="17" customWidth="1"/>
    <col min="6672" max="6672" width="12.88671875" style="17" customWidth="1"/>
    <col min="6673" max="6673" width="7.5546875" style="17" customWidth="1"/>
    <col min="6674" max="6674" width="11.5546875" style="17" customWidth="1"/>
    <col min="6675" max="6675" width="19.5546875" style="17" customWidth="1"/>
    <col min="6676" max="6912" width="9.109375" style="17"/>
    <col min="6913" max="6913" width="1.109375" style="17" customWidth="1"/>
    <col min="6914" max="6915" width="4.33203125" style="17" customWidth="1"/>
    <col min="6916" max="6916" width="5.109375" style="17" customWidth="1"/>
    <col min="6917" max="6918" width="10.6640625" style="17" customWidth="1"/>
    <col min="6919" max="6921" width="3.5546875" style="17" customWidth="1"/>
    <col min="6922" max="6923" width="6.6640625" style="17" customWidth="1"/>
    <col min="6924" max="6924" width="7.33203125" style="17" customWidth="1"/>
    <col min="6925" max="6925" width="9.109375" style="17"/>
    <col min="6926" max="6926" width="9.6640625" style="17" customWidth="1"/>
    <col min="6927" max="6927" width="11.109375" style="17" customWidth="1"/>
    <col min="6928" max="6928" width="12.88671875" style="17" customWidth="1"/>
    <col min="6929" max="6929" width="7.5546875" style="17" customWidth="1"/>
    <col min="6930" max="6930" width="11.5546875" style="17" customWidth="1"/>
    <col min="6931" max="6931" width="19.5546875" style="17" customWidth="1"/>
    <col min="6932" max="7168" width="9.109375" style="17"/>
    <col min="7169" max="7169" width="1.109375" style="17" customWidth="1"/>
    <col min="7170" max="7171" width="4.33203125" style="17" customWidth="1"/>
    <col min="7172" max="7172" width="5.109375" style="17" customWidth="1"/>
    <col min="7173" max="7174" width="10.6640625" style="17" customWidth="1"/>
    <col min="7175" max="7177" width="3.5546875" style="17" customWidth="1"/>
    <col min="7178" max="7179" width="6.6640625" style="17" customWidth="1"/>
    <col min="7180" max="7180" width="7.33203125" style="17" customWidth="1"/>
    <col min="7181" max="7181" width="9.109375" style="17"/>
    <col min="7182" max="7182" width="9.6640625" style="17" customWidth="1"/>
    <col min="7183" max="7183" width="11.109375" style="17" customWidth="1"/>
    <col min="7184" max="7184" width="12.88671875" style="17" customWidth="1"/>
    <col min="7185" max="7185" width="7.5546875" style="17" customWidth="1"/>
    <col min="7186" max="7186" width="11.5546875" style="17" customWidth="1"/>
    <col min="7187" max="7187" width="19.5546875" style="17" customWidth="1"/>
    <col min="7188" max="7424" width="9.109375" style="17"/>
    <col min="7425" max="7425" width="1.109375" style="17" customWidth="1"/>
    <col min="7426" max="7427" width="4.33203125" style="17" customWidth="1"/>
    <col min="7428" max="7428" width="5.109375" style="17" customWidth="1"/>
    <col min="7429" max="7430" width="10.6640625" style="17" customWidth="1"/>
    <col min="7431" max="7433" width="3.5546875" style="17" customWidth="1"/>
    <col min="7434" max="7435" width="6.6640625" style="17" customWidth="1"/>
    <col min="7436" max="7436" width="7.33203125" style="17" customWidth="1"/>
    <col min="7437" max="7437" width="9.109375" style="17"/>
    <col min="7438" max="7438" width="9.6640625" style="17" customWidth="1"/>
    <col min="7439" max="7439" width="11.109375" style="17" customWidth="1"/>
    <col min="7440" max="7440" width="12.88671875" style="17" customWidth="1"/>
    <col min="7441" max="7441" width="7.5546875" style="17" customWidth="1"/>
    <col min="7442" max="7442" width="11.5546875" style="17" customWidth="1"/>
    <col min="7443" max="7443" width="19.5546875" style="17" customWidth="1"/>
    <col min="7444" max="7680" width="9.109375" style="17"/>
    <col min="7681" max="7681" width="1.109375" style="17" customWidth="1"/>
    <col min="7682" max="7683" width="4.33203125" style="17" customWidth="1"/>
    <col min="7684" max="7684" width="5.109375" style="17" customWidth="1"/>
    <col min="7685" max="7686" width="10.6640625" style="17" customWidth="1"/>
    <col min="7687" max="7689" width="3.5546875" style="17" customWidth="1"/>
    <col min="7690" max="7691" width="6.6640625" style="17" customWidth="1"/>
    <col min="7692" max="7692" width="7.33203125" style="17" customWidth="1"/>
    <col min="7693" max="7693" width="9.109375" style="17"/>
    <col min="7694" max="7694" width="9.6640625" style="17" customWidth="1"/>
    <col min="7695" max="7695" width="11.109375" style="17" customWidth="1"/>
    <col min="7696" max="7696" width="12.88671875" style="17" customWidth="1"/>
    <col min="7697" max="7697" width="7.5546875" style="17" customWidth="1"/>
    <col min="7698" max="7698" width="11.5546875" style="17" customWidth="1"/>
    <col min="7699" max="7699" width="19.5546875" style="17" customWidth="1"/>
    <col min="7700" max="7936" width="9.109375" style="17"/>
    <col min="7937" max="7937" width="1.109375" style="17" customWidth="1"/>
    <col min="7938" max="7939" width="4.33203125" style="17" customWidth="1"/>
    <col min="7940" max="7940" width="5.109375" style="17" customWidth="1"/>
    <col min="7941" max="7942" width="10.6640625" style="17" customWidth="1"/>
    <col min="7943" max="7945" width="3.5546875" style="17" customWidth="1"/>
    <col min="7946" max="7947" width="6.6640625" style="17" customWidth="1"/>
    <col min="7948" max="7948" width="7.33203125" style="17" customWidth="1"/>
    <col min="7949" max="7949" width="9.109375" style="17"/>
    <col min="7950" max="7950" width="9.6640625" style="17" customWidth="1"/>
    <col min="7951" max="7951" width="11.109375" style="17" customWidth="1"/>
    <col min="7952" max="7952" width="12.88671875" style="17" customWidth="1"/>
    <col min="7953" max="7953" width="7.5546875" style="17" customWidth="1"/>
    <col min="7954" max="7954" width="11.5546875" style="17" customWidth="1"/>
    <col min="7955" max="7955" width="19.5546875" style="17" customWidth="1"/>
    <col min="7956" max="8192" width="9.109375" style="17"/>
    <col min="8193" max="8193" width="1.109375" style="17" customWidth="1"/>
    <col min="8194" max="8195" width="4.33203125" style="17" customWidth="1"/>
    <col min="8196" max="8196" width="5.109375" style="17" customWidth="1"/>
    <col min="8197" max="8198" width="10.6640625" style="17" customWidth="1"/>
    <col min="8199" max="8201" width="3.5546875" style="17" customWidth="1"/>
    <col min="8202" max="8203" width="6.6640625" style="17" customWidth="1"/>
    <col min="8204" max="8204" width="7.33203125" style="17" customWidth="1"/>
    <col min="8205" max="8205" width="9.109375" style="17"/>
    <col min="8206" max="8206" width="9.6640625" style="17" customWidth="1"/>
    <col min="8207" max="8207" width="11.109375" style="17" customWidth="1"/>
    <col min="8208" max="8208" width="12.88671875" style="17" customWidth="1"/>
    <col min="8209" max="8209" width="7.5546875" style="17" customWidth="1"/>
    <col min="8210" max="8210" width="11.5546875" style="17" customWidth="1"/>
    <col min="8211" max="8211" width="19.5546875" style="17" customWidth="1"/>
    <col min="8212" max="8448" width="9.109375" style="17"/>
    <col min="8449" max="8449" width="1.109375" style="17" customWidth="1"/>
    <col min="8450" max="8451" width="4.33203125" style="17" customWidth="1"/>
    <col min="8452" max="8452" width="5.109375" style="17" customWidth="1"/>
    <col min="8453" max="8454" width="10.6640625" style="17" customWidth="1"/>
    <col min="8455" max="8457" width="3.5546875" style="17" customWidth="1"/>
    <col min="8458" max="8459" width="6.6640625" style="17" customWidth="1"/>
    <col min="8460" max="8460" width="7.33203125" style="17" customWidth="1"/>
    <col min="8461" max="8461" width="9.109375" style="17"/>
    <col min="8462" max="8462" width="9.6640625" style="17" customWidth="1"/>
    <col min="8463" max="8463" width="11.109375" style="17" customWidth="1"/>
    <col min="8464" max="8464" width="12.88671875" style="17" customWidth="1"/>
    <col min="8465" max="8465" width="7.5546875" style="17" customWidth="1"/>
    <col min="8466" max="8466" width="11.5546875" style="17" customWidth="1"/>
    <col min="8467" max="8467" width="19.5546875" style="17" customWidth="1"/>
    <col min="8468" max="8704" width="9.109375" style="17"/>
    <col min="8705" max="8705" width="1.109375" style="17" customWidth="1"/>
    <col min="8706" max="8707" width="4.33203125" style="17" customWidth="1"/>
    <col min="8708" max="8708" width="5.109375" style="17" customWidth="1"/>
    <col min="8709" max="8710" width="10.6640625" style="17" customWidth="1"/>
    <col min="8711" max="8713" width="3.5546875" style="17" customWidth="1"/>
    <col min="8714" max="8715" width="6.6640625" style="17" customWidth="1"/>
    <col min="8716" max="8716" width="7.33203125" style="17" customWidth="1"/>
    <col min="8717" max="8717" width="9.109375" style="17"/>
    <col min="8718" max="8718" width="9.6640625" style="17" customWidth="1"/>
    <col min="8719" max="8719" width="11.109375" style="17" customWidth="1"/>
    <col min="8720" max="8720" width="12.88671875" style="17" customWidth="1"/>
    <col min="8721" max="8721" width="7.5546875" style="17" customWidth="1"/>
    <col min="8722" max="8722" width="11.5546875" style="17" customWidth="1"/>
    <col min="8723" max="8723" width="19.5546875" style="17" customWidth="1"/>
    <col min="8724" max="8960" width="9.109375" style="17"/>
    <col min="8961" max="8961" width="1.109375" style="17" customWidth="1"/>
    <col min="8962" max="8963" width="4.33203125" style="17" customWidth="1"/>
    <col min="8964" max="8964" width="5.109375" style="17" customWidth="1"/>
    <col min="8965" max="8966" width="10.6640625" style="17" customWidth="1"/>
    <col min="8967" max="8969" width="3.5546875" style="17" customWidth="1"/>
    <col min="8970" max="8971" width="6.6640625" style="17" customWidth="1"/>
    <col min="8972" max="8972" width="7.33203125" style="17" customWidth="1"/>
    <col min="8973" max="8973" width="9.109375" style="17"/>
    <col min="8974" max="8974" width="9.6640625" style="17" customWidth="1"/>
    <col min="8975" max="8975" width="11.109375" style="17" customWidth="1"/>
    <col min="8976" max="8976" width="12.88671875" style="17" customWidth="1"/>
    <col min="8977" max="8977" width="7.5546875" style="17" customWidth="1"/>
    <col min="8978" max="8978" width="11.5546875" style="17" customWidth="1"/>
    <col min="8979" max="8979" width="19.5546875" style="17" customWidth="1"/>
    <col min="8980" max="9216" width="9.109375" style="17"/>
    <col min="9217" max="9217" width="1.109375" style="17" customWidth="1"/>
    <col min="9218" max="9219" width="4.33203125" style="17" customWidth="1"/>
    <col min="9220" max="9220" width="5.109375" style="17" customWidth="1"/>
    <col min="9221" max="9222" width="10.6640625" style="17" customWidth="1"/>
    <col min="9223" max="9225" width="3.5546875" style="17" customWidth="1"/>
    <col min="9226" max="9227" width="6.6640625" style="17" customWidth="1"/>
    <col min="9228" max="9228" width="7.33203125" style="17" customWidth="1"/>
    <col min="9229" max="9229" width="9.109375" style="17"/>
    <col min="9230" max="9230" width="9.6640625" style="17" customWidth="1"/>
    <col min="9231" max="9231" width="11.109375" style="17" customWidth="1"/>
    <col min="9232" max="9232" width="12.88671875" style="17" customWidth="1"/>
    <col min="9233" max="9233" width="7.5546875" style="17" customWidth="1"/>
    <col min="9234" max="9234" width="11.5546875" style="17" customWidth="1"/>
    <col min="9235" max="9235" width="19.5546875" style="17" customWidth="1"/>
    <col min="9236" max="9472" width="9.109375" style="17"/>
    <col min="9473" max="9473" width="1.109375" style="17" customWidth="1"/>
    <col min="9474" max="9475" width="4.33203125" style="17" customWidth="1"/>
    <col min="9476" max="9476" width="5.109375" style="17" customWidth="1"/>
    <col min="9477" max="9478" width="10.6640625" style="17" customWidth="1"/>
    <col min="9479" max="9481" width="3.5546875" style="17" customWidth="1"/>
    <col min="9482" max="9483" width="6.6640625" style="17" customWidth="1"/>
    <col min="9484" max="9484" width="7.33203125" style="17" customWidth="1"/>
    <col min="9485" max="9485" width="9.109375" style="17"/>
    <col min="9486" max="9486" width="9.6640625" style="17" customWidth="1"/>
    <col min="9487" max="9487" width="11.109375" style="17" customWidth="1"/>
    <col min="9488" max="9488" width="12.88671875" style="17" customWidth="1"/>
    <col min="9489" max="9489" width="7.5546875" style="17" customWidth="1"/>
    <col min="9490" max="9490" width="11.5546875" style="17" customWidth="1"/>
    <col min="9491" max="9491" width="19.5546875" style="17" customWidth="1"/>
    <col min="9492" max="9728" width="9.109375" style="17"/>
    <col min="9729" max="9729" width="1.109375" style="17" customWidth="1"/>
    <col min="9730" max="9731" width="4.33203125" style="17" customWidth="1"/>
    <col min="9732" max="9732" width="5.109375" style="17" customWidth="1"/>
    <col min="9733" max="9734" width="10.6640625" style="17" customWidth="1"/>
    <col min="9735" max="9737" width="3.5546875" style="17" customWidth="1"/>
    <col min="9738" max="9739" width="6.6640625" style="17" customWidth="1"/>
    <col min="9740" max="9740" width="7.33203125" style="17" customWidth="1"/>
    <col min="9741" max="9741" width="9.109375" style="17"/>
    <col min="9742" max="9742" width="9.6640625" style="17" customWidth="1"/>
    <col min="9743" max="9743" width="11.109375" style="17" customWidth="1"/>
    <col min="9744" max="9744" width="12.88671875" style="17" customWidth="1"/>
    <col min="9745" max="9745" width="7.5546875" style="17" customWidth="1"/>
    <col min="9746" max="9746" width="11.5546875" style="17" customWidth="1"/>
    <col min="9747" max="9747" width="19.5546875" style="17" customWidth="1"/>
    <col min="9748" max="9984" width="9.109375" style="17"/>
    <col min="9985" max="9985" width="1.109375" style="17" customWidth="1"/>
    <col min="9986" max="9987" width="4.33203125" style="17" customWidth="1"/>
    <col min="9988" max="9988" width="5.109375" style="17" customWidth="1"/>
    <col min="9989" max="9990" width="10.6640625" style="17" customWidth="1"/>
    <col min="9991" max="9993" width="3.5546875" style="17" customWidth="1"/>
    <col min="9994" max="9995" width="6.6640625" style="17" customWidth="1"/>
    <col min="9996" max="9996" width="7.33203125" style="17" customWidth="1"/>
    <col min="9997" max="9997" width="9.109375" style="17"/>
    <col min="9998" max="9998" width="9.6640625" style="17" customWidth="1"/>
    <col min="9999" max="9999" width="11.109375" style="17" customWidth="1"/>
    <col min="10000" max="10000" width="12.88671875" style="17" customWidth="1"/>
    <col min="10001" max="10001" width="7.5546875" style="17" customWidth="1"/>
    <col min="10002" max="10002" width="11.5546875" style="17" customWidth="1"/>
    <col min="10003" max="10003" width="19.5546875" style="17" customWidth="1"/>
    <col min="10004" max="10240" width="9.109375" style="17"/>
    <col min="10241" max="10241" width="1.109375" style="17" customWidth="1"/>
    <col min="10242" max="10243" width="4.33203125" style="17" customWidth="1"/>
    <col min="10244" max="10244" width="5.109375" style="17" customWidth="1"/>
    <col min="10245" max="10246" width="10.6640625" style="17" customWidth="1"/>
    <col min="10247" max="10249" width="3.5546875" style="17" customWidth="1"/>
    <col min="10250" max="10251" width="6.6640625" style="17" customWidth="1"/>
    <col min="10252" max="10252" width="7.33203125" style="17" customWidth="1"/>
    <col min="10253" max="10253" width="9.109375" style="17"/>
    <col min="10254" max="10254" width="9.6640625" style="17" customWidth="1"/>
    <col min="10255" max="10255" width="11.109375" style="17" customWidth="1"/>
    <col min="10256" max="10256" width="12.88671875" style="17" customWidth="1"/>
    <col min="10257" max="10257" width="7.5546875" style="17" customWidth="1"/>
    <col min="10258" max="10258" width="11.5546875" style="17" customWidth="1"/>
    <col min="10259" max="10259" width="19.5546875" style="17" customWidth="1"/>
    <col min="10260" max="10496" width="9.109375" style="17"/>
    <col min="10497" max="10497" width="1.109375" style="17" customWidth="1"/>
    <col min="10498" max="10499" width="4.33203125" style="17" customWidth="1"/>
    <col min="10500" max="10500" width="5.109375" style="17" customWidth="1"/>
    <col min="10501" max="10502" width="10.6640625" style="17" customWidth="1"/>
    <col min="10503" max="10505" width="3.5546875" style="17" customWidth="1"/>
    <col min="10506" max="10507" width="6.6640625" style="17" customWidth="1"/>
    <col min="10508" max="10508" width="7.33203125" style="17" customWidth="1"/>
    <col min="10509" max="10509" width="9.109375" style="17"/>
    <col min="10510" max="10510" width="9.6640625" style="17" customWidth="1"/>
    <col min="10511" max="10511" width="11.109375" style="17" customWidth="1"/>
    <col min="10512" max="10512" width="12.88671875" style="17" customWidth="1"/>
    <col min="10513" max="10513" width="7.5546875" style="17" customWidth="1"/>
    <col min="10514" max="10514" width="11.5546875" style="17" customWidth="1"/>
    <col min="10515" max="10515" width="19.5546875" style="17" customWidth="1"/>
    <col min="10516" max="10752" width="9.109375" style="17"/>
    <col min="10753" max="10753" width="1.109375" style="17" customWidth="1"/>
    <col min="10754" max="10755" width="4.33203125" style="17" customWidth="1"/>
    <col min="10756" max="10756" width="5.109375" style="17" customWidth="1"/>
    <col min="10757" max="10758" width="10.6640625" style="17" customWidth="1"/>
    <col min="10759" max="10761" width="3.5546875" style="17" customWidth="1"/>
    <col min="10762" max="10763" width="6.6640625" style="17" customWidth="1"/>
    <col min="10764" max="10764" width="7.33203125" style="17" customWidth="1"/>
    <col min="10765" max="10765" width="9.109375" style="17"/>
    <col min="10766" max="10766" width="9.6640625" style="17" customWidth="1"/>
    <col min="10767" max="10767" width="11.109375" style="17" customWidth="1"/>
    <col min="10768" max="10768" width="12.88671875" style="17" customWidth="1"/>
    <col min="10769" max="10769" width="7.5546875" style="17" customWidth="1"/>
    <col min="10770" max="10770" width="11.5546875" style="17" customWidth="1"/>
    <col min="10771" max="10771" width="19.5546875" style="17" customWidth="1"/>
    <col min="10772" max="11008" width="9.109375" style="17"/>
    <col min="11009" max="11009" width="1.109375" style="17" customWidth="1"/>
    <col min="11010" max="11011" width="4.33203125" style="17" customWidth="1"/>
    <col min="11012" max="11012" width="5.109375" style="17" customWidth="1"/>
    <col min="11013" max="11014" width="10.6640625" style="17" customWidth="1"/>
    <col min="11015" max="11017" width="3.5546875" style="17" customWidth="1"/>
    <col min="11018" max="11019" width="6.6640625" style="17" customWidth="1"/>
    <col min="11020" max="11020" width="7.33203125" style="17" customWidth="1"/>
    <col min="11021" max="11021" width="9.109375" style="17"/>
    <col min="11022" max="11022" width="9.6640625" style="17" customWidth="1"/>
    <col min="11023" max="11023" width="11.109375" style="17" customWidth="1"/>
    <col min="11024" max="11024" width="12.88671875" style="17" customWidth="1"/>
    <col min="11025" max="11025" width="7.5546875" style="17" customWidth="1"/>
    <col min="11026" max="11026" width="11.5546875" style="17" customWidth="1"/>
    <col min="11027" max="11027" width="19.5546875" style="17" customWidth="1"/>
    <col min="11028" max="11264" width="9.109375" style="17"/>
    <col min="11265" max="11265" width="1.109375" style="17" customWidth="1"/>
    <col min="11266" max="11267" width="4.33203125" style="17" customWidth="1"/>
    <col min="11268" max="11268" width="5.109375" style="17" customWidth="1"/>
    <col min="11269" max="11270" width="10.6640625" style="17" customWidth="1"/>
    <col min="11271" max="11273" width="3.5546875" style="17" customWidth="1"/>
    <col min="11274" max="11275" width="6.6640625" style="17" customWidth="1"/>
    <col min="11276" max="11276" width="7.33203125" style="17" customWidth="1"/>
    <col min="11277" max="11277" width="9.109375" style="17"/>
    <col min="11278" max="11278" width="9.6640625" style="17" customWidth="1"/>
    <col min="11279" max="11279" width="11.109375" style="17" customWidth="1"/>
    <col min="11280" max="11280" width="12.88671875" style="17" customWidth="1"/>
    <col min="11281" max="11281" width="7.5546875" style="17" customWidth="1"/>
    <col min="11282" max="11282" width="11.5546875" style="17" customWidth="1"/>
    <col min="11283" max="11283" width="19.5546875" style="17" customWidth="1"/>
    <col min="11284" max="11520" width="9.109375" style="17"/>
    <col min="11521" max="11521" width="1.109375" style="17" customWidth="1"/>
    <col min="11522" max="11523" width="4.33203125" style="17" customWidth="1"/>
    <col min="11524" max="11524" width="5.109375" style="17" customWidth="1"/>
    <col min="11525" max="11526" width="10.6640625" style="17" customWidth="1"/>
    <col min="11527" max="11529" width="3.5546875" style="17" customWidth="1"/>
    <col min="11530" max="11531" width="6.6640625" style="17" customWidth="1"/>
    <col min="11532" max="11532" width="7.33203125" style="17" customWidth="1"/>
    <col min="11533" max="11533" width="9.109375" style="17"/>
    <col min="11534" max="11534" width="9.6640625" style="17" customWidth="1"/>
    <col min="11535" max="11535" width="11.109375" style="17" customWidth="1"/>
    <col min="11536" max="11536" width="12.88671875" style="17" customWidth="1"/>
    <col min="11537" max="11537" width="7.5546875" style="17" customWidth="1"/>
    <col min="11538" max="11538" width="11.5546875" style="17" customWidth="1"/>
    <col min="11539" max="11539" width="19.5546875" style="17" customWidth="1"/>
    <col min="11540" max="11776" width="9.109375" style="17"/>
    <col min="11777" max="11777" width="1.109375" style="17" customWidth="1"/>
    <col min="11778" max="11779" width="4.33203125" style="17" customWidth="1"/>
    <col min="11780" max="11780" width="5.109375" style="17" customWidth="1"/>
    <col min="11781" max="11782" width="10.6640625" style="17" customWidth="1"/>
    <col min="11783" max="11785" width="3.5546875" style="17" customWidth="1"/>
    <col min="11786" max="11787" width="6.6640625" style="17" customWidth="1"/>
    <col min="11788" max="11788" width="7.33203125" style="17" customWidth="1"/>
    <col min="11789" max="11789" width="9.109375" style="17"/>
    <col min="11790" max="11790" width="9.6640625" style="17" customWidth="1"/>
    <col min="11791" max="11791" width="11.109375" style="17" customWidth="1"/>
    <col min="11792" max="11792" width="12.88671875" style="17" customWidth="1"/>
    <col min="11793" max="11793" width="7.5546875" style="17" customWidth="1"/>
    <col min="11794" max="11794" width="11.5546875" style="17" customWidth="1"/>
    <col min="11795" max="11795" width="19.5546875" style="17" customWidth="1"/>
    <col min="11796" max="12032" width="9.109375" style="17"/>
    <col min="12033" max="12033" width="1.109375" style="17" customWidth="1"/>
    <col min="12034" max="12035" width="4.33203125" style="17" customWidth="1"/>
    <col min="12036" max="12036" width="5.109375" style="17" customWidth="1"/>
    <col min="12037" max="12038" width="10.6640625" style="17" customWidth="1"/>
    <col min="12039" max="12041" width="3.5546875" style="17" customWidth="1"/>
    <col min="12042" max="12043" width="6.6640625" style="17" customWidth="1"/>
    <col min="12044" max="12044" width="7.33203125" style="17" customWidth="1"/>
    <col min="12045" max="12045" width="9.109375" style="17"/>
    <col min="12046" max="12046" width="9.6640625" style="17" customWidth="1"/>
    <col min="12047" max="12047" width="11.109375" style="17" customWidth="1"/>
    <col min="12048" max="12048" width="12.88671875" style="17" customWidth="1"/>
    <col min="12049" max="12049" width="7.5546875" style="17" customWidth="1"/>
    <col min="12050" max="12050" width="11.5546875" style="17" customWidth="1"/>
    <col min="12051" max="12051" width="19.5546875" style="17" customWidth="1"/>
    <col min="12052" max="12288" width="9.109375" style="17"/>
    <col min="12289" max="12289" width="1.109375" style="17" customWidth="1"/>
    <col min="12290" max="12291" width="4.33203125" style="17" customWidth="1"/>
    <col min="12292" max="12292" width="5.109375" style="17" customWidth="1"/>
    <col min="12293" max="12294" width="10.6640625" style="17" customWidth="1"/>
    <col min="12295" max="12297" width="3.5546875" style="17" customWidth="1"/>
    <col min="12298" max="12299" width="6.6640625" style="17" customWidth="1"/>
    <col min="12300" max="12300" width="7.33203125" style="17" customWidth="1"/>
    <col min="12301" max="12301" width="9.109375" style="17"/>
    <col min="12302" max="12302" width="9.6640625" style="17" customWidth="1"/>
    <col min="12303" max="12303" width="11.109375" style="17" customWidth="1"/>
    <col min="12304" max="12304" width="12.88671875" style="17" customWidth="1"/>
    <col min="12305" max="12305" width="7.5546875" style="17" customWidth="1"/>
    <col min="12306" max="12306" width="11.5546875" style="17" customWidth="1"/>
    <col min="12307" max="12307" width="19.5546875" style="17" customWidth="1"/>
    <col min="12308" max="12544" width="9.109375" style="17"/>
    <col min="12545" max="12545" width="1.109375" style="17" customWidth="1"/>
    <col min="12546" max="12547" width="4.33203125" style="17" customWidth="1"/>
    <col min="12548" max="12548" width="5.109375" style="17" customWidth="1"/>
    <col min="12549" max="12550" width="10.6640625" style="17" customWidth="1"/>
    <col min="12551" max="12553" width="3.5546875" style="17" customWidth="1"/>
    <col min="12554" max="12555" width="6.6640625" style="17" customWidth="1"/>
    <col min="12556" max="12556" width="7.33203125" style="17" customWidth="1"/>
    <col min="12557" max="12557" width="9.109375" style="17"/>
    <col min="12558" max="12558" width="9.6640625" style="17" customWidth="1"/>
    <col min="12559" max="12559" width="11.109375" style="17" customWidth="1"/>
    <col min="12560" max="12560" width="12.88671875" style="17" customWidth="1"/>
    <col min="12561" max="12561" width="7.5546875" style="17" customWidth="1"/>
    <col min="12562" max="12562" width="11.5546875" style="17" customWidth="1"/>
    <col min="12563" max="12563" width="19.5546875" style="17" customWidth="1"/>
    <col min="12564" max="12800" width="9.109375" style="17"/>
    <col min="12801" max="12801" width="1.109375" style="17" customWidth="1"/>
    <col min="12802" max="12803" width="4.33203125" style="17" customWidth="1"/>
    <col min="12804" max="12804" width="5.109375" style="17" customWidth="1"/>
    <col min="12805" max="12806" width="10.6640625" style="17" customWidth="1"/>
    <col min="12807" max="12809" width="3.5546875" style="17" customWidth="1"/>
    <col min="12810" max="12811" width="6.6640625" style="17" customWidth="1"/>
    <col min="12812" max="12812" width="7.33203125" style="17" customWidth="1"/>
    <col min="12813" max="12813" width="9.109375" style="17"/>
    <col min="12814" max="12814" width="9.6640625" style="17" customWidth="1"/>
    <col min="12815" max="12815" width="11.109375" style="17" customWidth="1"/>
    <col min="12816" max="12816" width="12.88671875" style="17" customWidth="1"/>
    <col min="12817" max="12817" width="7.5546875" style="17" customWidth="1"/>
    <col min="12818" max="12818" width="11.5546875" style="17" customWidth="1"/>
    <col min="12819" max="12819" width="19.5546875" style="17" customWidth="1"/>
    <col min="12820" max="13056" width="9.109375" style="17"/>
    <col min="13057" max="13057" width="1.109375" style="17" customWidth="1"/>
    <col min="13058" max="13059" width="4.33203125" style="17" customWidth="1"/>
    <col min="13060" max="13060" width="5.109375" style="17" customWidth="1"/>
    <col min="13061" max="13062" width="10.6640625" style="17" customWidth="1"/>
    <col min="13063" max="13065" width="3.5546875" style="17" customWidth="1"/>
    <col min="13066" max="13067" width="6.6640625" style="17" customWidth="1"/>
    <col min="13068" max="13068" width="7.33203125" style="17" customWidth="1"/>
    <col min="13069" max="13069" width="9.109375" style="17"/>
    <col min="13070" max="13070" width="9.6640625" style="17" customWidth="1"/>
    <col min="13071" max="13071" width="11.109375" style="17" customWidth="1"/>
    <col min="13072" max="13072" width="12.88671875" style="17" customWidth="1"/>
    <col min="13073" max="13073" width="7.5546875" style="17" customWidth="1"/>
    <col min="13074" max="13074" width="11.5546875" style="17" customWidth="1"/>
    <col min="13075" max="13075" width="19.5546875" style="17" customWidth="1"/>
    <col min="13076" max="13312" width="9.109375" style="17"/>
    <col min="13313" max="13313" width="1.109375" style="17" customWidth="1"/>
    <col min="13314" max="13315" width="4.33203125" style="17" customWidth="1"/>
    <col min="13316" max="13316" width="5.109375" style="17" customWidth="1"/>
    <col min="13317" max="13318" width="10.6640625" style="17" customWidth="1"/>
    <col min="13319" max="13321" width="3.5546875" style="17" customWidth="1"/>
    <col min="13322" max="13323" width="6.6640625" style="17" customWidth="1"/>
    <col min="13324" max="13324" width="7.33203125" style="17" customWidth="1"/>
    <col min="13325" max="13325" width="9.109375" style="17"/>
    <col min="13326" max="13326" width="9.6640625" style="17" customWidth="1"/>
    <col min="13327" max="13327" width="11.109375" style="17" customWidth="1"/>
    <col min="13328" max="13328" width="12.88671875" style="17" customWidth="1"/>
    <col min="13329" max="13329" width="7.5546875" style="17" customWidth="1"/>
    <col min="13330" max="13330" width="11.5546875" style="17" customWidth="1"/>
    <col min="13331" max="13331" width="19.5546875" style="17" customWidth="1"/>
    <col min="13332" max="13568" width="9.109375" style="17"/>
    <col min="13569" max="13569" width="1.109375" style="17" customWidth="1"/>
    <col min="13570" max="13571" width="4.33203125" style="17" customWidth="1"/>
    <col min="13572" max="13572" width="5.109375" style="17" customWidth="1"/>
    <col min="13573" max="13574" width="10.6640625" style="17" customWidth="1"/>
    <col min="13575" max="13577" width="3.5546875" style="17" customWidth="1"/>
    <col min="13578" max="13579" width="6.6640625" style="17" customWidth="1"/>
    <col min="13580" max="13580" width="7.33203125" style="17" customWidth="1"/>
    <col min="13581" max="13581" width="9.109375" style="17"/>
    <col min="13582" max="13582" width="9.6640625" style="17" customWidth="1"/>
    <col min="13583" max="13583" width="11.109375" style="17" customWidth="1"/>
    <col min="13584" max="13584" width="12.88671875" style="17" customWidth="1"/>
    <col min="13585" max="13585" width="7.5546875" style="17" customWidth="1"/>
    <col min="13586" max="13586" width="11.5546875" style="17" customWidth="1"/>
    <col min="13587" max="13587" width="19.5546875" style="17" customWidth="1"/>
    <col min="13588" max="13824" width="9.109375" style="17"/>
    <col min="13825" max="13825" width="1.109375" style="17" customWidth="1"/>
    <col min="13826" max="13827" width="4.33203125" style="17" customWidth="1"/>
    <col min="13828" max="13828" width="5.109375" style="17" customWidth="1"/>
    <col min="13829" max="13830" width="10.6640625" style="17" customWidth="1"/>
    <col min="13831" max="13833" width="3.5546875" style="17" customWidth="1"/>
    <col min="13834" max="13835" width="6.6640625" style="17" customWidth="1"/>
    <col min="13836" max="13836" width="7.33203125" style="17" customWidth="1"/>
    <col min="13837" max="13837" width="9.109375" style="17"/>
    <col min="13838" max="13838" width="9.6640625" style="17" customWidth="1"/>
    <col min="13839" max="13839" width="11.109375" style="17" customWidth="1"/>
    <col min="13840" max="13840" width="12.88671875" style="17" customWidth="1"/>
    <col min="13841" max="13841" width="7.5546875" style="17" customWidth="1"/>
    <col min="13842" max="13842" width="11.5546875" style="17" customWidth="1"/>
    <col min="13843" max="13843" width="19.5546875" style="17" customWidth="1"/>
    <col min="13844" max="14080" width="9.109375" style="17"/>
    <col min="14081" max="14081" width="1.109375" style="17" customWidth="1"/>
    <col min="14082" max="14083" width="4.33203125" style="17" customWidth="1"/>
    <col min="14084" max="14084" width="5.109375" style="17" customWidth="1"/>
    <col min="14085" max="14086" width="10.6640625" style="17" customWidth="1"/>
    <col min="14087" max="14089" width="3.5546875" style="17" customWidth="1"/>
    <col min="14090" max="14091" width="6.6640625" style="17" customWidth="1"/>
    <col min="14092" max="14092" width="7.33203125" style="17" customWidth="1"/>
    <col min="14093" max="14093" width="9.109375" style="17"/>
    <col min="14094" max="14094" width="9.6640625" style="17" customWidth="1"/>
    <col min="14095" max="14095" width="11.109375" style="17" customWidth="1"/>
    <col min="14096" max="14096" width="12.88671875" style="17" customWidth="1"/>
    <col min="14097" max="14097" width="7.5546875" style="17" customWidth="1"/>
    <col min="14098" max="14098" width="11.5546875" style="17" customWidth="1"/>
    <col min="14099" max="14099" width="19.5546875" style="17" customWidth="1"/>
    <col min="14100" max="14336" width="9.109375" style="17"/>
    <col min="14337" max="14337" width="1.109375" style="17" customWidth="1"/>
    <col min="14338" max="14339" width="4.33203125" style="17" customWidth="1"/>
    <col min="14340" max="14340" width="5.109375" style="17" customWidth="1"/>
    <col min="14341" max="14342" width="10.6640625" style="17" customWidth="1"/>
    <col min="14343" max="14345" width="3.5546875" style="17" customWidth="1"/>
    <col min="14346" max="14347" width="6.6640625" style="17" customWidth="1"/>
    <col min="14348" max="14348" width="7.33203125" style="17" customWidth="1"/>
    <col min="14349" max="14349" width="9.109375" style="17"/>
    <col min="14350" max="14350" width="9.6640625" style="17" customWidth="1"/>
    <col min="14351" max="14351" width="11.109375" style="17" customWidth="1"/>
    <col min="14352" max="14352" width="12.88671875" style="17" customWidth="1"/>
    <col min="14353" max="14353" width="7.5546875" style="17" customWidth="1"/>
    <col min="14354" max="14354" width="11.5546875" style="17" customWidth="1"/>
    <col min="14355" max="14355" width="19.5546875" style="17" customWidth="1"/>
    <col min="14356" max="14592" width="9.109375" style="17"/>
    <col min="14593" max="14593" width="1.109375" style="17" customWidth="1"/>
    <col min="14594" max="14595" width="4.33203125" style="17" customWidth="1"/>
    <col min="14596" max="14596" width="5.109375" style="17" customWidth="1"/>
    <col min="14597" max="14598" width="10.6640625" style="17" customWidth="1"/>
    <col min="14599" max="14601" width="3.5546875" style="17" customWidth="1"/>
    <col min="14602" max="14603" width="6.6640625" style="17" customWidth="1"/>
    <col min="14604" max="14604" width="7.33203125" style="17" customWidth="1"/>
    <col min="14605" max="14605" width="9.109375" style="17"/>
    <col min="14606" max="14606" width="9.6640625" style="17" customWidth="1"/>
    <col min="14607" max="14607" width="11.109375" style="17" customWidth="1"/>
    <col min="14608" max="14608" width="12.88671875" style="17" customWidth="1"/>
    <col min="14609" max="14609" width="7.5546875" style="17" customWidth="1"/>
    <col min="14610" max="14610" width="11.5546875" style="17" customWidth="1"/>
    <col min="14611" max="14611" width="19.5546875" style="17" customWidth="1"/>
    <col min="14612" max="14848" width="9.109375" style="17"/>
    <col min="14849" max="14849" width="1.109375" style="17" customWidth="1"/>
    <col min="14850" max="14851" width="4.33203125" style="17" customWidth="1"/>
    <col min="14852" max="14852" width="5.109375" style="17" customWidth="1"/>
    <col min="14853" max="14854" width="10.6640625" style="17" customWidth="1"/>
    <col min="14855" max="14857" width="3.5546875" style="17" customWidth="1"/>
    <col min="14858" max="14859" width="6.6640625" style="17" customWidth="1"/>
    <col min="14860" max="14860" width="7.33203125" style="17" customWidth="1"/>
    <col min="14861" max="14861" width="9.109375" style="17"/>
    <col min="14862" max="14862" width="9.6640625" style="17" customWidth="1"/>
    <col min="14863" max="14863" width="11.109375" style="17" customWidth="1"/>
    <col min="14864" max="14864" width="12.88671875" style="17" customWidth="1"/>
    <col min="14865" max="14865" width="7.5546875" style="17" customWidth="1"/>
    <col min="14866" max="14866" width="11.5546875" style="17" customWidth="1"/>
    <col min="14867" max="14867" width="19.5546875" style="17" customWidth="1"/>
    <col min="14868" max="15104" width="9.109375" style="17"/>
    <col min="15105" max="15105" width="1.109375" style="17" customWidth="1"/>
    <col min="15106" max="15107" width="4.33203125" style="17" customWidth="1"/>
    <col min="15108" max="15108" width="5.109375" style="17" customWidth="1"/>
    <col min="15109" max="15110" width="10.6640625" style="17" customWidth="1"/>
    <col min="15111" max="15113" width="3.5546875" style="17" customWidth="1"/>
    <col min="15114" max="15115" width="6.6640625" style="17" customWidth="1"/>
    <col min="15116" max="15116" width="7.33203125" style="17" customWidth="1"/>
    <col min="15117" max="15117" width="9.109375" style="17"/>
    <col min="15118" max="15118" width="9.6640625" style="17" customWidth="1"/>
    <col min="15119" max="15119" width="11.109375" style="17" customWidth="1"/>
    <col min="15120" max="15120" width="12.88671875" style="17" customWidth="1"/>
    <col min="15121" max="15121" width="7.5546875" style="17" customWidth="1"/>
    <col min="15122" max="15122" width="11.5546875" style="17" customWidth="1"/>
    <col min="15123" max="15123" width="19.5546875" style="17" customWidth="1"/>
    <col min="15124" max="15360" width="9.109375" style="17"/>
    <col min="15361" max="15361" width="1.109375" style="17" customWidth="1"/>
    <col min="15362" max="15363" width="4.33203125" style="17" customWidth="1"/>
    <col min="15364" max="15364" width="5.109375" style="17" customWidth="1"/>
    <col min="15365" max="15366" width="10.6640625" style="17" customWidth="1"/>
    <col min="15367" max="15369" width="3.5546875" style="17" customWidth="1"/>
    <col min="15370" max="15371" width="6.6640625" style="17" customWidth="1"/>
    <col min="15372" max="15372" width="7.33203125" style="17" customWidth="1"/>
    <col min="15373" max="15373" width="9.109375" style="17"/>
    <col min="15374" max="15374" width="9.6640625" style="17" customWidth="1"/>
    <col min="15375" max="15375" width="11.109375" style="17" customWidth="1"/>
    <col min="15376" max="15376" width="12.88671875" style="17" customWidth="1"/>
    <col min="15377" max="15377" width="7.5546875" style="17" customWidth="1"/>
    <col min="15378" max="15378" width="11.5546875" style="17" customWidth="1"/>
    <col min="15379" max="15379" width="19.5546875" style="17" customWidth="1"/>
    <col min="15380" max="15616" width="9.109375" style="17"/>
    <col min="15617" max="15617" width="1.109375" style="17" customWidth="1"/>
    <col min="15618" max="15619" width="4.33203125" style="17" customWidth="1"/>
    <col min="15620" max="15620" width="5.109375" style="17" customWidth="1"/>
    <col min="15621" max="15622" width="10.6640625" style="17" customWidth="1"/>
    <col min="15623" max="15625" width="3.5546875" style="17" customWidth="1"/>
    <col min="15626" max="15627" width="6.6640625" style="17" customWidth="1"/>
    <col min="15628" max="15628" width="7.33203125" style="17" customWidth="1"/>
    <col min="15629" max="15629" width="9.109375" style="17"/>
    <col min="15630" max="15630" width="9.6640625" style="17" customWidth="1"/>
    <col min="15631" max="15631" width="11.109375" style="17" customWidth="1"/>
    <col min="15632" max="15632" width="12.88671875" style="17" customWidth="1"/>
    <col min="15633" max="15633" width="7.5546875" style="17" customWidth="1"/>
    <col min="15634" max="15634" width="11.5546875" style="17" customWidth="1"/>
    <col min="15635" max="15635" width="19.5546875" style="17" customWidth="1"/>
    <col min="15636" max="15872" width="9.109375" style="17"/>
    <col min="15873" max="15873" width="1.109375" style="17" customWidth="1"/>
    <col min="15874" max="15875" width="4.33203125" style="17" customWidth="1"/>
    <col min="15876" max="15876" width="5.109375" style="17" customWidth="1"/>
    <col min="15877" max="15878" width="10.6640625" style="17" customWidth="1"/>
    <col min="15879" max="15881" width="3.5546875" style="17" customWidth="1"/>
    <col min="15882" max="15883" width="6.6640625" style="17" customWidth="1"/>
    <col min="15884" max="15884" width="7.33203125" style="17" customWidth="1"/>
    <col min="15885" max="15885" width="9.109375" style="17"/>
    <col min="15886" max="15886" width="9.6640625" style="17" customWidth="1"/>
    <col min="15887" max="15887" width="11.109375" style="17" customWidth="1"/>
    <col min="15888" max="15888" width="12.88671875" style="17" customWidth="1"/>
    <col min="15889" max="15889" width="7.5546875" style="17" customWidth="1"/>
    <col min="15890" max="15890" width="11.5546875" style="17" customWidth="1"/>
    <col min="15891" max="15891" width="19.5546875" style="17" customWidth="1"/>
    <col min="15892" max="16128" width="9.109375" style="17"/>
    <col min="16129" max="16129" width="1.109375" style="17" customWidth="1"/>
    <col min="16130" max="16131" width="4.33203125" style="17" customWidth="1"/>
    <col min="16132" max="16132" width="5.109375" style="17" customWidth="1"/>
    <col min="16133" max="16134" width="10.6640625" style="17" customWidth="1"/>
    <col min="16135" max="16137" width="3.5546875" style="17" customWidth="1"/>
    <col min="16138" max="16139" width="6.6640625" style="17" customWidth="1"/>
    <col min="16140" max="16140" width="7.33203125" style="17" customWidth="1"/>
    <col min="16141" max="16141" width="9.109375" style="17"/>
    <col min="16142" max="16142" width="9.6640625" style="17" customWidth="1"/>
    <col min="16143" max="16143" width="11.109375" style="17" customWidth="1"/>
    <col min="16144" max="16144" width="12.88671875" style="17" customWidth="1"/>
    <col min="16145" max="16145" width="7.5546875" style="17" customWidth="1"/>
    <col min="16146" max="16146" width="11.5546875" style="17" customWidth="1"/>
    <col min="16147" max="16147" width="19.5546875" style="17" customWidth="1"/>
    <col min="16148" max="16384" width="9.109375" style="17"/>
  </cols>
  <sheetData>
    <row r="1" spans="1:20" s="2" customFormat="1" ht="4.5" customHeight="1" x14ac:dyDescent="0.3">
      <c r="A1" s="1" t="s">
        <v>0</v>
      </c>
      <c r="E1" s="3" t="s">
        <v>1</v>
      </c>
      <c r="F1" s="3" t="s">
        <v>2</v>
      </c>
      <c r="M1" s="4"/>
      <c r="O1" s="3"/>
      <c r="P1" s="3" t="s">
        <v>3</v>
      </c>
      <c r="R1" s="5"/>
      <c r="S1" s="6"/>
    </row>
    <row r="2" spans="1:20" s="9" customFormat="1" ht="3" customHeight="1" thickBot="1" x14ac:dyDescent="0.3">
      <c r="A2" s="7"/>
      <c r="B2" s="8" t="str">
        <f>"RZ.mdb\"&amp;$E$3</f>
        <v>RZ.mdb\Прокат</v>
      </c>
      <c r="M2" s="10"/>
      <c r="R2" s="11"/>
      <c r="S2" s="6"/>
    </row>
    <row r="3" spans="1:20" s="13" customFormat="1" ht="14.25" customHeight="1" thickTop="1" thickBot="1" x14ac:dyDescent="0.35">
      <c r="A3" s="12" t="s">
        <v>4</v>
      </c>
      <c r="B3" s="282" t="s">
        <v>5</v>
      </c>
      <c r="C3" s="283"/>
      <c r="D3" s="283"/>
      <c r="E3" s="284" t="s">
        <v>6</v>
      </c>
      <c r="F3" s="285"/>
      <c r="H3" s="286" t="s">
        <v>7</v>
      </c>
      <c r="I3" s="287"/>
      <c r="J3" s="287"/>
      <c r="K3" s="287"/>
      <c r="L3" s="287"/>
      <c r="M3" s="287"/>
      <c r="N3" s="288"/>
      <c r="P3" s="14" t="s">
        <v>8</v>
      </c>
      <c r="Q3" s="15">
        <v>2</v>
      </c>
      <c r="R3" s="16"/>
      <c r="S3" s="14" t="s">
        <v>9</v>
      </c>
      <c r="T3" s="15">
        <v>2</v>
      </c>
    </row>
    <row r="4" spans="1:20" ht="10.5" customHeight="1" thickTop="1" x14ac:dyDescent="0.25"/>
    <row r="5" spans="1:20" ht="18.75" customHeight="1" x14ac:dyDescent="0.3">
      <c r="B5" s="289" t="s">
        <v>10</v>
      </c>
      <c r="C5" s="289"/>
      <c r="D5" s="289"/>
      <c r="E5" s="289"/>
      <c r="F5" s="289"/>
      <c r="G5" s="289"/>
      <c r="H5" s="289"/>
      <c r="I5" s="289"/>
      <c r="J5" s="289"/>
      <c r="K5" s="289"/>
      <c r="L5" s="289"/>
      <c r="M5" s="289"/>
      <c r="N5" s="289"/>
      <c r="O5" s="289"/>
      <c r="P5" s="289"/>
      <c r="Q5" s="289"/>
      <c r="R5" s="290" t="s">
        <v>11</v>
      </c>
      <c r="S5" s="20"/>
    </row>
    <row r="6" spans="1:20" ht="15.9" customHeight="1" x14ac:dyDescent="0.3">
      <c r="B6" s="293" t="s">
        <v>12</v>
      </c>
      <c r="C6" s="293"/>
      <c r="D6" s="294" t="s">
        <v>13</v>
      </c>
      <c r="E6" s="293" t="s">
        <v>14</v>
      </c>
      <c r="F6" s="293"/>
      <c r="G6" s="293" t="s">
        <v>15</v>
      </c>
      <c r="H6" s="293"/>
      <c r="I6" s="293"/>
      <c r="J6" s="293" t="s">
        <v>16</v>
      </c>
      <c r="K6" s="293"/>
      <c r="L6" s="293" t="s">
        <v>17</v>
      </c>
      <c r="M6" s="293"/>
      <c r="N6" s="293"/>
      <c r="O6" s="293" t="s">
        <v>18</v>
      </c>
      <c r="P6" s="293"/>
      <c r="Q6" s="293"/>
      <c r="R6" s="291"/>
      <c r="S6" s="20"/>
    </row>
    <row r="7" spans="1:20" ht="15.9" customHeight="1" x14ac:dyDescent="0.3">
      <c r="B7" s="293"/>
      <c r="C7" s="293"/>
      <c r="D7" s="294"/>
      <c r="E7" s="293"/>
      <c r="F7" s="293"/>
      <c r="G7" s="293"/>
      <c r="H7" s="293"/>
      <c r="I7" s="293"/>
      <c r="J7" s="137" t="s">
        <v>19</v>
      </c>
      <c r="K7" s="137" t="s">
        <v>20</v>
      </c>
      <c r="L7" s="137" t="s">
        <v>21</v>
      </c>
      <c r="M7" s="137" t="s">
        <v>22</v>
      </c>
      <c r="N7" s="137" t="s">
        <v>23</v>
      </c>
      <c r="O7" s="293"/>
      <c r="P7" s="293"/>
      <c r="Q7" s="293"/>
      <c r="R7" s="292"/>
      <c r="S7" s="20"/>
    </row>
    <row r="8" spans="1:20" s="26" customFormat="1" ht="15.9" customHeight="1" x14ac:dyDescent="0.3">
      <c r="A8" s="21"/>
      <c r="B8" s="343" t="s">
        <v>1180</v>
      </c>
      <c r="C8" s="344"/>
      <c r="D8" s="264">
        <v>1</v>
      </c>
      <c r="E8" s="27" t="s">
        <v>27</v>
      </c>
      <c r="F8" s="22" t="s">
        <v>1158</v>
      </c>
      <c r="G8" s="295">
        <v>5315</v>
      </c>
      <c r="H8" s="295"/>
      <c r="I8" s="295"/>
      <c r="J8" s="139">
        <v>1</v>
      </c>
      <c r="K8" s="139"/>
      <c r="L8" s="64">
        <f>ROUNDUP(IF(G8="",1,IF([1]!SearchNum(G8,2)&gt;0,[1]!SearchNum(G8,1)*[1]!SearchNum(G8,2)/1000000,IF([1]!SearchNum(G8,1)&gt;0,[1]!SearchNum(G8,1)/1000,1)))*R8,[1]!StrToNum($Q$3))</f>
        <v>1063.54</v>
      </c>
      <c r="M8" s="64">
        <f>ROUND(L8*(J8+K8),[1]!StrToNum($T$3))</f>
        <v>1063.54</v>
      </c>
      <c r="N8" s="349">
        <f>SUM(M8:M23)</f>
        <v>2304.1999999999989</v>
      </c>
      <c r="O8" s="24" t="s">
        <v>1159</v>
      </c>
      <c r="P8" s="296" t="s">
        <v>452</v>
      </c>
      <c r="Q8" s="297"/>
      <c r="R8" s="25">
        <v>200.10000610351562</v>
      </c>
      <c r="S8" s="20" t="s">
        <v>28</v>
      </c>
    </row>
    <row r="9" spans="1:20" s="26" customFormat="1" ht="15.9" customHeight="1" x14ac:dyDescent="0.3">
      <c r="A9" s="21"/>
      <c r="B9" s="345"/>
      <c r="C9" s="346"/>
      <c r="D9" s="140">
        <v>2</v>
      </c>
      <c r="E9" s="27" t="s">
        <v>27</v>
      </c>
      <c r="F9" s="22" t="s">
        <v>1160</v>
      </c>
      <c r="G9" s="295">
        <v>2000</v>
      </c>
      <c r="H9" s="295"/>
      <c r="I9" s="295"/>
      <c r="J9" s="139">
        <v>1</v>
      </c>
      <c r="K9" s="139"/>
      <c r="L9" s="64">
        <f>ROUNDUP(IF(G9="",1,IF([1]!SearchNum(G9,2)&gt;0,[1]!SearchNum(G9,1)*[1]!SearchNum(G9,2)/1000000,IF([1]!SearchNum(G9,1)&gt;0,[1]!SearchNum(G9,1)/1000,1)))*R9,[1]!StrToNum($Q$3))</f>
        <v>463.8</v>
      </c>
      <c r="M9" s="64">
        <f>ROUND(L9*(J9+K9),[1]!StrToNum($T$3))</f>
        <v>463.8</v>
      </c>
      <c r="N9" s="350"/>
      <c r="O9" s="24" t="s">
        <v>1159</v>
      </c>
      <c r="P9" s="296" t="s">
        <v>452</v>
      </c>
      <c r="Q9" s="297"/>
      <c r="R9" s="25">
        <v>231.89999389648437</v>
      </c>
      <c r="S9" s="20" t="s">
        <v>28</v>
      </c>
    </row>
    <row r="10" spans="1:20" s="26" customFormat="1" ht="15.9" customHeight="1" x14ac:dyDescent="0.3">
      <c r="A10" s="21"/>
      <c r="B10" s="345"/>
      <c r="C10" s="346"/>
      <c r="D10" s="264">
        <v>3</v>
      </c>
      <c r="E10" s="27" t="s">
        <v>32</v>
      </c>
      <c r="F10" s="22" t="s">
        <v>1583</v>
      </c>
      <c r="G10" s="295">
        <v>900</v>
      </c>
      <c r="H10" s="295"/>
      <c r="I10" s="295"/>
      <c r="J10" s="139">
        <v>1</v>
      </c>
      <c r="K10" s="139"/>
      <c r="L10" s="64">
        <f>ROUNDUP(IF(G10="",1,IF([1]!SearchNum(G10,2)&gt;0,[1]!SearchNum(G10,1)*[1]!SearchNum(G10,2)/1000000,IF([1]!SearchNum(G10,1)&gt;0,[1]!SearchNum(G10,1)/1000,1)))*R10,[1]!StrToNum($Q$3))</f>
        <v>356.08</v>
      </c>
      <c r="M10" s="64">
        <f>ROUND(L10*(J10+K10),[1]!StrToNum($T$3))</f>
        <v>356.08</v>
      </c>
      <c r="N10" s="350"/>
      <c r="O10" s="24" t="s">
        <v>1161</v>
      </c>
      <c r="P10" s="296" t="s">
        <v>34</v>
      </c>
      <c r="Q10" s="297"/>
      <c r="R10" s="25">
        <f>[2]!МассСеч(F10,7850)</f>
        <v>395.6400146484375</v>
      </c>
      <c r="S10" s="20" t="s">
        <v>33</v>
      </c>
    </row>
    <row r="11" spans="1:20" s="26" customFormat="1" ht="15.9" customHeight="1" x14ac:dyDescent="0.3">
      <c r="A11" s="21"/>
      <c r="B11" s="345"/>
      <c r="C11" s="346"/>
      <c r="D11" s="264">
        <v>4</v>
      </c>
      <c r="E11" s="27" t="s">
        <v>32</v>
      </c>
      <c r="F11" s="22" t="s">
        <v>1584</v>
      </c>
      <c r="G11" s="295">
        <v>900</v>
      </c>
      <c r="H11" s="295"/>
      <c r="I11" s="295"/>
      <c r="J11" s="139">
        <v>2</v>
      </c>
      <c r="K11" s="139"/>
      <c r="L11" s="64">
        <f>ROUNDUP(IF(G11="",1,IF([1]!SearchNum(G11,2)&gt;0,[1]!SearchNum(G11,1)*[1]!SearchNum(G11,2)/1000000,IF([1]!SearchNum(G11,1)&gt;0,[1]!SearchNum(G11,1)/1000,1)))*R11,[1]!StrToNum($Q$3))</f>
        <v>84.43</v>
      </c>
      <c r="M11" s="64">
        <f>ROUND(L11*(J11+K11),[1]!StrToNum($T$3))</f>
        <v>168.86</v>
      </c>
      <c r="N11" s="350"/>
      <c r="O11" s="24" t="s">
        <v>97</v>
      </c>
      <c r="P11" s="296" t="s">
        <v>34</v>
      </c>
      <c r="Q11" s="297"/>
      <c r="R11" s="25">
        <f>[2]!МассСеч(F11,7850)</f>
        <v>93.806999206542969</v>
      </c>
      <c r="S11" s="20" t="s">
        <v>33</v>
      </c>
    </row>
    <row r="12" spans="1:20" s="26" customFormat="1" ht="15.9" customHeight="1" x14ac:dyDescent="0.3">
      <c r="A12" s="21"/>
      <c r="B12" s="345"/>
      <c r="C12" s="346"/>
      <c r="D12" s="140">
        <v>6</v>
      </c>
      <c r="E12" s="27" t="s">
        <v>32</v>
      </c>
      <c r="F12" s="22" t="s">
        <v>1163</v>
      </c>
      <c r="G12" s="295">
        <v>500</v>
      </c>
      <c r="H12" s="295"/>
      <c r="I12" s="295"/>
      <c r="J12" s="139">
        <v>2</v>
      </c>
      <c r="K12" s="139"/>
      <c r="L12" s="64">
        <f>ROUNDUP(IF(G12="",1,IF([1]!SearchNum(G12,2)&gt;0,[1]!SearchNum(G12,1)*[1]!SearchNum(G12,2)/1000000,IF([1]!SearchNum(G12,1)&gt;0,[1]!SearchNum(G12,1)/1000,1)))*R12,[1]!StrToNum($Q$3))</f>
        <v>31.720000000000002</v>
      </c>
      <c r="M12" s="64">
        <f>ROUND(L12*(J12+K12),[1]!StrToNum($T$3))</f>
        <v>63.44</v>
      </c>
      <c r="N12" s="350"/>
      <c r="O12" s="24" t="s">
        <v>97</v>
      </c>
      <c r="P12" s="296" t="s">
        <v>34</v>
      </c>
      <c r="Q12" s="297"/>
      <c r="R12" s="25">
        <f>[2]!МассСеч(F12,7850)</f>
        <v>63.428001403808594</v>
      </c>
      <c r="S12" s="20" t="s">
        <v>33</v>
      </c>
    </row>
    <row r="13" spans="1:20" s="26" customFormat="1" ht="15.9" customHeight="1" x14ac:dyDescent="0.3">
      <c r="A13" s="21"/>
      <c r="B13" s="345"/>
      <c r="C13" s="346"/>
      <c r="D13" s="140">
        <v>7</v>
      </c>
      <c r="E13" s="27" t="s">
        <v>32</v>
      </c>
      <c r="F13" s="22" t="s">
        <v>1164</v>
      </c>
      <c r="G13" s="295">
        <v>358</v>
      </c>
      <c r="H13" s="295"/>
      <c r="I13" s="295"/>
      <c r="J13" s="139">
        <v>4</v>
      </c>
      <c r="K13" s="139"/>
      <c r="L13" s="64">
        <f>ROUNDUP(IF(G13="",1,IF([1]!SearchNum(G13,2)&gt;0,[1]!SearchNum(G13,1)*[1]!SearchNum(G13,2)/1000000,IF([1]!SearchNum(G13,1)&gt;0,[1]!SearchNum(G13,1)/1000,1)))*R13,[1]!StrToNum($Q$3))</f>
        <v>10.91</v>
      </c>
      <c r="M13" s="64">
        <f>ROUND(L13*(J13+K13),[1]!StrToNum($T$3))</f>
        <v>43.64</v>
      </c>
      <c r="N13" s="350"/>
      <c r="O13" s="24" t="s">
        <v>97</v>
      </c>
      <c r="P13" s="296" t="s">
        <v>34</v>
      </c>
      <c r="Q13" s="297"/>
      <c r="R13" s="25">
        <f>[2]!МассСеч(F13,7850)</f>
        <v>30.458000183105469</v>
      </c>
      <c r="S13" s="20" t="s">
        <v>33</v>
      </c>
    </row>
    <row r="14" spans="1:20" s="26" customFormat="1" ht="15.9" customHeight="1" x14ac:dyDescent="0.3">
      <c r="A14" s="21"/>
      <c r="B14" s="345"/>
      <c r="C14" s="346"/>
      <c r="D14" s="140">
        <v>8</v>
      </c>
      <c r="E14" s="27" t="s">
        <v>32</v>
      </c>
      <c r="F14" s="22" t="s">
        <v>197</v>
      </c>
      <c r="G14" s="295">
        <v>200</v>
      </c>
      <c r="H14" s="295"/>
      <c r="I14" s="295"/>
      <c r="J14" s="139">
        <v>2</v>
      </c>
      <c r="K14" s="139"/>
      <c r="L14" s="64">
        <f>ROUNDUP(IF(G14="",1,IF([1]!SearchNum(G14,2)&gt;0,[1]!SearchNum(G14,1)*[1]!SearchNum(G14,2)/1000000,IF([1]!SearchNum(G14,1)&gt;0,[1]!SearchNum(G14,1)/1000,1)))*R14,[1]!StrToNum($Q$3))</f>
        <v>1.26</v>
      </c>
      <c r="M14" s="64">
        <f>ROUND(L14*(J14+K14),[1]!StrToNum($T$3))</f>
        <v>2.52</v>
      </c>
      <c r="N14" s="350"/>
      <c r="O14" s="24" t="s">
        <v>36</v>
      </c>
      <c r="P14" s="296" t="s">
        <v>34</v>
      </c>
      <c r="Q14" s="297"/>
      <c r="R14" s="25">
        <f>[2]!МассСеч(F14,7850)</f>
        <v>6.2800002098083496</v>
      </c>
      <c r="S14" s="20" t="s">
        <v>33</v>
      </c>
    </row>
    <row r="15" spans="1:20" s="26" customFormat="1" ht="15.9" customHeight="1" x14ac:dyDescent="0.3">
      <c r="A15" s="21"/>
      <c r="B15" s="345"/>
      <c r="C15" s="346"/>
      <c r="D15" s="140">
        <v>9</v>
      </c>
      <c r="E15" s="27" t="s">
        <v>219</v>
      </c>
      <c r="F15" s="22" t="s">
        <v>723</v>
      </c>
      <c r="G15" s="295">
        <v>450</v>
      </c>
      <c r="H15" s="295"/>
      <c r="I15" s="295"/>
      <c r="J15" s="139">
        <v>2</v>
      </c>
      <c r="K15" s="139"/>
      <c r="L15" s="64">
        <f>ROUNDUP(IF(G15="",1,IF([1]!SearchNum(G15,2)&gt;0,[1]!SearchNum(G15,1)*[1]!SearchNum(G15,2)/1000000,IF([1]!SearchNum(G15,1)&gt;0,[1]!SearchNum(G15,1)/1000,1)))*R15,[1]!StrToNum($Q$3))</f>
        <v>8.06</v>
      </c>
      <c r="M15" s="64">
        <f>ROUND(L15*(J15+K15),[1]!StrToNum($T$3))</f>
        <v>16.12</v>
      </c>
      <c r="N15" s="350"/>
      <c r="O15" s="24" t="s">
        <v>97</v>
      </c>
      <c r="P15" s="296" t="s">
        <v>221</v>
      </c>
      <c r="Q15" s="297"/>
      <c r="R15" s="25">
        <v>17.899999618530273</v>
      </c>
      <c r="S15" s="20" t="s">
        <v>220</v>
      </c>
    </row>
    <row r="16" spans="1:20" s="26" customFormat="1" ht="15.9" customHeight="1" x14ac:dyDescent="0.3">
      <c r="A16" s="21"/>
      <c r="B16" s="345"/>
      <c r="C16" s="346"/>
      <c r="D16" s="140">
        <v>12</v>
      </c>
      <c r="E16" s="27" t="s">
        <v>219</v>
      </c>
      <c r="F16" s="22" t="s">
        <v>243</v>
      </c>
      <c r="G16" s="295">
        <v>100</v>
      </c>
      <c r="H16" s="295"/>
      <c r="I16" s="295"/>
      <c r="J16" s="139">
        <v>8</v>
      </c>
      <c r="K16" s="139"/>
      <c r="L16" s="64">
        <f>ROUNDUP(IF(G16="",1,IF([1]!SearchNum(G16,2)&gt;0,[1]!SearchNum(G16,1)*[1]!SearchNum(G16,2)/1000000,IF([1]!SearchNum(G16,1)&gt;0,[1]!SearchNum(G16,1)/1000,1)))*R16,[1]!StrToNum($Q$3))</f>
        <v>1.52</v>
      </c>
      <c r="M16" s="64">
        <f>ROUND(L16*(J16+K16),[1]!StrToNum($T$3))</f>
        <v>12.16</v>
      </c>
      <c r="N16" s="350"/>
      <c r="O16" s="24" t="s">
        <v>36</v>
      </c>
      <c r="P16" s="296" t="s">
        <v>221</v>
      </c>
      <c r="Q16" s="297"/>
      <c r="R16" s="25">
        <v>15.100000381469727</v>
      </c>
      <c r="S16" s="20" t="s">
        <v>220</v>
      </c>
    </row>
    <row r="17" spans="1:19" s="26" customFormat="1" ht="15.9" customHeight="1" x14ac:dyDescent="0.3">
      <c r="A17" s="21"/>
      <c r="B17" s="345"/>
      <c r="C17" s="346"/>
      <c r="D17" s="140">
        <v>13</v>
      </c>
      <c r="E17" s="27" t="s">
        <v>32</v>
      </c>
      <c r="F17" s="22" t="s">
        <v>1165</v>
      </c>
      <c r="G17" s="295">
        <v>553</v>
      </c>
      <c r="H17" s="295"/>
      <c r="I17" s="295"/>
      <c r="J17" s="139">
        <v>2</v>
      </c>
      <c r="K17" s="139"/>
      <c r="L17" s="64">
        <f>ROUNDUP(IF(G17="",1,IF([1]!SearchNum(G17,2)&gt;0,[1]!SearchNum(G17,1)*[1]!SearchNum(G17,2)/1000000,IF([1]!SearchNum(G17,1)&gt;0,[1]!SearchNum(G17,1)/1000,1)))*R17,[1]!StrToNum($Q$3))</f>
        <v>10.220000000000001</v>
      </c>
      <c r="M17" s="64">
        <f>ROUND(L17*(J17+K17),[1]!StrToNum($T$3))</f>
        <v>20.440000000000001</v>
      </c>
      <c r="N17" s="350"/>
      <c r="O17" s="24" t="s">
        <v>36</v>
      </c>
      <c r="P17" s="296" t="s">
        <v>34</v>
      </c>
      <c r="Q17" s="297"/>
      <c r="R17" s="25">
        <f>[2]!МассСеч(F17,7850)</f>
        <v>18.46299934387207</v>
      </c>
      <c r="S17" s="20" t="s">
        <v>33</v>
      </c>
    </row>
    <row r="18" spans="1:19" s="26" customFormat="1" ht="15.9" customHeight="1" x14ac:dyDescent="0.3">
      <c r="A18" s="21"/>
      <c r="B18" s="345"/>
      <c r="C18" s="346"/>
      <c r="D18" s="140">
        <v>17</v>
      </c>
      <c r="E18" s="27" t="s">
        <v>32</v>
      </c>
      <c r="F18" s="22" t="s">
        <v>520</v>
      </c>
      <c r="G18" s="295">
        <v>180</v>
      </c>
      <c r="H18" s="295"/>
      <c r="I18" s="295"/>
      <c r="J18" s="139">
        <v>3</v>
      </c>
      <c r="K18" s="139"/>
      <c r="L18" s="64">
        <f>ROUNDUP(IF(G18="",1,IF([1]!SearchNum(G18,2)&gt;0,[1]!SearchNum(G18,1)*[1]!SearchNum(G18,2)/1000000,IF([1]!SearchNum(G18,1)&gt;0,[1]!SearchNum(G18,1)/1000,1)))*R18,[1]!StrToNum($Q$3))</f>
        <v>1.7</v>
      </c>
      <c r="M18" s="64">
        <f>ROUND(L18*(J18+K18),[1]!StrToNum($T$3))</f>
        <v>5.0999999999999996</v>
      </c>
      <c r="N18" s="350"/>
      <c r="O18" s="24" t="s">
        <v>36</v>
      </c>
      <c r="P18" s="296" t="s">
        <v>34</v>
      </c>
      <c r="Q18" s="297"/>
      <c r="R18" s="25">
        <f>[2]!МассСеч(F18,7850)</f>
        <v>9.4200000762939453</v>
      </c>
      <c r="S18" s="20" t="s">
        <v>33</v>
      </c>
    </row>
    <row r="19" spans="1:19" s="26" customFormat="1" ht="15.9" customHeight="1" x14ac:dyDescent="0.3">
      <c r="A19" s="21"/>
      <c r="B19" s="345"/>
      <c r="C19" s="346"/>
      <c r="D19" s="140">
        <v>34</v>
      </c>
      <c r="E19" s="27" t="s">
        <v>32</v>
      </c>
      <c r="F19" s="22" t="s">
        <v>684</v>
      </c>
      <c r="G19" s="295">
        <v>350</v>
      </c>
      <c r="H19" s="295"/>
      <c r="I19" s="295"/>
      <c r="J19" s="139">
        <v>1</v>
      </c>
      <c r="K19" s="139"/>
      <c r="L19" s="64">
        <f>ROUNDUP(IF(G19="",1,IF([1]!SearchNum(G19,2)&gt;0,[1]!SearchNum(G19,1)*[1]!SearchNum(G19,2)/1000000,IF([1]!SearchNum(G19,1)&gt;0,[1]!SearchNum(G19,1)/1000,1)))*R19,[1]!StrToNum($Q$3))</f>
        <v>6.6</v>
      </c>
      <c r="M19" s="64">
        <f>ROUND(L19*(J19+K19),[1]!StrToNum($T$3))</f>
        <v>6.6</v>
      </c>
      <c r="N19" s="350"/>
      <c r="O19" s="24" t="s">
        <v>36</v>
      </c>
      <c r="P19" s="296" t="s">
        <v>34</v>
      </c>
      <c r="Q19" s="297"/>
      <c r="R19" s="25">
        <f>[2]!МассСеч(F19,7850)</f>
        <v>18.840000152587891</v>
      </c>
      <c r="S19" s="20" t="s">
        <v>33</v>
      </c>
    </row>
    <row r="20" spans="1:19" s="26" customFormat="1" ht="15.9" customHeight="1" x14ac:dyDescent="0.3">
      <c r="A20" s="21"/>
      <c r="B20" s="345"/>
      <c r="C20" s="346"/>
      <c r="D20" s="140">
        <v>35</v>
      </c>
      <c r="E20" s="27" t="s">
        <v>32</v>
      </c>
      <c r="F20" s="22" t="s">
        <v>661</v>
      </c>
      <c r="G20" s="295">
        <v>220</v>
      </c>
      <c r="H20" s="295"/>
      <c r="I20" s="295"/>
      <c r="J20" s="139">
        <v>1</v>
      </c>
      <c r="K20" s="139"/>
      <c r="L20" s="64">
        <f>ROUNDUP(IF(G20="",1,IF([1]!SearchNum(G20,2)&gt;0,[1]!SearchNum(G20,1)*[1]!SearchNum(G20,2)/1000000,IF([1]!SearchNum(G20,1)&gt;0,[1]!SearchNum(G20,1)/1000,1)))*R20,[1]!StrToNum($Q$3))</f>
        <v>3.7399999999999998</v>
      </c>
      <c r="M20" s="64">
        <f>ROUND(L20*(J20+K20),[1]!StrToNum($T$3))</f>
        <v>3.74</v>
      </c>
      <c r="N20" s="350"/>
      <c r="O20" s="24" t="s">
        <v>36</v>
      </c>
      <c r="P20" s="296" t="s">
        <v>34</v>
      </c>
      <c r="Q20" s="297"/>
      <c r="R20" s="25">
        <f>[2]!МассСеч(F20,7850)</f>
        <v>16.955999374389648</v>
      </c>
      <c r="S20" s="20" t="s">
        <v>33</v>
      </c>
    </row>
    <row r="21" spans="1:19" s="26" customFormat="1" ht="15.9" customHeight="1" x14ac:dyDescent="0.3">
      <c r="A21" s="21"/>
      <c r="B21" s="345"/>
      <c r="C21" s="346"/>
      <c r="D21" s="249">
        <v>36</v>
      </c>
      <c r="E21" s="27" t="s">
        <v>219</v>
      </c>
      <c r="F21" s="22" t="s">
        <v>161</v>
      </c>
      <c r="G21" s="295">
        <v>3500</v>
      </c>
      <c r="H21" s="295"/>
      <c r="I21" s="295"/>
      <c r="J21" s="248">
        <v>2</v>
      </c>
      <c r="K21" s="248"/>
      <c r="L21" s="64">
        <f>ROUNDUP(IF(G21="",1,IF([1]!SearchNum(G21,2)&gt;0,[1]!SearchNum(G21,1)*[1]!SearchNum(G21,2)/1000000,IF([1]!SearchNum(G21,1)&gt;0,[1]!SearchNum(G21,1)/1000,1)))*R21,[1]!StrToNum($Q$3))</f>
        <v>24.12</v>
      </c>
      <c r="M21" s="64">
        <f>ROUND(L21*(J21+K21),[1]!StrToNum($T$3))</f>
        <v>48.24</v>
      </c>
      <c r="N21" s="350"/>
      <c r="O21" s="24" t="s">
        <v>36</v>
      </c>
      <c r="P21" s="296" t="s">
        <v>221</v>
      </c>
      <c r="Q21" s="297"/>
      <c r="R21" s="25">
        <v>6.8899998664855957</v>
      </c>
      <c r="S21" s="20" t="s">
        <v>220</v>
      </c>
    </row>
    <row r="22" spans="1:19" s="26" customFormat="1" ht="15.9" customHeight="1" x14ac:dyDescent="0.3">
      <c r="A22" s="21"/>
      <c r="B22" s="345"/>
      <c r="C22" s="346"/>
      <c r="D22" s="264">
        <v>150</v>
      </c>
      <c r="E22" s="27" t="s">
        <v>32</v>
      </c>
      <c r="F22" s="22" t="s">
        <v>1582</v>
      </c>
      <c r="G22" s="295">
        <v>358</v>
      </c>
      <c r="H22" s="295"/>
      <c r="I22" s="295"/>
      <c r="J22" s="139">
        <v>2</v>
      </c>
      <c r="K22" s="139"/>
      <c r="L22" s="64">
        <f>ROUNDUP(IF(G22="",1,IF([1]!SearchNum(G22,2)&gt;0,[1]!SearchNum(G22,1)*[1]!SearchNum(G22,2)/1000000,IF([1]!SearchNum(G22,1)&gt;0,[1]!SearchNum(G22,1)/1000,1)))*R22,[1]!StrToNum($Q$3))</f>
        <v>3.46</v>
      </c>
      <c r="M22" s="64">
        <f>ROUND(L22*(J22+K22),[1]!StrToNum($T$3))</f>
        <v>6.92</v>
      </c>
      <c r="N22" s="350"/>
      <c r="O22" s="24" t="s">
        <v>36</v>
      </c>
      <c r="P22" s="296" t="s">
        <v>34</v>
      </c>
      <c r="Q22" s="297"/>
      <c r="R22" s="25">
        <f>[2]!МассСеч(F22,7850)</f>
        <v>9.6549997329711914</v>
      </c>
      <c r="S22" s="20" t="s">
        <v>33</v>
      </c>
    </row>
    <row r="23" spans="1:19" s="26" customFormat="1" ht="16.5" customHeight="1" x14ac:dyDescent="0.3">
      <c r="A23" s="28"/>
      <c r="B23" s="347"/>
      <c r="C23" s="348"/>
      <c r="D23" s="298" t="s">
        <v>24</v>
      </c>
      <c r="E23" s="298"/>
      <c r="F23" s="298"/>
      <c r="G23" s="298"/>
      <c r="H23" s="298"/>
      <c r="I23" s="298"/>
      <c r="J23" s="298"/>
      <c r="K23" s="298"/>
      <c r="L23" s="298"/>
      <c r="M23" s="64">
        <f>ROUND((M8+M9+M10+M11+M12+M13+M14+M15+M16+M17+M18+M19+M20+M21+M22)*0.01,0)</f>
        <v>23</v>
      </c>
      <c r="N23" s="351"/>
      <c r="O23" s="298" t="s">
        <v>25</v>
      </c>
      <c r="P23" s="298"/>
      <c r="Q23" s="298"/>
      <c r="R23" s="25"/>
      <c r="S23" s="20"/>
    </row>
    <row r="24" spans="1:19" s="35" customFormat="1" ht="15.9" customHeight="1" x14ac:dyDescent="0.3">
      <c r="A24" s="33"/>
      <c r="B24" s="343" t="s">
        <v>1181</v>
      </c>
      <c r="C24" s="344"/>
      <c r="D24" s="264">
        <v>1</v>
      </c>
      <c r="E24" s="27" t="s">
        <v>27</v>
      </c>
      <c r="F24" s="22" t="s">
        <v>1158</v>
      </c>
      <c r="G24" s="295">
        <v>5315</v>
      </c>
      <c r="H24" s="295"/>
      <c r="I24" s="295"/>
      <c r="J24" s="258">
        <v>1</v>
      </c>
      <c r="K24" s="258">
        <v>0</v>
      </c>
      <c r="L24" s="64">
        <f>ROUNDUP(IF(G24="",1,IF([1]!SearchNum(G24,2)&gt;0,[1]!SearchNum(G24,1)*[1]!SearchNum(G24,2)/1000000,IF([1]!SearchNum(G24,1)&gt;0,[1]!SearchNum(G24,1)/1000,1)))*R24,[1]!StrToNum($Q$3))</f>
        <v>1063.54</v>
      </c>
      <c r="M24" s="64">
        <f>ROUND(L24*(J24+K24),[1]!StrToNum($T$3))</f>
        <v>1063.54</v>
      </c>
      <c r="N24" s="349">
        <f>SUM(M24:M39)</f>
        <v>2304.1999999999989</v>
      </c>
      <c r="O24" s="24" t="s">
        <v>1159</v>
      </c>
      <c r="P24" s="296" t="s">
        <v>452</v>
      </c>
      <c r="Q24" s="297"/>
      <c r="R24" s="34">
        <v>200.100006103515</v>
      </c>
      <c r="S24" s="20"/>
    </row>
    <row r="25" spans="1:19" s="35" customFormat="1" ht="15.9" customHeight="1" x14ac:dyDescent="0.3">
      <c r="A25" s="33"/>
      <c r="B25" s="345"/>
      <c r="C25" s="346"/>
      <c r="D25" s="259">
        <v>2</v>
      </c>
      <c r="E25" s="27" t="s">
        <v>27</v>
      </c>
      <c r="F25" s="22" t="s">
        <v>1160</v>
      </c>
      <c r="G25" s="295">
        <v>2000</v>
      </c>
      <c r="H25" s="295"/>
      <c r="I25" s="295"/>
      <c r="J25" s="258">
        <v>1</v>
      </c>
      <c r="K25" s="258">
        <v>0</v>
      </c>
      <c r="L25" s="64">
        <f>ROUNDUP(IF(G25="",1,IF([1]!SearchNum(G25,2)&gt;0,[1]!SearchNum(G25,1)*[1]!SearchNum(G25,2)/1000000,IF([1]!SearchNum(G25,1)&gt;0,[1]!SearchNum(G25,1)/1000,1)))*R25,[1]!StrToNum($Q$3))</f>
        <v>463.8</v>
      </c>
      <c r="M25" s="64">
        <f>ROUND(L25*(J25+K25),[1]!StrToNum($T$3))</f>
        <v>463.8</v>
      </c>
      <c r="N25" s="350"/>
      <c r="O25" s="24" t="s">
        <v>1159</v>
      </c>
      <c r="P25" s="296" t="s">
        <v>452</v>
      </c>
      <c r="Q25" s="297"/>
      <c r="R25" s="34">
        <v>231.89999389648401</v>
      </c>
      <c r="S25" s="20"/>
    </row>
    <row r="26" spans="1:19" s="35" customFormat="1" ht="15.9" customHeight="1" x14ac:dyDescent="0.3">
      <c r="A26" s="33"/>
      <c r="B26" s="345"/>
      <c r="C26" s="346"/>
      <c r="D26" s="264">
        <v>3</v>
      </c>
      <c r="E26" s="27" t="s">
        <v>32</v>
      </c>
      <c r="F26" s="22" t="s">
        <v>1583</v>
      </c>
      <c r="G26" s="295">
        <v>900</v>
      </c>
      <c r="H26" s="295"/>
      <c r="I26" s="295"/>
      <c r="J26" s="258">
        <v>1</v>
      </c>
      <c r="K26" s="258">
        <v>0</v>
      </c>
      <c r="L26" s="64">
        <f>ROUNDUP(IF(G26="",1,IF([1]!SearchNum(G26,2)&gt;0,[1]!SearchNum(G26,1)*[1]!SearchNum(G26,2)/1000000,IF([1]!SearchNum(G26,1)&gt;0,[1]!SearchNum(G26,1)/1000,1)))*R26,[1]!StrToNum($Q$3))</f>
        <v>356.08</v>
      </c>
      <c r="M26" s="64">
        <f>ROUND(L26*(J26+K26),[1]!StrToNum($T$3))</f>
        <v>356.08</v>
      </c>
      <c r="N26" s="350"/>
      <c r="O26" s="24" t="s">
        <v>1161</v>
      </c>
      <c r="P26" s="296" t="s">
        <v>34</v>
      </c>
      <c r="Q26" s="297"/>
      <c r="R26" s="34">
        <f>[2]!МассСеч(F26,7850)</f>
        <v>395.6400146484375</v>
      </c>
      <c r="S26" s="20"/>
    </row>
    <row r="27" spans="1:19" s="35" customFormat="1" ht="15.9" customHeight="1" x14ac:dyDescent="0.3">
      <c r="A27" s="33"/>
      <c r="B27" s="345"/>
      <c r="C27" s="346"/>
      <c r="D27" s="264">
        <v>4</v>
      </c>
      <c r="E27" s="27" t="s">
        <v>32</v>
      </c>
      <c r="F27" s="22" t="s">
        <v>1584</v>
      </c>
      <c r="G27" s="295">
        <v>900</v>
      </c>
      <c r="H27" s="295"/>
      <c r="I27" s="295"/>
      <c r="J27" s="258">
        <v>2</v>
      </c>
      <c r="K27" s="258">
        <v>0</v>
      </c>
      <c r="L27" s="64">
        <f>ROUNDUP(IF(G27="",1,IF([1]!SearchNum(G27,2)&gt;0,[1]!SearchNum(G27,1)*[1]!SearchNum(G27,2)/1000000,IF([1]!SearchNum(G27,1)&gt;0,[1]!SearchNum(G27,1)/1000,1)))*R27,[1]!StrToNum($Q$3))</f>
        <v>84.43</v>
      </c>
      <c r="M27" s="64">
        <f>ROUND(L27*(J27+K27),[1]!StrToNum($T$3))</f>
        <v>168.86</v>
      </c>
      <c r="N27" s="350"/>
      <c r="O27" s="24" t="s">
        <v>97</v>
      </c>
      <c r="P27" s="296" t="s">
        <v>34</v>
      </c>
      <c r="Q27" s="297"/>
      <c r="R27" s="34">
        <f>[2]!МассСеч(F27,7850)</f>
        <v>93.806999206542969</v>
      </c>
      <c r="S27" s="20"/>
    </row>
    <row r="28" spans="1:19" s="35" customFormat="1" ht="15.9" customHeight="1" x14ac:dyDescent="0.3">
      <c r="A28" s="33"/>
      <c r="B28" s="345"/>
      <c r="C28" s="346"/>
      <c r="D28" s="259">
        <v>6</v>
      </c>
      <c r="E28" s="27" t="s">
        <v>32</v>
      </c>
      <c r="F28" s="22" t="s">
        <v>1163</v>
      </c>
      <c r="G28" s="295">
        <v>500</v>
      </c>
      <c r="H28" s="295"/>
      <c r="I28" s="295"/>
      <c r="J28" s="258">
        <v>2</v>
      </c>
      <c r="K28" s="258">
        <v>0</v>
      </c>
      <c r="L28" s="64">
        <f>ROUNDUP(IF(G28="",1,IF([1]!SearchNum(G28,2)&gt;0,[1]!SearchNum(G28,1)*[1]!SearchNum(G28,2)/1000000,IF([1]!SearchNum(G28,1)&gt;0,[1]!SearchNum(G28,1)/1000,1)))*R28,[1]!StrToNum($Q$3))</f>
        <v>31.720000000000002</v>
      </c>
      <c r="M28" s="64">
        <f>ROUND(L28*(J28+K28),[1]!StrToNum($T$3))</f>
        <v>63.44</v>
      </c>
      <c r="N28" s="350"/>
      <c r="O28" s="24" t="s">
        <v>97</v>
      </c>
      <c r="P28" s="296" t="s">
        <v>34</v>
      </c>
      <c r="Q28" s="297"/>
      <c r="R28" s="34">
        <f>[2]!МассСеч(F28,7850)</f>
        <v>63.428001403808594</v>
      </c>
      <c r="S28" s="20"/>
    </row>
    <row r="29" spans="1:19" s="35" customFormat="1" ht="15.9" customHeight="1" x14ac:dyDescent="0.3">
      <c r="A29" s="33"/>
      <c r="B29" s="345"/>
      <c r="C29" s="346"/>
      <c r="D29" s="259">
        <v>7</v>
      </c>
      <c r="E29" s="27" t="s">
        <v>32</v>
      </c>
      <c r="F29" s="22" t="s">
        <v>1164</v>
      </c>
      <c r="G29" s="295">
        <v>358</v>
      </c>
      <c r="H29" s="295"/>
      <c r="I29" s="295"/>
      <c r="J29" s="258">
        <v>4</v>
      </c>
      <c r="K29" s="258">
        <v>0</v>
      </c>
      <c r="L29" s="64">
        <f>ROUNDUP(IF(G29="",1,IF([1]!SearchNum(G29,2)&gt;0,[1]!SearchNum(G29,1)*[1]!SearchNum(G29,2)/1000000,IF([1]!SearchNum(G29,1)&gt;0,[1]!SearchNum(G29,1)/1000,1)))*R29,[1]!StrToNum($Q$3))</f>
        <v>10.91</v>
      </c>
      <c r="M29" s="64">
        <f>ROUND(L29*(J29+K29),[1]!StrToNum($T$3))</f>
        <v>43.64</v>
      </c>
      <c r="N29" s="350"/>
      <c r="O29" s="24" t="s">
        <v>97</v>
      </c>
      <c r="P29" s="296" t="s">
        <v>34</v>
      </c>
      <c r="Q29" s="297"/>
      <c r="R29" s="34">
        <f>[2]!МассСеч(F29,7850)</f>
        <v>30.458000183105469</v>
      </c>
      <c r="S29" s="20"/>
    </row>
    <row r="30" spans="1:19" s="35" customFormat="1" ht="15.9" customHeight="1" x14ac:dyDescent="0.3">
      <c r="A30" s="33"/>
      <c r="B30" s="345"/>
      <c r="C30" s="346"/>
      <c r="D30" s="259">
        <v>8</v>
      </c>
      <c r="E30" s="27" t="s">
        <v>32</v>
      </c>
      <c r="F30" s="22" t="s">
        <v>197</v>
      </c>
      <c r="G30" s="295">
        <v>200</v>
      </c>
      <c r="H30" s="295"/>
      <c r="I30" s="295"/>
      <c r="J30" s="258">
        <v>2</v>
      </c>
      <c r="K30" s="258">
        <v>0</v>
      </c>
      <c r="L30" s="64">
        <f>ROUNDUP(IF(G30="",1,IF([1]!SearchNum(G30,2)&gt;0,[1]!SearchNum(G30,1)*[1]!SearchNum(G30,2)/1000000,IF([1]!SearchNum(G30,1)&gt;0,[1]!SearchNum(G30,1)/1000,1)))*R30,[1]!StrToNum($Q$3))</f>
        <v>1.26</v>
      </c>
      <c r="M30" s="64">
        <f>ROUND(L30*(J30+K30),[1]!StrToNum($T$3))</f>
        <v>2.52</v>
      </c>
      <c r="N30" s="350"/>
      <c r="O30" s="24" t="s">
        <v>36</v>
      </c>
      <c r="P30" s="296" t="s">
        <v>34</v>
      </c>
      <c r="Q30" s="297"/>
      <c r="R30" s="34">
        <f>[2]!МассСеч(F30,7850)</f>
        <v>6.2800002098083496</v>
      </c>
      <c r="S30" s="20"/>
    </row>
    <row r="31" spans="1:19" s="35" customFormat="1" ht="15.9" customHeight="1" x14ac:dyDescent="0.3">
      <c r="A31" s="33"/>
      <c r="B31" s="345"/>
      <c r="C31" s="346"/>
      <c r="D31" s="259">
        <v>9</v>
      </c>
      <c r="E31" s="27" t="s">
        <v>219</v>
      </c>
      <c r="F31" s="22" t="s">
        <v>723</v>
      </c>
      <c r="G31" s="295">
        <v>450</v>
      </c>
      <c r="H31" s="295"/>
      <c r="I31" s="295"/>
      <c r="J31" s="258">
        <v>2</v>
      </c>
      <c r="K31" s="258">
        <v>0</v>
      </c>
      <c r="L31" s="64">
        <f>ROUNDUP(IF(G31="",1,IF([1]!SearchNum(G31,2)&gt;0,[1]!SearchNum(G31,1)*[1]!SearchNum(G31,2)/1000000,IF([1]!SearchNum(G31,1)&gt;0,[1]!SearchNum(G31,1)/1000,1)))*R31,[1]!StrToNum($Q$3))</f>
        <v>8.06</v>
      </c>
      <c r="M31" s="64">
        <f>ROUND(L31*(J31+K31),[1]!StrToNum($T$3))</f>
        <v>16.12</v>
      </c>
      <c r="N31" s="350"/>
      <c r="O31" s="24" t="s">
        <v>97</v>
      </c>
      <c r="P31" s="296" t="s">
        <v>221</v>
      </c>
      <c r="Q31" s="297"/>
      <c r="R31" s="34">
        <v>17.899999618530199</v>
      </c>
      <c r="S31" s="20"/>
    </row>
    <row r="32" spans="1:19" s="35" customFormat="1" ht="15.9" customHeight="1" x14ac:dyDescent="0.3">
      <c r="A32" s="33"/>
      <c r="B32" s="345"/>
      <c r="C32" s="346"/>
      <c r="D32" s="259">
        <v>12</v>
      </c>
      <c r="E32" s="27" t="s">
        <v>219</v>
      </c>
      <c r="F32" s="22" t="s">
        <v>243</v>
      </c>
      <c r="G32" s="295">
        <v>100</v>
      </c>
      <c r="H32" s="295"/>
      <c r="I32" s="295"/>
      <c r="J32" s="258">
        <v>8</v>
      </c>
      <c r="K32" s="258">
        <v>0</v>
      </c>
      <c r="L32" s="64">
        <f>ROUNDUP(IF(G32="",1,IF([1]!SearchNum(G32,2)&gt;0,[1]!SearchNum(G32,1)*[1]!SearchNum(G32,2)/1000000,IF([1]!SearchNum(G32,1)&gt;0,[1]!SearchNum(G32,1)/1000,1)))*R32,[1]!StrToNum($Q$3))</f>
        <v>1.52</v>
      </c>
      <c r="M32" s="64">
        <f>ROUND(L32*(J32+K32),[1]!StrToNum($T$3))</f>
        <v>12.16</v>
      </c>
      <c r="N32" s="350"/>
      <c r="O32" s="24" t="s">
        <v>36</v>
      </c>
      <c r="P32" s="296" t="s">
        <v>221</v>
      </c>
      <c r="Q32" s="297"/>
      <c r="R32" s="34">
        <v>15.1000003814697</v>
      </c>
      <c r="S32" s="20"/>
    </row>
    <row r="33" spans="1:19" s="35" customFormat="1" ht="15.9" customHeight="1" x14ac:dyDescent="0.3">
      <c r="A33" s="33"/>
      <c r="B33" s="345"/>
      <c r="C33" s="346"/>
      <c r="D33" s="259">
        <v>13</v>
      </c>
      <c r="E33" s="27" t="s">
        <v>32</v>
      </c>
      <c r="F33" s="22" t="s">
        <v>1165</v>
      </c>
      <c r="G33" s="295">
        <v>553</v>
      </c>
      <c r="H33" s="295"/>
      <c r="I33" s="295"/>
      <c r="J33" s="258">
        <v>2</v>
      </c>
      <c r="K33" s="258">
        <v>0</v>
      </c>
      <c r="L33" s="64">
        <f>ROUNDUP(IF(G33="",1,IF([1]!SearchNum(G33,2)&gt;0,[1]!SearchNum(G33,1)*[1]!SearchNum(G33,2)/1000000,IF([1]!SearchNum(G33,1)&gt;0,[1]!SearchNum(G33,1)/1000,1)))*R33,[1]!StrToNum($Q$3))</f>
        <v>10.220000000000001</v>
      </c>
      <c r="M33" s="64">
        <f>ROUND(L33*(J33+K33),[1]!StrToNum($T$3))</f>
        <v>20.440000000000001</v>
      </c>
      <c r="N33" s="350"/>
      <c r="O33" s="24" t="s">
        <v>36</v>
      </c>
      <c r="P33" s="296" t="s">
        <v>34</v>
      </c>
      <c r="Q33" s="297"/>
      <c r="R33" s="34">
        <f>[2]!МассСеч(F33,7850)</f>
        <v>18.46299934387207</v>
      </c>
      <c r="S33" s="20"/>
    </row>
    <row r="34" spans="1:19" s="35" customFormat="1" ht="15.9" customHeight="1" x14ac:dyDescent="0.3">
      <c r="A34" s="33"/>
      <c r="B34" s="345"/>
      <c r="C34" s="346"/>
      <c r="D34" s="259">
        <v>17</v>
      </c>
      <c r="E34" s="27" t="s">
        <v>32</v>
      </c>
      <c r="F34" s="22" t="s">
        <v>520</v>
      </c>
      <c r="G34" s="295">
        <v>180</v>
      </c>
      <c r="H34" s="295"/>
      <c r="I34" s="295"/>
      <c r="J34" s="258">
        <v>3</v>
      </c>
      <c r="K34" s="258">
        <v>0</v>
      </c>
      <c r="L34" s="64">
        <f>ROUNDUP(IF(G34="",1,IF([1]!SearchNum(G34,2)&gt;0,[1]!SearchNum(G34,1)*[1]!SearchNum(G34,2)/1000000,IF([1]!SearchNum(G34,1)&gt;0,[1]!SearchNum(G34,1)/1000,1)))*R34,[1]!StrToNum($Q$3))</f>
        <v>1.7</v>
      </c>
      <c r="M34" s="64">
        <f>ROUND(L34*(J34+K34),[1]!StrToNum($T$3))</f>
        <v>5.0999999999999996</v>
      </c>
      <c r="N34" s="350"/>
      <c r="O34" s="24" t="s">
        <v>36</v>
      </c>
      <c r="P34" s="296" t="s">
        <v>34</v>
      </c>
      <c r="Q34" s="297"/>
      <c r="R34" s="34">
        <f>[2]!МассСеч(F34,7850)</f>
        <v>9.4200000762939453</v>
      </c>
      <c r="S34" s="20"/>
    </row>
    <row r="35" spans="1:19" s="35" customFormat="1" ht="16.5" customHeight="1" x14ac:dyDescent="0.3">
      <c r="A35" s="148"/>
      <c r="B35" s="345"/>
      <c r="C35" s="346"/>
      <c r="D35" s="259">
        <v>34</v>
      </c>
      <c r="E35" s="27" t="s">
        <v>32</v>
      </c>
      <c r="F35" s="22" t="s">
        <v>684</v>
      </c>
      <c r="G35" s="295">
        <v>350</v>
      </c>
      <c r="H35" s="295"/>
      <c r="I35" s="295"/>
      <c r="J35" s="258">
        <v>1</v>
      </c>
      <c r="K35" s="258">
        <v>0</v>
      </c>
      <c r="L35" s="64">
        <f>ROUNDUP(IF(G35="",1,IF([1]!SearchNum(G35,2)&gt;0,[1]!SearchNum(G35,1)*[1]!SearchNum(G35,2)/1000000,IF([1]!SearchNum(G35,1)&gt;0,[1]!SearchNum(G35,1)/1000,1)))*R35,[1]!StrToNum($Q$3))</f>
        <v>6.6</v>
      </c>
      <c r="M35" s="64">
        <f>ROUND(L35*(J35+K35),[1]!StrToNum($T$3))</f>
        <v>6.6</v>
      </c>
      <c r="N35" s="350"/>
      <c r="O35" s="24" t="s">
        <v>36</v>
      </c>
      <c r="P35" s="296" t="s">
        <v>34</v>
      </c>
      <c r="Q35" s="297"/>
      <c r="R35" s="34">
        <f>[2]!МассСеч(F35,7850)</f>
        <v>18.840000152587891</v>
      </c>
      <c r="S35" s="20"/>
    </row>
    <row r="36" spans="1:19" s="37" customFormat="1" ht="15.9" customHeight="1" x14ac:dyDescent="0.3">
      <c r="A36" s="36"/>
      <c r="B36" s="345"/>
      <c r="C36" s="346"/>
      <c r="D36" s="259">
        <v>35</v>
      </c>
      <c r="E36" s="27" t="s">
        <v>32</v>
      </c>
      <c r="F36" s="22" t="s">
        <v>661</v>
      </c>
      <c r="G36" s="295">
        <v>220</v>
      </c>
      <c r="H36" s="295"/>
      <c r="I36" s="295"/>
      <c r="J36" s="258">
        <v>1</v>
      </c>
      <c r="K36" s="258">
        <v>0</v>
      </c>
      <c r="L36" s="64">
        <f>ROUNDUP(IF(G36="",1,IF([1]!SearchNum(G36,2)&gt;0,[1]!SearchNum(G36,1)*[1]!SearchNum(G36,2)/1000000,IF([1]!SearchNum(G36,1)&gt;0,[1]!SearchNum(G36,1)/1000,1)))*R36,[1]!StrToNum($Q$3))</f>
        <v>3.7399999999999998</v>
      </c>
      <c r="M36" s="64">
        <f>ROUND(L36*(J36+K36),[1]!StrToNum($T$3))</f>
        <v>3.74</v>
      </c>
      <c r="N36" s="350"/>
      <c r="O36" s="24" t="s">
        <v>36</v>
      </c>
      <c r="P36" s="296" t="s">
        <v>34</v>
      </c>
      <c r="Q36" s="297"/>
      <c r="R36" s="34">
        <f>[2]!МассСеч(F36,7850)</f>
        <v>16.955999374389648</v>
      </c>
      <c r="S36" s="20"/>
    </row>
    <row r="37" spans="1:19" s="37" customFormat="1" ht="15.9" customHeight="1" x14ac:dyDescent="0.3">
      <c r="A37" s="36"/>
      <c r="B37" s="345"/>
      <c r="C37" s="346"/>
      <c r="D37" s="259">
        <v>36</v>
      </c>
      <c r="E37" s="27" t="s">
        <v>219</v>
      </c>
      <c r="F37" s="22" t="s">
        <v>161</v>
      </c>
      <c r="G37" s="295">
        <v>3500</v>
      </c>
      <c r="H37" s="295"/>
      <c r="I37" s="295"/>
      <c r="J37" s="258">
        <v>2</v>
      </c>
      <c r="K37" s="258">
        <v>0</v>
      </c>
      <c r="L37" s="64">
        <f>ROUNDUP(IF(G37="",1,IF([1]!SearchNum(G37,2)&gt;0,[1]!SearchNum(G37,1)*[1]!SearchNum(G37,2)/1000000,IF([1]!SearchNum(G37,1)&gt;0,[1]!SearchNum(G37,1)/1000,1)))*R37,[1]!StrToNum($Q$3))</f>
        <v>24.12</v>
      </c>
      <c r="M37" s="64">
        <f>ROUND(L37*(J37+K37),[1]!StrToNum($T$3))</f>
        <v>48.24</v>
      </c>
      <c r="N37" s="350"/>
      <c r="O37" s="24" t="s">
        <v>36</v>
      </c>
      <c r="P37" s="296" t="s">
        <v>221</v>
      </c>
      <c r="Q37" s="297"/>
      <c r="R37" s="34">
        <v>6.8899998664855904</v>
      </c>
      <c r="S37" s="20"/>
    </row>
    <row r="38" spans="1:19" s="37" customFormat="1" ht="15.9" customHeight="1" x14ac:dyDescent="0.3">
      <c r="A38" s="36"/>
      <c r="B38" s="345"/>
      <c r="C38" s="346"/>
      <c r="D38" s="264">
        <v>150</v>
      </c>
      <c r="E38" s="27" t="s">
        <v>32</v>
      </c>
      <c r="F38" s="22" t="s">
        <v>1582</v>
      </c>
      <c r="G38" s="295">
        <v>358</v>
      </c>
      <c r="H38" s="295"/>
      <c r="I38" s="295"/>
      <c r="J38" s="258">
        <v>2</v>
      </c>
      <c r="K38" s="258">
        <v>0</v>
      </c>
      <c r="L38" s="64">
        <f>ROUNDUP(IF(G38="",1,IF([1]!SearchNum(G38,2)&gt;0,[1]!SearchNum(G38,1)*[1]!SearchNum(G38,2)/1000000,IF([1]!SearchNum(G38,1)&gt;0,[1]!SearchNum(G38,1)/1000,1)))*R38,[1]!StrToNum($Q$3))</f>
        <v>3.46</v>
      </c>
      <c r="M38" s="64">
        <f>ROUND(L38*(J38+K38),[1]!StrToNum($T$3))</f>
        <v>6.92</v>
      </c>
      <c r="N38" s="350"/>
      <c r="O38" s="24" t="s">
        <v>36</v>
      </c>
      <c r="P38" s="296" t="s">
        <v>34</v>
      </c>
      <c r="Q38" s="297"/>
      <c r="R38" s="34">
        <f>[2]!МассСеч(F38,7850)</f>
        <v>9.6549997329711914</v>
      </c>
      <c r="S38" s="20"/>
    </row>
    <row r="39" spans="1:19" s="37" customFormat="1" ht="15.9" customHeight="1" x14ac:dyDescent="0.3">
      <c r="A39" s="36"/>
      <c r="B39" s="347"/>
      <c r="C39" s="348"/>
      <c r="D39" s="298" t="s">
        <v>24</v>
      </c>
      <c r="E39" s="298"/>
      <c r="F39" s="298"/>
      <c r="G39" s="298"/>
      <c r="H39" s="298"/>
      <c r="I39" s="298"/>
      <c r="J39" s="298"/>
      <c r="K39" s="298"/>
      <c r="L39" s="298"/>
      <c r="M39" s="64">
        <f>ROUND((M24+M25+M26+M27+M28+M29+M30+M31+M32+M33+M34+M35+M36+M37+M38)*0.01,0)</f>
        <v>23</v>
      </c>
      <c r="N39" s="351"/>
      <c r="O39" s="298" t="s">
        <v>25</v>
      </c>
      <c r="P39" s="298"/>
      <c r="Q39" s="298"/>
      <c r="R39" s="34"/>
      <c r="S39" s="20"/>
    </row>
    <row r="40" spans="1:19" s="38" customFormat="1" ht="12" customHeight="1" x14ac:dyDescent="0.25">
      <c r="M40" s="39"/>
    </row>
    <row r="41" spans="1:19" s="41" customFormat="1" ht="18" customHeight="1" x14ac:dyDescent="0.3">
      <c r="A41" s="40" t="s">
        <v>40</v>
      </c>
      <c r="B41" s="311" t="s">
        <v>41</v>
      </c>
      <c r="C41" s="311"/>
      <c r="D41" s="311"/>
      <c r="E41" s="311"/>
      <c r="F41" s="311"/>
      <c r="G41" s="311"/>
      <c r="H41" s="312" t="s">
        <v>41</v>
      </c>
      <c r="I41" s="312"/>
      <c r="J41" s="312"/>
      <c r="K41" s="312"/>
      <c r="L41" s="312"/>
      <c r="M41" s="312"/>
      <c r="N41" s="312"/>
      <c r="O41" s="310"/>
      <c r="P41" s="310"/>
      <c r="Q41" s="310"/>
    </row>
    <row r="42" spans="1:19" s="41" customFormat="1" ht="18" customHeight="1" x14ac:dyDescent="0.3">
      <c r="A42" s="40" t="s">
        <v>40</v>
      </c>
      <c r="B42" s="312" t="s">
        <v>462</v>
      </c>
      <c r="C42" s="312"/>
      <c r="D42" s="312"/>
      <c r="E42" s="312"/>
      <c r="F42" s="312"/>
      <c r="G42" s="312"/>
      <c r="H42" s="312" t="s">
        <v>12</v>
      </c>
      <c r="I42" s="312"/>
      <c r="J42" s="312"/>
      <c r="K42" s="313" t="s">
        <v>43</v>
      </c>
      <c r="L42" s="314"/>
      <c r="M42" s="312" t="s">
        <v>44</v>
      </c>
      <c r="N42" s="312"/>
      <c r="O42" s="312" t="s">
        <v>45</v>
      </c>
      <c r="P42" s="312"/>
      <c r="Q42" s="312"/>
    </row>
    <row r="43" spans="1:19" s="41" customFormat="1" ht="18" customHeight="1" x14ac:dyDescent="0.3">
      <c r="A43" s="40" t="s">
        <v>40</v>
      </c>
      <c r="B43" s="312"/>
      <c r="C43" s="312"/>
      <c r="D43" s="312"/>
      <c r="E43" s="312"/>
      <c r="F43" s="312"/>
      <c r="G43" s="312"/>
      <c r="H43" s="312"/>
      <c r="I43" s="312"/>
      <c r="J43" s="312"/>
      <c r="K43" s="260" t="s">
        <v>19</v>
      </c>
      <c r="L43" s="260" t="s">
        <v>20</v>
      </c>
      <c r="M43" s="260" t="s">
        <v>46</v>
      </c>
      <c r="N43" s="260" t="s">
        <v>22</v>
      </c>
      <c r="O43" s="312"/>
      <c r="P43" s="312"/>
      <c r="Q43" s="312"/>
    </row>
    <row r="44" spans="1:19" s="41" customFormat="1" ht="18" customHeight="1" x14ac:dyDescent="0.3">
      <c r="A44" s="40" t="s">
        <v>40</v>
      </c>
      <c r="B44" s="302" t="s">
        <v>526</v>
      </c>
      <c r="C44" s="302"/>
      <c r="D44" s="302"/>
      <c r="E44" s="302"/>
      <c r="F44" s="302"/>
      <c r="G44" s="302"/>
      <c r="H44" s="303" t="str">
        <f>$B$8</f>
        <v>К19</v>
      </c>
      <c r="I44" s="304"/>
      <c r="J44" s="305"/>
      <c r="K44" s="42">
        <v>1</v>
      </c>
      <c r="L44" s="42"/>
      <c r="M44" s="263">
        <f>$N$8</f>
        <v>2304.1999999999989</v>
      </c>
      <c r="N44" s="263">
        <f>(K44+L44)*M44</f>
        <v>2304.1999999999989</v>
      </c>
      <c r="O44" s="306" t="s">
        <v>49</v>
      </c>
      <c r="P44" s="307"/>
      <c r="Q44" s="43" t="s">
        <v>1182</v>
      </c>
    </row>
    <row r="45" spans="1:19" s="41" customFormat="1" ht="18" customHeight="1" x14ac:dyDescent="0.3">
      <c r="A45" s="40" t="s">
        <v>40</v>
      </c>
      <c r="B45" s="302" t="s">
        <v>526</v>
      </c>
      <c r="C45" s="302"/>
      <c r="D45" s="302"/>
      <c r="E45" s="302"/>
      <c r="F45" s="302"/>
      <c r="G45" s="302"/>
      <c r="H45" s="303" t="str">
        <f>$B$24</f>
        <v>К20</v>
      </c>
      <c r="I45" s="304"/>
      <c r="J45" s="305"/>
      <c r="K45" s="42">
        <v>1</v>
      </c>
      <c r="L45" s="42"/>
      <c r="M45" s="263">
        <f>$N$24</f>
        <v>2304.1999999999989</v>
      </c>
      <c r="N45" s="263">
        <f>(K45+L45)*M45</f>
        <v>2304.1999999999989</v>
      </c>
      <c r="O45" s="306" t="s">
        <v>49</v>
      </c>
      <c r="P45" s="307"/>
      <c r="Q45" s="43" t="s">
        <v>1182</v>
      </c>
    </row>
    <row r="46" spans="1:19" s="41" customFormat="1" ht="18" customHeight="1" x14ac:dyDescent="0.3">
      <c r="A46" s="40" t="s">
        <v>40</v>
      </c>
      <c r="B46" s="308" t="s">
        <v>47</v>
      </c>
      <c r="C46" s="308"/>
      <c r="D46" s="308"/>
      <c r="E46" s="308"/>
      <c r="F46" s="308"/>
      <c r="G46" s="308"/>
      <c r="H46" s="309" t="s">
        <v>47</v>
      </c>
      <c r="I46" s="309"/>
      <c r="J46" s="309"/>
      <c r="K46" s="309"/>
      <c r="L46" s="309"/>
      <c r="M46" s="261"/>
      <c r="N46" s="262">
        <f>SUM(N44:N45)</f>
        <v>4608.3999999999978</v>
      </c>
      <c r="O46" s="301" t="s">
        <v>48</v>
      </c>
      <c r="P46" s="301"/>
      <c r="Q46" s="301"/>
    </row>
    <row r="47" spans="1:19" s="44" customFormat="1" ht="8.25" customHeight="1" x14ac:dyDescent="0.25">
      <c r="A47" s="38"/>
      <c r="M47" s="45"/>
      <c r="R47" s="46"/>
    </row>
    <row r="48" spans="1:19" s="44" customFormat="1" ht="16.5" customHeight="1" x14ac:dyDescent="0.3">
      <c r="A48" s="47"/>
      <c r="B48" s="312" t="s">
        <v>51</v>
      </c>
      <c r="C48" s="312"/>
      <c r="D48" s="312"/>
      <c r="E48" s="312"/>
      <c r="F48" s="312"/>
      <c r="G48" s="312"/>
      <c r="H48" s="312"/>
      <c r="I48" s="312"/>
      <c r="J48" s="312"/>
      <c r="K48" s="312"/>
      <c r="L48" s="312"/>
      <c r="M48" s="312"/>
      <c r="N48" s="312"/>
      <c r="O48" s="310"/>
      <c r="P48" s="310"/>
      <c r="Q48" s="310"/>
      <c r="R48" s="315" t="s">
        <v>11</v>
      </c>
    </row>
    <row r="49" spans="1:19" s="44" customFormat="1" ht="36.75" customHeight="1" x14ac:dyDescent="0.3">
      <c r="A49" s="47"/>
      <c r="B49" s="312" t="s">
        <v>52</v>
      </c>
      <c r="C49" s="312"/>
      <c r="D49" s="312"/>
      <c r="E49" s="312" t="s">
        <v>53</v>
      </c>
      <c r="F49" s="312"/>
      <c r="G49" s="312" t="s">
        <v>54</v>
      </c>
      <c r="H49" s="312"/>
      <c r="I49" s="312"/>
      <c r="J49" s="312"/>
      <c r="K49" s="312" t="s">
        <v>55</v>
      </c>
      <c r="L49" s="312"/>
      <c r="M49" s="317" t="s">
        <v>56</v>
      </c>
      <c r="N49" s="317"/>
      <c r="O49" s="312" t="s">
        <v>18</v>
      </c>
      <c r="P49" s="312"/>
      <c r="Q49" s="312"/>
      <c r="R49" s="316"/>
    </row>
    <row r="50" spans="1:19" s="44" customFormat="1" ht="15.9" customHeight="1" x14ac:dyDescent="0.3">
      <c r="A50" s="48" t="s">
        <v>57</v>
      </c>
      <c r="B50" s="324" t="s">
        <v>36</v>
      </c>
      <c r="C50" s="325"/>
      <c r="D50" s="326"/>
      <c r="E50" s="51" t="s">
        <v>32</v>
      </c>
      <c r="F50" s="49" t="s">
        <v>101</v>
      </c>
      <c r="G50" s="334" t="s">
        <v>34</v>
      </c>
      <c r="H50" s="335"/>
      <c r="I50" s="335"/>
      <c r="J50" s="336"/>
      <c r="K50" s="319">
        <v>61.560001373291016</v>
      </c>
      <c r="L50" s="320"/>
      <c r="M50" s="319">
        <f t="shared" ref="M50:M60" si="0">IF(OR(R50="",K50="")," --- ",K50/R50)</f>
        <v>0.65350322046310594</v>
      </c>
      <c r="N50" s="320"/>
      <c r="O50" s="321" t="s">
        <v>60</v>
      </c>
      <c r="P50" s="322"/>
      <c r="Q50" s="323"/>
      <c r="R50" s="50">
        <v>94.199996948242188</v>
      </c>
    </row>
    <row r="51" spans="1:19" s="44" customFormat="1" ht="15.9" customHeight="1" x14ac:dyDescent="0.3">
      <c r="A51" s="48" t="s">
        <v>57</v>
      </c>
      <c r="B51" s="327"/>
      <c r="C51" s="328"/>
      <c r="D51" s="329"/>
      <c r="E51" s="51" t="s">
        <v>32</v>
      </c>
      <c r="F51" s="49" t="s">
        <v>129</v>
      </c>
      <c r="G51" s="337"/>
      <c r="H51" s="338"/>
      <c r="I51" s="338"/>
      <c r="J51" s="339"/>
      <c r="K51" s="319">
        <v>13.840000152587891</v>
      </c>
      <c r="L51" s="320"/>
      <c r="M51" s="319">
        <f t="shared" si="0"/>
        <v>0.29384290023262366</v>
      </c>
      <c r="N51" s="320"/>
      <c r="O51" s="321" t="s">
        <v>60</v>
      </c>
      <c r="P51" s="322"/>
      <c r="Q51" s="323"/>
      <c r="R51" s="50">
        <v>47.099998474121094</v>
      </c>
    </row>
    <row r="52" spans="1:19" s="44" customFormat="1" ht="15.9" customHeight="1" x14ac:dyDescent="0.3">
      <c r="A52" s="48" t="s">
        <v>57</v>
      </c>
      <c r="B52" s="327"/>
      <c r="C52" s="328"/>
      <c r="D52" s="329"/>
      <c r="E52" s="51" t="s">
        <v>32</v>
      </c>
      <c r="F52" s="49" t="s">
        <v>199</v>
      </c>
      <c r="G52" s="340"/>
      <c r="H52" s="341"/>
      <c r="I52" s="341"/>
      <c r="J52" s="342"/>
      <c r="K52" s="319">
        <v>15.239999771118164</v>
      </c>
      <c r="L52" s="320"/>
      <c r="M52" s="319">
        <f t="shared" si="0"/>
        <v>0.24267515853924548</v>
      </c>
      <c r="N52" s="320"/>
      <c r="O52" s="321" t="s">
        <v>60</v>
      </c>
      <c r="P52" s="322"/>
      <c r="Q52" s="323"/>
      <c r="R52" s="50">
        <v>62.799999237060547</v>
      </c>
    </row>
    <row r="53" spans="1:19" s="44" customFormat="1" ht="15.9" customHeight="1" x14ac:dyDescent="0.3">
      <c r="A53" s="48" t="s">
        <v>57</v>
      </c>
      <c r="B53" s="327"/>
      <c r="C53" s="328"/>
      <c r="D53" s="329"/>
      <c r="E53" s="51" t="s">
        <v>219</v>
      </c>
      <c r="F53" s="49" t="s">
        <v>243</v>
      </c>
      <c r="G53" s="334" t="s">
        <v>221</v>
      </c>
      <c r="H53" s="335"/>
      <c r="I53" s="335"/>
      <c r="J53" s="336"/>
      <c r="K53" s="319">
        <v>24.319999694824219</v>
      </c>
      <c r="L53" s="320"/>
      <c r="M53" s="319">
        <f t="shared" si="0"/>
        <v>1.6105959655914315</v>
      </c>
      <c r="N53" s="320"/>
      <c r="O53" s="321" t="s">
        <v>60</v>
      </c>
      <c r="P53" s="322"/>
      <c r="Q53" s="323"/>
      <c r="R53" s="50">
        <v>15.100000381469727</v>
      </c>
    </row>
    <row r="54" spans="1:19" s="44" customFormat="1" ht="15.9" customHeight="1" x14ac:dyDescent="0.3">
      <c r="A54" s="48" t="s">
        <v>57</v>
      </c>
      <c r="B54" s="330"/>
      <c r="C54" s="331"/>
      <c r="D54" s="332"/>
      <c r="E54" s="51" t="s">
        <v>219</v>
      </c>
      <c r="F54" s="49" t="s">
        <v>161</v>
      </c>
      <c r="G54" s="340"/>
      <c r="H54" s="341"/>
      <c r="I54" s="341"/>
      <c r="J54" s="342"/>
      <c r="K54" s="319">
        <v>96.480003356933594</v>
      </c>
      <c r="L54" s="320"/>
      <c r="M54" s="319">
        <f t="shared" si="0"/>
        <v>14.002903516186199</v>
      </c>
      <c r="N54" s="320"/>
      <c r="O54" s="321" t="s">
        <v>60</v>
      </c>
      <c r="P54" s="322"/>
      <c r="Q54" s="323"/>
      <c r="R54" s="50">
        <v>6.8899998664855957</v>
      </c>
    </row>
    <row r="55" spans="1:19" s="44" customFormat="1" ht="15.9" customHeight="1" x14ac:dyDescent="0.3">
      <c r="A55" s="48" t="s">
        <v>57</v>
      </c>
      <c r="B55" s="324" t="s">
        <v>97</v>
      </c>
      <c r="C55" s="325"/>
      <c r="D55" s="326"/>
      <c r="E55" s="51" t="s">
        <v>32</v>
      </c>
      <c r="F55" s="49" t="s">
        <v>102</v>
      </c>
      <c r="G55" s="334" t="s">
        <v>34</v>
      </c>
      <c r="H55" s="335"/>
      <c r="I55" s="335"/>
      <c r="J55" s="336"/>
      <c r="K55" s="319">
        <v>214.16000366210937</v>
      </c>
      <c r="L55" s="320"/>
      <c r="M55" s="319">
        <f t="shared" si="0"/>
        <v>1.3640764564465566</v>
      </c>
      <c r="N55" s="320"/>
      <c r="O55" s="321" t="s">
        <v>60</v>
      </c>
      <c r="P55" s="322"/>
      <c r="Q55" s="323"/>
      <c r="R55" s="50">
        <v>157</v>
      </c>
    </row>
    <row r="56" spans="1:19" s="44" customFormat="1" ht="15.9" customHeight="1" x14ac:dyDescent="0.3">
      <c r="A56" s="48" t="s">
        <v>57</v>
      </c>
      <c r="B56" s="327"/>
      <c r="C56" s="328"/>
      <c r="D56" s="329"/>
      <c r="E56" s="51" t="s">
        <v>32</v>
      </c>
      <c r="F56" s="49" t="s">
        <v>529</v>
      </c>
      <c r="G56" s="340"/>
      <c r="H56" s="341"/>
      <c r="I56" s="341"/>
      <c r="J56" s="342"/>
      <c r="K56" s="319">
        <v>337.72000122070313</v>
      </c>
      <c r="L56" s="320"/>
      <c r="M56" s="319">
        <f t="shared" si="0"/>
        <v>1.7208662482583599</v>
      </c>
      <c r="N56" s="320"/>
      <c r="O56" s="321" t="s">
        <v>60</v>
      </c>
      <c r="P56" s="322"/>
      <c r="Q56" s="323"/>
      <c r="R56" s="50">
        <v>196.25</v>
      </c>
    </row>
    <row r="57" spans="1:19" s="44" customFormat="1" ht="15.9" customHeight="1" x14ac:dyDescent="0.3">
      <c r="A57" s="48" t="s">
        <v>57</v>
      </c>
      <c r="B57" s="330"/>
      <c r="C57" s="331"/>
      <c r="D57" s="332"/>
      <c r="E57" s="51" t="s">
        <v>219</v>
      </c>
      <c r="F57" s="49" t="s">
        <v>723</v>
      </c>
      <c r="G57" s="321" t="s">
        <v>221</v>
      </c>
      <c r="H57" s="322"/>
      <c r="I57" s="322"/>
      <c r="J57" s="323"/>
      <c r="K57" s="319">
        <v>32.240001678466797</v>
      </c>
      <c r="L57" s="320"/>
      <c r="M57" s="319">
        <f t="shared" si="0"/>
        <v>1.8011174505887473</v>
      </c>
      <c r="N57" s="320"/>
      <c r="O57" s="321" t="s">
        <v>60</v>
      </c>
      <c r="P57" s="322"/>
      <c r="Q57" s="323"/>
      <c r="R57" s="50">
        <v>17.899999618530273</v>
      </c>
    </row>
    <row r="58" spans="1:19" s="44" customFormat="1" ht="15.9" customHeight="1" x14ac:dyDescent="0.3">
      <c r="A58" s="48" t="s">
        <v>57</v>
      </c>
      <c r="B58" s="352" t="s">
        <v>1161</v>
      </c>
      <c r="C58" s="353"/>
      <c r="D58" s="354"/>
      <c r="E58" s="51" t="s">
        <v>32</v>
      </c>
      <c r="F58" s="49" t="s">
        <v>378</v>
      </c>
      <c r="G58" s="321" t="s">
        <v>34</v>
      </c>
      <c r="H58" s="322"/>
      <c r="I58" s="322"/>
      <c r="J58" s="323"/>
      <c r="K58" s="319">
        <v>712.15997314453125</v>
      </c>
      <c r="L58" s="320"/>
      <c r="M58" s="319">
        <f t="shared" si="0"/>
        <v>1.512016928120024</v>
      </c>
      <c r="N58" s="320"/>
      <c r="O58" s="321" t="s">
        <v>60</v>
      </c>
      <c r="P58" s="322"/>
      <c r="Q58" s="323"/>
      <c r="R58" s="50">
        <v>471</v>
      </c>
    </row>
    <row r="59" spans="1:19" s="44" customFormat="1" ht="15.9" customHeight="1" x14ac:dyDescent="0.3">
      <c r="A59" s="48" t="s">
        <v>57</v>
      </c>
      <c r="B59" s="324" t="s">
        <v>1159</v>
      </c>
      <c r="C59" s="325"/>
      <c r="D59" s="326"/>
      <c r="E59" s="51" t="s">
        <v>27</v>
      </c>
      <c r="F59" s="49" t="s">
        <v>1158</v>
      </c>
      <c r="G59" s="334" t="s">
        <v>452</v>
      </c>
      <c r="H59" s="335"/>
      <c r="I59" s="335"/>
      <c r="J59" s="336"/>
      <c r="K59" s="319">
        <v>2127.080078125</v>
      </c>
      <c r="L59" s="320"/>
      <c r="M59" s="319">
        <f t="shared" si="0"/>
        <v>10.630085023708695</v>
      </c>
      <c r="N59" s="320"/>
      <c r="O59" s="321" t="s">
        <v>60</v>
      </c>
      <c r="P59" s="322"/>
      <c r="Q59" s="323"/>
      <c r="R59" s="50">
        <v>200.10000610351562</v>
      </c>
    </row>
    <row r="60" spans="1:19" s="44" customFormat="1" ht="15.9" customHeight="1" x14ac:dyDescent="0.3">
      <c r="A60" s="48" t="s">
        <v>57</v>
      </c>
      <c r="B60" s="330"/>
      <c r="C60" s="331"/>
      <c r="D60" s="332"/>
      <c r="E60" s="51" t="s">
        <v>27</v>
      </c>
      <c r="F60" s="49" t="s">
        <v>1160</v>
      </c>
      <c r="G60" s="340"/>
      <c r="H60" s="341"/>
      <c r="I60" s="341"/>
      <c r="J60" s="342"/>
      <c r="K60" s="319">
        <v>927.5999755859375</v>
      </c>
      <c r="L60" s="320"/>
      <c r="M60" s="319">
        <f t="shared" si="0"/>
        <v>4</v>
      </c>
      <c r="N60" s="320"/>
      <c r="O60" s="321" t="s">
        <v>60</v>
      </c>
      <c r="P60" s="322"/>
      <c r="Q60" s="323"/>
      <c r="R60" s="50">
        <v>231.89999389648437</v>
      </c>
    </row>
    <row r="61" spans="1:19" s="44" customFormat="1" ht="15.9" customHeight="1" x14ac:dyDescent="0.3">
      <c r="A61" s="47"/>
      <c r="B61" s="309" t="s">
        <v>58</v>
      </c>
      <c r="C61" s="309"/>
      <c r="D61" s="309"/>
      <c r="E61" s="309"/>
      <c r="F61" s="309"/>
      <c r="G61" s="309"/>
      <c r="H61" s="309"/>
      <c r="I61" s="309"/>
      <c r="J61" s="309"/>
      <c r="K61" s="333">
        <f>SUM(K50:L60)</f>
        <v>4562.4000377655029</v>
      </c>
      <c r="L61" s="333"/>
      <c r="M61" s="318" t="s">
        <v>48</v>
      </c>
      <c r="N61" s="318"/>
      <c r="O61" s="317" t="s">
        <v>48</v>
      </c>
      <c r="P61" s="317"/>
      <c r="Q61" s="317"/>
      <c r="R61" s="50"/>
    </row>
    <row r="62" spans="1:19" s="38" customFormat="1" ht="12" customHeight="1" x14ac:dyDescent="0.3">
      <c r="M62" s="39"/>
    </row>
    <row r="63" spans="1:19" s="38" customFormat="1" ht="12" customHeight="1" x14ac:dyDescent="0.3">
      <c r="M63" s="39"/>
    </row>
    <row r="64" spans="1:19" ht="15.9" customHeight="1" x14ac:dyDescent="0.3">
      <c r="B64" s="29"/>
      <c r="C64" s="29"/>
      <c r="D64" s="29"/>
      <c r="E64" s="29"/>
      <c r="F64" s="29"/>
      <c r="G64" s="29"/>
      <c r="H64" s="29"/>
      <c r="I64" s="29"/>
      <c r="J64" s="29"/>
      <c r="K64" s="29"/>
      <c r="L64" s="29"/>
      <c r="M64" s="30"/>
      <c r="N64" s="29"/>
      <c r="O64" s="29"/>
      <c r="P64" s="29"/>
      <c r="Q64" s="29"/>
      <c r="R64" s="31"/>
      <c r="S64" s="32"/>
    </row>
    <row r="65" spans="2:19" ht="15.9" customHeight="1" x14ac:dyDescent="0.3">
      <c r="B65" s="29"/>
      <c r="C65" s="29"/>
      <c r="D65" s="29"/>
      <c r="E65" s="29"/>
      <c r="F65" s="29"/>
      <c r="G65" s="29"/>
      <c r="H65" s="29"/>
      <c r="I65" s="29"/>
      <c r="J65" s="29"/>
      <c r="K65" s="29"/>
      <c r="L65" s="29"/>
      <c r="M65" s="30"/>
      <c r="N65" s="29"/>
      <c r="O65" s="29"/>
      <c r="P65" s="29"/>
      <c r="Q65" s="29"/>
      <c r="R65" s="31"/>
      <c r="S65" s="32"/>
    </row>
    <row r="66" spans="2:19" ht="15.9" customHeight="1" x14ac:dyDescent="0.3">
      <c r="S66" s="32"/>
    </row>
    <row r="67" spans="2:19" ht="15.9" customHeight="1" x14ac:dyDescent="0.3">
      <c r="S67" s="32"/>
    </row>
    <row r="68" spans="2:19" ht="15.9" customHeight="1" x14ac:dyDescent="0.3">
      <c r="S68" s="32"/>
    </row>
    <row r="69" spans="2:19" ht="15.9" customHeight="1" x14ac:dyDescent="0.3">
      <c r="S69" s="32"/>
    </row>
    <row r="70" spans="2:19" ht="15.9" customHeight="1" x14ac:dyDescent="0.3">
      <c r="S70" s="32"/>
    </row>
    <row r="71" spans="2:19" ht="15.9" customHeight="1" x14ac:dyDescent="0.3">
      <c r="S71" s="32"/>
    </row>
    <row r="72" spans="2:19" ht="15.9" customHeight="1" x14ac:dyDescent="0.3">
      <c r="S72" s="32"/>
    </row>
    <row r="73" spans="2:19" ht="15.9" customHeight="1" x14ac:dyDescent="0.3">
      <c r="S73" s="32"/>
    </row>
    <row r="74" spans="2:19" ht="15.9" customHeight="1" x14ac:dyDescent="0.3">
      <c r="S74" s="32"/>
    </row>
    <row r="75" spans="2:19" ht="15.9" customHeight="1" x14ac:dyDescent="0.3">
      <c r="S75" s="32"/>
    </row>
    <row r="76" spans="2:19" ht="15.9" customHeight="1" x14ac:dyDescent="0.3">
      <c r="S76" s="32"/>
    </row>
  </sheetData>
  <sortState ref="B50:R60">
    <sortCondition ref="B50"/>
    <sortCondition ref="E50"/>
    <sortCondition ref="F50"/>
  </sortState>
  <mergeCells count="153">
    <mergeCell ref="B8:C23"/>
    <mergeCell ref="N8:N23"/>
    <mergeCell ref="K61:L61"/>
    <mergeCell ref="M61:N61"/>
    <mergeCell ref="O61:Q61"/>
    <mergeCell ref="K53:L53"/>
    <mergeCell ref="M53:N53"/>
    <mergeCell ref="O53:Q53"/>
    <mergeCell ref="M49:N49"/>
    <mergeCell ref="O49:Q49"/>
    <mergeCell ref="B61:J61"/>
    <mergeCell ref="K52:L52"/>
    <mergeCell ref="O57:Q57"/>
    <mergeCell ref="K54:L54"/>
    <mergeCell ref="M54:N54"/>
    <mergeCell ref="O54:Q54"/>
    <mergeCell ref="K55:L55"/>
    <mergeCell ref="M55:N55"/>
    <mergeCell ref="O55:Q55"/>
    <mergeCell ref="K56:L56"/>
    <mergeCell ref="K57:L57"/>
    <mergeCell ref="H44:J44"/>
    <mergeCell ref="O44:P44"/>
    <mergeCell ref="K50:L50"/>
    <mergeCell ref="M50:N50"/>
    <mergeCell ref="O50:Q50"/>
    <mergeCell ref="K51:L51"/>
    <mergeCell ref="M51:N51"/>
    <mergeCell ref="O51:Q51"/>
    <mergeCell ref="B48:N48"/>
    <mergeCell ref="O48:Q48"/>
    <mergeCell ref="G24:I24"/>
    <mergeCell ref="P24:Q24"/>
    <mergeCell ref="G25:I25"/>
    <mergeCell ref="P25:Q25"/>
    <mergeCell ref="G26:I26"/>
    <mergeCell ref="P26:Q26"/>
    <mergeCell ref="G30:I30"/>
    <mergeCell ref="P30:Q30"/>
    <mergeCell ref="G31:I31"/>
    <mergeCell ref="P31:Q31"/>
    <mergeCell ref="G32:I32"/>
    <mergeCell ref="P32:Q32"/>
    <mergeCell ref="G27:I27"/>
    <mergeCell ref="P27:Q27"/>
    <mergeCell ref="G28:I28"/>
    <mergeCell ref="P28:Q28"/>
    <mergeCell ref="G29:I29"/>
    <mergeCell ref="D23:L23"/>
    <mergeCell ref="O23:Q23"/>
    <mergeCell ref="G21:I21"/>
    <mergeCell ref="P21:Q21"/>
    <mergeCell ref="G20:I20"/>
    <mergeCell ref="P20:Q20"/>
    <mergeCell ref="P29:Q29"/>
    <mergeCell ref="G38:I38"/>
    <mergeCell ref="P38:Q38"/>
    <mergeCell ref="G33:I33"/>
    <mergeCell ref="P33:Q33"/>
    <mergeCell ref="G34:I34"/>
    <mergeCell ref="P34:Q34"/>
    <mergeCell ref="G35:I35"/>
    <mergeCell ref="P35:Q35"/>
    <mergeCell ref="G36:I36"/>
    <mergeCell ref="P36:Q36"/>
    <mergeCell ref="G9:I9"/>
    <mergeCell ref="P9:Q9"/>
    <mergeCell ref="G10:I10"/>
    <mergeCell ref="P10:Q10"/>
    <mergeCell ref="G13:I13"/>
    <mergeCell ref="P13:Q13"/>
    <mergeCell ref="G14:I14"/>
    <mergeCell ref="P14:Q14"/>
    <mergeCell ref="G22:I22"/>
    <mergeCell ref="P22:Q22"/>
    <mergeCell ref="G16:I16"/>
    <mergeCell ref="P16:Q16"/>
    <mergeCell ref="G17:I17"/>
    <mergeCell ref="P17:Q17"/>
    <mergeCell ref="G18:I18"/>
    <mergeCell ref="P18:Q18"/>
    <mergeCell ref="B24:C39"/>
    <mergeCell ref="N24:N39"/>
    <mergeCell ref="B3:D3"/>
    <mergeCell ref="E3:F3"/>
    <mergeCell ref="H3:N3"/>
    <mergeCell ref="B5:Q5"/>
    <mergeCell ref="R5:R7"/>
    <mergeCell ref="B6:C7"/>
    <mergeCell ref="D6:D7"/>
    <mergeCell ref="E6:F7"/>
    <mergeCell ref="G6:I7"/>
    <mergeCell ref="J6:K6"/>
    <mergeCell ref="L6:N6"/>
    <mergeCell ref="O6:Q7"/>
    <mergeCell ref="G15:I15"/>
    <mergeCell ref="P15:Q15"/>
    <mergeCell ref="G11:I11"/>
    <mergeCell ref="P11:Q11"/>
    <mergeCell ref="G12:I12"/>
    <mergeCell ref="P12:Q12"/>
    <mergeCell ref="G19:I19"/>
    <mergeCell ref="P19:Q19"/>
    <mergeCell ref="G8:I8"/>
    <mergeCell ref="P8:Q8"/>
    <mergeCell ref="R48:R49"/>
    <mergeCell ref="B49:D49"/>
    <mergeCell ref="E49:F49"/>
    <mergeCell ref="G49:J49"/>
    <mergeCell ref="K49:L49"/>
    <mergeCell ref="D39:L39"/>
    <mergeCell ref="O39:Q39"/>
    <mergeCell ref="G37:I37"/>
    <mergeCell ref="P37:Q37"/>
    <mergeCell ref="O41:Q41"/>
    <mergeCell ref="B41:G41"/>
    <mergeCell ref="H41:N41"/>
    <mergeCell ref="B42:G43"/>
    <mergeCell ref="H42:J43"/>
    <mergeCell ref="K42:L42"/>
    <mergeCell ref="M42:N42"/>
    <mergeCell ref="O42:Q43"/>
    <mergeCell ref="B45:G45"/>
    <mergeCell ref="H45:J45"/>
    <mergeCell ref="O45:P45"/>
    <mergeCell ref="B46:G46"/>
    <mergeCell ref="H46:L46"/>
    <mergeCell ref="O46:Q46"/>
    <mergeCell ref="B44:G44"/>
    <mergeCell ref="O52:Q52"/>
    <mergeCell ref="O56:Q56"/>
    <mergeCell ref="O58:Q58"/>
    <mergeCell ref="O59:Q59"/>
    <mergeCell ref="O60:Q60"/>
    <mergeCell ref="B50:D54"/>
    <mergeCell ref="B55:D57"/>
    <mergeCell ref="B58:D58"/>
    <mergeCell ref="B59:D60"/>
    <mergeCell ref="G50:J52"/>
    <mergeCell ref="G53:J54"/>
    <mergeCell ref="G55:J56"/>
    <mergeCell ref="G57:J57"/>
    <mergeCell ref="G58:J58"/>
    <mergeCell ref="G59:J60"/>
    <mergeCell ref="K58:L58"/>
    <mergeCell ref="K59:L59"/>
    <mergeCell ref="K60:L60"/>
    <mergeCell ref="M52:N52"/>
    <mergeCell ref="M56:N56"/>
    <mergeCell ref="M57:N57"/>
    <mergeCell ref="M58:N58"/>
    <mergeCell ref="M59:N59"/>
    <mergeCell ref="M60:N60"/>
  </mergeCells>
  <dataValidations count="1">
    <dataValidation allowBlank="1" sqref="K61:L61 JG61:JH61 TC61:TD61 ACY61:ACZ61 AMU61:AMV61 AWQ61:AWR61 BGM61:BGN61 BQI61:BQJ61 CAE61:CAF61 CKA61:CKB61 CTW61:CTX61 DDS61:DDT61 DNO61:DNP61 DXK61:DXL61 EHG61:EHH61 ERC61:ERD61 FAY61:FAZ61 FKU61:FKV61 FUQ61:FUR61 GEM61:GEN61 GOI61:GOJ61 GYE61:GYF61 HIA61:HIB61 HRW61:HRX61 IBS61:IBT61 ILO61:ILP61 IVK61:IVL61 JFG61:JFH61 JPC61:JPD61 JYY61:JYZ61 KIU61:KIV61 KSQ61:KSR61 LCM61:LCN61 LMI61:LMJ61 LWE61:LWF61 MGA61:MGB61 MPW61:MPX61 MZS61:MZT61 NJO61:NJP61 NTK61:NTL61 ODG61:ODH61 ONC61:OND61 OWY61:OWZ61 PGU61:PGV61 PQQ61:PQR61 QAM61:QAN61 QKI61:QKJ61 QUE61:QUF61 REA61:REB61 RNW61:RNX61 RXS61:RXT61 SHO61:SHP61 SRK61:SRL61 TBG61:TBH61 TLC61:TLD61 TUY61:TUZ61 UEU61:UEV61 UOQ61:UOR61 UYM61:UYN61 VII61:VIJ61 VSE61:VSF61 WCA61:WCB61 WLW61:WLX61 WVS61:WVT61"/>
  </dataValidations>
  <pageMargins left="0.38" right="0.19685039370078741" top="0.19685039370078741" bottom="0.37" header="0" footer="0"/>
  <pageSetup paperSize="9" scale="86" fitToHeight="1000" orientation="portrait" horizontalDpi="300" verticalDpi="300" r:id="rId1"/>
  <headerFooter alignWithMargins="0">
    <oddFooter>Страница &amp;P из &amp;N</oddFooter>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107">
    <tabColor rgb="FFFF0000"/>
    <outlinePr summaryBelow="0"/>
    <pageSetUpPr autoPageBreaks="0" fitToPage="1"/>
  </sheetPr>
  <dimension ref="A1:T53"/>
  <sheetViews>
    <sheetView zoomScaleNormal="85" workbookViewId="0">
      <pane ySplit="4" topLeftCell="A5" activePane="bottomLeft" state="frozen"/>
      <selection activeCell="J46" sqref="J46"/>
      <selection pane="bottomLeft" activeCell="E42" sqref="E42"/>
    </sheetView>
  </sheetViews>
  <sheetFormatPr defaultRowHeight="15.9" customHeight="1" x14ac:dyDescent="0.3"/>
  <cols>
    <col min="1" max="1" width="1.109375" style="2" customWidth="1"/>
    <col min="2" max="3" width="4.33203125" style="17" customWidth="1"/>
    <col min="4" max="4" width="5.109375" style="17" customWidth="1"/>
    <col min="5" max="6" width="10.6640625" style="17" customWidth="1"/>
    <col min="7" max="9" width="3.5546875" style="17" customWidth="1"/>
    <col min="10" max="11" width="6.6640625" style="17" customWidth="1"/>
    <col min="12" max="12" width="7.33203125" style="17" customWidth="1"/>
    <col min="13" max="13" width="9.109375" style="18"/>
    <col min="14" max="14" width="9.6640625" style="17" customWidth="1"/>
    <col min="15" max="15" width="11.109375" style="17" customWidth="1"/>
    <col min="16" max="16" width="12.88671875" style="17" customWidth="1"/>
    <col min="17" max="17" width="7.5546875" style="17" customWidth="1"/>
    <col min="18" max="18" width="11.5546875" style="19" customWidth="1"/>
    <col min="19" max="19" width="19.5546875" style="6" customWidth="1"/>
    <col min="20" max="256" width="9.109375" style="17"/>
    <col min="257" max="257" width="1.109375" style="17" customWidth="1"/>
    <col min="258" max="259" width="4.33203125" style="17" customWidth="1"/>
    <col min="260" max="260" width="5.109375" style="17" customWidth="1"/>
    <col min="261" max="262" width="10.6640625" style="17" customWidth="1"/>
    <col min="263" max="265" width="3.5546875" style="17" customWidth="1"/>
    <col min="266" max="267" width="6.6640625" style="17" customWidth="1"/>
    <col min="268" max="268" width="7.33203125" style="17" customWidth="1"/>
    <col min="269" max="269" width="9.109375" style="17"/>
    <col min="270" max="270" width="9.6640625" style="17" customWidth="1"/>
    <col min="271" max="271" width="11.109375" style="17" customWidth="1"/>
    <col min="272" max="272" width="12.88671875" style="17" customWidth="1"/>
    <col min="273" max="273" width="7.5546875" style="17" customWidth="1"/>
    <col min="274" max="274" width="11.5546875" style="17" customWidth="1"/>
    <col min="275" max="275" width="19.5546875" style="17" customWidth="1"/>
    <col min="276" max="512" width="9.109375" style="17"/>
    <col min="513" max="513" width="1.109375" style="17" customWidth="1"/>
    <col min="514" max="515" width="4.33203125" style="17" customWidth="1"/>
    <col min="516" max="516" width="5.109375" style="17" customWidth="1"/>
    <col min="517" max="518" width="10.6640625" style="17" customWidth="1"/>
    <col min="519" max="521" width="3.5546875" style="17" customWidth="1"/>
    <col min="522" max="523" width="6.6640625" style="17" customWidth="1"/>
    <col min="524" max="524" width="7.33203125" style="17" customWidth="1"/>
    <col min="525" max="525" width="9.109375" style="17"/>
    <col min="526" max="526" width="9.6640625" style="17" customWidth="1"/>
    <col min="527" max="527" width="11.109375" style="17" customWidth="1"/>
    <col min="528" max="528" width="12.88671875" style="17" customWidth="1"/>
    <col min="529" max="529" width="7.5546875" style="17" customWidth="1"/>
    <col min="530" max="530" width="11.5546875" style="17" customWidth="1"/>
    <col min="531" max="531" width="19.5546875" style="17" customWidth="1"/>
    <col min="532" max="768" width="9.109375" style="17"/>
    <col min="769" max="769" width="1.109375" style="17" customWidth="1"/>
    <col min="770" max="771" width="4.33203125" style="17" customWidth="1"/>
    <col min="772" max="772" width="5.109375" style="17" customWidth="1"/>
    <col min="773" max="774" width="10.6640625" style="17" customWidth="1"/>
    <col min="775" max="777" width="3.5546875" style="17" customWidth="1"/>
    <col min="778" max="779" width="6.6640625" style="17" customWidth="1"/>
    <col min="780" max="780" width="7.33203125" style="17" customWidth="1"/>
    <col min="781" max="781" width="9.109375" style="17"/>
    <col min="782" max="782" width="9.6640625" style="17" customWidth="1"/>
    <col min="783" max="783" width="11.109375" style="17" customWidth="1"/>
    <col min="784" max="784" width="12.88671875" style="17" customWidth="1"/>
    <col min="785" max="785" width="7.5546875" style="17" customWidth="1"/>
    <col min="786" max="786" width="11.5546875" style="17" customWidth="1"/>
    <col min="787" max="787" width="19.5546875" style="17" customWidth="1"/>
    <col min="788" max="1024" width="9.109375" style="17"/>
    <col min="1025" max="1025" width="1.109375" style="17" customWidth="1"/>
    <col min="1026" max="1027" width="4.33203125" style="17" customWidth="1"/>
    <col min="1028" max="1028" width="5.109375" style="17" customWidth="1"/>
    <col min="1029" max="1030" width="10.6640625" style="17" customWidth="1"/>
    <col min="1031" max="1033" width="3.5546875" style="17" customWidth="1"/>
    <col min="1034" max="1035" width="6.6640625" style="17" customWidth="1"/>
    <col min="1036" max="1036" width="7.33203125" style="17" customWidth="1"/>
    <col min="1037" max="1037" width="9.109375" style="17"/>
    <col min="1038" max="1038" width="9.6640625" style="17" customWidth="1"/>
    <col min="1039" max="1039" width="11.109375" style="17" customWidth="1"/>
    <col min="1040" max="1040" width="12.88671875" style="17" customWidth="1"/>
    <col min="1041" max="1041" width="7.5546875" style="17" customWidth="1"/>
    <col min="1042" max="1042" width="11.5546875" style="17" customWidth="1"/>
    <col min="1043" max="1043" width="19.5546875" style="17" customWidth="1"/>
    <col min="1044" max="1280" width="9.109375" style="17"/>
    <col min="1281" max="1281" width="1.109375" style="17" customWidth="1"/>
    <col min="1282" max="1283" width="4.33203125" style="17" customWidth="1"/>
    <col min="1284" max="1284" width="5.109375" style="17" customWidth="1"/>
    <col min="1285" max="1286" width="10.6640625" style="17" customWidth="1"/>
    <col min="1287" max="1289" width="3.5546875" style="17" customWidth="1"/>
    <col min="1290" max="1291" width="6.6640625" style="17" customWidth="1"/>
    <col min="1292" max="1292" width="7.33203125" style="17" customWidth="1"/>
    <col min="1293" max="1293" width="9.109375" style="17"/>
    <col min="1294" max="1294" width="9.6640625" style="17" customWidth="1"/>
    <col min="1295" max="1295" width="11.109375" style="17" customWidth="1"/>
    <col min="1296" max="1296" width="12.88671875" style="17" customWidth="1"/>
    <col min="1297" max="1297" width="7.5546875" style="17" customWidth="1"/>
    <col min="1298" max="1298" width="11.5546875" style="17" customWidth="1"/>
    <col min="1299" max="1299" width="19.5546875" style="17" customWidth="1"/>
    <col min="1300" max="1536" width="9.109375" style="17"/>
    <col min="1537" max="1537" width="1.109375" style="17" customWidth="1"/>
    <col min="1538" max="1539" width="4.33203125" style="17" customWidth="1"/>
    <col min="1540" max="1540" width="5.109375" style="17" customWidth="1"/>
    <col min="1541" max="1542" width="10.6640625" style="17" customWidth="1"/>
    <col min="1543" max="1545" width="3.5546875" style="17" customWidth="1"/>
    <col min="1546" max="1547" width="6.6640625" style="17" customWidth="1"/>
    <col min="1548" max="1548" width="7.33203125" style="17" customWidth="1"/>
    <col min="1549" max="1549" width="9.109375" style="17"/>
    <col min="1550" max="1550" width="9.6640625" style="17" customWidth="1"/>
    <col min="1551" max="1551" width="11.109375" style="17" customWidth="1"/>
    <col min="1552" max="1552" width="12.88671875" style="17" customWidth="1"/>
    <col min="1553" max="1553" width="7.5546875" style="17" customWidth="1"/>
    <col min="1554" max="1554" width="11.5546875" style="17" customWidth="1"/>
    <col min="1555" max="1555" width="19.5546875" style="17" customWidth="1"/>
    <col min="1556" max="1792" width="9.109375" style="17"/>
    <col min="1793" max="1793" width="1.109375" style="17" customWidth="1"/>
    <col min="1794" max="1795" width="4.33203125" style="17" customWidth="1"/>
    <col min="1796" max="1796" width="5.109375" style="17" customWidth="1"/>
    <col min="1797" max="1798" width="10.6640625" style="17" customWidth="1"/>
    <col min="1799" max="1801" width="3.5546875" style="17" customWidth="1"/>
    <col min="1802" max="1803" width="6.6640625" style="17" customWidth="1"/>
    <col min="1804" max="1804" width="7.33203125" style="17" customWidth="1"/>
    <col min="1805" max="1805" width="9.109375" style="17"/>
    <col min="1806" max="1806" width="9.6640625" style="17" customWidth="1"/>
    <col min="1807" max="1807" width="11.109375" style="17" customWidth="1"/>
    <col min="1808" max="1808" width="12.88671875" style="17" customWidth="1"/>
    <col min="1809" max="1809" width="7.5546875" style="17" customWidth="1"/>
    <col min="1810" max="1810" width="11.5546875" style="17" customWidth="1"/>
    <col min="1811" max="1811" width="19.5546875" style="17" customWidth="1"/>
    <col min="1812" max="2048" width="9.109375" style="17"/>
    <col min="2049" max="2049" width="1.109375" style="17" customWidth="1"/>
    <col min="2050" max="2051" width="4.33203125" style="17" customWidth="1"/>
    <col min="2052" max="2052" width="5.109375" style="17" customWidth="1"/>
    <col min="2053" max="2054" width="10.6640625" style="17" customWidth="1"/>
    <col min="2055" max="2057" width="3.5546875" style="17" customWidth="1"/>
    <col min="2058" max="2059" width="6.6640625" style="17" customWidth="1"/>
    <col min="2060" max="2060" width="7.33203125" style="17" customWidth="1"/>
    <col min="2061" max="2061" width="9.109375" style="17"/>
    <col min="2062" max="2062" width="9.6640625" style="17" customWidth="1"/>
    <col min="2063" max="2063" width="11.109375" style="17" customWidth="1"/>
    <col min="2064" max="2064" width="12.88671875" style="17" customWidth="1"/>
    <col min="2065" max="2065" width="7.5546875" style="17" customWidth="1"/>
    <col min="2066" max="2066" width="11.5546875" style="17" customWidth="1"/>
    <col min="2067" max="2067" width="19.5546875" style="17" customWidth="1"/>
    <col min="2068" max="2304" width="9.109375" style="17"/>
    <col min="2305" max="2305" width="1.109375" style="17" customWidth="1"/>
    <col min="2306" max="2307" width="4.33203125" style="17" customWidth="1"/>
    <col min="2308" max="2308" width="5.109375" style="17" customWidth="1"/>
    <col min="2309" max="2310" width="10.6640625" style="17" customWidth="1"/>
    <col min="2311" max="2313" width="3.5546875" style="17" customWidth="1"/>
    <col min="2314" max="2315" width="6.6640625" style="17" customWidth="1"/>
    <col min="2316" max="2316" width="7.33203125" style="17" customWidth="1"/>
    <col min="2317" max="2317" width="9.109375" style="17"/>
    <col min="2318" max="2318" width="9.6640625" style="17" customWidth="1"/>
    <col min="2319" max="2319" width="11.109375" style="17" customWidth="1"/>
    <col min="2320" max="2320" width="12.88671875" style="17" customWidth="1"/>
    <col min="2321" max="2321" width="7.5546875" style="17" customWidth="1"/>
    <col min="2322" max="2322" width="11.5546875" style="17" customWidth="1"/>
    <col min="2323" max="2323" width="19.5546875" style="17" customWidth="1"/>
    <col min="2324" max="2560" width="9.109375" style="17"/>
    <col min="2561" max="2561" width="1.109375" style="17" customWidth="1"/>
    <col min="2562" max="2563" width="4.33203125" style="17" customWidth="1"/>
    <col min="2564" max="2564" width="5.109375" style="17" customWidth="1"/>
    <col min="2565" max="2566" width="10.6640625" style="17" customWidth="1"/>
    <col min="2567" max="2569" width="3.5546875" style="17" customWidth="1"/>
    <col min="2570" max="2571" width="6.6640625" style="17" customWidth="1"/>
    <col min="2572" max="2572" width="7.33203125" style="17" customWidth="1"/>
    <col min="2573" max="2573" width="9.109375" style="17"/>
    <col min="2574" max="2574" width="9.6640625" style="17" customWidth="1"/>
    <col min="2575" max="2575" width="11.109375" style="17" customWidth="1"/>
    <col min="2576" max="2576" width="12.88671875" style="17" customWidth="1"/>
    <col min="2577" max="2577" width="7.5546875" style="17" customWidth="1"/>
    <col min="2578" max="2578" width="11.5546875" style="17" customWidth="1"/>
    <col min="2579" max="2579" width="19.5546875" style="17" customWidth="1"/>
    <col min="2580" max="2816" width="9.109375" style="17"/>
    <col min="2817" max="2817" width="1.109375" style="17" customWidth="1"/>
    <col min="2818" max="2819" width="4.33203125" style="17" customWidth="1"/>
    <col min="2820" max="2820" width="5.109375" style="17" customWidth="1"/>
    <col min="2821" max="2822" width="10.6640625" style="17" customWidth="1"/>
    <col min="2823" max="2825" width="3.5546875" style="17" customWidth="1"/>
    <col min="2826" max="2827" width="6.6640625" style="17" customWidth="1"/>
    <col min="2828" max="2828" width="7.33203125" style="17" customWidth="1"/>
    <col min="2829" max="2829" width="9.109375" style="17"/>
    <col min="2830" max="2830" width="9.6640625" style="17" customWidth="1"/>
    <col min="2831" max="2831" width="11.109375" style="17" customWidth="1"/>
    <col min="2832" max="2832" width="12.88671875" style="17" customWidth="1"/>
    <col min="2833" max="2833" width="7.5546875" style="17" customWidth="1"/>
    <col min="2834" max="2834" width="11.5546875" style="17" customWidth="1"/>
    <col min="2835" max="2835" width="19.5546875" style="17" customWidth="1"/>
    <col min="2836" max="3072" width="9.109375" style="17"/>
    <col min="3073" max="3073" width="1.109375" style="17" customWidth="1"/>
    <col min="3074" max="3075" width="4.33203125" style="17" customWidth="1"/>
    <col min="3076" max="3076" width="5.109375" style="17" customWidth="1"/>
    <col min="3077" max="3078" width="10.6640625" style="17" customWidth="1"/>
    <col min="3079" max="3081" width="3.5546875" style="17" customWidth="1"/>
    <col min="3082" max="3083" width="6.6640625" style="17" customWidth="1"/>
    <col min="3084" max="3084" width="7.33203125" style="17" customWidth="1"/>
    <col min="3085" max="3085" width="9.109375" style="17"/>
    <col min="3086" max="3086" width="9.6640625" style="17" customWidth="1"/>
    <col min="3087" max="3087" width="11.109375" style="17" customWidth="1"/>
    <col min="3088" max="3088" width="12.88671875" style="17" customWidth="1"/>
    <col min="3089" max="3089" width="7.5546875" style="17" customWidth="1"/>
    <col min="3090" max="3090" width="11.5546875" style="17" customWidth="1"/>
    <col min="3091" max="3091" width="19.5546875" style="17" customWidth="1"/>
    <col min="3092" max="3328" width="9.109375" style="17"/>
    <col min="3329" max="3329" width="1.109375" style="17" customWidth="1"/>
    <col min="3330" max="3331" width="4.33203125" style="17" customWidth="1"/>
    <col min="3332" max="3332" width="5.109375" style="17" customWidth="1"/>
    <col min="3333" max="3334" width="10.6640625" style="17" customWidth="1"/>
    <col min="3335" max="3337" width="3.5546875" style="17" customWidth="1"/>
    <col min="3338" max="3339" width="6.6640625" style="17" customWidth="1"/>
    <col min="3340" max="3340" width="7.33203125" style="17" customWidth="1"/>
    <col min="3341" max="3341" width="9.109375" style="17"/>
    <col min="3342" max="3342" width="9.6640625" style="17" customWidth="1"/>
    <col min="3343" max="3343" width="11.109375" style="17" customWidth="1"/>
    <col min="3344" max="3344" width="12.88671875" style="17" customWidth="1"/>
    <col min="3345" max="3345" width="7.5546875" style="17" customWidth="1"/>
    <col min="3346" max="3346" width="11.5546875" style="17" customWidth="1"/>
    <col min="3347" max="3347" width="19.5546875" style="17" customWidth="1"/>
    <col min="3348" max="3584" width="9.109375" style="17"/>
    <col min="3585" max="3585" width="1.109375" style="17" customWidth="1"/>
    <col min="3586" max="3587" width="4.33203125" style="17" customWidth="1"/>
    <col min="3588" max="3588" width="5.109375" style="17" customWidth="1"/>
    <col min="3589" max="3590" width="10.6640625" style="17" customWidth="1"/>
    <col min="3591" max="3593" width="3.5546875" style="17" customWidth="1"/>
    <col min="3594" max="3595" width="6.6640625" style="17" customWidth="1"/>
    <col min="3596" max="3596" width="7.33203125" style="17" customWidth="1"/>
    <col min="3597" max="3597" width="9.109375" style="17"/>
    <col min="3598" max="3598" width="9.6640625" style="17" customWidth="1"/>
    <col min="3599" max="3599" width="11.109375" style="17" customWidth="1"/>
    <col min="3600" max="3600" width="12.88671875" style="17" customWidth="1"/>
    <col min="3601" max="3601" width="7.5546875" style="17" customWidth="1"/>
    <col min="3602" max="3602" width="11.5546875" style="17" customWidth="1"/>
    <col min="3603" max="3603" width="19.5546875" style="17" customWidth="1"/>
    <col min="3604" max="3840" width="9.109375" style="17"/>
    <col min="3841" max="3841" width="1.109375" style="17" customWidth="1"/>
    <col min="3842" max="3843" width="4.33203125" style="17" customWidth="1"/>
    <col min="3844" max="3844" width="5.109375" style="17" customWidth="1"/>
    <col min="3845" max="3846" width="10.6640625" style="17" customWidth="1"/>
    <col min="3847" max="3849" width="3.5546875" style="17" customWidth="1"/>
    <col min="3850" max="3851" width="6.6640625" style="17" customWidth="1"/>
    <col min="3852" max="3852" width="7.33203125" style="17" customWidth="1"/>
    <col min="3853" max="3853" width="9.109375" style="17"/>
    <col min="3854" max="3854" width="9.6640625" style="17" customWidth="1"/>
    <col min="3855" max="3855" width="11.109375" style="17" customWidth="1"/>
    <col min="3856" max="3856" width="12.88671875" style="17" customWidth="1"/>
    <col min="3857" max="3857" width="7.5546875" style="17" customWidth="1"/>
    <col min="3858" max="3858" width="11.5546875" style="17" customWidth="1"/>
    <col min="3859" max="3859" width="19.5546875" style="17" customWidth="1"/>
    <col min="3860" max="4096" width="9.109375" style="17"/>
    <col min="4097" max="4097" width="1.109375" style="17" customWidth="1"/>
    <col min="4098" max="4099" width="4.33203125" style="17" customWidth="1"/>
    <col min="4100" max="4100" width="5.109375" style="17" customWidth="1"/>
    <col min="4101" max="4102" width="10.6640625" style="17" customWidth="1"/>
    <col min="4103" max="4105" width="3.5546875" style="17" customWidth="1"/>
    <col min="4106" max="4107" width="6.6640625" style="17" customWidth="1"/>
    <col min="4108" max="4108" width="7.33203125" style="17" customWidth="1"/>
    <col min="4109" max="4109" width="9.109375" style="17"/>
    <col min="4110" max="4110" width="9.6640625" style="17" customWidth="1"/>
    <col min="4111" max="4111" width="11.109375" style="17" customWidth="1"/>
    <col min="4112" max="4112" width="12.88671875" style="17" customWidth="1"/>
    <col min="4113" max="4113" width="7.5546875" style="17" customWidth="1"/>
    <col min="4114" max="4114" width="11.5546875" style="17" customWidth="1"/>
    <col min="4115" max="4115" width="19.5546875" style="17" customWidth="1"/>
    <col min="4116" max="4352" width="9.109375" style="17"/>
    <col min="4353" max="4353" width="1.109375" style="17" customWidth="1"/>
    <col min="4354" max="4355" width="4.33203125" style="17" customWidth="1"/>
    <col min="4356" max="4356" width="5.109375" style="17" customWidth="1"/>
    <col min="4357" max="4358" width="10.6640625" style="17" customWidth="1"/>
    <col min="4359" max="4361" width="3.5546875" style="17" customWidth="1"/>
    <col min="4362" max="4363" width="6.6640625" style="17" customWidth="1"/>
    <col min="4364" max="4364" width="7.33203125" style="17" customWidth="1"/>
    <col min="4365" max="4365" width="9.109375" style="17"/>
    <col min="4366" max="4366" width="9.6640625" style="17" customWidth="1"/>
    <col min="4367" max="4367" width="11.109375" style="17" customWidth="1"/>
    <col min="4368" max="4368" width="12.88671875" style="17" customWidth="1"/>
    <col min="4369" max="4369" width="7.5546875" style="17" customWidth="1"/>
    <col min="4370" max="4370" width="11.5546875" style="17" customWidth="1"/>
    <col min="4371" max="4371" width="19.5546875" style="17" customWidth="1"/>
    <col min="4372" max="4608" width="9.109375" style="17"/>
    <col min="4609" max="4609" width="1.109375" style="17" customWidth="1"/>
    <col min="4610" max="4611" width="4.33203125" style="17" customWidth="1"/>
    <col min="4612" max="4612" width="5.109375" style="17" customWidth="1"/>
    <col min="4613" max="4614" width="10.6640625" style="17" customWidth="1"/>
    <col min="4615" max="4617" width="3.5546875" style="17" customWidth="1"/>
    <col min="4618" max="4619" width="6.6640625" style="17" customWidth="1"/>
    <col min="4620" max="4620" width="7.33203125" style="17" customWidth="1"/>
    <col min="4621" max="4621" width="9.109375" style="17"/>
    <col min="4622" max="4622" width="9.6640625" style="17" customWidth="1"/>
    <col min="4623" max="4623" width="11.109375" style="17" customWidth="1"/>
    <col min="4624" max="4624" width="12.88671875" style="17" customWidth="1"/>
    <col min="4625" max="4625" width="7.5546875" style="17" customWidth="1"/>
    <col min="4626" max="4626" width="11.5546875" style="17" customWidth="1"/>
    <col min="4627" max="4627" width="19.5546875" style="17" customWidth="1"/>
    <col min="4628" max="4864" width="9.109375" style="17"/>
    <col min="4865" max="4865" width="1.109375" style="17" customWidth="1"/>
    <col min="4866" max="4867" width="4.33203125" style="17" customWidth="1"/>
    <col min="4868" max="4868" width="5.109375" style="17" customWidth="1"/>
    <col min="4869" max="4870" width="10.6640625" style="17" customWidth="1"/>
    <col min="4871" max="4873" width="3.5546875" style="17" customWidth="1"/>
    <col min="4874" max="4875" width="6.6640625" style="17" customWidth="1"/>
    <col min="4876" max="4876" width="7.33203125" style="17" customWidth="1"/>
    <col min="4877" max="4877" width="9.109375" style="17"/>
    <col min="4878" max="4878" width="9.6640625" style="17" customWidth="1"/>
    <col min="4879" max="4879" width="11.109375" style="17" customWidth="1"/>
    <col min="4880" max="4880" width="12.88671875" style="17" customWidth="1"/>
    <col min="4881" max="4881" width="7.5546875" style="17" customWidth="1"/>
    <col min="4882" max="4882" width="11.5546875" style="17" customWidth="1"/>
    <col min="4883" max="4883" width="19.5546875" style="17" customWidth="1"/>
    <col min="4884" max="5120" width="9.109375" style="17"/>
    <col min="5121" max="5121" width="1.109375" style="17" customWidth="1"/>
    <col min="5122" max="5123" width="4.33203125" style="17" customWidth="1"/>
    <col min="5124" max="5124" width="5.109375" style="17" customWidth="1"/>
    <col min="5125" max="5126" width="10.6640625" style="17" customWidth="1"/>
    <col min="5127" max="5129" width="3.5546875" style="17" customWidth="1"/>
    <col min="5130" max="5131" width="6.6640625" style="17" customWidth="1"/>
    <col min="5132" max="5132" width="7.33203125" style="17" customWidth="1"/>
    <col min="5133" max="5133" width="9.109375" style="17"/>
    <col min="5134" max="5134" width="9.6640625" style="17" customWidth="1"/>
    <col min="5135" max="5135" width="11.109375" style="17" customWidth="1"/>
    <col min="5136" max="5136" width="12.88671875" style="17" customWidth="1"/>
    <col min="5137" max="5137" width="7.5546875" style="17" customWidth="1"/>
    <col min="5138" max="5138" width="11.5546875" style="17" customWidth="1"/>
    <col min="5139" max="5139" width="19.5546875" style="17" customWidth="1"/>
    <col min="5140" max="5376" width="9.109375" style="17"/>
    <col min="5377" max="5377" width="1.109375" style="17" customWidth="1"/>
    <col min="5378" max="5379" width="4.33203125" style="17" customWidth="1"/>
    <col min="5380" max="5380" width="5.109375" style="17" customWidth="1"/>
    <col min="5381" max="5382" width="10.6640625" style="17" customWidth="1"/>
    <col min="5383" max="5385" width="3.5546875" style="17" customWidth="1"/>
    <col min="5386" max="5387" width="6.6640625" style="17" customWidth="1"/>
    <col min="5388" max="5388" width="7.33203125" style="17" customWidth="1"/>
    <col min="5389" max="5389" width="9.109375" style="17"/>
    <col min="5390" max="5390" width="9.6640625" style="17" customWidth="1"/>
    <col min="5391" max="5391" width="11.109375" style="17" customWidth="1"/>
    <col min="5392" max="5392" width="12.88671875" style="17" customWidth="1"/>
    <col min="5393" max="5393" width="7.5546875" style="17" customWidth="1"/>
    <col min="5394" max="5394" width="11.5546875" style="17" customWidth="1"/>
    <col min="5395" max="5395" width="19.5546875" style="17" customWidth="1"/>
    <col min="5396" max="5632" width="9.109375" style="17"/>
    <col min="5633" max="5633" width="1.109375" style="17" customWidth="1"/>
    <col min="5634" max="5635" width="4.33203125" style="17" customWidth="1"/>
    <col min="5636" max="5636" width="5.109375" style="17" customWidth="1"/>
    <col min="5637" max="5638" width="10.6640625" style="17" customWidth="1"/>
    <col min="5639" max="5641" width="3.5546875" style="17" customWidth="1"/>
    <col min="5642" max="5643" width="6.6640625" style="17" customWidth="1"/>
    <col min="5644" max="5644" width="7.33203125" style="17" customWidth="1"/>
    <col min="5645" max="5645" width="9.109375" style="17"/>
    <col min="5646" max="5646" width="9.6640625" style="17" customWidth="1"/>
    <col min="5647" max="5647" width="11.109375" style="17" customWidth="1"/>
    <col min="5648" max="5648" width="12.88671875" style="17" customWidth="1"/>
    <col min="5649" max="5649" width="7.5546875" style="17" customWidth="1"/>
    <col min="5650" max="5650" width="11.5546875" style="17" customWidth="1"/>
    <col min="5651" max="5651" width="19.5546875" style="17" customWidth="1"/>
    <col min="5652" max="5888" width="9.109375" style="17"/>
    <col min="5889" max="5889" width="1.109375" style="17" customWidth="1"/>
    <col min="5890" max="5891" width="4.33203125" style="17" customWidth="1"/>
    <col min="5892" max="5892" width="5.109375" style="17" customWidth="1"/>
    <col min="5893" max="5894" width="10.6640625" style="17" customWidth="1"/>
    <col min="5895" max="5897" width="3.5546875" style="17" customWidth="1"/>
    <col min="5898" max="5899" width="6.6640625" style="17" customWidth="1"/>
    <col min="5900" max="5900" width="7.33203125" style="17" customWidth="1"/>
    <col min="5901" max="5901" width="9.109375" style="17"/>
    <col min="5902" max="5902" width="9.6640625" style="17" customWidth="1"/>
    <col min="5903" max="5903" width="11.109375" style="17" customWidth="1"/>
    <col min="5904" max="5904" width="12.88671875" style="17" customWidth="1"/>
    <col min="5905" max="5905" width="7.5546875" style="17" customWidth="1"/>
    <col min="5906" max="5906" width="11.5546875" style="17" customWidth="1"/>
    <col min="5907" max="5907" width="19.5546875" style="17" customWidth="1"/>
    <col min="5908" max="6144" width="9.109375" style="17"/>
    <col min="6145" max="6145" width="1.109375" style="17" customWidth="1"/>
    <col min="6146" max="6147" width="4.33203125" style="17" customWidth="1"/>
    <col min="6148" max="6148" width="5.109375" style="17" customWidth="1"/>
    <col min="6149" max="6150" width="10.6640625" style="17" customWidth="1"/>
    <col min="6151" max="6153" width="3.5546875" style="17" customWidth="1"/>
    <col min="6154" max="6155" width="6.6640625" style="17" customWidth="1"/>
    <col min="6156" max="6156" width="7.33203125" style="17" customWidth="1"/>
    <col min="6157" max="6157" width="9.109375" style="17"/>
    <col min="6158" max="6158" width="9.6640625" style="17" customWidth="1"/>
    <col min="6159" max="6159" width="11.109375" style="17" customWidth="1"/>
    <col min="6160" max="6160" width="12.88671875" style="17" customWidth="1"/>
    <col min="6161" max="6161" width="7.5546875" style="17" customWidth="1"/>
    <col min="6162" max="6162" width="11.5546875" style="17" customWidth="1"/>
    <col min="6163" max="6163" width="19.5546875" style="17" customWidth="1"/>
    <col min="6164" max="6400" width="9.109375" style="17"/>
    <col min="6401" max="6401" width="1.109375" style="17" customWidth="1"/>
    <col min="6402" max="6403" width="4.33203125" style="17" customWidth="1"/>
    <col min="6404" max="6404" width="5.109375" style="17" customWidth="1"/>
    <col min="6405" max="6406" width="10.6640625" style="17" customWidth="1"/>
    <col min="6407" max="6409" width="3.5546875" style="17" customWidth="1"/>
    <col min="6410" max="6411" width="6.6640625" style="17" customWidth="1"/>
    <col min="6412" max="6412" width="7.33203125" style="17" customWidth="1"/>
    <col min="6413" max="6413" width="9.109375" style="17"/>
    <col min="6414" max="6414" width="9.6640625" style="17" customWidth="1"/>
    <col min="6415" max="6415" width="11.109375" style="17" customWidth="1"/>
    <col min="6416" max="6416" width="12.88671875" style="17" customWidth="1"/>
    <col min="6417" max="6417" width="7.5546875" style="17" customWidth="1"/>
    <col min="6418" max="6418" width="11.5546875" style="17" customWidth="1"/>
    <col min="6419" max="6419" width="19.5546875" style="17" customWidth="1"/>
    <col min="6420" max="6656" width="9.109375" style="17"/>
    <col min="6657" max="6657" width="1.109375" style="17" customWidth="1"/>
    <col min="6658" max="6659" width="4.33203125" style="17" customWidth="1"/>
    <col min="6660" max="6660" width="5.109375" style="17" customWidth="1"/>
    <col min="6661" max="6662" width="10.6640625" style="17" customWidth="1"/>
    <col min="6663" max="6665" width="3.5546875" style="17" customWidth="1"/>
    <col min="6666" max="6667" width="6.6640625" style="17" customWidth="1"/>
    <col min="6668" max="6668" width="7.33203125" style="17" customWidth="1"/>
    <col min="6669" max="6669" width="9.109375" style="17"/>
    <col min="6670" max="6670" width="9.6640625" style="17" customWidth="1"/>
    <col min="6671" max="6671" width="11.109375" style="17" customWidth="1"/>
    <col min="6672" max="6672" width="12.88671875" style="17" customWidth="1"/>
    <col min="6673" max="6673" width="7.5546875" style="17" customWidth="1"/>
    <col min="6674" max="6674" width="11.5546875" style="17" customWidth="1"/>
    <col min="6675" max="6675" width="19.5546875" style="17" customWidth="1"/>
    <col min="6676" max="6912" width="9.109375" style="17"/>
    <col min="6913" max="6913" width="1.109375" style="17" customWidth="1"/>
    <col min="6914" max="6915" width="4.33203125" style="17" customWidth="1"/>
    <col min="6916" max="6916" width="5.109375" style="17" customWidth="1"/>
    <col min="6917" max="6918" width="10.6640625" style="17" customWidth="1"/>
    <col min="6919" max="6921" width="3.5546875" style="17" customWidth="1"/>
    <col min="6922" max="6923" width="6.6640625" style="17" customWidth="1"/>
    <col min="6924" max="6924" width="7.33203125" style="17" customWidth="1"/>
    <col min="6925" max="6925" width="9.109375" style="17"/>
    <col min="6926" max="6926" width="9.6640625" style="17" customWidth="1"/>
    <col min="6927" max="6927" width="11.109375" style="17" customWidth="1"/>
    <col min="6928" max="6928" width="12.88671875" style="17" customWidth="1"/>
    <col min="6929" max="6929" width="7.5546875" style="17" customWidth="1"/>
    <col min="6930" max="6930" width="11.5546875" style="17" customWidth="1"/>
    <col min="6931" max="6931" width="19.5546875" style="17" customWidth="1"/>
    <col min="6932" max="7168" width="9.109375" style="17"/>
    <col min="7169" max="7169" width="1.109375" style="17" customWidth="1"/>
    <col min="7170" max="7171" width="4.33203125" style="17" customWidth="1"/>
    <col min="7172" max="7172" width="5.109375" style="17" customWidth="1"/>
    <col min="7173" max="7174" width="10.6640625" style="17" customWidth="1"/>
    <col min="7175" max="7177" width="3.5546875" style="17" customWidth="1"/>
    <col min="7178" max="7179" width="6.6640625" style="17" customWidth="1"/>
    <col min="7180" max="7180" width="7.33203125" style="17" customWidth="1"/>
    <col min="7181" max="7181" width="9.109375" style="17"/>
    <col min="7182" max="7182" width="9.6640625" style="17" customWidth="1"/>
    <col min="7183" max="7183" width="11.109375" style="17" customWidth="1"/>
    <col min="7184" max="7184" width="12.88671875" style="17" customWidth="1"/>
    <col min="7185" max="7185" width="7.5546875" style="17" customWidth="1"/>
    <col min="7186" max="7186" width="11.5546875" style="17" customWidth="1"/>
    <col min="7187" max="7187" width="19.5546875" style="17" customWidth="1"/>
    <col min="7188" max="7424" width="9.109375" style="17"/>
    <col min="7425" max="7425" width="1.109375" style="17" customWidth="1"/>
    <col min="7426" max="7427" width="4.33203125" style="17" customWidth="1"/>
    <col min="7428" max="7428" width="5.109375" style="17" customWidth="1"/>
    <col min="7429" max="7430" width="10.6640625" style="17" customWidth="1"/>
    <col min="7431" max="7433" width="3.5546875" style="17" customWidth="1"/>
    <col min="7434" max="7435" width="6.6640625" style="17" customWidth="1"/>
    <col min="7436" max="7436" width="7.33203125" style="17" customWidth="1"/>
    <col min="7437" max="7437" width="9.109375" style="17"/>
    <col min="7438" max="7438" width="9.6640625" style="17" customWidth="1"/>
    <col min="7439" max="7439" width="11.109375" style="17" customWidth="1"/>
    <col min="7440" max="7440" width="12.88671875" style="17" customWidth="1"/>
    <col min="7441" max="7441" width="7.5546875" style="17" customWidth="1"/>
    <col min="7442" max="7442" width="11.5546875" style="17" customWidth="1"/>
    <col min="7443" max="7443" width="19.5546875" style="17" customWidth="1"/>
    <col min="7444" max="7680" width="9.109375" style="17"/>
    <col min="7681" max="7681" width="1.109375" style="17" customWidth="1"/>
    <col min="7682" max="7683" width="4.33203125" style="17" customWidth="1"/>
    <col min="7684" max="7684" width="5.109375" style="17" customWidth="1"/>
    <col min="7685" max="7686" width="10.6640625" style="17" customWidth="1"/>
    <col min="7687" max="7689" width="3.5546875" style="17" customWidth="1"/>
    <col min="7690" max="7691" width="6.6640625" style="17" customWidth="1"/>
    <col min="7692" max="7692" width="7.33203125" style="17" customWidth="1"/>
    <col min="7693" max="7693" width="9.109375" style="17"/>
    <col min="7694" max="7694" width="9.6640625" style="17" customWidth="1"/>
    <col min="7695" max="7695" width="11.109375" style="17" customWidth="1"/>
    <col min="7696" max="7696" width="12.88671875" style="17" customWidth="1"/>
    <col min="7697" max="7697" width="7.5546875" style="17" customWidth="1"/>
    <col min="7698" max="7698" width="11.5546875" style="17" customWidth="1"/>
    <col min="7699" max="7699" width="19.5546875" style="17" customWidth="1"/>
    <col min="7700" max="7936" width="9.109375" style="17"/>
    <col min="7937" max="7937" width="1.109375" style="17" customWidth="1"/>
    <col min="7938" max="7939" width="4.33203125" style="17" customWidth="1"/>
    <col min="7940" max="7940" width="5.109375" style="17" customWidth="1"/>
    <col min="7941" max="7942" width="10.6640625" style="17" customWidth="1"/>
    <col min="7943" max="7945" width="3.5546875" style="17" customWidth="1"/>
    <col min="7946" max="7947" width="6.6640625" style="17" customWidth="1"/>
    <col min="7948" max="7948" width="7.33203125" style="17" customWidth="1"/>
    <col min="7949" max="7949" width="9.109375" style="17"/>
    <col min="7950" max="7950" width="9.6640625" style="17" customWidth="1"/>
    <col min="7951" max="7951" width="11.109375" style="17" customWidth="1"/>
    <col min="7952" max="7952" width="12.88671875" style="17" customWidth="1"/>
    <col min="7953" max="7953" width="7.5546875" style="17" customWidth="1"/>
    <col min="7954" max="7954" width="11.5546875" style="17" customWidth="1"/>
    <col min="7955" max="7955" width="19.5546875" style="17" customWidth="1"/>
    <col min="7956" max="8192" width="9.109375" style="17"/>
    <col min="8193" max="8193" width="1.109375" style="17" customWidth="1"/>
    <col min="8194" max="8195" width="4.33203125" style="17" customWidth="1"/>
    <col min="8196" max="8196" width="5.109375" style="17" customWidth="1"/>
    <col min="8197" max="8198" width="10.6640625" style="17" customWidth="1"/>
    <col min="8199" max="8201" width="3.5546875" style="17" customWidth="1"/>
    <col min="8202" max="8203" width="6.6640625" style="17" customWidth="1"/>
    <col min="8204" max="8204" width="7.33203125" style="17" customWidth="1"/>
    <col min="8205" max="8205" width="9.109375" style="17"/>
    <col min="8206" max="8206" width="9.6640625" style="17" customWidth="1"/>
    <col min="8207" max="8207" width="11.109375" style="17" customWidth="1"/>
    <col min="8208" max="8208" width="12.88671875" style="17" customWidth="1"/>
    <col min="8209" max="8209" width="7.5546875" style="17" customWidth="1"/>
    <col min="8210" max="8210" width="11.5546875" style="17" customWidth="1"/>
    <col min="8211" max="8211" width="19.5546875" style="17" customWidth="1"/>
    <col min="8212" max="8448" width="9.109375" style="17"/>
    <col min="8449" max="8449" width="1.109375" style="17" customWidth="1"/>
    <col min="8450" max="8451" width="4.33203125" style="17" customWidth="1"/>
    <col min="8452" max="8452" width="5.109375" style="17" customWidth="1"/>
    <col min="8453" max="8454" width="10.6640625" style="17" customWidth="1"/>
    <col min="8455" max="8457" width="3.5546875" style="17" customWidth="1"/>
    <col min="8458" max="8459" width="6.6640625" style="17" customWidth="1"/>
    <col min="8460" max="8460" width="7.33203125" style="17" customWidth="1"/>
    <col min="8461" max="8461" width="9.109375" style="17"/>
    <col min="8462" max="8462" width="9.6640625" style="17" customWidth="1"/>
    <col min="8463" max="8463" width="11.109375" style="17" customWidth="1"/>
    <col min="8464" max="8464" width="12.88671875" style="17" customWidth="1"/>
    <col min="8465" max="8465" width="7.5546875" style="17" customWidth="1"/>
    <col min="8466" max="8466" width="11.5546875" style="17" customWidth="1"/>
    <col min="8467" max="8467" width="19.5546875" style="17" customWidth="1"/>
    <col min="8468" max="8704" width="9.109375" style="17"/>
    <col min="8705" max="8705" width="1.109375" style="17" customWidth="1"/>
    <col min="8706" max="8707" width="4.33203125" style="17" customWidth="1"/>
    <col min="8708" max="8708" width="5.109375" style="17" customWidth="1"/>
    <col min="8709" max="8710" width="10.6640625" style="17" customWidth="1"/>
    <col min="8711" max="8713" width="3.5546875" style="17" customWidth="1"/>
    <col min="8714" max="8715" width="6.6640625" style="17" customWidth="1"/>
    <col min="8716" max="8716" width="7.33203125" style="17" customWidth="1"/>
    <col min="8717" max="8717" width="9.109375" style="17"/>
    <col min="8718" max="8718" width="9.6640625" style="17" customWidth="1"/>
    <col min="8719" max="8719" width="11.109375" style="17" customWidth="1"/>
    <col min="8720" max="8720" width="12.88671875" style="17" customWidth="1"/>
    <col min="8721" max="8721" width="7.5546875" style="17" customWidth="1"/>
    <col min="8722" max="8722" width="11.5546875" style="17" customWidth="1"/>
    <col min="8723" max="8723" width="19.5546875" style="17" customWidth="1"/>
    <col min="8724" max="8960" width="9.109375" style="17"/>
    <col min="8961" max="8961" width="1.109375" style="17" customWidth="1"/>
    <col min="8962" max="8963" width="4.33203125" style="17" customWidth="1"/>
    <col min="8964" max="8964" width="5.109375" style="17" customWidth="1"/>
    <col min="8965" max="8966" width="10.6640625" style="17" customWidth="1"/>
    <col min="8967" max="8969" width="3.5546875" style="17" customWidth="1"/>
    <col min="8970" max="8971" width="6.6640625" style="17" customWidth="1"/>
    <col min="8972" max="8972" width="7.33203125" style="17" customWidth="1"/>
    <col min="8973" max="8973" width="9.109375" style="17"/>
    <col min="8974" max="8974" width="9.6640625" style="17" customWidth="1"/>
    <col min="8975" max="8975" width="11.109375" style="17" customWidth="1"/>
    <col min="8976" max="8976" width="12.88671875" style="17" customWidth="1"/>
    <col min="8977" max="8977" width="7.5546875" style="17" customWidth="1"/>
    <col min="8978" max="8978" width="11.5546875" style="17" customWidth="1"/>
    <col min="8979" max="8979" width="19.5546875" style="17" customWidth="1"/>
    <col min="8980" max="9216" width="9.109375" style="17"/>
    <col min="9217" max="9217" width="1.109375" style="17" customWidth="1"/>
    <col min="9218" max="9219" width="4.33203125" style="17" customWidth="1"/>
    <col min="9220" max="9220" width="5.109375" style="17" customWidth="1"/>
    <col min="9221" max="9222" width="10.6640625" style="17" customWidth="1"/>
    <col min="9223" max="9225" width="3.5546875" style="17" customWidth="1"/>
    <col min="9226" max="9227" width="6.6640625" style="17" customWidth="1"/>
    <col min="9228" max="9228" width="7.33203125" style="17" customWidth="1"/>
    <col min="9229" max="9229" width="9.109375" style="17"/>
    <col min="9230" max="9230" width="9.6640625" style="17" customWidth="1"/>
    <col min="9231" max="9231" width="11.109375" style="17" customWidth="1"/>
    <col min="9232" max="9232" width="12.88671875" style="17" customWidth="1"/>
    <col min="9233" max="9233" width="7.5546875" style="17" customWidth="1"/>
    <col min="9234" max="9234" width="11.5546875" style="17" customWidth="1"/>
    <col min="9235" max="9235" width="19.5546875" style="17" customWidth="1"/>
    <col min="9236" max="9472" width="9.109375" style="17"/>
    <col min="9473" max="9473" width="1.109375" style="17" customWidth="1"/>
    <col min="9474" max="9475" width="4.33203125" style="17" customWidth="1"/>
    <col min="9476" max="9476" width="5.109375" style="17" customWidth="1"/>
    <col min="9477" max="9478" width="10.6640625" style="17" customWidth="1"/>
    <col min="9479" max="9481" width="3.5546875" style="17" customWidth="1"/>
    <col min="9482" max="9483" width="6.6640625" style="17" customWidth="1"/>
    <col min="9484" max="9484" width="7.33203125" style="17" customWidth="1"/>
    <col min="9485" max="9485" width="9.109375" style="17"/>
    <col min="9486" max="9486" width="9.6640625" style="17" customWidth="1"/>
    <col min="9487" max="9487" width="11.109375" style="17" customWidth="1"/>
    <col min="9488" max="9488" width="12.88671875" style="17" customWidth="1"/>
    <col min="9489" max="9489" width="7.5546875" style="17" customWidth="1"/>
    <col min="9490" max="9490" width="11.5546875" style="17" customWidth="1"/>
    <col min="9491" max="9491" width="19.5546875" style="17" customWidth="1"/>
    <col min="9492" max="9728" width="9.109375" style="17"/>
    <col min="9729" max="9729" width="1.109375" style="17" customWidth="1"/>
    <col min="9730" max="9731" width="4.33203125" style="17" customWidth="1"/>
    <col min="9732" max="9732" width="5.109375" style="17" customWidth="1"/>
    <col min="9733" max="9734" width="10.6640625" style="17" customWidth="1"/>
    <col min="9735" max="9737" width="3.5546875" style="17" customWidth="1"/>
    <col min="9738" max="9739" width="6.6640625" style="17" customWidth="1"/>
    <col min="9740" max="9740" width="7.33203125" style="17" customWidth="1"/>
    <col min="9741" max="9741" width="9.109375" style="17"/>
    <col min="9742" max="9742" width="9.6640625" style="17" customWidth="1"/>
    <col min="9743" max="9743" width="11.109375" style="17" customWidth="1"/>
    <col min="9744" max="9744" width="12.88671875" style="17" customWidth="1"/>
    <col min="9745" max="9745" width="7.5546875" style="17" customWidth="1"/>
    <col min="9746" max="9746" width="11.5546875" style="17" customWidth="1"/>
    <col min="9747" max="9747" width="19.5546875" style="17" customWidth="1"/>
    <col min="9748" max="9984" width="9.109375" style="17"/>
    <col min="9985" max="9985" width="1.109375" style="17" customWidth="1"/>
    <col min="9986" max="9987" width="4.33203125" style="17" customWidth="1"/>
    <col min="9988" max="9988" width="5.109375" style="17" customWidth="1"/>
    <col min="9989" max="9990" width="10.6640625" style="17" customWidth="1"/>
    <col min="9991" max="9993" width="3.5546875" style="17" customWidth="1"/>
    <col min="9994" max="9995" width="6.6640625" style="17" customWidth="1"/>
    <col min="9996" max="9996" width="7.33203125" style="17" customWidth="1"/>
    <col min="9997" max="9997" width="9.109375" style="17"/>
    <col min="9998" max="9998" width="9.6640625" style="17" customWidth="1"/>
    <col min="9999" max="9999" width="11.109375" style="17" customWidth="1"/>
    <col min="10000" max="10000" width="12.88671875" style="17" customWidth="1"/>
    <col min="10001" max="10001" width="7.5546875" style="17" customWidth="1"/>
    <col min="10002" max="10002" width="11.5546875" style="17" customWidth="1"/>
    <col min="10003" max="10003" width="19.5546875" style="17" customWidth="1"/>
    <col min="10004" max="10240" width="9.109375" style="17"/>
    <col min="10241" max="10241" width="1.109375" style="17" customWidth="1"/>
    <col min="10242" max="10243" width="4.33203125" style="17" customWidth="1"/>
    <col min="10244" max="10244" width="5.109375" style="17" customWidth="1"/>
    <col min="10245" max="10246" width="10.6640625" style="17" customWidth="1"/>
    <col min="10247" max="10249" width="3.5546875" style="17" customWidth="1"/>
    <col min="10250" max="10251" width="6.6640625" style="17" customWidth="1"/>
    <col min="10252" max="10252" width="7.33203125" style="17" customWidth="1"/>
    <col min="10253" max="10253" width="9.109375" style="17"/>
    <col min="10254" max="10254" width="9.6640625" style="17" customWidth="1"/>
    <col min="10255" max="10255" width="11.109375" style="17" customWidth="1"/>
    <col min="10256" max="10256" width="12.88671875" style="17" customWidth="1"/>
    <col min="10257" max="10257" width="7.5546875" style="17" customWidth="1"/>
    <col min="10258" max="10258" width="11.5546875" style="17" customWidth="1"/>
    <col min="10259" max="10259" width="19.5546875" style="17" customWidth="1"/>
    <col min="10260" max="10496" width="9.109375" style="17"/>
    <col min="10497" max="10497" width="1.109375" style="17" customWidth="1"/>
    <col min="10498" max="10499" width="4.33203125" style="17" customWidth="1"/>
    <col min="10500" max="10500" width="5.109375" style="17" customWidth="1"/>
    <col min="10501" max="10502" width="10.6640625" style="17" customWidth="1"/>
    <col min="10503" max="10505" width="3.5546875" style="17" customWidth="1"/>
    <col min="10506" max="10507" width="6.6640625" style="17" customWidth="1"/>
    <col min="10508" max="10508" width="7.33203125" style="17" customWidth="1"/>
    <col min="10509" max="10509" width="9.109375" style="17"/>
    <col min="10510" max="10510" width="9.6640625" style="17" customWidth="1"/>
    <col min="10511" max="10511" width="11.109375" style="17" customWidth="1"/>
    <col min="10512" max="10512" width="12.88671875" style="17" customWidth="1"/>
    <col min="10513" max="10513" width="7.5546875" style="17" customWidth="1"/>
    <col min="10514" max="10514" width="11.5546875" style="17" customWidth="1"/>
    <col min="10515" max="10515" width="19.5546875" style="17" customWidth="1"/>
    <col min="10516" max="10752" width="9.109375" style="17"/>
    <col min="10753" max="10753" width="1.109375" style="17" customWidth="1"/>
    <col min="10754" max="10755" width="4.33203125" style="17" customWidth="1"/>
    <col min="10756" max="10756" width="5.109375" style="17" customWidth="1"/>
    <col min="10757" max="10758" width="10.6640625" style="17" customWidth="1"/>
    <col min="10759" max="10761" width="3.5546875" style="17" customWidth="1"/>
    <col min="10762" max="10763" width="6.6640625" style="17" customWidth="1"/>
    <col min="10764" max="10764" width="7.33203125" style="17" customWidth="1"/>
    <col min="10765" max="10765" width="9.109375" style="17"/>
    <col min="10766" max="10766" width="9.6640625" style="17" customWidth="1"/>
    <col min="10767" max="10767" width="11.109375" style="17" customWidth="1"/>
    <col min="10768" max="10768" width="12.88671875" style="17" customWidth="1"/>
    <col min="10769" max="10769" width="7.5546875" style="17" customWidth="1"/>
    <col min="10770" max="10770" width="11.5546875" style="17" customWidth="1"/>
    <col min="10771" max="10771" width="19.5546875" style="17" customWidth="1"/>
    <col min="10772" max="11008" width="9.109375" style="17"/>
    <col min="11009" max="11009" width="1.109375" style="17" customWidth="1"/>
    <col min="11010" max="11011" width="4.33203125" style="17" customWidth="1"/>
    <col min="11012" max="11012" width="5.109375" style="17" customWidth="1"/>
    <col min="11013" max="11014" width="10.6640625" style="17" customWidth="1"/>
    <col min="11015" max="11017" width="3.5546875" style="17" customWidth="1"/>
    <col min="11018" max="11019" width="6.6640625" style="17" customWidth="1"/>
    <col min="11020" max="11020" width="7.33203125" style="17" customWidth="1"/>
    <col min="11021" max="11021" width="9.109375" style="17"/>
    <col min="11022" max="11022" width="9.6640625" style="17" customWidth="1"/>
    <col min="11023" max="11023" width="11.109375" style="17" customWidth="1"/>
    <col min="11024" max="11024" width="12.88671875" style="17" customWidth="1"/>
    <col min="11025" max="11025" width="7.5546875" style="17" customWidth="1"/>
    <col min="11026" max="11026" width="11.5546875" style="17" customWidth="1"/>
    <col min="11027" max="11027" width="19.5546875" style="17" customWidth="1"/>
    <col min="11028" max="11264" width="9.109375" style="17"/>
    <col min="11265" max="11265" width="1.109375" style="17" customWidth="1"/>
    <col min="11266" max="11267" width="4.33203125" style="17" customWidth="1"/>
    <col min="11268" max="11268" width="5.109375" style="17" customWidth="1"/>
    <col min="11269" max="11270" width="10.6640625" style="17" customWidth="1"/>
    <col min="11271" max="11273" width="3.5546875" style="17" customWidth="1"/>
    <col min="11274" max="11275" width="6.6640625" style="17" customWidth="1"/>
    <col min="11276" max="11276" width="7.33203125" style="17" customWidth="1"/>
    <col min="11277" max="11277" width="9.109375" style="17"/>
    <col min="11278" max="11278" width="9.6640625" style="17" customWidth="1"/>
    <col min="11279" max="11279" width="11.109375" style="17" customWidth="1"/>
    <col min="11280" max="11280" width="12.88671875" style="17" customWidth="1"/>
    <col min="11281" max="11281" width="7.5546875" style="17" customWidth="1"/>
    <col min="11282" max="11282" width="11.5546875" style="17" customWidth="1"/>
    <col min="11283" max="11283" width="19.5546875" style="17" customWidth="1"/>
    <col min="11284" max="11520" width="9.109375" style="17"/>
    <col min="11521" max="11521" width="1.109375" style="17" customWidth="1"/>
    <col min="11522" max="11523" width="4.33203125" style="17" customWidth="1"/>
    <col min="11524" max="11524" width="5.109375" style="17" customWidth="1"/>
    <col min="11525" max="11526" width="10.6640625" style="17" customWidth="1"/>
    <col min="11527" max="11529" width="3.5546875" style="17" customWidth="1"/>
    <col min="11530" max="11531" width="6.6640625" style="17" customWidth="1"/>
    <col min="11532" max="11532" width="7.33203125" style="17" customWidth="1"/>
    <col min="11533" max="11533" width="9.109375" style="17"/>
    <col min="11534" max="11534" width="9.6640625" style="17" customWidth="1"/>
    <col min="11535" max="11535" width="11.109375" style="17" customWidth="1"/>
    <col min="11536" max="11536" width="12.88671875" style="17" customWidth="1"/>
    <col min="11537" max="11537" width="7.5546875" style="17" customWidth="1"/>
    <col min="11538" max="11538" width="11.5546875" style="17" customWidth="1"/>
    <col min="11539" max="11539" width="19.5546875" style="17" customWidth="1"/>
    <col min="11540" max="11776" width="9.109375" style="17"/>
    <col min="11777" max="11777" width="1.109375" style="17" customWidth="1"/>
    <col min="11778" max="11779" width="4.33203125" style="17" customWidth="1"/>
    <col min="11780" max="11780" width="5.109375" style="17" customWidth="1"/>
    <col min="11781" max="11782" width="10.6640625" style="17" customWidth="1"/>
    <col min="11783" max="11785" width="3.5546875" style="17" customWidth="1"/>
    <col min="11786" max="11787" width="6.6640625" style="17" customWidth="1"/>
    <col min="11788" max="11788" width="7.33203125" style="17" customWidth="1"/>
    <col min="11789" max="11789" width="9.109375" style="17"/>
    <col min="11790" max="11790" width="9.6640625" style="17" customWidth="1"/>
    <col min="11791" max="11791" width="11.109375" style="17" customWidth="1"/>
    <col min="11792" max="11792" width="12.88671875" style="17" customWidth="1"/>
    <col min="11793" max="11793" width="7.5546875" style="17" customWidth="1"/>
    <col min="11794" max="11794" width="11.5546875" style="17" customWidth="1"/>
    <col min="11795" max="11795" width="19.5546875" style="17" customWidth="1"/>
    <col min="11796" max="12032" width="9.109375" style="17"/>
    <col min="12033" max="12033" width="1.109375" style="17" customWidth="1"/>
    <col min="12034" max="12035" width="4.33203125" style="17" customWidth="1"/>
    <col min="12036" max="12036" width="5.109375" style="17" customWidth="1"/>
    <col min="12037" max="12038" width="10.6640625" style="17" customWidth="1"/>
    <col min="12039" max="12041" width="3.5546875" style="17" customWidth="1"/>
    <col min="12042" max="12043" width="6.6640625" style="17" customWidth="1"/>
    <col min="12044" max="12044" width="7.33203125" style="17" customWidth="1"/>
    <col min="12045" max="12045" width="9.109375" style="17"/>
    <col min="12046" max="12046" width="9.6640625" style="17" customWidth="1"/>
    <col min="12047" max="12047" width="11.109375" style="17" customWidth="1"/>
    <col min="12048" max="12048" width="12.88671875" style="17" customWidth="1"/>
    <col min="12049" max="12049" width="7.5546875" style="17" customWidth="1"/>
    <col min="12050" max="12050" width="11.5546875" style="17" customWidth="1"/>
    <col min="12051" max="12051" width="19.5546875" style="17" customWidth="1"/>
    <col min="12052" max="12288" width="9.109375" style="17"/>
    <col min="12289" max="12289" width="1.109375" style="17" customWidth="1"/>
    <col min="12290" max="12291" width="4.33203125" style="17" customWidth="1"/>
    <col min="12292" max="12292" width="5.109375" style="17" customWidth="1"/>
    <col min="12293" max="12294" width="10.6640625" style="17" customWidth="1"/>
    <col min="12295" max="12297" width="3.5546875" style="17" customWidth="1"/>
    <col min="12298" max="12299" width="6.6640625" style="17" customWidth="1"/>
    <col min="12300" max="12300" width="7.33203125" style="17" customWidth="1"/>
    <col min="12301" max="12301" width="9.109375" style="17"/>
    <col min="12302" max="12302" width="9.6640625" style="17" customWidth="1"/>
    <col min="12303" max="12303" width="11.109375" style="17" customWidth="1"/>
    <col min="12304" max="12304" width="12.88671875" style="17" customWidth="1"/>
    <col min="12305" max="12305" width="7.5546875" style="17" customWidth="1"/>
    <col min="12306" max="12306" width="11.5546875" style="17" customWidth="1"/>
    <col min="12307" max="12307" width="19.5546875" style="17" customWidth="1"/>
    <col min="12308" max="12544" width="9.109375" style="17"/>
    <col min="12545" max="12545" width="1.109375" style="17" customWidth="1"/>
    <col min="12546" max="12547" width="4.33203125" style="17" customWidth="1"/>
    <col min="12548" max="12548" width="5.109375" style="17" customWidth="1"/>
    <col min="12549" max="12550" width="10.6640625" style="17" customWidth="1"/>
    <col min="12551" max="12553" width="3.5546875" style="17" customWidth="1"/>
    <col min="12554" max="12555" width="6.6640625" style="17" customWidth="1"/>
    <col min="12556" max="12556" width="7.33203125" style="17" customWidth="1"/>
    <col min="12557" max="12557" width="9.109375" style="17"/>
    <col min="12558" max="12558" width="9.6640625" style="17" customWidth="1"/>
    <col min="12559" max="12559" width="11.109375" style="17" customWidth="1"/>
    <col min="12560" max="12560" width="12.88671875" style="17" customWidth="1"/>
    <col min="12561" max="12561" width="7.5546875" style="17" customWidth="1"/>
    <col min="12562" max="12562" width="11.5546875" style="17" customWidth="1"/>
    <col min="12563" max="12563" width="19.5546875" style="17" customWidth="1"/>
    <col min="12564" max="12800" width="9.109375" style="17"/>
    <col min="12801" max="12801" width="1.109375" style="17" customWidth="1"/>
    <col min="12802" max="12803" width="4.33203125" style="17" customWidth="1"/>
    <col min="12804" max="12804" width="5.109375" style="17" customWidth="1"/>
    <col min="12805" max="12806" width="10.6640625" style="17" customWidth="1"/>
    <col min="12807" max="12809" width="3.5546875" style="17" customWidth="1"/>
    <col min="12810" max="12811" width="6.6640625" style="17" customWidth="1"/>
    <col min="12812" max="12812" width="7.33203125" style="17" customWidth="1"/>
    <col min="12813" max="12813" width="9.109375" style="17"/>
    <col min="12814" max="12814" width="9.6640625" style="17" customWidth="1"/>
    <col min="12815" max="12815" width="11.109375" style="17" customWidth="1"/>
    <col min="12816" max="12816" width="12.88671875" style="17" customWidth="1"/>
    <col min="12817" max="12817" width="7.5546875" style="17" customWidth="1"/>
    <col min="12818" max="12818" width="11.5546875" style="17" customWidth="1"/>
    <col min="12819" max="12819" width="19.5546875" style="17" customWidth="1"/>
    <col min="12820" max="13056" width="9.109375" style="17"/>
    <col min="13057" max="13057" width="1.109375" style="17" customWidth="1"/>
    <col min="13058" max="13059" width="4.33203125" style="17" customWidth="1"/>
    <col min="13060" max="13060" width="5.109375" style="17" customWidth="1"/>
    <col min="13061" max="13062" width="10.6640625" style="17" customWidth="1"/>
    <col min="13063" max="13065" width="3.5546875" style="17" customWidth="1"/>
    <col min="13066" max="13067" width="6.6640625" style="17" customWidth="1"/>
    <col min="13068" max="13068" width="7.33203125" style="17" customWidth="1"/>
    <col min="13069" max="13069" width="9.109375" style="17"/>
    <col min="13070" max="13070" width="9.6640625" style="17" customWidth="1"/>
    <col min="13071" max="13071" width="11.109375" style="17" customWidth="1"/>
    <col min="13072" max="13072" width="12.88671875" style="17" customWidth="1"/>
    <col min="13073" max="13073" width="7.5546875" style="17" customWidth="1"/>
    <col min="13074" max="13074" width="11.5546875" style="17" customWidth="1"/>
    <col min="13075" max="13075" width="19.5546875" style="17" customWidth="1"/>
    <col min="13076" max="13312" width="9.109375" style="17"/>
    <col min="13313" max="13313" width="1.109375" style="17" customWidth="1"/>
    <col min="13314" max="13315" width="4.33203125" style="17" customWidth="1"/>
    <col min="13316" max="13316" width="5.109375" style="17" customWidth="1"/>
    <col min="13317" max="13318" width="10.6640625" style="17" customWidth="1"/>
    <col min="13319" max="13321" width="3.5546875" style="17" customWidth="1"/>
    <col min="13322" max="13323" width="6.6640625" style="17" customWidth="1"/>
    <col min="13324" max="13324" width="7.33203125" style="17" customWidth="1"/>
    <col min="13325" max="13325" width="9.109375" style="17"/>
    <col min="13326" max="13326" width="9.6640625" style="17" customWidth="1"/>
    <col min="13327" max="13327" width="11.109375" style="17" customWidth="1"/>
    <col min="13328" max="13328" width="12.88671875" style="17" customWidth="1"/>
    <col min="13329" max="13329" width="7.5546875" style="17" customWidth="1"/>
    <col min="13330" max="13330" width="11.5546875" style="17" customWidth="1"/>
    <col min="13331" max="13331" width="19.5546875" style="17" customWidth="1"/>
    <col min="13332" max="13568" width="9.109375" style="17"/>
    <col min="13569" max="13569" width="1.109375" style="17" customWidth="1"/>
    <col min="13570" max="13571" width="4.33203125" style="17" customWidth="1"/>
    <col min="13572" max="13572" width="5.109375" style="17" customWidth="1"/>
    <col min="13573" max="13574" width="10.6640625" style="17" customWidth="1"/>
    <col min="13575" max="13577" width="3.5546875" style="17" customWidth="1"/>
    <col min="13578" max="13579" width="6.6640625" style="17" customWidth="1"/>
    <col min="13580" max="13580" width="7.33203125" style="17" customWidth="1"/>
    <col min="13581" max="13581" width="9.109375" style="17"/>
    <col min="13582" max="13582" width="9.6640625" style="17" customWidth="1"/>
    <col min="13583" max="13583" width="11.109375" style="17" customWidth="1"/>
    <col min="13584" max="13584" width="12.88671875" style="17" customWidth="1"/>
    <col min="13585" max="13585" width="7.5546875" style="17" customWidth="1"/>
    <col min="13586" max="13586" width="11.5546875" style="17" customWidth="1"/>
    <col min="13587" max="13587" width="19.5546875" style="17" customWidth="1"/>
    <col min="13588" max="13824" width="9.109375" style="17"/>
    <col min="13825" max="13825" width="1.109375" style="17" customWidth="1"/>
    <col min="13826" max="13827" width="4.33203125" style="17" customWidth="1"/>
    <col min="13828" max="13828" width="5.109375" style="17" customWidth="1"/>
    <col min="13829" max="13830" width="10.6640625" style="17" customWidth="1"/>
    <col min="13831" max="13833" width="3.5546875" style="17" customWidth="1"/>
    <col min="13834" max="13835" width="6.6640625" style="17" customWidth="1"/>
    <col min="13836" max="13836" width="7.33203125" style="17" customWidth="1"/>
    <col min="13837" max="13837" width="9.109375" style="17"/>
    <col min="13838" max="13838" width="9.6640625" style="17" customWidth="1"/>
    <col min="13839" max="13839" width="11.109375" style="17" customWidth="1"/>
    <col min="13840" max="13840" width="12.88671875" style="17" customWidth="1"/>
    <col min="13841" max="13841" width="7.5546875" style="17" customWidth="1"/>
    <col min="13842" max="13842" width="11.5546875" style="17" customWidth="1"/>
    <col min="13843" max="13843" width="19.5546875" style="17" customWidth="1"/>
    <col min="13844" max="14080" width="9.109375" style="17"/>
    <col min="14081" max="14081" width="1.109375" style="17" customWidth="1"/>
    <col min="14082" max="14083" width="4.33203125" style="17" customWidth="1"/>
    <col min="14084" max="14084" width="5.109375" style="17" customWidth="1"/>
    <col min="14085" max="14086" width="10.6640625" style="17" customWidth="1"/>
    <col min="14087" max="14089" width="3.5546875" style="17" customWidth="1"/>
    <col min="14090" max="14091" width="6.6640625" style="17" customWidth="1"/>
    <col min="14092" max="14092" width="7.33203125" style="17" customWidth="1"/>
    <col min="14093" max="14093" width="9.109375" style="17"/>
    <col min="14094" max="14094" width="9.6640625" style="17" customWidth="1"/>
    <col min="14095" max="14095" width="11.109375" style="17" customWidth="1"/>
    <col min="14096" max="14096" width="12.88671875" style="17" customWidth="1"/>
    <col min="14097" max="14097" width="7.5546875" style="17" customWidth="1"/>
    <col min="14098" max="14098" width="11.5546875" style="17" customWidth="1"/>
    <col min="14099" max="14099" width="19.5546875" style="17" customWidth="1"/>
    <col min="14100" max="14336" width="9.109375" style="17"/>
    <col min="14337" max="14337" width="1.109375" style="17" customWidth="1"/>
    <col min="14338" max="14339" width="4.33203125" style="17" customWidth="1"/>
    <col min="14340" max="14340" width="5.109375" style="17" customWidth="1"/>
    <col min="14341" max="14342" width="10.6640625" style="17" customWidth="1"/>
    <col min="14343" max="14345" width="3.5546875" style="17" customWidth="1"/>
    <col min="14346" max="14347" width="6.6640625" style="17" customWidth="1"/>
    <col min="14348" max="14348" width="7.33203125" style="17" customWidth="1"/>
    <col min="14349" max="14349" width="9.109375" style="17"/>
    <col min="14350" max="14350" width="9.6640625" style="17" customWidth="1"/>
    <col min="14351" max="14351" width="11.109375" style="17" customWidth="1"/>
    <col min="14352" max="14352" width="12.88671875" style="17" customWidth="1"/>
    <col min="14353" max="14353" width="7.5546875" style="17" customWidth="1"/>
    <col min="14354" max="14354" width="11.5546875" style="17" customWidth="1"/>
    <col min="14355" max="14355" width="19.5546875" style="17" customWidth="1"/>
    <col min="14356" max="14592" width="9.109375" style="17"/>
    <col min="14593" max="14593" width="1.109375" style="17" customWidth="1"/>
    <col min="14594" max="14595" width="4.33203125" style="17" customWidth="1"/>
    <col min="14596" max="14596" width="5.109375" style="17" customWidth="1"/>
    <col min="14597" max="14598" width="10.6640625" style="17" customWidth="1"/>
    <col min="14599" max="14601" width="3.5546875" style="17" customWidth="1"/>
    <col min="14602" max="14603" width="6.6640625" style="17" customWidth="1"/>
    <col min="14604" max="14604" width="7.33203125" style="17" customWidth="1"/>
    <col min="14605" max="14605" width="9.109375" style="17"/>
    <col min="14606" max="14606" width="9.6640625" style="17" customWidth="1"/>
    <col min="14607" max="14607" width="11.109375" style="17" customWidth="1"/>
    <col min="14608" max="14608" width="12.88671875" style="17" customWidth="1"/>
    <col min="14609" max="14609" width="7.5546875" style="17" customWidth="1"/>
    <col min="14610" max="14610" width="11.5546875" style="17" customWidth="1"/>
    <col min="14611" max="14611" width="19.5546875" style="17" customWidth="1"/>
    <col min="14612" max="14848" width="9.109375" style="17"/>
    <col min="14849" max="14849" width="1.109375" style="17" customWidth="1"/>
    <col min="14850" max="14851" width="4.33203125" style="17" customWidth="1"/>
    <col min="14852" max="14852" width="5.109375" style="17" customWidth="1"/>
    <col min="14853" max="14854" width="10.6640625" style="17" customWidth="1"/>
    <col min="14855" max="14857" width="3.5546875" style="17" customWidth="1"/>
    <col min="14858" max="14859" width="6.6640625" style="17" customWidth="1"/>
    <col min="14860" max="14860" width="7.33203125" style="17" customWidth="1"/>
    <col min="14861" max="14861" width="9.109375" style="17"/>
    <col min="14862" max="14862" width="9.6640625" style="17" customWidth="1"/>
    <col min="14863" max="14863" width="11.109375" style="17" customWidth="1"/>
    <col min="14864" max="14864" width="12.88671875" style="17" customWidth="1"/>
    <col min="14865" max="14865" width="7.5546875" style="17" customWidth="1"/>
    <col min="14866" max="14866" width="11.5546875" style="17" customWidth="1"/>
    <col min="14867" max="14867" width="19.5546875" style="17" customWidth="1"/>
    <col min="14868" max="15104" width="9.109375" style="17"/>
    <col min="15105" max="15105" width="1.109375" style="17" customWidth="1"/>
    <col min="15106" max="15107" width="4.33203125" style="17" customWidth="1"/>
    <col min="15108" max="15108" width="5.109375" style="17" customWidth="1"/>
    <col min="15109" max="15110" width="10.6640625" style="17" customWidth="1"/>
    <col min="15111" max="15113" width="3.5546875" style="17" customWidth="1"/>
    <col min="15114" max="15115" width="6.6640625" style="17" customWidth="1"/>
    <col min="15116" max="15116" width="7.33203125" style="17" customWidth="1"/>
    <col min="15117" max="15117" width="9.109375" style="17"/>
    <col min="15118" max="15118" width="9.6640625" style="17" customWidth="1"/>
    <col min="15119" max="15119" width="11.109375" style="17" customWidth="1"/>
    <col min="15120" max="15120" width="12.88671875" style="17" customWidth="1"/>
    <col min="15121" max="15121" width="7.5546875" style="17" customWidth="1"/>
    <col min="15122" max="15122" width="11.5546875" style="17" customWidth="1"/>
    <col min="15123" max="15123" width="19.5546875" style="17" customWidth="1"/>
    <col min="15124" max="15360" width="9.109375" style="17"/>
    <col min="15361" max="15361" width="1.109375" style="17" customWidth="1"/>
    <col min="15362" max="15363" width="4.33203125" style="17" customWidth="1"/>
    <col min="15364" max="15364" width="5.109375" style="17" customWidth="1"/>
    <col min="15365" max="15366" width="10.6640625" style="17" customWidth="1"/>
    <col min="15367" max="15369" width="3.5546875" style="17" customWidth="1"/>
    <col min="15370" max="15371" width="6.6640625" style="17" customWidth="1"/>
    <col min="15372" max="15372" width="7.33203125" style="17" customWidth="1"/>
    <col min="15373" max="15373" width="9.109375" style="17"/>
    <col min="15374" max="15374" width="9.6640625" style="17" customWidth="1"/>
    <col min="15375" max="15375" width="11.109375" style="17" customWidth="1"/>
    <col min="15376" max="15376" width="12.88671875" style="17" customWidth="1"/>
    <col min="15377" max="15377" width="7.5546875" style="17" customWidth="1"/>
    <col min="15378" max="15378" width="11.5546875" style="17" customWidth="1"/>
    <col min="15379" max="15379" width="19.5546875" style="17" customWidth="1"/>
    <col min="15380" max="15616" width="9.109375" style="17"/>
    <col min="15617" max="15617" width="1.109375" style="17" customWidth="1"/>
    <col min="15618" max="15619" width="4.33203125" style="17" customWidth="1"/>
    <col min="15620" max="15620" width="5.109375" style="17" customWidth="1"/>
    <col min="15621" max="15622" width="10.6640625" style="17" customWidth="1"/>
    <col min="15623" max="15625" width="3.5546875" style="17" customWidth="1"/>
    <col min="15626" max="15627" width="6.6640625" style="17" customWidth="1"/>
    <col min="15628" max="15628" width="7.33203125" style="17" customWidth="1"/>
    <col min="15629" max="15629" width="9.109375" style="17"/>
    <col min="15630" max="15630" width="9.6640625" style="17" customWidth="1"/>
    <col min="15631" max="15631" width="11.109375" style="17" customWidth="1"/>
    <col min="15632" max="15632" width="12.88671875" style="17" customWidth="1"/>
    <col min="15633" max="15633" width="7.5546875" style="17" customWidth="1"/>
    <col min="15634" max="15634" width="11.5546875" style="17" customWidth="1"/>
    <col min="15635" max="15635" width="19.5546875" style="17" customWidth="1"/>
    <col min="15636" max="15872" width="9.109375" style="17"/>
    <col min="15873" max="15873" width="1.109375" style="17" customWidth="1"/>
    <col min="15874" max="15875" width="4.33203125" style="17" customWidth="1"/>
    <col min="15876" max="15876" width="5.109375" style="17" customWidth="1"/>
    <col min="15877" max="15878" width="10.6640625" style="17" customWidth="1"/>
    <col min="15879" max="15881" width="3.5546875" style="17" customWidth="1"/>
    <col min="15882" max="15883" width="6.6640625" style="17" customWidth="1"/>
    <col min="15884" max="15884" width="7.33203125" style="17" customWidth="1"/>
    <col min="15885" max="15885" width="9.109375" style="17"/>
    <col min="15886" max="15886" width="9.6640625" style="17" customWidth="1"/>
    <col min="15887" max="15887" width="11.109375" style="17" customWidth="1"/>
    <col min="15888" max="15888" width="12.88671875" style="17" customWidth="1"/>
    <col min="15889" max="15889" width="7.5546875" style="17" customWidth="1"/>
    <col min="15890" max="15890" width="11.5546875" style="17" customWidth="1"/>
    <col min="15891" max="15891" width="19.5546875" style="17" customWidth="1"/>
    <col min="15892" max="16128" width="9.109375" style="17"/>
    <col min="16129" max="16129" width="1.109375" style="17" customWidth="1"/>
    <col min="16130" max="16131" width="4.33203125" style="17" customWidth="1"/>
    <col min="16132" max="16132" width="5.109375" style="17" customWidth="1"/>
    <col min="16133" max="16134" width="10.6640625" style="17" customWidth="1"/>
    <col min="16135" max="16137" width="3.5546875" style="17" customWidth="1"/>
    <col min="16138" max="16139" width="6.6640625" style="17" customWidth="1"/>
    <col min="16140" max="16140" width="7.33203125" style="17" customWidth="1"/>
    <col min="16141" max="16141" width="9.109375" style="17"/>
    <col min="16142" max="16142" width="9.6640625" style="17" customWidth="1"/>
    <col min="16143" max="16143" width="11.109375" style="17" customWidth="1"/>
    <col min="16144" max="16144" width="12.88671875" style="17" customWidth="1"/>
    <col min="16145" max="16145" width="7.5546875" style="17" customWidth="1"/>
    <col min="16146" max="16146" width="11.5546875" style="17" customWidth="1"/>
    <col min="16147" max="16147" width="19.5546875" style="17" customWidth="1"/>
    <col min="16148" max="16384" width="9.109375" style="17"/>
  </cols>
  <sheetData>
    <row r="1" spans="1:20" s="2" customFormat="1" ht="4.5" customHeight="1" x14ac:dyDescent="0.3">
      <c r="A1" s="1" t="s">
        <v>0</v>
      </c>
      <c r="E1" s="3" t="s">
        <v>1</v>
      </c>
      <c r="F1" s="3" t="s">
        <v>2</v>
      </c>
      <c r="M1" s="4"/>
      <c r="O1" s="3"/>
      <c r="P1" s="3" t="s">
        <v>3</v>
      </c>
      <c r="R1" s="5"/>
      <c r="S1" s="6"/>
    </row>
    <row r="2" spans="1:20" s="9" customFormat="1" ht="3" customHeight="1" thickBot="1" x14ac:dyDescent="0.3">
      <c r="A2" s="7"/>
      <c r="B2" s="8" t="str">
        <f>"RZ.mdb\"&amp;$E$3</f>
        <v>RZ.mdb\Прокат</v>
      </c>
      <c r="M2" s="10"/>
      <c r="R2" s="11"/>
      <c r="S2" s="6"/>
    </row>
    <row r="3" spans="1:20" s="13" customFormat="1" ht="14.25" customHeight="1" thickTop="1" thickBot="1" x14ac:dyDescent="0.35">
      <c r="A3" s="12" t="s">
        <v>4</v>
      </c>
      <c r="B3" s="282" t="s">
        <v>5</v>
      </c>
      <c r="C3" s="283"/>
      <c r="D3" s="283"/>
      <c r="E3" s="284" t="s">
        <v>6</v>
      </c>
      <c r="F3" s="285"/>
      <c r="H3" s="286" t="s">
        <v>7</v>
      </c>
      <c r="I3" s="287"/>
      <c r="J3" s="287"/>
      <c r="K3" s="287"/>
      <c r="L3" s="287"/>
      <c r="M3" s="287"/>
      <c r="N3" s="288"/>
      <c r="P3" s="14" t="s">
        <v>8</v>
      </c>
      <c r="Q3" s="15">
        <v>2</v>
      </c>
      <c r="R3" s="16"/>
      <c r="S3" s="14" t="s">
        <v>9</v>
      </c>
      <c r="T3" s="15">
        <v>2</v>
      </c>
    </row>
    <row r="4" spans="1:20" ht="10.5" customHeight="1" thickTop="1" x14ac:dyDescent="0.25"/>
    <row r="5" spans="1:20" ht="18.75" customHeight="1" x14ac:dyDescent="0.3">
      <c r="B5" s="289" t="s">
        <v>10</v>
      </c>
      <c r="C5" s="289"/>
      <c r="D5" s="289"/>
      <c r="E5" s="289"/>
      <c r="F5" s="289"/>
      <c r="G5" s="289"/>
      <c r="H5" s="289"/>
      <c r="I5" s="289"/>
      <c r="J5" s="289"/>
      <c r="K5" s="289"/>
      <c r="L5" s="289"/>
      <c r="M5" s="289"/>
      <c r="N5" s="289"/>
      <c r="O5" s="289"/>
      <c r="P5" s="289"/>
      <c r="Q5" s="289"/>
      <c r="R5" s="290" t="s">
        <v>11</v>
      </c>
      <c r="S5" s="20"/>
    </row>
    <row r="6" spans="1:20" ht="15.9" customHeight="1" x14ac:dyDescent="0.3">
      <c r="B6" s="293" t="s">
        <v>12</v>
      </c>
      <c r="C6" s="293"/>
      <c r="D6" s="294" t="s">
        <v>13</v>
      </c>
      <c r="E6" s="293" t="s">
        <v>14</v>
      </c>
      <c r="F6" s="293"/>
      <c r="G6" s="293" t="s">
        <v>15</v>
      </c>
      <c r="H6" s="293"/>
      <c r="I6" s="293"/>
      <c r="J6" s="293" t="s">
        <v>16</v>
      </c>
      <c r="K6" s="293"/>
      <c r="L6" s="293" t="s">
        <v>17</v>
      </c>
      <c r="M6" s="293"/>
      <c r="N6" s="293"/>
      <c r="O6" s="293" t="s">
        <v>18</v>
      </c>
      <c r="P6" s="293"/>
      <c r="Q6" s="293"/>
      <c r="R6" s="291"/>
      <c r="S6" s="20"/>
    </row>
    <row r="7" spans="1:20" ht="15.9" customHeight="1" x14ac:dyDescent="0.3">
      <c r="B7" s="293"/>
      <c r="C7" s="293"/>
      <c r="D7" s="294"/>
      <c r="E7" s="293"/>
      <c r="F7" s="293"/>
      <c r="G7" s="293"/>
      <c r="H7" s="293"/>
      <c r="I7" s="293"/>
      <c r="J7" s="137" t="s">
        <v>19</v>
      </c>
      <c r="K7" s="137" t="s">
        <v>20</v>
      </c>
      <c r="L7" s="137" t="s">
        <v>21</v>
      </c>
      <c r="M7" s="137" t="s">
        <v>22</v>
      </c>
      <c r="N7" s="137" t="s">
        <v>23</v>
      </c>
      <c r="O7" s="293"/>
      <c r="P7" s="293"/>
      <c r="Q7" s="293"/>
      <c r="R7" s="292"/>
      <c r="S7" s="20"/>
    </row>
    <row r="8" spans="1:20" s="26" customFormat="1" ht="15.9" customHeight="1" x14ac:dyDescent="0.3">
      <c r="A8" s="21"/>
      <c r="B8" s="343" t="s">
        <v>1183</v>
      </c>
      <c r="C8" s="344"/>
      <c r="D8" s="264">
        <v>1</v>
      </c>
      <c r="E8" s="27" t="s">
        <v>27</v>
      </c>
      <c r="F8" s="22" t="s">
        <v>1158</v>
      </c>
      <c r="G8" s="295">
        <v>5315</v>
      </c>
      <c r="H8" s="295"/>
      <c r="I8" s="295"/>
      <c r="J8" s="139">
        <v>1</v>
      </c>
      <c r="K8" s="139"/>
      <c r="L8" s="64">
        <f>ROUNDUP(IF(G8="",1,IF([1]!SearchNum(G8,2)&gt;0,[1]!SearchNum(G8,1)*[1]!SearchNum(G8,2)/1000000,IF([1]!SearchNum(G8,1)&gt;0,[1]!SearchNum(G8,1)/1000,1)))*R8,[1]!StrToNum($Q$3))</f>
        <v>1063.54</v>
      </c>
      <c r="M8" s="64">
        <f>ROUND(L8*(J8+K8),[1]!StrToNum($T$3))</f>
        <v>1063.54</v>
      </c>
      <c r="N8" s="349">
        <f>SUM(M8:M19)</f>
        <v>2239.5199999999995</v>
      </c>
      <c r="O8" s="24" t="s">
        <v>1159</v>
      </c>
      <c r="P8" s="296" t="s">
        <v>452</v>
      </c>
      <c r="Q8" s="297"/>
      <c r="R8" s="25">
        <v>200.10000610351562</v>
      </c>
      <c r="S8" s="20" t="s">
        <v>28</v>
      </c>
    </row>
    <row r="9" spans="1:20" s="26" customFormat="1" ht="15.9" customHeight="1" x14ac:dyDescent="0.3">
      <c r="A9" s="21"/>
      <c r="B9" s="345"/>
      <c r="C9" s="346"/>
      <c r="D9" s="140">
        <v>2</v>
      </c>
      <c r="E9" s="27" t="s">
        <v>27</v>
      </c>
      <c r="F9" s="22" t="s">
        <v>1160</v>
      </c>
      <c r="G9" s="295">
        <v>2000</v>
      </c>
      <c r="H9" s="295"/>
      <c r="I9" s="295"/>
      <c r="J9" s="139">
        <v>1</v>
      </c>
      <c r="K9" s="139"/>
      <c r="L9" s="64">
        <f>ROUNDUP(IF(G9="",1,IF([1]!SearchNum(G9,2)&gt;0,[1]!SearchNum(G9,1)*[1]!SearchNum(G9,2)/1000000,IF([1]!SearchNum(G9,1)&gt;0,[1]!SearchNum(G9,1)/1000,1)))*R9,[1]!StrToNum($Q$3))</f>
        <v>463.8</v>
      </c>
      <c r="M9" s="64">
        <f>ROUND(L9*(J9+K9),[1]!StrToNum($T$3))</f>
        <v>463.8</v>
      </c>
      <c r="N9" s="350"/>
      <c r="O9" s="24" t="s">
        <v>1159</v>
      </c>
      <c r="P9" s="296" t="s">
        <v>452</v>
      </c>
      <c r="Q9" s="297"/>
      <c r="R9" s="25">
        <v>231.89999389648437</v>
      </c>
      <c r="S9" s="20" t="s">
        <v>28</v>
      </c>
    </row>
    <row r="10" spans="1:20" s="26" customFormat="1" ht="15.9" customHeight="1" x14ac:dyDescent="0.3">
      <c r="A10" s="21"/>
      <c r="B10" s="345"/>
      <c r="C10" s="346"/>
      <c r="D10" s="264">
        <v>3</v>
      </c>
      <c r="E10" s="27" t="s">
        <v>32</v>
      </c>
      <c r="F10" s="22" t="s">
        <v>1583</v>
      </c>
      <c r="G10" s="295">
        <v>900</v>
      </c>
      <c r="H10" s="295"/>
      <c r="I10" s="295"/>
      <c r="J10" s="139">
        <v>1</v>
      </c>
      <c r="K10" s="139"/>
      <c r="L10" s="64">
        <f>ROUNDUP(IF(G10="",1,IF([1]!SearchNum(G10,2)&gt;0,[1]!SearchNum(G10,1)*[1]!SearchNum(G10,2)/1000000,IF([1]!SearchNum(G10,1)&gt;0,[1]!SearchNum(G10,1)/1000,1)))*R10,[1]!StrToNum($Q$3))</f>
        <v>356.08</v>
      </c>
      <c r="M10" s="64">
        <f>ROUND(L10*(J10+K10),[1]!StrToNum($T$3))</f>
        <v>356.08</v>
      </c>
      <c r="N10" s="350"/>
      <c r="O10" s="24" t="s">
        <v>1161</v>
      </c>
      <c r="P10" s="296" t="s">
        <v>34</v>
      </c>
      <c r="Q10" s="297"/>
      <c r="R10" s="25">
        <f>[2]!МассСеч(F10,7850)</f>
        <v>395.6400146484375</v>
      </c>
      <c r="S10" s="20" t="s">
        <v>33</v>
      </c>
    </row>
    <row r="11" spans="1:20" s="26" customFormat="1" ht="15.9" customHeight="1" x14ac:dyDescent="0.3">
      <c r="A11" s="21"/>
      <c r="B11" s="345"/>
      <c r="C11" s="346"/>
      <c r="D11" s="264">
        <v>4</v>
      </c>
      <c r="E11" s="27" t="s">
        <v>32</v>
      </c>
      <c r="F11" s="22" t="s">
        <v>1584</v>
      </c>
      <c r="G11" s="295">
        <v>900</v>
      </c>
      <c r="H11" s="295"/>
      <c r="I11" s="295"/>
      <c r="J11" s="139">
        <v>2</v>
      </c>
      <c r="K11" s="139"/>
      <c r="L11" s="64">
        <f>ROUNDUP(IF(G11="",1,IF([1]!SearchNum(G11,2)&gt;0,[1]!SearchNum(G11,1)*[1]!SearchNum(G11,2)/1000000,IF([1]!SearchNum(G11,1)&gt;0,[1]!SearchNum(G11,1)/1000,1)))*R11,[1]!StrToNum($Q$3))</f>
        <v>84.43</v>
      </c>
      <c r="M11" s="64">
        <f>ROUND(L11*(J11+K11),[1]!StrToNum($T$3))</f>
        <v>168.86</v>
      </c>
      <c r="N11" s="350"/>
      <c r="O11" s="24" t="s">
        <v>97</v>
      </c>
      <c r="P11" s="296" t="s">
        <v>34</v>
      </c>
      <c r="Q11" s="297"/>
      <c r="R11" s="25">
        <f>[2]!МассСеч(F11,7850)</f>
        <v>93.806999206542969</v>
      </c>
      <c r="S11" s="20" t="s">
        <v>33</v>
      </c>
    </row>
    <row r="12" spans="1:20" s="26" customFormat="1" ht="15.9" customHeight="1" x14ac:dyDescent="0.3">
      <c r="A12" s="21"/>
      <c r="B12" s="345"/>
      <c r="C12" s="346"/>
      <c r="D12" s="140">
        <v>6</v>
      </c>
      <c r="E12" s="27" t="s">
        <v>32</v>
      </c>
      <c r="F12" s="22" t="s">
        <v>1163</v>
      </c>
      <c r="G12" s="295">
        <v>500</v>
      </c>
      <c r="H12" s="295"/>
      <c r="I12" s="295"/>
      <c r="J12" s="139">
        <v>2</v>
      </c>
      <c r="K12" s="139"/>
      <c r="L12" s="64">
        <f>ROUNDUP(IF(G12="",1,IF([1]!SearchNum(G12,2)&gt;0,[1]!SearchNum(G12,1)*[1]!SearchNum(G12,2)/1000000,IF([1]!SearchNum(G12,1)&gt;0,[1]!SearchNum(G12,1)/1000,1)))*R12,[1]!StrToNum($Q$3))</f>
        <v>31.720000000000002</v>
      </c>
      <c r="M12" s="64">
        <f>ROUND(L12*(J12+K12),[1]!StrToNum($T$3))</f>
        <v>63.44</v>
      </c>
      <c r="N12" s="350"/>
      <c r="O12" s="24" t="s">
        <v>97</v>
      </c>
      <c r="P12" s="296" t="s">
        <v>34</v>
      </c>
      <c r="Q12" s="297"/>
      <c r="R12" s="25">
        <f>[2]!МассСеч(F12,7850)</f>
        <v>63.428001403808594</v>
      </c>
      <c r="S12" s="20" t="s">
        <v>33</v>
      </c>
    </row>
    <row r="13" spans="1:20" s="26" customFormat="1" ht="15.9" customHeight="1" x14ac:dyDescent="0.3">
      <c r="A13" s="21"/>
      <c r="B13" s="345"/>
      <c r="C13" s="346"/>
      <c r="D13" s="140">
        <v>7</v>
      </c>
      <c r="E13" s="27" t="s">
        <v>32</v>
      </c>
      <c r="F13" s="22" t="s">
        <v>1164</v>
      </c>
      <c r="G13" s="295">
        <v>358</v>
      </c>
      <c r="H13" s="295"/>
      <c r="I13" s="295"/>
      <c r="J13" s="139">
        <v>4</v>
      </c>
      <c r="K13" s="139"/>
      <c r="L13" s="64">
        <f>ROUNDUP(IF(G13="",1,IF([1]!SearchNum(G13,2)&gt;0,[1]!SearchNum(G13,1)*[1]!SearchNum(G13,2)/1000000,IF([1]!SearchNum(G13,1)&gt;0,[1]!SearchNum(G13,1)/1000,1)))*R13,[1]!StrToNum($Q$3))</f>
        <v>10.91</v>
      </c>
      <c r="M13" s="64">
        <f>ROUND(L13*(J13+K13),[1]!StrToNum($T$3))</f>
        <v>43.64</v>
      </c>
      <c r="N13" s="350"/>
      <c r="O13" s="24" t="s">
        <v>97</v>
      </c>
      <c r="P13" s="296" t="s">
        <v>34</v>
      </c>
      <c r="Q13" s="297"/>
      <c r="R13" s="25">
        <f>[2]!МассСеч(F13,7850)</f>
        <v>30.458000183105469</v>
      </c>
      <c r="S13" s="20" t="s">
        <v>33</v>
      </c>
    </row>
    <row r="14" spans="1:20" s="26" customFormat="1" ht="15.9" customHeight="1" x14ac:dyDescent="0.3">
      <c r="A14" s="21"/>
      <c r="B14" s="345"/>
      <c r="C14" s="346"/>
      <c r="D14" s="140">
        <v>8</v>
      </c>
      <c r="E14" s="27" t="s">
        <v>32</v>
      </c>
      <c r="F14" s="22" t="s">
        <v>197</v>
      </c>
      <c r="G14" s="295">
        <v>200</v>
      </c>
      <c r="H14" s="295"/>
      <c r="I14" s="295"/>
      <c r="J14" s="139">
        <v>2</v>
      </c>
      <c r="K14" s="139"/>
      <c r="L14" s="64">
        <f>ROUNDUP(IF(G14="",1,IF([1]!SearchNum(G14,2)&gt;0,[1]!SearchNum(G14,1)*[1]!SearchNum(G14,2)/1000000,IF([1]!SearchNum(G14,1)&gt;0,[1]!SearchNum(G14,1)/1000,1)))*R14,[1]!StrToNum($Q$3))</f>
        <v>1.26</v>
      </c>
      <c r="M14" s="64">
        <f>ROUND(L14*(J14+K14),[1]!StrToNum($T$3))</f>
        <v>2.52</v>
      </c>
      <c r="N14" s="350"/>
      <c r="O14" s="24" t="s">
        <v>36</v>
      </c>
      <c r="P14" s="296" t="s">
        <v>34</v>
      </c>
      <c r="Q14" s="297"/>
      <c r="R14" s="25">
        <f>[2]!МассСеч(F14,7850)</f>
        <v>6.2800002098083496</v>
      </c>
      <c r="S14" s="20" t="s">
        <v>33</v>
      </c>
    </row>
    <row r="15" spans="1:20" s="26" customFormat="1" ht="15.9" customHeight="1" x14ac:dyDescent="0.3">
      <c r="A15" s="21"/>
      <c r="B15" s="345"/>
      <c r="C15" s="346"/>
      <c r="D15" s="140">
        <v>9</v>
      </c>
      <c r="E15" s="27" t="s">
        <v>219</v>
      </c>
      <c r="F15" s="22" t="s">
        <v>723</v>
      </c>
      <c r="G15" s="295">
        <v>450</v>
      </c>
      <c r="H15" s="295"/>
      <c r="I15" s="295"/>
      <c r="J15" s="139">
        <v>2</v>
      </c>
      <c r="K15" s="139"/>
      <c r="L15" s="64">
        <f>ROUNDUP(IF(G15="",1,IF([1]!SearchNum(G15,2)&gt;0,[1]!SearchNum(G15,1)*[1]!SearchNum(G15,2)/1000000,IF([1]!SearchNum(G15,1)&gt;0,[1]!SearchNum(G15,1)/1000,1)))*R15,[1]!StrToNum($Q$3))</f>
        <v>8.06</v>
      </c>
      <c r="M15" s="64">
        <f>ROUND(L15*(J15+K15),[1]!StrToNum($T$3))</f>
        <v>16.12</v>
      </c>
      <c r="N15" s="350"/>
      <c r="O15" s="24" t="s">
        <v>97</v>
      </c>
      <c r="P15" s="296" t="s">
        <v>221</v>
      </c>
      <c r="Q15" s="297"/>
      <c r="R15" s="25">
        <v>17.899999618530273</v>
      </c>
      <c r="S15" s="20" t="s">
        <v>220</v>
      </c>
    </row>
    <row r="16" spans="1:20" s="26" customFormat="1" ht="15.9" customHeight="1" x14ac:dyDescent="0.3">
      <c r="A16" s="21"/>
      <c r="B16" s="345"/>
      <c r="C16" s="346"/>
      <c r="D16" s="140">
        <v>12</v>
      </c>
      <c r="E16" s="27" t="s">
        <v>219</v>
      </c>
      <c r="F16" s="22" t="s">
        <v>243</v>
      </c>
      <c r="G16" s="295">
        <v>100</v>
      </c>
      <c r="H16" s="295"/>
      <c r="I16" s="295"/>
      <c r="J16" s="139">
        <v>8</v>
      </c>
      <c r="K16" s="139"/>
      <c r="L16" s="64">
        <f>ROUNDUP(IF(G16="",1,IF([1]!SearchNum(G16,2)&gt;0,[1]!SearchNum(G16,1)*[1]!SearchNum(G16,2)/1000000,IF([1]!SearchNum(G16,1)&gt;0,[1]!SearchNum(G16,1)/1000,1)))*R16,[1]!StrToNum($Q$3))</f>
        <v>1.52</v>
      </c>
      <c r="M16" s="64">
        <f>ROUND(L16*(J16+K16),[1]!StrToNum($T$3))</f>
        <v>12.16</v>
      </c>
      <c r="N16" s="350"/>
      <c r="O16" s="24" t="s">
        <v>36</v>
      </c>
      <c r="P16" s="296" t="s">
        <v>221</v>
      </c>
      <c r="Q16" s="297"/>
      <c r="R16" s="25">
        <v>15.100000381469727</v>
      </c>
      <c r="S16" s="20" t="s">
        <v>220</v>
      </c>
    </row>
    <row r="17" spans="1:19" s="26" customFormat="1" ht="15.9" customHeight="1" x14ac:dyDescent="0.3">
      <c r="A17" s="21"/>
      <c r="B17" s="345"/>
      <c r="C17" s="346"/>
      <c r="D17" s="249">
        <v>13</v>
      </c>
      <c r="E17" s="27" t="s">
        <v>32</v>
      </c>
      <c r="F17" s="22" t="s">
        <v>1165</v>
      </c>
      <c r="G17" s="295">
        <v>553</v>
      </c>
      <c r="H17" s="295"/>
      <c r="I17" s="295"/>
      <c r="J17" s="248">
        <v>2</v>
      </c>
      <c r="K17" s="248"/>
      <c r="L17" s="64">
        <f>ROUNDUP(IF(G17="",1,IF([1]!SearchNum(G17,2)&gt;0,[1]!SearchNum(G17,1)*[1]!SearchNum(G17,2)/1000000,IF([1]!SearchNum(G17,1)&gt;0,[1]!SearchNum(G17,1)/1000,1)))*R17,[1]!StrToNum($Q$3))</f>
        <v>10.220000000000001</v>
      </c>
      <c r="M17" s="64">
        <f>ROUND(L17*(J17+K17),[1]!StrToNum($T$3))</f>
        <v>20.440000000000001</v>
      </c>
      <c r="N17" s="350"/>
      <c r="O17" s="24" t="s">
        <v>36</v>
      </c>
      <c r="P17" s="296" t="s">
        <v>34</v>
      </c>
      <c r="Q17" s="297"/>
      <c r="R17" s="25">
        <f>[2]!МассСеч(F17,7850)</f>
        <v>18.46299934387207</v>
      </c>
      <c r="S17" s="20" t="s">
        <v>33</v>
      </c>
    </row>
    <row r="18" spans="1:19" s="26" customFormat="1" ht="15.9" customHeight="1" x14ac:dyDescent="0.3">
      <c r="A18" s="21"/>
      <c r="B18" s="345"/>
      <c r="C18" s="346"/>
      <c r="D18" s="264">
        <v>150</v>
      </c>
      <c r="E18" s="27" t="s">
        <v>32</v>
      </c>
      <c r="F18" s="22" t="s">
        <v>1582</v>
      </c>
      <c r="G18" s="295">
        <v>358</v>
      </c>
      <c r="H18" s="295"/>
      <c r="I18" s="295"/>
      <c r="J18" s="139">
        <v>2</v>
      </c>
      <c r="K18" s="139"/>
      <c r="L18" s="64">
        <f>ROUNDUP(IF(G18="",1,IF([1]!SearchNum(G18,2)&gt;0,[1]!SearchNum(G18,1)*[1]!SearchNum(G18,2)/1000000,IF([1]!SearchNum(G18,1)&gt;0,[1]!SearchNum(G18,1)/1000,1)))*R18,[1]!StrToNum($Q$3))</f>
        <v>3.46</v>
      </c>
      <c r="M18" s="64">
        <f>ROUND(L18*(J18+K18),[1]!StrToNum($T$3))</f>
        <v>6.92</v>
      </c>
      <c r="N18" s="350"/>
      <c r="O18" s="24" t="s">
        <v>36</v>
      </c>
      <c r="P18" s="296" t="s">
        <v>34</v>
      </c>
      <c r="Q18" s="297"/>
      <c r="R18" s="25">
        <f>[2]!МассСеч(F18,7850)</f>
        <v>9.6549997329711914</v>
      </c>
      <c r="S18" s="20" t="s">
        <v>33</v>
      </c>
    </row>
    <row r="19" spans="1:19" s="26" customFormat="1" ht="16.5" customHeight="1" x14ac:dyDescent="0.3">
      <c r="A19" s="28"/>
      <c r="B19" s="347"/>
      <c r="C19" s="348"/>
      <c r="D19" s="298" t="s">
        <v>24</v>
      </c>
      <c r="E19" s="298"/>
      <c r="F19" s="298"/>
      <c r="G19" s="298"/>
      <c r="H19" s="298"/>
      <c r="I19" s="298"/>
      <c r="J19" s="298"/>
      <c r="K19" s="298"/>
      <c r="L19" s="298"/>
      <c r="M19" s="64">
        <v>22</v>
      </c>
      <c r="N19" s="351"/>
      <c r="O19" s="298" t="s">
        <v>25</v>
      </c>
      <c r="P19" s="298"/>
      <c r="Q19" s="298"/>
      <c r="R19" s="25"/>
      <c r="S19" s="20"/>
    </row>
    <row r="20" spans="1:19" s="38" customFormat="1" ht="12" customHeight="1" x14ac:dyDescent="0.25">
      <c r="M20" s="39"/>
    </row>
    <row r="21" spans="1:19" s="41" customFormat="1" ht="18" customHeight="1" x14ac:dyDescent="0.3">
      <c r="A21" s="40" t="s">
        <v>40</v>
      </c>
      <c r="B21" s="311" t="s">
        <v>41</v>
      </c>
      <c r="C21" s="311"/>
      <c r="D21" s="311"/>
      <c r="E21" s="311"/>
      <c r="F21" s="311"/>
      <c r="G21" s="311"/>
      <c r="H21" s="312" t="s">
        <v>41</v>
      </c>
      <c r="I21" s="312"/>
      <c r="J21" s="312"/>
      <c r="K21" s="312"/>
      <c r="L21" s="312"/>
      <c r="M21" s="312"/>
      <c r="N21" s="312"/>
      <c r="O21" s="310"/>
      <c r="P21" s="310"/>
      <c r="Q21" s="310"/>
    </row>
    <row r="22" spans="1:19" s="41" customFormat="1" ht="18" customHeight="1" x14ac:dyDescent="0.3">
      <c r="A22" s="40" t="s">
        <v>40</v>
      </c>
      <c r="B22" s="312" t="s">
        <v>462</v>
      </c>
      <c r="C22" s="312"/>
      <c r="D22" s="312"/>
      <c r="E22" s="312"/>
      <c r="F22" s="312"/>
      <c r="G22" s="312"/>
      <c r="H22" s="312" t="s">
        <v>12</v>
      </c>
      <c r="I22" s="312"/>
      <c r="J22" s="312"/>
      <c r="K22" s="313" t="s">
        <v>43</v>
      </c>
      <c r="L22" s="314"/>
      <c r="M22" s="312" t="s">
        <v>44</v>
      </c>
      <c r="N22" s="312"/>
      <c r="O22" s="312" t="s">
        <v>45</v>
      </c>
      <c r="P22" s="312"/>
      <c r="Q22" s="312"/>
    </row>
    <row r="23" spans="1:19" s="41" customFormat="1" ht="18" customHeight="1" x14ac:dyDescent="0.3">
      <c r="A23" s="40" t="s">
        <v>40</v>
      </c>
      <c r="B23" s="312"/>
      <c r="C23" s="312"/>
      <c r="D23" s="312"/>
      <c r="E23" s="312"/>
      <c r="F23" s="312"/>
      <c r="G23" s="312"/>
      <c r="H23" s="312"/>
      <c r="I23" s="312"/>
      <c r="J23" s="312"/>
      <c r="K23" s="142" t="s">
        <v>19</v>
      </c>
      <c r="L23" s="142" t="s">
        <v>20</v>
      </c>
      <c r="M23" s="142" t="s">
        <v>46</v>
      </c>
      <c r="N23" s="142" t="s">
        <v>22</v>
      </c>
      <c r="O23" s="312"/>
      <c r="P23" s="312"/>
      <c r="Q23" s="312"/>
    </row>
    <row r="24" spans="1:19" s="41" customFormat="1" ht="18" customHeight="1" x14ac:dyDescent="0.3">
      <c r="A24" s="40" t="s">
        <v>40</v>
      </c>
      <c r="B24" s="302" t="s">
        <v>526</v>
      </c>
      <c r="C24" s="302"/>
      <c r="D24" s="302"/>
      <c r="E24" s="302"/>
      <c r="F24" s="302"/>
      <c r="G24" s="302"/>
      <c r="H24" s="303" t="str">
        <f>$B$8</f>
        <v>К21</v>
      </c>
      <c r="I24" s="304"/>
      <c r="J24" s="305"/>
      <c r="K24" s="42">
        <v>6</v>
      </c>
      <c r="L24" s="42"/>
      <c r="M24" s="66">
        <f>$N$8</f>
        <v>2239.5199999999995</v>
      </c>
      <c r="N24" s="66">
        <f>(K24+L24)*M24</f>
        <v>13437.119999999997</v>
      </c>
      <c r="O24" s="306" t="s">
        <v>49</v>
      </c>
      <c r="P24" s="307"/>
      <c r="Q24" s="43" t="s">
        <v>578</v>
      </c>
    </row>
    <row r="25" spans="1:19" s="41" customFormat="1" ht="18" customHeight="1" x14ac:dyDescent="0.3">
      <c r="A25" s="40" t="s">
        <v>40</v>
      </c>
      <c r="B25" s="308" t="s">
        <v>47</v>
      </c>
      <c r="C25" s="308"/>
      <c r="D25" s="308"/>
      <c r="E25" s="308"/>
      <c r="F25" s="308"/>
      <c r="G25" s="308"/>
      <c r="H25" s="309" t="s">
        <v>47</v>
      </c>
      <c r="I25" s="309"/>
      <c r="J25" s="309"/>
      <c r="K25" s="309"/>
      <c r="L25" s="309"/>
      <c r="M25" s="143"/>
      <c r="N25" s="144">
        <f>SUM(N24:N24)</f>
        <v>13437.119999999997</v>
      </c>
      <c r="O25" s="301" t="s">
        <v>48</v>
      </c>
      <c r="P25" s="301"/>
      <c r="Q25" s="301"/>
    </row>
    <row r="26" spans="1:19" s="44" customFormat="1" ht="8.25" customHeight="1" x14ac:dyDescent="0.25">
      <c r="A26" s="38"/>
      <c r="M26" s="45"/>
      <c r="R26" s="46"/>
    </row>
    <row r="27" spans="1:19" s="44" customFormat="1" ht="16.5" customHeight="1" x14ac:dyDescent="0.3">
      <c r="A27" s="47"/>
      <c r="B27" s="312" t="s">
        <v>51</v>
      </c>
      <c r="C27" s="312"/>
      <c r="D27" s="312"/>
      <c r="E27" s="312"/>
      <c r="F27" s="312"/>
      <c r="G27" s="312"/>
      <c r="H27" s="312"/>
      <c r="I27" s="312"/>
      <c r="J27" s="312"/>
      <c r="K27" s="312"/>
      <c r="L27" s="312"/>
      <c r="M27" s="312"/>
      <c r="N27" s="312"/>
      <c r="O27" s="310"/>
      <c r="P27" s="310"/>
      <c r="Q27" s="310"/>
      <c r="R27" s="315" t="s">
        <v>11</v>
      </c>
    </row>
    <row r="28" spans="1:19" s="44" customFormat="1" ht="36.75" customHeight="1" x14ac:dyDescent="0.3">
      <c r="A28" s="47"/>
      <c r="B28" s="312" t="s">
        <v>52</v>
      </c>
      <c r="C28" s="312"/>
      <c r="D28" s="312"/>
      <c r="E28" s="312" t="s">
        <v>53</v>
      </c>
      <c r="F28" s="312"/>
      <c r="G28" s="312" t="s">
        <v>54</v>
      </c>
      <c r="H28" s="312"/>
      <c r="I28" s="312"/>
      <c r="J28" s="312"/>
      <c r="K28" s="312" t="s">
        <v>55</v>
      </c>
      <c r="L28" s="312"/>
      <c r="M28" s="317" t="s">
        <v>56</v>
      </c>
      <c r="N28" s="317"/>
      <c r="O28" s="312" t="s">
        <v>18</v>
      </c>
      <c r="P28" s="312"/>
      <c r="Q28" s="312"/>
      <c r="R28" s="316"/>
    </row>
    <row r="29" spans="1:19" s="44" customFormat="1" ht="15.9" customHeight="1" x14ac:dyDescent="0.3">
      <c r="A29" s="48" t="s">
        <v>57</v>
      </c>
      <c r="B29" s="324" t="s">
        <v>36</v>
      </c>
      <c r="C29" s="325"/>
      <c r="D29" s="326"/>
      <c r="E29" s="51" t="s">
        <v>32</v>
      </c>
      <c r="F29" s="49" t="s">
        <v>101</v>
      </c>
      <c r="G29" s="334" t="s">
        <v>34</v>
      </c>
      <c r="H29" s="335"/>
      <c r="I29" s="335"/>
      <c r="J29" s="336"/>
      <c r="K29" s="319">
        <v>122.63999938964844</v>
      </c>
      <c r="L29" s="320"/>
      <c r="M29" s="319">
        <f t="shared" ref="M29:M38" si="0">IF(OR(R29="",K29="")," --- ",K29/R29)</f>
        <v>1.301910863723621</v>
      </c>
      <c r="N29" s="320"/>
      <c r="O29" s="321" t="s">
        <v>60</v>
      </c>
      <c r="P29" s="322"/>
      <c r="Q29" s="323"/>
      <c r="R29" s="50">
        <v>94.199996948242188</v>
      </c>
    </row>
    <row r="30" spans="1:19" s="44" customFormat="1" ht="15.9" customHeight="1" x14ac:dyDescent="0.3">
      <c r="A30" s="48" t="s">
        <v>57</v>
      </c>
      <c r="B30" s="327"/>
      <c r="C30" s="328"/>
      <c r="D30" s="329"/>
      <c r="E30" s="51" t="s">
        <v>32</v>
      </c>
      <c r="F30" s="49" t="s">
        <v>129</v>
      </c>
      <c r="G30" s="337"/>
      <c r="H30" s="338"/>
      <c r="I30" s="338"/>
      <c r="J30" s="339"/>
      <c r="K30" s="319">
        <v>41.520000457763672</v>
      </c>
      <c r="L30" s="320"/>
      <c r="M30" s="319">
        <f t="shared" si="0"/>
        <v>0.88152870069787093</v>
      </c>
      <c r="N30" s="320"/>
      <c r="O30" s="321" t="s">
        <v>60</v>
      </c>
      <c r="P30" s="322"/>
      <c r="Q30" s="323"/>
      <c r="R30" s="50">
        <v>47.099998474121094</v>
      </c>
    </row>
    <row r="31" spans="1:19" s="44" customFormat="1" ht="15.9" customHeight="1" x14ac:dyDescent="0.3">
      <c r="A31" s="48" t="s">
        <v>57</v>
      </c>
      <c r="B31" s="327"/>
      <c r="C31" s="328"/>
      <c r="D31" s="329"/>
      <c r="E31" s="51" t="s">
        <v>32</v>
      </c>
      <c r="F31" s="49" t="s">
        <v>199</v>
      </c>
      <c r="G31" s="340"/>
      <c r="H31" s="341"/>
      <c r="I31" s="341"/>
      <c r="J31" s="342"/>
      <c r="K31" s="319">
        <v>15.119999885559082</v>
      </c>
      <c r="L31" s="320"/>
      <c r="M31" s="319">
        <f t="shared" si="0"/>
        <v>0.24076433231286132</v>
      </c>
      <c r="N31" s="320"/>
      <c r="O31" s="321" t="s">
        <v>60</v>
      </c>
      <c r="P31" s="322"/>
      <c r="Q31" s="323"/>
      <c r="R31" s="50">
        <v>62.799999237060547</v>
      </c>
    </row>
    <row r="32" spans="1:19" s="44" customFormat="1" ht="15.9" customHeight="1" x14ac:dyDescent="0.3">
      <c r="A32" s="48" t="s">
        <v>57</v>
      </c>
      <c r="B32" s="330"/>
      <c r="C32" s="331"/>
      <c r="D32" s="332"/>
      <c r="E32" s="51" t="s">
        <v>219</v>
      </c>
      <c r="F32" s="49" t="s">
        <v>243</v>
      </c>
      <c r="G32" s="321" t="s">
        <v>221</v>
      </c>
      <c r="H32" s="322"/>
      <c r="I32" s="322"/>
      <c r="J32" s="323"/>
      <c r="K32" s="319">
        <v>72.959999084472656</v>
      </c>
      <c r="L32" s="320"/>
      <c r="M32" s="319">
        <f t="shared" si="0"/>
        <v>4.8317878967742942</v>
      </c>
      <c r="N32" s="320"/>
      <c r="O32" s="321" t="s">
        <v>60</v>
      </c>
      <c r="P32" s="322"/>
      <c r="Q32" s="323"/>
      <c r="R32" s="50">
        <v>15.100000381469727</v>
      </c>
    </row>
    <row r="33" spans="1:19" s="44" customFormat="1" ht="15.9" customHeight="1" x14ac:dyDescent="0.3">
      <c r="A33" s="48" t="s">
        <v>57</v>
      </c>
      <c r="B33" s="324" t="s">
        <v>97</v>
      </c>
      <c r="C33" s="325"/>
      <c r="D33" s="326"/>
      <c r="E33" s="51" t="s">
        <v>32</v>
      </c>
      <c r="F33" s="49" t="s">
        <v>102</v>
      </c>
      <c r="G33" s="334" t="s">
        <v>34</v>
      </c>
      <c r="H33" s="335"/>
      <c r="I33" s="335"/>
      <c r="J33" s="336"/>
      <c r="K33" s="319">
        <v>642.47998046875</v>
      </c>
      <c r="L33" s="320"/>
      <c r="M33" s="319">
        <f t="shared" si="0"/>
        <v>4.0922291749601909</v>
      </c>
      <c r="N33" s="320"/>
      <c r="O33" s="321" t="s">
        <v>60</v>
      </c>
      <c r="P33" s="322"/>
      <c r="Q33" s="323"/>
      <c r="R33" s="50">
        <v>157</v>
      </c>
    </row>
    <row r="34" spans="1:19" s="44" customFormat="1" ht="15.9" customHeight="1" x14ac:dyDescent="0.3">
      <c r="A34" s="48" t="s">
        <v>57</v>
      </c>
      <c r="B34" s="327"/>
      <c r="C34" s="328"/>
      <c r="D34" s="329"/>
      <c r="E34" s="51" t="s">
        <v>32</v>
      </c>
      <c r="F34" s="49" t="s">
        <v>529</v>
      </c>
      <c r="G34" s="340"/>
      <c r="H34" s="341"/>
      <c r="I34" s="341"/>
      <c r="J34" s="342"/>
      <c r="K34" s="319">
        <v>1013.1600341796875</v>
      </c>
      <c r="L34" s="320"/>
      <c r="M34" s="319">
        <f t="shared" si="0"/>
        <v>5.1625989002786623</v>
      </c>
      <c r="N34" s="320"/>
      <c r="O34" s="321" t="s">
        <v>60</v>
      </c>
      <c r="P34" s="322"/>
      <c r="Q34" s="323"/>
      <c r="R34" s="50">
        <v>196.25</v>
      </c>
    </row>
    <row r="35" spans="1:19" s="44" customFormat="1" ht="15.9" customHeight="1" x14ac:dyDescent="0.3">
      <c r="A35" s="48" t="s">
        <v>57</v>
      </c>
      <c r="B35" s="330"/>
      <c r="C35" s="331"/>
      <c r="D35" s="332"/>
      <c r="E35" s="51" t="s">
        <v>219</v>
      </c>
      <c r="F35" s="49" t="s">
        <v>723</v>
      </c>
      <c r="G35" s="321" t="s">
        <v>221</v>
      </c>
      <c r="H35" s="322"/>
      <c r="I35" s="322"/>
      <c r="J35" s="323"/>
      <c r="K35" s="319">
        <v>96.720001220703125</v>
      </c>
      <c r="L35" s="320"/>
      <c r="M35" s="319">
        <f t="shared" si="0"/>
        <v>5.4033521386546584</v>
      </c>
      <c r="N35" s="320"/>
      <c r="O35" s="321" t="s">
        <v>60</v>
      </c>
      <c r="P35" s="322"/>
      <c r="Q35" s="323"/>
      <c r="R35" s="50">
        <v>17.899999618530273</v>
      </c>
    </row>
    <row r="36" spans="1:19" s="44" customFormat="1" ht="15.9" customHeight="1" x14ac:dyDescent="0.3">
      <c r="A36" s="48" t="s">
        <v>57</v>
      </c>
      <c r="B36" s="352" t="s">
        <v>1161</v>
      </c>
      <c r="C36" s="353"/>
      <c r="D36" s="354"/>
      <c r="E36" s="51" t="s">
        <v>32</v>
      </c>
      <c r="F36" s="49" t="s">
        <v>378</v>
      </c>
      <c r="G36" s="321" t="s">
        <v>34</v>
      </c>
      <c r="H36" s="322"/>
      <c r="I36" s="322"/>
      <c r="J36" s="323"/>
      <c r="K36" s="319">
        <v>2136.47998046875</v>
      </c>
      <c r="L36" s="320"/>
      <c r="M36" s="319">
        <f t="shared" si="0"/>
        <v>4.5360509139463909</v>
      </c>
      <c r="N36" s="320"/>
      <c r="O36" s="321" t="s">
        <v>60</v>
      </c>
      <c r="P36" s="322"/>
      <c r="Q36" s="323"/>
      <c r="R36" s="50">
        <v>471</v>
      </c>
    </row>
    <row r="37" spans="1:19" s="44" customFormat="1" ht="15.9" customHeight="1" x14ac:dyDescent="0.3">
      <c r="A37" s="48" t="s">
        <v>57</v>
      </c>
      <c r="B37" s="324" t="s">
        <v>1159</v>
      </c>
      <c r="C37" s="325"/>
      <c r="D37" s="326"/>
      <c r="E37" s="51" t="s">
        <v>27</v>
      </c>
      <c r="F37" s="49" t="s">
        <v>1158</v>
      </c>
      <c r="G37" s="334" t="s">
        <v>452</v>
      </c>
      <c r="H37" s="335"/>
      <c r="I37" s="335"/>
      <c r="J37" s="336"/>
      <c r="K37" s="319">
        <v>6381.240234375</v>
      </c>
      <c r="L37" s="320"/>
      <c r="M37" s="319">
        <f t="shared" si="0"/>
        <v>31.890255071126088</v>
      </c>
      <c r="N37" s="320"/>
      <c r="O37" s="321" t="s">
        <v>60</v>
      </c>
      <c r="P37" s="322"/>
      <c r="Q37" s="323"/>
      <c r="R37" s="50">
        <v>200.10000610351562</v>
      </c>
    </row>
    <row r="38" spans="1:19" s="44" customFormat="1" ht="15.9" customHeight="1" x14ac:dyDescent="0.3">
      <c r="A38" s="48" t="s">
        <v>57</v>
      </c>
      <c r="B38" s="330"/>
      <c r="C38" s="331"/>
      <c r="D38" s="332"/>
      <c r="E38" s="51" t="s">
        <v>27</v>
      </c>
      <c r="F38" s="49" t="s">
        <v>1160</v>
      </c>
      <c r="G38" s="340"/>
      <c r="H38" s="341"/>
      <c r="I38" s="341"/>
      <c r="J38" s="342"/>
      <c r="K38" s="319">
        <v>2782.7998046875</v>
      </c>
      <c r="L38" s="320"/>
      <c r="M38" s="319">
        <f t="shared" si="0"/>
        <v>11.999999473607954</v>
      </c>
      <c r="N38" s="320"/>
      <c r="O38" s="321" t="s">
        <v>60</v>
      </c>
      <c r="P38" s="322"/>
      <c r="Q38" s="323"/>
      <c r="R38" s="50">
        <v>231.89999389648437</v>
      </c>
    </row>
    <row r="39" spans="1:19" s="44" customFormat="1" ht="15.9" customHeight="1" x14ac:dyDescent="0.3">
      <c r="A39" s="47"/>
      <c r="B39" s="309" t="s">
        <v>58</v>
      </c>
      <c r="C39" s="309"/>
      <c r="D39" s="309"/>
      <c r="E39" s="309"/>
      <c r="F39" s="309"/>
      <c r="G39" s="309"/>
      <c r="H39" s="309"/>
      <c r="I39" s="309"/>
      <c r="J39" s="309"/>
      <c r="K39" s="333">
        <f>SUM(K29:L38)</f>
        <v>13305.120034217834</v>
      </c>
      <c r="L39" s="333"/>
      <c r="M39" s="318" t="s">
        <v>48</v>
      </c>
      <c r="N39" s="318"/>
      <c r="O39" s="317" t="s">
        <v>48</v>
      </c>
      <c r="P39" s="317"/>
      <c r="Q39" s="317"/>
      <c r="R39" s="50"/>
    </row>
    <row r="40" spans="1:19" s="38" customFormat="1" ht="12" customHeight="1" x14ac:dyDescent="0.3">
      <c r="M40" s="39"/>
    </row>
    <row r="41" spans="1:19" ht="15.9" customHeight="1" x14ac:dyDescent="0.3">
      <c r="B41" s="29"/>
      <c r="C41" s="29"/>
      <c r="D41" s="29"/>
      <c r="E41" s="29"/>
      <c r="F41" s="29"/>
      <c r="G41" s="29"/>
      <c r="H41" s="29"/>
      <c r="I41" s="29"/>
      <c r="J41" s="29"/>
      <c r="K41" s="29"/>
      <c r="L41" s="29"/>
      <c r="M41" s="30"/>
      <c r="N41" s="29"/>
      <c r="O41" s="29"/>
      <c r="P41" s="29"/>
      <c r="Q41" s="29"/>
      <c r="R41" s="31"/>
      <c r="S41" s="32"/>
    </row>
    <row r="42" spans="1:19" ht="15.9" customHeight="1" x14ac:dyDescent="0.3">
      <c r="B42" s="29"/>
      <c r="C42" s="29"/>
      <c r="D42" s="29"/>
      <c r="E42" s="29"/>
      <c r="F42" s="29"/>
      <c r="G42" s="29"/>
      <c r="H42" s="29"/>
      <c r="I42" s="29"/>
      <c r="J42" s="29"/>
      <c r="K42" s="29"/>
      <c r="L42" s="29"/>
      <c r="M42" s="30"/>
      <c r="N42" s="29"/>
      <c r="O42" s="29"/>
      <c r="P42" s="29"/>
      <c r="Q42" s="29"/>
      <c r="R42" s="31"/>
      <c r="S42" s="32"/>
    </row>
    <row r="43" spans="1:19" ht="15.9" customHeight="1" x14ac:dyDescent="0.3">
      <c r="S43" s="32"/>
    </row>
    <row r="44" spans="1:19" ht="15.9" customHeight="1" x14ac:dyDescent="0.3">
      <c r="S44" s="32"/>
    </row>
    <row r="45" spans="1:19" ht="15.9" customHeight="1" x14ac:dyDescent="0.3">
      <c r="S45" s="32"/>
    </row>
    <row r="46" spans="1:19" ht="15.9" customHeight="1" x14ac:dyDescent="0.3">
      <c r="S46" s="32"/>
    </row>
    <row r="47" spans="1:19" ht="15.9" customHeight="1" x14ac:dyDescent="0.3">
      <c r="S47" s="32"/>
    </row>
    <row r="48" spans="1:19" ht="15.9" customHeight="1" x14ac:dyDescent="0.3">
      <c r="S48" s="32"/>
    </row>
    <row r="49" spans="19:19" ht="15.9" customHeight="1" x14ac:dyDescent="0.3">
      <c r="S49" s="32"/>
    </row>
    <row r="50" spans="19:19" ht="15.9" customHeight="1" x14ac:dyDescent="0.3">
      <c r="S50" s="32"/>
    </row>
    <row r="51" spans="19:19" ht="15.9" customHeight="1" x14ac:dyDescent="0.3">
      <c r="S51" s="32"/>
    </row>
    <row r="52" spans="19:19" ht="15.9" customHeight="1" x14ac:dyDescent="0.3">
      <c r="S52" s="32"/>
    </row>
    <row r="53" spans="19:19" ht="15.9" customHeight="1" x14ac:dyDescent="0.3">
      <c r="S53" s="32"/>
    </row>
  </sheetData>
  <sortState ref="B29:R38">
    <sortCondition ref="B29"/>
    <sortCondition ref="E29"/>
    <sortCondition ref="F29"/>
  </sortState>
  <mergeCells count="105">
    <mergeCell ref="B33:D35"/>
    <mergeCell ref="B36:D36"/>
    <mergeCell ref="B37:D38"/>
    <mergeCell ref="K34:L34"/>
    <mergeCell ref="M34:N34"/>
    <mergeCell ref="O34:Q34"/>
    <mergeCell ref="G35:J35"/>
    <mergeCell ref="K35:L35"/>
    <mergeCell ref="M35:N35"/>
    <mergeCell ref="O35:Q35"/>
    <mergeCell ref="K33:L33"/>
    <mergeCell ref="M33:N33"/>
    <mergeCell ref="O33:Q33"/>
    <mergeCell ref="G33:J34"/>
    <mergeCell ref="B39:J39"/>
    <mergeCell ref="K39:L39"/>
    <mergeCell ref="M39:N39"/>
    <mergeCell ref="O39:Q39"/>
    <mergeCell ref="K36:L36"/>
    <mergeCell ref="M36:N36"/>
    <mergeCell ref="O36:Q36"/>
    <mergeCell ref="K37:L37"/>
    <mergeCell ref="M37:N37"/>
    <mergeCell ref="O37:Q37"/>
    <mergeCell ref="K38:L38"/>
    <mergeCell ref="M38:N38"/>
    <mergeCell ref="O38:Q38"/>
    <mergeCell ref="G36:J36"/>
    <mergeCell ref="G37:J38"/>
    <mergeCell ref="O30:Q30"/>
    <mergeCell ref="K31:L31"/>
    <mergeCell ref="B27:N27"/>
    <mergeCell ref="O27:Q27"/>
    <mergeCell ref="R27:R28"/>
    <mergeCell ref="B28:D28"/>
    <mergeCell ref="E28:F28"/>
    <mergeCell ref="G28:J28"/>
    <mergeCell ref="K28:L28"/>
    <mergeCell ref="M28:N28"/>
    <mergeCell ref="O28:Q28"/>
    <mergeCell ref="G29:J31"/>
    <mergeCell ref="B29:D32"/>
    <mergeCell ref="M31:N31"/>
    <mergeCell ref="O31:Q31"/>
    <mergeCell ref="K32:L32"/>
    <mergeCell ref="M32:N32"/>
    <mergeCell ref="O32:Q32"/>
    <mergeCell ref="K29:L29"/>
    <mergeCell ref="M29:N29"/>
    <mergeCell ref="O29:Q29"/>
    <mergeCell ref="K30:L30"/>
    <mergeCell ref="M30:N30"/>
    <mergeCell ref="G32:J32"/>
    <mergeCell ref="B24:G24"/>
    <mergeCell ref="H24:J24"/>
    <mergeCell ref="O24:P24"/>
    <mergeCell ref="B25:G25"/>
    <mergeCell ref="H25:L25"/>
    <mergeCell ref="O25:Q25"/>
    <mergeCell ref="B21:G21"/>
    <mergeCell ref="H21:N21"/>
    <mergeCell ref="O21:Q21"/>
    <mergeCell ref="B22:G23"/>
    <mergeCell ref="H22:J23"/>
    <mergeCell ref="K22:L22"/>
    <mergeCell ref="M22:N22"/>
    <mergeCell ref="O22:Q23"/>
    <mergeCell ref="B3:D3"/>
    <mergeCell ref="E3:F3"/>
    <mergeCell ref="H3:N3"/>
    <mergeCell ref="B5:Q5"/>
    <mergeCell ref="G12:I12"/>
    <mergeCell ref="P12:Q12"/>
    <mergeCell ref="L6:N6"/>
    <mergeCell ref="O6:Q7"/>
    <mergeCell ref="G8:I8"/>
    <mergeCell ref="P8:Q8"/>
    <mergeCell ref="G9:I9"/>
    <mergeCell ref="P9:Q9"/>
    <mergeCell ref="G10:I10"/>
    <mergeCell ref="P10:Q10"/>
    <mergeCell ref="R5:R7"/>
    <mergeCell ref="B6:C7"/>
    <mergeCell ref="D6:D7"/>
    <mergeCell ref="E6:F7"/>
    <mergeCell ref="G6:I7"/>
    <mergeCell ref="J6:K6"/>
    <mergeCell ref="G16:I16"/>
    <mergeCell ref="P16:Q16"/>
    <mergeCell ref="G18:I18"/>
    <mergeCell ref="P18:Q18"/>
    <mergeCell ref="G17:I17"/>
    <mergeCell ref="P17:Q17"/>
    <mergeCell ref="B8:C19"/>
    <mergeCell ref="N8:N19"/>
    <mergeCell ref="G11:I11"/>
    <mergeCell ref="P11:Q11"/>
    <mergeCell ref="D19:L19"/>
    <mergeCell ref="O19:Q19"/>
    <mergeCell ref="G13:I13"/>
    <mergeCell ref="P13:Q13"/>
    <mergeCell ref="G14:I14"/>
    <mergeCell ref="P14:Q14"/>
    <mergeCell ref="G15:I15"/>
    <mergeCell ref="P15:Q15"/>
  </mergeCells>
  <dataValidations disablePrompts="1" count="1">
    <dataValidation allowBlank="1" sqref="K39:L39 JG39:JH39 TC39:TD39 ACY39:ACZ39 AMU39:AMV39 AWQ39:AWR39 BGM39:BGN39 BQI39:BQJ39 CAE39:CAF39 CKA39:CKB39 CTW39:CTX39 DDS39:DDT39 DNO39:DNP39 DXK39:DXL39 EHG39:EHH39 ERC39:ERD39 FAY39:FAZ39 FKU39:FKV39 FUQ39:FUR39 GEM39:GEN39 GOI39:GOJ39 GYE39:GYF39 HIA39:HIB39 HRW39:HRX39 IBS39:IBT39 ILO39:ILP39 IVK39:IVL39 JFG39:JFH39 JPC39:JPD39 JYY39:JYZ39 KIU39:KIV39 KSQ39:KSR39 LCM39:LCN39 LMI39:LMJ39 LWE39:LWF39 MGA39:MGB39 MPW39:MPX39 MZS39:MZT39 NJO39:NJP39 NTK39:NTL39 ODG39:ODH39 ONC39:OND39 OWY39:OWZ39 PGU39:PGV39 PQQ39:PQR39 QAM39:QAN39 QKI39:QKJ39 QUE39:QUF39 REA39:REB39 RNW39:RNX39 RXS39:RXT39 SHO39:SHP39 SRK39:SRL39 TBG39:TBH39 TLC39:TLD39 TUY39:TUZ39 UEU39:UEV39 UOQ39:UOR39 UYM39:UYN39 VII39:VIJ39 VSE39:VSF39 WCA39:WCB39 WLW39:WLX39 WVS39:WVT39"/>
  </dataValidations>
  <pageMargins left="0.38" right="0.19685039370078741" top="0.19685039370078741" bottom="0.37" header="0" footer="0"/>
  <pageSetup paperSize="9" scale="86" fitToHeight="1000" orientation="portrait" horizontalDpi="300" verticalDpi="300" r:id="rId1"/>
  <headerFooter alignWithMargins="0">
    <oddFooter>Страница &amp;P из &amp;N</oddFooter>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108">
    <tabColor rgb="FFFF0000"/>
    <outlinePr summaryBelow="0"/>
    <pageSetUpPr autoPageBreaks="0" fitToPage="1"/>
  </sheetPr>
  <dimension ref="A1:T58"/>
  <sheetViews>
    <sheetView zoomScaleNormal="85" workbookViewId="0">
      <pane ySplit="4" topLeftCell="A5" activePane="bottomLeft" state="frozen"/>
      <selection activeCell="J46" sqref="J46"/>
      <selection pane="bottomLeft" activeCell="K16" sqref="K16"/>
    </sheetView>
  </sheetViews>
  <sheetFormatPr defaultRowHeight="15.9" customHeight="1" x14ac:dyDescent="0.3"/>
  <cols>
    <col min="1" max="1" width="1.109375" style="2" customWidth="1"/>
    <col min="2" max="3" width="4.33203125" style="17" customWidth="1"/>
    <col min="4" max="4" width="5.109375" style="17" customWidth="1"/>
    <col min="5" max="6" width="10.6640625" style="17" customWidth="1"/>
    <col min="7" max="9" width="3.5546875" style="17" customWidth="1"/>
    <col min="10" max="11" width="6.6640625" style="17" customWidth="1"/>
    <col min="12" max="12" width="7.33203125" style="17" customWidth="1"/>
    <col min="13" max="13" width="9.109375" style="18"/>
    <col min="14" max="14" width="9.6640625" style="17" customWidth="1"/>
    <col min="15" max="15" width="11.109375" style="17" customWidth="1"/>
    <col min="16" max="16" width="12.88671875" style="17" customWidth="1"/>
    <col min="17" max="17" width="7.5546875" style="17" customWidth="1"/>
    <col min="18" max="18" width="11.5546875" style="19" customWidth="1"/>
    <col min="19" max="19" width="19.5546875" style="6" customWidth="1"/>
    <col min="20" max="256" width="9.109375" style="17"/>
    <col min="257" max="257" width="1.109375" style="17" customWidth="1"/>
    <col min="258" max="259" width="4.33203125" style="17" customWidth="1"/>
    <col min="260" max="260" width="5.109375" style="17" customWidth="1"/>
    <col min="261" max="262" width="10.6640625" style="17" customWidth="1"/>
    <col min="263" max="265" width="3.5546875" style="17" customWidth="1"/>
    <col min="266" max="267" width="6.6640625" style="17" customWidth="1"/>
    <col min="268" max="268" width="7.33203125" style="17" customWidth="1"/>
    <col min="269" max="269" width="9.109375" style="17"/>
    <col min="270" max="270" width="9.6640625" style="17" customWidth="1"/>
    <col min="271" max="271" width="11.109375" style="17" customWidth="1"/>
    <col min="272" max="272" width="12.88671875" style="17" customWidth="1"/>
    <col min="273" max="273" width="7.5546875" style="17" customWidth="1"/>
    <col min="274" max="274" width="11.5546875" style="17" customWidth="1"/>
    <col min="275" max="275" width="19.5546875" style="17" customWidth="1"/>
    <col min="276" max="512" width="9.109375" style="17"/>
    <col min="513" max="513" width="1.109375" style="17" customWidth="1"/>
    <col min="514" max="515" width="4.33203125" style="17" customWidth="1"/>
    <col min="516" max="516" width="5.109375" style="17" customWidth="1"/>
    <col min="517" max="518" width="10.6640625" style="17" customWidth="1"/>
    <col min="519" max="521" width="3.5546875" style="17" customWidth="1"/>
    <col min="522" max="523" width="6.6640625" style="17" customWidth="1"/>
    <col min="524" max="524" width="7.33203125" style="17" customWidth="1"/>
    <col min="525" max="525" width="9.109375" style="17"/>
    <col min="526" max="526" width="9.6640625" style="17" customWidth="1"/>
    <col min="527" max="527" width="11.109375" style="17" customWidth="1"/>
    <col min="528" max="528" width="12.88671875" style="17" customWidth="1"/>
    <col min="529" max="529" width="7.5546875" style="17" customWidth="1"/>
    <col min="530" max="530" width="11.5546875" style="17" customWidth="1"/>
    <col min="531" max="531" width="19.5546875" style="17" customWidth="1"/>
    <col min="532" max="768" width="9.109375" style="17"/>
    <col min="769" max="769" width="1.109375" style="17" customWidth="1"/>
    <col min="770" max="771" width="4.33203125" style="17" customWidth="1"/>
    <col min="772" max="772" width="5.109375" style="17" customWidth="1"/>
    <col min="773" max="774" width="10.6640625" style="17" customWidth="1"/>
    <col min="775" max="777" width="3.5546875" style="17" customWidth="1"/>
    <col min="778" max="779" width="6.6640625" style="17" customWidth="1"/>
    <col min="780" max="780" width="7.33203125" style="17" customWidth="1"/>
    <col min="781" max="781" width="9.109375" style="17"/>
    <col min="782" max="782" width="9.6640625" style="17" customWidth="1"/>
    <col min="783" max="783" width="11.109375" style="17" customWidth="1"/>
    <col min="784" max="784" width="12.88671875" style="17" customWidth="1"/>
    <col min="785" max="785" width="7.5546875" style="17" customWidth="1"/>
    <col min="786" max="786" width="11.5546875" style="17" customWidth="1"/>
    <col min="787" max="787" width="19.5546875" style="17" customWidth="1"/>
    <col min="788" max="1024" width="9.109375" style="17"/>
    <col min="1025" max="1025" width="1.109375" style="17" customWidth="1"/>
    <col min="1026" max="1027" width="4.33203125" style="17" customWidth="1"/>
    <col min="1028" max="1028" width="5.109375" style="17" customWidth="1"/>
    <col min="1029" max="1030" width="10.6640625" style="17" customWidth="1"/>
    <col min="1031" max="1033" width="3.5546875" style="17" customWidth="1"/>
    <col min="1034" max="1035" width="6.6640625" style="17" customWidth="1"/>
    <col min="1036" max="1036" width="7.33203125" style="17" customWidth="1"/>
    <col min="1037" max="1037" width="9.109375" style="17"/>
    <col min="1038" max="1038" width="9.6640625" style="17" customWidth="1"/>
    <col min="1039" max="1039" width="11.109375" style="17" customWidth="1"/>
    <col min="1040" max="1040" width="12.88671875" style="17" customWidth="1"/>
    <col min="1041" max="1041" width="7.5546875" style="17" customWidth="1"/>
    <col min="1042" max="1042" width="11.5546875" style="17" customWidth="1"/>
    <col min="1043" max="1043" width="19.5546875" style="17" customWidth="1"/>
    <col min="1044" max="1280" width="9.109375" style="17"/>
    <col min="1281" max="1281" width="1.109375" style="17" customWidth="1"/>
    <col min="1282" max="1283" width="4.33203125" style="17" customWidth="1"/>
    <col min="1284" max="1284" width="5.109375" style="17" customWidth="1"/>
    <col min="1285" max="1286" width="10.6640625" style="17" customWidth="1"/>
    <col min="1287" max="1289" width="3.5546875" style="17" customWidth="1"/>
    <col min="1290" max="1291" width="6.6640625" style="17" customWidth="1"/>
    <col min="1292" max="1292" width="7.33203125" style="17" customWidth="1"/>
    <col min="1293" max="1293" width="9.109375" style="17"/>
    <col min="1294" max="1294" width="9.6640625" style="17" customWidth="1"/>
    <col min="1295" max="1295" width="11.109375" style="17" customWidth="1"/>
    <col min="1296" max="1296" width="12.88671875" style="17" customWidth="1"/>
    <col min="1297" max="1297" width="7.5546875" style="17" customWidth="1"/>
    <col min="1298" max="1298" width="11.5546875" style="17" customWidth="1"/>
    <col min="1299" max="1299" width="19.5546875" style="17" customWidth="1"/>
    <col min="1300" max="1536" width="9.109375" style="17"/>
    <col min="1537" max="1537" width="1.109375" style="17" customWidth="1"/>
    <col min="1538" max="1539" width="4.33203125" style="17" customWidth="1"/>
    <col min="1540" max="1540" width="5.109375" style="17" customWidth="1"/>
    <col min="1541" max="1542" width="10.6640625" style="17" customWidth="1"/>
    <col min="1543" max="1545" width="3.5546875" style="17" customWidth="1"/>
    <col min="1546" max="1547" width="6.6640625" style="17" customWidth="1"/>
    <col min="1548" max="1548" width="7.33203125" style="17" customWidth="1"/>
    <col min="1549" max="1549" width="9.109375" style="17"/>
    <col min="1550" max="1550" width="9.6640625" style="17" customWidth="1"/>
    <col min="1551" max="1551" width="11.109375" style="17" customWidth="1"/>
    <col min="1552" max="1552" width="12.88671875" style="17" customWidth="1"/>
    <col min="1553" max="1553" width="7.5546875" style="17" customWidth="1"/>
    <col min="1554" max="1554" width="11.5546875" style="17" customWidth="1"/>
    <col min="1555" max="1555" width="19.5546875" style="17" customWidth="1"/>
    <col min="1556" max="1792" width="9.109375" style="17"/>
    <col min="1793" max="1793" width="1.109375" style="17" customWidth="1"/>
    <col min="1794" max="1795" width="4.33203125" style="17" customWidth="1"/>
    <col min="1796" max="1796" width="5.109375" style="17" customWidth="1"/>
    <col min="1797" max="1798" width="10.6640625" style="17" customWidth="1"/>
    <col min="1799" max="1801" width="3.5546875" style="17" customWidth="1"/>
    <col min="1802" max="1803" width="6.6640625" style="17" customWidth="1"/>
    <col min="1804" max="1804" width="7.33203125" style="17" customWidth="1"/>
    <col min="1805" max="1805" width="9.109375" style="17"/>
    <col min="1806" max="1806" width="9.6640625" style="17" customWidth="1"/>
    <col min="1807" max="1807" width="11.109375" style="17" customWidth="1"/>
    <col min="1808" max="1808" width="12.88671875" style="17" customWidth="1"/>
    <col min="1809" max="1809" width="7.5546875" style="17" customWidth="1"/>
    <col min="1810" max="1810" width="11.5546875" style="17" customWidth="1"/>
    <col min="1811" max="1811" width="19.5546875" style="17" customWidth="1"/>
    <col min="1812" max="2048" width="9.109375" style="17"/>
    <col min="2049" max="2049" width="1.109375" style="17" customWidth="1"/>
    <col min="2050" max="2051" width="4.33203125" style="17" customWidth="1"/>
    <col min="2052" max="2052" width="5.109375" style="17" customWidth="1"/>
    <col min="2053" max="2054" width="10.6640625" style="17" customWidth="1"/>
    <col min="2055" max="2057" width="3.5546875" style="17" customWidth="1"/>
    <col min="2058" max="2059" width="6.6640625" style="17" customWidth="1"/>
    <col min="2060" max="2060" width="7.33203125" style="17" customWidth="1"/>
    <col min="2061" max="2061" width="9.109375" style="17"/>
    <col min="2062" max="2062" width="9.6640625" style="17" customWidth="1"/>
    <col min="2063" max="2063" width="11.109375" style="17" customWidth="1"/>
    <col min="2064" max="2064" width="12.88671875" style="17" customWidth="1"/>
    <col min="2065" max="2065" width="7.5546875" style="17" customWidth="1"/>
    <col min="2066" max="2066" width="11.5546875" style="17" customWidth="1"/>
    <col min="2067" max="2067" width="19.5546875" style="17" customWidth="1"/>
    <col min="2068" max="2304" width="9.109375" style="17"/>
    <col min="2305" max="2305" width="1.109375" style="17" customWidth="1"/>
    <col min="2306" max="2307" width="4.33203125" style="17" customWidth="1"/>
    <col min="2308" max="2308" width="5.109375" style="17" customWidth="1"/>
    <col min="2309" max="2310" width="10.6640625" style="17" customWidth="1"/>
    <col min="2311" max="2313" width="3.5546875" style="17" customWidth="1"/>
    <col min="2314" max="2315" width="6.6640625" style="17" customWidth="1"/>
    <col min="2316" max="2316" width="7.33203125" style="17" customWidth="1"/>
    <col min="2317" max="2317" width="9.109375" style="17"/>
    <col min="2318" max="2318" width="9.6640625" style="17" customWidth="1"/>
    <col min="2319" max="2319" width="11.109375" style="17" customWidth="1"/>
    <col min="2320" max="2320" width="12.88671875" style="17" customWidth="1"/>
    <col min="2321" max="2321" width="7.5546875" style="17" customWidth="1"/>
    <col min="2322" max="2322" width="11.5546875" style="17" customWidth="1"/>
    <col min="2323" max="2323" width="19.5546875" style="17" customWidth="1"/>
    <col min="2324" max="2560" width="9.109375" style="17"/>
    <col min="2561" max="2561" width="1.109375" style="17" customWidth="1"/>
    <col min="2562" max="2563" width="4.33203125" style="17" customWidth="1"/>
    <col min="2564" max="2564" width="5.109375" style="17" customWidth="1"/>
    <col min="2565" max="2566" width="10.6640625" style="17" customWidth="1"/>
    <col min="2567" max="2569" width="3.5546875" style="17" customWidth="1"/>
    <col min="2570" max="2571" width="6.6640625" style="17" customWidth="1"/>
    <col min="2572" max="2572" width="7.33203125" style="17" customWidth="1"/>
    <col min="2573" max="2573" width="9.109375" style="17"/>
    <col min="2574" max="2574" width="9.6640625" style="17" customWidth="1"/>
    <col min="2575" max="2575" width="11.109375" style="17" customWidth="1"/>
    <col min="2576" max="2576" width="12.88671875" style="17" customWidth="1"/>
    <col min="2577" max="2577" width="7.5546875" style="17" customWidth="1"/>
    <col min="2578" max="2578" width="11.5546875" style="17" customWidth="1"/>
    <col min="2579" max="2579" width="19.5546875" style="17" customWidth="1"/>
    <col min="2580" max="2816" width="9.109375" style="17"/>
    <col min="2817" max="2817" width="1.109375" style="17" customWidth="1"/>
    <col min="2818" max="2819" width="4.33203125" style="17" customWidth="1"/>
    <col min="2820" max="2820" width="5.109375" style="17" customWidth="1"/>
    <col min="2821" max="2822" width="10.6640625" style="17" customWidth="1"/>
    <col min="2823" max="2825" width="3.5546875" style="17" customWidth="1"/>
    <col min="2826" max="2827" width="6.6640625" style="17" customWidth="1"/>
    <col min="2828" max="2828" width="7.33203125" style="17" customWidth="1"/>
    <col min="2829" max="2829" width="9.109375" style="17"/>
    <col min="2830" max="2830" width="9.6640625" style="17" customWidth="1"/>
    <col min="2831" max="2831" width="11.109375" style="17" customWidth="1"/>
    <col min="2832" max="2832" width="12.88671875" style="17" customWidth="1"/>
    <col min="2833" max="2833" width="7.5546875" style="17" customWidth="1"/>
    <col min="2834" max="2834" width="11.5546875" style="17" customWidth="1"/>
    <col min="2835" max="2835" width="19.5546875" style="17" customWidth="1"/>
    <col min="2836" max="3072" width="9.109375" style="17"/>
    <col min="3073" max="3073" width="1.109375" style="17" customWidth="1"/>
    <col min="3074" max="3075" width="4.33203125" style="17" customWidth="1"/>
    <col min="3076" max="3076" width="5.109375" style="17" customWidth="1"/>
    <col min="3077" max="3078" width="10.6640625" style="17" customWidth="1"/>
    <col min="3079" max="3081" width="3.5546875" style="17" customWidth="1"/>
    <col min="3082" max="3083" width="6.6640625" style="17" customWidth="1"/>
    <col min="3084" max="3084" width="7.33203125" style="17" customWidth="1"/>
    <col min="3085" max="3085" width="9.109375" style="17"/>
    <col min="3086" max="3086" width="9.6640625" style="17" customWidth="1"/>
    <col min="3087" max="3087" width="11.109375" style="17" customWidth="1"/>
    <col min="3088" max="3088" width="12.88671875" style="17" customWidth="1"/>
    <col min="3089" max="3089" width="7.5546875" style="17" customWidth="1"/>
    <col min="3090" max="3090" width="11.5546875" style="17" customWidth="1"/>
    <col min="3091" max="3091" width="19.5546875" style="17" customWidth="1"/>
    <col min="3092" max="3328" width="9.109375" style="17"/>
    <col min="3329" max="3329" width="1.109375" style="17" customWidth="1"/>
    <col min="3330" max="3331" width="4.33203125" style="17" customWidth="1"/>
    <col min="3332" max="3332" width="5.109375" style="17" customWidth="1"/>
    <col min="3333" max="3334" width="10.6640625" style="17" customWidth="1"/>
    <col min="3335" max="3337" width="3.5546875" style="17" customWidth="1"/>
    <col min="3338" max="3339" width="6.6640625" style="17" customWidth="1"/>
    <col min="3340" max="3340" width="7.33203125" style="17" customWidth="1"/>
    <col min="3341" max="3341" width="9.109375" style="17"/>
    <col min="3342" max="3342" width="9.6640625" style="17" customWidth="1"/>
    <col min="3343" max="3343" width="11.109375" style="17" customWidth="1"/>
    <col min="3344" max="3344" width="12.88671875" style="17" customWidth="1"/>
    <col min="3345" max="3345" width="7.5546875" style="17" customWidth="1"/>
    <col min="3346" max="3346" width="11.5546875" style="17" customWidth="1"/>
    <col min="3347" max="3347" width="19.5546875" style="17" customWidth="1"/>
    <col min="3348" max="3584" width="9.109375" style="17"/>
    <col min="3585" max="3585" width="1.109375" style="17" customWidth="1"/>
    <col min="3586" max="3587" width="4.33203125" style="17" customWidth="1"/>
    <col min="3588" max="3588" width="5.109375" style="17" customWidth="1"/>
    <col min="3589" max="3590" width="10.6640625" style="17" customWidth="1"/>
    <col min="3591" max="3593" width="3.5546875" style="17" customWidth="1"/>
    <col min="3594" max="3595" width="6.6640625" style="17" customWidth="1"/>
    <col min="3596" max="3596" width="7.33203125" style="17" customWidth="1"/>
    <col min="3597" max="3597" width="9.109375" style="17"/>
    <col min="3598" max="3598" width="9.6640625" style="17" customWidth="1"/>
    <col min="3599" max="3599" width="11.109375" style="17" customWidth="1"/>
    <col min="3600" max="3600" width="12.88671875" style="17" customWidth="1"/>
    <col min="3601" max="3601" width="7.5546875" style="17" customWidth="1"/>
    <col min="3602" max="3602" width="11.5546875" style="17" customWidth="1"/>
    <col min="3603" max="3603" width="19.5546875" style="17" customWidth="1"/>
    <col min="3604" max="3840" width="9.109375" style="17"/>
    <col min="3841" max="3841" width="1.109375" style="17" customWidth="1"/>
    <col min="3842" max="3843" width="4.33203125" style="17" customWidth="1"/>
    <col min="3844" max="3844" width="5.109375" style="17" customWidth="1"/>
    <col min="3845" max="3846" width="10.6640625" style="17" customWidth="1"/>
    <col min="3847" max="3849" width="3.5546875" style="17" customWidth="1"/>
    <col min="3850" max="3851" width="6.6640625" style="17" customWidth="1"/>
    <col min="3852" max="3852" width="7.33203125" style="17" customWidth="1"/>
    <col min="3853" max="3853" width="9.109375" style="17"/>
    <col min="3854" max="3854" width="9.6640625" style="17" customWidth="1"/>
    <col min="3855" max="3855" width="11.109375" style="17" customWidth="1"/>
    <col min="3856" max="3856" width="12.88671875" style="17" customWidth="1"/>
    <col min="3857" max="3857" width="7.5546875" style="17" customWidth="1"/>
    <col min="3858" max="3858" width="11.5546875" style="17" customWidth="1"/>
    <col min="3859" max="3859" width="19.5546875" style="17" customWidth="1"/>
    <col min="3860" max="4096" width="9.109375" style="17"/>
    <col min="4097" max="4097" width="1.109375" style="17" customWidth="1"/>
    <col min="4098" max="4099" width="4.33203125" style="17" customWidth="1"/>
    <col min="4100" max="4100" width="5.109375" style="17" customWidth="1"/>
    <col min="4101" max="4102" width="10.6640625" style="17" customWidth="1"/>
    <col min="4103" max="4105" width="3.5546875" style="17" customWidth="1"/>
    <col min="4106" max="4107" width="6.6640625" style="17" customWidth="1"/>
    <col min="4108" max="4108" width="7.33203125" style="17" customWidth="1"/>
    <col min="4109" max="4109" width="9.109375" style="17"/>
    <col min="4110" max="4110" width="9.6640625" style="17" customWidth="1"/>
    <col min="4111" max="4111" width="11.109375" style="17" customWidth="1"/>
    <col min="4112" max="4112" width="12.88671875" style="17" customWidth="1"/>
    <col min="4113" max="4113" width="7.5546875" style="17" customWidth="1"/>
    <col min="4114" max="4114" width="11.5546875" style="17" customWidth="1"/>
    <col min="4115" max="4115" width="19.5546875" style="17" customWidth="1"/>
    <col min="4116" max="4352" width="9.109375" style="17"/>
    <col min="4353" max="4353" width="1.109375" style="17" customWidth="1"/>
    <col min="4354" max="4355" width="4.33203125" style="17" customWidth="1"/>
    <col min="4356" max="4356" width="5.109375" style="17" customWidth="1"/>
    <col min="4357" max="4358" width="10.6640625" style="17" customWidth="1"/>
    <col min="4359" max="4361" width="3.5546875" style="17" customWidth="1"/>
    <col min="4362" max="4363" width="6.6640625" style="17" customWidth="1"/>
    <col min="4364" max="4364" width="7.33203125" style="17" customWidth="1"/>
    <col min="4365" max="4365" width="9.109375" style="17"/>
    <col min="4366" max="4366" width="9.6640625" style="17" customWidth="1"/>
    <col min="4367" max="4367" width="11.109375" style="17" customWidth="1"/>
    <col min="4368" max="4368" width="12.88671875" style="17" customWidth="1"/>
    <col min="4369" max="4369" width="7.5546875" style="17" customWidth="1"/>
    <col min="4370" max="4370" width="11.5546875" style="17" customWidth="1"/>
    <col min="4371" max="4371" width="19.5546875" style="17" customWidth="1"/>
    <col min="4372" max="4608" width="9.109375" style="17"/>
    <col min="4609" max="4609" width="1.109375" style="17" customWidth="1"/>
    <col min="4610" max="4611" width="4.33203125" style="17" customWidth="1"/>
    <col min="4612" max="4612" width="5.109375" style="17" customWidth="1"/>
    <col min="4613" max="4614" width="10.6640625" style="17" customWidth="1"/>
    <col min="4615" max="4617" width="3.5546875" style="17" customWidth="1"/>
    <col min="4618" max="4619" width="6.6640625" style="17" customWidth="1"/>
    <col min="4620" max="4620" width="7.33203125" style="17" customWidth="1"/>
    <col min="4621" max="4621" width="9.109375" style="17"/>
    <col min="4622" max="4622" width="9.6640625" style="17" customWidth="1"/>
    <col min="4623" max="4623" width="11.109375" style="17" customWidth="1"/>
    <col min="4624" max="4624" width="12.88671875" style="17" customWidth="1"/>
    <col min="4625" max="4625" width="7.5546875" style="17" customWidth="1"/>
    <col min="4626" max="4626" width="11.5546875" style="17" customWidth="1"/>
    <col min="4627" max="4627" width="19.5546875" style="17" customWidth="1"/>
    <col min="4628" max="4864" width="9.109375" style="17"/>
    <col min="4865" max="4865" width="1.109375" style="17" customWidth="1"/>
    <col min="4866" max="4867" width="4.33203125" style="17" customWidth="1"/>
    <col min="4868" max="4868" width="5.109375" style="17" customWidth="1"/>
    <col min="4869" max="4870" width="10.6640625" style="17" customWidth="1"/>
    <col min="4871" max="4873" width="3.5546875" style="17" customWidth="1"/>
    <col min="4874" max="4875" width="6.6640625" style="17" customWidth="1"/>
    <col min="4876" max="4876" width="7.33203125" style="17" customWidth="1"/>
    <col min="4877" max="4877" width="9.109375" style="17"/>
    <col min="4878" max="4878" width="9.6640625" style="17" customWidth="1"/>
    <col min="4879" max="4879" width="11.109375" style="17" customWidth="1"/>
    <col min="4880" max="4880" width="12.88671875" style="17" customWidth="1"/>
    <col min="4881" max="4881" width="7.5546875" style="17" customWidth="1"/>
    <col min="4882" max="4882" width="11.5546875" style="17" customWidth="1"/>
    <col min="4883" max="4883" width="19.5546875" style="17" customWidth="1"/>
    <col min="4884" max="5120" width="9.109375" style="17"/>
    <col min="5121" max="5121" width="1.109375" style="17" customWidth="1"/>
    <col min="5122" max="5123" width="4.33203125" style="17" customWidth="1"/>
    <col min="5124" max="5124" width="5.109375" style="17" customWidth="1"/>
    <col min="5125" max="5126" width="10.6640625" style="17" customWidth="1"/>
    <col min="5127" max="5129" width="3.5546875" style="17" customWidth="1"/>
    <col min="5130" max="5131" width="6.6640625" style="17" customWidth="1"/>
    <col min="5132" max="5132" width="7.33203125" style="17" customWidth="1"/>
    <col min="5133" max="5133" width="9.109375" style="17"/>
    <col min="5134" max="5134" width="9.6640625" style="17" customWidth="1"/>
    <col min="5135" max="5135" width="11.109375" style="17" customWidth="1"/>
    <col min="5136" max="5136" width="12.88671875" style="17" customWidth="1"/>
    <col min="5137" max="5137" width="7.5546875" style="17" customWidth="1"/>
    <col min="5138" max="5138" width="11.5546875" style="17" customWidth="1"/>
    <col min="5139" max="5139" width="19.5546875" style="17" customWidth="1"/>
    <col min="5140" max="5376" width="9.109375" style="17"/>
    <col min="5377" max="5377" width="1.109375" style="17" customWidth="1"/>
    <col min="5378" max="5379" width="4.33203125" style="17" customWidth="1"/>
    <col min="5380" max="5380" width="5.109375" style="17" customWidth="1"/>
    <col min="5381" max="5382" width="10.6640625" style="17" customWidth="1"/>
    <col min="5383" max="5385" width="3.5546875" style="17" customWidth="1"/>
    <col min="5386" max="5387" width="6.6640625" style="17" customWidth="1"/>
    <col min="5388" max="5388" width="7.33203125" style="17" customWidth="1"/>
    <col min="5389" max="5389" width="9.109375" style="17"/>
    <col min="5390" max="5390" width="9.6640625" style="17" customWidth="1"/>
    <col min="5391" max="5391" width="11.109375" style="17" customWidth="1"/>
    <col min="5392" max="5392" width="12.88671875" style="17" customWidth="1"/>
    <col min="5393" max="5393" width="7.5546875" style="17" customWidth="1"/>
    <col min="5394" max="5394" width="11.5546875" style="17" customWidth="1"/>
    <col min="5395" max="5395" width="19.5546875" style="17" customWidth="1"/>
    <col min="5396" max="5632" width="9.109375" style="17"/>
    <col min="5633" max="5633" width="1.109375" style="17" customWidth="1"/>
    <col min="5634" max="5635" width="4.33203125" style="17" customWidth="1"/>
    <col min="5636" max="5636" width="5.109375" style="17" customWidth="1"/>
    <col min="5637" max="5638" width="10.6640625" style="17" customWidth="1"/>
    <col min="5639" max="5641" width="3.5546875" style="17" customWidth="1"/>
    <col min="5642" max="5643" width="6.6640625" style="17" customWidth="1"/>
    <col min="5644" max="5644" width="7.33203125" style="17" customWidth="1"/>
    <col min="5645" max="5645" width="9.109375" style="17"/>
    <col min="5646" max="5646" width="9.6640625" style="17" customWidth="1"/>
    <col min="5647" max="5647" width="11.109375" style="17" customWidth="1"/>
    <col min="5648" max="5648" width="12.88671875" style="17" customWidth="1"/>
    <col min="5649" max="5649" width="7.5546875" style="17" customWidth="1"/>
    <col min="5650" max="5650" width="11.5546875" style="17" customWidth="1"/>
    <col min="5651" max="5651" width="19.5546875" style="17" customWidth="1"/>
    <col min="5652" max="5888" width="9.109375" style="17"/>
    <col min="5889" max="5889" width="1.109375" style="17" customWidth="1"/>
    <col min="5890" max="5891" width="4.33203125" style="17" customWidth="1"/>
    <col min="5892" max="5892" width="5.109375" style="17" customWidth="1"/>
    <col min="5893" max="5894" width="10.6640625" style="17" customWidth="1"/>
    <col min="5895" max="5897" width="3.5546875" style="17" customWidth="1"/>
    <col min="5898" max="5899" width="6.6640625" style="17" customWidth="1"/>
    <col min="5900" max="5900" width="7.33203125" style="17" customWidth="1"/>
    <col min="5901" max="5901" width="9.109375" style="17"/>
    <col min="5902" max="5902" width="9.6640625" style="17" customWidth="1"/>
    <col min="5903" max="5903" width="11.109375" style="17" customWidth="1"/>
    <col min="5904" max="5904" width="12.88671875" style="17" customWidth="1"/>
    <col min="5905" max="5905" width="7.5546875" style="17" customWidth="1"/>
    <col min="5906" max="5906" width="11.5546875" style="17" customWidth="1"/>
    <col min="5907" max="5907" width="19.5546875" style="17" customWidth="1"/>
    <col min="5908" max="6144" width="9.109375" style="17"/>
    <col min="6145" max="6145" width="1.109375" style="17" customWidth="1"/>
    <col min="6146" max="6147" width="4.33203125" style="17" customWidth="1"/>
    <col min="6148" max="6148" width="5.109375" style="17" customWidth="1"/>
    <col min="6149" max="6150" width="10.6640625" style="17" customWidth="1"/>
    <col min="6151" max="6153" width="3.5546875" style="17" customWidth="1"/>
    <col min="6154" max="6155" width="6.6640625" style="17" customWidth="1"/>
    <col min="6156" max="6156" width="7.33203125" style="17" customWidth="1"/>
    <col min="6157" max="6157" width="9.109375" style="17"/>
    <col min="6158" max="6158" width="9.6640625" style="17" customWidth="1"/>
    <col min="6159" max="6159" width="11.109375" style="17" customWidth="1"/>
    <col min="6160" max="6160" width="12.88671875" style="17" customWidth="1"/>
    <col min="6161" max="6161" width="7.5546875" style="17" customWidth="1"/>
    <col min="6162" max="6162" width="11.5546875" style="17" customWidth="1"/>
    <col min="6163" max="6163" width="19.5546875" style="17" customWidth="1"/>
    <col min="6164" max="6400" width="9.109375" style="17"/>
    <col min="6401" max="6401" width="1.109375" style="17" customWidth="1"/>
    <col min="6402" max="6403" width="4.33203125" style="17" customWidth="1"/>
    <col min="6404" max="6404" width="5.109375" style="17" customWidth="1"/>
    <col min="6405" max="6406" width="10.6640625" style="17" customWidth="1"/>
    <col min="6407" max="6409" width="3.5546875" style="17" customWidth="1"/>
    <col min="6410" max="6411" width="6.6640625" style="17" customWidth="1"/>
    <col min="6412" max="6412" width="7.33203125" style="17" customWidth="1"/>
    <col min="6413" max="6413" width="9.109375" style="17"/>
    <col min="6414" max="6414" width="9.6640625" style="17" customWidth="1"/>
    <col min="6415" max="6415" width="11.109375" style="17" customWidth="1"/>
    <col min="6416" max="6416" width="12.88671875" style="17" customWidth="1"/>
    <col min="6417" max="6417" width="7.5546875" style="17" customWidth="1"/>
    <col min="6418" max="6418" width="11.5546875" style="17" customWidth="1"/>
    <col min="6419" max="6419" width="19.5546875" style="17" customWidth="1"/>
    <col min="6420" max="6656" width="9.109375" style="17"/>
    <col min="6657" max="6657" width="1.109375" style="17" customWidth="1"/>
    <col min="6658" max="6659" width="4.33203125" style="17" customWidth="1"/>
    <col min="6660" max="6660" width="5.109375" style="17" customWidth="1"/>
    <col min="6661" max="6662" width="10.6640625" style="17" customWidth="1"/>
    <col min="6663" max="6665" width="3.5546875" style="17" customWidth="1"/>
    <col min="6666" max="6667" width="6.6640625" style="17" customWidth="1"/>
    <col min="6668" max="6668" width="7.33203125" style="17" customWidth="1"/>
    <col min="6669" max="6669" width="9.109375" style="17"/>
    <col min="6670" max="6670" width="9.6640625" style="17" customWidth="1"/>
    <col min="6671" max="6671" width="11.109375" style="17" customWidth="1"/>
    <col min="6672" max="6672" width="12.88671875" style="17" customWidth="1"/>
    <col min="6673" max="6673" width="7.5546875" style="17" customWidth="1"/>
    <col min="6674" max="6674" width="11.5546875" style="17" customWidth="1"/>
    <col min="6675" max="6675" width="19.5546875" style="17" customWidth="1"/>
    <col min="6676" max="6912" width="9.109375" style="17"/>
    <col min="6913" max="6913" width="1.109375" style="17" customWidth="1"/>
    <col min="6914" max="6915" width="4.33203125" style="17" customWidth="1"/>
    <col min="6916" max="6916" width="5.109375" style="17" customWidth="1"/>
    <col min="6917" max="6918" width="10.6640625" style="17" customWidth="1"/>
    <col min="6919" max="6921" width="3.5546875" style="17" customWidth="1"/>
    <col min="6922" max="6923" width="6.6640625" style="17" customWidth="1"/>
    <col min="6924" max="6924" width="7.33203125" style="17" customWidth="1"/>
    <col min="6925" max="6925" width="9.109375" style="17"/>
    <col min="6926" max="6926" width="9.6640625" style="17" customWidth="1"/>
    <col min="6927" max="6927" width="11.109375" style="17" customWidth="1"/>
    <col min="6928" max="6928" width="12.88671875" style="17" customWidth="1"/>
    <col min="6929" max="6929" width="7.5546875" style="17" customWidth="1"/>
    <col min="6930" max="6930" width="11.5546875" style="17" customWidth="1"/>
    <col min="6931" max="6931" width="19.5546875" style="17" customWidth="1"/>
    <col min="6932" max="7168" width="9.109375" style="17"/>
    <col min="7169" max="7169" width="1.109375" style="17" customWidth="1"/>
    <col min="7170" max="7171" width="4.33203125" style="17" customWidth="1"/>
    <col min="7172" max="7172" width="5.109375" style="17" customWidth="1"/>
    <col min="7173" max="7174" width="10.6640625" style="17" customWidth="1"/>
    <col min="7175" max="7177" width="3.5546875" style="17" customWidth="1"/>
    <col min="7178" max="7179" width="6.6640625" style="17" customWidth="1"/>
    <col min="7180" max="7180" width="7.33203125" style="17" customWidth="1"/>
    <col min="7181" max="7181" width="9.109375" style="17"/>
    <col min="7182" max="7182" width="9.6640625" style="17" customWidth="1"/>
    <col min="7183" max="7183" width="11.109375" style="17" customWidth="1"/>
    <col min="7184" max="7184" width="12.88671875" style="17" customWidth="1"/>
    <col min="7185" max="7185" width="7.5546875" style="17" customWidth="1"/>
    <col min="7186" max="7186" width="11.5546875" style="17" customWidth="1"/>
    <col min="7187" max="7187" width="19.5546875" style="17" customWidth="1"/>
    <col min="7188" max="7424" width="9.109375" style="17"/>
    <col min="7425" max="7425" width="1.109375" style="17" customWidth="1"/>
    <col min="7426" max="7427" width="4.33203125" style="17" customWidth="1"/>
    <col min="7428" max="7428" width="5.109375" style="17" customWidth="1"/>
    <col min="7429" max="7430" width="10.6640625" style="17" customWidth="1"/>
    <col min="7431" max="7433" width="3.5546875" style="17" customWidth="1"/>
    <col min="7434" max="7435" width="6.6640625" style="17" customWidth="1"/>
    <col min="7436" max="7436" width="7.33203125" style="17" customWidth="1"/>
    <col min="7437" max="7437" width="9.109375" style="17"/>
    <col min="7438" max="7438" width="9.6640625" style="17" customWidth="1"/>
    <col min="7439" max="7439" width="11.109375" style="17" customWidth="1"/>
    <col min="7440" max="7440" width="12.88671875" style="17" customWidth="1"/>
    <col min="7441" max="7441" width="7.5546875" style="17" customWidth="1"/>
    <col min="7442" max="7442" width="11.5546875" style="17" customWidth="1"/>
    <col min="7443" max="7443" width="19.5546875" style="17" customWidth="1"/>
    <col min="7444" max="7680" width="9.109375" style="17"/>
    <col min="7681" max="7681" width="1.109375" style="17" customWidth="1"/>
    <col min="7682" max="7683" width="4.33203125" style="17" customWidth="1"/>
    <col min="7684" max="7684" width="5.109375" style="17" customWidth="1"/>
    <col min="7685" max="7686" width="10.6640625" style="17" customWidth="1"/>
    <col min="7687" max="7689" width="3.5546875" style="17" customWidth="1"/>
    <col min="7690" max="7691" width="6.6640625" style="17" customWidth="1"/>
    <col min="7692" max="7692" width="7.33203125" style="17" customWidth="1"/>
    <col min="7693" max="7693" width="9.109375" style="17"/>
    <col min="7694" max="7694" width="9.6640625" style="17" customWidth="1"/>
    <col min="7695" max="7695" width="11.109375" style="17" customWidth="1"/>
    <col min="7696" max="7696" width="12.88671875" style="17" customWidth="1"/>
    <col min="7697" max="7697" width="7.5546875" style="17" customWidth="1"/>
    <col min="7698" max="7698" width="11.5546875" style="17" customWidth="1"/>
    <col min="7699" max="7699" width="19.5546875" style="17" customWidth="1"/>
    <col min="7700" max="7936" width="9.109375" style="17"/>
    <col min="7937" max="7937" width="1.109375" style="17" customWidth="1"/>
    <col min="7938" max="7939" width="4.33203125" style="17" customWidth="1"/>
    <col min="7940" max="7940" width="5.109375" style="17" customWidth="1"/>
    <col min="7941" max="7942" width="10.6640625" style="17" customWidth="1"/>
    <col min="7943" max="7945" width="3.5546875" style="17" customWidth="1"/>
    <col min="7946" max="7947" width="6.6640625" style="17" customWidth="1"/>
    <col min="7948" max="7948" width="7.33203125" style="17" customWidth="1"/>
    <col min="7949" max="7949" width="9.109375" style="17"/>
    <col min="7950" max="7950" width="9.6640625" style="17" customWidth="1"/>
    <col min="7951" max="7951" width="11.109375" style="17" customWidth="1"/>
    <col min="7952" max="7952" width="12.88671875" style="17" customWidth="1"/>
    <col min="7953" max="7953" width="7.5546875" style="17" customWidth="1"/>
    <col min="7954" max="7954" width="11.5546875" style="17" customWidth="1"/>
    <col min="7955" max="7955" width="19.5546875" style="17" customWidth="1"/>
    <col min="7956" max="8192" width="9.109375" style="17"/>
    <col min="8193" max="8193" width="1.109375" style="17" customWidth="1"/>
    <col min="8194" max="8195" width="4.33203125" style="17" customWidth="1"/>
    <col min="8196" max="8196" width="5.109375" style="17" customWidth="1"/>
    <col min="8197" max="8198" width="10.6640625" style="17" customWidth="1"/>
    <col min="8199" max="8201" width="3.5546875" style="17" customWidth="1"/>
    <col min="8202" max="8203" width="6.6640625" style="17" customWidth="1"/>
    <col min="8204" max="8204" width="7.33203125" style="17" customWidth="1"/>
    <col min="8205" max="8205" width="9.109375" style="17"/>
    <col min="8206" max="8206" width="9.6640625" style="17" customWidth="1"/>
    <col min="8207" max="8207" width="11.109375" style="17" customWidth="1"/>
    <col min="8208" max="8208" width="12.88671875" style="17" customWidth="1"/>
    <col min="8209" max="8209" width="7.5546875" style="17" customWidth="1"/>
    <col min="8210" max="8210" width="11.5546875" style="17" customWidth="1"/>
    <col min="8211" max="8211" width="19.5546875" style="17" customWidth="1"/>
    <col min="8212" max="8448" width="9.109375" style="17"/>
    <col min="8449" max="8449" width="1.109375" style="17" customWidth="1"/>
    <col min="8450" max="8451" width="4.33203125" style="17" customWidth="1"/>
    <col min="8452" max="8452" width="5.109375" style="17" customWidth="1"/>
    <col min="8453" max="8454" width="10.6640625" style="17" customWidth="1"/>
    <col min="8455" max="8457" width="3.5546875" style="17" customWidth="1"/>
    <col min="8458" max="8459" width="6.6640625" style="17" customWidth="1"/>
    <col min="8460" max="8460" width="7.33203125" style="17" customWidth="1"/>
    <col min="8461" max="8461" width="9.109375" style="17"/>
    <col min="8462" max="8462" width="9.6640625" style="17" customWidth="1"/>
    <col min="8463" max="8463" width="11.109375" style="17" customWidth="1"/>
    <col min="8464" max="8464" width="12.88671875" style="17" customWidth="1"/>
    <col min="8465" max="8465" width="7.5546875" style="17" customWidth="1"/>
    <col min="8466" max="8466" width="11.5546875" style="17" customWidth="1"/>
    <col min="8467" max="8467" width="19.5546875" style="17" customWidth="1"/>
    <col min="8468" max="8704" width="9.109375" style="17"/>
    <col min="8705" max="8705" width="1.109375" style="17" customWidth="1"/>
    <col min="8706" max="8707" width="4.33203125" style="17" customWidth="1"/>
    <col min="8708" max="8708" width="5.109375" style="17" customWidth="1"/>
    <col min="8709" max="8710" width="10.6640625" style="17" customWidth="1"/>
    <col min="8711" max="8713" width="3.5546875" style="17" customWidth="1"/>
    <col min="8714" max="8715" width="6.6640625" style="17" customWidth="1"/>
    <col min="8716" max="8716" width="7.33203125" style="17" customWidth="1"/>
    <col min="8717" max="8717" width="9.109375" style="17"/>
    <col min="8718" max="8718" width="9.6640625" style="17" customWidth="1"/>
    <col min="8719" max="8719" width="11.109375" style="17" customWidth="1"/>
    <col min="8720" max="8720" width="12.88671875" style="17" customWidth="1"/>
    <col min="8721" max="8721" width="7.5546875" style="17" customWidth="1"/>
    <col min="8722" max="8722" width="11.5546875" style="17" customWidth="1"/>
    <col min="8723" max="8723" width="19.5546875" style="17" customWidth="1"/>
    <col min="8724" max="8960" width="9.109375" style="17"/>
    <col min="8961" max="8961" width="1.109375" style="17" customWidth="1"/>
    <col min="8962" max="8963" width="4.33203125" style="17" customWidth="1"/>
    <col min="8964" max="8964" width="5.109375" style="17" customWidth="1"/>
    <col min="8965" max="8966" width="10.6640625" style="17" customWidth="1"/>
    <col min="8967" max="8969" width="3.5546875" style="17" customWidth="1"/>
    <col min="8970" max="8971" width="6.6640625" style="17" customWidth="1"/>
    <col min="8972" max="8972" width="7.33203125" style="17" customWidth="1"/>
    <col min="8973" max="8973" width="9.109375" style="17"/>
    <col min="8974" max="8974" width="9.6640625" style="17" customWidth="1"/>
    <col min="8975" max="8975" width="11.109375" style="17" customWidth="1"/>
    <col min="8976" max="8976" width="12.88671875" style="17" customWidth="1"/>
    <col min="8977" max="8977" width="7.5546875" style="17" customWidth="1"/>
    <col min="8978" max="8978" width="11.5546875" style="17" customWidth="1"/>
    <col min="8979" max="8979" width="19.5546875" style="17" customWidth="1"/>
    <col min="8980" max="9216" width="9.109375" style="17"/>
    <col min="9217" max="9217" width="1.109375" style="17" customWidth="1"/>
    <col min="9218" max="9219" width="4.33203125" style="17" customWidth="1"/>
    <col min="9220" max="9220" width="5.109375" style="17" customWidth="1"/>
    <col min="9221" max="9222" width="10.6640625" style="17" customWidth="1"/>
    <col min="9223" max="9225" width="3.5546875" style="17" customWidth="1"/>
    <col min="9226" max="9227" width="6.6640625" style="17" customWidth="1"/>
    <col min="9228" max="9228" width="7.33203125" style="17" customWidth="1"/>
    <col min="9229" max="9229" width="9.109375" style="17"/>
    <col min="9230" max="9230" width="9.6640625" style="17" customWidth="1"/>
    <col min="9231" max="9231" width="11.109375" style="17" customWidth="1"/>
    <col min="9232" max="9232" width="12.88671875" style="17" customWidth="1"/>
    <col min="9233" max="9233" width="7.5546875" style="17" customWidth="1"/>
    <col min="9234" max="9234" width="11.5546875" style="17" customWidth="1"/>
    <col min="9235" max="9235" width="19.5546875" style="17" customWidth="1"/>
    <col min="9236" max="9472" width="9.109375" style="17"/>
    <col min="9473" max="9473" width="1.109375" style="17" customWidth="1"/>
    <col min="9474" max="9475" width="4.33203125" style="17" customWidth="1"/>
    <col min="9476" max="9476" width="5.109375" style="17" customWidth="1"/>
    <col min="9477" max="9478" width="10.6640625" style="17" customWidth="1"/>
    <col min="9479" max="9481" width="3.5546875" style="17" customWidth="1"/>
    <col min="9482" max="9483" width="6.6640625" style="17" customWidth="1"/>
    <col min="9484" max="9484" width="7.33203125" style="17" customWidth="1"/>
    <col min="9485" max="9485" width="9.109375" style="17"/>
    <col min="9486" max="9486" width="9.6640625" style="17" customWidth="1"/>
    <col min="9487" max="9487" width="11.109375" style="17" customWidth="1"/>
    <col min="9488" max="9488" width="12.88671875" style="17" customWidth="1"/>
    <col min="9489" max="9489" width="7.5546875" style="17" customWidth="1"/>
    <col min="9490" max="9490" width="11.5546875" style="17" customWidth="1"/>
    <col min="9491" max="9491" width="19.5546875" style="17" customWidth="1"/>
    <col min="9492" max="9728" width="9.109375" style="17"/>
    <col min="9729" max="9729" width="1.109375" style="17" customWidth="1"/>
    <col min="9730" max="9731" width="4.33203125" style="17" customWidth="1"/>
    <col min="9732" max="9732" width="5.109375" style="17" customWidth="1"/>
    <col min="9733" max="9734" width="10.6640625" style="17" customWidth="1"/>
    <col min="9735" max="9737" width="3.5546875" style="17" customWidth="1"/>
    <col min="9738" max="9739" width="6.6640625" style="17" customWidth="1"/>
    <col min="9740" max="9740" width="7.33203125" style="17" customWidth="1"/>
    <col min="9741" max="9741" width="9.109375" style="17"/>
    <col min="9742" max="9742" width="9.6640625" style="17" customWidth="1"/>
    <col min="9743" max="9743" width="11.109375" style="17" customWidth="1"/>
    <col min="9744" max="9744" width="12.88671875" style="17" customWidth="1"/>
    <col min="9745" max="9745" width="7.5546875" style="17" customWidth="1"/>
    <col min="9746" max="9746" width="11.5546875" style="17" customWidth="1"/>
    <col min="9747" max="9747" width="19.5546875" style="17" customWidth="1"/>
    <col min="9748" max="9984" width="9.109375" style="17"/>
    <col min="9985" max="9985" width="1.109375" style="17" customWidth="1"/>
    <col min="9986" max="9987" width="4.33203125" style="17" customWidth="1"/>
    <col min="9988" max="9988" width="5.109375" style="17" customWidth="1"/>
    <col min="9989" max="9990" width="10.6640625" style="17" customWidth="1"/>
    <col min="9991" max="9993" width="3.5546875" style="17" customWidth="1"/>
    <col min="9994" max="9995" width="6.6640625" style="17" customWidth="1"/>
    <col min="9996" max="9996" width="7.33203125" style="17" customWidth="1"/>
    <col min="9997" max="9997" width="9.109375" style="17"/>
    <col min="9998" max="9998" width="9.6640625" style="17" customWidth="1"/>
    <col min="9999" max="9999" width="11.109375" style="17" customWidth="1"/>
    <col min="10000" max="10000" width="12.88671875" style="17" customWidth="1"/>
    <col min="10001" max="10001" width="7.5546875" style="17" customWidth="1"/>
    <col min="10002" max="10002" width="11.5546875" style="17" customWidth="1"/>
    <col min="10003" max="10003" width="19.5546875" style="17" customWidth="1"/>
    <col min="10004" max="10240" width="9.109375" style="17"/>
    <col min="10241" max="10241" width="1.109375" style="17" customWidth="1"/>
    <col min="10242" max="10243" width="4.33203125" style="17" customWidth="1"/>
    <col min="10244" max="10244" width="5.109375" style="17" customWidth="1"/>
    <col min="10245" max="10246" width="10.6640625" style="17" customWidth="1"/>
    <col min="10247" max="10249" width="3.5546875" style="17" customWidth="1"/>
    <col min="10250" max="10251" width="6.6640625" style="17" customWidth="1"/>
    <col min="10252" max="10252" width="7.33203125" style="17" customWidth="1"/>
    <col min="10253" max="10253" width="9.109375" style="17"/>
    <col min="10254" max="10254" width="9.6640625" style="17" customWidth="1"/>
    <col min="10255" max="10255" width="11.109375" style="17" customWidth="1"/>
    <col min="10256" max="10256" width="12.88671875" style="17" customWidth="1"/>
    <col min="10257" max="10257" width="7.5546875" style="17" customWidth="1"/>
    <col min="10258" max="10258" width="11.5546875" style="17" customWidth="1"/>
    <col min="10259" max="10259" width="19.5546875" style="17" customWidth="1"/>
    <col min="10260" max="10496" width="9.109375" style="17"/>
    <col min="10497" max="10497" width="1.109375" style="17" customWidth="1"/>
    <col min="10498" max="10499" width="4.33203125" style="17" customWidth="1"/>
    <col min="10500" max="10500" width="5.109375" style="17" customWidth="1"/>
    <col min="10501" max="10502" width="10.6640625" style="17" customWidth="1"/>
    <col min="10503" max="10505" width="3.5546875" style="17" customWidth="1"/>
    <col min="10506" max="10507" width="6.6640625" style="17" customWidth="1"/>
    <col min="10508" max="10508" width="7.33203125" style="17" customWidth="1"/>
    <col min="10509" max="10509" width="9.109375" style="17"/>
    <col min="10510" max="10510" width="9.6640625" style="17" customWidth="1"/>
    <col min="10511" max="10511" width="11.109375" style="17" customWidth="1"/>
    <col min="10512" max="10512" width="12.88671875" style="17" customWidth="1"/>
    <col min="10513" max="10513" width="7.5546875" style="17" customWidth="1"/>
    <col min="10514" max="10514" width="11.5546875" style="17" customWidth="1"/>
    <col min="10515" max="10515" width="19.5546875" style="17" customWidth="1"/>
    <col min="10516" max="10752" width="9.109375" style="17"/>
    <col min="10753" max="10753" width="1.109375" style="17" customWidth="1"/>
    <col min="10754" max="10755" width="4.33203125" style="17" customWidth="1"/>
    <col min="10756" max="10756" width="5.109375" style="17" customWidth="1"/>
    <col min="10757" max="10758" width="10.6640625" style="17" customWidth="1"/>
    <col min="10759" max="10761" width="3.5546875" style="17" customWidth="1"/>
    <col min="10762" max="10763" width="6.6640625" style="17" customWidth="1"/>
    <col min="10764" max="10764" width="7.33203125" style="17" customWidth="1"/>
    <col min="10765" max="10765" width="9.109375" style="17"/>
    <col min="10766" max="10766" width="9.6640625" style="17" customWidth="1"/>
    <col min="10767" max="10767" width="11.109375" style="17" customWidth="1"/>
    <col min="10768" max="10768" width="12.88671875" style="17" customWidth="1"/>
    <col min="10769" max="10769" width="7.5546875" style="17" customWidth="1"/>
    <col min="10770" max="10770" width="11.5546875" style="17" customWidth="1"/>
    <col min="10771" max="10771" width="19.5546875" style="17" customWidth="1"/>
    <col min="10772" max="11008" width="9.109375" style="17"/>
    <col min="11009" max="11009" width="1.109375" style="17" customWidth="1"/>
    <col min="11010" max="11011" width="4.33203125" style="17" customWidth="1"/>
    <col min="11012" max="11012" width="5.109375" style="17" customWidth="1"/>
    <col min="11013" max="11014" width="10.6640625" style="17" customWidth="1"/>
    <col min="11015" max="11017" width="3.5546875" style="17" customWidth="1"/>
    <col min="11018" max="11019" width="6.6640625" style="17" customWidth="1"/>
    <col min="11020" max="11020" width="7.33203125" style="17" customWidth="1"/>
    <col min="11021" max="11021" width="9.109375" style="17"/>
    <col min="11022" max="11022" width="9.6640625" style="17" customWidth="1"/>
    <col min="11023" max="11023" width="11.109375" style="17" customWidth="1"/>
    <col min="11024" max="11024" width="12.88671875" style="17" customWidth="1"/>
    <col min="11025" max="11025" width="7.5546875" style="17" customWidth="1"/>
    <col min="11026" max="11026" width="11.5546875" style="17" customWidth="1"/>
    <col min="11027" max="11027" width="19.5546875" style="17" customWidth="1"/>
    <col min="11028" max="11264" width="9.109375" style="17"/>
    <col min="11265" max="11265" width="1.109375" style="17" customWidth="1"/>
    <col min="11266" max="11267" width="4.33203125" style="17" customWidth="1"/>
    <col min="11268" max="11268" width="5.109375" style="17" customWidth="1"/>
    <col min="11269" max="11270" width="10.6640625" style="17" customWidth="1"/>
    <col min="11271" max="11273" width="3.5546875" style="17" customWidth="1"/>
    <col min="11274" max="11275" width="6.6640625" style="17" customWidth="1"/>
    <col min="11276" max="11276" width="7.33203125" style="17" customWidth="1"/>
    <col min="11277" max="11277" width="9.109375" style="17"/>
    <col min="11278" max="11278" width="9.6640625" style="17" customWidth="1"/>
    <col min="11279" max="11279" width="11.109375" style="17" customWidth="1"/>
    <col min="11280" max="11280" width="12.88671875" style="17" customWidth="1"/>
    <col min="11281" max="11281" width="7.5546875" style="17" customWidth="1"/>
    <col min="11282" max="11282" width="11.5546875" style="17" customWidth="1"/>
    <col min="11283" max="11283" width="19.5546875" style="17" customWidth="1"/>
    <col min="11284" max="11520" width="9.109375" style="17"/>
    <col min="11521" max="11521" width="1.109375" style="17" customWidth="1"/>
    <col min="11522" max="11523" width="4.33203125" style="17" customWidth="1"/>
    <col min="11524" max="11524" width="5.109375" style="17" customWidth="1"/>
    <col min="11525" max="11526" width="10.6640625" style="17" customWidth="1"/>
    <col min="11527" max="11529" width="3.5546875" style="17" customWidth="1"/>
    <col min="11530" max="11531" width="6.6640625" style="17" customWidth="1"/>
    <col min="11532" max="11532" width="7.33203125" style="17" customWidth="1"/>
    <col min="11533" max="11533" width="9.109375" style="17"/>
    <col min="11534" max="11534" width="9.6640625" style="17" customWidth="1"/>
    <col min="11535" max="11535" width="11.109375" style="17" customWidth="1"/>
    <col min="11536" max="11536" width="12.88671875" style="17" customWidth="1"/>
    <col min="11537" max="11537" width="7.5546875" style="17" customWidth="1"/>
    <col min="11538" max="11538" width="11.5546875" style="17" customWidth="1"/>
    <col min="11539" max="11539" width="19.5546875" style="17" customWidth="1"/>
    <col min="11540" max="11776" width="9.109375" style="17"/>
    <col min="11777" max="11777" width="1.109375" style="17" customWidth="1"/>
    <col min="11778" max="11779" width="4.33203125" style="17" customWidth="1"/>
    <col min="11780" max="11780" width="5.109375" style="17" customWidth="1"/>
    <col min="11781" max="11782" width="10.6640625" style="17" customWidth="1"/>
    <col min="11783" max="11785" width="3.5546875" style="17" customWidth="1"/>
    <col min="11786" max="11787" width="6.6640625" style="17" customWidth="1"/>
    <col min="11788" max="11788" width="7.33203125" style="17" customWidth="1"/>
    <col min="11789" max="11789" width="9.109375" style="17"/>
    <col min="11790" max="11790" width="9.6640625" style="17" customWidth="1"/>
    <col min="11791" max="11791" width="11.109375" style="17" customWidth="1"/>
    <col min="11792" max="11792" width="12.88671875" style="17" customWidth="1"/>
    <col min="11793" max="11793" width="7.5546875" style="17" customWidth="1"/>
    <col min="11794" max="11794" width="11.5546875" style="17" customWidth="1"/>
    <col min="11795" max="11795" width="19.5546875" style="17" customWidth="1"/>
    <col min="11796" max="12032" width="9.109375" style="17"/>
    <col min="12033" max="12033" width="1.109375" style="17" customWidth="1"/>
    <col min="12034" max="12035" width="4.33203125" style="17" customWidth="1"/>
    <col min="12036" max="12036" width="5.109375" style="17" customWidth="1"/>
    <col min="12037" max="12038" width="10.6640625" style="17" customWidth="1"/>
    <col min="12039" max="12041" width="3.5546875" style="17" customWidth="1"/>
    <col min="12042" max="12043" width="6.6640625" style="17" customWidth="1"/>
    <col min="12044" max="12044" width="7.33203125" style="17" customWidth="1"/>
    <col min="12045" max="12045" width="9.109375" style="17"/>
    <col min="12046" max="12046" width="9.6640625" style="17" customWidth="1"/>
    <col min="12047" max="12047" width="11.109375" style="17" customWidth="1"/>
    <col min="12048" max="12048" width="12.88671875" style="17" customWidth="1"/>
    <col min="12049" max="12049" width="7.5546875" style="17" customWidth="1"/>
    <col min="12050" max="12050" width="11.5546875" style="17" customWidth="1"/>
    <col min="12051" max="12051" width="19.5546875" style="17" customWidth="1"/>
    <col min="12052" max="12288" width="9.109375" style="17"/>
    <col min="12289" max="12289" width="1.109375" style="17" customWidth="1"/>
    <col min="12290" max="12291" width="4.33203125" style="17" customWidth="1"/>
    <col min="12292" max="12292" width="5.109375" style="17" customWidth="1"/>
    <col min="12293" max="12294" width="10.6640625" style="17" customWidth="1"/>
    <col min="12295" max="12297" width="3.5546875" style="17" customWidth="1"/>
    <col min="12298" max="12299" width="6.6640625" style="17" customWidth="1"/>
    <col min="12300" max="12300" width="7.33203125" style="17" customWidth="1"/>
    <col min="12301" max="12301" width="9.109375" style="17"/>
    <col min="12302" max="12302" width="9.6640625" style="17" customWidth="1"/>
    <col min="12303" max="12303" width="11.109375" style="17" customWidth="1"/>
    <col min="12304" max="12304" width="12.88671875" style="17" customWidth="1"/>
    <col min="12305" max="12305" width="7.5546875" style="17" customWidth="1"/>
    <col min="12306" max="12306" width="11.5546875" style="17" customWidth="1"/>
    <col min="12307" max="12307" width="19.5546875" style="17" customWidth="1"/>
    <col min="12308" max="12544" width="9.109375" style="17"/>
    <col min="12545" max="12545" width="1.109375" style="17" customWidth="1"/>
    <col min="12546" max="12547" width="4.33203125" style="17" customWidth="1"/>
    <col min="12548" max="12548" width="5.109375" style="17" customWidth="1"/>
    <col min="12549" max="12550" width="10.6640625" style="17" customWidth="1"/>
    <col min="12551" max="12553" width="3.5546875" style="17" customWidth="1"/>
    <col min="12554" max="12555" width="6.6640625" style="17" customWidth="1"/>
    <col min="12556" max="12556" width="7.33203125" style="17" customWidth="1"/>
    <col min="12557" max="12557" width="9.109375" style="17"/>
    <col min="12558" max="12558" width="9.6640625" style="17" customWidth="1"/>
    <col min="12559" max="12559" width="11.109375" style="17" customWidth="1"/>
    <col min="12560" max="12560" width="12.88671875" style="17" customWidth="1"/>
    <col min="12561" max="12561" width="7.5546875" style="17" customWidth="1"/>
    <col min="12562" max="12562" width="11.5546875" style="17" customWidth="1"/>
    <col min="12563" max="12563" width="19.5546875" style="17" customWidth="1"/>
    <col min="12564" max="12800" width="9.109375" style="17"/>
    <col min="12801" max="12801" width="1.109375" style="17" customWidth="1"/>
    <col min="12802" max="12803" width="4.33203125" style="17" customWidth="1"/>
    <col min="12804" max="12804" width="5.109375" style="17" customWidth="1"/>
    <col min="12805" max="12806" width="10.6640625" style="17" customWidth="1"/>
    <col min="12807" max="12809" width="3.5546875" style="17" customWidth="1"/>
    <col min="12810" max="12811" width="6.6640625" style="17" customWidth="1"/>
    <col min="12812" max="12812" width="7.33203125" style="17" customWidth="1"/>
    <col min="12813" max="12813" width="9.109375" style="17"/>
    <col min="12814" max="12814" width="9.6640625" style="17" customWidth="1"/>
    <col min="12815" max="12815" width="11.109375" style="17" customWidth="1"/>
    <col min="12816" max="12816" width="12.88671875" style="17" customWidth="1"/>
    <col min="12817" max="12817" width="7.5546875" style="17" customWidth="1"/>
    <col min="12818" max="12818" width="11.5546875" style="17" customWidth="1"/>
    <col min="12819" max="12819" width="19.5546875" style="17" customWidth="1"/>
    <col min="12820" max="13056" width="9.109375" style="17"/>
    <col min="13057" max="13057" width="1.109375" style="17" customWidth="1"/>
    <col min="13058" max="13059" width="4.33203125" style="17" customWidth="1"/>
    <col min="13060" max="13060" width="5.109375" style="17" customWidth="1"/>
    <col min="13061" max="13062" width="10.6640625" style="17" customWidth="1"/>
    <col min="13063" max="13065" width="3.5546875" style="17" customWidth="1"/>
    <col min="13066" max="13067" width="6.6640625" style="17" customWidth="1"/>
    <col min="13068" max="13068" width="7.33203125" style="17" customWidth="1"/>
    <col min="13069" max="13069" width="9.109375" style="17"/>
    <col min="13070" max="13070" width="9.6640625" style="17" customWidth="1"/>
    <col min="13071" max="13071" width="11.109375" style="17" customWidth="1"/>
    <col min="13072" max="13072" width="12.88671875" style="17" customWidth="1"/>
    <col min="13073" max="13073" width="7.5546875" style="17" customWidth="1"/>
    <col min="13074" max="13074" width="11.5546875" style="17" customWidth="1"/>
    <col min="13075" max="13075" width="19.5546875" style="17" customWidth="1"/>
    <col min="13076" max="13312" width="9.109375" style="17"/>
    <col min="13313" max="13313" width="1.109375" style="17" customWidth="1"/>
    <col min="13314" max="13315" width="4.33203125" style="17" customWidth="1"/>
    <col min="13316" max="13316" width="5.109375" style="17" customWidth="1"/>
    <col min="13317" max="13318" width="10.6640625" style="17" customWidth="1"/>
    <col min="13319" max="13321" width="3.5546875" style="17" customWidth="1"/>
    <col min="13322" max="13323" width="6.6640625" style="17" customWidth="1"/>
    <col min="13324" max="13324" width="7.33203125" style="17" customWidth="1"/>
    <col min="13325" max="13325" width="9.109375" style="17"/>
    <col min="13326" max="13326" width="9.6640625" style="17" customWidth="1"/>
    <col min="13327" max="13327" width="11.109375" style="17" customWidth="1"/>
    <col min="13328" max="13328" width="12.88671875" style="17" customWidth="1"/>
    <col min="13329" max="13329" width="7.5546875" style="17" customWidth="1"/>
    <col min="13330" max="13330" width="11.5546875" style="17" customWidth="1"/>
    <col min="13331" max="13331" width="19.5546875" style="17" customWidth="1"/>
    <col min="13332" max="13568" width="9.109375" style="17"/>
    <col min="13569" max="13569" width="1.109375" style="17" customWidth="1"/>
    <col min="13570" max="13571" width="4.33203125" style="17" customWidth="1"/>
    <col min="13572" max="13572" width="5.109375" style="17" customWidth="1"/>
    <col min="13573" max="13574" width="10.6640625" style="17" customWidth="1"/>
    <col min="13575" max="13577" width="3.5546875" style="17" customWidth="1"/>
    <col min="13578" max="13579" width="6.6640625" style="17" customWidth="1"/>
    <col min="13580" max="13580" width="7.33203125" style="17" customWidth="1"/>
    <col min="13581" max="13581" width="9.109375" style="17"/>
    <col min="13582" max="13582" width="9.6640625" style="17" customWidth="1"/>
    <col min="13583" max="13583" width="11.109375" style="17" customWidth="1"/>
    <col min="13584" max="13584" width="12.88671875" style="17" customWidth="1"/>
    <col min="13585" max="13585" width="7.5546875" style="17" customWidth="1"/>
    <col min="13586" max="13586" width="11.5546875" style="17" customWidth="1"/>
    <col min="13587" max="13587" width="19.5546875" style="17" customWidth="1"/>
    <col min="13588" max="13824" width="9.109375" style="17"/>
    <col min="13825" max="13825" width="1.109375" style="17" customWidth="1"/>
    <col min="13826" max="13827" width="4.33203125" style="17" customWidth="1"/>
    <col min="13828" max="13828" width="5.109375" style="17" customWidth="1"/>
    <col min="13829" max="13830" width="10.6640625" style="17" customWidth="1"/>
    <col min="13831" max="13833" width="3.5546875" style="17" customWidth="1"/>
    <col min="13834" max="13835" width="6.6640625" style="17" customWidth="1"/>
    <col min="13836" max="13836" width="7.33203125" style="17" customWidth="1"/>
    <col min="13837" max="13837" width="9.109375" style="17"/>
    <col min="13838" max="13838" width="9.6640625" style="17" customWidth="1"/>
    <col min="13839" max="13839" width="11.109375" style="17" customWidth="1"/>
    <col min="13840" max="13840" width="12.88671875" style="17" customWidth="1"/>
    <col min="13841" max="13841" width="7.5546875" style="17" customWidth="1"/>
    <col min="13842" max="13842" width="11.5546875" style="17" customWidth="1"/>
    <col min="13843" max="13843" width="19.5546875" style="17" customWidth="1"/>
    <col min="13844" max="14080" width="9.109375" style="17"/>
    <col min="14081" max="14081" width="1.109375" style="17" customWidth="1"/>
    <col min="14082" max="14083" width="4.33203125" style="17" customWidth="1"/>
    <col min="14084" max="14084" width="5.109375" style="17" customWidth="1"/>
    <col min="14085" max="14086" width="10.6640625" style="17" customWidth="1"/>
    <col min="14087" max="14089" width="3.5546875" style="17" customWidth="1"/>
    <col min="14090" max="14091" width="6.6640625" style="17" customWidth="1"/>
    <col min="14092" max="14092" width="7.33203125" style="17" customWidth="1"/>
    <col min="14093" max="14093" width="9.109375" style="17"/>
    <col min="14094" max="14094" width="9.6640625" style="17" customWidth="1"/>
    <col min="14095" max="14095" width="11.109375" style="17" customWidth="1"/>
    <col min="14096" max="14096" width="12.88671875" style="17" customWidth="1"/>
    <col min="14097" max="14097" width="7.5546875" style="17" customWidth="1"/>
    <col min="14098" max="14098" width="11.5546875" style="17" customWidth="1"/>
    <col min="14099" max="14099" width="19.5546875" style="17" customWidth="1"/>
    <col min="14100" max="14336" width="9.109375" style="17"/>
    <col min="14337" max="14337" width="1.109375" style="17" customWidth="1"/>
    <col min="14338" max="14339" width="4.33203125" style="17" customWidth="1"/>
    <col min="14340" max="14340" width="5.109375" style="17" customWidth="1"/>
    <col min="14341" max="14342" width="10.6640625" style="17" customWidth="1"/>
    <col min="14343" max="14345" width="3.5546875" style="17" customWidth="1"/>
    <col min="14346" max="14347" width="6.6640625" style="17" customWidth="1"/>
    <col min="14348" max="14348" width="7.33203125" style="17" customWidth="1"/>
    <col min="14349" max="14349" width="9.109375" style="17"/>
    <col min="14350" max="14350" width="9.6640625" style="17" customWidth="1"/>
    <col min="14351" max="14351" width="11.109375" style="17" customWidth="1"/>
    <col min="14352" max="14352" width="12.88671875" style="17" customWidth="1"/>
    <col min="14353" max="14353" width="7.5546875" style="17" customWidth="1"/>
    <col min="14354" max="14354" width="11.5546875" style="17" customWidth="1"/>
    <col min="14355" max="14355" width="19.5546875" style="17" customWidth="1"/>
    <col min="14356" max="14592" width="9.109375" style="17"/>
    <col min="14593" max="14593" width="1.109375" style="17" customWidth="1"/>
    <col min="14594" max="14595" width="4.33203125" style="17" customWidth="1"/>
    <col min="14596" max="14596" width="5.109375" style="17" customWidth="1"/>
    <col min="14597" max="14598" width="10.6640625" style="17" customWidth="1"/>
    <col min="14599" max="14601" width="3.5546875" style="17" customWidth="1"/>
    <col min="14602" max="14603" width="6.6640625" style="17" customWidth="1"/>
    <col min="14604" max="14604" width="7.33203125" style="17" customWidth="1"/>
    <col min="14605" max="14605" width="9.109375" style="17"/>
    <col min="14606" max="14606" width="9.6640625" style="17" customWidth="1"/>
    <col min="14607" max="14607" width="11.109375" style="17" customWidth="1"/>
    <col min="14608" max="14608" width="12.88671875" style="17" customWidth="1"/>
    <col min="14609" max="14609" width="7.5546875" style="17" customWidth="1"/>
    <col min="14610" max="14610" width="11.5546875" style="17" customWidth="1"/>
    <col min="14611" max="14611" width="19.5546875" style="17" customWidth="1"/>
    <col min="14612" max="14848" width="9.109375" style="17"/>
    <col min="14849" max="14849" width="1.109375" style="17" customWidth="1"/>
    <col min="14850" max="14851" width="4.33203125" style="17" customWidth="1"/>
    <col min="14852" max="14852" width="5.109375" style="17" customWidth="1"/>
    <col min="14853" max="14854" width="10.6640625" style="17" customWidth="1"/>
    <col min="14855" max="14857" width="3.5546875" style="17" customWidth="1"/>
    <col min="14858" max="14859" width="6.6640625" style="17" customWidth="1"/>
    <col min="14860" max="14860" width="7.33203125" style="17" customWidth="1"/>
    <col min="14861" max="14861" width="9.109375" style="17"/>
    <col min="14862" max="14862" width="9.6640625" style="17" customWidth="1"/>
    <col min="14863" max="14863" width="11.109375" style="17" customWidth="1"/>
    <col min="14864" max="14864" width="12.88671875" style="17" customWidth="1"/>
    <col min="14865" max="14865" width="7.5546875" style="17" customWidth="1"/>
    <col min="14866" max="14866" width="11.5546875" style="17" customWidth="1"/>
    <col min="14867" max="14867" width="19.5546875" style="17" customWidth="1"/>
    <col min="14868" max="15104" width="9.109375" style="17"/>
    <col min="15105" max="15105" width="1.109375" style="17" customWidth="1"/>
    <col min="15106" max="15107" width="4.33203125" style="17" customWidth="1"/>
    <col min="15108" max="15108" width="5.109375" style="17" customWidth="1"/>
    <col min="15109" max="15110" width="10.6640625" style="17" customWidth="1"/>
    <col min="15111" max="15113" width="3.5546875" style="17" customWidth="1"/>
    <col min="15114" max="15115" width="6.6640625" style="17" customWidth="1"/>
    <col min="15116" max="15116" width="7.33203125" style="17" customWidth="1"/>
    <col min="15117" max="15117" width="9.109375" style="17"/>
    <col min="15118" max="15118" width="9.6640625" style="17" customWidth="1"/>
    <col min="15119" max="15119" width="11.109375" style="17" customWidth="1"/>
    <col min="15120" max="15120" width="12.88671875" style="17" customWidth="1"/>
    <col min="15121" max="15121" width="7.5546875" style="17" customWidth="1"/>
    <col min="15122" max="15122" width="11.5546875" style="17" customWidth="1"/>
    <col min="15123" max="15123" width="19.5546875" style="17" customWidth="1"/>
    <col min="15124" max="15360" width="9.109375" style="17"/>
    <col min="15361" max="15361" width="1.109375" style="17" customWidth="1"/>
    <col min="15362" max="15363" width="4.33203125" style="17" customWidth="1"/>
    <col min="15364" max="15364" width="5.109375" style="17" customWidth="1"/>
    <col min="15365" max="15366" width="10.6640625" style="17" customWidth="1"/>
    <col min="15367" max="15369" width="3.5546875" style="17" customWidth="1"/>
    <col min="15370" max="15371" width="6.6640625" style="17" customWidth="1"/>
    <col min="15372" max="15372" width="7.33203125" style="17" customWidth="1"/>
    <col min="15373" max="15373" width="9.109375" style="17"/>
    <col min="15374" max="15374" width="9.6640625" style="17" customWidth="1"/>
    <col min="15375" max="15375" width="11.109375" style="17" customWidth="1"/>
    <col min="15376" max="15376" width="12.88671875" style="17" customWidth="1"/>
    <col min="15377" max="15377" width="7.5546875" style="17" customWidth="1"/>
    <col min="15378" max="15378" width="11.5546875" style="17" customWidth="1"/>
    <col min="15379" max="15379" width="19.5546875" style="17" customWidth="1"/>
    <col min="15380" max="15616" width="9.109375" style="17"/>
    <col min="15617" max="15617" width="1.109375" style="17" customWidth="1"/>
    <col min="15618" max="15619" width="4.33203125" style="17" customWidth="1"/>
    <col min="15620" max="15620" width="5.109375" style="17" customWidth="1"/>
    <col min="15621" max="15622" width="10.6640625" style="17" customWidth="1"/>
    <col min="15623" max="15625" width="3.5546875" style="17" customWidth="1"/>
    <col min="15626" max="15627" width="6.6640625" style="17" customWidth="1"/>
    <col min="15628" max="15628" width="7.33203125" style="17" customWidth="1"/>
    <col min="15629" max="15629" width="9.109375" style="17"/>
    <col min="15630" max="15630" width="9.6640625" style="17" customWidth="1"/>
    <col min="15631" max="15631" width="11.109375" style="17" customWidth="1"/>
    <col min="15632" max="15632" width="12.88671875" style="17" customWidth="1"/>
    <col min="15633" max="15633" width="7.5546875" style="17" customWidth="1"/>
    <col min="15634" max="15634" width="11.5546875" style="17" customWidth="1"/>
    <col min="15635" max="15635" width="19.5546875" style="17" customWidth="1"/>
    <col min="15636" max="15872" width="9.109375" style="17"/>
    <col min="15873" max="15873" width="1.109375" style="17" customWidth="1"/>
    <col min="15874" max="15875" width="4.33203125" style="17" customWidth="1"/>
    <col min="15876" max="15876" width="5.109375" style="17" customWidth="1"/>
    <col min="15877" max="15878" width="10.6640625" style="17" customWidth="1"/>
    <col min="15879" max="15881" width="3.5546875" style="17" customWidth="1"/>
    <col min="15882" max="15883" width="6.6640625" style="17" customWidth="1"/>
    <col min="15884" max="15884" width="7.33203125" style="17" customWidth="1"/>
    <col min="15885" max="15885" width="9.109375" style="17"/>
    <col min="15886" max="15886" width="9.6640625" style="17" customWidth="1"/>
    <col min="15887" max="15887" width="11.109375" style="17" customWidth="1"/>
    <col min="15888" max="15888" width="12.88671875" style="17" customWidth="1"/>
    <col min="15889" max="15889" width="7.5546875" style="17" customWidth="1"/>
    <col min="15890" max="15890" width="11.5546875" style="17" customWidth="1"/>
    <col min="15891" max="15891" width="19.5546875" style="17" customWidth="1"/>
    <col min="15892" max="16128" width="9.109375" style="17"/>
    <col min="16129" max="16129" width="1.109375" style="17" customWidth="1"/>
    <col min="16130" max="16131" width="4.33203125" style="17" customWidth="1"/>
    <col min="16132" max="16132" width="5.109375" style="17" customWidth="1"/>
    <col min="16133" max="16134" width="10.6640625" style="17" customWidth="1"/>
    <col min="16135" max="16137" width="3.5546875" style="17" customWidth="1"/>
    <col min="16138" max="16139" width="6.6640625" style="17" customWidth="1"/>
    <col min="16140" max="16140" width="7.33203125" style="17" customWidth="1"/>
    <col min="16141" max="16141" width="9.109375" style="17"/>
    <col min="16142" max="16142" width="9.6640625" style="17" customWidth="1"/>
    <col min="16143" max="16143" width="11.109375" style="17" customWidth="1"/>
    <col min="16144" max="16144" width="12.88671875" style="17" customWidth="1"/>
    <col min="16145" max="16145" width="7.5546875" style="17" customWidth="1"/>
    <col min="16146" max="16146" width="11.5546875" style="17" customWidth="1"/>
    <col min="16147" max="16147" width="19.5546875" style="17" customWidth="1"/>
    <col min="16148" max="16384" width="9.109375" style="17"/>
  </cols>
  <sheetData>
    <row r="1" spans="1:20" s="2" customFormat="1" ht="4.5" customHeight="1" x14ac:dyDescent="0.3">
      <c r="A1" s="1" t="s">
        <v>0</v>
      </c>
      <c r="E1" s="3" t="s">
        <v>1</v>
      </c>
      <c r="F1" s="3" t="s">
        <v>2</v>
      </c>
      <c r="M1" s="4"/>
      <c r="O1" s="3"/>
      <c r="P1" s="3" t="s">
        <v>3</v>
      </c>
      <c r="R1" s="5"/>
      <c r="S1" s="6"/>
    </row>
    <row r="2" spans="1:20" s="9" customFormat="1" ht="3" customHeight="1" thickBot="1" x14ac:dyDescent="0.3">
      <c r="A2" s="7"/>
      <c r="B2" s="8" t="str">
        <f>"RZ.mdb\"&amp;$E$3</f>
        <v>RZ.mdb\Прокат</v>
      </c>
      <c r="M2" s="10"/>
      <c r="R2" s="11"/>
      <c r="S2" s="6"/>
    </row>
    <row r="3" spans="1:20" s="13" customFormat="1" ht="14.25" customHeight="1" thickTop="1" thickBot="1" x14ac:dyDescent="0.35">
      <c r="A3" s="12" t="s">
        <v>4</v>
      </c>
      <c r="B3" s="282" t="s">
        <v>5</v>
      </c>
      <c r="C3" s="283"/>
      <c r="D3" s="283"/>
      <c r="E3" s="284" t="s">
        <v>6</v>
      </c>
      <c r="F3" s="285"/>
      <c r="H3" s="286" t="s">
        <v>7</v>
      </c>
      <c r="I3" s="287"/>
      <c r="J3" s="287"/>
      <c r="K3" s="287"/>
      <c r="L3" s="287"/>
      <c r="M3" s="287"/>
      <c r="N3" s="288"/>
      <c r="P3" s="14" t="s">
        <v>8</v>
      </c>
      <c r="Q3" s="15">
        <v>2</v>
      </c>
      <c r="R3" s="16"/>
      <c r="S3" s="14" t="s">
        <v>9</v>
      </c>
      <c r="T3" s="15">
        <v>2</v>
      </c>
    </row>
    <row r="4" spans="1:20" ht="10.5" customHeight="1" thickTop="1" x14ac:dyDescent="0.25"/>
    <row r="5" spans="1:20" ht="18.75" customHeight="1" x14ac:dyDescent="0.3">
      <c r="B5" s="289" t="s">
        <v>10</v>
      </c>
      <c r="C5" s="289"/>
      <c r="D5" s="289"/>
      <c r="E5" s="289"/>
      <c r="F5" s="289"/>
      <c r="G5" s="289"/>
      <c r="H5" s="289"/>
      <c r="I5" s="289"/>
      <c r="J5" s="289"/>
      <c r="K5" s="289"/>
      <c r="L5" s="289"/>
      <c r="M5" s="289"/>
      <c r="N5" s="289"/>
      <c r="O5" s="289"/>
      <c r="P5" s="289"/>
      <c r="Q5" s="289"/>
      <c r="R5" s="290" t="s">
        <v>11</v>
      </c>
      <c r="S5" s="20"/>
    </row>
    <row r="6" spans="1:20" ht="15.9" customHeight="1" x14ac:dyDescent="0.3">
      <c r="B6" s="293" t="s">
        <v>12</v>
      </c>
      <c r="C6" s="293"/>
      <c r="D6" s="294" t="s">
        <v>13</v>
      </c>
      <c r="E6" s="293" t="s">
        <v>14</v>
      </c>
      <c r="F6" s="293"/>
      <c r="G6" s="293" t="s">
        <v>15</v>
      </c>
      <c r="H6" s="293"/>
      <c r="I6" s="293"/>
      <c r="J6" s="293" t="s">
        <v>16</v>
      </c>
      <c r="K6" s="293"/>
      <c r="L6" s="293" t="s">
        <v>17</v>
      </c>
      <c r="M6" s="293"/>
      <c r="N6" s="293"/>
      <c r="O6" s="293" t="s">
        <v>18</v>
      </c>
      <c r="P6" s="293"/>
      <c r="Q6" s="293"/>
      <c r="R6" s="291"/>
      <c r="S6" s="20"/>
    </row>
    <row r="7" spans="1:20" ht="15.9" customHeight="1" x14ac:dyDescent="0.3">
      <c r="B7" s="293"/>
      <c r="C7" s="293"/>
      <c r="D7" s="294"/>
      <c r="E7" s="293"/>
      <c r="F7" s="293"/>
      <c r="G7" s="293"/>
      <c r="H7" s="293"/>
      <c r="I7" s="293"/>
      <c r="J7" s="137" t="s">
        <v>19</v>
      </c>
      <c r="K7" s="137" t="s">
        <v>20</v>
      </c>
      <c r="L7" s="137" t="s">
        <v>21</v>
      </c>
      <c r="M7" s="137" t="s">
        <v>22</v>
      </c>
      <c r="N7" s="137" t="s">
        <v>23</v>
      </c>
      <c r="O7" s="293"/>
      <c r="P7" s="293"/>
      <c r="Q7" s="293"/>
      <c r="R7" s="292"/>
      <c r="S7" s="20"/>
    </row>
    <row r="8" spans="1:20" s="26" customFormat="1" ht="15.9" customHeight="1" x14ac:dyDescent="0.3">
      <c r="A8" s="21"/>
      <c r="B8" s="343" t="s">
        <v>1184</v>
      </c>
      <c r="C8" s="344"/>
      <c r="D8" s="264">
        <v>1</v>
      </c>
      <c r="E8" s="27" t="s">
        <v>27</v>
      </c>
      <c r="F8" s="22" t="s">
        <v>1158</v>
      </c>
      <c r="G8" s="295">
        <v>5315</v>
      </c>
      <c r="H8" s="295"/>
      <c r="I8" s="295"/>
      <c r="J8" s="139">
        <v>1</v>
      </c>
      <c r="K8" s="139"/>
      <c r="L8" s="64">
        <f>ROUNDUP(IF(G8="",1,IF([1]!SearchNum(G8,2)&gt;0,[1]!SearchNum(G8,1)*[1]!SearchNum(G8,2)/1000000,IF([1]!SearchNum(G8,1)&gt;0,[1]!SearchNum(G8,1)/1000,1)))*R8,[1]!StrToNum($Q$3))</f>
        <v>1063.54</v>
      </c>
      <c r="M8" s="64">
        <f>ROUND(L8*(J8+K8),[1]!StrToNum($T$3))</f>
        <v>1063.54</v>
      </c>
      <c r="N8" s="349">
        <f>SUM(M8:M24)</f>
        <v>2256.0699999999993</v>
      </c>
      <c r="O8" s="24" t="s">
        <v>1159</v>
      </c>
      <c r="P8" s="296" t="s">
        <v>452</v>
      </c>
      <c r="Q8" s="297"/>
      <c r="R8" s="25">
        <v>200.10000610351562</v>
      </c>
      <c r="S8" s="20" t="s">
        <v>28</v>
      </c>
    </row>
    <row r="9" spans="1:20" s="26" customFormat="1" ht="15.9" customHeight="1" x14ac:dyDescent="0.3">
      <c r="A9" s="21"/>
      <c r="B9" s="345"/>
      <c r="C9" s="346"/>
      <c r="D9" s="140">
        <v>2</v>
      </c>
      <c r="E9" s="27" t="s">
        <v>27</v>
      </c>
      <c r="F9" s="22" t="s">
        <v>1160</v>
      </c>
      <c r="G9" s="295">
        <v>2000</v>
      </c>
      <c r="H9" s="295"/>
      <c r="I9" s="295"/>
      <c r="J9" s="139">
        <v>1</v>
      </c>
      <c r="K9" s="139"/>
      <c r="L9" s="64">
        <f>ROUNDUP(IF(G9="",1,IF([1]!SearchNum(G9,2)&gt;0,[1]!SearchNum(G9,1)*[1]!SearchNum(G9,2)/1000000,IF([1]!SearchNum(G9,1)&gt;0,[1]!SearchNum(G9,1)/1000,1)))*R9,[1]!StrToNum($Q$3))</f>
        <v>463.8</v>
      </c>
      <c r="M9" s="64">
        <f>ROUND(L9*(J9+K9),[1]!StrToNum($T$3))</f>
        <v>463.8</v>
      </c>
      <c r="N9" s="350"/>
      <c r="O9" s="24" t="s">
        <v>1159</v>
      </c>
      <c r="P9" s="296" t="s">
        <v>452</v>
      </c>
      <c r="Q9" s="297"/>
      <c r="R9" s="25">
        <v>231.89999389648437</v>
      </c>
      <c r="S9" s="20" t="s">
        <v>28</v>
      </c>
    </row>
    <row r="10" spans="1:20" s="26" customFormat="1" ht="15.9" customHeight="1" x14ac:dyDescent="0.3">
      <c r="A10" s="21"/>
      <c r="B10" s="345"/>
      <c r="C10" s="346"/>
      <c r="D10" s="264">
        <v>3</v>
      </c>
      <c r="E10" s="27" t="s">
        <v>32</v>
      </c>
      <c r="F10" s="22" t="s">
        <v>1583</v>
      </c>
      <c r="G10" s="295">
        <v>900</v>
      </c>
      <c r="H10" s="295"/>
      <c r="I10" s="295"/>
      <c r="J10" s="139">
        <v>1</v>
      </c>
      <c r="K10" s="139"/>
      <c r="L10" s="64">
        <v>296.74</v>
      </c>
      <c r="M10" s="64">
        <f>ROUND(L10*(J10+K10),[1]!StrToNum($T$3))</f>
        <v>296.74</v>
      </c>
      <c r="N10" s="350"/>
      <c r="O10" s="24" t="s">
        <v>1161</v>
      </c>
      <c r="P10" s="296" t="s">
        <v>34</v>
      </c>
      <c r="Q10" s="297"/>
      <c r="R10" s="25">
        <f>[2]!МассСеч(F10,7850)</f>
        <v>395.6400146484375</v>
      </c>
      <c r="S10" s="20" t="s">
        <v>33</v>
      </c>
    </row>
    <row r="11" spans="1:20" s="26" customFormat="1" ht="15.9" customHeight="1" x14ac:dyDescent="0.3">
      <c r="A11" s="21"/>
      <c r="B11" s="345"/>
      <c r="C11" s="346"/>
      <c r="D11" s="264">
        <v>4</v>
      </c>
      <c r="E11" s="27" t="s">
        <v>32</v>
      </c>
      <c r="F11" s="22" t="s">
        <v>1584</v>
      </c>
      <c r="G11" s="295">
        <v>900</v>
      </c>
      <c r="H11" s="295"/>
      <c r="I11" s="295"/>
      <c r="J11" s="139">
        <v>2</v>
      </c>
      <c r="K11" s="139"/>
      <c r="L11" s="64">
        <f>ROUNDUP(IF(G11="",1,IF([1]!SearchNum(G11,2)&gt;0,[1]!SearchNum(G11,1)*[1]!SearchNum(G11,2)/1000000,IF([1]!SearchNum(G11,1)&gt;0,[1]!SearchNum(G11,1)/1000,1)))*R11,[1]!StrToNum($Q$3))</f>
        <v>84.43</v>
      </c>
      <c r="M11" s="64">
        <f>ROUND(L11*(J11+K11),[1]!StrToNum($T$3))</f>
        <v>168.86</v>
      </c>
      <c r="N11" s="350"/>
      <c r="O11" s="24" t="s">
        <v>97</v>
      </c>
      <c r="P11" s="296" t="s">
        <v>34</v>
      </c>
      <c r="Q11" s="297"/>
      <c r="R11" s="25">
        <f>[2]!МассСеч(F11,7850)</f>
        <v>93.806999206542969</v>
      </c>
      <c r="S11" s="20" t="s">
        <v>33</v>
      </c>
    </row>
    <row r="12" spans="1:20" s="26" customFormat="1" ht="15.9" customHeight="1" x14ac:dyDescent="0.3">
      <c r="A12" s="21"/>
      <c r="B12" s="345"/>
      <c r="C12" s="346"/>
      <c r="D12" s="140">
        <v>6</v>
      </c>
      <c r="E12" s="27" t="s">
        <v>32</v>
      </c>
      <c r="F12" s="22" t="s">
        <v>1163</v>
      </c>
      <c r="G12" s="295">
        <v>500</v>
      </c>
      <c r="H12" s="295"/>
      <c r="I12" s="295"/>
      <c r="J12" s="139">
        <v>2</v>
      </c>
      <c r="K12" s="139"/>
      <c r="L12" s="64">
        <f>ROUNDUP(IF(G12="",1,IF([1]!SearchNum(G12,2)&gt;0,[1]!SearchNum(G12,1)*[1]!SearchNum(G12,2)/1000000,IF([1]!SearchNum(G12,1)&gt;0,[1]!SearchNum(G12,1)/1000,1)))*R12,[1]!StrToNum($Q$3))</f>
        <v>31.720000000000002</v>
      </c>
      <c r="M12" s="64">
        <f>ROUND(L12*(J12+K12),[1]!StrToNum($T$3))</f>
        <v>63.44</v>
      </c>
      <c r="N12" s="350"/>
      <c r="O12" s="24" t="s">
        <v>97</v>
      </c>
      <c r="P12" s="296" t="s">
        <v>34</v>
      </c>
      <c r="Q12" s="297"/>
      <c r="R12" s="25">
        <f>[2]!МассСеч(F12,7850)</f>
        <v>63.428001403808594</v>
      </c>
      <c r="S12" s="20" t="s">
        <v>33</v>
      </c>
    </row>
    <row r="13" spans="1:20" s="26" customFormat="1" ht="15.9" customHeight="1" x14ac:dyDescent="0.3">
      <c r="A13" s="21"/>
      <c r="B13" s="345"/>
      <c r="C13" s="346"/>
      <c r="D13" s="140">
        <v>7</v>
      </c>
      <c r="E13" s="27" t="s">
        <v>32</v>
      </c>
      <c r="F13" s="22" t="s">
        <v>1164</v>
      </c>
      <c r="G13" s="295">
        <v>358</v>
      </c>
      <c r="H13" s="295"/>
      <c r="I13" s="295"/>
      <c r="J13" s="139">
        <v>3</v>
      </c>
      <c r="K13" s="139"/>
      <c r="L13" s="64">
        <f>ROUNDUP(IF(G13="",1,IF([1]!SearchNum(G13,2)&gt;0,[1]!SearchNum(G13,1)*[1]!SearchNum(G13,2)/1000000,IF([1]!SearchNum(G13,1)&gt;0,[1]!SearchNum(G13,1)/1000,1)))*R13,[1]!StrToNum($Q$3))</f>
        <v>10.91</v>
      </c>
      <c r="M13" s="64">
        <f>ROUND(L13*(J13+K13),[1]!StrToNum($T$3))</f>
        <v>32.729999999999997</v>
      </c>
      <c r="N13" s="350"/>
      <c r="O13" s="24" t="s">
        <v>97</v>
      </c>
      <c r="P13" s="296" t="s">
        <v>34</v>
      </c>
      <c r="Q13" s="297"/>
      <c r="R13" s="25">
        <f>[2]!МассСеч(F13,7850)</f>
        <v>30.458000183105469</v>
      </c>
      <c r="S13" s="20" t="s">
        <v>33</v>
      </c>
    </row>
    <row r="14" spans="1:20" s="26" customFormat="1" ht="15.9" customHeight="1" x14ac:dyDescent="0.3">
      <c r="A14" s="21"/>
      <c r="B14" s="345"/>
      <c r="C14" s="346"/>
      <c r="D14" s="140">
        <v>8</v>
      </c>
      <c r="E14" s="27" t="s">
        <v>32</v>
      </c>
      <c r="F14" s="22" t="s">
        <v>197</v>
      </c>
      <c r="G14" s="295">
        <v>200</v>
      </c>
      <c r="H14" s="295"/>
      <c r="I14" s="295"/>
      <c r="J14" s="139">
        <v>2</v>
      </c>
      <c r="K14" s="139"/>
      <c r="L14" s="64">
        <f>ROUNDUP(IF(G14="",1,IF([1]!SearchNum(G14,2)&gt;0,[1]!SearchNum(G14,1)*[1]!SearchNum(G14,2)/1000000,IF([1]!SearchNum(G14,1)&gt;0,[1]!SearchNum(G14,1)/1000,1)))*R14,[1]!StrToNum($Q$3))</f>
        <v>1.26</v>
      </c>
      <c r="M14" s="64">
        <f>ROUND(L14*(J14+K14),[1]!StrToNum($T$3))</f>
        <v>2.52</v>
      </c>
      <c r="N14" s="350"/>
      <c r="O14" s="24" t="s">
        <v>36</v>
      </c>
      <c r="P14" s="296" t="s">
        <v>34</v>
      </c>
      <c r="Q14" s="297"/>
      <c r="R14" s="25">
        <f>[2]!МассСеч(F14,7850)</f>
        <v>6.2800002098083496</v>
      </c>
      <c r="S14" s="20" t="s">
        <v>33</v>
      </c>
    </row>
    <row r="15" spans="1:20" s="26" customFormat="1" ht="15.9" customHeight="1" x14ac:dyDescent="0.3">
      <c r="A15" s="21"/>
      <c r="B15" s="345"/>
      <c r="C15" s="346"/>
      <c r="D15" s="140">
        <v>9</v>
      </c>
      <c r="E15" s="27" t="s">
        <v>219</v>
      </c>
      <c r="F15" s="22" t="s">
        <v>723</v>
      </c>
      <c r="G15" s="295">
        <v>450</v>
      </c>
      <c r="H15" s="295"/>
      <c r="I15" s="295"/>
      <c r="J15" s="139">
        <v>2</v>
      </c>
      <c r="K15" s="139"/>
      <c r="L15" s="64">
        <f>ROUNDUP(IF(G15="",1,IF([1]!SearchNum(G15,2)&gt;0,[1]!SearchNum(G15,1)*[1]!SearchNum(G15,2)/1000000,IF([1]!SearchNum(G15,1)&gt;0,[1]!SearchNum(G15,1)/1000,1)))*R15,[1]!StrToNum($Q$3))</f>
        <v>8.06</v>
      </c>
      <c r="M15" s="64">
        <f>ROUND(L15*(J15+K15),[1]!StrToNum($T$3))</f>
        <v>16.12</v>
      </c>
      <c r="N15" s="350"/>
      <c r="O15" s="24" t="s">
        <v>97</v>
      </c>
      <c r="P15" s="296" t="s">
        <v>221</v>
      </c>
      <c r="Q15" s="297"/>
      <c r="R15" s="25">
        <v>17.899999618530273</v>
      </c>
      <c r="S15" s="20" t="s">
        <v>220</v>
      </c>
    </row>
    <row r="16" spans="1:20" s="26" customFormat="1" ht="15.9" customHeight="1" x14ac:dyDescent="0.3">
      <c r="A16" s="21"/>
      <c r="B16" s="345"/>
      <c r="C16" s="346"/>
      <c r="D16" s="140">
        <v>12</v>
      </c>
      <c r="E16" s="27" t="s">
        <v>219</v>
      </c>
      <c r="F16" s="22" t="s">
        <v>243</v>
      </c>
      <c r="G16" s="295">
        <v>100</v>
      </c>
      <c r="H16" s="295"/>
      <c r="I16" s="295"/>
      <c r="J16" s="139">
        <v>8</v>
      </c>
      <c r="K16" s="139"/>
      <c r="L16" s="64">
        <f>ROUNDUP(IF(G16="",1,IF([1]!SearchNum(G16,2)&gt;0,[1]!SearchNum(G16,1)*[1]!SearchNum(G16,2)/1000000,IF([1]!SearchNum(G16,1)&gt;0,[1]!SearchNum(G16,1)/1000,1)))*R16,[1]!StrToNum($Q$3))</f>
        <v>1.52</v>
      </c>
      <c r="M16" s="64">
        <f>ROUND(L16*(J16+K16),[1]!StrToNum($T$3))</f>
        <v>12.16</v>
      </c>
      <c r="N16" s="350"/>
      <c r="O16" s="24" t="s">
        <v>36</v>
      </c>
      <c r="P16" s="296" t="s">
        <v>221</v>
      </c>
      <c r="Q16" s="297"/>
      <c r="R16" s="25">
        <v>15.100000381469727</v>
      </c>
      <c r="S16" s="20" t="s">
        <v>220</v>
      </c>
    </row>
    <row r="17" spans="1:19" s="26" customFormat="1" ht="15.9" customHeight="1" x14ac:dyDescent="0.3">
      <c r="A17" s="21"/>
      <c r="B17" s="345"/>
      <c r="C17" s="346"/>
      <c r="D17" s="140">
        <v>13</v>
      </c>
      <c r="E17" s="27" t="s">
        <v>32</v>
      </c>
      <c r="F17" s="22" t="s">
        <v>1165</v>
      </c>
      <c r="G17" s="295">
        <v>553</v>
      </c>
      <c r="H17" s="295"/>
      <c r="I17" s="295"/>
      <c r="J17" s="139">
        <v>1</v>
      </c>
      <c r="K17" s="139"/>
      <c r="L17" s="64">
        <f>ROUNDUP(IF(G17="",1,IF([1]!SearchNum(G17,2)&gt;0,[1]!SearchNum(G17,1)*[1]!SearchNum(G17,2)/1000000,IF([1]!SearchNum(G17,1)&gt;0,[1]!SearchNum(G17,1)/1000,1)))*R17,[1]!StrToNum($Q$3))</f>
        <v>10.220000000000001</v>
      </c>
      <c r="M17" s="64">
        <f>ROUND(L17*(J17+K17),[1]!StrToNum($T$3))</f>
        <v>10.220000000000001</v>
      </c>
      <c r="N17" s="350"/>
      <c r="O17" s="24" t="s">
        <v>36</v>
      </c>
      <c r="P17" s="296" t="s">
        <v>34</v>
      </c>
      <c r="Q17" s="297"/>
      <c r="R17" s="25">
        <f>[2]!МассСеч(F17,7850)</f>
        <v>18.46299934387207</v>
      </c>
      <c r="S17" s="20" t="s">
        <v>33</v>
      </c>
    </row>
    <row r="18" spans="1:19" s="26" customFormat="1" ht="15.9" customHeight="1" x14ac:dyDescent="0.3">
      <c r="A18" s="21"/>
      <c r="B18" s="345"/>
      <c r="C18" s="346"/>
      <c r="D18" s="264">
        <v>21</v>
      </c>
      <c r="E18" s="27" t="s">
        <v>32</v>
      </c>
      <c r="F18" s="22" t="s">
        <v>1590</v>
      </c>
      <c r="G18" s="295">
        <v>890</v>
      </c>
      <c r="H18" s="295"/>
      <c r="I18" s="295"/>
      <c r="J18" s="139">
        <v>1</v>
      </c>
      <c r="K18" s="139"/>
      <c r="L18" s="64">
        <f>ROUNDUP(IF(G18="",1,IF([1]!SearchNum(G18,2)&gt;0,[1]!SearchNum(G18,1)*[1]!SearchNum(G18,2)/1000000,IF([1]!SearchNum(G18,1)&gt;0,[1]!SearchNum(G18,1)/1000,1)))*R18,[1]!StrToNum($Q$3))</f>
        <v>38.64</v>
      </c>
      <c r="M18" s="64">
        <f>ROUND(L18*(J18+K18),[1]!StrToNum($T$3))</f>
        <v>38.64</v>
      </c>
      <c r="N18" s="350"/>
      <c r="O18" s="24" t="s">
        <v>97</v>
      </c>
      <c r="P18" s="296" t="s">
        <v>34</v>
      </c>
      <c r="Q18" s="297"/>
      <c r="R18" s="25">
        <f>[2]!МассСеч(F18,7850)</f>
        <v>43.409999847412109</v>
      </c>
      <c r="S18" s="20" t="s">
        <v>33</v>
      </c>
    </row>
    <row r="19" spans="1:19" s="26" customFormat="1" ht="15.9" customHeight="1" x14ac:dyDescent="0.3">
      <c r="A19" s="21"/>
      <c r="B19" s="345"/>
      <c r="C19" s="346"/>
      <c r="D19" s="264">
        <v>151</v>
      </c>
      <c r="E19" s="27" t="s">
        <v>32</v>
      </c>
      <c r="F19" s="22" t="s">
        <v>1591</v>
      </c>
      <c r="G19" s="295">
        <v>358</v>
      </c>
      <c r="H19" s="295"/>
      <c r="I19" s="295"/>
      <c r="J19" s="139">
        <v>1</v>
      </c>
      <c r="K19" s="139"/>
      <c r="L19" s="64">
        <f>ROUNDUP(IF(G19="",1,IF([1]!SearchNum(G19,2)&gt;0,[1]!SearchNum(G19,1)*[1]!SearchNum(G19,2)/1000000,IF([1]!SearchNum(G19,1)&gt;0,[1]!SearchNum(G19,1)/1000,1)))*R19,[1]!StrToNum($Q$3))</f>
        <v>7.93</v>
      </c>
      <c r="M19" s="64">
        <f>ROUND(L19*(J19+K19),[1]!StrToNum($T$3))</f>
        <v>7.93</v>
      </c>
      <c r="N19" s="350"/>
      <c r="O19" s="24" t="s">
        <v>36</v>
      </c>
      <c r="P19" s="296" t="s">
        <v>34</v>
      </c>
      <c r="Q19" s="297"/>
      <c r="R19" s="25">
        <f>[2]!МассСеч(F19,7850)</f>
        <v>22.136999130249023</v>
      </c>
      <c r="S19" s="20" t="s">
        <v>33</v>
      </c>
    </row>
    <row r="20" spans="1:19" s="26" customFormat="1" ht="15.9" customHeight="1" x14ac:dyDescent="0.3">
      <c r="A20" s="21"/>
      <c r="B20" s="345"/>
      <c r="C20" s="346"/>
      <c r="D20" s="264">
        <v>23</v>
      </c>
      <c r="E20" s="27" t="s">
        <v>32</v>
      </c>
      <c r="F20" s="22" t="s">
        <v>1167</v>
      </c>
      <c r="G20" s="295">
        <v>235</v>
      </c>
      <c r="H20" s="295"/>
      <c r="I20" s="295"/>
      <c r="J20" s="139">
        <v>2</v>
      </c>
      <c r="K20" s="139"/>
      <c r="L20" s="64">
        <f>ROUNDUP(IF(G20="",1,IF([1]!SearchNum(G20,2)&gt;0,[1]!SearchNum(G20,1)*[1]!SearchNum(G20,2)/1000000,IF([1]!SearchNum(G20,1)&gt;0,[1]!SearchNum(G20,1)/1000,1)))*R20,[1]!StrToNum($Q$3))</f>
        <v>3.8099999999999996</v>
      </c>
      <c r="M20" s="64">
        <f>ROUND(L20*(J20+K20),[1]!StrToNum($T$3))</f>
        <v>7.62</v>
      </c>
      <c r="N20" s="350"/>
      <c r="O20" s="24" t="s">
        <v>36</v>
      </c>
      <c r="P20" s="296" t="s">
        <v>34</v>
      </c>
      <c r="Q20" s="297"/>
      <c r="R20" s="25">
        <f>[2]!МассСеч(F20,7850)</f>
        <v>16.201999664306641</v>
      </c>
      <c r="S20" s="20" t="s">
        <v>33</v>
      </c>
    </row>
    <row r="21" spans="1:19" s="26" customFormat="1" ht="15.9" customHeight="1" x14ac:dyDescent="0.3">
      <c r="A21" s="21"/>
      <c r="B21" s="345"/>
      <c r="C21" s="346"/>
      <c r="D21" s="264">
        <v>24</v>
      </c>
      <c r="E21" s="27" t="s">
        <v>32</v>
      </c>
      <c r="F21" s="22" t="s">
        <v>1168</v>
      </c>
      <c r="G21" s="295">
        <v>358</v>
      </c>
      <c r="H21" s="295"/>
      <c r="I21" s="295"/>
      <c r="J21" s="139">
        <v>1</v>
      </c>
      <c r="K21" s="139"/>
      <c r="L21" s="64">
        <f>ROUNDUP(IF(G21="",1,IF([1]!SearchNum(G21,2)&gt;0,[1]!SearchNum(G21,1)*[1]!SearchNum(G21,2)/1000000,IF([1]!SearchNum(G21,1)&gt;0,[1]!SearchNum(G21,1)/1000,1)))*R21,[1]!StrToNum($Q$3))</f>
        <v>6.55</v>
      </c>
      <c r="M21" s="64">
        <f>ROUND(L21*(J21+K21),[1]!StrToNum($T$3))</f>
        <v>6.55</v>
      </c>
      <c r="N21" s="350"/>
      <c r="O21" s="24" t="s">
        <v>36</v>
      </c>
      <c r="P21" s="296" t="s">
        <v>34</v>
      </c>
      <c r="Q21" s="297"/>
      <c r="R21" s="25">
        <f>[2]!МассСеч(F21,7850)</f>
        <v>18.274999618530273</v>
      </c>
      <c r="S21" s="20" t="s">
        <v>33</v>
      </c>
    </row>
    <row r="22" spans="1:19" s="26" customFormat="1" ht="15.9" customHeight="1" x14ac:dyDescent="0.3">
      <c r="A22" s="21"/>
      <c r="B22" s="345"/>
      <c r="C22" s="346"/>
      <c r="D22" s="264">
        <v>25</v>
      </c>
      <c r="E22" s="27" t="s">
        <v>32</v>
      </c>
      <c r="F22" s="22" t="s">
        <v>1169</v>
      </c>
      <c r="G22" s="295">
        <v>553</v>
      </c>
      <c r="H22" s="295"/>
      <c r="I22" s="295"/>
      <c r="J22" s="139">
        <v>1</v>
      </c>
      <c r="K22" s="139"/>
      <c r="L22" s="64">
        <f>ROUNDUP(IF(G22="",1,IF([1]!SearchNum(G22,2)&gt;0,[1]!SearchNum(G22,1)*[1]!SearchNum(G22,2)/1000000,IF([1]!SearchNum(G22,1)&gt;0,[1]!SearchNum(G22,1)/1000,1)))*R22,[1]!StrToNum($Q$3))</f>
        <v>23.240000000000002</v>
      </c>
      <c r="M22" s="64">
        <f>ROUND(L22*(J22+K22),[1]!StrToNum($T$3))</f>
        <v>23.24</v>
      </c>
      <c r="N22" s="350"/>
      <c r="O22" s="24" t="s">
        <v>36</v>
      </c>
      <c r="P22" s="296" t="s">
        <v>34</v>
      </c>
      <c r="Q22" s="297"/>
      <c r="R22" s="25">
        <f>[2]!МассСеч(F22,7850)</f>
        <v>42.01300048828125</v>
      </c>
      <c r="S22" s="20" t="s">
        <v>33</v>
      </c>
    </row>
    <row r="23" spans="1:19" s="26" customFormat="1" ht="15.9" customHeight="1" x14ac:dyDescent="0.3">
      <c r="A23" s="21"/>
      <c r="B23" s="345"/>
      <c r="C23" s="346"/>
      <c r="D23" s="140">
        <v>27</v>
      </c>
      <c r="E23" s="27" t="s">
        <v>32</v>
      </c>
      <c r="F23" s="22" t="s">
        <v>1185</v>
      </c>
      <c r="G23" s="295">
        <v>358</v>
      </c>
      <c r="H23" s="295"/>
      <c r="I23" s="295"/>
      <c r="J23" s="139">
        <v>1</v>
      </c>
      <c r="K23" s="139"/>
      <c r="L23" s="64">
        <f>ROUNDUP(IF(G23="",1,IF([1]!SearchNum(G23,2)&gt;0,[1]!SearchNum(G23,1)*[1]!SearchNum(G23,2)/1000000,IF([1]!SearchNum(G23,1)&gt;0,[1]!SearchNum(G23,1)/1000,1)))*R23,[1]!StrToNum($Q$3))</f>
        <v>19.96</v>
      </c>
      <c r="M23" s="64">
        <f>ROUND(L23*(J23+K23),[1]!StrToNum($T$3))</f>
        <v>19.96</v>
      </c>
      <c r="N23" s="350"/>
      <c r="O23" s="24" t="s">
        <v>97</v>
      </c>
      <c r="P23" s="296" t="s">
        <v>34</v>
      </c>
      <c r="Q23" s="297"/>
      <c r="R23" s="25">
        <f>[2]!МассСеч(F23,7850)</f>
        <v>55.735000610351563</v>
      </c>
      <c r="S23" s="20" t="s">
        <v>33</v>
      </c>
    </row>
    <row r="24" spans="1:19" s="26" customFormat="1" ht="16.5" customHeight="1" x14ac:dyDescent="0.3">
      <c r="A24" s="28"/>
      <c r="B24" s="347"/>
      <c r="C24" s="348"/>
      <c r="D24" s="298" t="s">
        <v>24</v>
      </c>
      <c r="E24" s="298"/>
      <c r="F24" s="298"/>
      <c r="G24" s="298"/>
      <c r="H24" s="298"/>
      <c r="I24" s="298"/>
      <c r="J24" s="298"/>
      <c r="K24" s="298"/>
      <c r="L24" s="298"/>
      <c r="M24" s="64">
        <f>ROUND((M8+M9+M10+M11+M12+M13+M14+M15+M16+M17+M18+M19+M20+M21+M22+M23)*0.01,0)</f>
        <v>22</v>
      </c>
      <c r="N24" s="351"/>
      <c r="O24" s="298" t="s">
        <v>25</v>
      </c>
      <c r="P24" s="298"/>
      <c r="Q24" s="298"/>
      <c r="R24" s="25"/>
      <c r="S24" s="20"/>
    </row>
    <row r="25" spans="1:19" s="38" customFormat="1" ht="12" customHeight="1" x14ac:dyDescent="0.25">
      <c r="M25" s="39"/>
    </row>
    <row r="26" spans="1:19" s="41" customFormat="1" ht="18" customHeight="1" x14ac:dyDescent="0.3">
      <c r="A26" s="40" t="s">
        <v>40</v>
      </c>
      <c r="B26" s="311" t="s">
        <v>41</v>
      </c>
      <c r="C26" s="311"/>
      <c r="D26" s="311"/>
      <c r="E26" s="311"/>
      <c r="F26" s="311"/>
      <c r="G26" s="311"/>
      <c r="H26" s="312" t="s">
        <v>41</v>
      </c>
      <c r="I26" s="312"/>
      <c r="J26" s="312"/>
      <c r="K26" s="312"/>
      <c r="L26" s="312"/>
      <c r="M26" s="312"/>
      <c r="N26" s="312"/>
      <c r="O26" s="310"/>
      <c r="P26" s="310"/>
      <c r="Q26" s="310"/>
    </row>
    <row r="27" spans="1:19" s="41" customFormat="1" ht="18" customHeight="1" x14ac:dyDescent="0.3">
      <c r="A27" s="40" t="s">
        <v>40</v>
      </c>
      <c r="B27" s="312" t="s">
        <v>462</v>
      </c>
      <c r="C27" s="312"/>
      <c r="D27" s="312"/>
      <c r="E27" s="312"/>
      <c r="F27" s="312"/>
      <c r="G27" s="312"/>
      <c r="H27" s="312" t="s">
        <v>12</v>
      </c>
      <c r="I27" s="312"/>
      <c r="J27" s="312"/>
      <c r="K27" s="313" t="s">
        <v>43</v>
      </c>
      <c r="L27" s="314"/>
      <c r="M27" s="312" t="s">
        <v>44</v>
      </c>
      <c r="N27" s="312"/>
      <c r="O27" s="312" t="s">
        <v>45</v>
      </c>
      <c r="P27" s="312"/>
      <c r="Q27" s="312"/>
    </row>
    <row r="28" spans="1:19" s="41" customFormat="1" ht="18" customHeight="1" x14ac:dyDescent="0.3">
      <c r="A28" s="40" t="s">
        <v>40</v>
      </c>
      <c r="B28" s="312"/>
      <c r="C28" s="312"/>
      <c r="D28" s="312"/>
      <c r="E28" s="312"/>
      <c r="F28" s="312"/>
      <c r="G28" s="312"/>
      <c r="H28" s="312"/>
      <c r="I28" s="312"/>
      <c r="J28" s="312"/>
      <c r="K28" s="142" t="s">
        <v>19</v>
      </c>
      <c r="L28" s="142" t="s">
        <v>20</v>
      </c>
      <c r="M28" s="142" t="s">
        <v>46</v>
      </c>
      <c r="N28" s="142" t="s">
        <v>22</v>
      </c>
      <c r="O28" s="312"/>
      <c r="P28" s="312"/>
      <c r="Q28" s="312"/>
    </row>
    <row r="29" spans="1:19" s="41" customFormat="1" ht="18" customHeight="1" x14ac:dyDescent="0.3">
      <c r="A29" s="40" t="s">
        <v>40</v>
      </c>
      <c r="B29" s="302" t="s">
        <v>526</v>
      </c>
      <c r="C29" s="302"/>
      <c r="D29" s="302"/>
      <c r="E29" s="302"/>
      <c r="F29" s="302"/>
      <c r="G29" s="302"/>
      <c r="H29" s="303" t="str">
        <f>$B$8</f>
        <v>К22</v>
      </c>
      <c r="I29" s="304"/>
      <c r="J29" s="305"/>
      <c r="K29" s="42">
        <v>2</v>
      </c>
      <c r="L29" s="42"/>
      <c r="M29" s="66">
        <f>$N$8</f>
        <v>2256.0699999999993</v>
      </c>
      <c r="N29" s="66">
        <f>(K29+L29)*M29</f>
        <v>4512.1399999999985</v>
      </c>
      <c r="O29" s="306" t="s">
        <v>49</v>
      </c>
      <c r="P29" s="307"/>
      <c r="Q29" s="43" t="s">
        <v>1186</v>
      </c>
    </row>
    <row r="30" spans="1:19" s="41" customFormat="1" ht="18" customHeight="1" x14ac:dyDescent="0.3">
      <c r="A30" s="40" t="s">
        <v>40</v>
      </c>
      <c r="B30" s="308" t="s">
        <v>47</v>
      </c>
      <c r="C30" s="308"/>
      <c r="D30" s="308"/>
      <c r="E30" s="308"/>
      <c r="F30" s="308"/>
      <c r="G30" s="308"/>
      <c r="H30" s="309" t="s">
        <v>47</v>
      </c>
      <c r="I30" s="309"/>
      <c r="J30" s="309"/>
      <c r="K30" s="309"/>
      <c r="L30" s="309"/>
      <c r="M30" s="143"/>
      <c r="N30" s="144">
        <f>SUM(N29:N29)</f>
        <v>4512.1399999999985</v>
      </c>
      <c r="O30" s="301" t="s">
        <v>48</v>
      </c>
      <c r="P30" s="301"/>
      <c r="Q30" s="301"/>
    </row>
    <row r="31" spans="1:19" s="44" customFormat="1" ht="8.25" customHeight="1" x14ac:dyDescent="0.25">
      <c r="A31" s="38"/>
      <c r="M31" s="45"/>
      <c r="R31" s="46"/>
    </row>
    <row r="32" spans="1:19" s="44" customFormat="1" ht="16.5" customHeight="1" x14ac:dyDescent="0.3">
      <c r="A32" s="47"/>
      <c r="B32" s="312" t="s">
        <v>51</v>
      </c>
      <c r="C32" s="312"/>
      <c r="D32" s="312"/>
      <c r="E32" s="312"/>
      <c r="F32" s="312"/>
      <c r="G32" s="312"/>
      <c r="H32" s="312"/>
      <c r="I32" s="312"/>
      <c r="J32" s="312"/>
      <c r="K32" s="312"/>
      <c r="L32" s="312"/>
      <c r="M32" s="312"/>
      <c r="N32" s="312"/>
      <c r="O32" s="310"/>
      <c r="P32" s="310"/>
      <c r="Q32" s="310"/>
      <c r="R32" s="315" t="s">
        <v>11</v>
      </c>
    </row>
    <row r="33" spans="1:19" s="44" customFormat="1" ht="36.75" customHeight="1" x14ac:dyDescent="0.3">
      <c r="A33" s="47"/>
      <c r="B33" s="312" t="s">
        <v>52</v>
      </c>
      <c r="C33" s="312"/>
      <c r="D33" s="312"/>
      <c r="E33" s="312" t="s">
        <v>53</v>
      </c>
      <c r="F33" s="312"/>
      <c r="G33" s="312" t="s">
        <v>54</v>
      </c>
      <c r="H33" s="312"/>
      <c r="I33" s="312"/>
      <c r="J33" s="312"/>
      <c r="K33" s="312" t="s">
        <v>55</v>
      </c>
      <c r="L33" s="312"/>
      <c r="M33" s="317" t="s">
        <v>56</v>
      </c>
      <c r="N33" s="317"/>
      <c r="O33" s="312" t="s">
        <v>18</v>
      </c>
      <c r="P33" s="312"/>
      <c r="Q33" s="312"/>
      <c r="R33" s="316"/>
    </row>
    <row r="34" spans="1:19" s="44" customFormat="1" ht="15.9" customHeight="1" x14ac:dyDescent="0.3">
      <c r="A34" s="48" t="s">
        <v>57</v>
      </c>
      <c r="B34" s="324" t="s">
        <v>36</v>
      </c>
      <c r="C34" s="325"/>
      <c r="D34" s="326"/>
      <c r="E34" s="51" t="s">
        <v>32</v>
      </c>
      <c r="F34" s="49" t="s">
        <v>101</v>
      </c>
      <c r="G34" s="334" t="s">
        <v>34</v>
      </c>
      <c r="H34" s="335"/>
      <c r="I34" s="335"/>
      <c r="J34" s="336"/>
      <c r="K34" s="319">
        <v>111.1199951171875</v>
      </c>
      <c r="L34" s="320"/>
      <c r="M34" s="319">
        <f t="shared" ref="M34:M43" si="0">IF(OR(R34="",K34="")," --- ",K34/R34)</f>
        <v>1.1796178207759596</v>
      </c>
      <c r="N34" s="320"/>
      <c r="O34" s="321" t="s">
        <v>60</v>
      </c>
      <c r="P34" s="322"/>
      <c r="Q34" s="323"/>
      <c r="R34" s="50">
        <v>94.199996948242188</v>
      </c>
    </row>
    <row r="35" spans="1:19" s="44" customFormat="1" ht="15.9" customHeight="1" x14ac:dyDescent="0.3">
      <c r="A35" s="48" t="s">
        <v>57</v>
      </c>
      <c r="B35" s="327"/>
      <c r="C35" s="328"/>
      <c r="D35" s="329"/>
      <c r="E35" s="51" t="s">
        <v>32</v>
      </c>
      <c r="F35" s="49" t="s">
        <v>199</v>
      </c>
      <c r="G35" s="340"/>
      <c r="H35" s="341"/>
      <c r="I35" s="341"/>
      <c r="J35" s="342"/>
      <c r="K35" s="319">
        <v>5.0399999618530273</v>
      </c>
      <c r="L35" s="320"/>
      <c r="M35" s="319">
        <f t="shared" si="0"/>
        <v>8.0254777437620439E-2</v>
      </c>
      <c r="N35" s="320"/>
      <c r="O35" s="321" t="s">
        <v>60</v>
      </c>
      <c r="P35" s="322"/>
      <c r="Q35" s="323"/>
      <c r="R35" s="50">
        <v>62.799999237060547</v>
      </c>
    </row>
    <row r="36" spans="1:19" s="44" customFormat="1" ht="15.9" customHeight="1" x14ac:dyDescent="0.3">
      <c r="A36" s="48" t="s">
        <v>57</v>
      </c>
      <c r="B36" s="330"/>
      <c r="C36" s="331"/>
      <c r="D36" s="332"/>
      <c r="E36" s="51" t="s">
        <v>219</v>
      </c>
      <c r="F36" s="49" t="s">
        <v>243</v>
      </c>
      <c r="G36" s="321" t="s">
        <v>221</v>
      </c>
      <c r="H36" s="322"/>
      <c r="I36" s="322"/>
      <c r="J36" s="323"/>
      <c r="K36" s="319">
        <v>24.319999694824219</v>
      </c>
      <c r="L36" s="320"/>
      <c r="M36" s="319">
        <f t="shared" si="0"/>
        <v>1.6105959655914315</v>
      </c>
      <c r="N36" s="320"/>
      <c r="O36" s="321" t="s">
        <v>60</v>
      </c>
      <c r="P36" s="322"/>
      <c r="Q36" s="323"/>
      <c r="R36" s="50">
        <v>15.100000381469727</v>
      </c>
    </row>
    <row r="37" spans="1:19" s="44" customFormat="1" ht="15.9" customHeight="1" x14ac:dyDescent="0.3">
      <c r="A37" s="48" t="s">
        <v>57</v>
      </c>
      <c r="B37" s="324" t="s">
        <v>97</v>
      </c>
      <c r="C37" s="325"/>
      <c r="D37" s="326"/>
      <c r="E37" s="51" t="s">
        <v>32</v>
      </c>
      <c r="F37" s="49" t="s">
        <v>578</v>
      </c>
      <c r="G37" s="334" t="s">
        <v>34</v>
      </c>
      <c r="H37" s="335"/>
      <c r="I37" s="335"/>
      <c r="J37" s="336"/>
      <c r="K37" s="319">
        <v>77.279998779296875</v>
      </c>
      <c r="L37" s="320"/>
      <c r="M37" s="319">
        <f t="shared" si="0"/>
        <v>0.70318469250520643</v>
      </c>
      <c r="N37" s="320"/>
      <c r="O37" s="321" t="s">
        <v>60</v>
      </c>
      <c r="P37" s="322"/>
      <c r="Q37" s="323"/>
      <c r="R37" s="50">
        <v>109.90000152587891</v>
      </c>
    </row>
    <row r="38" spans="1:19" s="44" customFormat="1" ht="15.9" customHeight="1" x14ac:dyDescent="0.3">
      <c r="A38" s="48" t="s">
        <v>57</v>
      </c>
      <c r="B38" s="327"/>
      <c r="C38" s="328"/>
      <c r="D38" s="329"/>
      <c r="E38" s="51" t="s">
        <v>32</v>
      </c>
      <c r="F38" s="49" t="s">
        <v>102</v>
      </c>
      <c r="G38" s="337"/>
      <c r="H38" s="338"/>
      <c r="I38" s="338"/>
      <c r="J38" s="339"/>
      <c r="K38" s="319">
        <v>232.25999450683594</v>
      </c>
      <c r="L38" s="320"/>
      <c r="M38" s="319">
        <f t="shared" si="0"/>
        <v>1.4793630223365346</v>
      </c>
      <c r="N38" s="320"/>
      <c r="O38" s="321" t="s">
        <v>60</v>
      </c>
      <c r="P38" s="322"/>
      <c r="Q38" s="323"/>
      <c r="R38" s="50">
        <v>157</v>
      </c>
    </row>
    <row r="39" spans="1:19" s="44" customFormat="1" ht="15.9" customHeight="1" x14ac:dyDescent="0.3">
      <c r="A39" s="48" t="s">
        <v>57</v>
      </c>
      <c r="B39" s="327"/>
      <c r="C39" s="328"/>
      <c r="D39" s="329"/>
      <c r="E39" s="51" t="s">
        <v>32</v>
      </c>
      <c r="F39" s="49" t="s">
        <v>529</v>
      </c>
      <c r="G39" s="340"/>
      <c r="H39" s="341"/>
      <c r="I39" s="341"/>
      <c r="J39" s="342"/>
      <c r="K39" s="319">
        <v>337.72000122070313</v>
      </c>
      <c r="L39" s="320"/>
      <c r="M39" s="319">
        <f t="shared" si="0"/>
        <v>1.7208662482583599</v>
      </c>
      <c r="N39" s="320"/>
      <c r="O39" s="321" t="s">
        <v>60</v>
      </c>
      <c r="P39" s="322"/>
      <c r="Q39" s="323"/>
      <c r="R39" s="50">
        <v>196.25</v>
      </c>
    </row>
    <row r="40" spans="1:19" s="44" customFormat="1" ht="15.9" customHeight="1" x14ac:dyDescent="0.3">
      <c r="A40" s="48" t="s">
        <v>57</v>
      </c>
      <c r="B40" s="330"/>
      <c r="C40" s="331"/>
      <c r="D40" s="332"/>
      <c r="E40" s="51" t="s">
        <v>219</v>
      </c>
      <c r="F40" s="49" t="s">
        <v>723</v>
      </c>
      <c r="G40" s="321" t="s">
        <v>221</v>
      </c>
      <c r="H40" s="322"/>
      <c r="I40" s="322"/>
      <c r="J40" s="323"/>
      <c r="K40" s="319">
        <v>32.240001678466797</v>
      </c>
      <c r="L40" s="320"/>
      <c r="M40" s="319">
        <f t="shared" si="0"/>
        <v>1.8011174505887473</v>
      </c>
      <c r="N40" s="320"/>
      <c r="O40" s="321" t="s">
        <v>60</v>
      </c>
      <c r="P40" s="322"/>
      <c r="Q40" s="323"/>
      <c r="R40" s="50">
        <v>17.899999618530273</v>
      </c>
    </row>
    <row r="41" spans="1:19" s="44" customFormat="1" ht="15.9" customHeight="1" x14ac:dyDescent="0.3">
      <c r="A41" s="48" t="s">
        <v>57</v>
      </c>
      <c r="B41" s="352" t="s">
        <v>1161</v>
      </c>
      <c r="C41" s="353"/>
      <c r="D41" s="354"/>
      <c r="E41" s="51" t="s">
        <v>32</v>
      </c>
      <c r="F41" s="49" t="s">
        <v>378</v>
      </c>
      <c r="G41" s="321" t="s">
        <v>34</v>
      </c>
      <c r="H41" s="322"/>
      <c r="I41" s="322"/>
      <c r="J41" s="323"/>
      <c r="K41" s="319">
        <v>593.48</v>
      </c>
      <c r="L41" s="320"/>
      <c r="M41" s="319">
        <f t="shared" si="0"/>
        <v>1.5120509554140127</v>
      </c>
      <c r="N41" s="320"/>
      <c r="O41" s="321" t="s">
        <v>60</v>
      </c>
      <c r="P41" s="322"/>
      <c r="Q41" s="323"/>
      <c r="R41" s="50">
        <v>392.5</v>
      </c>
    </row>
    <row r="42" spans="1:19" s="44" customFormat="1" ht="15.9" customHeight="1" x14ac:dyDescent="0.3">
      <c r="A42" s="48" t="s">
        <v>57</v>
      </c>
      <c r="B42" s="324" t="s">
        <v>1159</v>
      </c>
      <c r="C42" s="325"/>
      <c r="D42" s="326"/>
      <c r="E42" s="51" t="s">
        <v>27</v>
      </c>
      <c r="F42" s="49" t="s">
        <v>1158</v>
      </c>
      <c r="G42" s="334" t="s">
        <v>452</v>
      </c>
      <c r="H42" s="335"/>
      <c r="I42" s="335"/>
      <c r="J42" s="336"/>
      <c r="K42" s="319">
        <v>2127.080078125</v>
      </c>
      <c r="L42" s="320"/>
      <c r="M42" s="319">
        <f t="shared" si="0"/>
        <v>10.630085023708695</v>
      </c>
      <c r="N42" s="320"/>
      <c r="O42" s="321" t="s">
        <v>60</v>
      </c>
      <c r="P42" s="322"/>
      <c r="Q42" s="323"/>
      <c r="R42" s="50">
        <v>200.10000610351562</v>
      </c>
    </row>
    <row r="43" spans="1:19" s="44" customFormat="1" ht="15.9" customHeight="1" x14ac:dyDescent="0.3">
      <c r="A43" s="48" t="s">
        <v>57</v>
      </c>
      <c r="B43" s="330"/>
      <c r="C43" s="331"/>
      <c r="D43" s="332"/>
      <c r="E43" s="51" t="s">
        <v>27</v>
      </c>
      <c r="F43" s="49" t="s">
        <v>1160</v>
      </c>
      <c r="G43" s="340"/>
      <c r="H43" s="341"/>
      <c r="I43" s="341"/>
      <c r="J43" s="342"/>
      <c r="K43" s="319">
        <v>927.5999755859375</v>
      </c>
      <c r="L43" s="320"/>
      <c r="M43" s="319">
        <f t="shared" si="0"/>
        <v>4</v>
      </c>
      <c r="N43" s="320"/>
      <c r="O43" s="321" t="s">
        <v>60</v>
      </c>
      <c r="P43" s="322"/>
      <c r="Q43" s="323"/>
      <c r="R43" s="50">
        <v>231.89999389648437</v>
      </c>
    </row>
    <row r="44" spans="1:19" s="44" customFormat="1" ht="15.9" customHeight="1" x14ac:dyDescent="0.3">
      <c r="A44" s="47"/>
      <c r="B44" s="309" t="s">
        <v>58</v>
      </c>
      <c r="C44" s="309"/>
      <c r="D44" s="309"/>
      <c r="E44" s="309"/>
      <c r="F44" s="309"/>
      <c r="G44" s="309"/>
      <c r="H44" s="309"/>
      <c r="I44" s="309"/>
      <c r="J44" s="309"/>
      <c r="K44" s="333">
        <f>SUM(K34:L43)</f>
        <v>4468.1400446701045</v>
      </c>
      <c r="L44" s="333"/>
      <c r="M44" s="318" t="s">
        <v>48</v>
      </c>
      <c r="N44" s="318"/>
      <c r="O44" s="317" t="s">
        <v>48</v>
      </c>
      <c r="P44" s="317"/>
      <c r="Q44" s="317"/>
      <c r="R44" s="50"/>
    </row>
    <row r="45" spans="1:19" s="38" customFormat="1" ht="12" customHeight="1" x14ac:dyDescent="0.3">
      <c r="M45" s="39"/>
    </row>
    <row r="46" spans="1:19" ht="15.9" customHeight="1" x14ac:dyDescent="0.3">
      <c r="B46" s="29"/>
      <c r="C46" s="29"/>
      <c r="D46" s="29"/>
      <c r="E46" s="29"/>
      <c r="F46" s="29"/>
      <c r="G46" s="29"/>
      <c r="H46" s="29"/>
      <c r="I46" s="29"/>
      <c r="J46" s="29"/>
      <c r="K46" s="29"/>
      <c r="L46" s="29"/>
      <c r="M46" s="30"/>
      <c r="N46" s="29"/>
      <c r="O46" s="29"/>
      <c r="P46" s="29"/>
      <c r="Q46" s="29"/>
      <c r="R46" s="31"/>
      <c r="S46" s="32"/>
    </row>
    <row r="47" spans="1:19" ht="15.9" customHeight="1" x14ac:dyDescent="0.3">
      <c r="B47" s="29"/>
      <c r="C47" s="29"/>
      <c r="D47" s="29"/>
      <c r="E47" s="29"/>
      <c r="F47" s="29"/>
      <c r="G47" s="29"/>
      <c r="H47" s="29"/>
      <c r="I47" s="29"/>
      <c r="J47" s="29"/>
      <c r="K47" s="29"/>
      <c r="L47" s="29"/>
      <c r="M47" s="30"/>
      <c r="N47" s="29"/>
      <c r="O47" s="29"/>
      <c r="P47" s="29"/>
      <c r="Q47" s="29"/>
      <c r="R47" s="31"/>
      <c r="S47" s="32"/>
    </row>
    <row r="48" spans="1:19" ht="15.9" customHeight="1" x14ac:dyDescent="0.3">
      <c r="S48" s="32"/>
    </row>
    <row r="49" spans="19:19" ht="15.9" customHeight="1" x14ac:dyDescent="0.3">
      <c r="S49" s="32"/>
    </row>
    <row r="50" spans="19:19" ht="15.9" customHeight="1" x14ac:dyDescent="0.3">
      <c r="S50" s="32"/>
    </row>
    <row r="51" spans="19:19" ht="15.9" customHeight="1" x14ac:dyDescent="0.3">
      <c r="S51" s="32"/>
    </row>
    <row r="52" spans="19:19" ht="15.9" customHeight="1" x14ac:dyDescent="0.3">
      <c r="S52" s="32"/>
    </row>
    <row r="53" spans="19:19" ht="15.9" customHeight="1" x14ac:dyDescent="0.3">
      <c r="S53" s="32"/>
    </row>
    <row r="54" spans="19:19" ht="15.9" customHeight="1" x14ac:dyDescent="0.3">
      <c r="S54" s="32"/>
    </row>
    <row r="55" spans="19:19" ht="15.9" customHeight="1" x14ac:dyDescent="0.3">
      <c r="S55" s="32"/>
    </row>
    <row r="56" spans="19:19" ht="15.9" customHeight="1" x14ac:dyDescent="0.3">
      <c r="S56" s="32"/>
    </row>
    <row r="57" spans="19:19" ht="15.9" customHeight="1" x14ac:dyDescent="0.3">
      <c r="S57" s="32"/>
    </row>
    <row r="58" spans="19:19" ht="15.9" customHeight="1" x14ac:dyDescent="0.3">
      <c r="S58" s="32"/>
    </row>
  </sheetData>
  <sortState ref="B34:R43">
    <sortCondition ref="B34"/>
    <sortCondition ref="E34"/>
    <sortCondition ref="F34"/>
  </sortState>
  <mergeCells count="115">
    <mergeCell ref="B44:J44"/>
    <mergeCell ref="K44:L44"/>
    <mergeCell ref="M44:N44"/>
    <mergeCell ref="O44:Q44"/>
    <mergeCell ref="G40:J40"/>
    <mergeCell ref="K40:L40"/>
    <mergeCell ref="M40:N40"/>
    <mergeCell ref="O37:Q37"/>
    <mergeCell ref="K38:L38"/>
    <mergeCell ref="M38:N38"/>
    <mergeCell ref="O38:Q38"/>
    <mergeCell ref="B37:D40"/>
    <mergeCell ref="G37:J39"/>
    <mergeCell ref="K37:L37"/>
    <mergeCell ref="M37:N37"/>
    <mergeCell ref="O40:Q40"/>
    <mergeCell ref="M36:N36"/>
    <mergeCell ref="O36:Q36"/>
    <mergeCell ref="K43:L43"/>
    <mergeCell ref="M43:N43"/>
    <mergeCell ref="O43:Q43"/>
    <mergeCell ref="K39:L39"/>
    <mergeCell ref="M39:N39"/>
    <mergeCell ref="O39:Q39"/>
    <mergeCell ref="R32:R33"/>
    <mergeCell ref="K34:L34"/>
    <mergeCell ref="K35:L35"/>
    <mergeCell ref="K36:L36"/>
    <mergeCell ref="K41:L41"/>
    <mergeCell ref="K42:L42"/>
    <mergeCell ref="M34:N34"/>
    <mergeCell ref="M35:N35"/>
    <mergeCell ref="M41:N41"/>
    <mergeCell ref="M42:N42"/>
    <mergeCell ref="O34:Q34"/>
    <mergeCell ref="O35:Q35"/>
    <mergeCell ref="O41:Q41"/>
    <mergeCell ref="O42:Q42"/>
    <mergeCell ref="B29:G29"/>
    <mergeCell ref="H29:J29"/>
    <mergeCell ref="O29:P29"/>
    <mergeCell ref="B30:G30"/>
    <mergeCell ref="H30:L30"/>
    <mergeCell ref="O30:Q30"/>
    <mergeCell ref="B32:N32"/>
    <mergeCell ref="O32:Q32"/>
    <mergeCell ref="B33:D33"/>
    <mergeCell ref="E33:F33"/>
    <mergeCell ref="G33:J33"/>
    <mergeCell ref="K33:L33"/>
    <mergeCell ref="M33:N33"/>
    <mergeCell ref="O33:Q33"/>
    <mergeCell ref="P14:Q14"/>
    <mergeCell ref="G15:I15"/>
    <mergeCell ref="P15:Q15"/>
    <mergeCell ref="G22:I22"/>
    <mergeCell ref="P22:Q22"/>
    <mergeCell ref="G23:I23"/>
    <mergeCell ref="P23:Q23"/>
    <mergeCell ref="D24:L24"/>
    <mergeCell ref="O24:Q24"/>
    <mergeCell ref="G19:I19"/>
    <mergeCell ref="P19:Q19"/>
    <mergeCell ref="G20:I20"/>
    <mergeCell ref="P20:Q20"/>
    <mergeCell ref="G21:I21"/>
    <mergeCell ref="P21:Q21"/>
    <mergeCell ref="R5:R7"/>
    <mergeCell ref="B6:C7"/>
    <mergeCell ref="D6:D7"/>
    <mergeCell ref="E6:F7"/>
    <mergeCell ref="G6:I7"/>
    <mergeCell ref="J6:K6"/>
    <mergeCell ref="G11:I11"/>
    <mergeCell ref="P11:Q11"/>
    <mergeCell ref="G12:I12"/>
    <mergeCell ref="P12:Q12"/>
    <mergeCell ref="L6:N6"/>
    <mergeCell ref="O6:Q7"/>
    <mergeCell ref="B8:C24"/>
    <mergeCell ref="G8:I8"/>
    <mergeCell ref="N8:N24"/>
    <mergeCell ref="P8:Q8"/>
    <mergeCell ref="G9:I9"/>
    <mergeCell ref="P9:Q9"/>
    <mergeCell ref="G10:I10"/>
    <mergeCell ref="P10:Q10"/>
    <mergeCell ref="G16:I16"/>
    <mergeCell ref="P16:Q16"/>
    <mergeCell ref="G17:I17"/>
    <mergeCell ref="P17:Q17"/>
    <mergeCell ref="B34:D36"/>
    <mergeCell ref="B41:D41"/>
    <mergeCell ref="B42:D43"/>
    <mergeCell ref="G34:J35"/>
    <mergeCell ref="G36:J36"/>
    <mergeCell ref="G41:J41"/>
    <mergeCell ref="G42:J43"/>
    <mergeCell ref="B3:D3"/>
    <mergeCell ref="E3:F3"/>
    <mergeCell ref="H3:N3"/>
    <mergeCell ref="B5:Q5"/>
    <mergeCell ref="G18:I18"/>
    <mergeCell ref="P18:Q18"/>
    <mergeCell ref="G13:I13"/>
    <mergeCell ref="P13:Q13"/>
    <mergeCell ref="B26:G26"/>
    <mergeCell ref="H26:N26"/>
    <mergeCell ref="O26:Q26"/>
    <mergeCell ref="B27:G28"/>
    <mergeCell ref="H27:J28"/>
    <mergeCell ref="K27:L27"/>
    <mergeCell ref="M27:N27"/>
    <mergeCell ref="O27:Q28"/>
    <mergeCell ref="G14:I14"/>
  </mergeCells>
  <dataValidations count="1">
    <dataValidation allowBlank="1" sqref="K44:L44 JG44:JH44 TC44:TD44 ACY44:ACZ44 AMU44:AMV44 AWQ44:AWR44 BGM44:BGN44 BQI44:BQJ44 CAE44:CAF44 CKA44:CKB44 CTW44:CTX44 DDS44:DDT44 DNO44:DNP44 DXK44:DXL44 EHG44:EHH44 ERC44:ERD44 FAY44:FAZ44 FKU44:FKV44 FUQ44:FUR44 GEM44:GEN44 GOI44:GOJ44 GYE44:GYF44 HIA44:HIB44 HRW44:HRX44 IBS44:IBT44 ILO44:ILP44 IVK44:IVL44 JFG44:JFH44 JPC44:JPD44 JYY44:JYZ44 KIU44:KIV44 KSQ44:KSR44 LCM44:LCN44 LMI44:LMJ44 LWE44:LWF44 MGA44:MGB44 MPW44:MPX44 MZS44:MZT44 NJO44:NJP44 NTK44:NTL44 ODG44:ODH44 ONC44:OND44 OWY44:OWZ44 PGU44:PGV44 PQQ44:PQR44 QAM44:QAN44 QKI44:QKJ44 QUE44:QUF44 REA44:REB44 RNW44:RNX44 RXS44:RXT44 SHO44:SHP44 SRK44:SRL44 TBG44:TBH44 TLC44:TLD44 TUY44:TUZ44 UEU44:UEV44 UOQ44:UOR44 UYM44:UYN44 VII44:VIJ44 VSE44:VSF44 WCA44:WCB44 WLW44:WLX44 WVS44:WVT44"/>
  </dataValidations>
  <pageMargins left="0.38" right="0.19685039370078741" top="0.19685039370078741" bottom="0.37" header="0" footer="0"/>
  <pageSetup paperSize="9" scale="86" fitToHeight="1000" orientation="portrait" horizontalDpi="300" verticalDpi="300" r:id="rId1"/>
  <headerFooter alignWithMargins="0">
    <oddFooter>Страница &amp;P из &amp;N</oddFooter>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109">
    <tabColor rgb="FFFF0000"/>
    <outlinePr summaryBelow="0"/>
    <pageSetUpPr autoPageBreaks="0" fitToPage="1"/>
  </sheetPr>
  <dimension ref="A1:T59"/>
  <sheetViews>
    <sheetView zoomScaleNormal="85" workbookViewId="0">
      <pane ySplit="4" topLeftCell="A5" activePane="bottomLeft" state="frozen"/>
      <selection activeCell="J46" sqref="J46"/>
      <selection pane="bottomLeft" activeCell="F40" sqref="F40"/>
    </sheetView>
  </sheetViews>
  <sheetFormatPr defaultRowHeight="15.9" customHeight="1" x14ac:dyDescent="0.3"/>
  <cols>
    <col min="1" max="1" width="1.109375" style="2" customWidth="1"/>
    <col min="2" max="3" width="4.33203125" style="17" customWidth="1"/>
    <col min="4" max="4" width="5.109375" style="17" customWidth="1"/>
    <col min="5" max="6" width="10.6640625" style="17" customWidth="1"/>
    <col min="7" max="9" width="3.5546875" style="17" customWidth="1"/>
    <col min="10" max="11" width="6.6640625" style="17" customWidth="1"/>
    <col min="12" max="12" width="7.33203125" style="17" customWidth="1"/>
    <col min="13" max="13" width="9.109375" style="18"/>
    <col min="14" max="14" width="9.6640625" style="17" customWidth="1"/>
    <col min="15" max="15" width="11.109375" style="17" customWidth="1"/>
    <col min="16" max="16" width="12.88671875" style="17" customWidth="1"/>
    <col min="17" max="17" width="7.5546875" style="17" customWidth="1"/>
    <col min="18" max="18" width="11.5546875" style="19" customWidth="1"/>
    <col min="19" max="19" width="19.5546875" style="6" customWidth="1"/>
    <col min="20" max="256" width="9.109375" style="17"/>
    <col min="257" max="257" width="1.109375" style="17" customWidth="1"/>
    <col min="258" max="259" width="4.33203125" style="17" customWidth="1"/>
    <col min="260" max="260" width="5.109375" style="17" customWidth="1"/>
    <col min="261" max="262" width="10.6640625" style="17" customWidth="1"/>
    <col min="263" max="265" width="3.5546875" style="17" customWidth="1"/>
    <col min="266" max="267" width="6.6640625" style="17" customWidth="1"/>
    <col min="268" max="268" width="7.33203125" style="17" customWidth="1"/>
    <col min="269" max="269" width="9.109375" style="17"/>
    <col min="270" max="270" width="9.6640625" style="17" customWidth="1"/>
    <col min="271" max="271" width="11.109375" style="17" customWidth="1"/>
    <col min="272" max="272" width="12.88671875" style="17" customWidth="1"/>
    <col min="273" max="273" width="7.5546875" style="17" customWidth="1"/>
    <col min="274" max="274" width="11.5546875" style="17" customWidth="1"/>
    <col min="275" max="275" width="19.5546875" style="17" customWidth="1"/>
    <col min="276" max="512" width="9.109375" style="17"/>
    <col min="513" max="513" width="1.109375" style="17" customWidth="1"/>
    <col min="514" max="515" width="4.33203125" style="17" customWidth="1"/>
    <col min="516" max="516" width="5.109375" style="17" customWidth="1"/>
    <col min="517" max="518" width="10.6640625" style="17" customWidth="1"/>
    <col min="519" max="521" width="3.5546875" style="17" customWidth="1"/>
    <col min="522" max="523" width="6.6640625" style="17" customWidth="1"/>
    <col min="524" max="524" width="7.33203125" style="17" customWidth="1"/>
    <col min="525" max="525" width="9.109375" style="17"/>
    <col min="526" max="526" width="9.6640625" style="17" customWidth="1"/>
    <col min="527" max="527" width="11.109375" style="17" customWidth="1"/>
    <col min="528" max="528" width="12.88671875" style="17" customWidth="1"/>
    <col min="529" max="529" width="7.5546875" style="17" customWidth="1"/>
    <col min="530" max="530" width="11.5546875" style="17" customWidth="1"/>
    <col min="531" max="531" width="19.5546875" style="17" customWidth="1"/>
    <col min="532" max="768" width="9.109375" style="17"/>
    <col min="769" max="769" width="1.109375" style="17" customWidth="1"/>
    <col min="770" max="771" width="4.33203125" style="17" customWidth="1"/>
    <col min="772" max="772" width="5.109375" style="17" customWidth="1"/>
    <col min="773" max="774" width="10.6640625" style="17" customWidth="1"/>
    <col min="775" max="777" width="3.5546875" style="17" customWidth="1"/>
    <col min="778" max="779" width="6.6640625" style="17" customWidth="1"/>
    <col min="780" max="780" width="7.33203125" style="17" customWidth="1"/>
    <col min="781" max="781" width="9.109375" style="17"/>
    <col min="782" max="782" width="9.6640625" style="17" customWidth="1"/>
    <col min="783" max="783" width="11.109375" style="17" customWidth="1"/>
    <col min="784" max="784" width="12.88671875" style="17" customWidth="1"/>
    <col min="785" max="785" width="7.5546875" style="17" customWidth="1"/>
    <col min="786" max="786" width="11.5546875" style="17" customWidth="1"/>
    <col min="787" max="787" width="19.5546875" style="17" customWidth="1"/>
    <col min="788" max="1024" width="9.109375" style="17"/>
    <col min="1025" max="1025" width="1.109375" style="17" customWidth="1"/>
    <col min="1026" max="1027" width="4.33203125" style="17" customWidth="1"/>
    <col min="1028" max="1028" width="5.109375" style="17" customWidth="1"/>
    <col min="1029" max="1030" width="10.6640625" style="17" customWidth="1"/>
    <col min="1031" max="1033" width="3.5546875" style="17" customWidth="1"/>
    <col min="1034" max="1035" width="6.6640625" style="17" customWidth="1"/>
    <col min="1036" max="1036" width="7.33203125" style="17" customWidth="1"/>
    <col min="1037" max="1037" width="9.109375" style="17"/>
    <col min="1038" max="1038" width="9.6640625" style="17" customWidth="1"/>
    <col min="1039" max="1039" width="11.109375" style="17" customWidth="1"/>
    <col min="1040" max="1040" width="12.88671875" style="17" customWidth="1"/>
    <col min="1041" max="1041" width="7.5546875" style="17" customWidth="1"/>
    <col min="1042" max="1042" width="11.5546875" style="17" customWidth="1"/>
    <col min="1043" max="1043" width="19.5546875" style="17" customWidth="1"/>
    <col min="1044" max="1280" width="9.109375" style="17"/>
    <col min="1281" max="1281" width="1.109375" style="17" customWidth="1"/>
    <col min="1282" max="1283" width="4.33203125" style="17" customWidth="1"/>
    <col min="1284" max="1284" width="5.109375" style="17" customWidth="1"/>
    <col min="1285" max="1286" width="10.6640625" style="17" customWidth="1"/>
    <col min="1287" max="1289" width="3.5546875" style="17" customWidth="1"/>
    <col min="1290" max="1291" width="6.6640625" style="17" customWidth="1"/>
    <col min="1292" max="1292" width="7.33203125" style="17" customWidth="1"/>
    <col min="1293" max="1293" width="9.109375" style="17"/>
    <col min="1294" max="1294" width="9.6640625" style="17" customWidth="1"/>
    <col min="1295" max="1295" width="11.109375" style="17" customWidth="1"/>
    <col min="1296" max="1296" width="12.88671875" style="17" customWidth="1"/>
    <col min="1297" max="1297" width="7.5546875" style="17" customWidth="1"/>
    <col min="1298" max="1298" width="11.5546875" style="17" customWidth="1"/>
    <col min="1299" max="1299" width="19.5546875" style="17" customWidth="1"/>
    <col min="1300" max="1536" width="9.109375" style="17"/>
    <col min="1537" max="1537" width="1.109375" style="17" customWidth="1"/>
    <col min="1538" max="1539" width="4.33203125" style="17" customWidth="1"/>
    <col min="1540" max="1540" width="5.109375" style="17" customWidth="1"/>
    <col min="1541" max="1542" width="10.6640625" style="17" customWidth="1"/>
    <col min="1543" max="1545" width="3.5546875" style="17" customWidth="1"/>
    <col min="1546" max="1547" width="6.6640625" style="17" customWidth="1"/>
    <col min="1548" max="1548" width="7.33203125" style="17" customWidth="1"/>
    <col min="1549" max="1549" width="9.109375" style="17"/>
    <col min="1550" max="1550" width="9.6640625" style="17" customWidth="1"/>
    <col min="1551" max="1551" width="11.109375" style="17" customWidth="1"/>
    <col min="1552" max="1552" width="12.88671875" style="17" customWidth="1"/>
    <col min="1553" max="1553" width="7.5546875" style="17" customWidth="1"/>
    <col min="1554" max="1554" width="11.5546875" style="17" customWidth="1"/>
    <col min="1555" max="1555" width="19.5546875" style="17" customWidth="1"/>
    <col min="1556" max="1792" width="9.109375" style="17"/>
    <col min="1793" max="1793" width="1.109375" style="17" customWidth="1"/>
    <col min="1794" max="1795" width="4.33203125" style="17" customWidth="1"/>
    <col min="1796" max="1796" width="5.109375" style="17" customWidth="1"/>
    <col min="1797" max="1798" width="10.6640625" style="17" customWidth="1"/>
    <col min="1799" max="1801" width="3.5546875" style="17" customWidth="1"/>
    <col min="1802" max="1803" width="6.6640625" style="17" customWidth="1"/>
    <col min="1804" max="1804" width="7.33203125" style="17" customWidth="1"/>
    <col min="1805" max="1805" width="9.109375" style="17"/>
    <col min="1806" max="1806" width="9.6640625" style="17" customWidth="1"/>
    <col min="1807" max="1807" width="11.109375" style="17" customWidth="1"/>
    <col min="1808" max="1808" width="12.88671875" style="17" customWidth="1"/>
    <col min="1809" max="1809" width="7.5546875" style="17" customWidth="1"/>
    <col min="1810" max="1810" width="11.5546875" style="17" customWidth="1"/>
    <col min="1811" max="1811" width="19.5546875" style="17" customWidth="1"/>
    <col min="1812" max="2048" width="9.109375" style="17"/>
    <col min="2049" max="2049" width="1.109375" style="17" customWidth="1"/>
    <col min="2050" max="2051" width="4.33203125" style="17" customWidth="1"/>
    <col min="2052" max="2052" width="5.109375" style="17" customWidth="1"/>
    <col min="2053" max="2054" width="10.6640625" style="17" customWidth="1"/>
    <col min="2055" max="2057" width="3.5546875" style="17" customWidth="1"/>
    <col min="2058" max="2059" width="6.6640625" style="17" customWidth="1"/>
    <col min="2060" max="2060" width="7.33203125" style="17" customWidth="1"/>
    <col min="2061" max="2061" width="9.109375" style="17"/>
    <col min="2062" max="2062" width="9.6640625" style="17" customWidth="1"/>
    <col min="2063" max="2063" width="11.109375" style="17" customWidth="1"/>
    <col min="2064" max="2064" width="12.88671875" style="17" customWidth="1"/>
    <col min="2065" max="2065" width="7.5546875" style="17" customWidth="1"/>
    <col min="2066" max="2066" width="11.5546875" style="17" customWidth="1"/>
    <col min="2067" max="2067" width="19.5546875" style="17" customWidth="1"/>
    <col min="2068" max="2304" width="9.109375" style="17"/>
    <col min="2305" max="2305" width="1.109375" style="17" customWidth="1"/>
    <col min="2306" max="2307" width="4.33203125" style="17" customWidth="1"/>
    <col min="2308" max="2308" width="5.109375" style="17" customWidth="1"/>
    <col min="2309" max="2310" width="10.6640625" style="17" customWidth="1"/>
    <col min="2311" max="2313" width="3.5546875" style="17" customWidth="1"/>
    <col min="2314" max="2315" width="6.6640625" style="17" customWidth="1"/>
    <col min="2316" max="2316" width="7.33203125" style="17" customWidth="1"/>
    <col min="2317" max="2317" width="9.109375" style="17"/>
    <col min="2318" max="2318" width="9.6640625" style="17" customWidth="1"/>
    <col min="2319" max="2319" width="11.109375" style="17" customWidth="1"/>
    <col min="2320" max="2320" width="12.88671875" style="17" customWidth="1"/>
    <col min="2321" max="2321" width="7.5546875" style="17" customWidth="1"/>
    <col min="2322" max="2322" width="11.5546875" style="17" customWidth="1"/>
    <col min="2323" max="2323" width="19.5546875" style="17" customWidth="1"/>
    <col min="2324" max="2560" width="9.109375" style="17"/>
    <col min="2561" max="2561" width="1.109375" style="17" customWidth="1"/>
    <col min="2562" max="2563" width="4.33203125" style="17" customWidth="1"/>
    <col min="2564" max="2564" width="5.109375" style="17" customWidth="1"/>
    <col min="2565" max="2566" width="10.6640625" style="17" customWidth="1"/>
    <col min="2567" max="2569" width="3.5546875" style="17" customWidth="1"/>
    <col min="2570" max="2571" width="6.6640625" style="17" customWidth="1"/>
    <col min="2572" max="2572" width="7.33203125" style="17" customWidth="1"/>
    <col min="2573" max="2573" width="9.109375" style="17"/>
    <col min="2574" max="2574" width="9.6640625" style="17" customWidth="1"/>
    <col min="2575" max="2575" width="11.109375" style="17" customWidth="1"/>
    <col min="2576" max="2576" width="12.88671875" style="17" customWidth="1"/>
    <col min="2577" max="2577" width="7.5546875" style="17" customWidth="1"/>
    <col min="2578" max="2578" width="11.5546875" style="17" customWidth="1"/>
    <col min="2579" max="2579" width="19.5546875" style="17" customWidth="1"/>
    <col min="2580" max="2816" width="9.109375" style="17"/>
    <col min="2817" max="2817" width="1.109375" style="17" customWidth="1"/>
    <col min="2818" max="2819" width="4.33203125" style="17" customWidth="1"/>
    <col min="2820" max="2820" width="5.109375" style="17" customWidth="1"/>
    <col min="2821" max="2822" width="10.6640625" style="17" customWidth="1"/>
    <col min="2823" max="2825" width="3.5546875" style="17" customWidth="1"/>
    <col min="2826" max="2827" width="6.6640625" style="17" customWidth="1"/>
    <col min="2828" max="2828" width="7.33203125" style="17" customWidth="1"/>
    <col min="2829" max="2829" width="9.109375" style="17"/>
    <col min="2830" max="2830" width="9.6640625" style="17" customWidth="1"/>
    <col min="2831" max="2831" width="11.109375" style="17" customWidth="1"/>
    <col min="2832" max="2832" width="12.88671875" style="17" customWidth="1"/>
    <col min="2833" max="2833" width="7.5546875" style="17" customWidth="1"/>
    <col min="2834" max="2834" width="11.5546875" style="17" customWidth="1"/>
    <col min="2835" max="2835" width="19.5546875" style="17" customWidth="1"/>
    <col min="2836" max="3072" width="9.109375" style="17"/>
    <col min="3073" max="3073" width="1.109375" style="17" customWidth="1"/>
    <col min="3074" max="3075" width="4.33203125" style="17" customWidth="1"/>
    <col min="3076" max="3076" width="5.109375" style="17" customWidth="1"/>
    <col min="3077" max="3078" width="10.6640625" style="17" customWidth="1"/>
    <col min="3079" max="3081" width="3.5546875" style="17" customWidth="1"/>
    <col min="3082" max="3083" width="6.6640625" style="17" customWidth="1"/>
    <col min="3084" max="3084" width="7.33203125" style="17" customWidth="1"/>
    <col min="3085" max="3085" width="9.109375" style="17"/>
    <col min="3086" max="3086" width="9.6640625" style="17" customWidth="1"/>
    <col min="3087" max="3087" width="11.109375" style="17" customWidth="1"/>
    <col min="3088" max="3088" width="12.88671875" style="17" customWidth="1"/>
    <col min="3089" max="3089" width="7.5546875" style="17" customWidth="1"/>
    <col min="3090" max="3090" width="11.5546875" style="17" customWidth="1"/>
    <col min="3091" max="3091" width="19.5546875" style="17" customWidth="1"/>
    <col min="3092" max="3328" width="9.109375" style="17"/>
    <col min="3329" max="3329" width="1.109375" style="17" customWidth="1"/>
    <col min="3330" max="3331" width="4.33203125" style="17" customWidth="1"/>
    <col min="3332" max="3332" width="5.109375" style="17" customWidth="1"/>
    <col min="3333" max="3334" width="10.6640625" style="17" customWidth="1"/>
    <col min="3335" max="3337" width="3.5546875" style="17" customWidth="1"/>
    <col min="3338" max="3339" width="6.6640625" style="17" customWidth="1"/>
    <col min="3340" max="3340" width="7.33203125" style="17" customWidth="1"/>
    <col min="3341" max="3341" width="9.109375" style="17"/>
    <col min="3342" max="3342" width="9.6640625" style="17" customWidth="1"/>
    <col min="3343" max="3343" width="11.109375" style="17" customWidth="1"/>
    <col min="3344" max="3344" width="12.88671875" style="17" customWidth="1"/>
    <col min="3345" max="3345" width="7.5546875" style="17" customWidth="1"/>
    <col min="3346" max="3346" width="11.5546875" style="17" customWidth="1"/>
    <col min="3347" max="3347" width="19.5546875" style="17" customWidth="1"/>
    <col min="3348" max="3584" width="9.109375" style="17"/>
    <col min="3585" max="3585" width="1.109375" style="17" customWidth="1"/>
    <col min="3586" max="3587" width="4.33203125" style="17" customWidth="1"/>
    <col min="3588" max="3588" width="5.109375" style="17" customWidth="1"/>
    <col min="3589" max="3590" width="10.6640625" style="17" customWidth="1"/>
    <col min="3591" max="3593" width="3.5546875" style="17" customWidth="1"/>
    <col min="3594" max="3595" width="6.6640625" style="17" customWidth="1"/>
    <col min="3596" max="3596" width="7.33203125" style="17" customWidth="1"/>
    <col min="3597" max="3597" width="9.109375" style="17"/>
    <col min="3598" max="3598" width="9.6640625" style="17" customWidth="1"/>
    <col min="3599" max="3599" width="11.109375" style="17" customWidth="1"/>
    <col min="3600" max="3600" width="12.88671875" style="17" customWidth="1"/>
    <col min="3601" max="3601" width="7.5546875" style="17" customWidth="1"/>
    <col min="3602" max="3602" width="11.5546875" style="17" customWidth="1"/>
    <col min="3603" max="3603" width="19.5546875" style="17" customWidth="1"/>
    <col min="3604" max="3840" width="9.109375" style="17"/>
    <col min="3841" max="3841" width="1.109375" style="17" customWidth="1"/>
    <col min="3842" max="3843" width="4.33203125" style="17" customWidth="1"/>
    <col min="3844" max="3844" width="5.109375" style="17" customWidth="1"/>
    <col min="3845" max="3846" width="10.6640625" style="17" customWidth="1"/>
    <col min="3847" max="3849" width="3.5546875" style="17" customWidth="1"/>
    <col min="3850" max="3851" width="6.6640625" style="17" customWidth="1"/>
    <col min="3852" max="3852" width="7.33203125" style="17" customWidth="1"/>
    <col min="3853" max="3853" width="9.109375" style="17"/>
    <col min="3854" max="3854" width="9.6640625" style="17" customWidth="1"/>
    <col min="3855" max="3855" width="11.109375" style="17" customWidth="1"/>
    <col min="3856" max="3856" width="12.88671875" style="17" customWidth="1"/>
    <col min="3857" max="3857" width="7.5546875" style="17" customWidth="1"/>
    <col min="3858" max="3858" width="11.5546875" style="17" customWidth="1"/>
    <col min="3859" max="3859" width="19.5546875" style="17" customWidth="1"/>
    <col min="3860" max="4096" width="9.109375" style="17"/>
    <col min="4097" max="4097" width="1.109375" style="17" customWidth="1"/>
    <col min="4098" max="4099" width="4.33203125" style="17" customWidth="1"/>
    <col min="4100" max="4100" width="5.109375" style="17" customWidth="1"/>
    <col min="4101" max="4102" width="10.6640625" style="17" customWidth="1"/>
    <col min="4103" max="4105" width="3.5546875" style="17" customWidth="1"/>
    <col min="4106" max="4107" width="6.6640625" style="17" customWidth="1"/>
    <col min="4108" max="4108" width="7.33203125" style="17" customWidth="1"/>
    <col min="4109" max="4109" width="9.109375" style="17"/>
    <col min="4110" max="4110" width="9.6640625" style="17" customWidth="1"/>
    <col min="4111" max="4111" width="11.109375" style="17" customWidth="1"/>
    <col min="4112" max="4112" width="12.88671875" style="17" customWidth="1"/>
    <col min="4113" max="4113" width="7.5546875" style="17" customWidth="1"/>
    <col min="4114" max="4114" width="11.5546875" style="17" customWidth="1"/>
    <col min="4115" max="4115" width="19.5546875" style="17" customWidth="1"/>
    <col min="4116" max="4352" width="9.109375" style="17"/>
    <col min="4353" max="4353" width="1.109375" style="17" customWidth="1"/>
    <col min="4354" max="4355" width="4.33203125" style="17" customWidth="1"/>
    <col min="4356" max="4356" width="5.109375" style="17" customWidth="1"/>
    <col min="4357" max="4358" width="10.6640625" style="17" customWidth="1"/>
    <col min="4359" max="4361" width="3.5546875" style="17" customWidth="1"/>
    <col min="4362" max="4363" width="6.6640625" style="17" customWidth="1"/>
    <col min="4364" max="4364" width="7.33203125" style="17" customWidth="1"/>
    <col min="4365" max="4365" width="9.109375" style="17"/>
    <col min="4366" max="4366" width="9.6640625" style="17" customWidth="1"/>
    <col min="4367" max="4367" width="11.109375" style="17" customWidth="1"/>
    <col min="4368" max="4368" width="12.88671875" style="17" customWidth="1"/>
    <col min="4369" max="4369" width="7.5546875" style="17" customWidth="1"/>
    <col min="4370" max="4370" width="11.5546875" style="17" customWidth="1"/>
    <col min="4371" max="4371" width="19.5546875" style="17" customWidth="1"/>
    <col min="4372" max="4608" width="9.109375" style="17"/>
    <col min="4609" max="4609" width="1.109375" style="17" customWidth="1"/>
    <col min="4610" max="4611" width="4.33203125" style="17" customWidth="1"/>
    <col min="4612" max="4612" width="5.109375" style="17" customWidth="1"/>
    <col min="4613" max="4614" width="10.6640625" style="17" customWidth="1"/>
    <col min="4615" max="4617" width="3.5546875" style="17" customWidth="1"/>
    <col min="4618" max="4619" width="6.6640625" style="17" customWidth="1"/>
    <col min="4620" max="4620" width="7.33203125" style="17" customWidth="1"/>
    <col min="4621" max="4621" width="9.109375" style="17"/>
    <col min="4622" max="4622" width="9.6640625" style="17" customWidth="1"/>
    <col min="4623" max="4623" width="11.109375" style="17" customWidth="1"/>
    <col min="4624" max="4624" width="12.88671875" style="17" customWidth="1"/>
    <col min="4625" max="4625" width="7.5546875" style="17" customWidth="1"/>
    <col min="4626" max="4626" width="11.5546875" style="17" customWidth="1"/>
    <col min="4627" max="4627" width="19.5546875" style="17" customWidth="1"/>
    <col min="4628" max="4864" width="9.109375" style="17"/>
    <col min="4865" max="4865" width="1.109375" style="17" customWidth="1"/>
    <col min="4866" max="4867" width="4.33203125" style="17" customWidth="1"/>
    <col min="4868" max="4868" width="5.109375" style="17" customWidth="1"/>
    <col min="4869" max="4870" width="10.6640625" style="17" customWidth="1"/>
    <col min="4871" max="4873" width="3.5546875" style="17" customWidth="1"/>
    <col min="4874" max="4875" width="6.6640625" style="17" customWidth="1"/>
    <col min="4876" max="4876" width="7.33203125" style="17" customWidth="1"/>
    <col min="4877" max="4877" width="9.109375" style="17"/>
    <col min="4878" max="4878" width="9.6640625" style="17" customWidth="1"/>
    <col min="4879" max="4879" width="11.109375" style="17" customWidth="1"/>
    <col min="4880" max="4880" width="12.88671875" style="17" customWidth="1"/>
    <col min="4881" max="4881" width="7.5546875" style="17" customWidth="1"/>
    <col min="4882" max="4882" width="11.5546875" style="17" customWidth="1"/>
    <col min="4883" max="4883" width="19.5546875" style="17" customWidth="1"/>
    <col min="4884" max="5120" width="9.109375" style="17"/>
    <col min="5121" max="5121" width="1.109375" style="17" customWidth="1"/>
    <col min="5122" max="5123" width="4.33203125" style="17" customWidth="1"/>
    <col min="5124" max="5124" width="5.109375" style="17" customWidth="1"/>
    <col min="5125" max="5126" width="10.6640625" style="17" customWidth="1"/>
    <col min="5127" max="5129" width="3.5546875" style="17" customWidth="1"/>
    <col min="5130" max="5131" width="6.6640625" style="17" customWidth="1"/>
    <col min="5132" max="5132" width="7.33203125" style="17" customWidth="1"/>
    <col min="5133" max="5133" width="9.109375" style="17"/>
    <col min="5134" max="5134" width="9.6640625" style="17" customWidth="1"/>
    <col min="5135" max="5135" width="11.109375" style="17" customWidth="1"/>
    <col min="5136" max="5136" width="12.88671875" style="17" customWidth="1"/>
    <col min="5137" max="5137" width="7.5546875" style="17" customWidth="1"/>
    <col min="5138" max="5138" width="11.5546875" style="17" customWidth="1"/>
    <col min="5139" max="5139" width="19.5546875" style="17" customWidth="1"/>
    <col min="5140" max="5376" width="9.109375" style="17"/>
    <col min="5377" max="5377" width="1.109375" style="17" customWidth="1"/>
    <col min="5378" max="5379" width="4.33203125" style="17" customWidth="1"/>
    <col min="5380" max="5380" width="5.109375" style="17" customWidth="1"/>
    <col min="5381" max="5382" width="10.6640625" style="17" customWidth="1"/>
    <col min="5383" max="5385" width="3.5546875" style="17" customWidth="1"/>
    <col min="5386" max="5387" width="6.6640625" style="17" customWidth="1"/>
    <col min="5388" max="5388" width="7.33203125" style="17" customWidth="1"/>
    <col min="5389" max="5389" width="9.109375" style="17"/>
    <col min="5390" max="5390" width="9.6640625" style="17" customWidth="1"/>
    <col min="5391" max="5391" width="11.109375" style="17" customWidth="1"/>
    <col min="5392" max="5392" width="12.88671875" style="17" customWidth="1"/>
    <col min="5393" max="5393" width="7.5546875" style="17" customWidth="1"/>
    <col min="5394" max="5394" width="11.5546875" style="17" customWidth="1"/>
    <col min="5395" max="5395" width="19.5546875" style="17" customWidth="1"/>
    <col min="5396" max="5632" width="9.109375" style="17"/>
    <col min="5633" max="5633" width="1.109375" style="17" customWidth="1"/>
    <col min="5634" max="5635" width="4.33203125" style="17" customWidth="1"/>
    <col min="5636" max="5636" width="5.109375" style="17" customWidth="1"/>
    <col min="5637" max="5638" width="10.6640625" style="17" customWidth="1"/>
    <col min="5639" max="5641" width="3.5546875" style="17" customWidth="1"/>
    <col min="5642" max="5643" width="6.6640625" style="17" customWidth="1"/>
    <col min="5644" max="5644" width="7.33203125" style="17" customWidth="1"/>
    <col min="5645" max="5645" width="9.109375" style="17"/>
    <col min="5646" max="5646" width="9.6640625" style="17" customWidth="1"/>
    <col min="5647" max="5647" width="11.109375" style="17" customWidth="1"/>
    <col min="5648" max="5648" width="12.88671875" style="17" customWidth="1"/>
    <col min="5649" max="5649" width="7.5546875" style="17" customWidth="1"/>
    <col min="5650" max="5650" width="11.5546875" style="17" customWidth="1"/>
    <col min="5651" max="5651" width="19.5546875" style="17" customWidth="1"/>
    <col min="5652" max="5888" width="9.109375" style="17"/>
    <col min="5889" max="5889" width="1.109375" style="17" customWidth="1"/>
    <col min="5890" max="5891" width="4.33203125" style="17" customWidth="1"/>
    <col min="5892" max="5892" width="5.109375" style="17" customWidth="1"/>
    <col min="5893" max="5894" width="10.6640625" style="17" customWidth="1"/>
    <col min="5895" max="5897" width="3.5546875" style="17" customWidth="1"/>
    <col min="5898" max="5899" width="6.6640625" style="17" customWidth="1"/>
    <col min="5900" max="5900" width="7.33203125" style="17" customWidth="1"/>
    <col min="5901" max="5901" width="9.109375" style="17"/>
    <col min="5902" max="5902" width="9.6640625" style="17" customWidth="1"/>
    <col min="5903" max="5903" width="11.109375" style="17" customWidth="1"/>
    <col min="5904" max="5904" width="12.88671875" style="17" customWidth="1"/>
    <col min="5905" max="5905" width="7.5546875" style="17" customWidth="1"/>
    <col min="5906" max="5906" width="11.5546875" style="17" customWidth="1"/>
    <col min="5907" max="5907" width="19.5546875" style="17" customWidth="1"/>
    <col min="5908" max="6144" width="9.109375" style="17"/>
    <col min="6145" max="6145" width="1.109375" style="17" customWidth="1"/>
    <col min="6146" max="6147" width="4.33203125" style="17" customWidth="1"/>
    <col min="6148" max="6148" width="5.109375" style="17" customWidth="1"/>
    <col min="6149" max="6150" width="10.6640625" style="17" customWidth="1"/>
    <col min="6151" max="6153" width="3.5546875" style="17" customWidth="1"/>
    <col min="6154" max="6155" width="6.6640625" style="17" customWidth="1"/>
    <col min="6156" max="6156" width="7.33203125" style="17" customWidth="1"/>
    <col min="6157" max="6157" width="9.109375" style="17"/>
    <col min="6158" max="6158" width="9.6640625" style="17" customWidth="1"/>
    <col min="6159" max="6159" width="11.109375" style="17" customWidth="1"/>
    <col min="6160" max="6160" width="12.88671875" style="17" customWidth="1"/>
    <col min="6161" max="6161" width="7.5546875" style="17" customWidth="1"/>
    <col min="6162" max="6162" width="11.5546875" style="17" customWidth="1"/>
    <col min="6163" max="6163" width="19.5546875" style="17" customWidth="1"/>
    <col min="6164" max="6400" width="9.109375" style="17"/>
    <col min="6401" max="6401" width="1.109375" style="17" customWidth="1"/>
    <col min="6402" max="6403" width="4.33203125" style="17" customWidth="1"/>
    <col min="6404" max="6404" width="5.109375" style="17" customWidth="1"/>
    <col min="6405" max="6406" width="10.6640625" style="17" customWidth="1"/>
    <col min="6407" max="6409" width="3.5546875" style="17" customWidth="1"/>
    <col min="6410" max="6411" width="6.6640625" style="17" customWidth="1"/>
    <col min="6412" max="6412" width="7.33203125" style="17" customWidth="1"/>
    <col min="6413" max="6413" width="9.109375" style="17"/>
    <col min="6414" max="6414" width="9.6640625" style="17" customWidth="1"/>
    <col min="6415" max="6415" width="11.109375" style="17" customWidth="1"/>
    <col min="6416" max="6416" width="12.88671875" style="17" customWidth="1"/>
    <col min="6417" max="6417" width="7.5546875" style="17" customWidth="1"/>
    <col min="6418" max="6418" width="11.5546875" style="17" customWidth="1"/>
    <col min="6419" max="6419" width="19.5546875" style="17" customWidth="1"/>
    <col min="6420" max="6656" width="9.109375" style="17"/>
    <col min="6657" max="6657" width="1.109375" style="17" customWidth="1"/>
    <col min="6658" max="6659" width="4.33203125" style="17" customWidth="1"/>
    <col min="6660" max="6660" width="5.109375" style="17" customWidth="1"/>
    <col min="6661" max="6662" width="10.6640625" style="17" customWidth="1"/>
    <col min="6663" max="6665" width="3.5546875" style="17" customWidth="1"/>
    <col min="6666" max="6667" width="6.6640625" style="17" customWidth="1"/>
    <col min="6668" max="6668" width="7.33203125" style="17" customWidth="1"/>
    <col min="6669" max="6669" width="9.109375" style="17"/>
    <col min="6670" max="6670" width="9.6640625" style="17" customWidth="1"/>
    <col min="6671" max="6671" width="11.109375" style="17" customWidth="1"/>
    <col min="6672" max="6672" width="12.88671875" style="17" customWidth="1"/>
    <col min="6673" max="6673" width="7.5546875" style="17" customWidth="1"/>
    <col min="6674" max="6674" width="11.5546875" style="17" customWidth="1"/>
    <col min="6675" max="6675" width="19.5546875" style="17" customWidth="1"/>
    <col min="6676" max="6912" width="9.109375" style="17"/>
    <col min="6913" max="6913" width="1.109375" style="17" customWidth="1"/>
    <col min="6914" max="6915" width="4.33203125" style="17" customWidth="1"/>
    <col min="6916" max="6916" width="5.109375" style="17" customWidth="1"/>
    <col min="6917" max="6918" width="10.6640625" style="17" customWidth="1"/>
    <col min="6919" max="6921" width="3.5546875" style="17" customWidth="1"/>
    <col min="6922" max="6923" width="6.6640625" style="17" customWidth="1"/>
    <col min="6924" max="6924" width="7.33203125" style="17" customWidth="1"/>
    <col min="6925" max="6925" width="9.109375" style="17"/>
    <col min="6926" max="6926" width="9.6640625" style="17" customWidth="1"/>
    <col min="6927" max="6927" width="11.109375" style="17" customWidth="1"/>
    <col min="6928" max="6928" width="12.88671875" style="17" customWidth="1"/>
    <col min="6929" max="6929" width="7.5546875" style="17" customWidth="1"/>
    <col min="6930" max="6930" width="11.5546875" style="17" customWidth="1"/>
    <col min="6931" max="6931" width="19.5546875" style="17" customWidth="1"/>
    <col min="6932" max="7168" width="9.109375" style="17"/>
    <col min="7169" max="7169" width="1.109375" style="17" customWidth="1"/>
    <col min="7170" max="7171" width="4.33203125" style="17" customWidth="1"/>
    <col min="7172" max="7172" width="5.109375" style="17" customWidth="1"/>
    <col min="7173" max="7174" width="10.6640625" style="17" customWidth="1"/>
    <col min="7175" max="7177" width="3.5546875" style="17" customWidth="1"/>
    <col min="7178" max="7179" width="6.6640625" style="17" customWidth="1"/>
    <col min="7180" max="7180" width="7.33203125" style="17" customWidth="1"/>
    <col min="7181" max="7181" width="9.109375" style="17"/>
    <col min="7182" max="7182" width="9.6640625" style="17" customWidth="1"/>
    <col min="7183" max="7183" width="11.109375" style="17" customWidth="1"/>
    <col min="7184" max="7184" width="12.88671875" style="17" customWidth="1"/>
    <col min="7185" max="7185" width="7.5546875" style="17" customWidth="1"/>
    <col min="7186" max="7186" width="11.5546875" style="17" customWidth="1"/>
    <col min="7187" max="7187" width="19.5546875" style="17" customWidth="1"/>
    <col min="7188" max="7424" width="9.109375" style="17"/>
    <col min="7425" max="7425" width="1.109375" style="17" customWidth="1"/>
    <col min="7426" max="7427" width="4.33203125" style="17" customWidth="1"/>
    <col min="7428" max="7428" width="5.109375" style="17" customWidth="1"/>
    <col min="7429" max="7430" width="10.6640625" style="17" customWidth="1"/>
    <col min="7431" max="7433" width="3.5546875" style="17" customWidth="1"/>
    <col min="7434" max="7435" width="6.6640625" style="17" customWidth="1"/>
    <col min="7436" max="7436" width="7.33203125" style="17" customWidth="1"/>
    <col min="7437" max="7437" width="9.109375" style="17"/>
    <col min="7438" max="7438" width="9.6640625" style="17" customWidth="1"/>
    <col min="7439" max="7439" width="11.109375" style="17" customWidth="1"/>
    <col min="7440" max="7440" width="12.88671875" style="17" customWidth="1"/>
    <col min="7441" max="7441" width="7.5546875" style="17" customWidth="1"/>
    <col min="7442" max="7442" width="11.5546875" style="17" customWidth="1"/>
    <col min="7443" max="7443" width="19.5546875" style="17" customWidth="1"/>
    <col min="7444" max="7680" width="9.109375" style="17"/>
    <col min="7681" max="7681" width="1.109375" style="17" customWidth="1"/>
    <col min="7682" max="7683" width="4.33203125" style="17" customWidth="1"/>
    <col min="7684" max="7684" width="5.109375" style="17" customWidth="1"/>
    <col min="7685" max="7686" width="10.6640625" style="17" customWidth="1"/>
    <col min="7687" max="7689" width="3.5546875" style="17" customWidth="1"/>
    <col min="7690" max="7691" width="6.6640625" style="17" customWidth="1"/>
    <col min="7692" max="7692" width="7.33203125" style="17" customWidth="1"/>
    <col min="7693" max="7693" width="9.109375" style="17"/>
    <col min="7694" max="7694" width="9.6640625" style="17" customWidth="1"/>
    <col min="7695" max="7695" width="11.109375" style="17" customWidth="1"/>
    <col min="7696" max="7696" width="12.88671875" style="17" customWidth="1"/>
    <col min="7697" max="7697" width="7.5546875" style="17" customWidth="1"/>
    <col min="7698" max="7698" width="11.5546875" style="17" customWidth="1"/>
    <col min="7699" max="7699" width="19.5546875" style="17" customWidth="1"/>
    <col min="7700" max="7936" width="9.109375" style="17"/>
    <col min="7937" max="7937" width="1.109375" style="17" customWidth="1"/>
    <col min="7938" max="7939" width="4.33203125" style="17" customWidth="1"/>
    <col min="7940" max="7940" width="5.109375" style="17" customWidth="1"/>
    <col min="7941" max="7942" width="10.6640625" style="17" customWidth="1"/>
    <col min="7943" max="7945" width="3.5546875" style="17" customWidth="1"/>
    <col min="7946" max="7947" width="6.6640625" style="17" customWidth="1"/>
    <col min="7948" max="7948" width="7.33203125" style="17" customWidth="1"/>
    <col min="7949" max="7949" width="9.109375" style="17"/>
    <col min="7950" max="7950" width="9.6640625" style="17" customWidth="1"/>
    <col min="7951" max="7951" width="11.109375" style="17" customWidth="1"/>
    <col min="7952" max="7952" width="12.88671875" style="17" customWidth="1"/>
    <col min="7953" max="7953" width="7.5546875" style="17" customWidth="1"/>
    <col min="7954" max="7954" width="11.5546875" style="17" customWidth="1"/>
    <col min="7955" max="7955" width="19.5546875" style="17" customWidth="1"/>
    <col min="7956" max="8192" width="9.109375" style="17"/>
    <col min="8193" max="8193" width="1.109375" style="17" customWidth="1"/>
    <col min="8194" max="8195" width="4.33203125" style="17" customWidth="1"/>
    <col min="8196" max="8196" width="5.109375" style="17" customWidth="1"/>
    <col min="8197" max="8198" width="10.6640625" style="17" customWidth="1"/>
    <col min="8199" max="8201" width="3.5546875" style="17" customWidth="1"/>
    <col min="8202" max="8203" width="6.6640625" style="17" customWidth="1"/>
    <col min="8204" max="8204" width="7.33203125" style="17" customWidth="1"/>
    <col min="8205" max="8205" width="9.109375" style="17"/>
    <col min="8206" max="8206" width="9.6640625" style="17" customWidth="1"/>
    <col min="8207" max="8207" width="11.109375" style="17" customWidth="1"/>
    <col min="8208" max="8208" width="12.88671875" style="17" customWidth="1"/>
    <col min="8209" max="8209" width="7.5546875" style="17" customWidth="1"/>
    <col min="8210" max="8210" width="11.5546875" style="17" customWidth="1"/>
    <col min="8211" max="8211" width="19.5546875" style="17" customWidth="1"/>
    <col min="8212" max="8448" width="9.109375" style="17"/>
    <col min="8449" max="8449" width="1.109375" style="17" customWidth="1"/>
    <col min="8450" max="8451" width="4.33203125" style="17" customWidth="1"/>
    <col min="8452" max="8452" width="5.109375" style="17" customWidth="1"/>
    <col min="8453" max="8454" width="10.6640625" style="17" customWidth="1"/>
    <col min="8455" max="8457" width="3.5546875" style="17" customWidth="1"/>
    <col min="8458" max="8459" width="6.6640625" style="17" customWidth="1"/>
    <col min="8460" max="8460" width="7.33203125" style="17" customWidth="1"/>
    <col min="8461" max="8461" width="9.109375" style="17"/>
    <col min="8462" max="8462" width="9.6640625" style="17" customWidth="1"/>
    <col min="8463" max="8463" width="11.109375" style="17" customWidth="1"/>
    <col min="8464" max="8464" width="12.88671875" style="17" customWidth="1"/>
    <col min="8465" max="8465" width="7.5546875" style="17" customWidth="1"/>
    <col min="8466" max="8466" width="11.5546875" style="17" customWidth="1"/>
    <col min="8467" max="8467" width="19.5546875" style="17" customWidth="1"/>
    <col min="8468" max="8704" width="9.109375" style="17"/>
    <col min="8705" max="8705" width="1.109375" style="17" customWidth="1"/>
    <col min="8706" max="8707" width="4.33203125" style="17" customWidth="1"/>
    <col min="8708" max="8708" width="5.109375" style="17" customWidth="1"/>
    <col min="8709" max="8710" width="10.6640625" style="17" customWidth="1"/>
    <col min="8711" max="8713" width="3.5546875" style="17" customWidth="1"/>
    <col min="8714" max="8715" width="6.6640625" style="17" customWidth="1"/>
    <col min="8716" max="8716" width="7.33203125" style="17" customWidth="1"/>
    <col min="8717" max="8717" width="9.109375" style="17"/>
    <col min="8718" max="8718" width="9.6640625" style="17" customWidth="1"/>
    <col min="8719" max="8719" width="11.109375" style="17" customWidth="1"/>
    <col min="8720" max="8720" width="12.88671875" style="17" customWidth="1"/>
    <col min="8721" max="8721" width="7.5546875" style="17" customWidth="1"/>
    <col min="8722" max="8722" width="11.5546875" style="17" customWidth="1"/>
    <col min="8723" max="8723" width="19.5546875" style="17" customWidth="1"/>
    <col min="8724" max="8960" width="9.109375" style="17"/>
    <col min="8961" max="8961" width="1.109375" style="17" customWidth="1"/>
    <col min="8962" max="8963" width="4.33203125" style="17" customWidth="1"/>
    <col min="8964" max="8964" width="5.109375" style="17" customWidth="1"/>
    <col min="8965" max="8966" width="10.6640625" style="17" customWidth="1"/>
    <col min="8967" max="8969" width="3.5546875" style="17" customWidth="1"/>
    <col min="8970" max="8971" width="6.6640625" style="17" customWidth="1"/>
    <col min="8972" max="8972" width="7.33203125" style="17" customWidth="1"/>
    <col min="8973" max="8973" width="9.109375" style="17"/>
    <col min="8974" max="8974" width="9.6640625" style="17" customWidth="1"/>
    <col min="8975" max="8975" width="11.109375" style="17" customWidth="1"/>
    <col min="8976" max="8976" width="12.88671875" style="17" customWidth="1"/>
    <col min="8977" max="8977" width="7.5546875" style="17" customWidth="1"/>
    <col min="8978" max="8978" width="11.5546875" style="17" customWidth="1"/>
    <col min="8979" max="8979" width="19.5546875" style="17" customWidth="1"/>
    <col min="8980" max="9216" width="9.109375" style="17"/>
    <col min="9217" max="9217" width="1.109375" style="17" customWidth="1"/>
    <col min="9218" max="9219" width="4.33203125" style="17" customWidth="1"/>
    <col min="9220" max="9220" width="5.109375" style="17" customWidth="1"/>
    <col min="9221" max="9222" width="10.6640625" style="17" customWidth="1"/>
    <col min="9223" max="9225" width="3.5546875" style="17" customWidth="1"/>
    <col min="9226" max="9227" width="6.6640625" style="17" customWidth="1"/>
    <col min="9228" max="9228" width="7.33203125" style="17" customWidth="1"/>
    <col min="9229" max="9229" width="9.109375" style="17"/>
    <col min="9230" max="9230" width="9.6640625" style="17" customWidth="1"/>
    <col min="9231" max="9231" width="11.109375" style="17" customWidth="1"/>
    <col min="9232" max="9232" width="12.88671875" style="17" customWidth="1"/>
    <col min="9233" max="9233" width="7.5546875" style="17" customWidth="1"/>
    <col min="9234" max="9234" width="11.5546875" style="17" customWidth="1"/>
    <col min="9235" max="9235" width="19.5546875" style="17" customWidth="1"/>
    <col min="9236" max="9472" width="9.109375" style="17"/>
    <col min="9473" max="9473" width="1.109375" style="17" customWidth="1"/>
    <col min="9474" max="9475" width="4.33203125" style="17" customWidth="1"/>
    <col min="9476" max="9476" width="5.109375" style="17" customWidth="1"/>
    <col min="9477" max="9478" width="10.6640625" style="17" customWidth="1"/>
    <col min="9479" max="9481" width="3.5546875" style="17" customWidth="1"/>
    <col min="9482" max="9483" width="6.6640625" style="17" customWidth="1"/>
    <col min="9484" max="9484" width="7.33203125" style="17" customWidth="1"/>
    <col min="9485" max="9485" width="9.109375" style="17"/>
    <col min="9486" max="9486" width="9.6640625" style="17" customWidth="1"/>
    <col min="9487" max="9487" width="11.109375" style="17" customWidth="1"/>
    <col min="9488" max="9488" width="12.88671875" style="17" customWidth="1"/>
    <col min="9489" max="9489" width="7.5546875" style="17" customWidth="1"/>
    <col min="9490" max="9490" width="11.5546875" style="17" customWidth="1"/>
    <col min="9491" max="9491" width="19.5546875" style="17" customWidth="1"/>
    <col min="9492" max="9728" width="9.109375" style="17"/>
    <col min="9729" max="9729" width="1.109375" style="17" customWidth="1"/>
    <col min="9730" max="9731" width="4.33203125" style="17" customWidth="1"/>
    <col min="9732" max="9732" width="5.109375" style="17" customWidth="1"/>
    <col min="9733" max="9734" width="10.6640625" style="17" customWidth="1"/>
    <col min="9735" max="9737" width="3.5546875" style="17" customWidth="1"/>
    <col min="9738" max="9739" width="6.6640625" style="17" customWidth="1"/>
    <col min="9740" max="9740" width="7.33203125" style="17" customWidth="1"/>
    <col min="9741" max="9741" width="9.109375" style="17"/>
    <col min="9742" max="9742" width="9.6640625" style="17" customWidth="1"/>
    <col min="9743" max="9743" width="11.109375" style="17" customWidth="1"/>
    <col min="9744" max="9744" width="12.88671875" style="17" customWidth="1"/>
    <col min="9745" max="9745" width="7.5546875" style="17" customWidth="1"/>
    <col min="9746" max="9746" width="11.5546875" style="17" customWidth="1"/>
    <col min="9747" max="9747" width="19.5546875" style="17" customWidth="1"/>
    <col min="9748" max="9984" width="9.109375" style="17"/>
    <col min="9985" max="9985" width="1.109375" style="17" customWidth="1"/>
    <col min="9986" max="9987" width="4.33203125" style="17" customWidth="1"/>
    <col min="9988" max="9988" width="5.109375" style="17" customWidth="1"/>
    <col min="9989" max="9990" width="10.6640625" style="17" customWidth="1"/>
    <col min="9991" max="9993" width="3.5546875" style="17" customWidth="1"/>
    <col min="9994" max="9995" width="6.6640625" style="17" customWidth="1"/>
    <col min="9996" max="9996" width="7.33203125" style="17" customWidth="1"/>
    <col min="9997" max="9997" width="9.109375" style="17"/>
    <col min="9998" max="9998" width="9.6640625" style="17" customWidth="1"/>
    <col min="9999" max="9999" width="11.109375" style="17" customWidth="1"/>
    <col min="10000" max="10000" width="12.88671875" style="17" customWidth="1"/>
    <col min="10001" max="10001" width="7.5546875" style="17" customWidth="1"/>
    <col min="10002" max="10002" width="11.5546875" style="17" customWidth="1"/>
    <col min="10003" max="10003" width="19.5546875" style="17" customWidth="1"/>
    <col min="10004" max="10240" width="9.109375" style="17"/>
    <col min="10241" max="10241" width="1.109375" style="17" customWidth="1"/>
    <col min="10242" max="10243" width="4.33203125" style="17" customWidth="1"/>
    <col min="10244" max="10244" width="5.109375" style="17" customWidth="1"/>
    <col min="10245" max="10246" width="10.6640625" style="17" customWidth="1"/>
    <col min="10247" max="10249" width="3.5546875" style="17" customWidth="1"/>
    <col min="10250" max="10251" width="6.6640625" style="17" customWidth="1"/>
    <col min="10252" max="10252" width="7.33203125" style="17" customWidth="1"/>
    <col min="10253" max="10253" width="9.109375" style="17"/>
    <col min="10254" max="10254" width="9.6640625" style="17" customWidth="1"/>
    <col min="10255" max="10255" width="11.109375" style="17" customWidth="1"/>
    <col min="10256" max="10256" width="12.88671875" style="17" customWidth="1"/>
    <col min="10257" max="10257" width="7.5546875" style="17" customWidth="1"/>
    <col min="10258" max="10258" width="11.5546875" style="17" customWidth="1"/>
    <col min="10259" max="10259" width="19.5546875" style="17" customWidth="1"/>
    <col min="10260" max="10496" width="9.109375" style="17"/>
    <col min="10497" max="10497" width="1.109375" style="17" customWidth="1"/>
    <col min="10498" max="10499" width="4.33203125" style="17" customWidth="1"/>
    <col min="10500" max="10500" width="5.109375" style="17" customWidth="1"/>
    <col min="10501" max="10502" width="10.6640625" style="17" customWidth="1"/>
    <col min="10503" max="10505" width="3.5546875" style="17" customWidth="1"/>
    <col min="10506" max="10507" width="6.6640625" style="17" customWidth="1"/>
    <col min="10508" max="10508" width="7.33203125" style="17" customWidth="1"/>
    <col min="10509" max="10509" width="9.109375" style="17"/>
    <col min="10510" max="10510" width="9.6640625" style="17" customWidth="1"/>
    <col min="10511" max="10511" width="11.109375" style="17" customWidth="1"/>
    <col min="10512" max="10512" width="12.88671875" style="17" customWidth="1"/>
    <col min="10513" max="10513" width="7.5546875" style="17" customWidth="1"/>
    <col min="10514" max="10514" width="11.5546875" style="17" customWidth="1"/>
    <col min="10515" max="10515" width="19.5546875" style="17" customWidth="1"/>
    <col min="10516" max="10752" width="9.109375" style="17"/>
    <col min="10753" max="10753" width="1.109375" style="17" customWidth="1"/>
    <col min="10754" max="10755" width="4.33203125" style="17" customWidth="1"/>
    <col min="10756" max="10756" width="5.109375" style="17" customWidth="1"/>
    <col min="10757" max="10758" width="10.6640625" style="17" customWidth="1"/>
    <col min="10759" max="10761" width="3.5546875" style="17" customWidth="1"/>
    <col min="10762" max="10763" width="6.6640625" style="17" customWidth="1"/>
    <col min="10764" max="10764" width="7.33203125" style="17" customWidth="1"/>
    <col min="10765" max="10765" width="9.109375" style="17"/>
    <col min="10766" max="10766" width="9.6640625" style="17" customWidth="1"/>
    <col min="10767" max="10767" width="11.109375" style="17" customWidth="1"/>
    <col min="10768" max="10768" width="12.88671875" style="17" customWidth="1"/>
    <col min="10769" max="10769" width="7.5546875" style="17" customWidth="1"/>
    <col min="10770" max="10770" width="11.5546875" style="17" customWidth="1"/>
    <col min="10771" max="10771" width="19.5546875" style="17" customWidth="1"/>
    <col min="10772" max="11008" width="9.109375" style="17"/>
    <col min="11009" max="11009" width="1.109375" style="17" customWidth="1"/>
    <col min="11010" max="11011" width="4.33203125" style="17" customWidth="1"/>
    <col min="11012" max="11012" width="5.109375" style="17" customWidth="1"/>
    <col min="11013" max="11014" width="10.6640625" style="17" customWidth="1"/>
    <col min="11015" max="11017" width="3.5546875" style="17" customWidth="1"/>
    <col min="11018" max="11019" width="6.6640625" style="17" customWidth="1"/>
    <col min="11020" max="11020" width="7.33203125" style="17" customWidth="1"/>
    <col min="11021" max="11021" width="9.109375" style="17"/>
    <col min="11022" max="11022" width="9.6640625" style="17" customWidth="1"/>
    <col min="11023" max="11023" width="11.109375" style="17" customWidth="1"/>
    <col min="11024" max="11024" width="12.88671875" style="17" customWidth="1"/>
    <col min="11025" max="11025" width="7.5546875" style="17" customWidth="1"/>
    <col min="11026" max="11026" width="11.5546875" style="17" customWidth="1"/>
    <col min="11027" max="11027" width="19.5546875" style="17" customWidth="1"/>
    <col min="11028" max="11264" width="9.109375" style="17"/>
    <col min="11265" max="11265" width="1.109375" style="17" customWidth="1"/>
    <col min="11266" max="11267" width="4.33203125" style="17" customWidth="1"/>
    <col min="11268" max="11268" width="5.109375" style="17" customWidth="1"/>
    <col min="11269" max="11270" width="10.6640625" style="17" customWidth="1"/>
    <col min="11271" max="11273" width="3.5546875" style="17" customWidth="1"/>
    <col min="11274" max="11275" width="6.6640625" style="17" customWidth="1"/>
    <col min="11276" max="11276" width="7.33203125" style="17" customWidth="1"/>
    <col min="11277" max="11277" width="9.109375" style="17"/>
    <col min="11278" max="11278" width="9.6640625" style="17" customWidth="1"/>
    <col min="11279" max="11279" width="11.109375" style="17" customWidth="1"/>
    <col min="11280" max="11280" width="12.88671875" style="17" customWidth="1"/>
    <col min="11281" max="11281" width="7.5546875" style="17" customWidth="1"/>
    <col min="11282" max="11282" width="11.5546875" style="17" customWidth="1"/>
    <col min="11283" max="11283" width="19.5546875" style="17" customWidth="1"/>
    <col min="11284" max="11520" width="9.109375" style="17"/>
    <col min="11521" max="11521" width="1.109375" style="17" customWidth="1"/>
    <col min="11522" max="11523" width="4.33203125" style="17" customWidth="1"/>
    <col min="11524" max="11524" width="5.109375" style="17" customWidth="1"/>
    <col min="11525" max="11526" width="10.6640625" style="17" customWidth="1"/>
    <col min="11527" max="11529" width="3.5546875" style="17" customWidth="1"/>
    <col min="11530" max="11531" width="6.6640625" style="17" customWidth="1"/>
    <col min="11532" max="11532" width="7.33203125" style="17" customWidth="1"/>
    <col min="11533" max="11533" width="9.109375" style="17"/>
    <col min="11534" max="11534" width="9.6640625" style="17" customWidth="1"/>
    <col min="11535" max="11535" width="11.109375" style="17" customWidth="1"/>
    <col min="11536" max="11536" width="12.88671875" style="17" customWidth="1"/>
    <col min="11537" max="11537" width="7.5546875" style="17" customWidth="1"/>
    <col min="11538" max="11538" width="11.5546875" style="17" customWidth="1"/>
    <col min="11539" max="11539" width="19.5546875" style="17" customWidth="1"/>
    <col min="11540" max="11776" width="9.109375" style="17"/>
    <col min="11777" max="11777" width="1.109375" style="17" customWidth="1"/>
    <col min="11778" max="11779" width="4.33203125" style="17" customWidth="1"/>
    <col min="11780" max="11780" width="5.109375" style="17" customWidth="1"/>
    <col min="11781" max="11782" width="10.6640625" style="17" customWidth="1"/>
    <col min="11783" max="11785" width="3.5546875" style="17" customWidth="1"/>
    <col min="11786" max="11787" width="6.6640625" style="17" customWidth="1"/>
    <col min="11788" max="11788" width="7.33203125" style="17" customWidth="1"/>
    <col min="11789" max="11789" width="9.109375" style="17"/>
    <col min="11790" max="11790" width="9.6640625" style="17" customWidth="1"/>
    <col min="11791" max="11791" width="11.109375" style="17" customWidth="1"/>
    <col min="11792" max="11792" width="12.88671875" style="17" customWidth="1"/>
    <col min="11793" max="11793" width="7.5546875" style="17" customWidth="1"/>
    <col min="11794" max="11794" width="11.5546875" style="17" customWidth="1"/>
    <col min="11795" max="11795" width="19.5546875" style="17" customWidth="1"/>
    <col min="11796" max="12032" width="9.109375" style="17"/>
    <col min="12033" max="12033" width="1.109375" style="17" customWidth="1"/>
    <col min="12034" max="12035" width="4.33203125" style="17" customWidth="1"/>
    <col min="12036" max="12036" width="5.109375" style="17" customWidth="1"/>
    <col min="12037" max="12038" width="10.6640625" style="17" customWidth="1"/>
    <col min="12039" max="12041" width="3.5546875" style="17" customWidth="1"/>
    <col min="12042" max="12043" width="6.6640625" style="17" customWidth="1"/>
    <col min="12044" max="12044" width="7.33203125" style="17" customWidth="1"/>
    <col min="12045" max="12045" width="9.109375" style="17"/>
    <col min="12046" max="12046" width="9.6640625" style="17" customWidth="1"/>
    <col min="12047" max="12047" width="11.109375" style="17" customWidth="1"/>
    <col min="12048" max="12048" width="12.88671875" style="17" customWidth="1"/>
    <col min="12049" max="12049" width="7.5546875" style="17" customWidth="1"/>
    <col min="12050" max="12050" width="11.5546875" style="17" customWidth="1"/>
    <col min="12051" max="12051" width="19.5546875" style="17" customWidth="1"/>
    <col min="12052" max="12288" width="9.109375" style="17"/>
    <col min="12289" max="12289" width="1.109375" style="17" customWidth="1"/>
    <col min="12290" max="12291" width="4.33203125" style="17" customWidth="1"/>
    <col min="12292" max="12292" width="5.109375" style="17" customWidth="1"/>
    <col min="12293" max="12294" width="10.6640625" style="17" customWidth="1"/>
    <col min="12295" max="12297" width="3.5546875" style="17" customWidth="1"/>
    <col min="12298" max="12299" width="6.6640625" style="17" customWidth="1"/>
    <col min="12300" max="12300" width="7.33203125" style="17" customWidth="1"/>
    <col min="12301" max="12301" width="9.109375" style="17"/>
    <col min="12302" max="12302" width="9.6640625" style="17" customWidth="1"/>
    <col min="12303" max="12303" width="11.109375" style="17" customWidth="1"/>
    <col min="12304" max="12304" width="12.88671875" style="17" customWidth="1"/>
    <col min="12305" max="12305" width="7.5546875" style="17" customWidth="1"/>
    <col min="12306" max="12306" width="11.5546875" style="17" customWidth="1"/>
    <col min="12307" max="12307" width="19.5546875" style="17" customWidth="1"/>
    <col min="12308" max="12544" width="9.109375" style="17"/>
    <col min="12545" max="12545" width="1.109375" style="17" customWidth="1"/>
    <col min="12546" max="12547" width="4.33203125" style="17" customWidth="1"/>
    <col min="12548" max="12548" width="5.109375" style="17" customWidth="1"/>
    <col min="12549" max="12550" width="10.6640625" style="17" customWidth="1"/>
    <col min="12551" max="12553" width="3.5546875" style="17" customWidth="1"/>
    <col min="12554" max="12555" width="6.6640625" style="17" customWidth="1"/>
    <col min="12556" max="12556" width="7.33203125" style="17" customWidth="1"/>
    <col min="12557" max="12557" width="9.109375" style="17"/>
    <col min="12558" max="12558" width="9.6640625" style="17" customWidth="1"/>
    <col min="12559" max="12559" width="11.109375" style="17" customWidth="1"/>
    <col min="12560" max="12560" width="12.88671875" style="17" customWidth="1"/>
    <col min="12561" max="12561" width="7.5546875" style="17" customWidth="1"/>
    <col min="12562" max="12562" width="11.5546875" style="17" customWidth="1"/>
    <col min="12563" max="12563" width="19.5546875" style="17" customWidth="1"/>
    <col min="12564" max="12800" width="9.109375" style="17"/>
    <col min="12801" max="12801" width="1.109375" style="17" customWidth="1"/>
    <col min="12802" max="12803" width="4.33203125" style="17" customWidth="1"/>
    <col min="12804" max="12804" width="5.109375" style="17" customWidth="1"/>
    <col min="12805" max="12806" width="10.6640625" style="17" customWidth="1"/>
    <col min="12807" max="12809" width="3.5546875" style="17" customWidth="1"/>
    <col min="12810" max="12811" width="6.6640625" style="17" customWidth="1"/>
    <col min="12812" max="12812" width="7.33203125" style="17" customWidth="1"/>
    <col min="12813" max="12813" width="9.109375" style="17"/>
    <col min="12814" max="12814" width="9.6640625" style="17" customWidth="1"/>
    <col min="12815" max="12815" width="11.109375" style="17" customWidth="1"/>
    <col min="12816" max="12816" width="12.88671875" style="17" customWidth="1"/>
    <col min="12817" max="12817" width="7.5546875" style="17" customWidth="1"/>
    <col min="12818" max="12818" width="11.5546875" style="17" customWidth="1"/>
    <col min="12819" max="12819" width="19.5546875" style="17" customWidth="1"/>
    <col min="12820" max="13056" width="9.109375" style="17"/>
    <col min="13057" max="13057" width="1.109375" style="17" customWidth="1"/>
    <col min="13058" max="13059" width="4.33203125" style="17" customWidth="1"/>
    <col min="13060" max="13060" width="5.109375" style="17" customWidth="1"/>
    <col min="13061" max="13062" width="10.6640625" style="17" customWidth="1"/>
    <col min="13063" max="13065" width="3.5546875" style="17" customWidth="1"/>
    <col min="13066" max="13067" width="6.6640625" style="17" customWidth="1"/>
    <col min="13068" max="13068" width="7.33203125" style="17" customWidth="1"/>
    <col min="13069" max="13069" width="9.109375" style="17"/>
    <col min="13070" max="13070" width="9.6640625" style="17" customWidth="1"/>
    <col min="13071" max="13071" width="11.109375" style="17" customWidth="1"/>
    <col min="13072" max="13072" width="12.88671875" style="17" customWidth="1"/>
    <col min="13073" max="13073" width="7.5546875" style="17" customWidth="1"/>
    <col min="13074" max="13074" width="11.5546875" style="17" customWidth="1"/>
    <col min="13075" max="13075" width="19.5546875" style="17" customWidth="1"/>
    <col min="13076" max="13312" width="9.109375" style="17"/>
    <col min="13313" max="13313" width="1.109375" style="17" customWidth="1"/>
    <col min="13314" max="13315" width="4.33203125" style="17" customWidth="1"/>
    <col min="13316" max="13316" width="5.109375" style="17" customWidth="1"/>
    <col min="13317" max="13318" width="10.6640625" style="17" customWidth="1"/>
    <col min="13319" max="13321" width="3.5546875" style="17" customWidth="1"/>
    <col min="13322" max="13323" width="6.6640625" style="17" customWidth="1"/>
    <col min="13324" max="13324" width="7.33203125" style="17" customWidth="1"/>
    <col min="13325" max="13325" width="9.109375" style="17"/>
    <col min="13326" max="13326" width="9.6640625" style="17" customWidth="1"/>
    <col min="13327" max="13327" width="11.109375" style="17" customWidth="1"/>
    <col min="13328" max="13328" width="12.88671875" style="17" customWidth="1"/>
    <col min="13329" max="13329" width="7.5546875" style="17" customWidth="1"/>
    <col min="13330" max="13330" width="11.5546875" style="17" customWidth="1"/>
    <col min="13331" max="13331" width="19.5546875" style="17" customWidth="1"/>
    <col min="13332" max="13568" width="9.109375" style="17"/>
    <col min="13569" max="13569" width="1.109375" style="17" customWidth="1"/>
    <col min="13570" max="13571" width="4.33203125" style="17" customWidth="1"/>
    <col min="13572" max="13572" width="5.109375" style="17" customWidth="1"/>
    <col min="13573" max="13574" width="10.6640625" style="17" customWidth="1"/>
    <col min="13575" max="13577" width="3.5546875" style="17" customWidth="1"/>
    <col min="13578" max="13579" width="6.6640625" style="17" customWidth="1"/>
    <col min="13580" max="13580" width="7.33203125" style="17" customWidth="1"/>
    <col min="13581" max="13581" width="9.109375" style="17"/>
    <col min="13582" max="13582" width="9.6640625" style="17" customWidth="1"/>
    <col min="13583" max="13583" width="11.109375" style="17" customWidth="1"/>
    <col min="13584" max="13584" width="12.88671875" style="17" customWidth="1"/>
    <col min="13585" max="13585" width="7.5546875" style="17" customWidth="1"/>
    <col min="13586" max="13586" width="11.5546875" style="17" customWidth="1"/>
    <col min="13587" max="13587" width="19.5546875" style="17" customWidth="1"/>
    <col min="13588" max="13824" width="9.109375" style="17"/>
    <col min="13825" max="13825" width="1.109375" style="17" customWidth="1"/>
    <col min="13826" max="13827" width="4.33203125" style="17" customWidth="1"/>
    <col min="13828" max="13828" width="5.109375" style="17" customWidth="1"/>
    <col min="13829" max="13830" width="10.6640625" style="17" customWidth="1"/>
    <col min="13831" max="13833" width="3.5546875" style="17" customWidth="1"/>
    <col min="13834" max="13835" width="6.6640625" style="17" customWidth="1"/>
    <col min="13836" max="13836" width="7.33203125" style="17" customWidth="1"/>
    <col min="13837" max="13837" width="9.109375" style="17"/>
    <col min="13838" max="13838" width="9.6640625" style="17" customWidth="1"/>
    <col min="13839" max="13839" width="11.109375" style="17" customWidth="1"/>
    <col min="13840" max="13840" width="12.88671875" style="17" customWidth="1"/>
    <col min="13841" max="13841" width="7.5546875" style="17" customWidth="1"/>
    <col min="13842" max="13842" width="11.5546875" style="17" customWidth="1"/>
    <col min="13843" max="13843" width="19.5546875" style="17" customWidth="1"/>
    <col min="13844" max="14080" width="9.109375" style="17"/>
    <col min="14081" max="14081" width="1.109375" style="17" customWidth="1"/>
    <col min="14082" max="14083" width="4.33203125" style="17" customWidth="1"/>
    <col min="14084" max="14084" width="5.109375" style="17" customWidth="1"/>
    <col min="14085" max="14086" width="10.6640625" style="17" customWidth="1"/>
    <col min="14087" max="14089" width="3.5546875" style="17" customWidth="1"/>
    <col min="14090" max="14091" width="6.6640625" style="17" customWidth="1"/>
    <col min="14092" max="14092" width="7.33203125" style="17" customWidth="1"/>
    <col min="14093" max="14093" width="9.109375" style="17"/>
    <col min="14094" max="14094" width="9.6640625" style="17" customWidth="1"/>
    <col min="14095" max="14095" width="11.109375" style="17" customWidth="1"/>
    <col min="14096" max="14096" width="12.88671875" style="17" customWidth="1"/>
    <col min="14097" max="14097" width="7.5546875" style="17" customWidth="1"/>
    <col min="14098" max="14098" width="11.5546875" style="17" customWidth="1"/>
    <col min="14099" max="14099" width="19.5546875" style="17" customWidth="1"/>
    <col min="14100" max="14336" width="9.109375" style="17"/>
    <col min="14337" max="14337" width="1.109375" style="17" customWidth="1"/>
    <col min="14338" max="14339" width="4.33203125" style="17" customWidth="1"/>
    <col min="14340" max="14340" width="5.109375" style="17" customWidth="1"/>
    <col min="14341" max="14342" width="10.6640625" style="17" customWidth="1"/>
    <col min="14343" max="14345" width="3.5546875" style="17" customWidth="1"/>
    <col min="14346" max="14347" width="6.6640625" style="17" customWidth="1"/>
    <col min="14348" max="14348" width="7.33203125" style="17" customWidth="1"/>
    <col min="14349" max="14349" width="9.109375" style="17"/>
    <col min="14350" max="14350" width="9.6640625" style="17" customWidth="1"/>
    <col min="14351" max="14351" width="11.109375" style="17" customWidth="1"/>
    <col min="14352" max="14352" width="12.88671875" style="17" customWidth="1"/>
    <col min="14353" max="14353" width="7.5546875" style="17" customWidth="1"/>
    <col min="14354" max="14354" width="11.5546875" style="17" customWidth="1"/>
    <col min="14355" max="14355" width="19.5546875" style="17" customWidth="1"/>
    <col min="14356" max="14592" width="9.109375" style="17"/>
    <col min="14593" max="14593" width="1.109375" style="17" customWidth="1"/>
    <col min="14594" max="14595" width="4.33203125" style="17" customWidth="1"/>
    <col min="14596" max="14596" width="5.109375" style="17" customWidth="1"/>
    <col min="14597" max="14598" width="10.6640625" style="17" customWidth="1"/>
    <col min="14599" max="14601" width="3.5546875" style="17" customWidth="1"/>
    <col min="14602" max="14603" width="6.6640625" style="17" customWidth="1"/>
    <col min="14604" max="14604" width="7.33203125" style="17" customWidth="1"/>
    <col min="14605" max="14605" width="9.109375" style="17"/>
    <col min="14606" max="14606" width="9.6640625" style="17" customWidth="1"/>
    <col min="14607" max="14607" width="11.109375" style="17" customWidth="1"/>
    <col min="14608" max="14608" width="12.88671875" style="17" customWidth="1"/>
    <col min="14609" max="14609" width="7.5546875" style="17" customWidth="1"/>
    <col min="14610" max="14610" width="11.5546875" style="17" customWidth="1"/>
    <col min="14611" max="14611" width="19.5546875" style="17" customWidth="1"/>
    <col min="14612" max="14848" width="9.109375" style="17"/>
    <col min="14849" max="14849" width="1.109375" style="17" customWidth="1"/>
    <col min="14850" max="14851" width="4.33203125" style="17" customWidth="1"/>
    <col min="14852" max="14852" width="5.109375" style="17" customWidth="1"/>
    <col min="14853" max="14854" width="10.6640625" style="17" customWidth="1"/>
    <col min="14855" max="14857" width="3.5546875" style="17" customWidth="1"/>
    <col min="14858" max="14859" width="6.6640625" style="17" customWidth="1"/>
    <col min="14860" max="14860" width="7.33203125" style="17" customWidth="1"/>
    <col min="14861" max="14861" width="9.109375" style="17"/>
    <col min="14862" max="14862" width="9.6640625" style="17" customWidth="1"/>
    <col min="14863" max="14863" width="11.109375" style="17" customWidth="1"/>
    <col min="14864" max="14864" width="12.88671875" style="17" customWidth="1"/>
    <col min="14865" max="14865" width="7.5546875" style="17" customWidth="1"/>
    <col min="14866" max="14866" width="11.5546875" style="17" customWidth="1"/>
    <col min="14867" max="14867" width="19.5546875" style="17" customWidth="1"/>
    <col min="14868" max="15104" width="9.109375" style="17"/>
    <col min="15105" max="15105" width="1.109375" style="17" customWidth="1"/>
    <col min="15106" max="15107" width="4.33203125" style="17" customWidth="1"/>
    <col min="15108" max="15108" width="5.109375" style="17" customWidth="1"/>
    <col min="15109" max="15110" width="10.6640625" style="17" customWidth="1"/>
    <col min="15111" max="15113" width="3.5546875" style="17" customWidth="1"/>
    <col min="15114" max="15115" width="6.6640625" style="17" customWidth="1"/>
    <col min="15116" max="15116" width="7.33203125" style="17" customWidth="1"/>
    <col min="15117" max="15117" width="9.109375" style="17"/>
    <col min="15118" max="15118" width="9.6640625" style="17" customWidth="1"/>
    <col min="15119" max="15119" width="11.109375" style="17" customWidth="1"/>
    <col min="15120" max="15120" width="12.88671875" style="17" customWidth="1"/>
    <col min="15121" max="15121" width="7.5546875" style="17" customWidth="1"/>
    <col min="15122" max="15122" width="11.5546875" style="17" customWidth="1"/>
    <col min="15123" max="15123" width="19.5546875" style="17" customWidth="1"/>
    <col min="15124" max="15360" width="9.109375" style="17"/>
    <col min="15361" max="15361" width="1.109375" style="17" customWidth="1"/>
    <col min="15362" max="15363" width="4.33203125" style="17" customWidth="1"/>
    <col min="15364" max="15364" width="5.109375" style="17" customWidth="1"/>
    <col min="15365" max="15366" width="10.6640625" style="17" customWidth="1"/>
    <col min="15367" max="15369" width="3.5546875" style="17" customWidth="1"/>
    <col min="15370" max="15371" width="6.6640625" style="17" customWidth="1"/>
    <col min="15372" max="15372" width="7.33203125" style="17" customWidth="1"/>
    <col min="15373" max="15373" width="9.109375" style="17"/>
    <col min="15374" max="15374" width="9.6640625" style="17" customWidth="1"/>
    <col min="15375" max="15375" width="11.109375" style="17" customWidth="1"/>
    <col min="15376" max="15376" width="12.88671875" style="17" customWidth="1"/>
    <col min="15377" max="15377" width="7.5546875" style="17" customWidth="1"/>
    <col min="15378" max="15378" width="11.5546875" style="17" customWidth="1"/>
    <col min="15379" max="15379" width="19.5546875" style="17" customWidth="1"/>
    <col min="15380" max="15616" width="9.109375" style="17"/>
    <col min="15617" max="15617" width="1.109375" style="17" customWidth="1"/>
    <col min="15618" max="15619" width="4.33203125" style="17" customWidth="1"/>
    <col min="15620" max="15620" width="5.109375" style="17" customWidth="1"/>
    <col min="15621" max="15622" width="10.6640625" style="17" customWidth="1"/>
    <col min="15623" max="15625" width="3.5546875" style="17" customWidth="1"/>
    <col min="15626" max="15627" width="6.6640625" style="17" customWidth="1"/>
    <col min="15628" max="15628" width="7.33203125" style="17" customWidth="1"/>
    <col min="15629" max="15629" width="9.109375" style="17"/>
    <col min="15630" max="15630" width="9.6640625" style="17" customWidth="1"/>
    <col min="15631" max="15631" width="11.109375" style="17" customWidth="1"/>
    <col min="15632" max="15632" width="12.88671875" style="17" customWidth="1"/>
    <col min="15633" max="15633" width="7.5546875" style="17" customWidth="1"/>
    <col min="15634" max="15634" width="11.5546875" style="17" customWidth="1"/>
    <col min="15635" max="15635" width="19.5546875" style="17" customWidth="1"/>
    <col min="15636" max="15872" width="9.109375" style="17"/>
    <col min="15873" max="15873" width="1.109375" style="17" customWidth="1"/>
    <col min="15874" max="15875" width="4.33203125" style="17" customWidth="1"/>
    <col min="15876" max="15876" width="5.109375" style="17" customWidth="1"/>
    <col min="15877" max="15878" width="10.6640625" style="17" customWidth="1"/>
    <col min="15879" max="15881" width="3.5546875" style="17" customWidth="1"/>
    <col min="15882" max="15883" width="6.6640625" style="17" customWidth="1"/>
    <col min="15884" max="15884" width="7.33203125" style="17" customWidth="1"/>
    <col min="15885" max="15885" width="9.109375" style="17"/>
    <col min="15886" max="15886" width="9.6640625" style="17" customWidth="1"/>
    <col min="15887" max="15887" width="11.109375" style="17" customWidth="1"/>
    <col min="15888" max="15888" width="12.88671875" style="17" customWidth="1"/>
    <col min="15889" max="15889" width="7.5546875" style="17" customWidth="1"/>
    <col min="15890" max="15890" width="11.5546875" style="17" customWidth="1"/>
    <col min="15891" max="15891" width="19.5546875" style="17" customWidth="1"/>
    <col min="15892" max="16128" width="9.109375" style="17"/>
    <col min="16129" max="16129" width="1.109375" style="17" customWidth="1"/>
    <col min="16130" max="16131" width="4.33203125" style="17" customWidth="1"/>
    <col min="16132" max="16132" width="5.109375" style="17" customWidth="1"/>
    <col min="16133" max="16134" width="10.6640625" style="17" customWidth="1"/>
    <col min="16135" max="16137" width="3.5546875" style="17" customWidth="1"/>
    <col min="16138" max="16139" width="6.6640625" style="17" customWidth="1"/>
    <col min="16140" max="16140" width="7.33203125" style="17" customWidth="1"/>
    <col min="16141" max="16141" width="9.109375" style="17"/>
    <col min="16142" max="16142" width="9.6640625" style="17" customWidth="1"/>
    <col min="16143" max="16143" width="11.109375" style="17" customWidth="1"/>
    <col min="16144" max="16144" width="12.88671875" style="17" customWidth="1"/>
    <col min="16145" max="16145" width="7.5546875" style="17" customWidth="1"/>
    <col min="16146" max="16146" width="11.5546875" style="17" customWidth="1"/>
    <col min="16147" max="16147" width="19.5546875" style="17" customWidth="1"/>
    <col min="16148" max="16384" width="9.109375" style="17"/>
  </cols>
  <sheetData>
    <row r="1" spans="1:20" s="2" customFormat="1" ht="4.5" customHeight="1" x14ac:dyDescent="0.3">
      <c r="A1" s="1" t="s">
        <v>0</v>
      </c>
      <c r="E1" s="3" t="s">
        <v>1</v>
      </c>
      <c r="F1" s="3" t="s">
        <v>2</v>
      </c>
      <c r="M1" s="4"/>
      <c r="O1" s="3"/>
      <c r="P1" s="3" t="s">
        <v>3</v>
      </c>
      <c r="R1" s="5"/>
      <c r="S1" s="6"/>
    </row>
    <row r="2" spans="1:20" s="9" customFormat="1" ht="3" customHeight="1" thickBot="1" x14ac:dyDescent="0.3">
      <c r="A2" s="7"/>
      <c r="B2" s="8" t="str">
        <f>"RZ.mdb\"&amp;$E$3</f>
        <v>RZ.mdb\Прокат</v>
      </c>
      <c r="M2" s="10"/>
      <c r="R2" s="11"/>
      <c r="S2" s="6"/>
    </row>
    <row r="3" spans="1:20" s="13" customFormat="1" ht="14.25" customHeight="1" thickTop="1" thickBot="1" x14ac:dyDescent="0.35">
      <c r="A3" s="12" t="s">
        <v>4</v>
      </c>
      <c r="B3" s="282" t="s">
        <v>5</v>
      </c>
      <c r="C3" s="283"/>
      <c r="D3" s="283"/>
      <c r="E3" s="284" t="s">
        <v>6</v>
      </c>
      <c r="F3" s="285"/>
      <c r="H3" s="286" t="s">
        <v>7</v>
      </c>
      <c r="I3" s="287"/>
      <c r="J3" s="287"/>
      <c r="K3" s="287"/>
      <c r="L3" s="287"/>
      <c r="M3" s="287"/>
      <c r="N3" s="288"/>
      <c r="P3" s="14" t="s">
        <v>8</v>
      </c>
      <c r="Q3" s="15">
        <v>2</v>
      </c>
      <c r="R3" s="16"/>
      <c r="S3" s="14" t="s">
        <v>9</v>
      </c>
      <c r="T3" s="15">
        <v>2</v>
      </c>
    </row>
    <row r="4" spans="1:20" ht="10.5" customHeight="1" thickTop="1" x14ac:dyDescent="0.25"/>
    <row r="5" spans="1:20" ht="18.75" customHeight="1" x14ac:dyDescent="0.3">
      <c r="B5" s="289" t="s">
        <v>10</v>
      </c>
      <c r="C5" s="289"/>
      <c r="D5" s="289"/>
      <c r="E5" s="289"/>
      <c r="F5" s="289"/>
      <c r="G5" s="289"/>
      <c r="H5" s="289"/>
      <c r="I5" s="289"/>
      <c r="J5" s="289"/>
      <c r="K5" s="289"/>
      <c r="L5" s="289"/>
      <c r="M5" s="289"/>
      <c r="N5" s="289"/>
      <c r="O5" s="289"/>
      <c r="P5" s="289"/>
      <c r="Q5" s="289"/>
      <c r="R5" s="290" t="s">
        <v>11</v>
      </c>
      <c r="S5" s="20"/>
    </row>
    <row r="6" spans="1:20" ht="15.9" customHeight="1" x14ac:dyDescent="0.3">
      <c r="B6" s="293" t="s">
        <v>12</v>
      </c>
      <c r="C6" s="293"/>
      <c r="D6" s="294" t="s">
        <v>13</v>
      </c>
      <c r="E6" s="293" t="s">
        <v>14</v>
      </c>
      <c r="F6" s="293"/>
      <c r="G6" s="293" t="s">
        <v>15</v>
      </c>
      <c r="H6" s="293"/>
      <c r="I6" s="293"/>
      <c r="J6" s="293" t="s">
        <v>16</v>
      </c>
      <c r="K6" s="293"/>
      <c r="L6" s="293" t="s">
        <v>17</v>
      </c>
      <c r="M6" s="293"/>
      <c r="N6" s="293"/>
      <c r="O6" s="293" t="s">
        <v>18</v>
      </c>
      <c r="P6" s="293"/>
      <c r="Q6" s="293"/>
      <c r="R6" s="291"/>
      <c r="S6" s="20"/>
    </row>
    <row r="7" spans="1:20" ht="15.9" customHeight="1" x14ac:dyDescent="0.3">
      <c r="B7" s="293"/>
      <c r="C7" s="293"/>
      <c r="D7" s="294"/>
      <c r="E7" s="293"/>
      <c r="F7" s="293"/>
      <c r="G7" s="293"/>
      <c r="H7" s="293"/>
      <c r="I7" s="293"/>
      <c r="J7" s="137" t="s">
        <v>19</v>
      </c>
      <c r="K7" s="137" t="s">
        <v>20</v>
      </c>
      <c r="L7" s="137" t="s">
        <v>21</v>
      </c>
      <c r="M7" s="137" t="s">
        <v>22</v>
      </c>
      <c r="N7" s="137" t="s">
        <v>23</v>
      </c>
      <c r="O7" s="293"/>
      <c r="P7" s="293"/>
      <c r="Q7" s="293"/>
      <c r="R7" s="292"/>
      <c r="S7" s="20"/>
    </row>
    <row r="8" spans="1:20" s="26" customFormat="1" ht="15.9" customHeight="1" x14ac:dyDescent="0.3">
      <c r="A8" s="21"/>
      <c r="B8" s="343" t="s">
        <v>1187</v>
      </c>
      <c r="C8" s="344"/>
      <c r="D8" s="264">
        <v>1</v>
      </c>
      <c r="E8" s="27" t="s">
        <v>27</v>
      </c>
      <c r="F8" s="22" t="s">
        <v>1158</v>
      </c>
      <c r="G8" s="295">
        <v>5315</v>
      </c>
      <c r="H8" s="295"/>
      <c r="I8" s="295"/>
      <c r="J8" s="139">
        <v>1</v>
      </c>
      <c r="K8" s="139"/>
      <c r="L8" s="64">
        <f>ROUNDUP(IF(G8="",1,IF([1]!SearchNum(G8,2)&gt;0,[1]!SearchNum(G8,1)*[1]!SearchNum(G8,2)/1000000,IF([1]!SearchNum(G8,1)&gt;0,[1]!SearchNum(G8,1)/1000,1)))*R8,[1]!StrToNum($Q$3))</f>
        <v>1063.54</v>
      </c>
      <c r="M8" s="64">
        <f>ROUND(L8*(J8+K8),[1]!StrToNum($T$3))</f>
        <v>1063.54</v>
      </c>
      <c r="N8" s="349">
        <f>SUM(M8:M25)</f>
        <v>2331.0099999999989</v>
      </c>
      <c r="O8" s="24" t="s">
        <v>1159</v>
      </c>
      <c r="P8" s="296" t="s">
        <v>452</v>
      </c>
      <c r="Q8" s="297"/>
      <c r="R8" s="25">
        <v>200.10000610351562</v>
      </c>
      <c r="S8" s="20" t="s">
        <v>28</v>
      </c>
    </row>
    <row r="9" spans="1:20" s="26" customFormat="1" ht="15.9" customHeight="1" x14ac:dyDescent="0.3">
      <c r="A9" s="21"/>
      <c r="B9" s="345"/>
      <c r="C9" s="346"/>
      <c r="D9" s="140">
        <v>2</v>
      </c>
      <c r="E9" s="27" t="s">
        <v>27</v>
      </c>
      <c r="F9" s="22" t="s">
        <v>1160</v>
      </c>
      <c r="G9" s="295">
        <v>2000</v>
      </c>
      <c r="H9" s="295"/>
      <c r="I9" s="295"/>
      <c r="J9" s="139">
        <v>1</v>
      </c>
      <c r="K9" s="139"/>
      <c r="L9" s="64">
        <f>ROUNDUP(IF(G9="",1,IF([1]!SearchNum(G9,2)&gt;0,[1]!SearchNum(G9,1)*[1]!SearchNum(G9,2)/1000000,IF([1]!SearchNum(G9,1)&gt;0,[1]!SearchNum(G9,1)/1000,1)))*R9,[1]!StrToNum($Q$3))</f>
        <v>463.8</v>
      </c>
      <c r="M9" s="64">
        <f>ROUND(L9*(J9+K9),[1]!StrToNum($T$3))</f>
        <v>463.8</v>
      </c>
      <c r="N9" s="350"/>
      <c r="O9" s="24" t="s">
        <v>1159</v>
      </c>
      <c r="P9" s="296" t="s">
        <v>452</v>
      </c>
      <c r="Q9" s="297"/>
      <c r="R9" s="25">
        <v>231.89999389648437</v>
      </c>
      <c r="S9" s="20" t="s">
        <v>28</v>
      </c>
    </row>
    <row r="10" spans="1:20" s="26" customFormat="1" ht="15.9" customHeight="1" x14ac:dyDescent="0.3">
      <c r="A10" s="21"/>
      <c r="B10" s="345"/>
      <c r="C10" s="346"/>
      <c r="D10" s="264">
        <v>3</v>
      </c>
      <c r="E10" s="27" t="s">
        <v>32</v>
      </c>
      <c r="F10" s="22" t="s">
        <v>1583</v>
      </c>
      <c r="G10" s="295">
        <v>900</v>
      </c>
      <c r="H10" s="295"/>
      <c r="I10" s="295"/>
      <c r="J10" s="139">
        <v>1</v>
      </c>
      <c r="K10" s="139"/>
      <c r="L10" s="64">
        <f>ROUNDUP(IF(G10="",1,IF([1]!SearchNum(G10,2)&gt;0,[1]!SearchNum(G10,1)*[1]!SearchNum(G10,2)/1000000,IF([1]!SearchNum(G10,1)&gt;0,[1]!SearchNum(G10,1)/1000,1)))*R10,[1]!StrToNum($Q$3))</f>
        <v>356.08</v>
      </c>
      <c r="M10" s="64">
        <f>ROUND(L10*(J10+K10),[1]!StrToNum($T$3))</f>
        <v>356.08</v>
      </c>
      <c r="N10" s="350"/>
      <c r="O10" s="24" t="s">
        <v>1161</v>
      </c>
      <c r="P10" s="296" t="s">
        <v>34</v>
      </c>
      <c r="Q10" s="297"/>
      <c r="R10" s="25">
        <f>[2]!МассСеч(F10,7850)</f>
        <v>395.6400146484375</v>
      </c>
      <c r="S10" s="20" t="s">
        <v>33</v>
      </c>
    </row>
    <row r="11" spans="1:20" s="26" customFormat="1" ht="15.9" customHeight="1" x14ac:dyDescent="0.3">
      <c r="A11" s="21"/>
      <c r="B11" s="345"/>
      <c r="C11" s="346"/>
      <c r="D11" s="264">
        <v>4</v>
      </c>
      <c r="E11" s="27" t="s">
        <v>32</v>
      </c>
      <c r="F11" s="22" t="s">
        <v>1584</v>
      </c>
      <c r="G11" s="295">
        <v>900</v>
      </c>
      <c r="H11" s="295"/>
      <c r="I11" s="295"/>
      <c r="J11" s="139">
        <v>2</v>
      </c>
      <c r="K11" s="139"/>
      <c r="L11" s="64">
        <f>ROUNDUP(IF(G11="",1,IF([1]!SearchNum(G11,2)&gt;0,[1]!SearchNum(G11,1)*[1]!SearchNum(G11,2)/1000000,IF([1]!SearchNum(G11,1)&gt;0,[1]!SearchNum(G11,1)/1000,1)))*R11,[1]!StrToNum($Q$3))</f>
        <v>84.43</v>
      </c>
      <c r="M11" s="64">
        <f>ROUND(L11*(J11+K11),[1]!StrToNum($T$3))</f>
        <v>168.86</v>
      </c>
      <c r="N11" s="350"/>
      <c r="O11" s="24" t="s">
        <v>97</v>
      </c>
      <c r="P11" s="296" t="s">
        <v>34</v>
      </c>
      <c r="Q11" s="297"/>
      <c r="R11" s="25">
        <f>[2]!МассСеч(F11,7850)</f>
        <v>93.806999206542969</v>
      </c>
      <c r="S11" s="20" t="s">
        <v>33</v>
      </c>
    </row>
    <row r="12" spans="1:20" s="26" customFormat="1" ht="15.9" customHeight="1" x14ac:dyDescent="0.3">
      <c r="A12" s="21"/>
      <c r="B12" s="345"/>
      <c r="C12" s="346"/>
      <c r="D12" s="140">
        <v>6</v>
      </c>
      <c r="E12" s="27" t="s">
        <v>32</v>
      </c>
      <c r="F12" s="22" t="s">
        <v>1163</v>
      </c>
      <c r="G12" s="295">
        <v>500</v>
      </c>
      <c r="H12" s="295"/>
      <c r="I12" s="295"/>
      <c r="J12" s="139">
        <v>2</v>
      </c>
      <c r="K12" s="139"/>
      <c r="L12" s="64">
        <f>ROUNDUP(IF(G12="",1,IF([1]!SearchNum(G12,2)&gt;0,[1]!SearchNum(G12,1)*[1]!SearchNum(G12,2)/1000000,IF([1]!SearchNum(G12,1)&gt;0,[1]!SearchNum(G12,1)/1000,1)))*R12,[1]!StrToNum($Q$3))</f>
        <v>31.720000000000002</v>
      </c>
      <c r="M12" s="64">
        <f>ROUND(L12*(J12+K12),[1]!StrToNum($T$3))</f>
        <v>63.44</v>
      </c>
      <c r="N12" s="350"/>
      <c r="O12" s="24" t="s">
        <v>97</v>
      </c>
      <c r="P12" s="296" t="s">
        <v>34</v>
      </c>
      <c r="Q12" s="297"/>
      <c r="R12" s="25">
        <f>[2]!МассСеч(F12,7850)</f>
        <v>63.428001403808594</v>
      </c>
      <c r="S12" s="20" t="s">
        <v>33</v>
      </c>
    </row>
    <row r="13" spans="1:20" s="26" customFormat="1" ht="15.9" customHeight="1" x14ac:dyDescent="0.3">
      <c r="A13" s="21"/>
      <c r="B13" s="345"/>
      <c r="C13" s="346"/>
      <c r="D13" s="140">
        <v>7</v>
      </c>
      <c r="E13" s="27" t="s">
        <v>32</v>
      </c>
      <c r="F13" s="22" t="s">
        <v>1164</v>
      </c>
      <c r="G13" s="295">
        <v>358</v>
      </c>
      <c r="H13" s="295"/>
      <c r="I13" s="295"/>
      <c r="J13" s="139">
        <v>3</v>
      </c>
      <c r="K13" s="139"/>
      <c r="L13" s="64">
        <f>ROUNDUP(IF(G13="",1,IF([1]!SearchNum(G13,2)&gt;0,[1]!SearchNum(G13,1)*[1]!SearchNum(G13,2)/1000000,IF([1]!SearchNum(G13,1)&gt;0,[1]!SearchNum(G13,1)/1000,1)))*R13,[1]!StrToNum($Q$3))</f>
        <v>10.91</v>
      </c>
      <c r="M13" s="64">
        <f>ROUND(L13*(J13+K13),[1]!StrToNum($T$3))</f>
        <v>32.729999999999997</v>
      </c>
      <c r="N13" s="350"/>
      <c r="O13" s="24" t="s">
        <v>97</v>
      </c>
      <c r="P13" s="296" t="s">
        <v>34</v>
      </c>
      <c r="Q13" s="297"/>
      <c r="R13" s="25">
        <f>[2]!МассСеч(F13,7850)</f>
        <v>30.458000183105469</v>
      </c>
      <c r="S13" s="20" t="s">
        <v>33</v>
      </c>
    </row>
    <row r="14" spans="1:20" s="26" customFormat="1" ht="15.9" customHeight="1" x14ac:dyDescent="0.3">
      <c r="A14" s="21"/>
      <c r="B14" s="345"/>
      <c r="C14" s="346"/>
      <c r="D14" s="140">
        <v>8</v>
      </c>
      <c r="E14" s="27" t="s">
        <v>32</v>
      </c>
      <c r="F14" s="22" t="s">
        <v>197</v>
      </c>
      <c r="G14" s="295">
        <v>200</v>
      </c>
      <c r="H14" s="295"/>
      <c r="I14" s="295"/>
      <c r="J14" s="139">
        <v>2</v>
      </c>
      <c r="K14" s="139"/>
      <c r="L14" s="64">
        <f>ROUNDUP(IF(G14="",1,IF([1]!SearchNum(G14,2)&gt;0,[1]!SearchNum(G14,1)*[1]!SearchNum(G14,2)/1000000,IF([1]!SearchNum(G14,1)&gt;0,[1]!SearchNum(G14,1)/1000,1)))*R14,[1]!StrToNum($Q$3))</f>
        <v>1.26</v>
      </c>
      <c r="M14" s="64">
        <f>ROUND(L14*(J14+K14),[1]!StrToNum($T$3))</f>
        <v>2.52</v>
      </c>
      <c r="N14" s="350"/>
      <c r="O14" s="24" t="s">
        <v>36</v>
      </c>
      <c r="P14" s="296" t="s">
        <v>34</v>
      </c>
      <c r="Q14" s="297"/>
      <c r="R14" s="25">
        <f>[2]!МассСеч(F14,7850)</f>
        <v>6.2800002098083496</v>
      </c>
      <c r="S14" s="20" t="s">
        <v>33</v>
      </c>
    </row>
    <row r="15" spans="1:20" s="26" customFormat="1" ht="15.9" customHeight="1" x14ac:dyDescent="0.3">
      <c r="A15" s="21"/>
      <c r="B15" s="345"/>
      <c r="C15" s="346"/>
      <c r="D15" s="140">
        <v>9</v>
      </c>
      <c r="E15" s="27" t="s">
        <v>219</v>
      </c>
      <c r="F15" s="22" t="s">
        <v>723</v>
      </c>
      <c r="G15" s="295">
        <v>450</v>
      </c>
      <c r="H15" s="295"/>
      <c r="I15" s="295"/>
      <c r="J15" s="139">
        <v>2</v>
      </c>
      <c r="K15" s="139"/>
      <c r="L15" s="64">
        <f>ROUNDUP(IF(G15="",1,IF([1]!SearchNum(G15,2)&gt;0,[1]!SearchNum(G15,1)*[1]!SearchNum(G15,2)/1000000,IF([1]!SearchNum(G15,1)&gt;0,[1]!SearchNum(G15,1)/1000,1)))*R15,[1]!StrToNum($Q$3))</f>
        <v>8.06</v>
      </c>
      <c r="M15" s="64">
        <f>ROUND(L15*(J15+K15),[1]!StrToNum($T$3))</f>
        <v>16.12</v>
      </c>
      <c r="N15" s="350"/>
      <c r="O15" s="24" t="s">
        <v>97</v>
      </c>
      <c r="P15" s="296" t="s">
        <v>221</v>
      </c>
      <c r="Q15" s="297"/>
      <c r="R15" s="25">
        <v>17.899999618530273</v>
      </c>
      <c r="S15" s="20" t="s">
        <v>220</v>
      </c>
    </row>
    <row r="16" spans="1:20" s="26" customFormat="1" ht="15.9" customHeight="1" x14ac:dyDescent="0.3">
      <c r="A16" s="21"/>
      <c r="B16" s="345"/>
      <c r="C16" s="346"/>
      <c r="D16" s="140">
        <v>12</v>
      </c>
      <c r="E16" s="27" t="s">
        <v>219</v>
      </c>
      <c r="F16" s="22" t="s">
        <v>243</v>
      </c>
      <c r="G16" s="295">
        <v>100</v>
      </c>
      <c r="H16" s="295"/>
      <c r="I16" s="295"/>
      <c r="J16" s="139">
        <v>8</v>
      </c>
      <c r="K16" s="139"/>
      <c r="L16" s="64">
        <f>ROUNDUP(IF(G16="",1,IF([1]!SearchNum(G16,2)&gt;0,[1]!SearchNum(G16,1)*[1]!SearchNum(G16,2)/1000000,IF([1]!SearchNum(G16,1)&gt;0,[1]!SearchNum(G16,1)/1000,1)))*R16,[1]!StrToNum($Q$3))</f>
        <v>1.52</v>
      </c>
      <c r="M16" s="64">
        <f>ROUND(L16*(J16+K16),[1]!StrToNum($T$3))</f>
        <v>12.16</v>
      </c>
      <c r="N16" s="350"/>
      <c r="O16" s="24" t="s">
        <v>36</v>
      </c>
      <c r="P16" s="296" t="s">
        <v>221</v>
      </c>
      <c r="Q16" s="297"/>
      <c r="R16" s="25">
        <v>15.100000381469727</v>
      </c>
      <c r="S16" s="20" t="s">
        <v>220</v>
      </c>
    </row>
    <row r="17" spans="1:19" s="26" customFormat="1" ht="15.9" customHeight="1" x14ac:dyDescent="0.3">
      <c r="A17" s="21"/>
      <c r="B17" s="345"/>
      <c r="C17" s="346"/>
      <c r="D17" s="140">
        <v>13</v>
      </c>
      <c r="E17" s="27" t="s">
        <v>32</v>
      </c>
      <c r="F17" s="22" t="s">
        <v>1165</v>
      </c>
      <c r="G17" s="295">
        <v>553</v>
      </c>
      <c r="H17" s="295"/>
      <c r="I17" s="295"/>
      <c r="J17" s="139">
        <v>1</v>
      </c>
      <c r="K17" s="139"/>
      <c r="L17" s="64">
        <f>ROUNDUP(IF(G17="",1,IF([1]!SearchNum(G17,2)&gt;0,[1]!SearchNum(G17,1)*[1]!SearchNum(G17,2)/1000000,IF([1]!SearchNum(G17,1)&gt;0,[1]!SearchNum(G17,1)/1000,1)))*R17,[1]!StrToNum($Q$3))</f>
        <v>10.220000000000001</v>
      </c>
      <c r="M17" s="64">
        <f>ROUND(L17*(J17+K17),[1]!StrToNum($T$3))</f>
        <v>10.220000000000001</v>
      </c>
      <c r="N17" s="350"/>
      <c r="O17" s="24" t="s">
        <v>36</v>
      </c>
      <c r="P17" s="296" t="s">
        <v>34</v>
      </c>
      <c r="Q17" s="297"/>
      <c r="R17" s="25">
        <f>[2]!МассСеч(F17,7850)</f>
        <v>18.46299934387207</v>
      </c>
      <c r="S17" s="20" t="s">
        <v>33</v>
      </c>
    </row>
    <row r="18" spans="1:19" s="26" customFormat="1" ht="15.9" customHeight="1" x14ac:dyDescent="0.3">
      <c r="A18" s="21"/>
      <c r="B18" s="345"/>
      <c r="C18" s="346"/>
      <c r="D18" s="264">
        <v>21</v>
      </c>
      <c r="E18" s="27" t="s">
        <v>32</v>
      </c>
      <c r="F18" s="22" t="s">
        <v>1590</v>
      </c>
      <c r="G18" s="295">
        <v>890</v>
      </c>
      <c r="H18" s="295"/>
      <c r="I18" s="295"/>
      <c r="J18" s="139">
        <v>1</v>
      </c>
      <c r="K18" s="139"/>
      <c r="L18" s="64">
        <f>ROUNDUP(IF(G18="",1,IF([1]!SearchNum(G18,2)&gt;0,[1]!SearchNum(G18,1)*[1]!SearchNum(G18,2)/1000000,IF([1]!SearchNum(G18,1)&gt;0,[1]!SearchNum(G18,1)/1000,1)))*R18,[1]!StrToNum($Q$3))</f>
        <v>38.64</v>
      </c>
      <c r="M18" s="64">
        <f>ROUND(L18*(J18+K18),[1]!StrToNum($T$3))</f>
        <v>38.64</v>
      </c>
      <c r="N18" s="350"/>
      <c r="O18" s="24" t="s">
        <v>97</v>
      </c>
      <c r="P18" s="296" t="s">
        <v>34</v>
      </c>
      <c r="Q18" s="297"/>
      <c r="R18" s="25">
        <f>[2]!МассСеч(F18,7850)</f>
        <v>43.409999847412109</v>
      </c>
      <c r="S18" s="20" t="s">
        <v>33</v>
      </c>
    </row>
    <row r="19" spans="1:19" s="26" customFormat="1" ht="15.9" customHeight="1" x14ac:dyDescent="0.3">
      <c r="A19" s="21"/>
      <c r="B19" s="345"/>
      <c r="C19" s="346"/>
      <c r="D19" s="264">
        <v>151</v>
      </c>
      <c r="E19" s="27" t="s">
        <v>32</v>
      </c>
      <c r="F19" s="22" t="s">
        <v>1591</v>
      </c>
      <c r="G19" s="295">
        <v>358</v>
      </c>
      <c r="H19" s="295"/>
      <c r="I19" s="295"/>
      <c r="J19" s="139">
        <v>1</v>
      </c>
      <c r="K19" s="139"/>
      <c r="L19" s="64">
        <f>ROUNDUP(IF(G19="",1,IF([1]!SearchNum(G19,2)&gt;0,[1]!SearchNum(G19,1)*[1]!SearchNum(G19,2)/1000000,IF([1]!SearchNum(G19,1)&gt;0,[1]!SearchNum(G19,1)/1000,1)))*R19,[1]!StrToNum($Q$3))</f>
        <v>7.93</v>
      </c>
      <c r="M19" s="64">
        <f>ROUND(L19*(J19+K19),[1]!StrToNum($T$3))</f>
        <v>7.93</v>
      </c>
      <c r="N19" s="350"/>
      <c r="O19" s="24" t="s">
        <v>36</v>
      </c>
      <c r="P19" s="296" t="s">
        <v>34</v>
      </c>
      <c r="Q19" s="297"/>
      <c r="R19" s="25">
        <f>[2]!МассСеч(F19,7850)</f>
        <v>22.136999130249023</v>
      </c>
      <c r="S19" s="20" t="s">
        <v>33</v>
      </c>
    </row>
    <row r="20" spans="1:19" s="26" customFormat="1" ht="15.9" customHeight="1" x14ac:dyDescent="0.3">
      <c r="A20" s="21"/>
      <c r="B20" s="345"/>
      <c r="C20" s="346"/>
      <c r="D20" s="264">
        <v>23</v>
      </c>
      <c r="E20" s="27" t="s">
        <v>32</v>
      </c>
      <c r="F20" s="22" t="s">
        <v>1167</v>
      </c>
      <c r="G20" s="295">
        <v>235</v>
      </c>
      <c r="H20" s="295"/>
      <c r="I20" s="295"/>
      <c r="J20" s="139">
        <v>2</v>
      </c>
      <c r="K20" s="139"/>
      <c r="L20" s="64">
        <f>ROUNDUP(IF(G20="",1,IF([1]!SearchNum(G20,2)&gt;0,[1]!SearchNum(G20,1)*[1]!SearchNum(G20,2)/1000000,IF([1]!SearchNum(G20,1)&gt;0,[1]!SearchNum(G20,1)/1000,1)))*R20,[1]!StrToNum($Q$3))</f>
        <v>3.8099999999999996</v>
      </c>
      <c r="M20" s="64">
        <f>ROUND(L20*(J20+K20),[1]!StrToNum($T$3))</f>
        <v>7.62</v>
      </c>
      <c r="N20" s="350"/>
      <c r="O20" s="24" t="s">
        <v>36</v>
      </c>
      <c r="P20" s="296" t="s">
        <v>34</v>
      </c>
      <c r="Q20" s="297"/>
      <c r="R20" s="25">
        <f>[2]!МассСеч(F20,7850)</f>
        <v>16.201999664306641</v>
      </c>
      <c r="S20" s="20" t="s">
        <v>33</v>
      </c>
    </row>
    <row r="21" spans="1:19" s="26" customFormat="1" ht="15.9" customHeight="1" x14ac:dyDescent="0.3">
      <c r="A21" s="21"/>
      <c r="B21" s="345"/>
      <c r="C21" s="346"/>
      <c r="D21" s="264">
        <v>24</v>
      </c>
      <c r="E21" s="27" t="s">
        <v>32</v>
      </c>
      <c r="F21" s="22" t="s">
        <v>1168</v>
      </c>
      <c r="G21" s="295">
        <v>358</v>
      </c>
      <c r="H21" s="295"/>
      <c r="I21" s="295"/>
      <c r="J21" s="139">
        <v>1</v>
      </c>
      <c r="K21" s="139"/>
      <c r="L21" s="64">
        <f>ROUNDUP(IF(G21="",1,IF([1]!SearchNum(G21,2)&gt;0,[1]!SearchNum(G21,1)*[1]!SearchNum(G21,2)/1000000,IF([1]!SearchNum(G21,1)&gt;0,[1]!SearchNum(G21,1)/1000,1)))*R21,[1]!StrToNum($Q$3))</f>
        <v>6.55</v>
      </c>
      <c r="M21" s="64">
        <f>ROUND(L21*(J21+K21),[1]!StrToNum($T$3))</f>
        <v>6.55</v>
      </c>
      <c r="N21" s="350"/>
      <c r="O21" s="24" t="s">
        <v>36</v>
      </c>
      <c r="P21" s="296" t="s">
        <v>34</v>
      </c>
      <c r="Q21" s="297"/>
      <c r="R21" s="25">
        <f>[2]!МассСеч(F21,7850)</f>
        <v>18.274999618530273</v>
      </c>
      <c r="S21" s="20" t="s">
        <v>33</v>
      </c>
    </row>
    <row r="22" spans="1:19" s="26" customFormat="1" ht="15.9" customHeight="1" x14ac:dyDescent="0.3">
      <c r="A22" s="21"/>
      <c r="B22" s="345"/>
      <c r="C22" s="346"/>
      <c r="D22" s="264">
        <v>25</v>
      </c>
      <c r="E22" s="27" t="s">
        <v>32</v>
      </c>
      <c r="F22" s="22" t="s">
        <v>1169</v>
      </c>
      <c r="G22" s="295">
        <v>553</v>
      </c>
      <c r="H22" s="295"/>
      <c r="I22" s="295"/>
      <c r="J22" s="139">
        <v>1</v>
      </c>
      <c r="K22" s="139"/>
      <c r="L22" s="64">
        <f>ROUNDUP(IF(G22="",1,IF([1]!SearchNum(G22,2)&gt;0,[1]!SearchNum(G22,1)*[1]!SearchNum(G22,2)/1000000,IF([1]!SearchNum(G22,1)&gt;0,[1]!SearchNum(G22,1)/1000,1)))*R22,[1]!StrToNum($Q$3))</f>
        <v>23.240000000000002</v>
      </c>
      <c r="M22" s="64">
        <f>ROUND(L22*(J22+K22),[1]!StrToNum($T$3))</f>
        <v>23.24</v>
      </c>
      <c r="N22" s="350"/>
      <c r="O22" s="24" t="s">
        <v>36</v>
      </c>
      <c r="P22" s="296" t="s">
        <v>34</v>
      </c>
      <c r="Q22" s="297"/>
      <c r="R22" s="25">
        <f>[2]!МассСеч(F22,7850)</f>
        <v>42.01300048828125</v>
      </c>
      <c r="S22" s="20" t="s">
        <v>33</v>
      </c>
    </row>
    <row r="23" spans="1:19" s="26" customFormat="1" ht="15.9" customHeight="1" x14ac:dyDescent="0.3">
      <c r="A23" s="21"/>
      <c r="B23" s="345"/>
      <c r="C23" s="346"/>
      <c r="D23" s="140">
        <v>26</v>
      </c>
      <c r="E23" s="27" t="s">
        <v>32</v>
      </c>
      <c r="F23" s="22" t="s">
        <v>1170</v>
      </c>
      <c r="G23" s="295">
        <v>460</v>
      </c>
      <c r="H23" s="295"/>
      <c r="I23" s="295"/>
      <c r="J23" s="139">
        <v>1</v>
      </c>
      <c r="K23" s="139"/>
      <c r="L23" s="64">
        <f>ROUNDUP(IF(G23="",1,IF([1]!SearchNum(G23,2)&gt;0,[1]!SearchNum(G23,1)*[1]!SearchNum(G23,2)/1000000,IF([1]!SearchNum(G23,1)&gt;0,[1]!SearchNum(G23,1)/1000,1)))*R23,[1]!StrToNum($Q$3))</f>
        <v>15.6</v>
      </c>
      <c r="M23" s="64">
        <f>ROUND(L23*(J23+K23),[1]!StrToNum($T$3))</f>
        <v>15.6</v>
      </c>
      <c r="N23" s="350"/>
      <c r="O23" s="24" t="s">
        <v>36</v>
      </c>
      <c r="P23" s="296" t="s">
        <v>34</v>
      </c>
      <c r="Q23" s="297"/>
      <c r="R23" s="25">
        <f>[2]!МассСеч(F23,7850)</f>
        <v>33.911998748779297</v>
      </c>
      <c r="S23" s="20" t="s">
        <v>33</v>
      </c>
    </row>
    <row r="24" spans="1:19" s="26" customFormat="1" ht="15.9" customHeight="1" x14ac:dyDescent="0.3">
      <c r="A24" s="21"/>
      <c r="B24" s="345"/>
      <c r="C24" s="346"/>
      <c r="D24" s="140">
        <v>27</v>
      </c>
      <c r="E24" s="27" t="s">
        <v>32</v>
      </c>
      <c r="F24" s="22" t="s">
        <v>1185</v>
      </c>
      <c r="G24" s="295">
        <v>358</v>
      </c>
      <c r="H24" s="295"/>
      <c r="I24" s="295"/>
      <c r="J24" s="139">
        <v>1</v>
      </c>
      <c r="K24" s="139"/>
      <c r="L24" s="64">
        <f>ROUNDUP(IF(G24="",1,IF([1]!SearchNum(G24,2)&gt;0,[1]!SearchNum(G24,1)*[1]!SearchNum(G24,2)/1000000,IF([1]!SearchNum(G24,1)&gt;0,[1]!SearchNum(G24,1)/1000,1)))*R24,[1]!StrToNum($Q$3))</f>
        <v>19.96</v>
      </c>
      <c r="M24" s="64">
        <f>ROUND(L24*(J24+K24),[1]!StrToNum($T$3))</f>
        <v>19.96</v>
      </c>
      <c r="N24" s="350"/>
      <c r="O24" s="24" t="s">
        <v>97</v>
      </c>
      <c r="P24" s="296" t="s">
        <v>34</v>
      </c>
      <c r="Q24" s="297"/>
      <c r="R24" s="25">
        <f>[2]!МассСеч(F24,7850)</f>
        <v>55.735000610351563</v>
      </c>
      <c r="S24" s="20" t="s">
        <v>33</v>
      </c>
    </row>
    <row r="25" spans="1:19" s="26" customFormat="1" ht="16.5" customHeight="1" x14ac:dyDescent="0.3">
      <c r="A25" s="28"/>
      <c r="B25" s="347"/>
      <c r="C25" s="348"/>
      <c r="D25" s="298" t="s">
        <v>24</v>
      </c>
      <c r="E25" s="298"/>
      <c r="F25" s="298"/>
      <c r="G25" s="298"/>
      <c r="H25" s="298"/>
      <c r="I25" s="298"/>
      <c r="J25" s="298"/>
      <c r="K25" s="298"/>
      <c r="L25" s="298"/>
      <c r="M25" s="64">
        <f>ROUND((M8+M9+M10+M11+M12+M13+M14+M15+M16+M24)*0.01,0)</f>
        <v>22</v>
      </c>
      <c r="N25" s="351"/>
      <c r="O25" s="298" t="s">
        <v>25</v>
      </c>
      <c r="P25" s="298"/>
      <c r="Q25" s="298"/>
      <c r="R25" s="25"/>
      <c r="S25" s="20"/>
    </row>
    <row r="26" spans="1:19" s="38" customFormat="1" ht="12" customHeight="1" x14ac:dyDescent="0.25">
      <c r="M26" s="39"/>
    </row>
    <row r="27" spans="1:19" s="41" customFormat="1" ht="18" customHeight="1" x14ac:dyDescent="0.3">
      <c r="A27" s="40" t="s">
        <v>40</v>
      </c>
      <c r="B27" s="311" t="s">
        <v>41</v>
      </c>
      <c r="C27" s="311"/>
      <c r="D27" s="311"/>
      <c r="E27" s="311"/>
      <c r="F27" s="311"/>
      <c r="G27" s="311"/>
      <c r="H27" s="312" t="s">
        <v>41</v>
      </c>
      <c r="I27" s="312"/>
      <c r="J27" s="312"/>
      <c r="K27" s="312"/>
      <c r="L27" s="312"/>
      <c r="M27" s="312"/>
      <c r="N27" s="312"/>
      <c r="O27" s="310"/>
      <c r="P27" s="310"/>
      <c r="Q27" s="310"/>
    </row>
    <row r="28" spans="1:19" s="41" customFormat="1" ht="18" customHeight="1" x14ac:dyDescent="0.3">
      <c r="A28" s="40" t="s">
        <v>40</v>
      </c>
      <c r="B28" s="312" t="s">
        <v>462</v>
      </c>
      <c r="C28" s="312"/>
      <c r="D28" s="312"/>
      <c r="E28" s="312"/>
      <c r="F28" s="312"/>
      <c r="G28" s="312"/>
      <c r="H28" s="312" t="s">
        <v>12</v>
      </c>
      <c r="I28" s="312"/>
      <c r="J28" s="312"/>
      <c r="K28" s="313" t="s">
        <v>43</v>
      </c>
      <c r="L28" s="314"/>
      <c r="M28" s="312" t="s">
        <v>44</v>
      </c>
      <c r="N28" s="312"/>
      <c r="O28" s="312" t="s">
        <v>45</v>
      </c>
      <c r="P28" s="312"/>
      <c r="Q28" s="312"/>
    </row>
    <row r="29" spans="1:19" s="41" customFormat="1" ht="18" customHeight="1" x14ac:dyDescent="0.3">
      <c r="A29" s="40" t="s">
        <v>40</v>
      </c>
      <c r="B29" s="312"/>
      <c r="C29" s="312"/>
      <c r="D29" s="312"/>
      <c r="E29" s="312"/>
      <c r="F29" s="312"/>
      <c r="G29" s="312"/>
      <c r="H29" s="312"/>
      <c r="I29" s="312"/>
      <c r="J29" s="312"/>
      <c r="K29" s="142" t="s">
        <v>19</v>
      </c>
      <c r="L29" s="142" t="s">
        <v>20</v>
      </c>
      <c r="M29" s="142" t="s">
        <v>46</v>
      </c>
      <c r="N29" s="142" t="s">
        <v>22</v>
      </c>
      <c r="O29" s="312"/>
      <c r="P29" s="312"/>
      <c r="Q29" s="312"/>
    </row>
    <row r="30" spans="1:19" s="41" customFormat="1" ht="18" customHeight="1" x14ac:dyDescent="0.3">
      <c r="A30" s="40" t="s">
        <v>40</v>
      </c>
      <c r="B30" s="302" t="s">
        <v>526</v>
      </c>
      <c r="C30" s="302"/>
      <c r="D30" s="302"/>
      <c r="E30" s="302"/>
      <c r="F30" s="302"/>
      <c r="G30" s="302"/>
      <c r="H30" s="303" t="str">
        <f>$B$8</f>
        <v>К23</v>
      </c>
      <c r="I30" s="304"/>
      <c r="J30" s="305"/>
      <c r="K30" s="42">
        <v>2</v>
      </c>
      <c r="L30" s="42"/>
      <c r="M30" s="66">
        <f>$N$8</f>
        <v>2331.0099999999989</v>
      </c>
      <c r="N30" s="66">
        <f>(K30+L30)*M30</f>
        <v>4662.0199999999977</v>
      </c>
      <c r="O30" s="306" t="s">
        <v>49</v>
      </c>
      <c r="P30" s="307"/>
      <c r="Q30" s="43" t="s">
        <v>1188</v>
      </c>
    </row>
    <row r="31" spans="1:19" s="41" customFormat="1" ht="18" customHeight="1" x14ac:dyDescent="0.3">
      <c r="A31" s="40" t="s">
        <v>40</v>
      </c>
      <c r="B31" s="308" t="s">
        <v>47</v>
      </c>
      <c r="C31" s="308"/>
      <c r="D31" s="308"/>
      <c r="E31" s="308"/>
      <c r="F31" s="308"/>
      <c r="G31" s="308"/>
      <c r="H31" s="309" t="s">
        <v>47</v>
      </c>
      <c r="I31" s="309"/>
      <c r="J31" s="309"/>
      <c r="K31" s="309"/>
      <c r="L31" s="309"/>
      <c r="M31" s="143"/>
      <c r="N31" s="144">
        <f>SUM(N30:N30)</f>
        <v>4662.0199999999977</v>
      </c>
      <c r="O31" s="301" t="s">
        <v>48</v>
      </c>
      <c r="P31" s="301"/>
      <c r="Q31" s="301"/>
    </row>
    <row r="32" spans="1:19" s="44" customFormat="1" ht="8.25" customHeight="1" x14ac:dyDescent="0.25">
      <c r="A32" s="38"/>
      <c r="M32" s="45"/>
      <c r="R32" s="46"/>
    </row>
    <row r="33" spans="1:19" s="44" customFormat="1" ht="16.5" customHeight="1" x14ac:dyDescent="0.3">
      <c r="A33" s="47"/>
      <c r="B33" s="312" t="s">
        <v>51</v>
      </c>
      <c r="C33" s="312"/>
      <c r="D33" s="312"/>
      <c r="E33" s="312"/>
      <c r="F33" s="312"/>
      <c r="G33" s="312"/>
      <c r="H33" s="312"/>
      <c r="I33" s="312"/>
      <c r="J33" s="312"/>
      <c r="K33" s="312"/>
      <c r="L33" s="312"/>
      <c r="M33" s="312"/>
      <c r="N33" s="312"/>
      <c r="O33" s="310"/>
      <c r="P33" s="310"/>
      <c r="Q33" s="310"/>
      <c r="R33" s="315" t="s">
        <v>11</v>
      </c>
    </row>
    <row r="34" spans="1:19" s="44" customFormat="1" ht="36.75" customHeight="1" x14ac:dyDescent="0.3">
      <c r="A34" s="47"/>
      <c r="B34" s="312" t="s">
        <v>52</v>
      </c>
      <c r="C34" s="312"/>
      <c r="D34" s="312"/>
      <c r="E34" s="312" t="s">
        <v>53</v>
      </c>
      <c r="F34" s="312"/>
      <c r="G34" s="312" t="s">
        <v>54</v>
      </c>
      <c r="H34" s="312"/>
      <c r="I34" s="312"/>
      <c r="J34" s="312"/>
      <c r="K34" s="312" t="s">
        <v>55</v>
      </c>
      <c r="L34" s="312"/>
      <c r="M34" s="317" t="s">
        <v>56</v>
      </c>
      <c r="N34" s="317"/>
      <c r="O34" s="312" t="s">
        <v>18</v>
      </c>
      <c r="P34" s="312"/>
      <c r="Q34" s="312"/>
      <c r="R34" s="316"/>
    </row>
    <row r="35" spans="1:19" s="44" customFormat="1" ht="15.9" customHeight="1" x14ac:dyDescent="0.3">
      <c r="A35" s="48" t="s">
        <v>57</v>
      </c>
      <c r="B35" s="324" t="s">
        <v>36</v>
      </c>
      <c r="C35" s="325"/>
      <c r="D35" s="326"/>
      <c r="E35" s="51" t="s">
        <v>32</v>
      </c>
      <c r="F35" s="49" t="s">
        <v>101</v>
      </c>
      <c r="G35" s="334" t="s">
        <v>34</v>
      </c>
      <c r="H35" s="335"/>
      <c r="I35" s="335"/>
      <c r="J35" s="336"/>
      <c r="K35" s="319">
        <v>142.31999206542969</v>
      </c>
      <c r="L35" s="320"/>
      <c r="M35" s="319">
        <f t="shared" ref="M35:M44" si="0">IF(OR(R35="",K35="")," --- ",K35/R35)</f>
        <v>1.5108279901922592</v>
      </c>
      <c r="N35" s="320"/>
      <c r="O35" s="321" t="s">
        <v>60</v>
      </c>
      <c r="P35" s="322"/>
      <c r="Q35" s="323"/>
      <c r="R35" s="50">
        <v>94.199996948242188</v>
      </c>
    </row>
    <row r="36" spans="1:19" s="44" customFormat="1" ht="15.9" customHeight="1" x14ac:dyDescent="0.3">
      <c r="A36" s="48" t="s">
        <v>57</v>
      </c>
      <c r="B36" s="327"/>
      <c r="C36" s="328"/>
      <c r="D36" s="329"/>
      <c r="E36" s="51" t="s">
        <v>32</v>
      </c>
      <c r="F36" s="49" t="s">
        <v>199</v>
      </c>
      <c r="G36" s="340"/>
      <c r="H36" s="341"/>
      <c r="I36" s="341"/>
      <c r="J36" s="342"/>
      <c r="K36" s="319">
        <v>5.0399999618530273</v>
      </c>
      <c r="L36" s="320"/>
      <c r="M36" s="319">
        <f t="shared" si="0"/>
        <v>8.0254777437620439E-2</v>
      </c>
      <c r="N36" s="320"/>
      <c r="O36" s="321" t="s">
        <v>60</v>
      </c>
      <c r="P36" s="322"/>
      <c r="Q36" s="323"/>
      <c r="R36" s="50">
        <v>62.799999237060547</v>
      </c>
    </row>
    <row r="37" spans="1:19" s="44" customFormat="1" ht="15.9" customHeight="1" x14ac:dyDescent="0.3">
      <c r="A37" s="48" t="s">
        <v>57</v>
      </c>
      <c r="B37" s="330"/>
      <c r="C37" s="331"/>
      <c r="D37" s="332"/>
      <c r="E37" s="51" t="s">
        <v>219</v>
      </c>
      <c r="F37" s="49" t="s">
        <v>243</v>
      </c>
      <c r="G37" s="321" t="s">
        <v>221</v>
      </c>
      <c r="H37" s="322"/>
      <c r="I37" s="322"/>
      <c r="J37" s="323"/>
      <c r="K37" s="319">
        <v>24.319999694824219</v>
      </c>
      <c r="L37" s="320"/>
      <c r="M37" s="319">
        <f t="shared" si="0"/>
        <v>1.6105959655914315</v>
      </c>
      <c r="N37" s="320"/>
      <c r="O37" s="321" t="s">
        <v>60</v>
      </c>
      <c r="P37" s="322"/>
      <c r="Q37" s="323"/>
      <c r="R37" s="50">
        <v>15.100000381469727</v>
      </c>
    </row>
    <row r="38" spans="1:19" s="44" customFormat="1" ht="15.9" customHeight="1" x14ac:dyDescent="0.3">
      <c r="A38" s="48" t="s">
        <v>57</v>
      </c>
      <c r="B38" s="324" t="s">
        <v>97</v>
      </c>
      <c r="C38" s="325"/>
      <c r="D38" s="326"/>
      <c r="E38" s="51" t="s">
        <v>32</v>
      </c>
      <c r="F38" s="49" t="s">
        <v>578</v>
      </c>
      <c r="G38" s="334" t="s">
        <v>34</v>
      </c>
      <c r="H38" s="335"/>
      <c r="I38" s="335"/>
      <c r="J38" s="336"/>
      <c r="K38" s="319">
        <v>77.279998779296875</v>
      </c>
      <c r="L38" s="320"/>
      <c r="M38" s="319">
        <f t="shared" si="0"/>
        <v>0.70318469250520643</v>
      </c>
      <c r="N38" s="320"/>
      <c r="O38" s="321" t="s">
        <v>60</v>
      </c>
      <c r="P38" s="322"/>
      <c r="Q38" s="323"/>
      <c r="R38" s="50">
        <v>109.90000152587891</v>
      </c>
    </row>
    <row r="39" spans="1:19" s="44" customFormat="1" ht="15.9" customHeight="1" x14ac:dyDescent="0.3">
      <c r="A39" s="48" t="s">
        <v>57</v>
      </c>
      <c r="B39" s="327"/>
      <c r="C39" s="328"/>
      <c r="D39" s="329"/>
      <c r="E39" s="51" t="s">
        <v>32</v>
      </c>
      <c r="F39" s="49" t="s">
        <v>102</v>
      </c>
      <c r="G39" s="337"/>
      <c r="H39" s="338"/>
      <c r="I39" s="338"/>
      <c r="J39" s="339"/>
      <c r="K39" s="319">
        <v>232.25999450683594</v>
      </c>
      <c r="L39" s="320"/>
      <c r="M39" s="319">
        <f t="shared" si="0"/>
        <v>1.4793630223365346</v>
      </c>
      <c r="N39" s="320"/>
      <c r="O39" s="321" t="s">
        <v>60</v>
      </c>
      <c r="P39" s="322"/>
      <c r="Q39" s="323"/>
      <c r="R39" s="50">
        <v>157</v>
      </c>
    </row>
    <row r="40" spans="1:19" s="44" customFormat="1" ht="15.9" customHeight="1" x14ac:dyDescent="0.3">
      <c r="A40" s="48" t="s">
        <v>57</v>
      </c>
      <c r="B40" s="327"/>
      <c r="C40" s="328"/>
      <c r="D40" s="329"/>
      <c r="E40" s="51" t="s">
        <v>32</v>
      </c>
      <c r="F40" s="49" t="s">
        <v>529</v>
      </c>
      <c r="G40" s="340"/>
      <c r="H40" s="341"/>
      <c r="I40" s="341"/>
      <c r="J40" s="342"/>
      <c r="K40" s="319">
        <v>337.72000122070313</v>
      </c>
      <c r="L40" s="320"/>
      <c r="M40" s="319">
        <f t="shared" si="0"/>
        <v>1.7208662482583599</v>
      </c>
      <c r="N40" s="320"/>
      <c r="O40" s="321" t="s">
        <v>60</v>
      </c>
      <c r="P40" s="322"/>
      <c r="Q40" s="323"/>
      <c r="R40" s="50">
        <v>196.25</v>
      </c>
    </row>
    <row r="41" spans="1:19" s="44" customFormat="1" ht="15.9" customHeight="1" x14ac:dyDescent="0.3">
      <c r="A41" s="48" t="s">
        <v>57</v>
      </c>
      <c r="B41" s="330"/>
      <c r="C41" s="331"/>
      <c r="D41" s="332"/>
      <c r="E41" s="51" t="s">
        <v>219</v>
      </c>
      <c r="F41" s="49" t="s">
        <v>723</v>
      </c>
      <c r="G41" s="321" t="s">
        <v>221</v>
      </c>
      <c r="H41" s="322"/>
      <c r="I41" s="322"/>
      <c r="J41" s="323"/>
      <c r="K41" s="319">
        <v>32.240001678466797</v>
      </c>
      <c r="L41" s="320"/>
      <c r="M41" s="319">
        <f t="shared" si="0"/>
        <v>1.8011174505887473</v>
      </c>
      <c r="N41" s="320"/>
      <c r="O41" s="321" t="s">
        <v>60</v>
      </c>
      <c r="P41" s="322"/>
      <c r="Q41" s="323"/>
      <c r="R41" s="50">
        <v>17.899999618530273</v>
      </c>
    </row>
    <row r="42" spans="1:19" s="44" customFormat="1" ht="15.9" customHeight="1" x14ac:dyDescent="0.3">
      <c r="A42" s="48" t="s">
        <v>57</v>
      </c>
      <c r="B42" s="352" t="s">
        <v>1161</v>
      </c>
      <c r="C42" s="353"/>
      <c r="D42" s="354"/>
      <c r="E42" s="51" t="s">
        <v>32</v>
      </c>
      <c r="F42" s="49" t="s">
        <v>378</v>
      </c>
      <c r="G42" s="321" t="s">
        <v>34</v>
      </c>
      <c r="H42" s="322"/>
      <c r="I42" s="322"/>
      <c r="J42" s="323"/>
      <c r="K42" s="319">
        <v>712.15997314453125</v>
      </c>
      <c r="L42" s="320"/>
      <c r="M42" s="319">
        <f t="shared" si="0"/>
        <v>1.512016928120024</v>
      </c>
      <c r="N42" s="320"/>
      <c r="O42" s="321" t="s">
        <v>60</v>
      </c>
      <c r="P42" s="322"/>
      <c r="Q42" s="323"/>
      <c r="R42" s="50">
        <v>471</v>
      </c>
    </row>
    <row r="43" spans="1:19" s="44" customFormat="1" ht="15.9" customHeight="1" x14ac:dyDescent="0.3">
      <c r="A43" s="48" t="s">
        <v>57</v>
      </c>
      <c r="B43" s="324" t="s">
        <v>1159</v>
      </c>
      <c r="C43" s="325"/>
      <c r="D43" s="326"/>
      <c r="E43" s="51" t="s">
        <v>27</v>
      </c>
      <c r="F43" s="49" t="s">
        <v>1158</v>
      </c>
      <c r="G43" s="334" t="s">
        <v>452</v>
      </c>
      <c r="H43" s="335"/>
      <c r="I43" s="335"/>
      <c r="J43" s="336"/>
      <c r="K43" s="319">
        <v>2127.080078125</v>
      </c>
      <c r="L43" s="320"/>
      <c r="M43" s="319">
        <f t="shared" si="0"/>
        <v>10.630085023708695</v>
      </c>
      <c r="N43" s="320"/>
      <c r="O43" s="321" t="s">
        <v>60</v>
      </c>
      <c r="P43" s="322"/>
      <c r="Q43" s="323"/>
      <c r="R43" s="50">
        <v>200.10000610351562</v>
      </c>
    </row>
    <row r="44" spans="1:19" s="44" customFormat="1" ht="15.9" customHeight="1" x14ac:dyDescent="0.3">
      <c r="A44" s="48" t="s">
        <v>57</v>
      </c>
      <c r="B44" s="330"/>
      <c r="C44" s="331"/>
      <c r="D44" s="332"/>
      <c r="E44" s="51" t="s">
        <v>27</v>
      </c>
      <c r="F44" s="49" t="s">
        <v>1160</v>
      </c>
      <c r="G44" s="340"/>
      <c r="H44" s="341"/>
      <c r="I44" s="341"/>
      <c r="J44" s="342"/>
      <c r="K44" s="319">
        <v>927.5999755859375</v>
      </c>
      <c r="L44" s="320"/>
      <c r="M44" s="319">
        <f t="shared" si="0"/>
        <v>4</v>
      </c>
      <c r="N44" s="320"/>
      <c r="O44" s="321" t="s">
        <v>60</v>
      </c>
      <c r="P44" s="322"/>
      <c r="Q44" s="323"/>
      <c r="R44" s="50">
        <v>231.89999389648437</v>
      </c>
    </row>
    <row r="45" spans="1:19" s="44" customFormat="1" ht="15.9" customHeight="1" x14ac:dyDescent="0.3">
      <c r="A45" s="47"/>
      <c r="B45" s="309" t="s">
        <v>58</v>
      </c>
      <c r="C45" s="309"/>
      <c r="D45" s="309"/>
      <c r="E45" s="309"/>
      <c r="F45" s="309"/>
      <c r="G45" s="309"/>
      <c r="H45" s="309"/>
      <c r="I45" s="309"/>
      <c r="J45" s="309"/>
      <c r="K45" s="333">
        <f>SUM(K35:L44)</f>
        <v>4618.0200147628784</v>
      </c>
      <c r="L45" s="333"/>
      <c r="M45" s="318" t="s">
        <v>48</v>
      </c>
      <c r="N45" s="318"/>
      <c r="O45" s="317" t="s">
        <v>48</v>
      </c>
      <c r="P45" s="317"/>
      <c r="Q45" s="317"/>
      <c r="R45" s="50"/>
    </row>
    <row r="46" spans="1:19" s="38" customFormat="1" ht="12" customHeight="1" x14ac:dyDescent="0.3">
      <c r="M46" s="39"/>
    </row>
    <row r="47" spans="1:19" ht="15.9" customHeight="1" x14ac:dyDescent="0.3">
      <c r="B47" s="29"/>
      <c r="C47" s="29"/>
      <c r="D47" s="29"/>
      <c r="E47" s="29"/>
      <c r="F47" s="29"/>
      <c r="G47" s="29"/>
      <c r="H47" s="29"/>
      <c r="I47" s="29"/>
      <c r="J47" s="29"/>
      <c r="K47" s="29"/>
      <c r="L47" s="29"/>
      <c r="M47" s="30"/>
      <c r="N47" s="29"/>
      <c r="O47" s="29"/>
      <c r="P47" s="29"/>
      <c r="Q47" s="29"/>
      <c r="R47" s="31"/>
      <c r="S47" s="32"/>
    </row>
    <row r="48" spans="1:19" ht="15.9" customHeight="1" x14ac:dyDescent="0.3">
      <c r="B48" s="29"/>
      <c r="C48" s="29"/>
      <c r="D48" s="29"/>
      <c r="E48" s="29"/>
      <c r="F48" s="29"/>
      <c r="G48" s="29"/>
      <c r="H48" s="29"/>
      <c r="I48" s="29"/>
      <c r="J48" s="29"/>
      <c r="K48" s="29"/>
      <c r="L48" s="29"/>
      <c r="M48" s="30"/>
      <c r="N48" s="29"/>
      <c r="O48" s="29"/>
      <c r="P48" s="29"/>
      <c r="Q48" s="29"/>
      <c r="R48" s="31"/>
      <c r="S48" s="32"/>
    </row>
    <row r="49" spans="19:19" ht="15.9" customHeight="1" x14ac:dyDescent="0.3">
      <c r="S49" s="32"/>
    </row>
    <row r="50" spans="19:19" ht="15.9" customHeight="1" x14ac:dyDescent="0.3">
      <c r="S50" s="32"/>
    </row>
    <row r="51" spans="19:19" ht="15.9" customHeight="1" x14ac:dyDescent="0.3">
      <c r="S51" s="32"/>
    </row>
    <row r="52" spans="19:19" ht="15.9" customHeight="1" x14ac:dyDescent="0.3">
      <c r="S52" s="32"/>
    </row>
    <row r="53" spans="19:19" ht="15.9" customHeight="1" x14ac:dyDescent="0.3">
      <c r="S53" s="32"/>
    </row>
    <row r="54" spans="19:19" ht="15.9" customHeight="1" x14ac:dyDescent="0.3">
      <c r="S54" s="32"/>
    </row>
    <row r="55" spans="19:19" ht="15.9" customHeight="1" x14ac:dyDescent="0.3">
      <c r="S55" s="32"/>
    </row>
    <row r="56" spans="19:19" ht="15.9" customHeight="1" x14ac:dyDescent="0.3">
      <c r="S56" s="32"/>
    </row>
    <row r="57" spans="19:19" ht="15.9" customHeight="1" x14ac:dyDescent="0.3">
      <c r="S57" s="32"/>
    </row>
    <row r="58" spans="19:19" ht="15.9" customHeight="1" x14ac:dyDescent="0.3">
      <c r="S58" s="32"/>
    </row>
    <row r="59" spans="19:19" ht="15.9" customHeight="1" x14ac:dyDescent="0.3">
      <c r="S59" s="32"/>
    </row>
  </sheetData>
  <sortState ref="B35:R44">
    <sortCondition ref="B35"/>
    <sortCondition ref="E35"/>
    <sortCondition ref="F35"/>
  </sortState>
  <mergeCells count="117">
    <mergeCell ref="B45:J45"/>
    <mergeCell ref="K45:L45"/>
    <mergeCell ref="M45:N45"/>
    <mergeCell ref="O45:Q45"/>
    <mergeCell ref="G41:J41"/>
    <mergeCell ref="K41:L41"/>
    <mergeCell ref="M41:N41"/>
    <mergeCell ref="O38:Q38"/>
    <mergeCell ref="K39:L39"/>
    <mergeCell ref="M39:N39"/>
    <mergeCell ref="O39:Q39"/>
    <mergeCell ref="B38:D41"/>
    <mergeCell ref="G38:J40"/>
    <mergeCell ref="K38:L38"/>
    <mergeCell ref="M38:N38"/>
    <mergeCell ref="O41:Q41"/>
    <mergeCell ref="M37:N37"/>
    <mergeCell ref="O37:Q37"/>
    <mergeCell ref="K44:L44"/>
    <mergeCell ref="M44:N44"/>
    <mergeCell ref="O44:Q44"/>
    <mergeCell ref="K40:L40"/>
    <mergeCell ref="M40:N40"/>
    <mergeCell ref="O40:Q40"/>
    <mergeCell ref="R33:R34"/>
    <mergeCell ref="K35:L35"/>
    <mergeCell ref="K36:L36"/>
    <mergeCell ref="K37:L37"/>
    <mergeCell ref="K42:L42"/>
    <mergeCell ref="K43:L43"/>
    <mergeCell ref="M35:N35"/>
    <mergeCell ref="M36:N36"/>
    <mergeCell ref="M42:N42"/>
    <mergeCell ref="M43:N43"/>
    <mergeCell ref="O35:Q35"/>
    <mergeCell ref="O36:Q36"/>
    <mergeCell ref="O42:Q42"/>
    <mergeCell ref="O43:Q43"/>
    <mergeCell ref="B31:G31"/>
    <mergeCell ref="H31:L31"/>
    <mergeCell ref="O31:Q31"/>
    <mergeCell ref="B33:N33"/>
    <mergeCell ref="O33:Q33"/>
    <mergeCell ref="B34:D34"/>
    <mergeCell ref="E34:F34"/>
    <mergeCell ref="G34:J34"/>
    <mergeCell ref="K34:L34"/>
    <mergeCell ref="M34:N34"/>
    <mergeCell ref="O34:Q34"/>
    <mergeCell ref="B27:G27"/>
    <mergeCell ref="H27:N27"/>
    <mergeCell ref="O27:Q27"/>
    <mergeCell ref="B28:G29"/>
    <mergeCell ref="H28:J29"/>
    <mergeCell ref="K28:L28"/>
    <mergeCell ref="M28:N28"/>
    <mergeCell ref="O28:Q29"/>
    <mergeCell ref="B30:G30"/>
    <mergeCell ref="H30:J30"/>
    <mergeCell ref="O30:P30"/>
    <mergeCell ref="P24:Q24"/>
    <mergeCell ref="G19:I19"/>
    <mergeCell ref="P19:Q19"/>
    <mergeCell ref="G20:I20"/>
    <mergeCell ref="P20:Q20"/>
    <mergeCell ref="G21:I21"/>
    <mergeCell ref="P21:Q21"/>
    <mergeCell ref="D25:L25"/>
    <mergeCell ref="O25:Q25"/>
    <mergeCell ref="R5:R7"/>
    <mergeCell ref="B6:C7"/>
    <mergeCell ref="D6:D7"/>
    <mergeCell ref="E6:F7"/>
    <mergeCell ref="G6:I7"/>
    <mergeCell ref="J6:K6"/>
    <mergeCell ref="G11:I11"/>
    <mergeCell ref="P11:Q11"/>
    <mergeCell ref="G12:I12"/>
    <mergeCell ref="P12:Q12"/>
    <mergeCell ref="L6:N6"/>
    <mergeCell ref="O6:Q7"/>
    <mergeCell ref="B8:C25"/>
    <mergeCell ref="G8:I8"/>
    <mergeCell ref="N8:N25"/>
    <mergeCell ref="P8:Q8"/>
    <mergeCell ref="G9:I9"/>
    <mergeCell ref="P9:Q9"/>
    <mergeCell ref="G10:I10"/>
    <mergeCell ref="P10:Q10"/>
    <mergeCell ref="G16:I16"/>
    <mergeCell ref="P16:Q16"/>
    <mergeCell ref="G17:I17"/>
    <mergeCell ref="P17:Q17"/>
    <mergeCell ref="B35:D37"/>
    <mergeCell ref="B42:D42"/>
    <mergeCell ref="B43:D44"/>
    <mergeCell ref="G35:J36"/>
    <mergeCell ref="G37:J37"/>
    <mergeCell ref="G42:J42"/>
    <mergeCell ref="G43:J44"/>
    <mergeCell ref="B3:D3"/>
    <mergeCell ref="E3:F3"/>
    <mergeCell ref="H3:N3"/>
    <mergeCell ref="B5:Q5"/>
    <mergeCell ref="G18:I18"/>
    <mergeCell ref="P18:Q18"/>
    <mergeCell ref="G13:I13"/>
    <mergeCell ref="P13:Q13"/>
    <mergeCell ref="G14:I14"/>
    <mergeCell ref="P14:Q14"/>
    <mergeCell ref="G15:I15"/>
    <mergeCell ref="P15:Q15"/>
    <mergeCell ref="G22:I22"/>
    <mergeCell ref="P22:Q22"/>
    <mergeCell ref="G23:I23"/>
    <mergeCell ref="P23:Q23"/>
    <mergeCell ref="G24:I24"/>
  </mergeCells>
  <dataValidations count="1">
    <dataValidation allowBlank="1" sqref="K45:L45 JG45:JH45 TC45:TD45 ACY45:ACZ45 AMU45:AMV45 AWQ45:AWR45 BGM45:BGN45 BQI45:BQJ45 CAE45:CAF45 CKA45:CKB45 CTW45:CTX45 DDS45:DDT45 DNO45:DNP45 DXK45:DXL45 EHG45:EHH45 ERC45:ERD45 FAY45:FAZ45 FKU45:FKV45 FUQ45:FUR45 GEM45:GEN45 GOI45:GOJ45 GYE45:GYF45 HIA45:HIB45 HRW45:HRX45 IBS45:IBT45 ILO45:ILP45 IVK45:IVL45 JFG45:JFH45 JPC45:JPD45 JYY45:JYZ45 KIU45:KIV45 KSQ45:KSR45 LCM45:LCN45 LMI45:LMJ45 LWE45:LWF45 MGA45:MGB45 MPW45:MPX45 MZS45:MZT45 NJO45:NJP45 NTK45:NTL45 ODG45:ODH45 ONC45:OND45 OWY45:OWZ45 PGU45:PGV45 PQQ45:PQR45 QAM45:QAN45 QKI45:QKJ45 QUE45:QUF45 REA45:REB45 RNW45:RNX45 RXS45:RXT45 SHO45:SHP45 SRK45:SRL45 TBG45:TBH45 TLC45:TLD45 TUY45:TUZ45 UEU45:UEV45 UOQ45:UOR45 UYM45:UYN45 VII45:VIJ45 VSE45:VSF45 WCA45:WCB45 WLW45:WLX45 WVS45:WVT45"/>
  </dataValidations>
  <pageMargins left="0.38" right="0.19685039370078741" top="0.19685039370078741" bottom="0.37" header="0" footer="0"/>
  <pageSetup paperSize="9" scale="86" fitToHeight="1000" orientation="portrait" horizontalDpi="300" verticalDpi="300" r:id="rId1"/>
  <headerFooter alignWithMargins="0">
    <oddFooter>Страница &amp;P из &amp;N</oddFooter>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110">
    <tabColor rgb="FFFF0000"/>
    <outlinePr summaryBelow="0"/>
    <pageSetUpPr autoPageBreaks="0" fitToPage="1"/>
  </sheetPr>
  <dimension ref="A1:T67"/>
  <sheetViews>
    <sheetView zoomScaleNormal="85" workbookViewId="0">
      <pane ySplit="4" topLeftCell="A5" activePane="bottomLeft" state="frozen"/>
      <selection activeCell="J46" sqref="J46"/>
      <selection pane="bottomLeft" activeCell="H40" sqref="H40:L40"/>
    </sheetView>
  </sheetViews>
  <sheetFormatPr defaultRowHeight="15.9" customHeight="1" x14ac:dyDescent="0.3"/>
  <cols>
    <col min="1" max="1" width="1.109375" style="2" customWidth="1"/>
    <col min="2" max="3" width="4.33203125" style="17" customWidth="1"/>
    <col min="4" max="4" width="5.109375" style="17" customWidth="1"/>
    <col min="5" max="6" width="10.6640625" style="17" customWidth="1"/>
    <col min="7" max="9" width="3.5546875" style="17" customWidth="1"/>
    <col min="10" max="11" width="6.6640625" style="17" customWidth="1"/>
    <col min="12" max="12" width="7.33203125" style="17" customWidth="1"/>
    <col min="13" max="13" width="9.109375" style="18"/>
    <col min="14" max="14" width="9.6640625" style="17" customWidth="1"/>
    <col min="15" max="15" width="11.109375" style="17" customWidth="1"/>
    <col min="16" max="16" width="12.88671875" style="17" customWidth="1"/>
    <col min="17" max="17" width="7.5546875" style="17" customWidth="1"/>
    <col min="18" max="18" width="11.5546875" style="19" customWidth="1"/>
    <col min="19" max="19" width="19.5546875" style="6" customWidth="1"/>
    <col min="20" max="256" width="9.109375" style="17"/>
    <col min="257" max="257" width="1.109375" style="17" customWidth="1"/>
    <col min="258" max="259" width="4.33203125" style="17" customWidth="1"/>
    <col min="260" max="260" width="5.109375" style="17" customWidth="1"/>
    <col min="261" max="262" width="10.6640625" style="17" customWidth="1"/>
    <col min="263" max="265" width="3.5546875" style="17" customWidth="1"/>
    <col min="266" max="267" width="6.6640625" style="17" customWidth="1"/>
    <col min="268" max="268" width="7.33203125" style="17" customWidth="1"/>
    <col min="269" max="269" width="9.109375" style="17"/>
    <col min="270" max="270" width="9.6640625" style="17" customWidth="1"/>
    <col min="271" max="271" width="11.109375" style="17" customWidth="1"/>
    <col min="272" max="272" width="12.88671875" style="17" customWidth="1"/>
    <col min="273" max="273" width="7.5546875" style="17" customWidth="1"/>
    <col min="274" max="274" width="11.5546875" style="17" customWidth="1"/>
    <col min="275" max="275" width="19.5546875" style="17" customWidth="1"/>
    <col min="276" max="512" width="9.109375" style="17"/>
    <col min="513" max="513" width="1.109375" style="17" customWidth="1"/>
    <col min="514" max="515" width="4.33203125" style="17" customWidth="1"/>
    <col min="516" max="516" width="5.109375" style="17" customWidth="1"/>
    <col min="517" max="518" width="10.6640625" style="17" customWidth="1"/>
    <col min="519" max="521" width="3.5546875" style="17" customWidth="1"/>
    <col min="522" max="523" width="6.6640625" style="17" customWidth="1"/>
    <col min="524" max="524" width="7.33203125" style="17" customWidth="1"/>
    <col min="525" max="525" width="9.109375" style="17"/>
    <col min="526" max="526" width="9.6640625" style="17" customWidth="1"/>
    <col min="527" max="527" width="11.109375" style="17" customWidth="1"/>
    <col min="528" max="528" width="12.88671875" style="17" customWidth="1"/>
    <col min="529" max="529" width="7.5546875" style="17" customWidth="1"/>
    <col min="530" max="530" width="11.5546875" style="17" customWidth="1"/>
    <col min="531" max="531" width="19.5546875" style="17" customWidth="1"/>
    <col min="532" max="768" width="9.109375" style="17"/>
    <col min="769" max="769" width="1.109375" style="17" customWidth="1"/>
    <col min="770" max="771" width="4.33203125" style="17" customWidth="1"/>
    <col min="772" max="772" width="5.109375" style="17" customWidth="1"/>
    <col min="773" max="774" width="10.6640625" style="17" customWidth="1"/>
    <col min="775" max="777" width="3.5546875" style="17" customWidth="1"/>
    <col min="778" max="779" width="6.6640625" style="17" customWidth="1"/>
    <col min="780" max="780" width="7.33203125" style="17" customWidth="1"/>
    <col min="781" max="781" width="9.109375" style="17"/>
    <col min="782" max="782" width="9.6640625" style="17" customWidth="1"/>
    <col min="783" max="783" width="11.109375" style="17" customWidth="1"/>
    <col min="784" max="784" width="12.88671875" style="17" customWidth="1"/>
    <col min="785" max="785" width="7.5546875" style="17" customWidth="1"/>
    <col min="786" max="786" width="11.5546875" style="17" customWidth="1"/>
    <col min="787" max="787" width="19.5546875" style="17" customWidth="1"/>
    <col min="788" max="1024" width="9.109375" style="17"/>
    <col min="1025" max="1025" width="1.109375" style="17" customWidth="1"/>
    <col min="1026" max="1027" width="4.33203125" style="17" customWidth="1"/>
    <col min="1028" max="1028" width="5.109375" style="17" customWidth="1"/>
    <col min="1029" max="1030" width="10.6640625" style="17" customWidth="1"/>
    <col min="1031" max="1033" width="3.5546875" style="17" customWidth="1"/>
    <col min="1034" max="1035" width="6.6640625" style="17" customWidth="1"/>
    <col min="1036" max="1036" width="7.33203125" style="17" customWidth="1"/>
    <col min="1037" max="1037" width="9.109375" style="17"/>
    <col min="1038" max="1038" width="9.6640625" style="17" customWidth="1"/>
    <col min="1039" max="1039" width="11.109375" style="17" customWidth="1"/>
    <col min="1040" max="1040" width="12.88671875" style="17" customWidth="1"/>
    <col min="1041" max="1041" width="7.5546875" style="17" customWidth="1"/>
    <col min="1042" max="1042" width="11.5546875" style="17" customWidth="1"/>
    <col min="1043" max="1043" width="19.5546875" style="17" customWidth="1"/>
    <col min="1044" max="1280" width="9.109375" style="17"/>
    <col min="1281" max="1281" width="1.109375" style="17" customWidth="1"/>
    <col min="1282" max="1283" width="4.33203125" style="17" customWidth="1"/>
    <col min="1284" max="1284" width="5.109375" style="17" customWidth="1"/>
    <col min="1285" max="1286" width="10.6640625" style="17" customWidth="1"/>
    <col min="1287" max="1289" width="3.5546875" style="17" customWidth="1"/>
    <col min="1290" max="1291" width="6.6640625" style="17" customWidth="1"/>
    <col min="1292" max="1292" width="7.33203125" style="17" customWidth="1"/>
    <col min="1293" max="1293" width="9.109375" style="17"/>
    <col min="1294" max="1294" width="9.6640625" style="17" customWidth="1"/>
    <col min="1295" max="1295" width="11.109375" style="17" customWidth="1"/>
    <col min="1296" max="1296" width="12.88671875" style="17" customWidth="1"/>
    <col min="1297" max="1297" width="7.5546875" style="17" customWidth="1"/>
    <col min="1298" max="1298" width="11.5546875" style="17" customWidth="1"/>
    <col min="1299" max="1299" width="19.5546875" style="17" customWidth="1"/>
    <col min="1300" max="1536" width="9.109375" style="17"/>
    <col min="1537" max="1537" width="1.109375" style="17" customWidth="1"/>
    <col min="1538" max="1539" width="4.33203125" style="17" customWidth="1"/>
    <col min="1540" max="1540" width="5.109375" style="17" customWidth="1"/>
    <col min="1541" max="1542" width="10.6640625" style="17" customWidth="1"/>
    <col min="1543" max="1545" width="3.5546875" style="17" customWidth="1"/>
    <col min="1546" max="1547" width="6.6640625" style="17" customWidth="1"/>
    <col min="1548" max="1548" width="7.33203125" style="17" customWidth="1"/>
    <col min="1549" max="1549" width="9.109375" style="17"/>
    <col min="1550" max="1550" width="9.6640625" style="17" customWidth="1"/>
    <col min="1551" max="1551" width="11.109375" style="17" customWidth="1"/>
    <col min="1552" max="1552" width="12.88671875" style="17" customWidth="1"/>
    <col min="1553" max="1553" width="7.5546875" style="17" customWidth="1"/>
    <col min="1554" max="1554" width="11.5546875" style="17" customWidth="1"/>
    <col min="1555" max="1555" width="19.5546875" style="17" customWidth="1"/>
    <col min="1556" max="1792" width="9.109375" style="17"/>
    <col min="1793" max="1793" width="1.109375" style="17" customWidth="1"/>
    <col min="1794" max="1795" width="4.33203125" style="17" customWidth="1"/>
    <col min="1796" max="1796" width="5.109375" style="17" customWidth="1"/>
    <col min="1797" max="1798" width="10.6640625" style="17" customWidth="1"/>
    <col min="1799" max="1801" width="3.5546875" style="17" customWidth="1"/>
    <col min="1802" max="1803" width="6.6640625" style="17" customWidth="1"/>
    <col min="1804" max="1804" width="7.33203125" style="17" customWidth="1"/>
    <col min="1805" max="1805" width="9.109375" style="17"/>
    <col min="1806" max="1806" width="9.6640625" style="17" customWidth="1"/>
    <col min="1807" max="1807" width="11.109375" style="17" customWidth="1"/>
    <col min="1808" max="1808" width="12.88671875" style="17" customWidth="1"/>
    <col min="1809" max="1809" width="7.5546875" style="17" customWidth="1"/>
    <col min="1810" max="1810" width="11.5546875" style="17" customWidth="1"/>
    <col min="1811" max="1811" width="19.5546875" style="17" customWidth="1"/>
    <col min="1812" max="2048" width="9.109375" style="17"/>
    <col min="2049" max="2049" width="1.109375" style="17" customWidth="1"/>
    <col min="2050" max="2051" width="4.33203125" style="17" customWidth="1"/>
    <col min="2052" max="2052" width="5.109375" style="17" customWidth="1"/>
    <col min="2053" max="2054" width="10.6640625" style="17" customWidth="1"/>
    <col min="2055" max="2057" width="3.5546875" style="17" customWidth="1"/>
    <col min="2058" max="2059" width="6.6640625" style="17" customWidth="1"/>
    <col min="2060" max="2060" width="7.33203125" style="17" customWidth="1"/>
    <col min="2061" max="2061" width="9.109375" style="17"/>
    <col min="2062" max="2062" width="9.6640625" style="17" customWidth="1"/>
    <col min="2063" max="2063" width="11.109375" style="17" customWidth="1"/>
    <col min="2064" max="2064" width="12.88671875" style="17" customWidth="1"/>
    <col min="2065" max="2065" width="7.5546875" style="17" customWidth="1"/>
    <col min="2066" max="2066" width="11.5546875" style="17" customWidth="1"/>
    <col min="2067" max="2067" width="19.5546875" style="17" customWidth="1"/>
    <col min="2068" max="2304" width="9.109375" style="17"/>
    <col min="2305" max="2305" width="1.109375" style="17" customWidth="1"/>
    <col min="2306" max="2307" width="4.33203125" style="17" customWidth="1"/>
    <col min="2308" max="2308" width="5.109375" style="17" customWidth="1"/>
    <col min="2309" max="2310" width="10.6640625" style="17" customWidth="1"/>
    <col min="2311" max="2313" width="3.5546875" style="17" customWidth="1"/>
    <col min="2314" max="2315" width="6.6640625" style="17" customWidth="1"/>
    <col min="2316" max="2316" width="7.33203125" style="17" customWidth="1"/>
    <col min="2317" max="2317" width="9.109375" style="17"/>
    <col min="2318" max="2318" width="9.6640625" style="17" customWidth="1"/>
    <col min="2319" max="2319" width="11.109375" style="17" customWidth="1"/>
    <col min="2320" max="2320" width="12.88671875" style="17" customWidth="1"/>
    <col min="2321" max="2321" width="7.5546875" style="17" customWidth="1"/>
    <col min="2322" max="2322" width="11.5546875" style="17" customWidth="1"/>
    <col min="2323" max="2323" width="19.5546875" style="17" customWidth="1"/>
    <col min="2324" max="2560" width="9.109375" style="17"/>
    <col min="2561" max="2561" width="1.109375" style="17" customWidth="1"/>
    <col min="2562" max="2563" width="4.33203125" style="17" customWidth="1"/>
    <col min="2564" max="2564" width="5.109375" style="17" customWidth="1"/>
    <col min="2565" max="2566" width="10.6640625" style="17" customWidth="1"/>
    <col min="2567" max="2569" width="3.5546875" style="17" customWidth="1"/>
    <col min="2570" max="2571" width="6.6640625" style="17" customWidth="1"/>
    <col min="2572" max="2572" width="7.33203125" style="17" customWidth="1"/>
    <col min="2573" max="2573" width="9.109375" style="17"/>
    <col min="2574" max="2574" width="9.6640625" style="17" customWidth="1"/>
    <col min="2575" max="2575" width="11.109375" style="17" customWidth="1"/>
    <col min="2576" max="2576" width="12.88671875" style="17" customWidth="1"/>
    <col min="2577" max="2577" width="7.5546875" style="17" customWidth="1"/>
    <col min="2578" max="2578" width="11.5546875" style="17" customWidth="1"/>
    <col min="2579" max="2579" width="19.5546875" style="17" customWidth="1"/>
    <col min="2580" max="2816" width="9.109375" style="17"/>
    <col min="2817" max="2817" width="1.109375" style="17" customWidth="1"/>
    <col min="2818" max="2819" width="4.33203125" style="17" customWidth="1"/>
    <col min="2820" max="2820" width="5.109375" style="17" customWidth="1"/>
    <col min="2821" max="2822" width="10.6640625" style="17" customWidth="1"/>
    <col min="2823" max="2825" width="3.5546875" style="17" customWidth="1"/>
    <col min="2826" max="2827" width="6.6640625" style="17" customWidth="1"/>
    <col min="2828" max="2828" width="7.33203125" style="17" customWidth="1"/>
    <col min="2829" max="2829" width="9.109375" style="17"/>
    <col min="2830" max="2830" width="9.6640625" style="17" customWidth="1"/>
    <col min="2831" max="2831" width="11.109375" style="17" customWidth="1"/>
    <col min="2832" max="2832" width="12.88671875" style="17" customWidth="1"/>
    <col min="2833" max="2833" width="7.5546875" style="17" customWidth="1"/>
    <col min="2834" max="2834" width="11.5546875" style="17" customWidth="1"/>
    <col min="2835" max="2835" width="19.5546875" style="17" customWidth="1"/>
    <col min="2836" max="3072" width="9.109375" style="17"/>
    <col min="3073" max="3073" width="1.109375" style="17" customWidth="1"/>
    <col min="3074" max="3075" width="4.33203125" style="17" customWidth="1"/>
    <col min="3076" max="3076" width="5.109375" style="17" customWidth="1"/>
    <col min="3077" max="3078" width="10.6640625" style="17" customWidth="1"/>
    <col min="3079" max="3081" width="3.5546875" style="17" customWidth="1"/>
    <col min="3082" max="3083" width="6.6640625" style="17" customWidth="1"/>
    <col min="3084" max="3084" width="7.33203125" style="17" customWidth="1"/>
    <col min="3085" max="3085" width="9.109375" style="17"/>
    <col min="3086" max="3086" width="9.6640625" style="17" customWidth="1"/>
    <col min="3087" max="3087" width="11.109375" style="17" customWidth="1"/>
    <col min="3088" max="3088" width="12.88671875" style="17" customWidth="1"/>
    <col min="3089" max="3089" width="7.5546875" style="17" customWidth="1"/>
    <col min="3090" max="3090" width="11.5546875" style="17" customWidth="1"/>
    <col min="3091" max="3091" width="19.5546875" style="17" customWidth="1"/>
    <col min="3092" max="3328" width="9.109375" style="17"/>
    <col min="3329" max="3329" width="1.109375" style="17" customWidth="1"/>
    <col min="3330" max="3331" width="4.33203125" style="17" customWidth="1"/>
    <col min="3332" max="3332" width="5.109375" style="17" customWidth="1"/>
    <col min="3333" max="3334" width="10.6640625" style="17" customWidth="1"/>
    <col min="3335" max="3337" width="3.5546875" style="17" customWidth="1"/>
    <col min="3338" max="3339" width="6.6640625" style="17" customWidth="1"/>
    <col min="3340" max="3340" width="7.33203125" style="17" customWidth="1"/>
    <col min="3341" max="3341" width="9.109375" style="17"/>
    <col min="3342" max="3342" width="9.6640625" style="17" customWidth="1"/>
    <col min="3343" max="3343" width="11.109375" style="17" customWidth="1"/>
    <col min="3344" max="3344" width="12.88671875" style="17" customWidth="1"/>
    <col min="3345" max="3345" width="7.5546875" style="17" customWidth="1"/>
    <col min="3346" max="3346" width="11.5546875" style="17" customWidth="1"/>
    <col min="3347" max="3347" width="19.5546875" style="17" customWidth="1"/>
    <col min="3348" max="3584" width="9.109375" style="17"/>
    <col min="3585" max="3585" width="1.109375" style="17" customWidth="1"/>
    <col min="3586" max="3587" width="4.33203125" style="17" customWidth="1"/>
    <col min="3588" max="3588" width="5.109375" style="17" customWidth="1"/>
    <col min="3589" max="3590" width="10.6640625" style="17" customWidth="1"/>
    <col min="3591" max="3593" width="3.5546875" style="17" customWidth="1"/>
    <col min="3594" max="3595" width="6.6640625" style="17" customWidth="1"/>
    <col min="3596" max="3596" width="7.33203125" style="17" customWidth="1"/>
    <col min="3597" max="3597" width="9.109375" style="17"/>
    <col min="3598" max="3598" width="9.6640625" style="17" customWidth="1"/>
    <col min="3599" max="3599" width="11.109375" style="17" customWidth="1"/>
    <col min="3600" max="3600" width="12.88671875" style="17" customWidth="1"/>
    <col min="3601" max="3601" width="7.5546875" style="17" customWidth="1"/>
    <col min="3602" max="3602" width="11.5546875" style="17" customWidth="1"/>
    <col min="3603" max="3603" width="19.5546875" style="17" customWidth="1"/>
    <col min="3604" max="3840" width="9.109375" style="17"/>
    <col min="3841" max="3841" width="1.109375" style="17" customWidth="1"/>
    <col min="3842" max="3843" width="4.33203125" style="17" customWidth="1"/>
    <col min="3844" max="3844" width="5.109375" style="17" customWidth="1"/>
    <col min="3845" max="3846" width="10.6640625" style="17" customWidth="1"/>
    <col min="3847" max="3849" width="3.5546875" style="17" customWidth="1"/>
    <col min="3850" max="3851" width="6.6640625" style="17" customWidth="1"/>
    <col min="3852" max="3852" width="7.33203125" style="17" customWidth="1"/>
    <col min="3853" max="3853" width="9.109375" style="17"/>
    <col min="3854" max="3854" width="9.6640625" style="17" customWidth="1"/>
    <col min="3855" max="3855" width="11.109375" style="17" customWidth="1"/>
    <col min="3856" max="3856" width="12.88671875" style="17" customWidth="1"/>
    <col min="3857" max="3857" width="7.5546875" style="17" customWidth="1"/>
    <col min="3858" max="3858" width="11.5546875" style="17" customWidth="1"/>
    <col min="3859" max="3859" width="19.5546875" style="17" customWidth="1"/>
    <col min="3860" max="4096" width="9.109375" style="17"/>
    <col min="4097" max="4097" width="1.109375" style="17" customWidth="1"/>
    <col min="4098" max="4099" width="4.33203125" style="17" customWidth="1"/>
    <col min="4100" max="4100" width="5.109375" style="17" customWidth="1"/>
    <col min="4101" max="4102" width="10.6640625" style="17" customWidth="1"/>
    <col min="4103" max="4105" width="3.5546875" style="17" customWidth="1"/>
    <col min="4106" max="4107" width="6.6640625" style="17" customWidth="1"/>
    <col min="4108" max="4108" width="7.33203125" style="17" customWidth="1"/>
    <col min="4109" max="4109" width="9.109375" style="17"/>
    <col min="4110" max="4110" width="9.6640625" style="17" customWidth="1"/>
    <col min="4111" max="4111" width="11.109375" style="17" customWidth="1"/>
    <col min="4112" max="4112" width="12.88671875" style="17" customWidth="1"/>
    <col min="4113" max="4113" width="7.5546875" style="17" customWidth="1"/>
    <col min="4114" max="4114" width="11.5546875" style="17" customWidth="1"/>
    <col min="4115" max="4115" width="19.5546875" style="17" customWidth="1"/>
    <col min="4116" max="4352" width="9.109375" style="17"/>
    <col min="4353" max="4353" width="1.109375" style="17" customWidth="1"/>
    <col min="4354" max="4355" width="4.33203125" style="17" customWidth="1"/>
    <col min="4356" max="4356" width="5.109375" style="17" customWidth="1"/>
    <col min="4357" max="4358" width="10.6640625" style="17" customWidth="1"/>
    <col min="4359" max="4361" width="3.5546875" style="17" customWidth="1"/>
    <col min="4362" max="4363" width="6.6640625" style="17" customWidth="1"/>
    <col min="4364" max="4364" width="7.33203125" style="17" customWidth="1"/>
    <col min="4365" max="4365" width="9.109375" style="17"/>
    <col min="4366" max="4366" width="9.6640625" style="17" customWidth="1"/>
    <col min="4367" max="4367" width="11.109375" style="17" customWidth="1"/>
    <col min="4368" max="4368" width="12.88671875" style="17" customWidth="1"/>
    <col min="4369" max="4369" width="7.5546875" style="17" customWidth="1"/>
    <col min="4370" max="4370" width="11.5546875" style="17" customWidth="1"/>
    <col min="4371" max="4371" width="19.5546875" style="17" customWidth="1"/>
    <col min="4372" max="4608" width="9.109375" style="17"/>
    <col min="4609" max="4609" width="1.109375" style="17" customWidth="1"/>
    <col min="4610" max="4611" width="4.33203125" style="17" customWidth="1"/>
    <col min="4612" max="4612" width="5.109375" style="17" customWidth="1"/>
    <col min="4613" max="4614" width="10.6640625" style="17" customWidth="1"/>
    <col min="4615" max="4617" width="3.5546875" style="17" customWidth="1"/>
    <col min="4618" max="4619" width="6.6640625" style="17" customWidth="1"/>
    <col min="4620" max="4620" width="7.33203125" style="17" customWidth="1"/>
    <col min="4621" max="4621" width="9.109375" style="17"/>
    <col min="4622" max="4622" width="9.6640625" style="17" customWidth="1"/>
    <col min="4623" max="4623" width="11.109375" style="17" customWidth="1"/>
    <col min="4624" max="4624" width="12.88671875" style="17" customWidth="1"/>
    <col min="4625" max="4625" width="7.5546875" style="17" customWidth="1"/>
    <col min="4626" max="4626" width="11.5546875" style="17" customWidth="1"/>
    <col min="4627" max="4627" width="19.5546875" style="17" customWidth="1"/>
    <col min="4628" max="4864" width="9.109375" style="17"/>
    <col min="4865" max="4865" width="1.109375" style="17" customWidth="1"/>
    <col min="4866" max="4867" width="4.33203125" style="17" customWidth="1"/>
    <col min="4868" max="4868" width="5.109375" style="17" customWidth="1"/>
    <col min="4869" max="4870" width="10.6640625" style="17" customWidth="1"/>
    <col min="4871" max="4873" width="3.5546875" style="17" customWidth="1"/>
    <col min="4874" max="4875" width="6.6640625" style="17" customWidth="1"/>
    <col min="4876" max="4876" width="7.33203125" style="17" customWidth="1"/>
    <col min="4877" max="4877" width="9.109375" style="17"/>
    <col min="4878" max="4878" width="9.6640625" style="17" customWidth="1"/>
    <col min="4879" max="4879" width="11.109375" style="17" customWidth="1"/>
    <col min="4880" max="4880" width="12.88671875" style="17" customWidth="1"/>
    <col min="4881" max="4881" width="7.5546875" style="17" customWidth="1"/>
    <col min="4882" max="4882" width="11.5546875" style="17" customWidth="1"/>
    <col min="4883" max="4883" width="19.5546875" style="17" customWidth="1"/>
    <col min="4884" max="5120" width="9.109375" style="17"/>
    <col min="5121" max="5121" width="1.109375" style="17" customWidth="1"/>
    <col min="5122" max="5123" width="4.33203125" style="17" customWidth="1"/>
    <col min="5124" max="5124" width="5.109375" style="17" customWidth="1"/>
    <col min="5125" max="5126" width="10.6640625" style="17" customWidth="1"/>
    <col min="5127" max="5129" width="3.5546875" style="17" customWidth="1"/>
    <col min="5130" max="5131" width="6.6640625" style="17" customWidth="1"/>
    <col min="5132" max="5132" width="7.33203125" style="17" customWidth="1"/>
    <col min="5133" max="5133" width="9.109375" style="17"/>
    <col min="5134" max="5134" width="9.6640625" style="17" customWidth="1"/>
    <col min="5135" max="5135" width="11.109375" style="17" customWidth="1"/>
    <col min="5136" max="5136" width="12.88671875" style="17" customWidth="1"/>
    <col min="5137" max="5137" width="7.5546875" style="17" customWidth="1"/>
    <col min="5138" max="5138" width="11.5546875" style="17" customWidth="1"/>
    <col min="5139" max="5139" width="19.5546875" style="17" customWidth="1"/>
    <col min="5140" max="5376" width="9.109375" style="17"/>
    <col min="5377" max="5377" width="1.109375" style="17" customWidth="1"/>
    <col min="5378" max="5379" width="4.33203125" style="17" customWidth="1"/>
    <col min="5380" max="5380" width="5.109375" style="17" customWidth="1"/>
    <col min="5381" max="5382" width="10.6640625" style="17" customWidth="1"/>
    <col min="5383" max="5385" width="3.5546875" style="17" customWidth="1"/>
    <col min="5386" max="5387" width="6.6640625" style="17" customWidth="1"/>
    <col min="5388" max="5388" width="7.33203125" style="17" customWidth="1"/>
    <col min="5389" max="5389" width="9.109375" style="17"/>
    <col min="5390" max="5390" width="9.6640625" style="17" customWidth="1"/>
    <col min="5391" max="5391" width="11.109375" style="17" customWidth="1"/>
    <col min="5392" max="5392" width="12.88671875" style="17" customWidth="1"/>
    <col min="5393" max="5393" width="7.5546875" style="17" customWidth="1"/>
    <col min="5394" max="5394" width="11.5546875" style="17" customWidth="1"/>
    <col min="5395" max="5395" width="19.5546875" style="17" customWidth="1"/>
    <col min="5396" max="5632" width="9.109375" style="17"/>
    <col min="5633" max="5633" width="1.109375" style="17" customWidth="1"/>
    <col min="5634" max="5635" width="4.33203125" style="17" customWidth="1"/>
    <col min="5636" max="5636" width="5.109375" style="17" customWidth="1"/>
    <col min="5637" max="5638" width="10.6640625" style="17" customWidth="1"/>
    <col min="5639" max="5641" width="3.5546875" style="17" customWidth="1"/>
    <col min="5642" max="5643" width="6.6640625" style="17" customWidth="1"/>
    <col min="5644" max="5644" width="7.33203125" style="17" customWidth="1"/>
    <col min="5645" max="5645" width="9.109375" style="17"/>
    <col min="5646" max="5646" width="9.6640625" style="17" customWidth="1"/>
    <col min="5647" max="5647" width="11.109375" style="17" customWidth="1"/>
    <col min="5648" max="5648" width="12.88671875" style="17" customWidth="1"/>
    <col min="5649" max="5649" width="7.5546875" style="17" customWidth="1"/>
    <col min="5650" max="5650" width="11.5546875" style="17" customWidth="1"/>
    <col min="5651" max="5651" width="19.5546875" style="17" customWidth="1"/>
    <col min="5652" max="5888" width="9.109375" style="17"/>
    <col min="5889" max="5889" width="1.109375" style="17" customWidth="1"/>
    <col min="5890" max="5891" width="4.33203125" style="17" customWidth="1"/>
    <col min="5892" max="5892" width="5.109375" style="17" customWidth="1"/>
    <col min="5893" max="5894" width="10.6640625" style="17" customWidth="1"/>
    <col min="5895" max="5897" width="3.5546875" style="17" customWidth="1"/>
    <col min="5898" max="5899" width="6.6640625" style="17" customWidth="1"/>
    <col min="5900" max="5900" width="7.33203125" style="17" customWidth="1"/>
    <col min="5901" max="5901" width="9.109375" style="17"/>
    <col min="5902" max="5902" width="9.6640625" style="17" customWidth="1"/>
    <col min="5903" max="5903" width="11.109375" style="17" customWidth="1"/>
    <col min="5904" max="5904" width="12.88671875" style="17" customWidth="1"/>
    <col min="5905" max="5905" width="7.5546875" style="17" customWidth="1"/>
    <col min="5906" max="5906" width="11.5546875" style="17" customWidth="1"/>
    <col min="5907" max="5907" width="19.5546875" style="17" customWidth="1"/>
    <col min="5908" max="6144" width="9.109375" style="17"/>
    <col min="6145" max="6145" width="1.109375" style="17" customWidth="1"/>
    <col min="6146" max="6147" width="4.33203125" style="17" customWidth="1"/>
    <col min="6148" max="6148" width="5.109375" style="17" customWidth="1"/>
    <col min="6149" max="6150" width="10.6640625" style="17" customWidth="1"/>
    <col min="6151" max="6153" width="3.5546875" style="17" customWidth="1"/>
    <col min="6154" max="6155" width="6.6640625" style="17" customWidth="1"/>
    <col min="6156" max="6156" width="7.33203125" style="17" customWidth="1"/>
    <col min="6157" max="6157" width="9.109375" style="17"/>
    <col min="6158" max="6158" width="9.6640625" style="17" customWidth="1"/>
    <col min="6159" max="6159" width="11.109375" style="17" customWidth="1"/>
    <col min="6160" max="6160" width="12.88671875" style="17" customWidth="1"/>
    <col min="6161" max="6161" width="7.5546875" style="17" customWidth="1"/>
    <col min="6162" max="6162" width="11.5546875" style="17" customWidth="1"/>
    <col min="6163" max="6163" width="19.5546875" style="17" customWidth="1"/>
    <col min="6164" max="6400" width="9.109375" style="17"/>
    <col min="6401" max="6401" width="1.109375" style="17" customWidth="1"/>
    <col min="6402" max="6403" width="4.33203125" style="17" customWidth="1"/>
    <col min="6404" max="6404" width="5.109375" style="17" customWidth="1"/>
    <col min="6405" max="6406" width="10.6640625" style="17" customWidth="1"/>
    <col min="6407" max="6409" width="3.5546875" style="17" customWidth="1"/>
    <col min="6410" max="6411" width="6.6640625" style="17" customWidth="1"/>
    <col min="6412" max="6412" width="7.33203125" style="17" customWidth="1"/>
    <col min="6413" max="6413" width="9.109375" style="17"/>
    <col min="6414" max="6414" width="9.6640625" style="17" customWidth="1"/>
    <col min="6415" max="6415" width="11.109375" style="17" customWidth="1"/>
    <col min="6416" max="6416" width="12.88671875" style="17" customWidth="1"/>
    <col min="6417" max="6417" width="7.5546875" style="17" customWidth="1"/>
    <col min="6418" max="6418" width="11.5546875" style="17" customWidth="1"/>
    <col min="6419" max="6419" width="19.5546875" style="17" customWidth="1"/>
    <col min="6420" max="6656" width="9.109375" style="17"/>
    <col min="6657" max="6657" width="1.109375" style="17" customWidth="1"/>
    <col min="6658" max="6659" width="4.33203125" style="17" customWidth="1"/>
    <col min="6660" max="6660" width="5.109375" style="17" customWidth="1"/>
    <col min="6661" max="6662" width="10.6640625" style="17" customWidth="1"/>
    <col min="6663" max="6665" width="3.5546875" style="17" customWidth="1"/>
    <col min="6666" max="6667" width="6.6640625" style="17" customWidth="1"/>
    <col min="6668" max="6668" width="7.33203125" style="17" customWidth="1"/>
    <col min="6669" max="6669" width="9.109375" style="17"/>
    <col min="6670" max="6670" width="9.6640625" style="17" customWidth="1"/>
    <col min="6671" max="6671" width="11.109375" style="17" customWidth="1"/>
    <col min="6672" max="6672" width="12.88671875" style="17" customWidth="1"/>
    <col min="6673" max="6673" width="7.5546875" style="17" customWidth="1"/>
    <col min="6674" max="6674" width="11.5546875" style="17" customWidth="1"/>
    <col min="6675" max="6675" width="19.5546875" style="17" customWidth="1"/>
    <col min="6676" max="6912" width="9.109375" style="17"/>
    <col min="6913" max="6913" width="1.109375" style="17" customWidth="1"/>
    <col min="6914" max="6915" width="4.33203125" style="17" customWidth="1"/>
    <col min="6916" max="6916" width="5.109375" style="17" customWidth="1"/>
    <col min="6917" max="6918" width="10.6640625" style="17" customWidth="1"/>
    <col min="6919" max="6921" width="3.5546875" style="17" customWidth="1"/>
    <col min="6922" max="6923" width="6.6640625" style="17" customWidth="1"/>
    <col min="6924" max="6924" width="7.33203125" style="17" customWidth="1"/>
    <col min="6925" max="6925" width="9.109375" style="17"/>
    <col min="6926" max="6926" width="9.6640625" style="17" customWidth="1"/>
    <col min="6927" max="6927" width="11.109375" style="17" customWidth="1"/>
    <col min="6928" max="6928" width="12.88671875" style="17" customWidth="1"/>
    <col min="6929" max="6929" width="7.5546875" style="17" customWidth="1"/>
    <col min="6930" max="6930" width="11.5546875" style="17" customWidth="1"/>
    <col min="6931" max="6931" width="19.5546875" style="17" customWidth="1"/>
    <col min="6932" max="7168" width="9.109375" style="17"/>
    <col min="7169" max="7169" width="1.109375" style="17" customWidth="1"/>
    <col min="7170" max="7171" width="4.33203125" style="17" customWidth="1"/>
    <col min="7172" max="7172" width="5.109375" style="17" customWidth="1"/>
    <col min="7173" max="7174" width="10.6640625" style="17" customWidth="1"/>
    <col min="7175" max="7177" width="3.5546875" style="17" customWidth="1"/>
    <col min="7178" max="7179" width="6.6640625" style="17" customWidth="1"/>
    <col min="7180" max="7180" width="7.33203125" style="17" customWidth="1"/>
    <col min="7181" max="7181" width="9.109375" style="17"/>
    <col min="7182" max="7182" width="9.6640625" style="17" customWidth="1"/>
    <col min="7183" max="7183" width="11.109375" style="17" customWidth="1"/>
    <col min="7184" max="7184" width="12.88671875" style="17" customWidth="1"/>
    <col min="7185" max="7185" width="7.5546875" style="17" customWidth="1"/>
    <col min="7186" max="7186" width="11.5546875" style="17" customWidth="1"/>
    <col min="7187" max="7187" width="19.5546875" style="17" customWidth="1"/>
    <col min="7188" max="7424" width="9.109375" style="17"/>
    <col min="7425" max="7425" width="1.109375" style="17" customWidth="1"/>
    <col min="7426" max="7427" width="4.33203125" style="17" customWidth="1"/>
    <col min="7428" max="7428" width="5.109375" style="17" customWidth="1"/>
    <col min="7429" max="7430" width="10.6640625" style="17" customWidth="1"/>
    <col min="7431" max="7433" width="3.5546875" style="17" customWidth="1"/>
    <col min="7434" max="7435" width="6.6640625" style="17" customWidth="1"/>
    <col min="7436" max="7436" width="7.33203125" style="17" customWidth="1"/>
    <col min="7437" max="7437" width="9.109375" style="17"/>
    <col min="7438" max="7438" width="9.6640625" style="17" customWidth="1"/>
    <col min="7439" max="7439" width="11.109375" style="17" customWidth="1"/>
    <col min="7440" max="7440" width="12.88671875" style="17" customWidth="1"/>
    <col min="7441" max="7441" width="7.5546875" style="17" customWidth="1"/>
    <col min="7442" max="7442" width="11.5546875" style="17" customWidth="1"/>
    <col min="7443" max="7443" width="19.5546875" style="17" customWidth="1"/>
    <col min="7444" max="7680" width="9.109375" style="17"/>
    <col min="7681" max="7681" width="1.109375" style="17" customWidth="1"/>
    <col min="7682" max="7683" width="4.33203125" style="17" customWidth="1"/>
    <col min="7684" max="7684" width="5.109375" style="17" customWidth="1"/>
    <col min="7685" max="7686" width="10.6640625" style="17" customWidth="1"/>
    <col min="7687" max="7689" width="3.5546875" style="17" customWidth="1"/>
    <col min="7690" max="7691" width="6.6640625" style="17" customWidth="1"/>
    <col min="7692" max="7692" width="7.33203125" style="17" customWidth="1"/>
    <col min="7693" max="7693" width="9.109375" style="17"/>
    <col min="7694" max="7694" width="9.6640625" style="17" customWidth="1"/>
    <col min="7695" max="7695" width="11.109375" style="17" customWidth="1"/>
    <col min="7696" max="7696" width="12.88671875" style="17" customWidth="1"/>
    <col min="7697" max="7697" width="7.5546875" style="17" customWidth="1"/>
    <col min="7698" max="7698" width="11.5546875" style="17" customWidth="1"/>
    <col min="7699" max="7699" width="19.5546875" style="17" customWidth="1"/>
    <col min="7700" max="7936" width="9.109375" style="17"/>
    <col min="7937" max="7937" width="1.109375" style="17" customWidth="1"/>
    <col min="7938" max="7939" width="4.33203125" style="17" customWidth="1"/>
    <col min="7940" max="7940" width="5.109375" style="17" customWidth="1"/>
    <col min="7941" max="7942" width="10.6640625" style="17" customWidth="1"/>
    <col min="7943" max="7945" width="3.5546875" style="17" customWidth="1"/>
    <col min="7946" max="7947" width="6.6640625" style="17" customWidth="1"/>
    <col min="7948" max="7948" width="7.33203125" style="17" customWidth="1"/>
    <col min="7949" max="7949" width="9.109375" style="17"/>
    <col min="7950" max="7950" width="9.6640625" style="17" customWidth="1"/>
    <col min="7951" max="7951" width="11.109375" style="17" customWidth="1"/>
    <col min="7952" max="7952" width="12.88671875" style="17" customWidth="1"/>
    <col min="7953" max="7953" width="7.5546875" style="17" customWidth="1"/>
    <col min="7954" max="7954" width="11.5546875" style="17" customWidth="1"/>
    <col min="7955" max="7955" width="19.5546875" style="17" customWidth="1"/>
    <col min="7956" max="8192" width="9.109375" style="17"/>
    <col min="8193" max="8193" width="1.109375" style="17" customWidth="1"/>
    <col min="8194" max="8195" width="4.33203125" style="17" customWidth="1"/>
    <col min="8196" max="8196" width="5.109375" style="17" customWidth="1"/>
    <col min="8197" max="8198" width="10.6640625" style="17" customWidth="1"/>
    <col min="8199" max="8201" width="3.5546875" style="17" customWidth="1"/>
    <col min="8202" max="8203" width="6.6640625" style="17" customWidth="1"/>
    <col min="8204" max="8204" width="7.33203125" style="17" customWidth="1"/>
    <col min="8205" max="8205" width="9.109375" style="17"/>
    <col min="8206" max="8206" width="9.6640625" style="17" customWidth="1"/>
    <col min="8207" max="8207" width="11.109375" style="17" customWidth="1"/>
    <col min="8208" max="8208" width="12.88671875" style="17" customWidth="1"/>
    <col min="8209" max="8209" width="7.5546875" style="17" customWidth="1"/>
    <col min="8210" max="8210" width="11.5546875" style="17" customWidth="1"/>
    <col min="8211" max="8211" width="19.5546875" style="17" customWidth="1"/>
    <col min="8212" max="8448" width="9.109375" style="17"/>
    <col min="8449" max="8449" width="1.109375" style="17" customWidth="1"/>
    <col min="8450" max="8451" width="4.33203125" style="17" customWidth="1"/>
    <col min="8452" max="8452" width="5.109375" style="17" customWidth="1"/>
    <col min="8453" max="8454" width="10.6640625" style="17" customWidth="1"/>
    <col min="8455" max="8457" width="3.5546875" style="17" customWidth="1"/>
    <col min="8458" max="8459" width="6.6640625" style="17" customWidth="1"/>
    <col min="8460" max="8460" width="7.33203125" style="17" customWidth="1"/>
    <col min="8461" max="8461" width="9.109375" style="17"/>
    <col min="8462" max="8462" width="9.6640625" style="17" customWidth="1"/>
    <col min="8463" max="8463" width="11.109375" style="17" customWidth="1"/>
    <col min="8464" max="8464" width="12.88671875" style="17" customWidth="1"/>
    <col min="8465" max="8465" width="7.5546875" style="17" customWidth="1"/>
    <col min="8466" max="8466" width="11.5546875" style="17" customWidth="1"/>
    <col min="8467" max="8467" width="19.5546875" style="17" customWidth="1"/>
    <col min="8468" max="8704" width="9.109375" style="17"/>
    <col min="8705" max="8705" width="1.109375" style="17" customWidth="1"/>
    <col min="8706" max="8707" width="4.33203125" style="17" customWidth="1"/>
    <col min="8708" max="8708" width="5.109375" style="17" customWidth="1"/>
    <col min="8709" max="8710" width="10.6640625" style="17" customWidth="1"/>
    <col min="8711" max="8713" width="3.5546875" style="17" customWidth="1"/>
    <col min="8714" max="8715" width="6.6640625" style="17" customWidth="1"/>
    <col min="8716" max="8716" width="7.33203125" style="17" customWidth="1"/>
    <col min="8717" max="8717" width="9.109375" style="17"/>
    <col min="8718" max="8718" width="9.6640625" style="17" customWidth="1"/>
    <col min="8719" max="8719" width="11.109375" style="17" customWidth="1"/>
    <col min="8720" max="8720" width="12.88671875" style="17" customWidth="1"/>
    <col min="8721" max="8721" width="7.5546875" style="17" customWidth="1"/>
    <col min="8722" max="8722" width="11.5546875" style="17" customWidth="1"/>
    <col min="8723" max="8723" width="19.5546875" style="17" customWidth="1"/>
    <col min="8724" max="8960" width="9.109375" style="17"/>
    <col min="8961" max="8961" width="1.109375" style="17" customWidth="1"/>
    <col min="8962" max="8963" width="4.33203125" style="17" customWidth="1"/>
    <col min="8964" max="8964" width="5.109375" style="17" customWidth="1"/>
    <col min="8965" max="8966" width="10.6640625" style="17" customWidth="1"/>
    <col min="8967" max="8969" width="3.5546875" style="17" customWidth="1"/>
    <col min="8970" max="8971" width="6.6640625" style="17" customWidth="1"/>
    <col min="8972" max="8972" width="7.33203125" style="17" customWidth="1"/>
    <col min="8973" max="8973" width="9.109375" style="17"/>
    <col min="8974" max="8974" width="9.6640625" style="17" customWidth="1"/>
    <col min="8975" max="8975" width="11.109375" style="17" customWidth="1"/>
    <col min="8976" max="8976" width="12.88671875" style="17" customWidth="1"/>
    <col min="8977" max="8977" width="7.5546875" style="17" customWidth="1"/>
    <col min="8978" max="8978" width="11.5546875" style="17" customWidth="1"/>
    <col min="8979" max="8979" width="19.5546875" style="17" customWidth="1"/>
    <col min="8980" max="9216" width="9.109375" style="17"/>
    <col min="9217" max="9217" width="1.109375" style="17" customWidth="1"/>
    <col min="9218" max="9219" width="4.33203125" style="17" customWidth="1"/>
    <col min="9220" max="9220" width="5.109375" style="17" customWidth="1"/>
    <col min="9221" max="9222" width="10.6640625" style="17" customWidth="1"/>
    <col min="9223" max="9225" width="3.5546875" style="17" customWidth="1"/>
    <col min="9226" max="9227" width="6.6640625" style="17" customWidth="1"/>
    <col min="9228" max="9228" width="7.33203125" style="17" customWidth="1"/>
    <col min="9229" max="9229" width="9.109375" style="17"/>
    <col min="9230" max="9230" width="9.6640625" style="17" customWidth="1"/>
    <col min="9231" max="9231" width="11.109375" style="17" customWidth="1"/>
    <col min="9232" max="9232" width="12.88671875" style="17" customWidth="1"/>
    <col min="9233" max="9233" width="7.5546875" style="17" customWidth="1"/>
    <col min="9234" max="9234" width="11.5546875" style="17" customWidth="1"/>
    <col min="9235" max="9235" width="19.5546875" style="17" customWidth="1"/>
    <col min="9236" max="9472" width="9.109375" style="17"/>
    <col min="9473" max="9473" width="1.109375" style="17" customWidth="1"/>
    <col min="9474" max="9475" width="4.33203125" style="17" customWidth="1"/>
    <col min="9476" max="9476" width="5.109375" style="17" customWidth="1"/>
    <col min="9477" max="9478" width="10.6640625" style="17" customWidth="1"/>
    <col min="9479" max="9481" width="3.5546875" style="17" customWidth="1"/>
    <col min="9482" max="9483" width="6.6640625" style="17" customWidth="1"/>
    <col min="9484" max="9484" width="7.33203125" style="17" customWidth="1"/>
    <col min="9485" max="9485" width="9.109375" style="17"/>
    <col min="9486" max="9486" width="9.6640625" style="17" customWidth="1"/>
    <col min="9487" max="9487" width="11.109375" style="17" customWidth="1"/>
    <col min="9488" max="9488" width="12.88671875" style="17" customWidth="1"/>
    <col min="9489" max="9489" width="7.5546875" style="17" customWidth="1"/>
    <col min="9490" max="9490" width="11.5546875" style="17" customWidth="1"/>
    <col min="9491" max="9491" width="19.5546875" style="17" customWidth="1"/>
    <col min="9492" max="9728" width="9.109375" style="17"/>
    <col min="9729" max="9729" width="1.109375" style="17" customWidth="1"/>
    <col min="9730" max="9731" width="4.33203125" style="17" customWidth="1"/>
    <col min="9732" max="9732" width="5.109375" style="17" customWidth="1"/>
    <col min="9733" max="9734" width="10.6640625" style="17" customWidth="1"/>
    <col min="9735" max="9737" width="3.5546875" style="17" customWidth="1"/>
    <col min="9738" max="9739" width="6.6640625" style="17" customWidth="1"/>
    <col min="9740" max="9740" width="7.33203125" style="17" customWidth="1"/>
    <col min="9741" max="9741" width="9.109375" style="17"/>
    <col min="9742" max="9742" width="9.6640625" style="17" customWidth="1"/>
    <col min="9743" max="9743" width="11.109375" style="17" customWidth="1"/>
    <col min="9744" max="9744" width="12.88671875" style="17" customWidth="1"/>
    <col min="9745" max="9745" width="7.5546875" style="17" customWidth="1"/>
    <col min="9746" max="9746" width="11.5546875" style="17" customWidth="1"/>
    <col min="9747" max="9747" width="19.5546875" style="17" customWidth="1"/>
    <col min="9748" max="9984" width="9.109375" style="17"/>
    <col min="9985" max="9985" width="1.109375" style="17" customWidth="1"/>
    <col min="9986" max="9987" width="4.33203125" style="17" customWidth="1"/>
    <col min="9988" max="9988" width="5.109375" style="17" customWidth="1"/>
    <col min="9989" max="9990" width="10.6640625" style="17" customWidth="1"/>
    <col min="9991" max="9993" width="3.5546875" style="17" customWidth="1"/>
    <col min="9994" max="9995" width="6.6640625" style="17" customWidth="1"/>
    <col min="9996" max="9996" width="7.33203125" style="17" customWidth="1"/>
    <col min="9997" max="9997" width="9.109375" style="17"/>
    <col min="9998" max="9998" width="9.6640625" style="17" customWidth="1"/>
    <col min="9999" max="9999" width="11.109375" style="17" customWidth="1"/>
    <col min="10000" max="10000" width="12.88671875" style="17" customWidth="1"/>
    <col min="10001" max="10001" width="7.5546875" style="17" customWidth="1"/>
    <col min="10002" max="10002" width="11.5546875" style="17" customWidth="1"/>
    <col min="10003" max="10003" width="19.5546875" style="17" customWidth="1"/>
    <col min="10004" max="10240" width="9.109375" style="17"/>
    <col min="10241" max="10241" width="1.109375" style="17" customWidth="1"/>
    <col min="10242" max="10243" width="4.33203125" style="17" customWidth="1"/>
    <col min="10244" max="10244" width="5.109375" style="17" customWidth="1"/>
    <col min="10245" max="10246" width="10.6640625" style="17" customWidth="1"/>
    <col min="10247" max="10249" width="3.5546875" style="17" customWidth="1"/>
    <col min="10250" max="10251" width="6.6640625" style="17" customWidth="1"/>
    <col min="10252" max="10252" width="7.33203125" style="17" customWidth="1"/>
    <col min="10253" max="10253" width="9.109375" style="17"/>
    <col min="10254" max="10254" width="9.6640625" style="17" customWidth="1"/>
    <col min="10255" max="10255" width="11.109375" style="17" customWidth="1"/>
    <col min="10256" max="10256" width="12.88671875" style="17" customWidth="1"/>
    <col min="10257" max="10257" width="7.5546875" style="17" customWidth="1"/>
    <col min="10258" max="10258" width="11.5546875" style="17" customWidth="1"/>
    <col min="10259" max="10259" width="19.5546875" style="17" customWidth="1"/>
    <col min="10260" max="10496" width="9.109375" style="17"/>
    <col min="10497" max="10497" width="1.109375" style="17" customWidth="1"/>
    <col min="10498" max="10499" width="4.33203125" style="17" customWidth="1"/>
    <col min="10500" max="10500" width="5.109375" style="17" customWidth="1"/>
    <col min="10501" max="10502" width="10.6640625" style="17" customWidth="1"/>
    <col min="10503" max="10505" width="3.5546875" style="17" customWidth="1"/>
    <col min="10506" max="10507" width="6.6640625" style="17" customWidth="1"/>
    <col min="10508" max="10508" width="7.33203125" style="17" customWidth="1"/>
    <col min="10509" max="10509" width="9.109375" style="17"/>
    <col min="10510" max="10510" width="9.6640625" style="17" customWidth="1"/>
    <col min="10511" max="10511" width="11.109375" style="17" customWidth="1"/>
    <col min="10512" max="10512" width="12.88671875" style="17" customWidth="1"/>
    <col min="10513" max="10513" width="7.5546875" style="17" customWidth="1"/>
    <col min="10514" max="10514" width="11.5546875" style="17" customWidth="1"/>
    <col min="10515" max="10515" width="19.5546875" style="17" customWidth="1"/>
    <col min="10516" max="10752" width="9.109375" style="17"/>
    <col min="10753" max="10753" width="1.109375" style="17" customWidth="1"/>
    <col min="10754" max="10755" width="4.33203125" style="17" customWidth="1"/>
    <col min="10756" max="10756" width="5.109375" style="17" customWidth="1"/>
    <col min="10757" max="10758" width="10.6640625" style="17" customWidth="1"/>
    <col min="10759" max="10761" width="3.5546875" style="17" customWidth="1"/>
    <col min="10762" max="10763" width="6.6640625" style="17" customWidth="1"/>
    <col min="10764" max="10764" width="7.33203125" style="17" customWidth="1"/>
    <col min="10765" max="10765" width="9.109375" style="17"/>
    <col min="10766" max="10766" width="9.6640625" style="17" customWidth="1"/>
    <col min="10767" max="10767" width="11.109375" style="17" customWidth="1"/>
    <col min="10768" max="10768" width="12.88671875" style="17" customWidth="1"/>
    <col min="10769" max="10769" width="7.5546875" style="17" customWidth="1"/>
    <col min="10770" max="10770" width="11.5546875" style="17" customWidth="1"/>
    <col min="10771" max="10771" width="19.5546875" style="17" customWidth="1"/>
    <col min="10772" max="11008" width="9.109375" style="17"/>
    <col min="11009" max="11009" width="1.109375" style="17" customWidth="1"/>
    <col min="11010" max="11011" width="4.33203125" style="17" customWidth="1"/>
    <col min="11012" max="11012" width="5.109375" style="17" customWidth="1"/>
    <col min="11013" max="11014" width="10.6640625" style="17" customWidth="1"/>
    <col min="11015" max="11017" width="3.5546875" style="17" customWidth="1"/>
    <col min="11018" max="11019" width="6.6640625" style="17" customWidth="1"/>
    <col min="11020" max="11020" width="7.33203125" style="17" customWidth="1"/>
    <col min="11021" max="11021" width="9.109375" style="17"/>
    <col min="11022" max="11022" width="9.6640625" style="17" customWidth="1"/>
    <col min="11023" max="11023" width="11.109375" style="17" customWidth="1"/>
    <col min="11024" max="11024" width="12.88671875" style="17" customWidth="1"/>
    <col min="11025" max="11025" width="7.5546875" style="17" customWidth="1"/>
    <col min="11026" max="11026" width="11.5546875" style="17" customWidth="1"/>
    <col min="11027" max="11027" width="19.5546875" style="17" customWidth="1"/>
    <col min="11028" max="11264" width="9.109375" style="17"/>
    <col min="11265" max="11265" width="1.109375" style="17" customWidth="1"/>
    <col min="11266" max="11267" width="4.33203125" style="17" customWidth="1"/>
    <col min="11268" max="11268" width="5.109375" style="17" customWidth="1"/>
    <col min="11269" max="11270" width="10.6640625" style="17" customWidth="1"/>
    <col min="11271" max="11273" width="3.5546875" style="17" customWidth="1"/>
    <col min="11274" max="11275" width="6.6640625" style="17" customWidth="1"/>
    <col min="11276" max="11276" width="7.33203125" style="17" customWidth="1"/>
    <col min="11277" max="11277" width="9.109375" style="17"/>
    <col min="11278" max="11278" width="9.6640625" style="17" customWidth="1"/>
    <col min="11279" max="11279" width="11.109375" style="17" customWidth="1"/>
    <col min="11280" max="11280" width="12.88671875" style="17" customWidth="1"/>
    <col min="11281" max="11281" width="7.5546875" style="17" customWidth="1"/>
    <col min="11282" max="11282" width="11.5546875" style="17" customWidth="1"/>
    <col min="11283" max="11283" width="19.5546875" style="17" customWidth="1"/>
    <col min="11284" max="11520" width="9.109375" style="17"/>
    <col min="11521" max="11521" width="1.109375" style="17" customWidth="1"/>
    <col min="11522" max="11523" width="4.33203125" style="17" customWidth="1"/>
    <col min="11524" max="11524" width="5.109375" style="17" customWidth="1"/>
    <col min="11525" max="11526" width="10.6640625" style="17" customWidth="1"/>
    <col min="11527" max="11529" width="3.5546875" style="17" customWidth="1"/>
    <col min="11530" max="11531" width="6.6640625" style="17" customWidth="1"/>
    <col min="11532" max="11532" width="7.33203125" style="17" customWidth="1"/>
    <col min="11533" max="11533" width="9.109375" style="17"/>
    <col min="11534" max="11534" width="9.6640625" style="17" customWidth="1"/>
    <col min="11535" max="11535" width="11.109375" style="17" customWidth="1"/>
    <col min="11536" max="11536" width="12.88671875" style="17" customWidth="1"/>
    <col min="11537" max="11537" width="7.5546875" style="17" customWidth="1"/>
    <col min="11538" max="11538" width="11.5546875" style="17" customWidth="1"/>
    <col min="11539" max="11539" width="19.5546875" style="17" customWidth="1"/>
    <col min="11540" max="11776" width="9.109375" style="17"/>
    <col min="11777" max="11777" width="1.109375" style="17" customWidth="1"/>
    <col min="11778" max="11779" width="4.33203125" style="17" customWidth="1"/>
    <col min="11780" max="11780" width="5.109375" style="17" customWidth="1"/>
    <col min="11781" max="11782" width="10.6640625" style="17" customWidth="1"/>
    <col min="11783" max="11785" width="3.5546875" style="17" customWidth="1"/>
    <col min="11786" max="11787" width="6.6640625" style="17" customWidth="1"/>
    <col min="11788" max="11788" width="7.33203125" style="17" customWidth="1"/>
    <col min="11789" max="11789" width="9.109375" style="17"/>
    <col min="11790" max="11790" width="9.6640625" style="17" customWidth="1"/>
    <col min="11791" max="11791" width="11.109375" style="17" customWidth="1"/>
    <col min="11792" max="11792" width="12.88671875" style="17" customWidth="1"/>
    <col min="11793" max="11793" width="7.5546875" style="17" customWidth="1"/>
    <col min="11794" max="11794" width="11.5546875" style="17" customWidth="1"/>
    <col min="11795" max="11795" width="19.5546875" style="17" customWidth="1"/>
    <col min="11796" max="12032" width="9.109375" style="17"/>
    <col min="12033" max="12033" width="1.109375" style="17" customWidth="1"/>
    <col min="12034" max="12035" width="4.33203125" style="17" customWidth="1"/>
    <col min="12036" max="12036" width="5.109375" style="17" customWidth="1"/>
    <col min="12037" max="12038" width="10.6640625" style="17" customWidth="1"/>
    <col min="12039" max="12041" width="3.5546875" style="17" customWidth="1"/>
    <col min="12042" max="12043" width="6.6640625" style="17" customWidth="1"/>
    <col min="12044" max="12044" width="7.33203125" style="17" customWidth="1"/>
    <col min="12045" max="12045" width="9.109375" style="17"/>
    <col min="12046" max="12046" width="9.6640625" style="17" customWidth="1"/>
    <col min="12047" max="12047" width="11.109375" style="17" customWidth="1"/>
    <col min="12048" max="12048" width="12.88671875" style="17" customWidth="1"/>
    <col min="12049" max="12049" width="7.5546875" style="17" customWidth="1"/>
    <col min="12050" max="12050" width="11.5546875" style="17" customWidth="1"/>
    <col min="12051" max="12051" width="19.5546875" style="17" customWidth="1"/>
    <col min="12052" max="12288" width="9.109375" style="17"/>
    <col min="12289" max="12289" width="1.109375" style="17" customWidth="1"/>
    <col min="12290" max="12291" width="4.33203125" style="17" customWidth="1"/>
    <col min="12292" max="12292" width="5.109375" style="17" customWidth="1"/>
    <col min="12293" max="12294" width="10.6640625" style="17" customWidth="1"/>
    <col min="12295" max="12297" width="3.5546875" style="17" customWidth="1"/>
    <col min="12298" max="12299" width="6.6640625" style="17" customWidth="1"/>
    <col min="12300" max="12300" width="7.33203125" style="17" customWidth="1"/>
    <col min="12301" max="12301" width="9.109375" style="17"/>
    <col min="12302" max="12302" width="9.6640625" style="17" customWidth="1"/>
    <col min="12303" max="12303" width="11.109375" style="17" customWidth="1"/>
    <col min="12304" max="12304" width="12.88671875" style="17" customWidth="1"/>
    <col min="12305" max="12305" width="7.5546875" style="17" customWidth="1"/>
    <col min="12306" max="12306" width="11.5546875" style="17" customWidth="1"/>
    <col min="12307" max="12307" width="19.5546875" style="17" customWidth="1"/>
    <col min="12308" max="12544" width="9.109375" style="17"/>
    <col min="12545" max="12545" width="1.109375" style="17" customWidth="1"/>
    <col min="12546" max="12547" width="4.33203125" style="17" customWidth="1"/>
    <col min="12548" max="12548" width="5.109375" style="17" customWidth="1"/>
    <col min="12549" max="12550" width="10.6640625" style="17" customWidth="1"/>
    <col min="12551" max="12553" width="3.5546875" style="17" customWidth="1"/>
    <col min="12554" max="12555" width="6.6640625" style="17" customWidth="1"/>
    <col min="12556" max="12556" width="7.33203125" style="17" customWidth="1"/>
    <col min="12557" max="12557" width="9.109375" style="17"/>
    <col min="12558" max="12558" width="9.6640625" style="17" customWidth="1"/>
    <col min="12559" max="12559" width="11.109375" style="17" customWidth="1"/>
    <col min="12560" max="12560" width="12.88671875" style="17" customWidth="1"/>
    <col min="12561" max="12561" width="7.5546875" style="17" customWidth="1"/>
    <col min="12562" max="12562" width="11.5546875" style="17" customWidth="1"/>
    <col min="12563" max="12563" width="19.5546875" style="17" customWidth="1"/>
    <col min="12564" max="12800" width="9.109375" style="17"/>
    <col min="12801" max="12801" width="1.109375" style="17" customWidth="1"/>
    <col min="12802" max="12803" width="4.33203125" style="17" customWidth="1"/>
    <col min="12804" max="12804" width="5.109375" style="17" customWidth="1"/>
    <col min="12805" max="12806" width="10.6640625" style="17" customWidth="1"/>
    <col min="12807" max="12809" width="3.5546875" style="17" customWidth="1"/>
    <col min="12810" max="12811" width="6.6640625" style="17" customWidth="1"/>
    <col min="12812" max="12812" width="7.33203125" style="17" customWidth="1"/>
    <col min="12813" max="12813" width="9.109375" style="17"/>
    <col min="12814" max="12814" width="9.6640625" style="17" customWidth="1"/>
    <col min="12815" max="12815" width="11.109375" style="17" customWidth="1"/>
    <col min="12816" max="12816" width="12.88671875" style="17" customWidth="1"/>
    <col min="12817" max="12817" width="7.5546875" style="17" customWidth="1"/>
    <col min="12818" max="12818" width="11.5546875" style="17" customWidth="1"/>
    <col min="12819" max="12819" width="19.5546875" style="17" customWidth="1"/>
    <col min="12820" max="13056" width="9.109375" style="17"/>
    <col min="13057" max="13057" width="1.109375" style="17" customWidth="1"/>
    <col min="13058" max="13059" width="4.33203125" style="17" customWidth="1"/>
    <col min="13060" max="13060" width="5.109375" style="17" customWidth="1"/>
    <col min="13061" max="13062" width="10.6640625" style="17" customWidth="1"/>
    <col min="13063" max="13065" width="3.5546875" style="17" customWidth="1"/>
    <col min="13066" max="13067" width="6.6640625" style="17" customWidth="1"/>
    <col min="13068" max="13068" width="7.33203125" style="17" customWidth="1"/>
    <col min="13069" max="13069" width="9.109375" style="17"/>
    <col min="13070" max="13070" width="9.6640625" style="17" customWidth="1"/>
    <col min="13071" max="13071" width="11.109375" style="17" customWidth="1"/>
    <col min="13072" max="13072" width="12.88671875" style="17" customWidth="1"/>
    <col min="13073" max="13073" width="7.5546875" style="17" customWidth="1"/>
    <col min="13074" max="13074" width="11.5546875" style="17" customWidth="1"/>
    <col min="13075" max="13075" width="19.5546875" style="17" customWidth="1"/>
    <col min="13076" max="13312" width="9.109375" style="17"/>
    <col min="13313" max="13313" width="1.109375" style="17" customWidth="1"/>
    <col min="13314" max="13315" width="4.33203125" style="17" customWidth="1"/>
    <col min="13316" max="13316" width="5.109375" style="17" customWidth="1"/>
    <col min="13317" max="13318" width="10.6640625" style="17" customWidth="1"/>
    <col min="13319" max="13321" width="3.5546875" style="17" customWidth="1"/>
    <col min="13322" max="13323" width="6.6640625" style="17" customWidth="1"/>
    <col min="13324" max="13324" width="7.33203125" style="17" customWidth="1"/>
    <col min="13325" max="13325" width="9.109375" style="17"/>
    <col min="13326" max="13326" width="9.6640625" style="17" customWidth="1"/>
    <col min="13327" max="13327" width="11.109375" style="17" customWidth="1"/>
    <col min="13328" max="13328" width="12.88671875" style="17" customWidth="1"/>
    <col min="13329" max="13329" width="7.5546875" style="17" customWidth="1"/>
    <col min="13330" max="13330" width="11.5546875" style="17" customWidth="1"/>
    <col min="13331" max="13331" width="19.5546875" style="17" customWidth="1"/>
    <col min="13332" max="13568" width="9.109375" style="17"/>
    <col min="13569" max="13569" width="1.109375" style="17" customWidth="1"/>
    <col min="13570" max="13571" width="4.33203125" style="17" customWidth="1"/>
    <col min="13572" max="13572" width="5.109375" style="17" customWidth="1"/>
    <col min="13573" max="13574" width="10.6640625" style="17" customWidth="1"/>
    <col min="13575" max="13577" width="3.5546875" style="17" customWidth="1"/>
    <col min="13578" max="13579" width="6.6640625" style="17" customWidth="1"/>
    <col min="13580" max="13580" width="7.33203125" style="17" customWidth="1"/>
    <col min="13581" max="13581" width="9.109375" style="17"/>
    <col min="13582" max="13582" width="9.6640625" style="17" customWidth="1"/>
    <col min="13583" max="13583" width="11.109375" style="17" customWidth="1"/>
    <col min="13584" max="13584" width="12.88671875" style="17" customWidth="1"/>
    <col min="13585" max="13585" width="7.5546875" style="17" customWidth="1"/>
    <col min="13586" max="13586" width="11.5546875" style="17" customWidth="1"/>
    <col min="13587" max="13587" width="19.5546875" style="17" customWidth="1"/>
    <col min="13588" max="13824" width="9.109375" style="17"/>
    <col min="13825" max="13825" width="1.109375" style="17" customWidth="1"/>
    <col min="13826" max="13827" width="4.33203125" style="17" customWidth="1"/>
    <col min="13828" max="13828" width="5.109375" style="17" customWidth="1"/>
    <col min="13829" max="13830" width="10.6640625" style="17" customWidth="1"/>
    <col min="13831" max="13833" width="3.5546875" style="17" customWidth="1"/>
    <col min="13834" max="13835" width="6.6640625" style="17" customWidth="1"/>
    <col min="13836" max="13836" width="7.33203125" style="17" customWidth="1"/>
    <col min="13837" max="13837" width="9.109375" style="17"/>
    <col min="13838" max="13838" width="9.6640625" style="17" customWidth="1"/>
    <col min="13839" max="13839" width="11.109375" style="17" customWidth="1"/>
    <col min="13840" max="13840" width="12.88671875" style="17" customWidth="1"/>
    <col min="13841" max="13841" width="7.5546875" style="17" customWidth="1"/>
    <col min="13842" max="13842" width="11.5546875" style="17" customWidth="1"/>
    <col min="13843" max="13843" width="19.5546875" style="17" customWidth="1"/>
    <col min="13844" max="14080" width="9.109375" style="17"/>
    <col min="14081" max="14081" width="1.109375" style="17" customWidth="1"/>
    <col min="14082" max="14083" width="4.33203125" style="17" customWidth="1"/>
    <col min="14084" max="14084" width="5.109375" style="17" customWidth="1"/>
    <col min="14085" max="14086" width="10.6640625" style="17" customWidth="1"/>
    <col min="14087" max="14089" width="3.5546875" style="17" customWidth="1"/>
    <col min="14090" max="14091" width="6.6640625" style="17" customWidth="1"/>
    <col min="14092" max="14092" width="7.33203125" style="17" customWidth="1"/>
    <col min="14093" max="14093" width="9.109375" style="17"/>
    <col min="14094" max="14094" width="9.6640625" style="17" customWidth="1"/>
    <col min="14095" max="14095" width="11.109375" style="17" customWidth="1"/>
    <col min="14096" max="14096" width="12.88671875" style="17" customWidth="1"/>
    <col min="14097" max="14097" width="7.5546875" style="17" customWidth="1"/>
    <col min="14098" max="14098" width="11.5546875" style="17" customWidth="1"/>
    <col min="14099" max="14099" width="19.5546875" style="17" customWidth="1"/>
    <col min="14100" max="14336" width="9.109375" style="17"/>
    <col min="14337" max="14337" width="1.109375" style="17" customWidth="1"/>
    <col min="14338" max="14339" width="4.33203125" style="17" customWidth="1"/>
    <col min="14340" max="14340" width="5.109375" style="17" customWidth="1"/>
    <col min="14341" max="14342" width="10.6640625" style="17" customWidth="1"/>
    <col min="14343" max="14345" width="3.5546875" style="17" customWidth="1"/>
    <col min="14346" max="14347" width="6.6640625" style="17" customWidth="1"/>
    <col min="14348" max="14348" width="7.33203125" style="17" customWidth="1"/>
    <col min="14349" max="14349" width="9.109375" style="17"/>
    <col min="14350" max="14350" width="9.6640625" style="17" customWidth="1"/>
    <col min="14351" max="14351" width="11.109375" style="17" customWidth="1"/>
    <col min="14352" max="14352" width="12.88671875" style="17" customWidth="1"/>
    <col min="14353" max="14353" width="7.5546875" style="17" customWidth="1"/>
    <col min="14354" max="14354" width="11.5546875" style="17" customWidth="1"/>
    <col min="14355" max="14355" width="19.5546875" style="17" customWidth="1"/>
    <col min="14356" max="14592" width="9.109375" style="17"/>
    <col min="14593" max="14593" width="1.109375" style="17" customWidth="1"/>
    <col min="14594" max="14595" width="4.33203125" style="17" customWidth="1"/>
    <col min="14596" max="14596" width="5.109375" style="17" customWidth="1"/>
    <col min="14597" max="14598" width="10.6640625" style="17" customWidth="1"/>
    <col min="14599" max="14601" width="3.5546875" style="17" customWidth="1"/>
    <col min="14602" max="14603" width="6.6640625" style="17" customWidth="1"/>
    <col min="14604" max="14604" width="7.33203125" style="17" customWidth="1"/>
    <col min="14605" max="14605" width="9.109375" style="17"/>
    <col min="14606" max="14606" width="9.6640625" style="17" customWidth="1"/>
    <col min="14607" max="14607" width="11.109375" style="17" customWidth="1"/>
    <col min="14608" max="14608" width="12.88671875" style="17" customWidth="1"/>
    <col min="14609" max="14609" width="7.5546875" style="17" customWidth="1"/>
    <col min="14610" max="14610" width="11.5546875" style="17" customWidth="1"/>
    <col min="14611" max="14611" width="19.5546875" style="17" customWidth="1"/>
    <col min="14612" max="14848" width="9.109375" style="17"/>
    <col min="14849" max="14849" width="1.109375" style="17" customWidth="1"/>
    <col min="14850" max="14851" width="4.33203125" style="17" customWidth="1"/>
    <col min="14852" max="14852" width="5.109375" style="17" customWidth="1"/>
    <col min="14853" max="14854" width="10.6640625" style="17" customWidth="1"/>
    <col min="14855" max="14857" width="3.5546875" style="17" customWidth="1"/>
    <col min="14858" max="14859" width="6.6640625" style="17" customWidth="1"/>
    <col min="14860" max="14860" width="7.33203125" style="17" customWidth="1"/>
    <col min="14861" max="14861" width="9.109375" style="17"/>
    <col min="14862" max="14862" width="9.6640625" style="17" customWidth="1"/>
    <col min="14863" max="14863" width="11.109375" style="17" customWidth="1"/>
    <col min="14864" max="14864" width="12.88671875" style="17" customWidth="1"/>
    <col min="14865" max="14865" width="7.5546875" style="17" customWidth="1"/>
    <col min="14866" max="14866" width="11.5546875" style="17" customWidth="1"/>
    <col min="14867" max="14867" width="19.5546875" style="17" customWidth="1"/>
    <col min="14868" max="15104" width="9.109375" style="17"/>
    <col min="15105" max="15105" width="1.109375" style="17" customWidth="1"/>
    <col min="15106" max="15107" width="4.33203125" style="17" customWidth="1"/>
    <col min="15108" max="15108" width="5.109375" style="17" customWidth="1"/>
    <col min="15109" max="15110" width="10.6640625" style="17" customWidth="1"/>
    <col min="15111" max="15113" width="3.5546875" style="17" customWidth="1"/>
    <col min="15114" max="15115" width="6.6640625" style="17" customWidth="1"/>
    <col min="15116" max="15116" width="7.33203125" style="17" customWidth="1"/>
    <col min="15117" max="15117" width="9.109375" style="17"/>
    <col min="15118" max="15118" width="9.6640625" style="17" customWidth="1"/>
    <col min="15119" max="15119" width="11.109375" style="17" customWidth="1"/>
    <col min="15120" max="15120" width="12.88671875" style="17" customWidth="1"/>
    <col min="15121" max="15121" width="7.5546875" style="17" customWidth="1"/>
    <col min="15122" max="15122" width="11.5546875" style="17" customWidth="1"/>
    <col min="15123" max="15123" width="19.5546875" style="17" customWidth="1"/>
    <col min="15124" max="15360" width="9.109375" style="17"/>
    <col min="15361" max="15361" width="1.109375" style="17" customWidth="1"/>
    <col min="15362" max="15363" width="4.33203125" style="17" customWidth="1"/>
    <col min="15364" max="15364" width="5.109375" style="17" customWidth="1"/>
    <col min="15365" max="15366" width="10.6640625" style="17" customWidth="1"/>
    <col min="15367" max="15369" width="3.5546875" style="17" customWidth="1"/>
    <col min="15370" max="15371" width="6.6640625" style="17" customWidth="1"/>
    <col min="15372" max="15372" width="7.33203125" style="17" customWidth="1"/>
    <col min="15373" max="15373" width="9.109375" style="17"/>
    <col min="15374" max="15374" width="9.6640625" style="17" customWidth="1"/>
    <col min="15375" max="15375" width="11.109375" style="17" customWidth="1"/>
    <col min="15376" max="15376" width="12.88671875" style="17" customWidth="1"/>
    <col min="15377" max="15377" width="7.5546875" style="17" customWidth="1"/>
    <col min="15378" max="15378" width="11.5546875" style="17" customWidth="1"/>
    <col min="15379" max="15379" width="19.5546875" style="17" customWidth="1"/>
    <col min="15380" max="15616" width="9.109375" style="17"/>
    <col min="15617" max="15617" width="1.109375" style="17" customWidth="1"/>
    <col min="15618" max="15619" width="4.33203125" style="17" customWidth="1"/>
    <col min="15620" max="15620" width="5.109375" style="17" customWidth="1"/>
    <col min="15621" max="15622" width="10.6640625" style="17" customWidth="1"/>
    <col min="15623" max="15625" width="3.5546875" style="17" customWidth="1"/>
    <col min="15626" max="15627" width="6.6640625" style="17" customWidth="1"/>
    <col min="15628" max="15628" width="7.33203125" style="17" customWidth="1"/>
    <col min="15629" max="15629" width="9.109375" style="17"/>
    <col min="15630" max="15630" width="9.6640625" style="17" customWidth="1"/>
    <col min="15631" max="15631" width="11.109375" style="17" customWidth="1"/>
    <col min="15632" max="15632" width="12.88671875" style="17" customWidth="1"/>
    <col min="15633" max="15633" width="7.5546875" style="17" customWidth="1"/>
    <col min="15634" max="15634" width="11.5546875" style="17" customWidth="1"/>
    <col min="15635" max="15635" width="19.5546875" style="17" customWidth="1"/>
    <col min="15636" max="15872" width="9.109375" style="17"/>
    <col min="15873" max="15873" width="1.109375" style="17" customWidth="1"/>
    <col min="15874" max="15875" width="4.33203125" style="17" customWidth="1"/>
    <col min="15876" max="15876" width="5.109375" style="17" customWidth="1"/>
    <col min="15877" max="15878" width="10.6640625" style="17" customWidth="1"/>
    <col min="15879" max="15881" width="3.5546875" style="17" customWidth="1"/>
    <col min="15882" max="15883" width="6.6640625" style="17" customWidth="1"/>
    <col min="15884" max="15884" width="7.33203125" style="17" customWidth="1"/>
    <col min="15885" max="15885" width="9.109375" style="17"/>
    <col min="15886" max="15886" width="9.6640625" style="17" customWidth="1"/>
    <col min="15887" max="15887" width="11.109375" style="17" customWidth="1"/>
    <col min="15888" max="15888" width="12.88671875" style="17" customWidth="1"/>
    <col min="15889" max="15889" width="7.5546875" style="17" customWidth="1"/>
    <col min="15890" max="15890" width="11.5546875" style="17" customWidth="1"/>
    <col min="15891" max="15891" width="19.5546875" style="17" customWidth="1"/>
    <col min="15892" max="16128" width="9.109375" style="17"/>
    <col min="16129" max="16129" width="1.109375" style="17" customWidth="1"/>
    <col min="16130" max="16131" width="4.33203125" style="17" customWidth="1"/>
    <col min="16132" max="16132" width="5.109375" style="17" customWidth="1"/>
    <col min="16133" max="16134" width="10.6640625" style="17" customWidth="1"/>
    <col min="16135" max="16137" width="3.5546875" style="17" customWidth="1"/>
    <col min="16138" max="16139" width="6.6640625" style="17" customWidth="1"/>
    <col min="16140" max="16140" width="7.33203125" style="17" customWidth="1"/>
    <col min="16141" max="16141" width="9.109375" style="17"/>
    <col min="16142" max="16142" width="9.6640625" style="17" customWidth="1"/>
    <col min="16143" max="16143" width="11.109375" style="17" customWidth="1"/>
    <col min="16144" max="16144" width="12.88671875" style="17" customWidth="1"/>
    <col min="16145" max="16145" width="7.5546875" style="17" customWidth="1"/>
    <col min="16146" max="16146" width="11.5546875" style="17" customWidth="1"/>
    <col min="16147" max="16147" width="19.5546875" style="17" customWidth="1"/>
    <col min="16148" max="16384" width="9.109375" style="17"/>
  </cols>
  <sheetData>
    <row r="1" spans="1:20" s="2" customFormat="1" ht="4.5" customHeight="1" x14ac:dyDescent="0.3">
      <c r="A1" s="1" t="s">
        <v>0</v>
      </c>
      <c r="E1" s="3" t="s">
        <v>1</v>
      </c>
      <c r="F1" s="3" t="s">
        <v>2</v>
      </c>
      <c r="M1" s="4"/>
      <c r="O1" s="3"/>
      <c r="P1" s="3" t="s">
        <v>3</v>
      </c>
      <c r="R1" s="5"/>
      <c r="S1" s="6"/>
    </row>
    <row r="2" spans="1:20" s="9" customFormat="1" ht="3" customHeight="1" thickBot="1" x14ac:dyDescent="0.3">
      <c r="A2" s="7"/>
      <c r="B2" s="8" t="str">
        <f>"RZ.mdb\"&amp;$E$3</f>
        <v>RZ.mdb\Прокат</v>
      </c>
      <c r="M2" s="10"/>
      <c r="R2" s="11"/>
      <c r="S2" s="6"/>
    </row>
    <row r="3" spans="1:20" s="13" customFormat="1" ht="14.25" customHeight="1" thickTop="1" thickBot="1" x14ac:dyDescent="0.35">
      <c r="A3" s="12" t="s">
        <v>4</v>
      </c>
      <c r="B3" s="282" t="s">
        <v>5</v>
      </c>
      <c r="C3" s="283"/>
      <c r="D3" s="283"/>
      <c r="E3" s="284" t="s">
        <v>6</v>
      </c>
      <c r="F3" s="285"/>
      <c r="H3" s="286" t="s">
        <v>7</v>
      </c>
      <c r="I3" s="287"/>
      <c r="J3" s="287"/>
      <c r="K3" s="287"/>
      <c r="L3" s="287"/>
      <c r="M3" s="287"/>
      <c r="N3" s="288"/>
      <c r="P3" s="14" t="s">
        <v>8</v>
      </c>
      <c r="Q3" s="15">
        <v>2</v>
      </c>
      <c r="R3" s="16"/>
      <c r="S3" s="14" t="s">
        <v>9</v>
      </c>
      <c r="T3" s="15">
        <v>2</v>
      </c>
    </row>
    <row r="4" spans="1:20" ht="10.5" customHeight="1" thickTop="1" x14ac:dyDescent="0.25"/>
    <row r="5" spans="1:20" ht="18.75" customHeight="1" x14ac:dyDescent="0.3">
      <c r="B5" s="289" t="s">
        <v>10</v>
      </c>
      <c r="C5" s="289"/>
      <c r="D5" s="289"/>
      <c r="E5" s="289"/>
      <c r="F5" s="289"/>
      <c r="G5" s="289"/>
      <c r="H5" s="289"/>
      <c r="I5" s="289"/>
      <c r="J5" s="289"/>
      <c r="K5" s="289"/>
      <c r="L5" s="289"/>
      <c r="M5" s="289"/>
      <c r="N5" s="289"/>
      <c r="O5" s="289"/>
      <c r="P5" s="289"/>
      <c r="Q5" s="289"/>
      <c r="R5" s="290" t="s">
        <v>11</v>
      </c>
      <c r="S5" s="20"/>
    </row>
    <row r="6" spans="1:20" ht="15.9" customHeight="1" x14ac:dyDescent="0.3">
      <c r="B6" s="293" t="s">
        <v>12</v>
      </c>
      <c r="C6" s="293"/>
      <c r="D6" s="294" t="s">
        <v>13</v>
      </c>
      <c r="E6" s="293" t="s">
        <v>14</v>
      </c>
      <c r="F6" s="293"/>
      <c r="G6" s="293" t="s">
        <v>15</v>
      </c>
      <c r="H6" s="293"/>
      <c r="I6" s="293"/>
      <c r="J6" s="293" t="s">
        <v>16</v>
      </c>
      <c r="K6" s="293"/>
      <c r="L6" s="293" t="s">
        <v>17</v>
      </c>
      <c r="M6" s="293"/>
      <c r="N6" s="293"/>
      <c r="O6" s="293" t="s">
        <v>18</v>
      </c>
      <c r="P6" s="293"/>
      <c r="Q6" s="293"/>
      <c r="R6" s="291"/>
      <c r="S6" s="20"/>
    </row>
    <row r="7" spans="1:20" ht="15.9" customHeight="1" x14ac:dyDescent="0.3">
      <c r="B7" s="293"/>
      <c r="C7" s="293"/>
      <c r="D7" s="294"/>
      <c r="E7" s="293"/>
      <c r="F7" s="293"/>
      <c r="G7" s="293"/>
      <c r="H7" s="293"/>
      <c r="I7" s="293"/>
      <c r="J7" s="137" t="s">
        <v>19</v>
      </c>
      <c r="K7" s="137" t="s">
        <v>20</v>
      </c>
      <c r="L7" s="137" t="s">
        <v>21</v>
      </c>
      <c r="M7" s="137" t="s">
        <v>22</v>
      </c>
      <c r="N7" s="137" t="s">
        <v>23</v>
      </c>
      <c r="O7" s="293"/>
      <c r="P7" s="293"/>
      <c r="Q7" s="293"/>
      <c r="R7" s="292"/>
      <c r="S7" s="20"/>
    </row>
    <row r="8" spans="1:20" s="26" customFormat="1" ht="15.9" customHeight="1" x14ac:dyDescent="0.3">
      <c r="A8" s="21"/>
      <c r="B8" s="343" t="s">
        <v>1189</v>
      </c>
      <c r="C8" s="344"/>
      <c r="D8" s="264">
        <v>1</v>
      </c>
      <c r="E8" s="27" t="s">
        <v>27</v>
      </c>
      <c r="F8" s="22" t="s">
        <v>1158</v>
      </c>
      <c r="G8" s="295">
        <v>5315</v>
      </c>
      <c r="H8" s="295"/>
      <c r="I8" s="295"/>
      <c r="J8" s="139">
        <v>1</v>
      </c>
      <c r="K8" s="139"/>
      <c r="L8" s="64">
        <f>ROUNDUP(IF(G8="",1,IF([1]!SearchNum(G8,2)&gt;0,[1]!SearchNum(G8,1)*[1]!SearchNum(G8,2)/1000000,IF([1]!SearchNum(G8,1)&gt;0,[1]!SearchNum(G8,1)/1000,1)))*R8,[1]!StrToNum($Q$3))</f>
        <v>1063.54</v>
      </c>
      <c r="M8" s="64">
        <f>ROUND(L8*(J8+K8),[1]!StrToNum($T$3))</f>
        <v>1063.54</v>
      </c>
      <c r="N8" s="349">
        <f>SUM(M8:M20)</f>
        <v>2190.6799999999994</v>
      </c>
      <c r="O8" s="24" t="s">
        <v>1159</v>
      </c>
      <c r="P8" s="296" t="s">
        <v>452</v>
      </c>
      <c r="Q8" s="297"/>
      <c r="R8" s="25">
        <v>200.10000610351562</v>
      </c>
      <c r="S8" s="20" t="s">
        <v>28</v>
      </c>
    </row>
    <row r="9" spans="1:20" s="26" customFormat="1" ht="15.9" customHeight="1" x14ac:dyDescent="0.3">
      <c r="A9" s="21"/>
      <c r="B9" s="345"/>
      <c r="C9" s="346"/>
      <c r="D9" s="140">
        <v>2</v>
      </c>
      <c r="E9" s="27" t="s">
        <v>27</v>
      </c>
      <c r="F9" s="22" t="s">
        <v>1160</v>
      </c>
      <c r="G9" s="295">
        <v>2000</v>
      </c>
      <c r="H9" s="295"/>
      <c r="I9" s="295"/>
      <c r="J9" s="139">
        <v>1</v>
      </c>
      <c r="K9" s="139"/>
      <c r="L9" s="64">
        <f>ROUNDUP(IF(G9="",1,IF([1]!SearchNum(G9,2)&gt;0,[1]!SearchNum(G9,1)*[1]!SearchNum(G9,2)/1000000,IF([1]!SearchNum(G9,1)&gt;0,[1]!SearchNum(G9,1)/1000,1)))*R9,[1]!StrToNum($Q$3))</f>
        <v>463.8</v>
      </c>
      <c r="M9" s="64">
        <f>ROUND(L9*(J9+K9),[1]!StrToNum($T$3))</f>
        <v>463.8</v>
      </c>
      <c r="N9" s="350"/>
      <c r="O9" s="24" t="s">
        <v>1159</v>
      </c>
      <c r="P9" s="296" t="s">
        <v>452</v>
      </c>
      <c r="Q9" s="297"/>
      <c r="R9" s="25">
        <v>231.89999389648437</v>
      </c>
      <c r="S9" s="20" t="s">
        <v>28</v>
      </c>
    </row>
    <row r="10" spans="1:20" s="26" customFormat="1" ht="15.9" customHeight="1" x14ac:dyDescent="0.3">
      <c r="A10" s="21"/>
      <c r="B10" s="345"/>
      <c r="C10" s="346"/>
      <c r="D10" s="264">
        <v>3</v>
      </c>
      <c r="E10" s="27" t="s">
        <v>32</v>
      </c>
      <c r="F10" s="22" t="s">
        <v>1583</v>
      </c>
      <c r="G10" s="295">
        <v>900</v>
      </c>
      <c r="H10" s="295"/>
      <c r="I10" s="295"/>
      <c r="J10" s="139">
        <v>1</v>
      </c>
      <c r="K10" s="139"/>
      <c r="L10" s="64">
        <f>ROUNDUP(IF(G10="",1,IF([1]!SearchNum(G10,2)&gt;0,[1]!SearchNum(G10,1)*[1]!SearchNum(G10,2)/1000000,IF([1]!SearchNum(G10,1)&gt;0,[1]!SearchNum(G10,1)/1000,1)))*R10,[1]!StrToNum($Q$3))</f>
        <v>356.08</v>
      </c>
      <c r="M10" s="64">
        <f>ROUND(L10*(J10+K10),[1]!StrToNum($T$3))</f>
        <v>356.08</v>
      </c>
      <c r="N10" s="350"/>
      <c r="O10" s="24" t="s">
        <v>1161</v>
      </c>
      <c r="P10" s="296" t="s">
        <v>34</v>
      </c>
      <c r="Q10" s="297"/>
      <c r="R10" s="25">
        <f>[2]!МассСеч(F10,7850)</f>
        <v>395.6400146484375</v>
      </c>
      <c r="S10" s="20" t="s">
        <v>33</v>
      </c>
    </row>
    <row r="11" spans="1:20" s="26" customFormat="1" ht="15.9" customHeight="1" x14ac:dyDescent="0.3">
      <c r="A11" s="21"/>
      <c r="B11" s="345"/>
      <c r="C11" s="346"/>
      <c r="D11" s="264">
        <v>4</v>
      </c>
      <c r="E11" s="27" t="s">
        <v>32</v>
      </c>
      <c r="F11" s="22" t="s">
        <v>1584</v>
      </c>
      <c r="G11" s="295">
        <v>900</v>
      </c>
      <c r="H11" s="295"/>
      <c r="I11" s="295"/>
      <c r="J11" s="139">
        <v>2</v>
      </c>
      <c r="K11" s="139"/>
      <c r="L11" s="64">
        <f>ROUNDUP(IF(G11="",1,IF([1]!SearchNum(G11,2)&gt;0,[1]!SearchNum(G11,1)*[1]!SearchNum(G11,2)/1000000,IF([1]!SearchNum(G11,1)&gt;0,[1]!SearchNum(G11,1)/1000,1)))*R11,[1]!StrToNum($Q$3))</f>
        <v>84.43</v>
      </c>
      <c r="M11" s="64">
        <f>ROUND(L11*(J11+K11),[1]!StrToNum($T$3))</f>
        <v>168.86</v>
      </c>
      <c r="N11" s="350"/>
      <c r="O11" s="24" t="s">
        <v>97</v>
      </c>
      <c r="P11" s="296" t="s">
        <v>34</v>
      </c>
      <c r="Q11" s="297"/>
      <c r="R11" s="25">
        <f>[2]!МассСеч(F11,7850)</f>
        <v>93.806999206542969</v>
      </c>
      <c r="S11" s="20" t="s">
        <v>33</v>
      </c>
    </row>
    <row r="12" spans="1:20" s="26" customFormat="1" ht="15.9" customHeight="1" x14ac:dyDescent="0.3">
      <c r="A12" s="21"/>
      <c r="B12" s="345"/>
      <c r="C12" s="346"/>
      <c r="D12" s="140">
        <v>6</v>
      </c>
      <c r="E12" s="27" t="s">
        <v>32</v>
      </c>
      <c r="F12" s="22" t="s">
        <v>1163</v>
      </c>
      <c r="G12" s="295">
        <v>500</v>
      </c>
      <c r="H12" s="295"/>
      <c r="I12" s="295"/>
      <c r="J12" s="139">
        <v>1</v>
      </c>
      <c r="K12" s="139"/>
      <c r="L12" s="64">
        <f>ROUNDUP(IF(G12="",1,IF([1]!SearchNum(G12,2)&gt;0,[1]!SearchNum(G12,1)*[1]!SearchNum(G12,2)/1000000,IF([1]!SearchNum(G12,1)&gt;0,[1]!SearchNum(G12,1)/1000,1)))*R12,[1]!StrToNum($Q$3))</f>
        <v>31.720000000000002</v>
      </c>
      <c r="M12" s="64">
        <f>ROUND(L12*(J12+K12),[1]!StrToNum($T$3))</f>
        <v>31.72</v>
      </c>
      <c r="N12" s="350"/>
      <c r="O12" s="24" t="s">
        <v>97</v>
      </c>
      <c r="P12" s="296" t="s">
        <v>34</v>
      </c>
      <c r="Q12" s="297"/>
      <c r="R12" s="25">
        <f>[2]!МассСеч(F12,7850)</f>
        <v>63.428001403808594</v>
      </c>
      <c r="S12" s="20" t="s">
        <v>33</v>
      </c>
    </row>
    <row r="13" spans="1:20" s="26" customFormat="1" ht="15.9" customHeight="1" x14ac:dyDescent="0.3">
      <c r="A13" s="21"/>
      <c r="B13" s="345"/>
      <c r="C13" s="346"/>
      <c r="D13" s="140">
        <v>7</v>
      </c>
      <c r="E13" s="27" t="s">
        <v>32</v>
      </c>
      <c r="F13" s="22" t="s">
        <v>1164</v>
      </c>
      <c r="G13" s="295">
        <v>358</v>
      </c>
      <c r="H13" s="295"/>
      <c r="I13" s="295"/>
      <c r="J13" s="139">
        <v>4</v>
      </c>
      <c r="K13" s="139"/>
      <c r="L13" s="64">
        <f>ROUNDUP(IF(G13="",1,IF([1]!SearchNum(G13,2)&gt;0,[1]!SearchNum(G13,1)*[1]!SearchNum(G13,2)/1000000,IF([1]!SearchNum(G13,1)&gt;0,[1]!SearchNum(G13,1)/1000,1)))*R13,[1]!StrToNum($Q$3))</f>
        <v>10.91</v>
      </c>
      <c r="M13" s="64">
        <f>ROUND(L13*(J13+K13),[1]!StrToNum($T$3))</f>
        <v>43.64</v>
      </c>
      <c r="N13" s="350"/>
      <c r="O13" s="24" t="s">
        <v>97</v>
      </c>
      <c r="P13" s="296" t="s">
        <v>34</v>
      </c>
      <c r="Q13" s="297"/>
      <c r="R13" s="25">
        <f>[2]!МассСеч(F13,7850)</f>
        <v>30.458000183105469</v>
      </c>
      <c r="S13" s="20" t="s">
        <v>33</v>
      </c>
    </row>
    <row r="14" spans="1:20" s="26" customFormat="1" ht="15.9" customHeight="1" x14ac:dyDescent="0.3">
      <c r="A14" s="21"/>
      <c r="B14" s="345"/>
      <c r="C14" s="346"/>
      <c r="D14" s="140">
        <v>8</v>
      </c>
      <c r="E14" s="27" t="s">
        <v>32</v>
      </c>
      <c r="F14" s="22" t="s">
        <v>197</v>
      </c>
      <c r="G14" s="295">
        <v>200</v>
      </c>
      <c r="H14" s="295"/>
      <c r="I14" s="295"/>
      <c r="J14" s="139">
        <v>1</v>
      </c>
      <c r="K14" s="139"/>
      <c r="L14" s="64">
        <f>ROUNDUP(IF(G14="",1,IF([1]!SearchNum(G14,2)&gt;0,[1]!SearchNum(G14,1)*[1]!SearchNum(G14,2)/1000000,IF([1]!SearchNum(G14,1)&gt;0,[1]!SearchNum(G14,1)/1000,1)))*R14,[1]!StrToNum($Q$3))</f>
        <v>1.26</v>
      </c>
      <c r="M14" s="64">
        <f>ROUND(L14*(J14+K14),[1]!StrToNum($T$3))</f>
        <v>1.26</v>
      </c>
      <c r="N14" s="350"/>
      <c r="O14" s="24" t="s">
        <v>36</v>
      </c>
      <c r="P14" s="296" t="s">
        <v>34</v>
      </c>
      <c r="Q14" s="297"/>
      <c r="R14" s="25">
        <f>[2]!МассСеч(F14,7850)</f>
        <v>6.2800002098083496</v>
      </c>
      <c r="S14" s="20" t="s">
        <v>33</v>
      </c>
    </row>
    <row r="15" spans="1:20" s="26" customFormat="1" ht="15.9" customHeight="1" x14ac:dyDescent="0.3">
      <c r="A15" s="21"/>
      <c r="B15" s="345"/>
      <c r="C15" s="346"/>
      <c r="D15" s="140">
        <v>9</v>
      </c>
      <c r="E15" s="27" t="s">
        <v>219</v>
      </c>
      <c r="F15" s="22" t="s">
        <v>723</v>
      </c>
      <c r="G15" s="295">
        <v>450</v>
      </c>
      <c r="H15" s="295"/>
      <c r="I15" s="295"/>
      <c r="J15" s="139">
        <v>1</v>
      </c>
      <c r="K15" s="139"/>
      <c r="L15" s="64">
        <f>ROUNDUP(IF(G15="",1,IF([1]!SearchNum(G15,2)&gt;0,[1]!SearchNum(G15,1)*[1]!SearchNum(G15,2)/1000000,IF([1]!SearchNum(G15,1)&gt;0,[1]!SearchNum(G15,1)/1000,1)))*R15,[1]!StrToNum($Q$3))</f>
        <v>8.06</v>
      </c>
      <c r="M15" s="64">
        <f>ROUND(L15*(J15+K15),[1]!StrToNum($T$3))</f>
        <v>8.06</v>
      </c>
      <c r="N15" s="350"/>
      <c r="O15" s="24" t="s">
        <v>97</v>
      </c>
      <c r="P15" s="296" t="s">
        <v>221</v>
      </c>
      <c r="Q15" s="297"/>
      <c r="R15" s="25">
        <v>17.899999618530273</v>
      </c>
      <c r="S15" s="20" t="s">
        <v>220</v>
      </c>
    </row>
    <row r="16" spans="1:20" s="26" customFormat="1" ht="15.9" customHeight="1" x14ac:dyDescent="0.3">
      <c r="A16" s="21"/>
      <c r="B16" s="345"/>
      <c r="C16" s="346"/>
      <c r="D16" s="140">
        <v>10</v>
      </c>
      <c r="E16" s="27" t="s">
        <v>219</v>
      </c>
      <c r="F16" s="22" t="s">
        <v>243</v>
      </c>
      <c r="G16" s="295">
        <v>160</v>
      </c>
      <c r="H16" s="295"/>
      <c r="I16" s="295"/>
      <c r="J16" s="139">
        <v>1</v>
      </c>
      <c r="K16" s="139"/>
      <c r="L16" s="64">
        <f>ROUNDUP(IF(G16="",1,IF([1]!SearchNum(G16,2)&gt;0,[1]!SearchNum(G16,1)*[1]!SearchNum(G16,2)/1000000,IF([1]!SearchNum(G16,1)&gt;0,[1]!SearchNum(G16,1)/1000,1)))*R16,[1]!StrToNum($Q$3))</f>
        <v>2.42</v>
      </c>
      <c r="M16" s="64">
        <f>ROUND(L16*(J16+K16),[1]!StrToNum($T$3))</f>
        <v>2.42</v>
      </c>
      <c r="N16" s="350"/>
      <c r="O16" s="24" t="s">
        <v>36</v>
      </c>
      <c r="P16" s="296" t="s">
        <v>221</v>
      </c>
      <c r="Q16" s="297"/>
      <c r="R16" s="25">
        <v>15.100000381469727</v>
      </c>
      <c r="S16" s="20" t="s">
        <v>220</v>
      </c>
    </row>
    <row r="17" spans="1:19" s="26" customFormat="1" ht="15.9" customHeight="1" x14ac:dyDescent="0.3">
      <c r="A17" s="21"/>
      <c r="B17" s="345"/>
      <c r="C17" s="346"/>
      <c r="D17" s="140">
        <v>11</v>
      </c>
      <c r="E17" s="27" t="s">
        <v>32</v>
      </c>
      <c r="F17" s="22" t="s">
        <v>1165</v>
      </c>
      <c r="G17" s="295">
        <v>553</v>
      </c>
      <c r="H17" s="295"/>
      <c r="I17" s="295"/>
      <c r="J17" s="139">
        <v>1</v>
      </c>
      <c r="K17" s="139"/>
      <c r="L17" s="64">
        <f>ROUNDUP(IF(G17="",1,IF([1]!SearchNum(G17,2)&gt;0,[1]!SearchNum(G17,1)*[1]!SearchNum(G17,2)/1000000,IF([1]!SearchNum(G17,1)&gt;0,[1]!SearchNum(G17,1)/1000,1)))*R17,[1]!StrToNum($Q$3))</f>
        <v>10.220000000000001</v>
      </c>
      <c r="M17" s="64">
        <f>ROUND(L17*(J17+K17),[1]!StrToNum($T$3))</f>
        <v>10.220000000000001</v>
      </c>
      <c r="N17" s="350"/>
      <c r="O17" s="24" t="s">
        <v>36</v>
      </c>
      <c r="P17" s="296" t="s">
        <v>34</v>
      </c>
      <c r="Q17" s="297"/>
      <c r="R17" s="25">
        <f>[2]!МассСеч(F17,7850)</f>
        <v>18.46299934387207</v>
      </c>
      <c r="S17" s="20" t="s">
        <v>33</v>
      </c>
    </row>
    <row r="18" spans="1:19" s="26" customFormat="1" ht="15.9" customHeight="1" x14ac:dyDescent="0.3">
      <c r="A18" s="21"/>
      <c r="B18" s="345"/>
      <c r="C18" s="346"/>
      <c r="D18" s="249">
        <v>12</v>
      </c>
      <c r="E18" s="27" t="s">
        <v>219</v>
      </c>
      <c r="F18" s="22" t="s">
        <v>243</v>
      </c>
      <c r="G18" s="295">
        <v>100</v>
      </c>
      <c r="H18" s="295"/>
      <c r="I18" s="295"/>
      <c r="J18" s="248">
        <v>8</v>
      </c>
      <c r="K18" s="248"/>
      <c r="L18" s="64">
        <f>ROUNDUP(IF(G18="",1,IF([1]!SearchNum(G18,2)&gt;0,[1]!SearchNum(G18,1)*[1]!SearchNum(G18,2)/1000000,IF([1]!SearchNum(G18,1)&gt;0,[1]!SearchNum(G18,1)/1000,1)))*R18,[1]!StrToNum($Q$3))</f>
        <v>1.52</v>
      </c>
      <c r="M18" s="64">
        <f>ROUND(L18*(J18+K18),[1]!StrToNum($T$3))</f>
        <v>12.16</v>
      </c>
      <c r="N18" s="350"/>
      <c r="O18" s="24" t="s">
        <v>36</v>
      </c>
      <c r="P18" s="296" t="s">
        <v>221</v>
      </c>
      <c r="Q18" s="297"/>
      <c r="R18" s="25">
        <v>15.100000381469727</v>
      </c>
      <c r="S18" s="20" t="s">
        <v>220</v>
      </c>
    </row>
    <row r="19" spans="1:19" s="26" customFormat="1" ht="15.9" customHeight="1" x14ac:dyDescent="0.3">
      <c r="A19" s="21"/>
      <c r="B19" s="345"/>
      <c r="C19" s="346"/>
      <c r="D19" s="264">
        <v>150</v>
      </c>
      <c r="E19" s="27" t="s">
        <v>32</v>
      </c>
      <c r="F19" s="22" t="s">
        <v>1582</v>
      </c>
      <c r="G19" s="295">
        <v>358</v>
      </c>
      <c r="H19" s="295"/>
      <c r="I19" s="295"/>
      <c r="J19" s="139">
        <v>2</v>
      </c>
      <c r="K19" s="139"/>
      <c r="L19" s="64">
        <f>ROUNDUP(IF(G19="",1,IF([1]!SearchNum(G19,2)&gt;0,[1]!SearchNum(G19,1)*[1]!SearchNum(G19,2)/1000000,IF([1]!SearchNum(G19,1)&gt;0,[1]!SearchNum(G19,1)/1000,1)))*R19,[1]!StrToNum($Q$3))</f>
        <v>3.46</v>
      </c>
      <c r="M19" s="64">
        <f>ROUND(L19*(J19+K19),[1]!StrToNum($T$3))</f>
        <v>6.92</v>
      </c>
      <c r="N19" s="350"/>
      <c r="O19" s="24" t="s">
        <v>36</v>
      </c>
      <c r="P19" s="296" t="s">
        <v>34</v>
      </c>
      <c r="Q19" s="297"/>
      <c r="R19" s="25">
        <f>[2]!МассСеч(F19,7850)</f>
        <v>9.6549997329711914</v>
      </c>
      <c r="S19" s="20" t="s">
        <v>33</v>
      </c>
    </row>
    <row r="20" spans="1:19" s="26" customFormat="1" ht="16.5" customHeight="1" x14ac:dyDescent="0.3">
      <c r="A20" s="28"/>
      <c r="B20" s="347"/>
      <c r="C20" s="348"/>
      <c r="D20" s="298" t="s">
        <v>24</v>
      </c>
      <c r="E20" s="298"/>
      <c r="F20" s="298"/>
      <c r="G20" s="298"/>
      <c r="H20" s="298"/>
      <c r="I20" s="298"/>
      <c r="J20" s="298"/>
      <c r="K20" s="298"/>
      <c r="L20" s="298"/>
      <c r="M20" s="64">
        <v>22</v>
      </c>
      <c r="N20" s="351"/>
      <c r="O20" s="298" t="s">
        <v>25</v>
      </c>
      <c r="P20" s="298"/>
      <c r="Q20" s="298"/>
      <c r="R20" s="25"/>
      <c r="S20" s="20"/>
    </row>
    <row r="21" spans="1:19" s="35" customFormat="1" ht="15.9" customHeight="1" x14ac:dyDescent="0.3">
      <c r="A21" s="33"/>
      <c r="B21" s="343" t="s">
        <v>1190</v>
      </c>
      <c r="C21" s="344"/>
      <c r="D21" s="140">
        <v>1</v>
      </c>
      <c r="E21" s="27" t="s">
        <v>27</v>
      </c>
      <c r="F21" s="22" t="s">
        <v>1158</v>
      </c>
      <c r="G21" s="295">
        <v>5315</v>
      </c>
      <c r="H21" s="295"/>
      <c r="I21" s="295"/>
      <c r="J21" s="139">
        <v>1</v>
      </c>
      <c r="K21" s="139">
        <v>0</v>
      </c>
      <c r="L21" s="64">
        <f>ROUNDUP(IF(G21="",1,IF([1]!SearchNum(G21,2)&gt;0,[1]!SearchNum(G21,1)*[1]!SearchNum(G21,2)/1000000,IF([1]!SearchNum(G21,1)&gt;0,[1]!SearchNum(G21,1)/1000,1)))*R21,[1]!StrToNum($Q$3))</f>
        <v>1063.54</v>
      </c>
      <c r="M21" s="64">
        <f>ROUND(L21*(J21+K21),[1]!StrToNum($T$3))</f>
        <v>1063.54</v>
      </c>
      <c r="N21" s="349">
        <f>SUM(M21:M33)</f>
        <v>2190.6799999999994</v>
      </c>
      <c r="O21" s="24" t="s">
        <v>1159</v>
      </c>
      <c r="P21" s="296" t="s">
        <v>452</v>
      </c>
      <c r="Q21" s="297"/>
      <c r="R21" s="34">
        <v>200.100006103515</v>
      </c>
      <c r="S21" s="20"/>
    </row>
    <row r="22" spans="1:19" s="35" customFormat="1" ht="15.9" customHeight="1" x14ac:dyDescent="0.3">
      <c r="A22" s="33"/>
      <c r="B22" s="345"/>
      <c r="C22" s="346"/>
      <c r="D22" s="140">
        <v>2</v>
      </c>
      <c r="E22" s="27" t="s">
        <v>27</v>
      </c>
      <c r="F22" s="22" t="s">
        <v>1160</v>
      </c>
      <c r="G22" s="295">
        <v>2000</v>
      </c>
      <c r="H22" s="295"/>
      <c r="I22" s="295"/>
      <c r="J22" s="139">
        <v>1</v>
      </c>
      <c r="K22" s="139">
        <v>0</v>
      </c>
      <c r="L22" s="64">
        <f>ROUNDUP(IF(G22="",1,IF([1]!SearchNum(G22,2)&gt;0,[1]!SearchNum(G22,1)*[1]!SearchNum(G22,2)/1000000,IF([1]!SearchNum(G22,1)&gt;0,[1]!SearchNum(G22,1)/1000,1)))*R22,[1]!StrToNum($Q$3))</f>
        <v>463.8</v>
      </c>
      <c r="M22" s="64">
        <f>ROUND(L22*(J22+K22),[1]!StrToNum($T$3))</f>
        <v>463.8</v>
      </c>
      <c r="N22" s="350"/>
      <c r="O22" s="24" t="s">
        <v>1159</v>
      </c>
      <c r="P22" s="296" t="s">
        <v>452</v>
      </c>
      <c r="Q22" s="297"/>
      <c r="R22" s="34">
        <v>231.89999389648401</v>
      </c>
      <c r="S22" s="20"/>
    </row>
    <row r="23" spans="1:19" s="35" customFormat="1" ht="15.9" customHeight="1" x14ac:dyDescent="0.3">
      <c r="A23" s="33"/>
      <c r="B23" s="345"/>
      <c r="C23" s="346"/>
      <c r="D23" s="264">
        <v>3</v>
      </c>
      <c r="E23" s="27" t="s">
        <v>32</v>
      </c>
      <c r="F23" s="22" t="s">
        <v>1583</v>
      </c>
      <c r="G23" s="295">
        <v>900</v>
      </c>
      <c r="H23" s="295"/>
      <c r="I23" s="295"/>
      <c r="J23" s="139">
        <v>1</v>
      </c>
      <c r="K23" s="139">
        <v>0</v>
      </c>
      <c r="L23" s="64">
        <f>ROUNDUP(IF(G23="",1,IF([1]!SearchNum(G23,2)&gt;0,[1]!SearchNum(G23,1)*[1]!SearchNum(G23,2)/1000000,IF([1]!SearchNum(G23,1)&gt;0,[1]!SearchNum(G23,1)/1000,1)))*R23,[1]!StrToNum($Q$3))</f>
        <v>356.08</v>
      </c>
      <c r="M23" s="64">
        <f>ROUND(L23*(J23+K23),[1]!StrToNum($T$3))</f>
        <v>356.08</v>
      </c>
      <c r="N23" s="350"/>
      <c r="O23" s="24" t="s">
        <v>1161</v>
      </c>
      <c r="P23" s="296" t="s">
        <v>34</v>
      </c>
      <c r="Q23" s="297"/>
      <c r="R23" s="34">
        <f>[2]!МассСеч(F23,7850)</f>
        <v>395.6400146484375</v>
      </c>
      <c r="S23" s="20"/>
    </row>
    <row r="24" spans="1:19" s="35" customFormat="1" ht="15.9" customHeight="1" x14ac:dyDescent="0.3">
      <c r="A24" s="33"/>
      <c r="B24" s="345"/>
      <c r="C24" s="346"/>
      <c r="D24" s="264">
        <v>4</v>
      </c>
      <c r="E24" s="27" t="s">
        <v>32</v>
      </c>
      <c r="F24" s="22" t="s">
        <v>1584</v>
      </c>
      <c r="G24" s="295">
        <v>900</v>
      </c>
      <c r="H24" s="295"/>
      <c r="I24" s="295"/>
      <c r="J24" s="139">
        <v>2</v>
      </c>
      <c r="K24" s="139">
        <v>0</v>
      </c>
      <c r="L24" s="64">
        <f>ROUNDUP(IF(G24="",1,IF([1]!SearchNum(G24,2)&gt;0,[1]!SearchNum(G24,1)*[1]!SearchNum(G24,2)/1000000,IF([1]!SearchNum(G24,1)&gt;0,[1]!SearchNum(G24,1)/1000,1)))*R24,[1]!StrToNum($Q$3))</f>
        <v>84.43</v>
      </c>
      <c r="M24" s="64">
        <f>ROUND(L24*(J24+K24),[1]!StrToNum($T$3))</f>
        <v>168.86</v>
      </c>
      <c r="N24" s="350"/>
      <c r="O24" s="24" t="s">
        <v>97</v>
      </c>
      <c r="P24" s="296" t="s">
        <v>34</v>
      </c>
      <c r="Q24" s="297"/>
      <c r="R24" s="34">
        <f>[2]!МассСеч(F24,7850)</f>
        <v>93.806999206542969</v>
      </c>
      <c r="S24" s="20"/>
    </row>
    <row r="25" spans="1:19" s="35" customFormat="1" ht="15.9" customHeight="1" x14ac:dyDescent="0.3">
      <c r="A25" s="33"/>
      <c r="B25" s="345"/>
      <c r="C25" s="346"/>
      <c r="D25" s="140">
        <v>6</v>
      </c>
      <c r="E25" s="27" t="s">
        <v>32</v>
      </c>
      <c r="F25" s="22" t="s">
        <v>1163</v>
      </c>
      <c r="G25" s="295">
        <v>500</v>
      </c>
      <c r="H25" s="295"/>
      <c r="I25" s="295"/>
      <c r="J25" s="139">
        <v>1</v>
      </c>
      <c r="K25" s="139">
        <v>0</v>
      </c>
      <c r="L25" s="64">
        <f>ROUNDUP(IF(G25="",1,IF([1]!SearchNum(G25,2)&gt;0,[1]!SearchNum(G25,1)*[1]!SearchNum(G25,2)/1000000,IF([1]!SearchNum(G25,1)&gt;0,[1]!SearchNum(G25,1)/1000,1)))*R25,[1]!StrToNum($Q$3))</f>
        <v>31.720000000000002</v>
      </c>
      <c r="M25" s="64">
        <f>ROUND(L25*(J25+K25),[1]!StrToNum($T$3))</f>
        <v>31.72</v>
      </c>
      <c r="N25" s="350"/>
      <c r="O25" s="24" t="s">
        <v>97</v>
      </c>
      <c r="P25" s="296" t="s">
        <v>34</v>
      </c>
      <c r="Q25" s="297"/>
      <c r="R25" s="34">
        <f>[2]!МассСеч(F25,7850)</f>
        <v>63.428001403808594</v>
      </c>
      <c r="S25" s="20"/>
    </row>
    <row r="26" spans="1:19" s="35" customFormat="1" ht="15.9" customHeight="1" x14ac:dyDescent="0.3">
      <c r="A26" s="33"/>
      <c r="B26" s="345"/>
      <c r="C26" s="346"/>
      <c r="D26" s="140">
        <v>7</v>
      </c>
      <c r="E26" s="27" t="s">
        <v>32</v>
      </c>
      <c r="F26" s="22" t="s">
        <v>1164</v>
      </c>
      <c r="G26" s="295">
        <v>358</v>
      </c>
      <c r="H26" s="295"/>
      <c r="I26" s="295"/>
      <c r="J26" s="139">
        <v>4</v>
      </c>
      <c r="K26" s="139">
        <v>0</v>
      </c>
      <c r="L26" s="64">
        <f>ROUNDUP(IF(G26="",1,IF([1]!SearchNum(G26,2)&gt;0,[1]!SearchNum(G26,1)*[1]!SearchNum(G26,2)/1000000,IF([1]!SearchNum(G26,1)&gt;0,[1]!SearchNum(G26,1)/1000,1)))*R26,[1]!StrToNum($Q$3))</f>
        <v>10.91</v>
      </c>
      <c r="M26" s="64">
        <f>ROUND(L26*(J26+K26),[1]!StrToNum($T$3))</f>
        <v>43.64</v>
      </c>
      <c r="N26" s="350"/>
      <c r="O26" s="24" t="s">
        <v>97</v>
      </c>
      <c r="P26" s="296" t="s">
        <v>34</v>
      </c>
      <c r="Q26" s="297"/>
      <c r="R26" s="34">
        <f>[2]!МассСеч(F26,7850)</f>
        <v>30.458000183105469</v>
      </c>
      <c r="S26" s="20"/>
    </row>
    <row r="27" spans="1:19" s="35" customFormat="1" ht="15.9" customHeight="1" x14ac:dyDescent="0.3">
      <c r="A27" s="33"/>
      <c r="B27" s="345"/>
      <c r="C27" s="346"/>
      <c r="D27" s="140">
        <v>8</v>
      </c>
      <c r="E27" s="27" t="s">
        <v>32</v>
      </c>
      <c r="F27" s="22" t="s">
        <v>197</v>
      </c>
      <c r="G27" s="295">
        <v>200</v>
      </c>
      <c r="H27" s="295"/>
      <c r="I27" s="295"/>
      <c r="J27" s="139">
        <v>1</v>
      </c>
      <c r="K27" s="139">
        <v>0</v>
      </c>
      <c r="L27" s="64">
        <f>ROUNDUP(IF(G27="",1,IF([1]!SearchNum(G27,2)&gt;0,[1]!SearchNum(G27,1)*[1]!SearchNum(G27,2)/1000000,IF([1]!SearchNum(G27,1)&gt;0,[1]!SearchNum(G27,1)/1000,1)))*R27,[1]!StrToNum($Q$3))</f>
        <v>1.26</v>
      </c>
      <c r="M27" s="64">
        <f>ROUND(L27*(J27+K27),[1]!StrToNum($T$3))</f>
        <v>1.26</v>
      </c>
      <c r="N27" s="350"/>
      <c r="O27" s="24" t="s">
        <v>36</v>
      </c>
      <c r="P27" s="296" t="s">
        <v>34</v>
      </c>
      <c r="Q27" s="297"/>
      <c r="R27" s="34">
        <f>[2]!МассСеч(F27,7850)</f>
        <v>6.2800002098083496</v>
      </c>
      <c r="S27" s="20"/>
    </row>
    <row r="28" spans="1:19" s="35" customFormat="1" ht="15.9" customHeight="1" x14ac:dyDescent="0.3">
      <c r="A28" s="33"/>
      <c r="B28" s="345"/>
      <c r="C28" s="346"/>
      <c r="D28" s="140">
        <v>9</v>
      </c>
      <c r="E28" s="27" t="s">
        <v>219</v>
      </c>
      <c r="F28" s="22" t="s">
        <v>723</v>
      </c>
      <c r="G28" s="295">
        <v>450</v>
      </c>
      <c r="H28" s="295"/>
      <c r="I28" s="295"/>
      <c r="J28" s="139">
        <v>1</v>
      </c>
      <c r="K28" s="139">
        <v>0</v>
      </c>
      <c r="L28" s="64">
        <f>ROUNDUP(IF(G28="",1,IF([1]!SearchNum(G28,2)&gt;0,[1]!SearchNum(G28,1)*[1]!SearchNum(G28,2)/1000000,IF([1]!SearchNum(G28,1)&gt;0,[1]!SearchNum(G28,1)/1000,1)))*R28,[1]!StrToNum($Q$3))</f>
        <v>8.06</v>
      </c>
      <c r="M28" s="64">
        <f>ROUND(L28*(J28+K28),[1]!StrToNum($T$3))</f>
        <v>8.06</v>
      </c>
      <c r="N28" s="350"/>
      <c r="O28" s="24" t="s">
        <v>97</v>
      </c>
      <c r="P28" s="296" t="s">
        <v>221</v>
      </c>
      <c r="Q28" s="297"/>
      <c r="R28" s="34">
        <v>17.899999618530199</v>
      </c>
      <c r="S28" s="20"/>
    </row>
    <row r="29" spans="1:19" s="35" customFormat="1" ht="15.9" customHeight="1" x14ac:dyDescent="0.3">
      <c r="A29" s="33"/>
      <c r="B29" s="345"/>
      <c r="C29" s="346"/>
      <c r="D29" s="140">
        <v>10</v>
      </c>
      <c r="E29" s="27" t="s">
        <v>219</v>
      </c>
      <c r="F29" s="22" t="s">
        <v>243</v>
      </c>
      <c r="G29" s="295">
        <v>160</v>
      </c>
      <c r="H29" s="295"/>
      <c r="I29" s="295"/>
      <c r="J29" s="139">
        <v>1</v>
      </c>
      <c r="K29" s="139">
        <v>0</v>
      </c>
      <c r="L29" s="64">
        <f>ROUNDUP(IF(G29="",1,IF([1]!SearchNum(G29,2)&gt;0,[1]!SearchNum(G29,1)*[1]!SearchNum(G29,2)/1000000,IF([1]!SearchNum(G29,1)&gt;0,[1]!SearchNum(G29,1)/1000,1)))*R29,[1]!StrToNum($Q$3))</f>
        <v>2.42</v>
      </c>
      <c r="M29" s="64">
        <f>ROUND(L29*(J29+K29),[1]!StrToNum($T$3))</f>
        <v>2.42</v>
      </c>
      <c r="N29" s="350"/>
      <c r="O29" s="24" t="s">
        <v>36</v>
      </c>
      <c r="P29" s="296" t="s">
        <v>221</v>
      </c>
      <c r="Q29" s="297"/>
      <c r="R29" s="34">
        <v>15.1000003814697</v>
      </c>
      <c r="S29" s="20"/>
    </row>
    <row r="30" spans="1:19" s="35" customFormat="1" ht="15.9" customHeight="1" x14ac:dyDescent="0.3">
      <c r="A30" s="33"/>
      <c r="B30" s="345"/>
      <c r="C30" s="346"/>
      <c r="D30" s="140">
        <v>11</v>
      </c>
      <c r="E30" s="27" t="s">
        <v>32</v>
      </c>
      <c r="F30" s="22" t="s">
        <v>1165</v>
      </c>
      <c r="G30" s="295">
        <v>553</v>
      </c>
      <c r="H30" s="295"/>
      <c r="I30" s="295"/>
      <c r="J30" s="139">
        <v>1</v>
      </c>
      <c r="K30" s="139">
        <v>0</v>
      </c>
      <c r="L30" s="64">
        <f>ROUNDUP(IF(G30="",1,IF([1]!SearchNum(G30,2)&gt;0,[1]!SearchNum(G30,1)*[1]!SearchNum(G30,2)/1000000,IF([1]!SearchNum(G30,1)&gt;0,[1]!SearchNum(G30,1)/1000,1)))*R30,[1]!StrToNum($Q$3))</f>
        <v>10.220000000000001</v>
      </c>
      <c r="M30" s="64">
        <f>ROUND(L30*(J30+K30),[1]!StrToNum($T$3))</f>
        <v>10.220000000000001</v>
      </c>
      <c r="N30" s="350"/>
      <c r="O30" s="24" t="s">
        <v>36</v>
      </c>
      <c r="P30" s="296" t="s">
        <v>34</v>
      </c>
      <c r="Q30" s="297"/>
      <c r="R30" s="34">
        <f>[2]!МассСеч(F30,7850)</f>
        <v>18.46299934387207</v>
      </c>
      <c r="S30" s="20"/>
    </row>
    <row r="31" spans="1:19" s="35" customFormat="1" ht="16.5" customHeight="1" x14ac:dyDescent="0.3">
      <c r="A31" s="148"/>
      <c r="B31" s="345"/>
      <c r="C31" s="346"/>
      <c r="D31" s="249">
        <v>12</v>
      </c>
      <c r="E31" s="27" t="s">
        <v>219</v>
      </c>
      <c r="F31" s="22" t="s">
        <v>243</v>
      </c>
      <c r="G31" s="295">
        <v>100</v>
      </c>
      <c r="H31" s="295"/>
      <c r="I31" s="295"/>
      <c r="J31" s="248">
        <v>8</v>
      </c>
      <c r="K31" s="248">
        <v>0</v>
      </c>
      <c r="L31" s="64">
        <f>ROUNDUP(IF(G31="",1,IF([1]!SearchNum(G31,2)&gt;0,[1]!SearchNum(G31,1)*[1]!SearchNum(G31,2)/1000000,IF([1]!SearchNum(G31,1)&gt;0,[1]!SearchNum(G31,1)/1000,1)))*R31,[1]!StrToNum($Q$3))</f>
        <v>1.52</v>
      </c>
      <c r="M31" s="64">
        <f>ROUND(L31*(J31+K31),[1]!StrToNum($T$3))</f>
        <v>12.16</v>
      </c>
      <c r="N31" s="350"/>
      <c r="O31" s="24" t="s">
        <v>36</v>
      </c>
      <c r="P31" s="296" t="s">
        <v>221</v>
      </c>
      <c r="Q31" s="297"/>
      <c r="R31" s="34">
        <v>15.1000003814697</v>
      </c>
      <c r="S31" s="20"/>
    </row>
    <row r="32" spans="1:19" s="35" customFormat="1" ht="16.5" customHeight="1" x14ac:dyDescent="0.3">
      <c r="A32" s="148"/>
      <c r="B32" s="345"/>
      <c r="C32" s="346"/>
      <c r="D32" s="264">
        <v>150</v>
      </c>
      <c r="E32" s="27" t="s">
        <v>32</v>
      </c>
      <c r="F32" s="22" t="s">
        <v>1582</v>
      </c>
      <c r="G32" s="295">
        <v>358</v>
      </c>
      <c r="H32" s="295"/>
      <c r="I32" s="295"/>
      <c r="J32" s="139">
        <v>2</v>
      </c>
      <c r="K32" s="139">
        <v>0</v>
      </c>
      <c r="L32" s="64">
        <f>ROUNDUP(IF(G32="",1,IF([1]!SearchNum(G32,2)&gt;0,[1]!SearchNum(G32,1)*[1]!SearchNum(G32,2)/1000000,IF([1]!SearchNum(G32,1)&gt;0,[1]!SearchNum(G32,1)/1000,1)))*R32,[1]!StrToNum($Q$3))</f>
        <v>3.46</v>
      </c>
      <c r="M32" s="64">
        <f>ROUND(L32*(J32+K32),[1]!StrToNum($T$3))</f>
        <v>6.92</v>
      </c>
      <c r="N32" s="350"/>
      <c r="O32" s="24" t="s">
        <v>36</v>
      </c>
      <c r="P32" s="296" t="s">
        <v>34</v>
      </c>
      <c r="Q32" s="297"/>
      <c r="R32" s="34">
        <f>[2]!МассСеч(F32,7850)</f>
        <v>9.6549997329711914</v>
      </c>
      <c r="S32" s="20"/>
    </row>
    <row r="33" spans="1:19" s="37" customFormat="1" ht="15.9" customHeight="1" x14ac:dyDescent="0.3">
      <c r="A33" s="36"/>
      <c r="B33" s="347"/>
      <c r="C33" s="348"/>
      <c r="D33" s="298" t="s">
        <v>24</v>
      </c>
      <c r="E33" s="298"/>
      <c r="F33" s="298"/>
      <c r="G33" s="298"/>
      <c r="H33" s="298"/>
      <c r="I33" s="298"/>
      <c r="J33" s="298"/>
      <c r="K33" s="298"/>
      <c r="L33" s="298"/>
      <c r="M33" s="64">
        <v>22</v>
      </c>
      <c r="N33" s="351"/>
      <c r="O33" s="298" t="s">
        <v>25</v>
      </c>
      <c r="P33" s="298"/>
      <c r="Q33" s="298"/>
      <c r="R33" s="34"/>
      <c r="S33" s="20"/>
    </row>
    <row r="34" spans="1:19" s="38" customFormat="1" ht="12" customHeight="1" x14ac:dyDescent="0.25">
      <c r="M34" s="39"/>
    </row>
    <row r="35" spans="1:19" s="41" customFormat="1" ht="18" customHeight="1" x14ac:dyDescent="0.3">
      <c r="A35" s="40" t="s">
        <v>40</v>
      </c>
      <c r="B35" s="311" t="s">
        <v>41</v>
      </c>
      <c r="C35" s="311"/>
      <c r="D35" s="311"/>
      <c r="E35" s="311"/>
      <c r="F35" s="311"/>
      <c r="G35" s="311"/>
      <c r="H35" s="312" t="s">
        <v>41</v>
      </c>
      <c r="I35" s="312"/>
      <c r="J35" s="312"/>
      <c r="K35" s="312"/>
      <c r="L35" s="312"/>
      <c r="M35" s="312"/>
      <c r="N35" s="312"/>
      <c r="O35" s="310"/>
      <c r="P35" s="310"/>
      <c r="Q35" s="310"/>
    </row>
    <row r="36" spans="1:19" s="41" customFormat="1" ht="18" customHeight="1" x14ac:dyDescent="0.3">
      <c r="A36" s="40" t="s">
        <v>40</v>
      </c>
      <c r="B36" s="312" t="s">
        <v>462</v>
      </c>
      <c r="C36" s="312"/>
      <c r="D36" s="312"/>
      <c r="E36" s="312"/>
      <c r="F36" s="312"/>
      <c r="G36" s="312"/>
      <c r="H36" s="312" t="s">
        <v>12</v>
      </c>
      <c r="I36" s="312"/>
      <c r="J36" s="312"/>
      <c r="K36" s="313" t="s">
        <v>43</v>
      </c>
      <c r="L36" s="314"/>
      <c r="M36" s="312" t="s">
        <v>44</v>
      </c>
      <c r="N36" s="312"/>
      <c r="O36" s="312" t="s">
        <v>45</v>
      </c>
      <c r="P36" s="312"/>
      <c r="Q36" s="312"/>
    </row>
    <row r="37" spans="1:19" s="41" customFormat="1" ht="18" customHeight="1" x14ac:dyDescent="0.3">
      <c r="A37" s="40" t="s">
        <v>40</v>
      </c>
      <c r="B37" s="312"/>
      <c r="C37" s="312"/>
      <c r="D37" s="312"/>
      <c r="E37" s="312"/>
      <c r="F37" s="312"/>
      <c r="G37" s="312"/>
      <c r="H37" s="312"/>
      <c r="I37" s="312"/>
      <c r="J37" s="312"/>
      <c r="K37" s="142" t="s">
        <v>19</v>
      </c>
      <c r="L37" s="142" t="s">
        <v>20</v>
      </c>
      <c r="M37" s="142" t="s">
        <v>46</v>
      </c>
      <c r="N37" s="142" t="s">
        <v>22</v>
      </c>
      <c r="O37" s="312"/>
      <c r="P37" s="312"/>
      <c r="Q37" s="312"/>
    </row>
    <row r="38" spans="1:19" s="41" customFormat="1" ht="18" customHeight="1" x14ac:dyDescent="0.3">
      <c r="A38" s="40" t="s">
        <v>40</v>
      </c>
      <c r="B38" s="302" t="s">
        <v>526</v>
      </c>
      <c r="C38" s="302"/>
      <c r="D38" s="302"/>
      <c r="E38" s="302"/>
      <c r="F38" s="302"/>
      <c r="G38" s="302"/>
      <c r="H38" s="303" t="str">
        <f>$B$8</f>
        <v>К24</v>
      </c>
      <c r="I38" s="304"/>
      <c r="J38" s="305"/>
      <c r="K38" s="42">
        <v>1</v>
      </c>
      <c r="L38" s="42"/>
      <c r="M38" s="66">
        <f>$N$8</f>
        <v>2190.6799999999994</v>
      </c>
      <c r="N38" s="66">
        <f>(K38+L38)*M38</f>
        <v>2190.6799999999994</v>
      </c>
      <c r="O38" s="306" t="s">
        <v>49</v>
      </c>
      <c r="P38" s="307"/>
      <c r="Q38" s="43" t="s">
        <v>1191</v>
      </c>
    </row>
    <row r="39" spans="1:19" s="41" customFormat="1" ht="18" customHeight="1" x14ac:dyDescent="0.3">
      <c r="A39" s="40" t="s">
        <v>40</v>
      </c>
      <c r="B39" s="302" t="s">
        <v>526</v>
      </c>
      <c r="C39" s="302"/>
      <c r="D39" s="302"/>
      <c r="E39" s="302"/>
      <c r="F39" s="302"/>
      <c r="G39" s="302"/>
      <c r="H39" s="303" t="str">
        <f>$B$21</f>
        <v>К25</v>
      </c>
      <c r="I39" s="304"/>
      <c r="J39" s="305"/>
      <c r="K39" s="42">
        <v>1</v>
      </c>
      <c r="L39" s="42"/>
      <c r="M39" s="66">
        <f>$N$21</f>
        <v>2190.6799999999994</v>
      </c>
      <c r="N39" s="66">
        <f>(K39+L39)*M39</f>
        <v>2190.6799999999994</v>
      </c>
      <c r="O39" s="306" t="s">
        <v>49</v>
      </c>
      <c r="P39" s="307"/>
      <c r="Q39" s="43" t="s">
        <v>1191</v>
      </c>
    </row>
    <row r="40" spans="1:19" s="41" customFormat="1" ht="18" customHeight="1" x14ac:dyDescent="0.3">
      <c r="A40" s="40" t="s">
        <v>40</v>
      </c>
      <c r="B40" s="308" t="s">
        <v>47</v>
      </c>
      <c r="C40" s="308"/>
      <c r="D40" s="308"/>
      <c r="E40" s="308"/>
      <c r="F40" s="308"/>
      <c r="G40" s="308"/>
      <c r="H40" s="309" t="s">
        <v>47</v>
      </c>
      <c r="I40" s="309"/>
      <c r="J40" s="309"/>
      <c r="K40" s="309"/>
      <c r="L40" s="309"/>
      <c r="M40" s="143"/>
      <c r="N40" s="144">
        <f>SUM(N38:N39)</f>
        <v>4381.3599999999988</v>
      </c>
      <c r="O40" s="301" t="s">
        <v>48</v>
      </c>
      <c r="P40" s="301"/>
      <c r="Q40" s="301"/>
    </row>
    <row r="41" spans="1:19" s="44" customFormat="1" ht="8.25" customHeight="1" x14ac:dyDescent="0.3">
      <c r="A41" s="38"/>
      <c r="M41" s="45"/>
      <c r="R41" s="46"/>
    </row>
    <row r="42" spans="1:19" s="44" customFormat="1" ht="16.5" customHeight="1" x14ac:dyDescent="0.3">
      <c r="A42" s="47"/>
      <c r="B42" s="312" t="s">
        <v>51</v>
      </c>
      <c r="C42" s="312"/>
      <c r="D42" s="312"/>
      <c r="E42" s="312"/>
      <c r="F42" s="312"/>
      <c r="G42" s="312"/>
      <c r="H42" s="312"/>
      <c r="I42" s="312"/>
      <c r="J42" s="312"/>
      <c r="K42" s="312"/>
      <c r="L42" s="312"/>
      <c r="M42" s="312"/>
      <c r="N42" s="312"/>
      <c r="O42" s="310"/>
      <c r="P42" s="310"/>
      <c r="Q42" s="310"/>
      <c r="R42" s="315" t="s">
        <v>11</v>
      </c>
    </row>
    <row r="43" spans="1:19" s="44" customFormat="1" ht="36.75" customHeight="1" x14ac:dyDescent="0.3">
      <c r="A43" s="47"/>
      <c r="B43" s="312" t="s">
        <v>52</v>
      </c>
      <c r="C43" s="312"/>
      <c r="D43" s="312"/>
      <c r="E43" s="312" t="s">
        <v>53</v>
      </c>
      <c r="F43" s="312"/>
      <c r="G43" s="312" t="s">
        <v>54</v>
      </c>
      <c r="H43" s="312"/>
      <c r="I43" s="312"/>
      <c r="J43" s="312"/>
      <c r="K43" s="312" t="s">
        <v>55</v>
      </c>
      <c r="L43" s="312"/>
      <c r="M43" s="317" t="s">
        <v>56</v>
      </c>
      <c r="N43" s="317"/>
      <c r="O43" s="312" t="s">
        <v>18</v>
      </c>
      <c r="P43" s="312"/>
      <c r="Q43" s="312"/>
      <c r="R43" s="316"/>
    </row>
    <row r="44" spans="1:19" s="44" customFormat="1" ht="15.9" customHeight="1" x14ac:dyDescent="0.3">
      <c r="A44" s="48" t="s">
        <v>57</v>
      </c>
      <c r="B44" s="324" t="s">
        <v>36</v>
      </c>
      <c r="C44" s="325"/>
      <c r="D44" s="326"/>
      <c r="E44" s="51" t="s">
        <v>32</v>
      </c>
      <c r="F44" s="49" t="s">
        <v>101</v>
      </c>
      <c r="G44" s="334" t="s">
        <v>34</v>
      </c>
      <c r="H44" s="335"/>
      <c r="I44" s="335"/>
      <c r="J44" s="336"/>
      <c r="K44" s="319">
        <v>20.440000534057617</v>
      </c>
      <c r="L44" s="320"/>
      <c r="M44" s="319">
        <f t="shared" ref="M44:M53" si="0">IF(OR(R44="",K44="")," --- ",K44/R44)</f>
        <v>0.21698515070322449</v>
      </c>
      <c r="N44" s="320"/>
      <c r="O44" s="321" t="s">
        <v>60</v>
      </c>
      <c r="P44" s="322"/>
      <c r="Q44" s="323"/>
      <c r="R44" s="50">
        <v>94.199996948242188</v>
      </c>
    </row>
    <row r="45" spans="1:19" s="44" customFormat="1" ht="15.9" customHeight="1" x14ac:dyDescent="0.3">
      <c r="A45" s="48" t="s">
        <v>57</v>
      </c>
      <c r="B45" s="327"/>
      <c r="C45" s="328"/>
      <c r="D45" s="329"/>
      <c r="E45" s="51" t="s">
        <v>32</v>
      </c>
      <c r="F45" s="49" t="s">
        <v>129</v>
      </c>
      <c r="G45" s="337"/>
      <c r="H45" s="338"/>
      <c r="I45" s="338"/>
      <c r="J45" s="339"/>
      <c r="K45" s="319">
        <v>13.840000152587891</v>
      </c>
      <c r="L45" s="320"/>
      <c r="M45" s="319">
        <f t="shared" si="0"/>
        <v>0.29384290023262366</v>
      </c>
      <c r="N45" s="320"/>
      <c r="O45" s="321" t="s">
        <v>60</v>
      </c>
      <c r="P45" s="322"/>
      <c r="Q45" s="323"/>
      <c r="R45" s="50">
        <v>47.099998474121094</v>
      </c>
    </row>
    <row r="46" spans="1:19" s="44" customFormat="1" ht="15.9" customHeight="1" x14ac:dyDescent="0.3">
      <c r="A46" s="48" t="s">
        <v>57</v>
      </c>
      <c r="B46" s="327"/>
      <c r="C46" s="328"/>
      <c r="D46" s="329"/>
      <c r="E46" s="51" t="s">
        <v>32</v>
      </c>
      <c r="F46" s="49" t="s">
        <v>199</v>
      </c>
      <c r="G46" s="340"/>
      <c r="H46" s="341"/>
      <c r="I46" s="341"/>
      <c r="J46" s="342"/>
      <c r="K46" s="319">
        <v>2.5199999809265137</v>
      </c>
      <c r="L46" s="320"/>
      <c r="M46" s="319">
        <f t="shared" si="0"/>
        <v>4.012738871881022E-2</v>
      </c>
      <c r="N46" s="320"/>
      <c r="O46" s="321" t="s">
        <v>60</v>
      </c>
      <c r="P46" s="322"/>
      <c r="Q46" s="323"/>
      <c r="R46" s="50">
        <v>62.799999237060547</v>
      </c>
    </row>
    <row r="47" spans="1:19" s="44" customFormat="1" ht="15.9" customHeight="1" x14ac:dyDescent="0.3">
      <c r="A47" s="48" t="s">
        <v>57</v>
      </c>
      <c r="B47" s="330"/>
      <c r="C47" s="331"/>
      <c r="D47" s="332"/>
      <c r="E47" s="51" t="s">
        <v>219</v>
      </c>
      <c r="F47" s="49" t="s">
        <v>243</v>
      </c>
      <c r="G47" s="321" t="s">
        <v>221</v>
      </c>
      <c r="H47" s="322"/>
      <c r="I47" s="322"/>
      <c r="J47" s="323"/>
      <c r="K47" s="319">
        <v>29.159999847412109</v>
      </c>
      <c r="L47" s="320"/>
      <c r="M47" s="319">
        <f t="shared" si="0"/>
        <v>1.9311257689235821</v>
      </c>
      <c r="N47" s="320"/>
      <c r="O47" s="321" t="s">
        <v>60</v>
      </c>
      <c r="P47" s="322"/>
      <c r="Q47" s="323"/>
      <c r="R47" s="50">
        <v>15.100000381469727</v>
      </c>
    </row>
    <row r="48" spans="1:19" s="44" customFormat="1" ht="15.9" customHeight="1" x14ac:dyDescent="0.3">
      <c r="A48" s="48" t="s">
        <v>57</v>
      </c>
      <c r="B48" s="324" t="s">
        <v>97</v>
      </c>
      <c r="C48" s="325"/>
      <c r="D48" s="326"/>
      <c r="E48" s="51" t="s">
        <v>32</v>
      </c>
      <c r="F48" s="49" t="s">
        <v>102</v>
      </c>
      <c r="G48" s="334" t="s">
        <v>34</v>
      </c>
      <c r="H48" s="335"/>
      <c r="I48" s="335"/>
      <c r="J48" s="336"/>
      <c r="K48" s="319">
        <v>150.72000122070313</v>
      </c>
      <c r="L48" s="320"/>
      <c r="M48" s="319">
        <f t="shared" si="0"/>
        <v>0.96000000777517913</v>
      </c>
      <c r="N48" s="320"/>
      <c r="O48" s="321" t="s">
        <v>60</v>
      </c>
      <c r="P48" s="322"/>
      <c r="Q48" s="323"/>
      <c r="R48" s="50">
        <v>157</v>
      </c>
    </row>
    <row r="49" spans="1:19" s="44" customFormat="1" ht="15.9" customHeight="1" x14ac:dyDescent="0.3">
      <c r="A49" s="48" t="s">
        <v>57</v>
      </c>
      <c r="B49" s="327"/>
      <c r="C49" s="328"/>
      <c r="D49" s="329"/>
      <c r="E49" s="51" t="s">
        <v>32</v>
      </c>
      <c r="F49" s="49" t="s">
        <v>529</v>
      </c>
      <c r="G49" s="340"/>
      <c r="H49" s="341"/>
      <c r="I49" s="341"/>
      <c r="J49" s="342"/>
      <c r="K49" s="319">
        <v>337.72000122070313</v>
      </c>
      <c r="L49" s="320"/>
      <c r="M49" s="319">
        <f t="shared" si="0"/>
        <v>1.7208662482583599</v>
      </c>
      <c r="N49" s="320"/>
      <c r="O49" s="321" t="s">
        <v>60</v>
      </c>
      <c r="P49" s="322"/>
      <c r="Q49" s="323"/>
      <c r="R49" s="50">
        <v>196.25</v>
      </c>
    </row>
    <row r="50" spans="1:19" s="44" customFormat="1" ht="15.9" customHeight="1" x14ac:dyDescent="0.3">
      <c r="A50" s="48" t="s">
        <v>57</v>
      </c>
      <c r="B50" s="330"/>
      <c r="C50" s="331"/>
      <c r="D50" s="332"/>
      <c r="E50" s="51" t="s">
        <v>219</v>
      </c>
      <c r="F50" s="49" t="s">
        <v>723</v>
      </c>
      <c r="G50" s="321" t="s">
        <v>221</v>
      </c>
      <c r="H50" s="322"/>
      <c r="I50" s="322"/>
      <c r="J50" s="323"/>
      <c r="K50" s="319">
        <v>16.120000839233398</v>
      </c>
      <c r="L50" s="320"/>
      <c r="M50" s="319">
        <f t="shared" si="0"/>
        <v>0.90055872529437364</v>
      </c>
      <c r="N50" s="320"/>
      <c r="O50" s="321" t="s">
        <v>60</v>
      </c>
      <c r="P50" s="322"/>
      <c r="Q50" s="323"/>
      <c r="R50" s="50">
        <v>17.899999618530273</v>
      </c>
    </row>
    <row r="51" spans="1:19" s="44" customFormat="1" ht="15.9" customHeight="1" x14ac:dyDescent="0.3">
      <c r="A51" s="48" t="s">
        <v>57</v>
      </c>
      <c r="B51" s="352" t="s">
        <v>1161</v>
      </c>
      <c r="C51" s="353"/>
      <c r="D51" s="354"/>
      <c r="E51" s="51" t="s">
        <v>32</v>
      </c>
      <c r="F51" s="49" t="s">
        <v>378</v>
      </c>
      <c r="G51" s="321" t="s">
        <v>34</v>
      </c>
      <c r="H51" s="322"/>
      <c r="I51" s="322"/>
      <c r="J51" s="323"/>
      <c r="K51" s="319">
        <v>712.15997314453125</v>
      </c>
      <c r="L51" s="320"/>
      <c r="M51" s="319">
        <f t="shared" si="0"/>
        <v>1.512016928120024</v>
      </c>
      <c r="N51" s="320"/>
      <c r="O51" s="321" t="s">
        <v>60</v>
      </c>
      <c r="P51" s="322"/>
      <c r="Q51" s="323"/>
      <c r="R51" s="50">
        <v>471</v>
      </c>
    </row>
    <row r="52" spans="1:19" s="44" customFormat="1" ht="15.9" customHeight="1" x14ac:dyDescent="0.3">
      <c r="A52" s="48" t="s">
        <v>57</v>
      </c>
      <c r="B52" s="324" t="s">
        <v>1159</v>
      </c>
      <c r="C52" s="325"/>
      <c r="D52" s="326"/>
      <c r="E52" s="51" t="s">
        <v>27</v>
      </c>
      <c r="F52" s="49" t="s">
        <v>1158</v>
      </c>
      <c r="G52" s="334" t="s">
        <v>452</v>
      </c>
      <c r="H52" s="335"/>
      <c r="I52" s="335"/>
      <c r="J52" s="336"/>
      <c r="K52" s="319">
        <v>2127.080078125</v>
      </c>
      <c r="L52" s="320"/>
      <c r="M52" s="319">
        <f t="shared" si="0"/>
        <v>10.630085023708695</v>
      </c>
      <c r="N52" s="320"/>
      <c r="O52" s="321" t="s">
        <v>60</v>
      </c>
      <c r="P52" s="322"/>
      <c r="Q52" s="323"/>
      <c r="R52" s="50">
        <v>200.10000610351562</v>
      </c>
    </row>
    <row r="53" spans="1:19" s="44" customFormat="1" ht="15.9" customHeight="1" x14ac:dyDescent="0.3">
      <c r="A53" s="48" t="s">
        <v>57</v>
      </c>
      <c r="B53" s="330"/>
      <c r="C53" s="331"/>
      <c r="D53" s="332"/>
      <c r="E53" s="51" t="s">
        <v>27</v>
      </c>
      <c r="F53" s="49" t="s">
        <v>1160</v>
      </c>
      <c r="G53" s="340"/>
      <c r="H53" s="341"/>
      <c r="I53" s="341"/>
      <c r="J53" s="342"/>
      <c r="K53" s="319">
        <v>927.5999755859375</v>
      </c>
      <c r="L53" s="320"/>
      <c r="M53" s="319">
        <f t="shared" si="0"/>
        <v>4</v>
      </c>
      <c r="N53" s="320"/>
      <c r="O53" s="321" t="s">
        <v>60</v>
      </c>
      <c r="P53" s="322"/>
      <c r="Q53" s="323"/>
      <c r="R53" s="50">
        <v>231.89999389648437</v>
      </c>
    </row>
    <row r="54" spans="1:19" s="44" customFormat="1" ht="15.9" customHeight="1" x14ac:dyDescent="0.3">
      <c r="A54" s="47"/>
      <c r="B54" s="309" t="s">
        <v>58</v>
      </c>
      <c r="C54" s="309"/>
      <c r="D54" s="309"/>
      <c r="E54" s="309"/>
      <c r="F54" s="309"/>
      <c r="G54" s="309"/>
      <c r="H54" s="309"/>
      <c r="I54" s="309"/>
      <c r="J54" s="309"/>
      <c r="K54" s="333">
        <f>SUM(K44:L53)</f>
        <v>4337.3600306510925</v>
      </c>
      <c r="L54" s="333"/>
      <c r="M54" s="318" t="s">
        <v>48</v>
      </c>
      <c r="N54" s="318"/>
      <c r="O54" s="317" t="s">
        <v>48</v>
      </c>
      <c r="P54" s="317"/>
      <c r="Q54" s="317"/>
      <c r="R54" s="50"/>
    </row>
    <row r="55" spans="1:19" ht="15.9" customHeight="1" x14ac:dyDescent="0.3">
      <c r="B55" s="29"/>
      <c r="C55" s="29"/>
      <c r="D55" s="29"/>
      <c r="E55" s="29"/>
      <c r="F55" s="29"/>
      <c r="G55" s="29"/>
      <c r="H55" s="29"/>
      <c r="I55" s="29"/>
      <c r="J55" s="29"/>
      <c r="K55" s="29"/>
      <c r="L55" s="29"/>
      <c r="M55" s="30"/>
      <c r="N55" s="29"/>
      <c r="O55" s="29"/>
      <c r="P55" s="29"/>
      <c r="Q55" s="29"/>
      <c r="R55" s="31"/>
      <c r="S55" s="32"/>
    </row>
    <row r="56" spans="1:19" ht="15.9" customHeight="1" x14ac:dyDescent="0.3">
      <c r="B56" s="29"/>
      <c r="C56" s="29"/>
      <c r="D56" s="29"/>
      <c r="E56" s="29"/>
      <c r="F56" s="29"/>
      <c r="G56" s="29"/>
      <c r="H56" s="29"/>
      <c r="I56" s="29"/>
      <c r="J56" s="29"/>
      <c r="K56" s="29"/>
      <c r="L56" s="29"/>
      <c r="M56" s="30"/>
      <c r="N56" s="29"/>
      <c r="O56" s="29"/>
      <c r="P56" s="29"/>
      <c r="Q56" s="29"/>
      <c r="R56" s="31"/>
      <c r="S56" s="32"/>
    </row>
    <row r="57" spans="1:19" ht="15.9" customHeight="1" x14ac:dyDescent="0.3">
      <c r="S57" s="32"/>
    </row>
    <row r="58" spans="1:19" ht="15.9" customHeight="1" x14ac:dyDescent="0.3">
      <c r="S58" s="32"/>
    </row>
    <row r="59" spans="1:19" ht="15.9" customHeight="1" x14ac:dyDescent="0.3">
      <c r="S59" s="32"/>
    </row>
    <row r="60" spans="1:19" ht="15.9" customHeight="1" x14ac:dyDescent="0.3">
      <c r="S60" s="32"/>
    </row>
    <row r="61" spans="1:19" ht="15.9" customHeight="1" x14ac:dyDescent="0.3">
      <c r="S61" s="32"/>
    </row>
    <row r="62" spans="1:19" ht="15.9" customHeight="1" x14ac:dyDescent="0.3">
      <c r="S62" s="32"/>
    </row>
    <row r="63" spans="1:19" ht="15.9" customHeight="1" x14ac:dyDescent="0.3">
      <c r="S63" s="32"/>
    </row>
    <row r="64" spans="1:19" ht="15.9" customHeight="1" x14ac:dyDescent="0.3">
      <c r="S64" s="32"/>
    </row>
    <row r="65" spans="19:19" ht="15.9" customHeight="1" x14ac:dyDescent="0.3">
      <c r="S65" s="32"/>
    </row>
    <row r="66" spans="19:19" ht="15.9" customHeight="1" x14ac:dyDescent="0.3">
      <c r="S66" s="32"/>
    </row>
    <row r="67" spans="19:19" ht="15.9" customHeight="1" x14ac:dyDescent="0.3">
      <c r="S67" s="32"/>
    </row>
  </sheetData>
  <sortState ref="B44:R53">
    <sortCondition ref="B44"/>
    <sortCondition ref="E44"/>
    <sortCondition ref="F44"/>
  </sortState>
  <mergeCells count="138">
    <mergeCell ref="B54:J54"/>
    <mergeCell ref="K54:L54"/>
    <mergeCell ref="M54:N54"/>
    <mergeCell ref="O54:Q54"/>
    <mergeCell ref="B36:G37"/>
    <mergeCell ref="H36:J37"/>
    <mergeCell ref="K36:L36"/>
    <mergeCell ref="M36:N36"/>
    <mergeCell ref="O36:Q37"/>
    <mergeCell ref="M48:N48"/>
    <mergeCell ref="O48:Q48"/>
    <mergeCell ref="K44:L44"/>
    <mergeCell ref="K45:L45"/>
    <mergeCell ref="K46:L46"/>
    <mergeCell ref="M47:N47"/>
    <mergeCell ref="M49:N49"/>
    <mergeCell ref="M50:N50"/>
    <mergeCell ref="M51:N51"/>
    <mergeCell ref="M52:N52"/>
    <mergeCell ref="M53:N53"/>
    <mergeCell ref="O47:Q47"/>
    <mergeCell ref="O49:Q49"/>
    <mergeCell ref="O50:Q50"/>
    <mergeCell ref="O51:Q51"/>
    <mergeCell ref="R42:R43"/>
    <mergeCell ref="B43:D43"/>
    <mergeCell ref="E43:F43"/>
    <mergeCell ref="G43:J43"/>
    <mergeCell ref="K43:L43"/>
    <mergeCell ref="B38:G38"/>
    <mergeCell ref="H38:J38"/>
    <mergeCell ref="O38:P38"/>
    <mergeCell ref="B39:G39"/>
    <mergeCell ref="H39:J39"/>
    <mergeCell ref="O39:P39"/>
    <mergeCell ref="O40:Q40"/>
    <mergeCell ref="B42:N42"/>
    <mergeCell ref="O42:Q42"/>
    <mergeCell ref="B40:G40"/>
    <mergeCell ref="H40:L40"/>
    <mergeCell ref="M43:N43"/>
    <mergeCell ref="O46:Q46"/>
    <mergeCell ref="O43:Q43"/>
    <mergeCell ref="G29:I29"/>
    <mergeCell ref="P29:Q29"/>
    <mergeCell ref="G30:I30"/>
    <mergeCell ref="P30:Q30"/>
    <mergeCell ref="D33:L33"/>
    <mergeCell ref="O33:Q33"/>
    <mergeCell ref="B35:G35"/>
    <mergeCell ref="H35:N35"/>
    <mergeCell ref="O35:Q35"/>
    <mergeCell ref="G31:I31"/>
    <mergeCell ref="P31:Q31"/>
    <mergeCell ref="B21:C33"/>
    <mergeCell ref="N21:N33"/>
    <mergeCell ref="G28:I28"/>
    <mergeCell ref="P28:Q28"/>
    <mergeCell ref="G32:I32"/>
    <mergeCell ref="P32:Q32"/>
    <mergeCell ref="G26:I26"/>
    <mergeCell ref="P26:Q26"/>
    <mergeCell ref="G27:I27"/>
    <mergeCell ref="P27:Q27"/>
    <mergeCell ref="G24:I24"/>
    <mergeCell ref="P24:Q24"/>
    <mergeCell ref="G25:I25"/>
    <mergeCell ref="P25:Q25"/>
    <mergeCell ref="D20:L20"/>
    <mergeCell ref="O20:Q20"/>
    <mergeCell ref="G18:I18"/>
    <mergeCell ref="P18:Q18"/>
    <mergeCell ref="G16:I16"/>
    <mergeCell ref="P16:Q16"/>
    <mergeCell ref="G21:I21"/>
    <mergeCell ref="P21:Q21"/>
    <mergeCell ref="G22:I22"/>
    <mergeCell ref="P22:Q22"/>
    <mergeCell ref="G23:I23"/>
    <mergeCell ref="P23:Q23"/>
    <mergeCell ref="B3:D3"/>
    <mergeCell ref="E3:F3"/>
    <mergeCell ref="H3:N3"/>
    <mergeCell ref="B5:Q5"/>
    <mergeCell ref="G11:I11"/>
    <mergeCell ref="P11:Q11"/>
    <mergeCell ref="G12:I12"/>
    <mergeCell ref="P12:Q12"/>
    <mergeCell ref="L6:N6"/>
    <mergeCell ref="O6:Q7"/>
    <mergeCell ref="G8:I8"/>
    <mergeCell ref="P8:Q8"/>
    <mergeCell ref="G9:I9"/>
    <mergeCell ref="P9:Q9"/>
    <mergeCell ref="G10:I10"/>
    <mergeCell ref="P10:Q10"/>
    <mergeCell ref="B8:C20"/>
    <mergeCell ref="N8:N20"/>
    <mergeCell ref="G14:I14"/>
    <mergeCell ref="P14:Q14"/>
    <mergeCell ref="G15:I15"/>
    <mergeCell ref="P15:Q15"/>
    <mergeCell ref="R5:R7"/>
    <mergeCell ref="B6:C7"/>
    <mergeCell ref="D6:D7"/>
    <mergeCell ref="E6:F7"/>
    <mergeCell ref="G6:I7"/>
    <mergeCell ref="J6:K6"/>
    <mergeCell ref="G17:I17"/>
    <mergeCell ref="P17:Q17"/>
    <mergeCell ref="G19:I19"/>
    <mergeCell ref="P19:Q19"/>
    <mergeCell ref="G13:I13"/>
    <mergeCell ref="P13:Q13"/>
    <mergeCell ref="O52:Q52"/>
    <mergeCell ref="O53:Q53"/>
    <mergeCell ref="B44:D47"/>
    <mergeCell ref="B48:D50"/>
    <mergeCell ref="B51:D51"/>
    <mergeCell ref="B52:D53"/>
    <mergeCell ref="G44:J46"/>
    <mergeCell ref="G47:J47"/>
    <mergeCell ref="G48:J49"/>
    <mergeCell ref="G50:J50"/>
    <mergeCell ref="G51:J51"/>
    <mergeCell ref="G52:J53"/>
    <mergeCell ref="K49:L49"/>
    <mergeCell ref="K50:L50"/>
    <mergeCell ref="K51:L51"/>
    <mergeCell ref="K52:L52"/>
    <mergeCell ref="K53:L53"/>
    <mergeCell ref="M44:N44"/>
    <mergeCell ref="M45:N45"/>
    <mergeCell ref="M46:N46"/>
    <mergeCell ref="K47:L47"/>
    <mergeCell ref="K48:L48"/>
    <mergeCell ref="O44:Q44"/>
    <mergeCell ref="O45:Q45"/>
  </mergeCells>
  <dataValidations count="1">
    <dataValidation allowBlank="1" sqref="K54:L54 JG54:JH54 TC54:TD54 ACY54:ACZ54 AMU54:AMV54 AWQ54:AWR54 BGM54:BGN54 BQI54:BQJ54 CAE54:CAF54 CKA54:CKB54 CTW54:CTX54 DDS54:DDT54 DNO54:DNP54 DXK54:DXL54 EHG54:EHH54 ERC54:ERD54 FAY54:FAZ54 FKU54:FKV54 FUQ54:FUR54 GEM54:GEN54 GOI54:GOJ54 GYE54:GYF54 HIA54:HIB54 HRW54:HRX54 IBS54:IBT54 ILO54:ILP54 IVK54:IVL54 JFG54:JFH54 JPC54:JPD54 JYY54:JYZ54 KIU54:KIV54 KSQ54:KSR54 LCM54:LCN54 LMI54:LMJ54 LWE54:LWF54 MGA54:MGB54 MPW54:MPX54 MZS54:MZT54 NJO54:NJP54 NTK54:NTL54 ODG54:ODH54 ONC54:OND54 OWY54:OWZ54 PGU54:PGV54 PQQ54:PQR54 QAM54:QAN54 QKI54:QKJ54 QUE54:QUF54 REA54:REB54 RNW54:RNX54 RXS54:RXT54 SHO54:SHP54 SRK54:SRL54 TBG54:TBH54 TLC54:TLD54 TUY54:TUZ54 UEU54:UEV54 UOQ54:UOR54 UYM54:UYN54 VII54:VIJ54 VSE54:VSF54 WCA54:WCB54 WLW54:WLX54 WVS54:WVT54"/>
  </dataValidations>
  <pageMargins left="0.38" right="0.19685039370078741" top="0.19685039370078741" bottom="0.37" header="0" footer="0"/>
  <pageSetup paperSize="9" scale="86" fitToHeight="1000" orientation="portrait" horizontalDpi="300" verticalDpi="300" r:id="rId1"/>
  <headerFooter alignWithMargins="0">
    <oddFooter>Страница &amp;P из &amp;N</oddFooter>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111">
    <tabColor rgb="FFFF0000"/>
    <outlinePr summaryBelow="0"/>
    <pageSetUpPr autoPageBreaks="0" fitToPage="1"/>
  </sheetPr>
  <dimension ref="A1:T53"/>
  <sheetViews>
    <sheetView zoomScaleNormal="85" workbookViewId="0">
      <pane ySplit="4" topLeftCell="A5" activePane="bottomLeft" state="frozen"/>
      <selection activeCell="J46" sqref="J46"/>
      <selection pane="bottomLeft" activeCell="D41" sqref="D41"/>
    </sheetView>
  </sheetViews>
  <sheetFormatPr defaultRowHeight="15.9" customHeight="1" x14ac:dyDescent="0.3"/>
  <cols>
    <col min="1" max="1" width="1.109375" style="2" customWidth="1"/>
    <col min="2" max="3" width="4.33203125" style="17" customWidth="1"/>
    <col min="4" max="4" width="5.109375" style="17" customWidth="1"/>
    <col min="5" max="6" width="10.6640625" style="17" customWidth="1"/>
    <col min="7" max="9" width="3.5546875" style="17" customWidth="1"/>
    <col min="10" max="11" width="6.6640625" style="17" customWidth="1"/>
    <col min="12" max="12" width="7.33203125" style="17" customWidth="1"/>
    <col min="13" max="13" width="9.109375" style="18"/>
    <col min="14" max="14" width="9.6640625" style="17" customWidth="1"/>
    <col min="15" max="15" width="11.109375" style="17" customWidth="1"/>
    <col min="16" max="16" width="12.88671875" style="17" customWidth="1"/>
    <col min="17" max="17" width="7.5546875" style="17" customWidth="1"/>
    <col min="18" max="18" width="11.5546875" style="19" customWidth="1"/>
    <col min="19" max="19" width="19.5546875" style="6" customWidth="1"/>
    <col min="20" max="256" width="9.109375" style="17"/>
    <col min="257" max="257" width="1.109375" style="17" customWidth="1"/>
    <col min="258" max="259" width="4.33203125" style="17" customWidth="1"/>
    <col min="260" max="260" width="5.109375" style="17" customWidth="1"/>
    <col min="261" max="262" width="10.6640625" style="17" customWidth="1"/>
    <col min="263" max="265" width="3.5546875" style="17" customWidth="1"/>
    <col min="266" max="267" width="6.6640625" style="17" customWidth="1"/>
    <col min="268" max="268" width="7.33203125" style="17" customWidth="1"/>
    <col min="269" max="269" width="9.109375" style="17"/>
    <col min="270" max="270" width="9.6640625" style="17" customWidth="1"/>
    <col min="271" max="271" width="11.109375" style="17" customWidth="1"/>
    <col min="272" max="272" width="12.88671875" style="17" customWidth="1"/>
    <col min="273" max="273" width="7.5546875" style="17" customWidth="1"/>
    <col min="274" max="274" width="11.5546875" style="17" customWidth="1"/>
    <col min="275" max="275" width="19.5546875" style="17" customWidth="1"/>
    <col min="276" max="512" width="9.109375" style="17"/>
    <col min="513" max="513" width="1.109375" style="17" customWidth="1"/>
    <col min="514" max="515" width="4.33203125" style="17" customWidth="1"/>
    <col min="516" max="516" width="5.109375" style="17" customWidth="1"/>
    <col min="517" max="518" width="10.6640625" style="17" customWidth="1"/>
    <col min="519" max="521" width="3.5546875" style="17" customWidth="1"/>
    <col min="522" max="523" width="6.6640625" style="17" customWidth="1"/>
    <col min="524" max="524" width="7.33203125" style="17" customWidth="1"/>
    <col min="525" max="525" width="9.109375" style="17"/>
    <col min="526" max="526" width="9.6640625" style="17" customWidth="1"/>
    <col min="527" max="527" width="11.109375" style="17" customWidth="1"/>
    <col min="528" max="528" width="12.88671875" style="17" customWidth="1"/>
    <col min="529" max="529" width="7.5546875" style="17" customWidth="1"/>
    <col min="530" max="530" width="11.5546875" style="17" customWidth="1"/>
    <col min="531" max="531" width="19.5546875" style="17" customWidth="1"/>
    <col min="532" max="768" width="9.109375" style="17"/>
    <col min="769" max="769" width="1.109375" style="17" customWidth="1"/>
    <col min="770" max="771" width="4.33203125" style="17" customWidth="1"/>
    <col min="772" max="772" width="5.109375" style="17" customWidth="1"/>
    <col min="773" max="774" width="10.6640625" style="17" customWidth="1"/>
    <col min="775" max="777" width="3.5546875" style="17" customWidth="1"/>
    <col min="778" max="779" width="6.6640625" style="17" customWidth="1"/>
    <col min="780" max="780" width="7.33203125" style="17" customWidth="1"/>
    <col min="781" max="781" width="9.109375" style="17"/>
    <col min="782" max="782" width="9.6640625" style="17" customWidth="1"/>
    <col min="783" max="783" width="11.109375" style="17" customWidth="1"/>
    <col min="784" max="784" width="12.88671875" style="17" customWidth="1"/>
    <col min="785" max="785" width="7.5546875" style="17" customWidth="1"/>
    <col min="786" max="786" width="11.5546875" style="17" customWidth="1"/>
    <col min="787" max="787" width="19.5546875" style="17" customWidth="1"/>
    <col min="788" max="1024" width="9.109375" style="17"/>
    <col min="1025" max="1025" width="1.109375" style="17" customWidth="1"/>
    <col min="1026" max="1027" width="4.33203125" style="17" customWidth="1"/>
    <col min="1028" max="1028" width="5.109375" style="17" customWidth="1"/>
    <col min="1029" max="1030" width="10.6640625" style="17" customWidth="1"/>
    <col min="1031" max="1033" width="3.5546875" style="17" customWidth="1"/>
    <col min="1034" max="1035" width="6.6640625" style="17" customWidth="1"/>
    <col min="1036" max="1036" width="7.33203125" style="17" customWidth="1"/>
    <col min="1037" max="1037" width="9.109375" style="17"/>
    <col min="1038" max="1038" width="9.6640625" style="17" customWidth="1"/>
    <col min="1039" max="1039" width="11.109375" style="17" customWidth="1"/>
    <col min="1040" max="1040" width="12.88671875" style="17" customWidth="1"/>
    <col min="1041" max="1041" width="7.5546875" style="17" customWidth="1"/>
    <col min="1042" max="1042" width="11.5546875" style="17" customWidth="1"/>
    <col min="1043" max="1043" width="19.5546875" style="17" customWidth="1"/>
    <col min="1044" max="1280" width="9.109375" style="17"/>
    <col min="1281" max="1281" width="1.109375" style="17" customWidth="1"/>
    <col min="1282" max="1283" width="4.33203125" style="17" customWidth="1"/>
    <col min="1284" max="1284" width="5.109375" style="17" customWidth="1"/>
    <col min="1285" max="1286" width="10.6640625" style="17" customWidth="1"/>
    <col min="1287" max="1289" width="3.5546875" style="17" customWidth="1"/>
    <col min="1290" max="1291" width="6.6640625" style="17" customWidth="1"/>
    <col min="1292" max="1292" width="7.33203125" style="17" customWidth="1"/>
    <col min="1293" max="1293" width="9.109375" style="17"/>
    <col min="1294" max="1294" width="9.6640625" style="17" customWidth="1"/>
    <col min="1295" max="1295" width="11.109375" style="17" customWidth="1"/>
    <col min="1296" max="1296" width="12.88671875" style="17" customWidth="1"/>
    <col min="1297" max="1297" width="7.5546875" style="17" customWidth="1"/>
    <col min="1298" max="1298" width="11.5546875" style="17" customWidth="1"/>
    <col min="1299" max="1299" width="19.5546875" style="17" customWidth="1"/>
    <col min="1300" max="1536" width="9.109375" style="17"/>
    <col min="1537" max="1537" width="1.109375" style="17" customWidth="1"/>
    <col min="1538" max="1539" width="4.33203125" style="17" customWidth="1"/>
    <col min="1540" max="1540" width="5.109375" style="17" customWidth="1"/>
    <col min="1541" max="1542" width="10.6640625" style="17" customWidth="1"/>
    <col min="1543" max="1545" width="3.5546875" style="17" customWidth="1"/>
    <col min="1546" max="1547" width="6.6640625" style="17" customWidth="1"/>
    <col min="1548" max="1548" width="7.33203125" style="17" customWidth="1"/>
    <col min="1549" max="1549" width="9.109375" style="17"/>
    <col min="1550" max="1550" width="9.6640625" style="17" customWidth="1"/>
    <col min="1551" max="1551" width="11.109375" style="17" customWidth="1"/>
    <col min="1552" max="1552" width="12.88671875" style="17" customWidth="1"/>
    <col min="1553" max="1553" width="7.5546875" style="17" customWidth="1"/>
    <col min="1554" max="1554" width="11.5546875" style="17" customWidth="1"/>
    <col min="1555" max="1555" width="19.5546875" style="17" customWidth="1"/>
    <col min="1556" max="1792" width="9.109375" style="17"/>
    <col min="1793" max="1793" width="1.109375" style="17" customWidth="1"/>
    <col min="1794" max="1795" width="4.33203125" style="17" customWidth="1"/>
    <col min="1796" max="1796" width="5.109375" style="17" customWidth="1"/>
    <col min="1797" max="1798" width="10.6640625" style="17" customWidth="1"/>
    <col min="1799" max="1801" width="3.5546875" style="17" customWidth="1"/>
    <col min="1802" max="1803" width="6.6640625" style="17" customWidth="1"/>
    <col min="1804" max="1804" width="7.33203125" style="17" customWidth="1"/>
    <col min="1805" max="1805" width="9.109375" style="17"/>
    <col min="1806" max="1806" width="9.6640625" style="17" customWidth="1"/>
    <col min="1807" max="1807" width="11.109375" style="17" customWidth="1"/>
    <col min="1808" max="1808" width="12.88671875" style="17" customWidth="1"/>
    <col min="1809" max="1809" width="7.5546875" style="17" customWidth="1"/>
    <col min="1810" max="1810" width="11.5546875" style="17" customWidth="1"/>
    <col min="1811" max="1811" width="19.5546875" style="17" customWidth="1"/>
    <col min="1812" max="2048" width="9.109375" style="17"/>
    <col min="2049" max="2049" width="1.109375" style="17" customWidth="1"/>
    <col min="2050" max="2051" width="4.33203125" style="17" customWidth="1"/>
    <col min="2052" max="2052" width="5.109375" style="17" customWidth="1"/>
    <col min="2053" max="2054" width="10.6640625" style="17" customWidth="1"/>
    <col min="2055" max="2057" width="3.5546875" style="17" customWidth="1"/>
    <col min="2058" max="2059" width="6.6640625" style="17" customWidth="1"/>
    <col min="2060" max="2060" width="7.33203125" style="17" customWidth="1"/>
    <col min="2061" max="2061" width="9.109375" style="17"/>
    <col min="2062" max="2062" width="9.6640625" style="17" customWidth="1"/>
    <col min="2063" max="2063" width="11.109375" style="17" customWidth="1"/>
    <col min="2064" max="2064" width="12.88671875" style="17" customWidth="1"/>
    <col min="2065" max="2065" width="7.5546875" style="17" customWidth="1"/>
    <col min="2066" max="2066" width="11.5546875" style="17" customWidth="1"/>
    <col min="2067" max="2067" width="19.5546875" style="17" customWidth="1"/>
    <col min="2068" max="2304" width="9.109375" style="17"/>
    <col min="2305" max="2305" width="1.109375" style="17" customWidth="1"/>
    <col min="2306" max="2307" width="4.33203125" style="17" customWidth="1"/>
    <col min="2308" max="2308" width="5.109375" style="17" customWidth="1"/>
    <col min="2309" max="2310" width="10.6640625" style="17" customWidth="1"/>
    <col min="2311" max="2313" width="3.5546875" style="17" customWidth="1"/>
    <col min="2314" max="2315" width="6.6640625" style="17" customWidth="1"/>
    <col min="2316" max="2316" width="7.33203125" style="17" customWidth="1"/>
    <col min="2317" max="2317" width="9.109375" style="17"/>
    <col min="2318" max="2318" width="9.6640625" style="17" customWidth="1"/>
    <col min="2319" max="2319" width="11.109375" style="17" customWidth="1"/>
    <col min="2320" max="2320" width="12.88671875" style="17" customWidth="1"/>
    <col min="2321" max="2321" width="7.5546875" style="17" customWidth="1"/>
    <col min="2322" max="2322" width="11.5546875" style="17" customWidth="1"/>
    <col min="2323" max="2323" width="19.5546875" style="17" customWidth="1"/>
    <col min="2324" max="2560" width="9.109375" style="17"/>
    <col min="2561" max="2561" width="1.109375" style="17" customWidth="1"/>
    <col min="2562" max="2563" width="4.33203125" style="17" customWidth="1"/>
    <col min="2564" max="2564" width="5.109375" style="17" customWidth="1"/>
    <col min="2565" max="2566" width="10.6640625" style="17" customWidth="1"/>
    <col min="2567" max="2569" width="3.5546875" style="17" customWidth="1"/>
    <col min="2570" max="2571" width="6.6640625" style="17" customWidth="1"/>
    <col min="2572" max="2572" width="7.33203125" style="17" customWidth="1"/>
    <col min="2573" max="2573" width="9.109375" style="17"/>
    <col min="2574" max="2574" width="9.6640625" style="17" customWidth="1"/>
    <col min="2575" max="2575" width="11.109375" style="17" customWidth="1"/>
    <col min="2576" max="2576" width="12.88671875" style="17" customWidth="1"/>
    <col min="2577" max="2577" width="7.5546875" style="17" customWidth="1"/>
    <col min="2578" max="2578" width="11.5546875" style="17" customWidth="1"/>
    <col min="2579" max="2579" width="19.5546875" style="17" customWidth="1"/>
    <col min="2580" max="2816" width="9.109375" style="17"/>
    <col min="2817" max="2817" width="1.109375" style="17" customWidth="1"/>
    <col min="2818" max="2819" width="4.33203125" style="17" customWidth="1"/>
    <col min="2820" max="2820" width="5.109375" style="17" customWidth="1"/>
    <col min="2821" max="2822" width="10.6640625" style="17" customWidth="1"/>
    <col min="2823" max="2825" width="3.5546875" style="17" customWidth="1"/>
    <col min="2826" max="2827" width="6.6640625" style="17" customWidth="1"/>
    <col min="2828" max="2828" width="7.33203125" style="17" customWidth="1"/>
    <col min="2829" max="2829" width="9.109375" style="17"/>
    <col min="2830" max="2830" width="9.6640625" style="17" customWidth="1"/>
    <col min="2831" max="2831" width="11.109375" style="17" customWidth="1"/>
    <col min="2832" max="2832" width="12.88671875" style="17" customWidth="1"/>
    <col min="2833" max="2833" width="7.5546875" style="17" customWidth="1"/>
    <col min="2834" max="2834" width="11.5546875" style="17" customWidth="1"/>
    <col min="2835" max="2835" width="19.5546875" style="17" customWidth="1"/>
    <col min="2836" max="3072" width="9.109375" style="17"/>
    <col min="3073" max="3073" width="1.109375" style="17" customWidth="1"/>
    <col min="3074" max="3075" width="4.33203125" style="17" customWidth="1"/>
    <col min="3076" max="3076" width="5.109375" style="17" customWidth="1"/>
    <col min="3077" max="3078" width="10.6640625" style="17" customWidth="1"/>
    <col min="3079" max="3081" width="3.5546875" style="17" customWidth="1"/>
    <col min="3082" max="3083" width="6.6640625" style="17" customWidth="1"/>
    <col min="3084" max="3084" width="7.33203125" style="17" customWidth="1"/>
    <col min="3085" max="3085" width="9.109375" style="17"/>
    <col min="3086" max="3086" width="9.6640625" style="17" customWidth="1"/>
    <col min="3087" max="3087" width="11.109375" style="17" customWidth="1"/>
    <col min="3088" max="3088" width="12.88671875" style="17" customWidth="1"/>
    <col min="3089" max="3089" width="7.5546875" style="17" customWidth="1"/>
    <col min="3090" max="3090" width="11.5546875" style="17" customWidth="1"/>
    <col min="3091" max="3091" width="19.5546875" style="17" customWidth="1"/>
    <col min="3092" max="3328" width="9.109375" style="17"/>
    <col min="3329" max="3329" width="1.109375" style="17" customWidth="1"/>
    <col min="3330" max="3331" width="4.33203125" style="17" customWidth="1"/>
    <col min="3332" max="3332" width="5.109375" style="17" customWidth="1"/>
    <col min="3333" max="3334" width="10.6640625" style="17" customWidth="1"/>
    <col min="3335" max="3337" width="3.5546875" style="17" customWidth="1"/>
    <col min="3338" max="3339" width="6.6640625" style="17" customWidth="1"/>
    <col min="3340" max="3340" width="7.33203125" style="17" customWidth="1"/>
    <col min="3341" max="3341" width="9.109375" style="17"/>
    <col min="3342" max="3342" width="9.6640625" style="17" customWidth="1"/>
    <col min="3343" max="3343" width="11.109375" style="17" customWidth="1"/>
    <col min="3344" max="3344" width="12.88671875" style="17" customWidth="1"/>
    <col min="3345" max="3345" width="7.5546875" style="17" customWidth="1"/>
    <col min="3346" max="3346" width="11.5546875" style="17" customWidth="1"/>
    <col min="3347" max="3347" width="19.5546875" style="17" customWidth="1"/>
    <col min="3348" max="3584" width="9.109375" style="17"/>
    <col min="3585" max="3585" width="1.109375" style="17" customWidth="1"/>
    <col min="3586" max="3587" width="4.33203125" style="17" customWidth="1"/>
    <col min="3588" max="3588" width="5.109375" style="17" customWidth="1"/>
    <col min="3589" max="3590" width="10.6640625" style="17" customWidth="1"/>
    <col min="3591" max="3593" width="3.5546875" style="17" customWidth="1"/>
    <col min="3594" max="3595" width="6.6640625" style="17" customWidth="1"/>
    <col min="3596" max="3596" width="7.33203125" style="17" customWidth="1"/>
    <col min="3597" max="3597" width="9.109375" style="17"/>
    <col min="3598" max="3598" width="9.6640625" style="17" customWidth="1"/>
    <col min="3599" max="3599" width="11.109375" style="17" customWidth="1"/>
    <col min="3600" max="3600" width="12.88671875" style="17" customWidth="1"/>
    <col min="3601" max="3601" width="7.5546875" style="17" customWidth="1"/>
    <col min="3602" max="3602" width="11.5546875" style="17" customWidth="1"/>
    <col min="3603" max="3603" width="19.5546875" style="17" customWidth="1"/>
    <col min="3604" max="3840" width="9.109375" style="17"/>
    <col min="3841" max="3841" width="1.109375" style="17" customWidth="1"/>
    <col min="3842" max="3843" width="4.33203125" style="17" customWidth="1"/>
    <col min="3844" max="3844" width="5.109375" style="17" customWidth="1"/>
    <col min="3845" max="3846" width="10.6640625" style="17" customWidth="1"/>
    <col min="3847" max="3849" width="3.5546875" style="17" customWidth="1"/>
    <col min="3850" max="3851" width="6.6640625" style="17" customWidth="1"/>
    <col min="3852" max="3852" width="7.33203125" style="17" customWidth="1"/>
    <col min="3853" max="3853" width="9.109375" style="17"/>
    <col min="3854" max="3854" width="9.6640625" style="17" customWidth="1"/>
    <col min="3855" max="3855" width="11.109375" style="17" customWidth="1"/>
    <col min="3856" max="3856" width="12.88671875" style="17" customWidth="1"/>
    <col min="3857" max="3857" width="7.5546875" style="17" customWidth="1"/>
    <col min="3858" max="3858" width="11.5546875" style="17" customWidth="1"/>
    <col min="3859" max="3859" width="19.5546875" style="17" customWidth="1"/>
    <col min="3860" max="4096" width="9.109375" style="17"/>
    <col min="4097" max="4097" width="1.109375" style="17" customWidth="1"/>
    <col min="4098" max="4099" width="4.33203125" style="17" customWidth="1"/>
    <col min="4100" max="4100" width="5.109375" style="17" customWidth="1"/>
    <col min="4101" max="4102" width="10.6640625" style="17" customWidth="1"/>
    <col min="4103" max="4105" width="3.5546875" style="17" customWidth="1"/>
    <col min="4106" max="4107" width="6.6640625" style="17" customWidth="1"/>
    <col min="4108" max="4108" width="7.33203125" style="17" customWidth="1"/>
    <col min="4109" max="4109" width="9.109375" style="17"/>
    <col min="4110" max="4110" width="9.6640625" style="17" customWidth="1"/>
    <col min="4111" max="4111" width="11.109375" style="17" customWidth="1"/>
    <col min="4112" max="4112" width="12.88671875" style="17" customWidth="1"/>
    <col min="4113" max="4113" width="7.5546875" style="17" customWidth="1"/>
    <col min="4114" max="4114" width="11.5546875" style="17" customWidth="1"/>
    <col min="4115" max="4115" width="19.5546875" style="17" customWidth="1"/>
    <col min="4116" max="4352" width="9.109375" style="17"/>
    <col min="4353" max="4353" width="1.109375" style="17" customWidth="1"/>
    <col min="4354" max="4355" width="4.33203125" style="17" customWidth="1"/>
    <col min="4356" max="4356" width="5.109375" style="17" customWidth="1"/>
    <col min="4357" max="4358" width="10.6640625" style="17" customWidth="1"/>
    <col min="4359" max="4361" width="3.5546875" style="17" customWidth="1"/>
    <col min="4362" max="4363" width="6.6640625" style="17" customWidth="1"/>
    <col min="4364" max="4364" width="7.33203125" style="17" customWidth="1"/>
    <col min="4365" max="4365" width="9.109375" style="17"/>
    <col min="4366" max="4366" width="9.6640625" style="17" customWidth="1"/>
    <col min="4367" max="4367" width="11.109375" style="17" customWidth="1"/>
    <col min="4368" max="4368" width="12.88671875" style="17" customWidth="1"/>
    <col min="4369" max="4369" width="7.5546875" style="17" customWidth="1"/>
    <col min="4370" max="4370" width="11.5546875" style="17" customWidth="1"/>
    <col min="4371" max="4371" width="19.5546875" style="17" customWidth="1"/>
    <col min="4372" max="4608" width="9.109375" style="17"/>
    <col min="4609" max="4609" width="1.109375" style="17" customWidth="1"/>
    <col min="4610" max="4611" width="4.33203125" style="17" customWidth="1"/>
    <col min="4612" max="4612" width="5.109375" style="17" customWidth="1"/>
    <col min="4613" max="4614" width="10.6640625" style="17" customWidth="1"/>
    <col min="4615" max="4617" width="3.5546875" style="17" customWidth="1"/>
    <col min="4618" max="4619" width="6.6640625" style="17" customWidth="1"/>
    <col min="4620" max="4620" width="7.33203125" style="17" customWidth="1"/>
    <col min="4621" max="4621" width="9.109375" style="17"/>
    <col min="4622" max="4622" width="9.6640625" style="17" customWidth="1"/>
    <col min="4623" max="4623" width="11.109375" style="17" customWidth="1"/>
    <col min="4624" max="4624" width="12.88671875" style="17" customWidth="1"/>
    <col min="4625" max="4625" width="7.5546875" style="17" customWidth="1"/>
    <col min="4626" max="4626" width="11.5546875" style="17" customWidth="1"/>
    <col min="4627" max="4627" width="19.5546875" style="17" customWidth="1"/>
    <col min="4628" max="4864" width="9.109375" style="17"/>
    <col min="4865" max="4865" width="1.109375" style="17" customWidth="1"/>
    <col min="4866" max="4867" width="4.33203125" style="17" customWidth="1"/>
    <col min="4868" max="4868" width="5.109375" style="17" customWidth="1"/>
    <col min="4869" max="4870" width="10.6640625" style="17" customWidth="1"/>
    <col min="4871" max="4873" width="3.5546875" style="17" customWidth="1"/>
    <col min="4874" max="4875" width="6.6640625" style="17" customWidth="1"/>
    <col min="4876" max="4876" width="7.33203125" style="17" customWidth="1"/>
    <col min="4877" max="4877" width="9.109375" style="17"/>
    <col min="4878" max="4878" width="9.6640625" style="17" customWidth="1"/>
    <col min="4879" max="4879" width="11.109375" style="17" customWidth="1"/>
    <col min="4880" max="4880" width="12.88671875" style="17" customWidth="1"/>
    <col min="4881" max="4881" width="7.5546875" style="17" customWidth="1"/>
    <col min="4882" max="4882" width="11.5546875" style="17" customWidth="1"/>
    <col min="4883" max="4883" width="19.5546875" style="17" customWidth="1"/>
    <col min="4884" max="5120" width="9.109375" style="17"/>
    <col min="5121" max="5121" width="1.109375" style="17" customWidth="1"/>
    <col min="5122" max="5123" width="4.33203125" style="17" customWidth="1"/>
    <col min="5124" max="5124" width="5.109375" style="17" customWidth="1"/>
    <col min="5125" max="5126" width="10.6640625" style="17" customWidth="1"/>
    <col min="5127" max="5129" width="3.5546875" style="17" customWidth="1"/>
    <col min="5130" max="5131" width="6.6640625" style="17" customWidth="1"/>
    <col min="5132" max="5132" width="7.33203125" style="17" customWidth="1"/>
    <col min="5133" max="5133" width="9.109375" style="17"/>
    <col min="5134" max="5134" width="9.6640625" style="17" customWidth="1"/>
    <col min="5135" max="5135" width="11.109375" style="17" customWidth="1"/>
    <col min="5136" max="5136" width="12.88671875" style="17" customWidth="1"/>
    <col min="5137" max="5137" width="7.5546875" style="17" customWidth="1"/>
    <col min="5138" max="5138" width="11.5546875" style="17" customWidth="1"/>
    <col min="5139" max="5139" width="19.5546875" style="17" customWidth="1"/>
    <col min="5140" max="5376" width="9.109375" style="17"/>
    <col min="5377" max="5377" width="1.109375" style="17" customWidth="1"/>
    <col min="5378" max="5379" width="4.33203125" style="17" customWidth="1"/>
    <col min="5380" max="5380" width="5.109375" style="17" customWidth="1"/>
    <col min="5381" max="5382" width="10.6640625" style="17" customWidth="1"/>
    <col min="5383" max="5385" width="3.5546875" style="17" customWidth="1"/>
    <col min="5386" max="5387" width="6.6640625" style="17" customWidth="1"/>
    <col min="5388" max="5388" width="7.33203125" style="17" customWidth="1"/>
    <col min="5389" max="5389" width="9.109375" style="17"/>
    <col min="5390" max="5390" width="9.6640625" style="17" customWidth="1"/>
    <col min="5391" max="5391" width="11.109375" style="17" customWidth="1"/>
    <col min="5392" max="5392" width="12.88671875" style="17" customWidth="1"/>
    <col min="5393" max="5393" width="7.5546875" style="17" customWidth="1"/>
    <col min="5394" max="5394" width="11.5546875" style="17" customWidth="1"/>
    <col min="5395" max="5395" width="19.5546875" style="17" customWidth="1"/>
    <col min="5396" max="5632" width="9.109375" style="17"/>
    <col min="5633" max="5633" width="1.109375" style="17" customWidth="1"/>
    <col min="5634" max="5635" width="4.33203125" style="17" customWidth="1"/>
    <col min="5636" max="5636" width="5.109375" style="17" customWidth="1"/>
    <col min="5637" max="5638" width="10.6640625" style="17" customWidth="1"/>
    <col min="5639" max="5641" width="3.5546875" style="17" customWidth="1"/>
    <col min="5642" max="5643" width="6.6640625" style="17" customWidth="1"/>
    <col min="5644" max="5644" width="7.33203125" style="17" customWidth="1"/>
    <col min="5645" max="5645" width="9.109375" style="17"/>
    <col min="5646" max="5646" width="9.6640625" style="17" customWidth="1"/>
    <col min="5647" max="5647" width="11.109375" style="17" customWidth="1"/>
    <col min="5648" max="5648" width="12.88671875" style="17" customWidth="1"/>
    <col min="5649" max="5649" width="7.5546875" style="17" customWidth="1"/>
    <col min="5650" max="5650" width="11.5546875" style="17" customWidth="1"/>
    <col min="5651" max="5651" width="19.5546875" style="17" customWidth="1"/>
    <col min="5652" max="5888" width="9.109375" style="17"/>
    <col min="5889" max="5889" width="1.109375" style="17" customWidth="1"/>
    <col min="5890" max="5891" width="4.33203125" style="17" customWidth="1"/>
    <col min="5892" max="5892" width="5.109375" style="17" customWidth="1"/>
    <col min="5893" max="5894" width="10.6640625" style="17" customWidth="1"/>
    <col min="5895" max="5897" width="3.5546875" style="17" customWidth="1"/>
    <col min="5898" max="5899" width="6.6640625" style="17" customWidth="1"/>
    <col min="5900" max="5900" width="7.33203125" style="17" customWidth="1"/>
    <col min="5901" max="5901" width="9.109375" style="17"/>
    <col min="5902" max="5902" width="9.6640625" style="17" customWidth="1"/>
    <col min="5903" max="5903" width="11.109375" style="17" customWidth="1"/>
    <col min="5904" max="5904" width="12.88671875" style="17" customWidth="1"/>
    <col min="5905" max="5905" width="7.5546875" style="17" customWidth="1"/>
    <col min="5906" max="5906" width="11.5546875" style="17" customWidth="1"/>
    <col min="5907" max="5907" width="19.5546875" style="17" customWidth="1"/>
    <col min="5908" max="6144" width="9.109375" style="17"/>
    <col min="6145" max="6145" width="1.109375" style="17" customWidth="1"/>
    <col min="6146" max="6147" width="4.33203125" style="17" customWidth="1"/>
    <col min="6148" max="6148" width="5.109375" style="17" customWidth="1"/>
    <col min="6149" max="6150" width="10.6640625" style="17" customWidth="1"/>
    <col min="6151" max="6153" width="3.5546875" style="17" customWidth="1"/>
    <col min="6154" max="6155" width="6.6640625" style="17" customWidth="1"/>
    <col min="6156" max="6156" width="7.33203125" style="17" customWidth="1"/>
    <col min="6157" max="6157" width="9.109375" style="17"/>
    <col min="6158" max="6158" width="9.6640625" style="17" customWidth="1"/>
    <col min="6159" max="6159" width="11.109375" style="17" customWidth="1"/>
    <col min="6160" max="6160" width="12.88671875" style="17" customWidth="1"/>
    <col min="6161" max="6161" width="7.5546875" style="17" customWidth="1"/>
    <col min="6162" max="6162" width="11.5546875" style="17" customWidth="1"/>
    <col min="6163" max="6163" width="19.5546875" style="17" customWidth="1"/>
    <col min="6164" max="6400" width="9.109375" style="17"/>
    <col min="6401" max="6401" width="1.109375" style="17" customWidth="1"/>
    <col min="6402" max="6403" width="4.33203125" style="17" customWidth="1"/>
    <col min="6404" max="6404" width="5.109375" style="17" customWidth="1"/>
    <col min="6405" max="6406" width="10.6640625" style="17" customWidth="1"/>
    <col min="6407" max="6409" width="3.5546875" style="17" customWidth="1"/>
    <col min="6410" max="6411" width="6.6640625" style="17" customWidth="1"/>
    <col min="6412" max="6412" width="7.33203125" style="17" customWidth="1"/>
    <col min="6413" max="6413" width="9.109375" style="17"/>
    <col min="6414" max="6414" width="9.6640625" style="17" customWidth="1"/>
    <col min="6415" max="6415" width="11.109375" style="17" customWidth="1"/>
    <col min="6416" max="6416" width="12.88671875" style="17" customWidth="1"/>
    <col min="6417" max="6417" width="7.5546875" style="17" customWidth="1"/>
    <col min="6418" max="6418" width="11.5546875" style="17" customWidth="1"/>
    <col min="6419" max="6419" width="19.5546875" style="17" customWidth="1"/>
    <col min="6420" max="6656" width="9.109375" style="17"/>
    <col min="6657" max="6657" width="1.109375" style="17" customWidth="1"/>
    <col min="6658" max="6659" width="4.33203125" style="17" customWidth="1"/>
    <col min="6660" max="6660" width="5.109375" style="17" customWidth="1"/>
    <col min="6661" max="6662" width="10.6640625" style="17" customWidth="1"/>
    <col min="6663" max="6665" width="3.5546875" style="17" customWidth="1"/>
    <col min="6666" max="6667" width="6.6640625" style="17" customWidth="1"/>
    <col min="6668" max="6668" width="7.33203125" style="17" customWidth="1"/>
    <col min="6669" max="6669" width="9.109375" style="17"/>
    <col min="6670" max="6670" width="9.6640625" style="17" customWidth="1"/>
    <col min="6671" max="6671" width="11.109375" style="17" customWidth="1"/>
    <col min="6672" max="6672" width="12.88671875" style="17" customWidth="1"/>
    <col min="6673" max="6673" width="7.5546875" style="17" customWidth="1"/>
    <col min="6674" max="6674" width="11.5546875" style="17" customWidth="1"/>
    <col min="6675" max="6675" width="19.5546875" style="17" customWidth="1"/>
    <col min="6676" max="6912" width="9.109375" style="17"/>
    <col min="6913" max="6913" width="1.109375" style="17" customWidth="1"/>
    <col min="6914" max="6915" width="4.33203125" style="17" customWidth="1"/>
    <col min="6916" max="6916" width="5.109375" style="17" customWidth="1"/>
    <col min="6917" max="6918" width="10.6640625" style="17" customWidth="1"/>
    <col min="6919" max="6921" width="3.5546875" style="17" customWidth="1"/>
    <col min="6922" max="6923" width="6.6640625" style="17" customWidth="1"/>
    <col min="6924" max="6924" width="7.33203125" style="17" customWidth="1"/>
    <col min="6925" max="6925" width="9.109375" style="17"/>
    <col min="6926" max="6926" width="9.6640625" style="17" customWidth="1"/>
    <col min="6927" max="6927" width="11.109375" style="17" customWidth="1"/>
    <col min="6928" max="6928" width="12.88671875" style="17" customWidth="1"/>
    <col min="6929" max="6929" width="7.5546875" style="17" customWidth="1"/>
    <col min="6930" max="6930" width="11.5546875" style="17" customWidth="1"/>
    <col min="6931" max="6931" width="19.5546875" style="17" customWidth="1"/>
    <col min="6932" max="7168" width="9.109375" style="17"/>
    <col min="7169" max="7169" width="1.109375" style="17" customWidth="1"/>
    <col min="7170" max="7171" width="4.33203125" style="17" customWidth="1"/>
    <col min="7172" max="7172" width="5.109375" style="17" customWidth="1"/>
    <col min="7173" max="7174" width="10.6640625" style="17" customWidth="1"/>
    <col min="7175" max="7177" width="3.5546875" style="17" customWidth="1"/>
    <col min="7178" max="7179" width="6.6640625" style="17" customWidth="1"/>
    <col min="7180" max="7180" width="7.33203125" style="17" customWidth="1"/>
    <col min="7181" max="7181" width="9.109375" style="17"/>
    <col min="7182" max="7182" width="9.6640625" style="17" customWidth="1"/>
    <col min="7183" max="7183" width="11.109375" style="17" customWidth="1"/>
    <col min="7184" max="7184" width="12.88671875" style="17" customWidth="1"/>
    <col min="7185" max="7185" width="7.5546875" style="17" customWidth="1"/>
    <col min="7186" max="7186" width="11.5546875" style="17" customWidth="1"/>
    <col min="7187" max="7187" width="19.5546875" style="17" customWidth="1"/>
    <col min="7188" max="7424" width="9.109375" style="17"/>
    <col min="7425" max="7425" width="1.109375" style="17" customWidth="1"/>
    <col min="7426" max="7427" width="4.33203125" style="17" customWidth="1"/>
    <col min="7428" max="7428" width="5.109375" style="17" customWidth="1"/>
    <col min="7429" max="7430" width="10.6640625" style="17" customWidth="1"/>
    <col min="7431" max="7433" width="3.5546875" style="17" customWidth="1"/>
    <col min="7434" max="7435" width="6.6640625" style="17" customWidth="1"/>
    <col min="7436" max="7436" width="7.33203125" style="17" customWidth="1"/>
    <col min="7437" max="7437" width="9.109375" style="17"/>
    <col min="7438" max="7438" width="9.6640625" style="17" customWidth="1"/>
    <col min="7439" max="7439" width="11.109375" style="17" customWidth="1"/>
    <col min="7440" max="7440" width="12.88671875" style="17" customWidth="1"/>
    <col min="7441" max="7441" width="7.5546875" style="17" customWidth="1"/>
    <col min="7442" max="7442" width="11.5546875" style="17" customWidth="1"/>
    <col min="7443" max="7443" width="19.5546875" style="17" customWidth="1"/>
    <col min="7444" max="7680" width="9.109375" style="17"/>
    <col min="7681" max="7681" width="1.109375" style="17" customWidth="1"/>
    <col min="7682" max="7683" width="4.33203125" style="17" customWidth="1"/>
    <col min="7684" max="7684" width="5.109375" style="17" customWidth="1"/>
    <col min="7685" max="7686" width="10.6640625" style="17" customWidth="1"/>
    <col min="7687" max="7689" width="3.5546875" style="17" customWidth="1"/>
    <col min="7690" max="7691" width="6.6640625" style="17" customWidth="1"/>
    <col min="7692" max="7692" width="7.33203125" style="17" customWidth="1"/>
    <col min="7693" max="7693" width="9.109375" style="17"/>
    <col min="7694" max="7694" width="9.6640625" style="17" customWidth="1"/>
    <col min="7695" max="7695" width="11.109375" style="17" customWidth="1"/>
    <col min="7696" max="7696" width="12.88671875" style="17" customWidth="1"/>
    <col min="7697" max="7697" width="7.5546875" style="17" customWidth="1"/>
    <col min="7698" max="7698" width="11.5546875" style="17" customWidth="1"/>
    <col min="7699" max="7699" width="19.5546875" style="17" customWidth="1"/>
    <col min="7700" max="7936" width="9.109375" style="17"/>
    <col min="7937" max="7937" width="1.109375" style="17" customWidth="1"/>
    <col min="7938" max="7939" width="4.33203125" style="17" customWidth="1"/>
    <col min="7940" max="7940" width="5.109375" style="17" customWidth="1"/>
    <col min="7941" max="7942" width="10.6640625" style="17" customWidth="1"/>
    <col min="7943" max="7945" width="3.5546875" style="17" customWidth="1"/>
    <col min="7946" max="7947" width="6.6640625" style="17" customWidth="1"/>
    <col min="7948" max="7948" width="7.33203125" style="17" customWidth="1"/>
    <col min="7949" max="7949" width="9.109375" style="17"/>
    <col min="7950" max="7950" width="9.6640625" style="17" customWidth="1"/>
    <col min="7951" max="7951" width="11.109375" style="17" customWidth="1"/>
    <col min="7952" max="7952" width="12.88671875" style="17" customWidth="1"/>
    <col min="7953" max="7953" width="7.5546875" style="17" customWidth="1"/>
    <col min="7954" max="7954" width="11.5546875" style="17" customWidth="1"/>
    <col min="7955" max="7955" width="19.5546875" style="17" customWidth="1"/>
    <col min="7956" max="8192" width="9.109375" style="17"/>
    <col min="8193" max="8193" width="1.109375" style="17" customWidth="1"/>
    <col min="8194" max="8195" width="4.33203125" style="17" customWidth="1"/>
    <col min="8196" max="8196" width="5.109375" style="17" customWidth="1"/>
    <col min="8197" max="8198" width="10.6640625" style="17" customWidth="1"/>
    <col min="8199" max="8201" width="3.5546875" style="17" customWidth="1"/>
    <col min="8202" max="8203" width="6.6640625" style="17" customWidth="1"/>
    <col min="8204" max="8204" width="7.33203125" style="17" customWidth="1"/>
    <col min="8205" max="8205" width="9.109375" style="17"/>
    <col min="8206" max="8206" width="9.6640625" style="17" customWidth="1"/>
    <col min="8207" max="8207" width="11.109375" style="17" customWidth="1"/>
    <col min="8208" max="8208" width="12.88671875" style="17" customWidth="1"/>
    <col min="8209" max="8209" width="7.5546875" style="17" customWidth="1"/>
    <col min="8210" max="8210" width="11.5546875" style="17" customWidth="1"/>
    <col min="8211" max="8211" width="19.5546875" style="17" customWidth="1"/>
    <col min="8212" max="8448" width="9.109375" style="17"/>
    <col min="8449" max="8449" width="1.109375" style="17" customWidth="1"/>
    <col min="8450" max="8451" width="4.33203125" style="17" customWidth="1"/>
    <col min="8452" max="8452" width="5.109375" style="17" customWidth="1"/>
    <col min="8453" max="8454" width="10.6640625" style="17" customWidth="1"/>
    <col min="8455" max="8457" width="3.5546875" style="17" customWidth="1"/>
    <col min="8458" max="8459" width="6.6640625" style="17" customWidth="1"/>
    <col min="8460" max="8460" width="7.33203125" style="17" customWidth="1"/>
    <col min="8461" max="8461" width="9.109375" style="17"/>
    <col min="8462" max="8462" width="9.6640625" style="17" customWidth="1"/>
    <col min="8463" max="8463" width="11.109375" style="17" customWidth="1"/>
    <col min="8464" max="8464" width="12.88671875" style="17" customWidth="1"/>
    <col min="8465" max="8465" width="7.5546875" style="17" customWidth="1"/>
    <col min="8466" max="8466" width="11.5546875" style="17" customWidth="1"/>
    <col min="8467" max="8467" width="19.5546875" style="17" customWidth="1"/>
    <col min="8468" max="8704" width="9.109375" style="17"/>
    <col min="8705" max="8705" width="1.109375" style="17" customWidth="1"/>
    <col min="8706" max="8707" width="4.33203125" style="17" customWidth="1"/>
    <col min="8708" max="8708" width="5.109375" style="17" customWidth="1"/>
    <col min="8709" max="8710" width="10.6640625" style="17" customWidth="1"/>
    <col min="8711" max="8713" width="3.5546875" style="17" customWidth="1"/>
    <col min="8714" max="8715" width="6.6640625" style="17" customWidth="1"/>
    <col min="8716" max="8716" width="7.33203125" style="17" customWidth="1"/>
    <col min="8717" max="8717" width="9.109375" style="17"/>
    <col min="8718" max="8718" width="9.6640625" style="17" customWidth="1"/>
    <col min="8719" max="8719" width="11.109375" style="17" customWidth="1"/>
    <col min="8720" max="8720" width="12.88671875" style="17" customWidth="1"/>
    <col min="8721" max="8721" width="7.5546875" style="17" customWidth="1"/>
    <col min="8722" max="8722" width="11.5546875" style="17" customWidth="1"/>
    <col min="8723" max="8723" width="19.5546875" style="17" customWidth="1"/>
    <col min="8724" max="8960" width="9.109375" style="17"/>
    <col min="8961" max="8961" width="1.109375" style="17" customWidth="1"/>
    <col min="8962" max="8963" width="4.33203125" style="17" customWidth="1"/>
    <col min="8964" max="8964" width="5.109375" style="17" customWidth="1"/>
    <col min="8965" max="8966" width="10.6640625" style="17" customWidth="1"/>
    <col min="8967" max="8969" width="3.5546875" style="17" customWidth="1"/>
    <col min="8970" max="8971" width="6.6640625" style="17" customWidth="1"/>
    <col min="8972" max="8972" width="7.33203125" style="17" customWidth="1"/>
    <col min="8973" max="8973" width="9.109375" style="17"/>
    <col min="8974" max="8974" width="9.6640625" style="17" customWidth="1"/>
    <col min="8975" max="8975" width="11.109375" style="17" customWidth="1"/>
    <col min="8976" max="8976" width="12.88671875" style="17" customWidth="1"/>
    <col min="8977" max="8977" width="7.5546875" style="17" customWidth="1"/>
    <col min="8978" max="8978" width="11.5546875" style="17" customWidth="1"/>
    <col min="8979" max="8979" width="19.5546875" style="17" customWidth="1"/>
    <col min="8980" max="9216" width="9.109375" style="17"/>
    <col min="9217" max="9217" width="1.109375" style="17" customWidth="1"/>
    <col min="9218" max="9219" width="4.33203125" style="17" customWidth="1"/>
    <col min="9220" max="9220" width="5.109375" style="17" customWidth="1"/>
    <col min="9221" max="9222" width="10.6640625" style="17" customWidth="1"/>
    <col min="9223" max="9225" width="3.5546875" style="17" customWidth="1"/>
    <col min="9226" max="9227" width="6.6640625" style="17" customWidth="1"/>
    <col min="9228" max="9228" width="7.33203125" style="17" customWidth="1"/>
    <col min="9229" max="9229" width="9.109375" style="17"/>
    <col min="9230" max="9230" width="9.6640625" style="17" customWidth="1"/>
    <col min="9231" max="9231" width="11.109375" style="17" customWidth="1"/>
    <col min="9232" max="9232" width="12.88671875" style="17" customWidth="1"/>
    <col min="9233" max="9233" width="7.5546875" style="17" customWidth="1"/>
    <col min="9234" max="9234" width="11.5546875" style="17" customWidth="1"/>
    <col min="9235" max="9235" width="19.5546875" style="17" customWidth="1"/>
    <col min="9236" max="9472" width="9.109375" style="17"/>
    <col min="9473" max="9473" width="1.109375" style="17" customWidth="1"/>
    <col min="9474" max="9475" width="4.33203125" style="17" customWidth="1"/>
    <col min="9476" max="9476" width="5.109375" style="17" customWidth="1"/>
    <col min="9477" max="9478" width="10.6640625" style="17" customWidth="1"/>
    <col min="9479" max="9481" width="3.5546875" style="17" customWidth="1"/>
    <col min="9482" max="9483" width="6.6640625" style="17" customWidth="1"/>
    <col min="9484" max="9484" width="7.33203125" style="17" customWidth="1"/>
    <col min="9485" max="9485" width="9.109375" style="17"/>
    <col min="9486" max="9486" width="9.6640625" style="17" customWidth="1"/>
    <col min="9487" max="9487" width="11.109375" style="17" customWidth="1"/>
    <col min="9488" max="9488" width="12.88671875" style="17" customWidth="1"/>
    <col min="9489" max="9489" width="7.5546875" style="17" customWidth="1"/>
    <col min="9490" max="9490" width="11.5546875" style="17" customWidth="1"/>
    <col min="9491" max="9491" width="19.5546875" style="17" customWidth="1"/>
    <col min="9492" max="9728" width="9.109375" style="17"/>
    <col min="9729" max="9729" width="1.109375" style="17" customWidth="1"/>
    <col min="9730" max="9731" width="4.33203125" style="17" customWidth="1"/>
    <col min="9732" max="9732" width="5.109375" style="17" customWidth="1"/>
    <col min="9733" max="9734" width="10.6640625" style="17" customWidth="1"/>
    <col min="9735" max="9737" width="3.5546875" style="17" customWidth="1"/>
    <col min="9738" max="9739" width="6.6640625" style="17" customWidth="1"/>
    <col min="9740" max="9740" width="7.33203125" style="17" customWidth="1"/>
    <col min="9741" max="9741" width="9.109375" style="17"/>
    <col min="9742" max="9742" width="9.6640625" style="17" customWidth="1"/>
    <col min="9743" max="9743" width="11.109375" style="17" customWidth="1"/>
    <col min="9744" max="9744" width="12.88671875" style="17" customWidth="1"/>
    <col min="9745" max="9745" width="7.5546875" style="17" customWidth="1"/>
    <col min="9746" max="9746" width="11.5546875" style="17" customWidth="1"/>
    <col min="9747" max="9747" width="19.5546875" style="17" customWidth="1"/>
    <col min="9748" max="9984" width="9.109375" style="17"/>
    <col min="9985" max="9985" width="1.109375" style="17" customWidth="1"/>
    <col min="9986" max="9987" width="4.33203125" style="17" customWidth="1"/>
    <col min="9988" max="9988" width="5.109375" style="17" customWidth="1"/>
    <col min="9989" max="9990" width="10.6640625" style="17" customWidth="1"/>
    <col min="9991" max="9993" width="3.5546875" style="17" customWidth="1"/>
    <col min="9994" max="9995" width="6.6640625" style="17" customWidth="1"/>
    <col min="9996" max="9996" width="7.33203125" style="17" customWidth="1"/>
    <col min="9997" max="9997" width="9.109375" style="17"/>
    <col min="9998" max="9998" width="9.6640625" style="17" customWidth="1"/>
    <col min="9999" max="9999" width="11.109375" style="17" customWidth="1"/>
    <col min="10000" max="10000" width="12.88671875" style="17" customWidth="1"/>
    <col min="10001" max="10001" width="7.5546875" style="17" customWidth="1"/>
    <col min="10002" max="10002" width="11.5546875" style="17" customWidth="1"/>
    <col min="10003" max="10003" width="19.5546875" style="17" customWidth="1"/>
    <col min="10004" max="10240" width="9.109375" style="17"/>
    <col min="10241" max="10241" width="1.109375" style="17" customWidth="1"/>
    <col min="10242" max="10243" width="4.33203125" style="17" customWidth="1"/>
    <col min="10244" max="10244" width="5.109375" style="17" customWidth="1"/>
    <col min="10245" max="10246" width="10.6640625" style="17" customWidth="1"/>
    <col min="10247" max="10249" width="3.5546875" style="17" customWidth="1"/>
    <col min="10250" max="10251" width="6.6640625" style="17" customWidth="1"/>
    <col min="10252" max="10252" width="7.33203125" style="17" customWidth="1"/>
    <col min="10253" max="10253" width="9.109375" style="17"/>
    <col min="10254" max="10254" width="9.6640625" style="17" customWidth="1"/>
    <col min="10255" max="10255" width="11.109375" style="17" customWidth="1"/>
    <col min="10256" max="10256" width="12.88671875" style="17" customWidth="1"/>
    <col min="10257" max="10257" width="7.5546875" style="17" customWidth="1"/>
    <col min="10258" max="10258" width="11.5546875" style="17" customWidth="1"/>
    <col min="10259" max="10259" width="19.5546875" style="17" customWidth="1"/>
    <col min="10260" max="10496" width="9.109375" style="17"/>
    <col min="10497" max="10497" width="1.109375" style="17" customWidth="1"/>
    <col min="10498" max="10499" width="4.33203125" style="17" customWidth="1"/>
    <col min="10500" max="10500" width="5.109375" style="17" customWidth="1"/>
    <col min="10501" max="10502" width="10.6640625" style="17" customWidth="1"/>
    <col min="10503" max="10505" width="3.5546875" style="17" customWidth="1"/>
    <col min="10506" max="10507" width="6.6640625" style="17" customWidth="1"/>
    <col min="10508" max="10508" width="7.33203125" style="17" customWidth="1"/>
    <col min="10509" max="10509" width="9.109375" style="17"/>
    <col min="10510" max="10510" width="9.6640625" style="17" customWidth="1"/>
    <col min="10511" max="10511" width="11.109375" style="17" customWidth="1"/>
    <col min="10512" max="10512" width="12.88671875" style="17" customWidth="1"/>
    <col min="10513" max="10513" width="7.5546875" style="17" customWidth="1"/>
    <col min="10514" max="10514" width="11.5546875" style="17" customWidth="1"/>
    <col min="10515" max="10515" width="19.5546875" style="17" customWidth="1"/>
    <col min="10516" max="10752" width="9.109375" style="17"/>
    <col min="10753" max="10753" width="1.109375" style="17" customWidth="1"/>
    <col min="10754" max="10755" width="4.33203125" style="17" customWidth="1"/>
    <col min="10756" max="10756" width="5.109375" style="17" customWidth="1"/>
    <col min="10757" max="10758" width="10.6640625" style="17" customWidth="1"/>
    <col min="10759" max="10761" width="3.5546875" style="17" customWidth="1"/>
    <col min="10762" max="10763" width="6.6640625" style="17" customWidth="1"/>
    <col min="10764" max="10764" width="7.33203125" style="17" customWidth="1"/>
    <col min="10765" max="10765" width="9.109375" style="17"/>
    <col min="10766" max="10766" width="9.6640625" style="17" customWidth="1"/>
    <col min="10767" max="10767" width="11.109375" style="17" customWidth="1"/>
    <col min="10768" max="10768" width="12.88671875" style="17" customWidth="1"/>
    <col min="10769" max="10769" width="7.5546875" style="17" customWidth="1"/>
    <col min="10770" max="10770" width="11.5546875" style="17" customWidth="1"/>
    <col min="10771" max="10771" width="19.5546875" style="17" customWidth="1"/>
    <col min="10772" max="11008" width="9.109375" style="17"/>
    <col min="11009" max="11009" width="1.109375" style="17" customWidth="1"/>
    <col min="11010" max="11011" width="4.33203125" style="17" customWidth="1"/>
    <col min="11012" max="11012" width="5.109375" style="17" customWidth="1"/>
    <col min="11013" max="11014" width="10.6640625" style="17" customWidth="1"/>
    <col min="11015" max="11017" width="3.5546875" style="17" customWidth="1"/>
    <col min="11018" max="11019" width="6.6640625" style="17" customWidth="1"/>
    <col min="11020" max="11020" width="7.33203125" style="17" customWidth="1"/>
    <col min="11021" max="11021" width="9.109375" style="17"/>
    <col min="11022" max="11022" width="9.6640625" style="17" customWidth="1"/>
    <col min="11023" max="11023" width="11.109375" style="17" customWidth="1"/>
    <col min="11024" max="11024" width="12.88671875" style="17" customWidth="1"/>
    <col min="11025" max="11025" width="7.5546875" style="17" customWidth="1"/>
    <col min="11026" max="11026" width="11.5546875" style="17" customWidth="1"/>
    <col min="11027" max="11027" width="19.5546875" style="17" customWidth="1"/>
    <col min="11028" max="11264" width="9.109375" style="17"/>
    <col min="11265" max="11265" width="1.109375" style="17" customWidth="1"/>
    <col min="11266" max="11267" width="4.33203125" style="17" customWidth="1"/>
    <col min="11268" max="11268" width="5.109375" style="17" customWidth="1"/>
    <col min="11269" max="11270" width="10.6640625" style="17" customWidth="1"/>
    <col min="11271" max="11273" width="3.5546875" style="17" customWidth="1"/>
    <col min="11274" max="11275" width="6.6640625" style="17" customWidth="1"/>
    <col min="11276" max="11276" width="7.33203125" style="17" customWidth="1"/>
    <col min="11277" max="11277" width="9.109375" style="17"/>
    <col min="11278" max="11278" width="9.6640625" style="17" customWidth="1"/>
    <col min="11279" max="11279" width="11.109375" style="17" customWidth="1"/>
    <col min="11280" max="11280" width="12.88671875" style="17" customWidth="1"/>
    <col min="11281" max="11281" width="7.5546875" style="17" customWidth="1"/>
    <col min="11282" max="11282" width="11.5546875" style="17" customWidth="1"/>
    <col min="11283" max="11283" width="19.5546875" style="17" customWidth="1"/>
    <col min="11284" max="11520" width="9.109375" style="17"/>
    <col min="11521" max="11521" width="1.109375" style="17" customWidth="1"/>
    <col min="11522" max="11523" width="4.33203125" style="17" customWidth="1"/>
    <col min="11524" max="11524" width="5.109375" style="17" customWidth="1"/>
    <col min="11525" max="11526" width="10.6640625" style="17" customWidth="1"/>
    <col min="11527" max="11529" width="3.5546875" style="17" customWidth="1"/>
    <col min="11530" max="11531" width="6.6640625" style="17" customWidth="1"/>
    <col min="11532" max="11532" width="7.33203125" style="17" customWidth="1"/>
    <col min="11533" max="11533" width="9.109375" style="17"/>
    <col min="11534" max="11534" width="9.6640625" style="17" customWidth="1"/>
    <col min="11535" max="11535" width="11.109375" style="17" customWidth="1"/>
    <col min="11536" max="11536" width="12.88671875" style="17" customWidth="1"/>
    <col min="11537" max="11537" width="7.5546875" style="17" customWidth="1"/>
    <col min="11538" max="11538" width="11.5546875" style="17" customWidth="1"/>
    <col min="11539" max="11539" width="19.5546875" style="17" customWidth="1"/>
    <col min="11540" max="11776" width="9.109375" style="17"/>
    <col min="11777" max="11777" width="1.109375" style="17" customWidth="1"/>
    <col min="11778" max="11779" width="4.33203125" style="17" customWidth="1"/>
    <col min="11780" max="11780" width="5.109375" style="17" customWidth="1"/>
    <col min="11781" max="11782" width="10.6640625" style="17" customWidth="1"/>
    <col min="11783" max="11785" width="3.5546875" style="17" customWidth="1"/>
    <col min="11786" max="11787" width="6.6640625" style="17" customWidth="1"/>
    <col min="11788" max="11788" width="7.33203125" style="17" customWidth="1"/>
    <col min="11789" max="11789" width="9.109375" style="17"/>
    <col min="11790" max="11790" width="9.6640625" style="17" customWidth="1"/>
    <col min="11791" max="11791" width="11.109375" style="17" customWidth="1"/>
    <col min="11792" max="11792" width="12.88671875" style="17" customWidth="1"/>
    <col min="11793" max="11793" width="7.5546875" style="17" customWidth="1"/>
    <col min="11794" max="11794" width="11.5546875" style="17" customWidth="1"/>
    <col min="11795" max="11795" width="19.5546875" style="17" customWidth="1"/>
    <col min="11796" max="12032" width="9.109375" style="17"/>
    <col min="12033" max="12033" width="1.109375" style="17" customWidth="1"/>
    <col min="12034" max="12035" width="4.33203125" style="17" customWidth="1"/>
    <col min="12036" max="12036" width="5.109375" style="17" customWidth="1"/>
    <col min="12037" max="12038" width="10.6640625" style="17" customWidth="1"/>
    <col min="12039" max="12041" width="3.5546875" style="17" customWidth="1"/>
    <col min="12042" max="12043" width="6.6640625" style="17" customWidth="1"/>
    <col min="12044" max="12044" width="7.33203125" style="17" customWidth="1"/>
    <col min="12045" max="12045" width="9.109375" style="17"/>
    <col min="12046" max="12046" width="9.6640625" style="17" customWidth="1"/>
    <col min="12047" max="12047" width="11.109375" style="17" customWidth="1"/>
    <col min="12048" max="12048" width="12.88671875" style="17" customWidth="1"/>
    <col min="12049" max="12049" width="7.5546875" style="17" customWidth="1"/>
    <col min="12050" max="12050" width="11.5546875" style="17" customWidth="1"/>
    <col min="12051" max="12051" width="19.5546875" style="17" customWidth="1"/>
    <col min="12052" max="12288" width="9.109375" style="17"/>
    <col min="12289" max="12289" width="1.109375" style="17" customWidth="1"/>
    <col min="12290" max="12291" width="4.33203125" style="17" customWidth="1"/>
    <col min="12292" max="12292" width="5.109375" style="17" customWidth="1"/>
    <col min="12293" max="12294" width="10.6640625" style="17" customWidth="1"/>
    <col min="12295" max="12297" width="3.5546875" style="17" customWidth="1"/>
    <col min="12298" max="12299" width="6.6640625" style="17" customWidth="1"/>
    <col min="12300" max="12300" width="7.33203125" style="17" customWidth="1"/>
    <col min="12301" max="12301" width="9.109375" style="17"/>
    <col min="12302" max="12302" width="9.6640625" style="17" customWidth="1"/>
    <col min="12303" max="12303" width="11.109375" style="17" customWidth="1"/>
    <col min="12304" max="12304" width="12.88671875" style="17" customWidth="1"/>
    <col min="12305" max="12305" width="7.5546875" style="17" customWidth="1"/>
    <col min="12306" max="12306" width="11.5546875" style="17" customWidth="1"/>
    <col min="12307" max="12307" width="19.5546875" style="17" customWidth="1"/>
    <col min="12308" max="12544" width="9.109375" style="17"/>
    <col min="12545" max="12545" width="1.109375" style="17" customWidth="1"/>
    <col min="12546" max="12547" width="4.33203125" style="17" customWidth="1"/>
    <col min="12548" max="12548" width="5.109375" style="17" customWidth="1"/>
    <col min="12549" max="12550" width="10.6640625" style="17" customWidth="1"/>
    <col min="12551" max="12553" width="3.5546875" style="17" customWidth="1"/>
    <col min="12554" max="12555" width="6.6640625" style="17" customWidth="1"/>
    <col min="12556" max="12556" width="7.33203125" style="17" customWidth="1"/>
    <col min="12557" max="12557" width="9.109375" style="17"/>
    <col min="12558" max="12558" width="9.6640625" style="17" customWidth="1"/>
    <col min="12559" max="12559" width="11.109375" style="17" customWidth="1"/>
    <col min="12560" max="12560" width="12.88671875" style="17" customWidth="1"/>
    <col min="12561" max="12561" width="7.5546875" style="17" customWidth="1"/>
    <col min="12562" max="12562" width="11.5546875" style="17" customWidth="1"/>
    <col min="12563" max="12563" width="19.5546875" style="17" customWidth="1"/>
    <col min="12564" max="12800" width="9.109375" style="17"/>
    <col min="12801" max="12801" width="1.109375" style="17" customWidth="1"/>
    <col min="12802" max="12803" width="4.33203125" style="17" customWidth="1"/>
    <col min="12804" max="12804" width="5.109375" style="17" customWidth="1"/>
    <col min="12805" max="12806" width="10.6640625" style="17" customWidth="1"/>
    <col min="12807" max="12809" width="3.5546875" style="17" customWidth="1"/>
    <col min="12810" max="12811" width="6.6640625" style="17" customWidth="1"/>
    <col min="12812" max="12812" width="7.33203125" style="17" customWidth="1"/>
    <col min="12813" max="12813" width="9.109375" style="17"/>
    <col min="12814" max="12814" width="9.6640625" style="17" customWidth="1"/>
    <col min="12815" max="12815" width="11.109375" style="17" customWidth="1"/>
    <col min="12816" max="12816" width="12.88671875" style="17" customWidth="1"/>
    <col min="12817" max="12817" width="7.5546875" style="17" customWidth="1"/>
    <col min="12818" max="12818" width="11.5546875" style="17" customWidth="1"/>
    <col min="12819" max="12819" width="19.5546875" style="17" customWidth="1"/>
    <col min="12820" max="13056" width="9.109375" style="17"/>
    <col min="13057" max="13057" width="1.109375" style="17" customWidth="1"/>
    <col min="13058" max="13059" width="4.33203125" style="17" customWidth="1"/>
    <col min="13060" max="13060" width="5.109375" style="17" customWidth="1"/>
    <col min="13061" max="13062" width="10.6640625" style="17" customWidth="1"/>
    <col min="13063" max="13065" width="3.5546875" style="17" customWidth="1"/>
    <col min="13066" max="13067" width="6.6640625" style="17" customWidth="1"/>
    <col min="13068" max="13068" width="7.33203125" style="17" customWidth="1"/>
    <col min="13069" max="13069" width="9.109375" style="17"/>
    <col min="13070" max="13070" width="9.6640625" style="17" customWidth="1"/>
    <col min="13071" max="13071" width="11.109375" style="17" customWidth="1"/>
    <col min="13072" max="13072" width="12.88671875" style="17" customWidth="1"/>
    <col min="13073" max="13073" width="7.5546875" style="17" customWidth="1"/>
    <col min="13074" max="13074" width="11.5546875" style="17" customWidth="1"/>
    <col min="13075" max="13075" width="19.5546875" style="17" customWidth="1"/>
    <col min="13076" max="13312" width="9.109375" style="17"/>
    <col min="13313" max="13313" width="1.109375" style="17" customWidth="1"/>
    <col min="13314" max="13315" width="4.33203125" style="17" customWidth="1"/>
    <col min="13316" max="13316" width="5.109375" style="17" customWidth="1"/>
    <col min="13317" max="13318" width="10.6640625" style="17" customWidth="1"/>
    <col min="13319" max="13321" width="3.5546875" style="17" customWidth="1"/>
    <col min="13322" max="13323" width="6.6640625" style="17" customWidth="1"/>
    <col min="13324" max="13324" width="7.33203125" style="17" customWidth="1"/>
    <col min="13325" max="13325" width="9.109375" style="17"/>
    <col min="13326" max="13326" width="9.6640625" style="17" customWidth="1"/>
    <col min="13327" max="13327" width="11.109375" style="17" customWidth="1"/>
    <col min="13328" max="13328" width="12.88671875" style="17" customWidth="1"/>
    <col min="13329" max="13329" width="7.5546875" style="17" customWidth="1"/>
    <col min="13330" max="13330" width="11.5546875" style="17" customWidth="1"/>
    <col min="13331" max="13331" width="19.5546875" style="17" customWidth="1"/>
    <col min="13332" max="13568" width="9.109375" style="17"/>
    <col min="13569" max="13569" width="1.109375" style="17" customWidth="1"/>
    <col min="13570" max="13571" width="4.33203125" style="17" customWidth="1"/>
    <col min="13572" max="13572" width="5.109375" style="17" customWidth="1"/>
    <col min="13573" max="13574" width="10.6640625" style="17" customWidth="1"/>
    <col min="13575" max="13577" width="3.5546875" style="17" customWidth="1"/>
    <col min="13578" max="13579" width="6.6640625" style="17" customWidth="1"/>
    <col min="13580" max="13580" width="7.33203125" style="17" customWidth="1"/>
    <col min="13581" max="13581" width="9.109375" style="17"/>
    <col min="13582" max="13582" width="9.6640625" style="17" customWidth="1"/>
    <col min="13583" max="13583" width="11.109375" style="17" customWidth="1"/>
    <col min="13584" max="13584" width="12.88671875" style="17" customWidth="1"/>
    <col min="13585" max="13585" width="7.5546875" style="17" customWidth="1"/>
    <col min="13586" max="13586" width="11.5546875" style="17" customWidth="1"/>
    <col min="13587" max="13587" width="19.5546875" style="17" customWidth="1"/>
    <col min="13588" max="13824" width="9.109375" style="17"/>
    <col min="13825" max="13825" width="1.109375" style="17" customWidth="1"/>
    <col min="13826" max="13827" width="4.33203125" style="17" customWidth="1"/>
    <col min="13828" max="13828" width="5.109375" style="17" customWidth="1"/>
    <col min="13829" max="13830" width="10.6640625" style="17" customWidth="1"/>
    <col min="13831" max="13833" width="3.5546875" style="17" customWidth="1"/>
    <col min="13834" max="13835" width="6.6640625" style="17" customWidth="1"/>
    <col min="13836" max="13836" width="7.33203125" style="17" customWidth="1"/>
    <col min="13837" max="13837" width="9.109375" style="17"/>
    <col min="13838" max="13838" width="9.6640625" style="17" customWidth="1"/>
    <col min="13839" max="13839" width="11.109375" style="17" customWidth="1"/>
    <col min="13840" max="13840" width="12.88671875" style="17" customWidth="1"/>
    <col min="13841" max="13841" width="7.5546875" style="17" customWidth="1"/>
    <col min="13842" max="13842" width="11.5546875" style="17" customWidth="1"/>
    <col min="13843" max="13843" width="19.5546875" style="17" customWidth="1"/>
    <col min="13844" max="14080" width="9.109375" style="17"/>
    <col min="14081" max="14081" width="1.109375" style="17" customWidth="1"/>
    <col min="14082" max="14083" width="4.33203125" style="17" customWidth="1"/>
    <col min="14084" max="14084" width="5.109375" style="17" customWidth="1"/>
    <col min="14085" max="14086" width="10.6640625" style="17" customWidth="1"/>
    <col min="14087" max="14089" width="3.5546875" style="17" customWidth="1"/>
    <col min="14090" max="14091" width="6.6640625" style="17" customWidth="1"/>
    <col min="14092" max="14092" width="7.33203125" style="17" customWidth="1"/>
    <col min="14093" max="14093" width="9.109375" style="17"/>
    <col min="14094" max="14094" width="9.6640625" style="17" customWidth="1"/>
    <col min="14095" max="14095" width="11.109375" style="17" customWidth="1"/>
    <col min="14096" max="14096" width="12.88671875" style="17" customWidth="1"/>
    <col min="14097" max="14097" width="7.5546875" style="17" customWidth="1"/>
    <col min="14098" max="14098" width="11.5546875" style="17" customWidth="1"/>
    <col min="14099" max="14099" width="19.5546875" style="17" customWidth="1"/>
    <col min="14100" max="14336" width="9.109375" style="17"/>
    <col min="14337" max="14337" width="1.109375" style="17" customWidth="1"/>
    <col min="14338" max="14339" width="4.33203125" style="17" customWidth="1"/>
    <col min="14340" max="14340" width="5.109375" style="17" customWidth="1"/>
    <col min="14341" max="14342" width="10.6640625" style="17" customWidth="1"/>
    <col min="14343" max="14345" width="3.5546875" style="17" customWidth="1"/>
    <col min="14346" max="14347" width="6.6640625" style="17" customWidth="1"/>
    <col min="14348" max="14348" width="7.33203125" style="17" customWidth="1"/>
    <col min="14349" max="14349" width="9.109375" style="17"/>
    <col min="14350" max="14350" width="9.6640625" style="17" customWidth="1"/>
    <col min="14351" max="14351" width="11.109375" style="17" customWidth="1"/>
    <col min="14352" max="14352" width="12.88671875" style="17" customWidth="1"/>
    <col min="14353" max="14353" width="7.5546875" style="17" customWidth="1"/>
    <col min="14354" max="14354" width="11.5546875" style="17" customWidth="1"/>
    <col min="14355" max="14355" width="19.5546875" style="17" customWidth="1"/>
    <col min="14356" max="14592" width="9.109375" style="17"/>
    <col min="14593" max="14593" width="1.109375" style="17" customWidth="1"/>
    <col min="14594" max="14595" width="4.33203125" style="17" customWidth="1"/>
    <col min="14596" max="14596" width="5.109375" style="17" customWidth="1"/>
    <col min="14597" max="14598" width="10.6640625" style="17" customWidth="1"/>
    <col min="14599" max="14601" width="3.5546875" style="17" customWidth="1"/>
    <col min="14602" max="14603" width="6.6640625" style="17" customWidth="1"/>
    <col min="14604" max="14604" width="7.33203125" style="17" customWidth="1"/>
    <col min="14605" max="14605" width="9.109375" style="17"/>
    <col min="14606" max="14606" width="9.6640625" style="17" customWidth="1"/>
    <col min="14607" max="14607" width="11.109375" style="17" customWidth="1"/>
    <col min="14608" max="14608" width="12.88671875" style="17" customWidth="1"/>
    <col min="14609" max="14609" width="7.5546875" style="17" customWidth="1"/>
    <col min="14610" max="14610" width="11.5546875" style="17" customWidth="1"/>
    <col min="14611" max="14611" width="19.5546875" style="17" customWidth="1"/>
    <col min="14612" max="14848" width="9.109375" style="17"/>
    <col min="14849" max="14849" width="1.109375" style="17" customWidth="1"/>
    <col min="14850" max="14851" width="4.33203125" style="17" customWidth="1"/>
    <col min="14852" max="14852" width="5.109375" style="17" customWidth="1"/>
    <col min="14853" max="14854" width="10.6640625" style="17" customWidth="1"/>
    <col min="14855" max="14857" width="3.5546875" style="17" customWidth="1"/>
    <col min="14858" max="14859" width="6.6640625" style="17" customWidth="1"/>
    <col min="14860" max="14860" width="7.33203125" style="17" customWidth="1"/>
    <col min="14861" max="14861" width="9.109375" style="17"/>
    <col min="14862" max="14862" width="9.6640625" style="17" customWidth="1"/>
    <col min="14863" max="14863" width="11.109375" style="17" customWidth="1"/>
    <col min="14864" max="14864" width="12.88671875" style="17" customWidth="1"/>
    <col min="14865" max="14865" width="7.5546875" style="17" customWidth="1"/>
    <col min="14866" max="14866" width="11.5546875" style="17" customWidth="1"/>
    <col min="14867" max="14867" width="19.5546875" style="17" customWidth="1"/>
    <col min="14868" max="15104" width="9.109375" style="17"/>
    <col min="15105" max="15105" width="1.109375" style="17" customWidth="1"/>
    <col min="15106" max="15107" width="4.33203125" style="17" customWidth="1"/>
    <col min="15108" max="15108" width="5.109375" style="17" customWidth="1"/>
    <col min="15109" max="15110" width="10.6640625" style="17" customWidth="1"/>
    <col min="15111" max="15113" width="3.5546875" style="17" customWidth="1"/>
    <col min="15114" max="15115" width="6.6640625" style="17" customWidth="1"/>
    <col min="15116" max="15116" width="7.33203125" style="17" customWidth="1"/>
    <col min="15117" max="15117" width="9.109375" style="17"/>
    <col min="15118" max="15118" width="9.6640625" style="17" customWidth="1"/>
    <col min="15119" max="15119" width="11.109375" style="17" customWidth="1"/>
    <col min="15120" max="15120" width="12.88671875" style="17" customWidth="1"/>
    <col min="15121" max="15121" width="7.5546875" style="17" customWidth="1"/>
    <col min="15122" max="15122" width="11.5546875" style="17" customWidth="1"/>
    <col min="15123" max="15123" width="19.5546875" style="17" customWidth="1"/>
    <col min="15124" max="15360" width="9.109375" style="17"/>
    <col min="15361" max="15361" width="1.109375" style="17" customWidth="1"/>
    <col min="15362" max="15363" width="4.33203125" style="17" customWidth="1"/>
    <col min="15364" max="15364" width="5.109375" style="17" customWidth="1"/>
    <col min="15365" max="15366" width="10.6640625" style="17" customWidth="1"/>
    <col min="15367" max="15369" width="3.5546875" style="17" customWidth="1"/>
    <col min="15370" max="15371" width="6.6640625" style="17" customWidth="1"/>
    <col min="15372" max="15372" width="7.33203125" style="17" customWidth="1"/>
    <col min="15373" max="15373" width="9.109375" style="17"/>
    <col min="15374" max="15374" width="9.6640625" style="17" customWidth="1"/>
    <col min="15375" max="15375" width="11.109375" style="17" customWidth="1"/>
    <col min="15376" max="15376" width="12.88671875" style="17" customWidth="1"/>
    <col min="15377" max="15377" width="7.5546875" style="17" customWidth="1"/>
    <col min="15378" max="15378" width="11.5546875" style="17" customWidth="1"/>
    <col min="15379" max="15379" width="19.5546875" style="17" customWidth="1"/>
    <col min="15380" max="15616" width="9.109375" style="17"/>
    <col min="15617" max="15617" width="1.109375" style="17" customWidth="1"/>
    <col min="15618" max="15619" width="4.33203125" style="17" customWidth="1"/>
    <col min="15620" max="15620" width="5.109375" style="17" customWidth="1"/>
    <col min="15621" max="15622" width="10.6640625" style="17" customWidth="1"/>
    <col min="15623" max="15625" width="3.5546875" style="17" customWidth="1"/>
    <col min="15626" max="15627" width="6.6640625" style="17" customWidth="1"/>
    <col min="15628" max="15628" width="7.33203125" style="17" customWidth="1"/>
    <col min="15629" max="15629" width="9.109375" style="17"/>
    <col min="15630" max="15630" width="9.6640625" style="17" customWidth="1"/>
    <col min="15631" max="15631" width="11.109375" style="17" customWidth="1"/>
    <col min="15632" max="15632" width="12.88671875" style="17" customWidth="1"/>
    <col min="15633" max="15633" width="7.5546875" style="17" customWidth="1"/>
    <col min="15634" max="15634" width="11.5546875" style="17" customWidth="1"/>
    <col min="15635" max="15635" width="19.5546875" style="17" customWidth="1"/>
    <col min="15636" max="15872" width="9.109375" style="17"/>
    <col min="15873" max="15873" width="1.109375" style="17" customWidth="1"/>
    <col min="15874" max="15875" width="4.33203125" style="17" customWidth="1"/>
    <col min="15876" max="15876" width="5.109375" style="17" customWidth="1"/>
    <col min="15877" max="15878" width="10.6640625" style="17" customWidth="1"/>
    <col min="15879" max="15881" width="3.5546875" style="17" customWidth="1"/>
    <col min="15882" max="15883" width="6.6640625" style="17" customWidth="1"/>
    <col min="15884" max="15884" width="7.33203125" style="17" customWidth="1"/>
    <col min="15885" max="15885" width="9.109375" style="17"/>
    <col min="15886" max="15886" width="9.6640625" style="17" customWidth="1"/>
    <col min="15887" max="15887" width="11.109375" style="17" customWidth="1"/>
    <col min="15888" max="15888" width="12.88671875" style="17" customWidth="1"/>
    <col min="15889" max="15889" width="7.5546875" style="17" customWidth="1"/>
    <col min="15890" max="15890" width="11.5546875" style="17" customWidth="1"/>
    <col min="15891" max="15891" width="19.5546875" style="17" customWidth="1"/>
    <col min="15892" max="16128" width="9.109375" style="17"/>
    <col min="16129" max="16129" width="1.109375" style="17" customWidth="1"/>
    <col min="16130" max="16131" width="4.33203125" style="17" customWidth="1"/>
    <col min="16132" max="16132" width="5.109375" style="17" customWidth="1"/>
    <col min="16133" max="16134" width="10.6640625" style="17" customWidth="1"/>
    <col min="16135" max="16137" width="3.5546875" style="17" customWidth="1"/>
    <col min="16138" max="16139" width="6.6640625" style="17" customWidth="1"/>
    <col min="16140" max="16140" width="7.33203125" style="17" customWidth="1"/>
    <col min="16141" max="16141" width="9.109375" style="17"/>
    <col min="16142" max="16142" width="9.6640625" style="17" customWidth="1"/>
    <col min="16143" max="16143" width="11.109375" style="17" customWidth="1"/>
    <col min="16144" max="16144" width="12.88671875" style="17" customWidth="1"/>
    <col min="16145" max="16145" width="7.5546875" style="17" customWidth="1"/>
    <col min="16146" max="16146" width="11.5546875" style="17" customWidth="1"/>
    <col min="16147" max="16147" width="19.5546875" style="17" customWidth="1"/>
    <col min="16148" max="16384" width="9.109375" style="17"/>
  </cols>
  <sheetData>
    <row r="1" spans="1:20" s="2" customFormat="1" ht="4.5" customHeight="1" x14ac:dyDescent="0.3">
      <c r="A1" s="1" t="s">
        <v>0</v>
      </c>
      <c r="E1" s="3" t="s">
        <v>1</v>
      </c>
      <c r="F1" s="3" t="s">
        <v>2</v>
      </c>
      <c r="M1" s="4"/>
      <c r="O1" s="3"/>
      <c r="P1" s="3" t="s">
        <v>3</v>
      </c>
      <c r="R1" s="5"/>
      <c r="S1" s="6"/>
    </row>
    <row r="2" spans="1:20" s="9" customFormat="1" ht="3" customHeight="1" thickBot="1" x14ac:dyDescent="0.3">
      <c r="A2" s="7"/>
      <c r="B2" s="8" t="str">
        <f>"RZ.mdb\"&amp;$E$3</f>
        <v>RZ.mdb\Прокат</v>
      </c>
      <c r="M2" s="10"/>
      <c r="R2" s="11"/>
      <c r="S2" s="6"/>
    </row>
    <row r="3" spans="1:20" s="13" customFormat="1" ht="14.25" customHeight="1" thickTop="1" thickBot="1" x14ac:dyDescent="0.35">
      <c r="A3" s="12" t="s">
        <v>4</v>
      </c>
      <c r="B3" s="282" t="s">
        <v>5</v>
      </c>
      <c r="C3" s="283"/>
      <c r="D3" s="283"/>
      <c r="E3" s="284" t="s">
        <v>6</v>
      </c>
      <c r="F3" s="285"/>
      <c r="H3" s="286" t="s">
        <v>7</v>
      </c>
      <c r="I3" s="287"/>
      <c r="J3" s="287"/>
      <c r="K3" s="287"/>
      <c r="L3" s="287"/>
      <c r="M3" s="287"/>
      <c r="N3" s="288"/>
      <c r="P3" s="14" t="s">
        <v>8</v>
      </c>
      <c r="Q3" s="15">
        <v>2</v>
      </c>
      <c r="R3" s="16"/>
      <c r="S3" s="14" t="s">
        <v>9</v>
      </c>
      <c r="T3" s="15">
        <v>2</v>
      </c>
    </row>
    <row r="4" spans="1:20" ht="10.5" customHeight="1" thickTop="1" x14ac:dyDescent="0.25"/>
    <row r="5" spans="1:20" ht="18.75" customHeight="1" x14ac:dyDescent="0.3">
      <c r="B5" s="289" t="s">
        <v>10</v>
      </c>
      <c r="C5" s="289"/>
      <c r="D5" s="289"/>
      <c r="E5" s="289"/>
      <c r="F5" s="289"/>
      <c r="G5" s="289"/>
      <c r="H5" s="289"/>
      <c r="I5" s="289"/>
      <c r="J5" s="289"/>
      <c r="K5" s="289"/>
      <c r="L5" s="289"/>
      <c r="M5" s="289"/>
      <c r="N5" s="289"/>
      <c r="O5" s="289"/>
      <c r="P5" s="289"/>
      <c r="Q5" s="289"/>
      <c r="R5" s="290" t="s">
        <v>11</v>
      </c>
      <c r="S5" s="20"/>
    </row>
    <row r="6" spans="1:20" ht="15.9" customHeight="1" x14ac:dyDescent="0.3">
      <c r="B6" s="293" t="s">
        <v>12</v>
      </c>
      <c r="C6" s="293"/>
      <c r="D6" s="294" t="s">
        <v>13</v>
      </c>
      <c r="E6" s="293" t="s">
        <v>14</v>
      </c>
      <c r="F6" s="293"/>
      <c r="G6" s="293" t="s">
        <v>15</v>
      </c>
      <c r="H6" s="293"/>
      <c r="I6" s="293"/>
      <c r="J6" s="293" t="s">
        <v>16</v>
      </c>
      <c r="K6" s="293"/>
      <c r="L6" s="293" t="s">
        <v>17</v>
      </c>
      <c r="M6" s="293"/>
      <c r="N6" s="293"/>
      <c r="O6" s="293" t="s">
        <v>18</v>
      </c>
      <c r="P6" s="293"/>
      <c r="Q6" s="293"/>
      <c r="R6" s="291"/>
      <c r="S6" s="20"/>
    </row>
    <row r="7" spans="1:20" ht="15.9" customHeight="1" x14ac:dyDescent="0.3">
      <c r="B7" s="293"/>
      <c r="C7" s="293"/>
      <c r="D7" s="294"/>
      <c r="E7" s="293"/>
      <c r="F7" s="293"/>
      <c r="G7" s="293"/>
      <c r="H7" s="293"/>
      <c r="I7" s="293"/>
      <c r="J7" s="137" t="s">
        <v>19</v>
      </c>
      <c r="K7" s="137" t="s">
        <v>20</v>
      </c>
      <c r="L7" s="137" t="s">
        <v>21</v>
      </c>
      <c r="M7" s="137" t="s">
        <v>22</v>
      </c>
      <c r="N7" s="137" t="s">
        <v>23</v>
      </c>
      <c r="O7" s="293"/>
      <c r="P7" s="293"/>
      <c r="Q7" s="293"/>
      <c r="R7" s="292"/>
      <c r="S7" s="20"/>
    </row>
    <row r="8" spans="1:20" s="26" customFormat="1" ht="15.9" customHeight="1" x14ac:dyDescent="0.3">
      <c r="A8" s="21"/>
      <c r="B8" s="343" t="s">
        <v>1192</v>
      </c>
      <c r="C8" s="344"/>
      <c r="D8" s="264">
        <v>1</v>
      </c>
      <c r="E8" s="27" t="s">
        <v>27</v>
      </c>
      <c r="F8" s="22" t="s">
        <v>1158</v>
      </c>
      <c r="G8" s="295">
        <v>5315</v>
      </c>
      <c r="H8" s="295"/>
      <c r="I8" s="295"/>
      <c r="J8" s="139">
        <v>1</v>
      </c>
      <c r="K8" s="139"/>
      <c r="L8" s="64">
        <f>ROUNDUP(IF(G8="",1,IF([1]!SearchNum(G8,2)&gt;0,[1]!SearchNum(G8,1)*[1]!SearchNum(G8,2)/1000000,IF([1]!SearchNum(G8,1)&gt;0,[1]!SearchNum(G8,1)/1000,1)))*R8,[1]!StrToNum($Q$3))</f>
        <v>1063.54</v>
      </c>
      <c r="M8" s="64">
        <f>ROUND(L8*(J8+K8),[1]!StrToNum($T$3))</f>
        <v>1063.54</v>
      </c>
      <c r="N8" s="349">
        <f>SUM(M8:M20)</f>
        <v>2265.3999999999992</v>
      </c>
      <c r="O8" s="24" t="s">
        <v>1159</v>
      </c>
      <c r="P8" s="296" t="s">
        <v>452</v>
      </c>
      <c r="Q8" s="297"/>
      <c r="R8" s="25">
        <v>200.10000610351562</v>
      </c>
      <c r="S8" s="20" t="s">
        <v>28</v>
      </c>
    </row>
    <row r="9" spans="1:20" s="26" customFormat="1" ht="15.9" customHeight="1" x14ac:dyDescent="0.3">
      <c r="A9" s="21"/>
      <c r="B9" s="345"/>
      <c r="C9" s="346"/>
      <c r="D9" s="140">
        <v>2</v>
      </c>
      <c r="E9" s="27" t="s">
        <v>27</v>
      </c>
      <c r="F9" s="22" t="s">
        <v>1160</v>
      </c>
      <c r="G9" s="295">
        <v>2000</v>
      </c>
      <c r="H9" s="295"/>
      <c r="I9" s="295"/>
      <c r="J9" s="139">
        <v>1</v>
      </c>
      <c r="K9" s="139"/>
      <c r="L9" s="64">
        <f>ROUNDUP(IF(G9="",1,IF([1]!SearchNum(G9,2)&gt;0,[1]!SearchNum(G9,1)*[1]!SearchNum(G9,2)/1000000,IF([1]!SearchNum(G9,1)&gt;0,[1]!SearchNum(G9,1)/1000,1)))*R9,[1]!StrToNum($Q$3))</f>
        <v>463.8</v>
      </c>
      <c r="M9" s="64">
        <f>ROUND(L9*(J9+K9),[1]!StrToNum($T$3))</f>
        <v>463.8</v>
      </c>
      <c r="N9" s="350"/>
      <c r="O9" s="24" t="s">
        <v>1159</v>
      </c>
      <c r="P9" s="296" t="s">
        <v>452</v>
      </c>
      <c r="Q9" s="297"/>
      <c r="R9" s="25">
        <v>231.89999389648437</v>
      </c>
      <c r="S9" s="20" t="s">
        <v>28</v>
      </c>
    </row>
    <row r="10" spans="1:20" s="26" customFormat="1" ht="15.9" customHeight="1" x14ac:dyDescent="0.3">
      <c r="A10" s="21"/>
      <c r="B10" s="345"/>
      <c r="C10" s="346"/>
      <c r="D10" s="264">
        <v>3</v>
      </c>
      <c r="E10" s="27" t="s">
        <v>32</v>
      </c>
      <c r="F10" s="22" t="s">
        <v>1583</v>
      </c>
      <c r="G10" s="295">
        <v>900</v>
      </c>
      <c r="H10" s="295"/>
      <c r="I10" s="295"/>
      <c r="J10" s="139">
        <v>1</v>
      </c>
      <c r="K10" s="139"/>
      <c r="L10" s="64">
        <f>ROUNDUP(IF(G10="",1,IF([1]!SearchNum(G10,2)&gt;0,[1]!SearchNum(G10,1)*[1]!SearchNum(G10,2)/1000000,IF([1]!SearchNum(G10,1)&gt;0,[1]!SearchNum(G10,1)/1000,1)))*R10,[1]!StrToNum($Q$3))</f>
        <v>356.08</v>
      </c>
      <c r="M10" s="64">
        <f>ROUND(L10*(J10+K10),[1]!StrToNum($T$3))</f>
        <v>356.08</v>
      </c>
      <c r="N10" s="350"/>
      <c r="O10" s="24" t="s">
        <v>1161</v>
      </c>
      <c r="P10" s="296" t="s">
        <v>34</v>
      </c>
      <c r="Q10" s="297"/>
      <c r="R10" s="25">
        <f>[2]!МассСеч(F10,7850)</f>
        <v>395.6400146484375</v>
      </c>
      <c r="S10" s="20" t="s">
        <v>33</v>
      </c>
    </row>
    <row r="11" spans="1:20" s="26" customFormat="1" ht="15.9" customHeight="1" x14ac:dyDescent="0.3">
      <c r="A11" s="21"/>
      <c r="B11" s="345"/>
      <c r="C11" s="346"/>
      <c r="D11" s="264">
        <v>4</v>
      </c>
      <c r="E11" s="27" t="s">
        <v>32</v>
      </c>
      <c r="F11" s="22" t="s">
        <v>1584</v>
      </c>
      <c r="G11" s="295">
        <v>900</v>
      </c>
      <c r="H11" s="295"/>
      <c r="I11" s="295"/>
      <c r="J11" s="139">
        <v>2</v>
      </c>
      <c r="K11" s="139"/>
      <c r="L11" s="64">
        <f>ROUNDUP(IF(G11="",1,IF([1]!SearchNum(G11,2)&gt;0,[1]!SearchNum(G11,1)*[1]!SearchNum(G11,2)/1000000,IF([1]!SearchNum(G11,1)&gt;0,[1]!SearchNum(G11,1)/1000,1)))*R11,[1]!StrToNum($Q$3))</f>
        <v>84.43</v>
      </c>
      <c r="M11" s="64">
        <f>ROUND(L11*(J11+K11),[1]!StrToNum($T$3))</f>
        <v>168.86</v>
      </c>
      <c r="N11" s="350"/>
      <c r="O11" s="24" t="s">
        <v>97</v>
      </c>
      <c r="P11" s="296" t="s">
        <v>34</v>
      </c>
      <c r="Q11" s="297"/>
      <c r="R11" s="25">
        <f>[2]!МассСеч(F11,7850)</f>
        <v>93.806999206542969</v>
      </c>
      <c r="S11" s="20" t="s">
        <v>33</v>
      </c>
    </row>
    <row r="12" spans="1:20" s="26" customFormat="1" ht="15.9" customHeight="1" x14ac:dyDescent="0.3">
      <c r="A12" s="21"/>
      <c r="B12" s="345"/>
      <c r="C12" s="346"/>
      <c r="D12" s="140">
        <v>5</v>
      </c>
      <c r="E12" s="27" t="s">
        <v>32</v>
      </c>
      <c r="F12" s="22" t="s">
        <v>1162</v>
      </c>
      <c r="G12" s="295">
        <v>300</v>
      </c>
      <c r="H12" s="295"/>
      <c r="I12" s="295"/>
      <c r="J12" s="139">
        <v>2</v>
      </c>
      <c r="K12" s="139"/>
      <c r="L12" s="64">
        <f>ROUNDUP(IF(G12="",1,IF([1]!SearchNum(G12,2)&gt;0,[1]!SearchNum(G12,1)*[1]!SearchNum(G12,2)/1000000,IF([1]!SearchNum(G12,1)&gt;0,[1]!SearchNum(G12,1)/1000,1)))*R12,[1]!StrToNum($Q$3))</f>
        <v>17.55</v>
      </c>
      <c r="M12" s="64">
        <f>ROUND(L12*(J12+K12),[1]!StrToNum($T$3))</f>
        <v>35.1</v>
      </c>
      <c r="N12" s="350"/>
      <c r="O12" s="24" t="s">
        <v>97</v>
      </c>
      <c r="P12" s="296" t="s">
        <v>34</v>
      </c>
      <c r="Q12" s="297"/>
      <c r="R12" s="25">
        <f>[2]!МассСеч(F12,7850)</f>
        <v>58.481998443603516</v>
      </c>
      <c r="S12" s="20" t="s">
        <v>33</v>
      </c>
    </row>
    <row r="13" spans="1:20" s="26" customFormat="1" ht="15.9" customHeight="1" x14ac:dyDescent="0.3">
      <c r="A13" s="21"/>
      <c r="B13" s="345"/>
      <c r="C13" s="346"/>
      <c r="D13" s="140">
        <v>6</v>
      </c>
      <c r="E13" s="27" t="s">
        <v>32</v>
      </c>
      <c r="F13" s="22" t="s">
        <v>1163</v>
      </c>
      <c r="G13" s="295">
        <v>500</v>
      </c>
      <c r="H13" s="295"/>
      <c r="I13" s="295"/>
      <c r="J13" s="139">
        <v>2</v>
      </c>
      <c r="K13" s="139"/>
      <c r="L13" s="64">
        <f>ROUNDUP(IF(G13="",1,IF([1]!SearchNum(G13,2)&gt;0,[1]!SearchNum(G13,1)*[1]!SearchNum(G13,2)/1000000,IF([1]!SearchNum(G13,1)&gt;0,[1]!SearchNum(G13,1)/1000,1)))*R13,[1]!StrToNum($Q$3))</f>
        <v>31.720000000000002</v>
      </c>
      <c r="M13" s="64">
        <f>ROUND(L13*(J13+K13),[1]!StrToNum($T$3))</f>
        <v>63.44</v>
      </c>
      <c r="N13" s="350"/>
      <c r="O13" s="24" t="s">
        <v>97</v>
      </c>
      <c r="P13" s="296" t="s">
        <v>34</v>
      </c>
      <c r="Q13" s="297"/>
      <c r="R13" s="25">
        <f>[2]!МассСеч(F13,7850)</f>
        <v>63.428001403808594</v>
      </c>
      <c r="S13" s="20" t="s">
        <v>33</v>
      </c>
    </row>
    <row r="14" spans="1:20" s="26" customFormat="1" ht="15.9" customHeight="1" x14ac:dyDescent="0.3">
      <c r="A14" s="21"/>
      <c r="B14" s="345"/>
      <c r="C14" s="346"/>
      <c r="D14" s="140">
        <v>7</v>
      </c>
      <c r="E14" s="27" t="s">
        <v>32</v>
      </c>
      <c r="F14" s="22" t="s">
        <v>1164</v>
      </c>
      <c r="G14" s="295">
        <v>358</v>
      </c>
      <c r="H14" s="295"/>
      <c r="I14" s="295"/>
      <c r="J14" s="139">
        <v>4</v>
      </c>
      <c r="K14" s="139"/>
      <c r="L14" s="64">
        <f>ROUNDUP(IF(G14="",1,IF([1]!SearchNum(G14,2)&gt;0,[1]!SearchNum(G14,1)*[1]!SearchNum(G14,2)/1000000,IF([1]!SearchNum(G14,1)&gt;0,[1]!SearchNum(G14,1)/1000,1)))*R14,[1]!StrToNum($Q$3))</f>
        <v>10.91</v>
      </c>
      <c r="M14" s="64">
        <f>ROUND(L14*(J14+K14),[1]!StrToNum($T$3))</f>
        <v>43.64</v>
      </c>
      <c r="N14" s="350"/>
      <c r="O14" s="24" t="s">
        <v>97</v>
      </c>
      <c r="P14" s="296" t="s">
        <v>34</v>
      </c>
      <c r="Q14" s="297"/>
      <c r="R14" s="25">
        <f>[2]!МассСеч(F14,7850)</f>
        <v>30.458000183105469</v>
      </c>
      <c r="S14" s="20" t="s">
        <v>33</v>
      </c>
    </row>
    <row r="15" spans="1:20" s="26" customFormat="1" ht="15.9" customHeight="1" x14ac:dyDescent="0.3">
      <c r="A15" s="21"/>
      <c r="B15" s="345"/>
      <c r="C15" s="346"/>
      <c r="D15" s="140">
        <v>8</v>
      </c>
      <c r="E15" s="27" t="s">
        <v>32</v>
      </c>
      <c r="F15" s="22" t="s">
        <v>197</v>
      </c>
      <c r="G15" s="295">
        <v>200</v>
      </c>
      <c r="H15" s="295"/>
      <c r="I15" s="295"/>
      <c r="J15" s="139">
        <v>2</v>
      </c>
      <c r="K15" s="139"/>
      <c r="L15" s="64">
        <f>ROUNDUP(IF(G15="",1,IF([1]!SearchNum(G15,2)&gt;0,[1]!SearchNum(G15,1)*[1]!SearchNum(G15,2)/1000000,IF([1]!SearchNum(G15,1)&gt;0,[1]!SearchNum(G15,1)/1000,1)))*R15,[1]!StrToNum($Q$3))</f>
        <v>1.26</v>
      </c>
      <c r="M15" s="64">
        <f>ROUND(L15*(J15+K15),[1]!StrToNum($T$3))</f>
        <v>2.52</v>
      </c>
      <c r="N15" s="350"/>
      <c r="O15" s="24" t="s">
        <v>36</v>
      </c>
      <c r="P15" s="296" t="s">
        <v>34</v>
      </c>
      <c r="Q15" s="297"/>
      <c r="R15" s="25">
        <f>[2]!МассСеч(F15,7850)</f>
        <v>6.2800002098083496</v>
      </c>
      <c r="S15" s="20" t="s">
        <v>33</v>
      </c>
    </row>
    <row r="16" spans="1:20" s="26" customFormat="1" ht="15.9" customHeight="1" x14ac:dyDescent="0.3">
      <c r="A16" s="21"/>
      <c r="B16" s="345"/>
      <c r="C16" s="346"/>
      <c r="D16" s="140">
        <v>9</v>
      </c>
      <c r="E16" s="27" t="s">
        <v>219</v>
      </c>
      <c r="F16" s="22" t="s">
        <v>723</v>
      </c>
      <c r="G16" s="295">
        <v>450</v>
      </c>
      <c r="H16" s="295"/>
      <c r="I16" s="295"/>
      <c r="J16" s="139">
        <v>2</v>
      </c>
      <c r="K16" s="139"/>
      <c r="L16" s="64">
        <f>ROUNDUP(IF(G16="",1,IF([1]!SearchNum(G16,2)&gt;0,[1]!SearchNum(G16,1)*[1]!SearchNum(G16,2)/1000000,IF([1]!SearchNum(G16,1)&gt;0,[1]!SearchNum(G16,1)/1000,1)))*R16,[1]!StrToNum($Q$3))</f>
        <v>8.06</v>
      </c>
      <c r="M16" s="64">
        <f>ROUND(L16*(J16+K16),[1]!StrToNum($T$3))</f>
        <v>16.12</v>
      </c>
      <c r="N16" s="350"/>
      <c r="O16" s="24" t="s">
        <v>97</v>
      </c>
      <c r="P16" s="296" t="s">
        <v>221</v>
      </c>
      <c r="Q16" s="297"/>
      <c r="R16" s="25">
        <v>17.899999618530273</v>
      </c>
      <c r="S16" s="20" t="s">
        <v>220</v>
      </c>
    </row>
    <row r="17" spans="1:19" s="26" customFormat="1" ht="15.9" customHeight="1" x14ac:dyDescent="0.3">
      <c r="A17" s="21"/>
      <c r="B17" s="345"/>
      <c r="C17" s="346"/>
      <c r="D17" s="140">
        <v>13</v>
      </c>
      <c r="E17" s="27" t="s">
        <v>32</v>
      </c>
      <c r="F17" s="22" t="s">
        <v>1165</v>
      </c>
      <c r="G17" s="295">
        <v>553</v>
      </c>
      <c r="H17" s="295"/>
      <c r="I17" s="295"/>
      <c r="J17" s="139">
        <v>1</v>
      </c>
      <c r="K17" s="139"/>
      <c r="L17" s="64">
        <f>ROUNDUP(IF(G17="",1,IF([1]!SearchNum(G17,2)&gt;0,[1]!SearchNum(G17,1)*[1]!SearchNum(G17,2)/1000000,IF([1]!SearchNum(G17,1)&gt;0,[1]!SearchNum(G17,1)/1000,1)))*R17,[1]!StrToNum($Q$3))</f>
        <v>10.220000000000001</v>
      </c>
      <c r="M17" s="64">
        <f>ROUND(L17*(J17+K17),[1]!StrToNum($T$3))</f>
        <v>10.220000000000001</v>
      </c>
      <c r="N17" s="350"/>
      <c r="O17" s="24" t="s">
        <v>36</v>
      </c>
      <c r="P17" s="296" t="s">
        <v>34</v>
      </c>
      <c r="Q17" s="297"/>
      <c r="R17" s="25">
        <f>[2]!МассСеч(F17,7850)</f>
        <v>18.46299934387207</v>
      </c>
      <c r="S17" s="20" t="s">
        <v>33</v>
      </c>
    </row>
    <row r="18" spans="1:19" s="26" customFormat="1" ht="15.9" customHeight="1" x14ac:dyDescent="0.3">
      <c r="A18" s="21"/>
      <c r="B18" s="345"/>
      <c r="C18" s="346"/>
      <c r="D18" s="249">
        <v>12</v>
      </c>
      <c r="E18" s="27" t="s">
        <v>219</v>
      </c>
      <c r="F18" s="22" t="s">
        <v>243</v>
      </c>
      <c r="G18" s="295">
        <v>100</v>
      </c>
      <c r="H18" s="295"/>
      <c r="I18" s="295"/>
      <c r="J18" s="248">
        <v>8</v>
      </c>
      <c r="K18" s="248"/>
      <c r="L18" s="64">
        <f>ROUNDUP(IF(G18="",1,IF([1]!SearchNum(G18,2)&gt;0,[1]!SearchNum(G18,1)*[1]!SearchNum(G18,2)/1000000,IF([1]!SearchNum(G18,1)&gt;0,[1]!SearchNum(G18,1)/1000,1)))*R18,[1]!StrToNum($Q$3))</f>
        <v>1.52</v>
      </c>
      <c r="M18" s="64">
        <f>ROUND(L18*(J18+K18),[1]!StrToNum($T$3))</f>
        <v>12.16</v>
      </c>
      <c r="N18" s="350"/>
      <c r="O18" s="24" t="s">
        <v>36</v>
      </c>
      <c r="P18" s="296" t="s">
        <v>221</v>
      </c>
      <c r="Q18" s="297"/>
      <c r="R18" s="25">
        <v>15.100000381469727</v>
      </c>
      <c r="S18" s="20" t="s">
        <v>220</v>
      </c>
    </row>
    <row r="19" spans="1:19" s="26" customFormat="1" ht="15.9" customHeight="1" x14ac:dyDescent="0.3">
      <c r="A19" s="21"/>
      <c r="B19" s="345"/>
      <c r="C19" s="346"/>
      <c r="D19" s="264">
        <v>150</v>
      </c>
      <c r="E19" s="27" t="s">
        <v>32</v>
      </c>
      <c r="F19" s="22" t="s">
        <v>1582</v>
      </c>
      <c r="G19" s="295">
        <v>358</v>
      </c>
      <c r="H19" s="295"/>
      <c r="I19" s="295"/>
      <c r="J19" s="139">
        <v>2</v>
      </c>
      <c r="K19" s="139"/>
      <c r="L19" s="64">
        <f>ROUNDUP(IF(G19="",1,IF([1]!SearchNum(G19,2)&gt;0,[1]!SearchNum(G19,1)*[1]!SearchNum(G19,2)/1000000,IF([1]!SearchNum(G19,1)&gt;0,[1]!SearchNum(G19,1)/1000,1)))*R19,[1]!StrToNum($Q$3))</f>
        <v>3.46</v>
      </c>
      <c r="M19" s="64">
        <f>ROUND(L19*(J19+K19),[1]!StrToNum($T$3))</f>
        <v>6.92</v>
      </c>
      <c r="N19" s="350"/>
      <c r="O19" s="24" t="s">
        <v>36</v>
      </c>
      <c r="P19" s="296" t="s">
        <v>34</v>
      </c>
      <c r="Q19" s="297"/>
      <c r="R19" s="25">
        <f>[2]!МассСеч(F19,7850)</f>
        <v>9.6549997329711914</v>
      </c>
      <c r="S19" s="20" t="s">
        <v>33</v>
      </c>
    </row>
    <row r="20" spans="1:19" s="26" customFormat="1" ht="16.5" customHeight="1" x14ac:dyDescent="0.3">
      <c r="A20" s="28"/>
      <c r="B20" s="347"/>
      <c r="C20" s="348"/>
      <c r="D20" s="298" t="s">
        <v>24</v>
      </c>
      <c r="E20" s="298"/>
      <c r="F20" s="298"/>
      <c r="G20" s="298"/>
      <c r="H20" s="298"/>
      <c r="I20" s="298"/>
      <c r="J20" s="298"/>
      <c r="K20" s="298"/>
      <c r="L20" s="298"/>
      <c r="M20" s="64">
        <v>23</v>
      </c>
      <c r="N20" s="351"/>
      <c r="O20" s="298" t="s">
        <v>25</v>
      </c>
      <c r="P20" s="298"/>
      <c r="Q20" s="298"/>
      <c r="R20" s="25"/>
      <c r="S20" s="20"/>
    </row>
    <row r="21" spans="1:19" s="38" customFormat="1" ht="12" customHeight="1" x14ac:dyDescent="0.25">
      <c r="M21" s="39"/>
    </row>
    <row r="22" spans="1:19" s="41" customFormat="1" ht="18" customHeight="1" x14ac:dyDescent="0.3">
      <c r="A22" s="40" t="s">
        <v>40</v>
      </c>
      <c r="B22" s="311" t="s">
        <v>41</v>
      </c>
      <c r="C22" s="311"/>
      <c r="D22" s="311"/>
      <c r="E22" s="311"/>
      <c r="F22" s="311"/>
      <c r="G22" s="311"/>
      <c r="H22" s="312" t="s">
        <v>41</v>
      </c>
      <c r="I22" s="312"/>
      <c r="J22" s="312"/>
      <c r="K22" s="312"/>
      <c r="L22" s="312"/>
      <c r="M22" s="312"/>
      <c r="N22" s="312"/>
      <c r="O22" s="310"/>
      <c r="P22" s="310"/>
      <c r="Q22" s="310"/>
    </row>
    <row r="23" spans="1:19" s="41" customFormat="1" ht="18" customHeight="1" x14ac:dyDescent="0.3">
      <c r="A23" s="40" t="s">
        <v>40</v>
      </c>
      <c r="B23" s="312" t="s">
        <v>462</v>
      </c>
      <c r="C23" s="312"/>
      <c r="D23" s="312"/>
      <c r="E23" s="312"/>
      <c r="F23" s="312"/>
      <c r="G23" s="312"/>
      <c r="H23" s="312" t="s">
        <v>12</v>
      </c>
      <c r="I23" s="312"/>
      <c r="J23" s="312"/>
      <c r="K23" s="313" t="s">
        <v>43</v>
      </c>
      <c r="L23" s="314"/>
      <c r="M23" s="312" t="s">
        <v>44</v>
      </c>
      <c r="N23" s="312"/>
      <c r="O23" s="312" t="s">
        <v>45</v>
      </c>
      <c r="P23" s="312"/>
      <c r="Q23" s="312"/>
    </row>
    <row r="24" spans="1:19" s="41" customFormat="1" ht="18" customHeight="1" x14ac:dyDescent="0.3">
      <c r="A24" s="40" t="s">
        <v>40</v>
      </c>
      <c r="B24" s="312"/>
      <c r="C24" s="312"/>
      <c r="D24" s="312"/>
      <c r="E24" s="312"/>
      <c r="F24" s="312"/>
      <c r="G24" s="312"/>
      <c r="H24" s="312"/>
      <c r="I24" s="312"/>
      <c r="J24" s="312"/>
      <c r="K24" s="142" t="s">
        <v>19</v>
      </c>
      <c r="L24" s="142" t="s">
        <v>20</v>
      </c>
      <c r="M24" s="142" t="s">
        <v>46</v>
      </c>
      <c r="N24" s="142" t="s">
        <v>22</v>
      </c>
      <c r="O24" s="312"/>
      <c r="P24" s="312"/>
      <c r="Q24" s="312"/>
    </row>
    <row r="25" spans="1:19" s="41" customFormat="1" ht="18" customHeight="1" x14ac:dyDescent="0.3">
      <c r="A25" s="40" t="s">
        <v>40</v>
      </c>
      <c r="B25" s="302" t="s">
        <v>526</v>
      </c>
      <c r="C25" s="302"/>
      <c r="D25" s="302"/>
      <c r="E25" s="302"/>
      <c r="F25" s="302"/>
      <c r="G25" s="302"/>
      <c r="H25" s="303" t="str">
        <f>$B$8</f>
        <v>К26</v>
      </c>
      <c r="I25" s="304"/>
      <c r="J25" s="305"/>
      <c r="K25" s="42">
        <v>2</v>
      </c>
      <c r="L25" s="42"/>
      <c r="M25" s="66">
        <f>$N$8</f>
        <v>2265.3999999999992</v>
      </c>
      <c r="N25" s="66">
        <f>(K25+L25)*M25</f>
        <v>4530.7999999999984</v>
      </c>
      <c r="O25" s="306" t="s">
        <v>49</v>
      </c>
      <c r="P25" s="307"/>
      <c r="Q25" s="43" t="s">
        <v>337</v>
      </c>
    </row>
    <row r="26" spans="1:19" s="41" customFormat="1" ht="18" customHeight="1" x14ac:dyDescent="0.3">
      <c r="A26" s="40" t="s">
        <v>40</v>
      </c>
      <c r="B26" s="308" t="s">
        <v>47</v>
      </c>
      <c r="C26" s="308"/>
      <c r="D26" s="308"/>
      <c r="E26" s="308"/>
      <c r="F26" s="308"/>
      <c r="G26" s="308"/>
      <c r="H26" s="309" t="s">
        <v>47</v>
      </c>
      <c r="I26" s="309"/>
      <c r="J26" s="309"/>
      <c r="K26" s="309"/>
      <c r="L26" s="309"/>
      <c r="M26" s="143"/>
      <c r="N26" s="144">
        <f>SUM(N25:N25)</f>
        <v>4530.7999999999984</v>
      </c>
      <c r="O26" s="301" t="s">
        <v>48</v>
      </c>
      <c r="P26" s="301"/>
      <c r="Q26" s="301"/>
    </row>
    <row r="27" spans="1:19" s="44" customFormat="1" ht="8.25" customHeight="1" x14ac:dyDescent="0.25">
      <c r="A27" s="38"/>
      <c r="M27" s="45"/>
      <c r="R27" s="46"/>
    </row>
    <row r="28" spans="1:19" s="44" customFormat="1" ht="16.5" customHeight="1" x14ac:dyDescent="0.3">
      <c r="A28" s="47"/>
      <c r="B28" s="312" t="s">
        <v>51</v>
      </c>
      <c r="C28" s="312"/>
      <c r="D28" s="312"/>
      <c r="E28" s="312"/>
      <c r="F28" s="312"/>
      <c r="G28" s="312"/>
      <c r="H28" s="312"/>
      <c r="I28" s="312"/>
      <c r="J28" s="312"/>
      <c r="K28" s="312"/>
      <c r="L28" s="312"/>
      <c r="M28" s="312"/>
      <c r="N28" s="312"/>
      <c r="O28" s="310"/>
      <c r="P28" s="310"/>
      <c r="Q28" s="310"/>
      <c r="R28" s="315" t="s">
        <v>11</v>
      </c>
    </row>
    <row r="29" spans="1:19" s="44" customFormat="1" ht="36.75" customHeight="1" x14ac:dyDescent="0.3">
      <c r="A29" s="47"/>
      <c r="B29" s="312" t="s">
        <v>52</v>
      </c>
      <c r="C29" s="312"/>
      <c r="D29" s="312"/>
      <c r="E29" s="312" t="s">
        <v>53</v>
      </c>
      <c r="F29" s="312"/>
      <c r="G29" s="312" t="s">
        <v>54</v>
      </c>
      <c r="H29" s="312"/>
      <c r="I29" s="312"/>
      <c r="J29" s="312"/>
      <c r="K29" s="312" t="s">
        <v>55</v>
      </c>
      <c r="L29" s="312"/>
      <c r="M29" s="317" t="s">
        <v>56</v>
      </c>
      <c r="N29" s="317"/>
      <c r="O29" s="312" t="s">
        <v>18</v>
      </c>
      <c r="P29" s="312"/>
      <c r="Q29" s="312"/>
      <c r="R29" s="316"/>
    </row>
    <row r="30" spans="1:19" s="44" customFormat="1" ht="15.9" customHeight="1" x14ac:dyDescent="0.3">
      <c r="A30" s="48" t="s">
        <v>57</v>
      </c>
      <c r="B30" s="324" t="s">
        <v>36</v>
      </c>
      <c r="C30" s="325"/>
      <c r="D30" s="326"/>
      <c r="E30" s="51" t="s">
        <v>32</v>
      </c>
      <c r="F30" s="49" t="s">
        <v>101</v>
      </c>
      <c r="G30" s="334" t="s">
        <v>34</v>
      </c>
      <c r="H30" s="335"/>
      <c r="I30" s="335"/>
      <c r="J30" s="336"/>
      <c r="K30" s="319">
        <v>20.440000534057617</v>
      </c>
      <c r="L30" s="320"/>
      <c r="M30" s="319">
        <f t="shared" ref="M30:M39" si="0">IF(OR(R30="",K30="")," --- ",K30/R30)</f>
        <v>0.21698515070322449</v>
      </c>
      <c r="N30" s="320"/>
      <c r="O30" s="321" t="s">
        <v>60</v>
      </c>
      <c r="P30" s="322"/>
      <c r="Q30" s="323"/>
      <c r="R30" s="50">
        <v>94.199996948242188</v>
      </c>
    </row>
    <row r="31" spans="1:19" s="44" customFormat="1" ht="15.9" customHeight="1" x14ac:dyDescent="0.3">
      <c r="A31" s="48" t="s">
        <v>57</v>
      </c>
      <c r="B31" s="327"/>
      <c r="C31" s="328"/>
      <c r="D31" s="329"/>
      <c r="E31" s="51" t="s">
        <v>32</v>
      </c>
      <c r="F31" s="49" t="s">
        <v>129</v>
      </c>
      <c r="G31" s="337"/>
      <c r="H31" s="338"/>
      <c r="I31" s="338"/>
      <c r="J31" s="339"/>
      <c r="K31" s="319">
        <v>13.840000152587891</v>
      </c>
      <c r="L31" s="320"/>
      <c r="M31" s="319">
        <f t="shared" si="0"/>
        <v>0.29384290023262366</v>
      </c>
      <c r="N31" s="320"/>
      <c r="O31" s="321" t="s">
        <v>60</v>
      </c>
      <c r="P31" s="322"/>
      <c r="Q31" s="323"/>
      <c r="R31" s="50">
        <v>47.099998474121094</v>
      </c>
    </row>
    <row r="32" spans="1:19" s="44" customFormat="1" ht="15.9" customHeight="1" x14ac:dyDescent="0.3">
      <c r="A32" s="48" t="s">
        <v>57</v>
      </c>
      <c r="B32" s="327"/>
      <c r="C32" s="328"/>
      <c r="D32" s="329"/>
      <c r="E32" s="51" t="s">
        <v>32</v>
      </c>
      <c r="F32" s="49" t="s">
        <v>199</v>
      </c>
      <c r="G32" s="340"/>
      <c r="H32" s="341"/>
      <c r="I32" s="341"/>
      <c r="J32" s="342"/>
      <c r="K32" s="319">
        <v>5.0399999618530273</v>
      </c>
      <c r="L32" s="320"/>
      <c r="M32" s="319">
        <f t="shared" si="0"/>
        <v>8.0254777437620439E-2</v>
      </c>
      <c r="N32" s="320"/>
      <c r="O32" s="321" t="s">
        <v>60</v>
      </c>
      <c r="P32" s="322"/>
      <c r="Q32" s="323"/>
      <c r="R32" s="50">
        <v>62.799999237060547</v>
      </c>
    </row>
    <row r="33" spans="1:19" s="44" customFormat="1" ht="15.9" customHeight="1" x14ac:dyDescent="0.3">
      <c r="A33" s="48" t="s">
        <v>57</v>
      </c>
      <c r="B33" s="330"/>
      <c r="C33" s="331"/>
      <c r="D33" s="332"/>
      <c r="E33" s="51" t="s">
        <v>219</v>
      </c>
      <c r="F33" s="49" t="s">
        <v>243</v>
      </c>
      <c r="G33" s="321" t="s">
        <v>221</v>
      </c>
      <c r="H33" s="322"/>
      <c r="I33" s="322"/>
      <c r="J33" s="323"/>
      <c r="K33" s="319">
        <v>24.319999694824219</v>
      </c>
      <c r="L33" s="320"/>
      <c r="M33" s="319">
        <f t="shared" si="0"/>
        <v>1.6105959655914315</v>
      </c>
      <c r="N33" s="320"/>
      <c r="O33" s="321" t="s">
        <v>60</v>
      </c>
      <c r="P33" s="322"/>
      <c r="Q33" s="323"/>
      <c r="R33" s="50">
        <v>15.100000381469727</v>
      </c>
    </row>
    <row r="34" spans="1:19" s="44" customFormat="1" ht="15.9" customHeight="1" x14ac:dyDescent="0.3">
      <c r="A34" s="48" t="s">
        <v>57</v>
      </c>
      <c r="B34" s="324" t="s">
        <v>97</v>
      </c>
      <c r="C34" s="325"/>
      <c r="D34" s="326"/>
      <c r="E34" s="51" t="s">
        <v>32</v>
      </c>
      <c r="F34" s="49" t="s">
        <v>102</v>
      </c>
      <c r="G34" s="334" t="s">
        <v>34</v>
      </c>
      <c r="H34" s="335"/>
      <c r="I34" s="335"/>
      <c r="J34" s="336"/>
      <c r="K34" s="319">
        <v>214.16000366210937</v>
      </c>
      <c r="L34" s="320"/>
      <c r="M34" s="319">
        <f t="shared" si="0"/>
        <v>1.3640764564465566</v>
      </c>
      <c r="N34" s="320"/>
      <c r="O34" s="321" t="s">
        <v>60</v>
      </c>
      <c r="P34" s="322"/>
      <c r="Q34" s="323"/>
      <c r="R34" s="50">
        <v>157</v>
      </c>
    </row>
    <row r="35" spans="1:19" s="44" customFormat="1" ht="15.9" customHeight="1" x14ac:dyDescent="0.3">
      <c r="A35" s="48" t="s">
        <v>57</v>
      </c>
      <c r="B35" s="327"/>
      <c r="C35" s="328"/>
      <c r="D35" s="329"/>
      <c r="E35" s="51" t="s">
        <v>32</v>
      </c>
      <c r="F35" s="49" t="s">
        <v>529</v>
      </c>
      <c r="G35" s="340"/>
      <c r="H35" s="341"/>
      <c r="I35" s="341"/>
      <c r="J35" s="342"/>
      <c r="K35" s="319">
        <v>407.91998291015625</v>
      </c>
      <c r="L35" s="320"/>
      <c r="M35" s="319">
        <f t="shared" si="0"/>
        <v>2.0785731613256369</v>
      </c>
      <c r="N35" s="320"/>
      <c r="O35" s="321" t="s">
        <v>60</v>
      </c>
      <c r="P35" s="322"/>
      <c r="Q35" s="323"/>
      <c r="R35" s="50">
        <v>196.25</v>
      </c>
    </row>
    <row r="36" spans="1:19" s="44" customFormat="1" ht="15.9" customHeight="1" x14ac:dyDescent="0.3">
      <c r="A36" s="48" t="s">
        <v>57</v>
      </c>
      <c r="B36" s="330"/>
      <c r="C36" s="331"/>
      <c r="D36" s="332"/>
      <c r="E36" s="51" t="s">
        <v>219</v>
      </c>
      <c r="F36" s="49" t="s">
        <v>723</v>
      </c>
      <c r="G36" s="321" t="s">
        <v>221</v>
      </c>
      <c r="H36" s="322"/>
      <c r="I36" s="322"/>
      <c r="J36" s="323"/>
      <c r="K36" s="319">
        <v>32.240001678466797</v>
      </c>
      <c r="L36" s="320"/>
      <c r="M36" s="319">
        <f t="shared" si="0"/>
        <v>1.8011174505887473</v>
      </c>
      <c r="N36" s="320"/>
      <c r="O36" s="321" t="s">
        <v>60</v>
      </c>
      <c r="P36" s="322"/>
      <c r="Q36" s="323"/>
      <c r="R36" s="50">
        <v>17.899999618530273</v>
      </c>
    </row>
    <row r="37" spans="1:19" s="44" customFormat="1" ht="15.9" customHeight="1" x14ac:dyDescent="0.3">
      <c r="A37" s="48" t="s">
        <v>57</v>
      </c>
      <c r="B37" s="352" t="s">
        <v>1161</v>
      </c>
      <c r="C37" s="353"/>
      <c r="D37" s="354"/>
      <c r="E37" s="51" t="s">
        <v>32</v>
      </c>
      <c r="F37" s="49" t="s">
        <v>378</v>
      </c>
      <c r="G37" s="321" t="s">
        <v>34</v>
      </c>
      <c r="H37" s="322"/>
      <c r="I37" s="322"/>
      <c r="J37" s="323"/>
      <c r="K37" s="319">
        <v>712.15997314453125</v>
      </c>
      <c r="L37" s="320"/>
      <c r="M37" s="319">
        <f t="shared" si="0"/>
        <v>1.512016928120024</v>
      </c>
      <c r="N37" s="320"/>
      <c r="O37" s="321" t="s">
        <v>60</v>
      </c>
      <c r="P37" s="322"/>
      <c r="Q37" s="323"/>
      <c r="R37" s="50">
        <v>471</v>
      </c>
    </row>
    <row r="38" spans="1:19" s="44" customFormat="1" ht="15.9" customHeight="1" x14ac:dyDescent="0.3">
      <c r="A38" s="48" t="s">
        <v>57</v>
      </c>
      <c r="B38" s="324" t="s">
        <v>1159</v>
      </c>
      <c r="C38" s="325"/>
      <c r="D38" s="326"/>
      <c r="E38" s="51" t="s">
        <v>27</v>
      </c>
      <c r="F38" s="49" t="s">
        <v>1158</v>
      </c>
      <c r="G38" s="334" t="s">
        <v>452</v>
      </c>
      <c r="H38" s="335"/>
      <c r="I38" s="335"/>
      <c r="J38" s="336"/>
      <c r="K38" s="319">
        <v>2127.080078125</v>
      </c>
      <c r="L38" s="320"/>
      <c r="M38" s="319">
        <f t="shared" si="0"/>
        <v>10.630085023708695</v>
      </c>
      <c r="N38" s="320"/>
      <c r="O38" s="321" t="s">
        <v>60</v>
      </c>
      <c r="P38" s="322"/>
      <c r="Q38" s="323"/>
      <c r="R38" s="50">
        <v>200.10000610351562</v>
      </c>
    </row>
    <row r="39" spans="1:19" s="44" customFormat="1" ht="15.9" customHeight="1" x14ac:dyDescent="0.3">
      <c r="A39" s="48" t="s">
        <v>57</v>
      </c>
      <c r="B39" s="330"/>
      <c r="C39" s="331"/>
      <c r="D39" s="332"/>
      <c r="E39" s="51" t="s">
        <v>27</v>
      </c>
      <c r="F39" s="49" t="s">
        <v>1160</v>
      </c>
      <c r="G39" s="340"/>
      <c r="H39" s="341"/>
      <c r="I39" s="341"/>
      <c r="J39" s="342"/>
      <c r="K39" s="319">
        <v>927.5999755859375</v>
      </c>
      <c r="L39" s="320"/>
      <c r="M39" s="319">
        <f t="shared" si="0"/>
        <v>4</v>
      </c>
      <c r="N39" s="320"/>
      <c r="O39" s="321" t="s">
        <v>60</v>
      </c>
      <c r="P39" s="322"/>
      <c r="Q39" s="323"/>
      <c r="R39" s="50">
        <v>231.89999389648437</v>
      </c>
    </row>
    <row r="40" spans="1:19" s="44" customFormat="1" ht="15.9" customHeight="1" x14ac:dyDescent="0.3">
      <c r="A40" s="47"/>
      <c r="B40" s="309" t="s">
        <v>58</v>
      </c>
      <c r="C40" s="309"/>
      <c r="D40" s="309"/>
      <c r="E40" s="309"/>
      <c r="F40" s="309"/>
      <c r="G40" s="309"/>
      <c r="H40" s="309"/>
      <c r="I40" s="309"/>
      <c r="J40" s="309"/>
      <c r="K40" s="333">
        <f>SUM(K30:L39)</f>
        <v>4484.8000154495239</v>
      </c>
      <c r="L40" s="333"/>
      <c r="M40" s="318" t="s">
        <v>48</v>
      </c>
      <c r="N40" s="318"/>
      <c r="O40" s="317" t="s">
        <v>48</v>
      </c>
      <c r="P40" s="317"/>
      <c r="Q40" s="317"/>
      <c r="R40" s="50"/>
    </row>
    <row r="41" spans="1:19" ht="15.9" customHeight="1" x14ac:dyDescent="0.3">
      <c r="B41" s="29"/>
      <c r="C41" s="29"/>
      <c r="D41" s="29"/>
      <c r="E41" s="29"/>
      <c r="F41" s="29"/>
      <c r="G41" s="29"/>
      <c r="H41" s="29"/>
      <c r="I41" s="29"/>
      <c r="J41" s="29"/>
      <c r="K41" s="29"/>
      <c r="L41" s="29"/>
      <c r="M41" s="30"/>
      <c r="N41" s="29"/>
      <c r="O41" s="29"/>
      <c r="P41" s="29"/>
      <c r="Q41" s="29"/>
      <c r="R41" s="31"/>
      <c r="S41" s="32"/>
    </row>
    <row r="42" spans="1:19" ht="15.9" customHeight="1" x14ac:dyDescent="0.3">
      <c r="B42" s="29"/>
      <c r="C42" s="29"/>
      <c r="D42" s="29"/>
      <c r="E42" s="29"/>
      <c r="F42" s="29"/>
      <c r="G42" s="29"/>
      <c r="H42" s="29"/>
      <c r="I42" s="29"/>
      <c r="J42" s="29"/>
      <c r="K42" s="29"/>
      <c r="L42" s="29"/>
      <c r="M42" s="30"/>
      <c r="N42" s="29"/>
      <c r="O42" s="29"/>
      <c r="P42" s="29"/>
      <c r="Q42" s="29"/>
      <c r="R42" s="31"/>
      <c r="S42" s="32"/>
    </row>
    <row r="43" spans="1:19" ht="15.9" customHeight="1" x14ac:dyDescent="0.3">
      <c r="S43" s="32"/>
    </row>
    <row r="44" spans="1:19" ht="15.9" customHeight="1" x14ac:dyDescent="0.3">
      <c r="S44" s="32"/>
    </row>
    <row r="45" spans="1:19" ht="15.9" customHeight="1" x14ac:dyDescent="0.3">
      <c r="S45" s="32"/>
    </row>
    <row r="46" spans="1:19" ht="15.9" customHeight="1" x14ac:dyDescent="0.3">
      <c r="S46" s="32"/>
    </row>
    <row r="47" spans="1:19" ht="15.9" customHeight="1" x14ac:dyDescent="0.3">
      <c r="S47" s="32"/>
    </row>
    <row r="48" spans="1:19" ht="15.9" customHeight="1" x14ac:dyDescent="0.3">
      <c r="S48" s="32"/>
    </row>
    <row r="49" spans="19:19" ht="15.9" customHeight="1" x14ac:dyDescent="0.3">
      <c r="S49" s="32"/>
    </row>
    <row r="50" spans="19:19" ht="15.9" customHeight="1" x14ac:dyDescent="0.3">
      <c r="S50" s="32"/>
    </row>
    <row r="51" spans="19:19" ht="15.9" customHeight="1" x14ac:dyDescent="0.3">
      <c r="S51" s="32"/>
    </row>
    <row r="52" spans="19:19" ht="15.9" customHeight="1" x14ac:dyDescent="0.3">
      <c r="S52" s="32"/>
    </row>
    <row r="53" spans="19:19" ht="15.9" customHeight="1" x14ac:dyDescent="0.3">
      <c r="S53" s="32"/>
    </row>
  </sheetData>
  <sortState ref="B30:R39">
    <sortCondition ref="B30"/>
    <sortCondition ref="E30"/>
    <sortCondition ref="F30"/>
  </sortState>
  <mergeCells count="107">
    <mergeCell ref="B34:D36"/>
    <mergeCell ref="B37:D37"/>
    <mergeCell ref="B38:D39"/>
    <mergeCell ref="K35:L35"/>
    <mergeCell ref="M35:N35"/>
    <mergeCell ref="O35:Q35"/>
    <mergeCell ref="G36:J36"/>
    <mergeCell ref="K36:L36"/>
    <mergeCell ref="M36:N36"/>
    <mergeCell ref="O36:Q36"/>
    <mergeCell ref="K34:L34"/>
    <mergeCell ref="M34:N34"/>
    <mergeCell ref="O34:Q34"/>
    <mergeCell ref="G34:J35"/>
    <mergeCell ref="B40:J40"/>
    <mergeCell ref="K40:L40"/>
    <mergeCell ref="M40:N40"/>
    <mergeCell ref="O40:Q40"/>
    <mergeCell ref="K37:L37"/>
    <mergeCell ref="M37:N37"/>
    <mergeCell ref="O37:Q37"/>
    <mergeCell ref="K38:L38"/>
    <mergeCell ref="M38:N38"/>
    <mergeCell ref="O38:Q38"/>
    <mergeCell ref="K39:L39"/>
    <mergeCell ref="M39:N39"/>
    <mergeCell ref="O39:Q39"/>
    <mergeCell ref="G37:J37"/>
    <mergeCell ref="G38:J39"/>
    <mergeCell ref="O31:Q31"/>
    <mergeCell ref="K32:L32"/>
    <mergeCell ref="B28:N28"/>
    <mergeCell ref="O28:Q28"/>
    <mergeCell ref="R28:R29"/>
    <mergeCell ref="B29:D29"/>
    <mergeCell ref="E29:F29"/>
    <mergeCell ref="G29:J29"/>
    <mergeCell ref="K29:L29"/>
    <mergeCell ref="M29:N29"/>
    <mergeCell ref="O29:Q29"/>
    <mergeCell ref="G30:J32"/>
    <mergeCell ref="B30:D33"/>
    <mergeCell ref="M32:N32"/>
    <mergeCell ref="O32:Q32"/>
    <mergeCell ref="K33:L33"/>
    <mergeCell ref="M33:N33"/>
    <mergeCell ref="O33:Q33"/>
    <mergeCell ref="K30:L30"/>
    <mergeCell ref="M30:N30"/>
    <mergeCell ref="O30:Q30"/>
    <mergeCell ref="K31:L31"/>
    <mergeCell ref="M31:N31"/>
    <mergeCell ref="G33:J33"/>
    <mergeCell ref="B25:G25"/>
    <mergeCell ref="H25:J25"/>
    <mergeCell ref="O25:P25"/>
    <mergeCell ref="B26:G26"/>
    <mergeCell ref="H26:L26"/>
    <mergeCell ref="O26:Q26"/>
    <mergeCell ref="B22:G22"/>
    <mergeCell ref="H22:N22"/>
    <mergeCell ref="O22:Q22"/>
    <mergeCell ref="B23:G24"/>
    <mergeCell ref="H23:J24"/>
    <mergeCell ref="K23:L23"/>
    <mergeCell ref="M23:N23"/>
    <mergeCell ref="O23:Q24"/>
    <mergeCell ref="B3:D3"/>
    <mergeCell ref="E3:F3"/>
    <mergeCell ref="H3:N3"/>
    <mergeCell ref="B5:Q5"/>
    <mergeCell ref="G12:I12"/>
    <mergeCell ref="P12:Q12"/>
    <mergeCell ref="G13:I13"/>
    <mergeCell ref="P13:Q13"/>
    <mergeCell ref="L6:N6"/>
    <mergeCell ref="O6:Q7"/>
    <mergeCell ref="G8:I8"/>
    <mergeCell ref="P8:Q8"/>
    <mergeCell ref="G9:I9"/>
    <mergeCell ref="P9:Q9"/>
    <mergeCell ref="G10:I10"/>
    <mergeCell ref="P10:Q10"/>
    <mergeCell ref="R5:R7"/>
    <mergeCell ref="B6:C7"/>
    <mergeCell ref="D6:D7"/>
    <mergeCell ref="E6:F7"/>
    <mergeCell ref="G6:I7"/>
    <mergeCell ref="J6:K6"/>
    <mergeCell ref="G17:I17"/>
    <mergeCell ref="P17:Q17"/>
    <mergeCell ref="G19:I19"/>
    <mergeCell ref="P19:Q19"/>
    <mergeCell ref="G18:I18"/>
    <mergeCell ref="P18:Q18"/>
    <mergeCell ref="B8:C20"/>
    <mergeCell ref="N8:N20"/>
    <mergeCell ref="G11:I11"/>
    <mergeCell ref="P11:Q11"/>
    <mergeCell ref="D20:L20"/>
    <mergeCell ref="O20:Q20"/>
    <mergeCell ref="G14:I14"/>
    <mergeCell ref="P14:Q14"/>
    <mergeCell ref="G15:I15"/>
    <mergeCell ref="P15:Q15"/>
    <mergeCell ref="G16:I16"/>
    <mergeCell ref="P16:Q16"/>
  </mergeCells>
  <dataValidations count="1">
    <dataValidation allowBlank="1" sqref="K40:L40 JG40:JH40 TC40:TD40 ACY40:ACZ40 AMU40:AMV40 AWQ40:AWR40 BGM40:BGN40 BQI40:BQJ40 CAE40:CAF40 CKA40:CKB40 CTW40:CTX40 DDS40:DDT40 DNO40:DNP40 DXK40:DXL40 EHG40:EHH40 ERC40:ERD40 FAY40:FAZ40 FKU40:FKV40 FUQ40:FUR40 GEM40:GEN40 GOI40:GOJ40 GYE40:GYF40 HIA40:HIB40 HRW40:HRX40 IBS40:IBT40 ILO40:ILP40 IVK40:IVL40 JFG40:JFH40 JPC40:JPD40 JYY40:JYZ40 KIU40:KIV40 KSQ40:KSR40 LCM40:LCN40 LMI40:LMJ40 LWE40:LWF40 MGA40:MGB40 MPW40:MPX40 MZS40:MZT40 NJO40:NJP40 NTK40:NTL40 ODG40:ODH40 ONC40:OND40 OWY40:OWZ40 PGU40:PGV40 PQQ40:PQR40 QAM40:QAN40 QKI40:QKJ40 QUE40:QUF40 REA40:REB40 RNW40:RNX40 RXS40:RXT40 SHO40:SHP40 SRK40:SRL40 TBG40:TBH40 TLC40:TLD40 TUY40:TUZ40 UEU40:UEV40 UOQ40:UOR40 UYM40:UYN40 VII40:VIJ40 VSE40:VSF40 WCA40:WCB40 WLW40:WLX40 WVS40:WVT40"/>
  </dataValidations>
  <pageMargins left="0.38" right="0.19685039370078741" top="0.19685039370078741" bottom="0.37" header="0" footer="0"/>
  <pageSetup paperSize="9" scale="86" fitToHeight="1000" orientation="portrait" horizontalDpi="300" verticalDpi="300" r:id="rId1"/>
  <headerFooter alignWithMargins="0">
    <oddFooter>Страница &amp;P из &amp;N</oddFooter>
  </headerFooter>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112">
    <tabColor theme="0"/>
    <outlinePr summaryBelow="0"/>
    <pageSetUpPr autoPageBreaks="0" fitToPage="1"/>
  </sheetPr>
  <dimension ref="A1:T96"/>
  <sheetViews>
    <sheetView zoomScaleNormal="85" workbookViewId="0">
      <pane ySplit="4" topLeftCell="A13" activePane="bottomLeft" state="frozen"/>
      <selection activeCell="J46" sqref="J46"/>
      <selection pane="bottomLeft" activeCell="F51" sqref="F51"/>
    </sheetView>
  </sheetViews>
  <sheetFormatPr defaultRowHeight="15.9" customHeight="1" x14ac:dyDescent="0.3"/>
  <cols>
    <col min="1" max="1" width="1.109375" style="2" customWidth="1"/>
    <col min="2" max="3" width="4.33203125" style="17" customWidth="1"/>
    <col min="4" max="4" width="5.109375" style="17" customWidth="1"/>
    <col min="5" max="6" width="10.6640625" style="17" customWidth="1"/>
    <col min="7" max="9" width="3.5546875" style="17" customWidth="1"/>
    <col min="10" max="11" width="6.6640625" style="17" customWidth="1"/>
    <col min="12" max="12" width="7.33203125" style="17" customWidth="1"/>
    <col min="13" max="13" width="9.109375" style="18"/>
    <col min="14" max="14" width="9.6640625" style="17" customWidth="1"/>
    <col min="15" max="15" width="11.109375" style="17" customWidth="1"/>
    <col min="16" max="16" width="12.88671875" style="17" customWidth="1"/>
    <col min="17" max="17" width="7.5546875" style="17" customWidth="1"/>
    <col min="18" max="18" width="11.5546875" style="19" customWidth="1"/>
    <col min="19" max="19" width="19.5546875" style="6" customWidth="1"/>
    <col min="20" max="256" width="9.109375" style="17"/>
    <col min="257" max="257" width="1.109375" style="17" customWidth="1"/>
    <col min="258" max="259" width="4.33203125" style="17" customWidth="1"/>
    <col min="260" max="260" width="5.109375" style="17" customWidth="1"/>
    <col min="261" max="262" width="10.6640625" style="17" customWidth="1"/>
    <col min="263" max="265" width="3.5546875" style="17" customWidth="1"/>
    <col min="266" max="267" width="6.6640625" style="17" customWidth="1"/>
    <col min="268" max="268" width="7.33203125" style="17" customWidth="1"/>
    <col min="269" max="269" width="9.109375" style="17"/>
    <col min="270" max="270" width="9.6640625" style="17" customWidth="1"/>
    <col min="271" max="271" width="11.109375" style="17" customWidth="1"/>
    <col min="272" max="272" width="12.88671875" style="17" customWidth="1"/>
    <col min="273" max="273" width="7.5546875" style="17" customWidth="1"/>
    <col min="274" max="274" width="11.5546875" style="17" customWidth="1"/>
    <col min="275" max="275" width="19.5546875" style="17" customWidth="1"/>
    <col min="276" max="512" width="9.109375" style="17"/>
    <col min="513" max="513" width="1.109375" style="17" customWidth="1"/>
    <col min="514" max="515" width="4.33203125" style="17" customWidth="1"/>
    <col min="516" max="516" width="5.109375" style="17" customWidth="1"/>
    <col min="517" max="518" width="10.6640625" style="17" customWidth="1"/>
    <col min="519" max="521" width="3.5546875" style="17" customWidth="1"/>
    <col min="522" max="523" width="6.6640625" style="17" customWidth="1"/>
    <col min="524" max="524" width="7.33203125" style="17" customWidth="1"/>
    <col min="525" max="525" width="9.109375" style="17"/>
    <col min="526" max="526" width="9.6640625" style="17" customWidth="1"/>
    <col min="527" max="527" width="11.109375" style="17" customWidth="1"/>
    <col min="528" max="528" width="12.88671875" style="17" customWidth="1"/>
    <col min="529" max="529" width="7.5546875" style="17" customWidth="1"/>
    <col min="530" max="530" width="11.5546875" style="17" customWidth="1"/>
    <col min="531" max="531" width="19.5546875" style="17" customWidth="1"/>
    <col min="532" max="768" width="9.109375" style="17"/>
    <col min="769" max="769" width="1.109375" style="17" customWidth="1"/>
    <col min="770" max="771" width="4.33203125" style="17" customWidth="1"/>
    <col min="772" max="772" width="5.109375" style="17" customWidth="1"/>
    <col min="773" max="774" width="10.6640625" style="17" customWidth="1"/>
    <col min="775" max="777" width="3.5546875" style="17" customWidth="1"/>
    <col min="778" max="779" width="6.6640625" style="17" customWidth="1"/>
    <col min="780" max="780" width="7.33203125" style="17" customWidth="1"/>
    <col min="781" max="781" width="9.109375" style="17"/>
    <col min="782" max="782" width="9.6640625" style="17" customWidth="1"/>
    <col min="783" max="783" width="11.109375" style="17" customWidth="1"/>
    <col min="784" max="784" width="12.88671875" style="17" customWidth="1"/>
    <col min="785" max="785" width="7.5546875" style="17" customWidth="1"/>
    <col min="786" max="786" width="11.5546875" style="17" customWidth="1"/>
    <col min="787" max="787" width="19.5546875" style="17" customWidth="1"/>
    <col min="788" max="1024" width="9.109375" style="17"/>
    <col min="1025" max="1025" width="1.109375" style="17" customWidth="1"/>
    <col min="1026" max="1027" width="4.33203125" style="17" customWidth="1"/>
    <col min="1028" max="1028" width="5.109375" style="17" customWidth="1"/>
    <col min="1029" max="1030" width="10.6640625" style="17" customWidth="1"/>
    <col min="1031" max="1033" width="3.5546875" style="17" customWidth="1"/>
    <col min="1034" max="1035" width="6.6640625" style="17" customWidth="1"/>
    <col min="1036" max="1036" width="7.33203125" style="17" customWidth="1"/>
    <col min="1037" max="1037" width="9.109375" style="17"/>
    <col min="1038" max="1038" width="9.6640625" style="17" customWidth="1"/>
    <col min="1039" max="1039" width="11.109375" style="17" customWidth="1"/>
    <col min="1040" max="1040" width="12.88671875" style="17" customWidth="1"/>
    <col min="1041" max="1041" width="7.5546875" style="17" customWidth="1"/>
    <col min="1042" max="1042" width="11.5546875" style="17" customWidth="1"/>
    <col min="1043" max="1043" width="19.5546875" style="17" customWidth="1"/>
    <col min="1044" max="1280" width="9.109375" style="17"/>
    <col min="1281" max="1281" width="1.109375" style="17" customWidth="1"/>
    <col min="1282" max="1283" width="4.33203125" style="17" customWidth="1"/>
    <col min="1284" max="1284" width="5.109375" style="17" customWidth="1"/>
    <col min="1285" max="1286" width="10.6640625" style="17" customWidth="1"/>
    <col min="1287" max="1289" width="3.5546875" style="17" customWidth="1"/>
    <col min="1290" max="1291" width="6.6640625" style="17" customWidth="1"/>
    <col min="1292" max="1292" width="7.33203125" style="17" customWidth="1"/>
    <col min="1293" max="1293" width="9.109375" style="17"/>
    <col min="1294" max="1294" width="9.6640625" style="17" customWidth="1"/>
    <col min="1295" max="1295" width="11.109375" style="17" customWidth="1"/>
    <col min="1296" max="1296" width="12.88671875" style="17" customWidth="1"/>
    <col min="1297" max="1297" width="7.5546875" style="17" customWidth="1"/>
    <col min="1298" max="1298" width="11.5546875" style="17" customWidth="1"/>
    <col min="1299" max="1299" width="19.5546875" style="17" customWidth="1"/>
    <col min="1300" max="1536" width="9.109375" style="17"/>
    <col min="1537" max="1537" width="1.109375" style="17" customWidth="1"/>
    <col min="1538" max="1539" width="4.33203125" style="17" customWidth="1"/>
    <col min="1540" max="1540" width="5.109375" style="17" customWidth="1"/>
    <col min="1541" max="1542" width="10.6640625" style="17" customWidth="1"/>
    <col min="1543" max="1545" width="3.5546875" style="17" customWidth="1"/>
    <col min="1546" max="1547" width="6.6640625" style="17" customWidth="1"/>
    <col min="1548" max="1548" width="7.33203125" style="17" customWidth="1"/>
    <col min="1549" max="1549" width="9.109375" style="17"/>
    <col min="1550" max="1550" width="9.6640625" style="17" customWidth="1"/>
    <col min="1551" max="1551" width="11.109375" style="17" customWidth="1"/>
    <col min="1552" max="1552" width="12.88671875" style="17" customWidth="1"/>
    <col min="1553" max="1553" width="7.5546875" style="17" customWidth="1"/>
    <col min="1554" max="1554" width="11.5546875" style="17" customWidth="1"/>
    <col min="1555" max="1555" width="19.5546875" style="17" customWidth="1"/>
    <col min="1556" max="1792" width="9.109375" style="17"/>
    <col min="1793" max="1793" width="1.109375" style="17" customWidth="1"/>
    <col min="1794" max="1795" width="4.33203125" style="17" customWidth="1"/>
    <col min="1796" max="1796" width="5.109375" style="17" customWidth="1"/>
    <col min="1797" max="1798" width="10.6640625" style="17" customWidth="1"/>
    <col min="1799" max="1801" width="3.5546875" style="17" customWidth="1"/>
    <col min="1802" max="1803" width="6.6640625" style="17" customWidth="1"/>
    <col min="1804" max="1804" width="7.33203125" style="17" customWidth="1"/>
    <col min="1805" max="1805" width="9.109375" style="17"/>
    <col min="1806" max="1806" width="9.6640625" style="17" customWidth="1"/>
    <col min="1807" max="1807" width="11.109375" style="17" customWidth="1"/>
    <col min="1808" max="1808" width="12.88671875" style="17" customWidth="1"/>
    <col min="1809" max="1809" width="7.5546875" style="17" customWidth="1"/>
    <col min="1810" max="1810" width="11.5546875" style="17" customWidth="1"/>
    <col min="1811" max="1811" width="19.5546875" style="17" customWidth="1"/>
    <col min="1812" max="2048" width="9.109375" style="17"/>
    <col min="2049" max="2049" width="1.109375" style="17" customWidth="1"/>
    <col min="2050" max="2051" width="4.33203125" style="17" customWidth="1"/>
    <col min="2052" max="2052" width="5.109375" style="17" customWidth="1"/>
    <col min="2053" max="2054" width="10.6640625" style="17" customWidth="1"/>
    <col min="2055" max="2057" width="3.5546875" style="17" customWidth="1"/>
    <col min="2058" max="2059" width="6.6640625" style="17" customWidth="1"/>
    <col min="2060" max="2060" width="7.33203125" style="17" customWidth="1"/>
    <col min="2061" max="2061" width="9.109375" style="17"/>
    <col min="2062" max="2062" width="9.6640625" style="17" customWidth="1"/>
    <col min="2063" max="2063" width="11.109375" style="17" customWidth="1"/>
    <col min="2064" max="2064" width="12.88671875" style="17" customWidth="1"/>
    <col min="2065" max="2065" width="7.5546875" style="17" customWidth="1"/>
    <col min="2066" max="2066" width="11.5546875" style="17" customWidth="1"/>
    <col min="2067" max="2067" width="19.5546875" style="17" customWidth="1"/>
    <col min="2068" max="2304" width="9.109375" style="17"/>
    <col min="2305" max="2305" width="1.109375" style="17" customWidth="1"/>
    <col min="2306" max="2307" width="4.33203125" style="17" customWidth="1"/>
    <col min="2308" max="2308" width="5.109375" style="17" customWidth="1"/>
    <col min="2309" max="2310" width="10.6640625" style="17" customWidth="1"/>
    <col min="2311" max="2313" width="3.5546875" style="17" customWidth="1"/>
    <col min="2314" max="2315" width="6.6640625" style="17" customWidth="1"/>
    <col min="2316" max="2316" width="7.33203125" style="17" customWidth="1"/>
    <col min="2317" max="2317" width="9.109375" style="17"/>
    <col min="2318" max="2318" width="9.6640625" style="17" customWidth="1"/>
    <col min="2319" max="2319" width="11.109375" style="17" customWidth="1"/>
    <col min="2320" max="2320" width="12.88671875" style="17" customWidth="1"/>
    <col min="2321" max="2321" width="7.5546875" style="17" customWidth="1"/>
    <col min="2322" max="2322" width="11.5546875" style="17" customWidth="1"/>
    <col min="2323" max="2323" width="19.5546875" style="17" customWidth="1"/>
    <col min="2324" max="2560" width="9.109375" style="17"/>
    <col min="2561" max="2561" width="1.109375" style="17" customWidth="1"/>
    <col min="2562" max="2563" width="4.33203125" style="17" customWidth="1"/>
    <col min="2564" max="2564" width="5.109375" style="17" customWidth="1"/>
    <col min="2565" max="2566" width="10.6640625" style="17" customWidth="1"/>
    <col min="2567" max="2569" width="3.5546875" style="17" customWidth="1"/>
    <col min="2570" max="2571" width="6.6640625" style="17" customWidth="1"/>
    <col min="2572" max="2572" width="7.33203125" style="17" customWidth="1"/>
    <col min="2573" max="2573" width="9.109375" style="17"/>
    <col min="2574" max="2574" width="9.6640625" style="17" customWidth="1"/>
    <col min="2575" max="2575" width="11.109375" style="17" customWidth="1"/>
    <col min="2576" max="2576" width="12.88671875" style="17" customWidth="1"/>
    <col min="2577" max="2577" width="7.5546875" style="17" customWidth="1"/>
    <col min="2578" max="2578" width="11.5546875" style="17" customWidth="1"/>
    <col min="2579" max="2579" width="19.5546875" style="17" customWidth="1"/>
    <col min="2580" max="2816" width="9.109375" style="17"/>
    <col min="2817" max="2817" width="1.109375" style="17" customWidth="1"/>
    <col min="2818" max="2819" width="4.33203125" style="17" customWidth="1"/>
    <col min="2820" max="2820" width="5.109375" style="17" customWidth="1"/>
    <col min="2821" max="2822" width="10.6640625" style="17" customWidth="1"/>
    <col min="2823" max="2825" width="3.5546875" style="17" customWidth="1"/>
    <col min="2826" max="2827" width="6.6640625" style="17" customWidth="1"/>
    <col min="2828" max="2828" width="7.33203125" style="17" customWidth="1"/>
    <col min="2829" max="2829" width="9.109375" style="17"/>
    <col min="2830" max="2830" width="9.6640625" style="17" customWidth="1"/>
    <col min="2831" max="2831" width="11.109375" style="17" customWidth="1"/>
    <col min="2832" max="2832" width="12.88671875" style="17" customWidth="1"/>
    <col min="2833" max="2833" width="7.5546875" style="17" customWidth="1"/>
    <col min="2834" max="2834" width="11.5546875" style="17" customWidth="1"/>
    <col min="2835" max="2835" width="19.5546875" style="17" customWidth="1"/>
    <col min="2836" max="3072" width="9.109375" style="17"/>
    <col min="3073" max="3073" width="1.109375" style="17" customWidth="1"/>
    <col min="3074" max="3075" width="4.33203125" style="17" customWidth="1"/>
    <col min="3076" max="3076" width="5.109375" style="17" customWidth="1"/>
    <col min="3077" max="3078" width="10.6640625" style="17" customWidth="1"/>
    <col min="3079" max="3081" width="3.5546875" style="17" customWidth="1"/>
    <col min="3082" max="3083" width="6.6640625" style="17" customWidth="1"/>
    <col min="3084" max="3084" width="7.33203125" style="17" customWidth="1"/>
    <col min="3085" max="3085" width="9.109375" style="17"/>
    <col min="3086" max="3086" width="9.6640625" style="17" customWidth="1"/>
    <col min="3087" max="3087" width="11.109375" style="17" customWidth="1"/>
    <col min="3088" max="3088" width="12.88671875" style="17" customWidth="1"/>
    <col min="3089" max="3089" width="7.5546875" style="17" customWidth="1"/>
    <col min="3090" max="3090" width="11.5546875" style="17" customWidth="1"/>
    <col min="3091" max="3091" width="19.5546875" style="17" customWidth="1"/>
    <col min="3092" max="3328" width="9.109375" style="17"/>
    <col min="3329" max="3329" width="1.109375" style="17" customWidth="1"/>
    <col min="3330" max="3331" width="4.33203125" style="17" customWidth="1"/>
    <col min="3332" max="3332" width="5.109375" style="17" customWidth="1"/>
    <col min="3333" max="3334" width="10.6640625" style="17" customWidth="1"/>
    <col min="3335" max="3337" width="3.5546875" style="17" customWidth="1"/>
    <col min="3338" max="3339" width="6.6640625" style="17" customWidth="1"/>
    <col min="3340" max="3340" width="7.33203125" style="17" customWidth="1"/>
    <col min="3341" max="3341" width="9.109375" style="17"/>
    <col min="3342" max="3342" width="9.6640625" style="17" customWidth="1"/>
    <col min="3343" max="3343" width="11.109375" style="17" customWidth="1"/>
    <col min="3344" max="3344" width="12.88671875" style="17" customWidth="1"/>
    <col min="3345" max="3345" width="7.5546875" style="17" customWidth="1"/>
    <col min="3346" max="3346" width="11.5546875" style="17" customWidth="1"/>
    <col min="3347" max="3347" width="19.5546875" style="17" customWidth="1"/>
    <col min="3348" max="3584" width="9.109375" style="17"/>
    <col min="3585" max="3585" width="1.109375" style="17" customWidth="1"/>
    <col min="3586" max="3587" width="4.33203125" style="17" customWidth="1"/>
    <col min="3588" max="3588" width="5.109375" style="17" customWidth="1"/>
    <col min="3589" max="3590" width="10.6640625" style="17" customWidth="1"/>
    <col min="3591" max="3593" width="3.5546875" style="17" customWidth="1"/>
    <col min="3594" max="3595" width="6.6640625" style="17" customWidth="1"/>
    <col min="3596" max="3596" width="7.33203125" style="17" customWidth="1"/>
    <col min="3597" max="3597" width="9.109375" style="17"/>
    <col min="3598" max="3598" width="9.6640625" style="17" customWidth="1"/>
    <col min="3599" max="3599" width="11.109375" style="17" customWidth="1"/>
    <col min="3600" max="3600" width="12.88671875" style="17" customWidth="1"/>
    <col min="3601" max="3601" width="7.5546875" style="17" customWidth="1"/>
    <col min="3602" max="3602" width="11.5546875" style="17" customWidth="1"/>
    <col min="3603" max="3603" width="19.5546875" style="17" customWidth="1"/>
    <col min="3604" max="3840" width="9.109375" style="17"/>
    <col min="3841" max="3841" width="1.109375" style="17" customWidth="1"/>
    <col min="3842" max="3843" width="4.33203125" style="17" customWidth="1"/>
    <col min="3844" max="3844" width="5.109375" style="17" customWidth="1"/>
    <col min="3845" max="3846" width="10.6640625" style="17" customWidth="1"/>
    <col min="3847" max="3849" width="3.5546875" style="17" customWidth="1"/>
    <col min="3850" max="3851" width="6.6640625" style="17" customWidth="1"/>
    <col min="3852" max="3852" width="7.33203125" style="17" customWidth="1"/>
    <col min="3853" max="3853" width="9.109375" style="17"/>
    <col min="3854" max="3854" width="9.6640625" style="17" customWidth="1"/>
    <col min="3855" max="3855" width="11.109375" style="17" customWidth="1"/>
    <col min="3856" max="3856" width="12.88671875" style="17" customWidth="1"/>
    <col min="3857" max="3857" width="7.5546875" style="17" customWidth="1"/>
    <col min="3858" max="3858" width="11.5546875" style="17" customWidth="1"/>
    <col min="3859" max="3859" width="19.5546875" style="17" customWidth="1"/>
    <col min="3860" max="4096" width="9.109375" style="17"/>
    <col min="4097" max="4097" width="1.109375" style="17" customWidth="1"/>
    <col min="4098" max="4099" width="4.33203125" style="17" customWidth="1"/>
    <col min="4100" max="4100" width="5.109375" style="17" customWidth="1"/>
    <col min="4101" max="4102" width="10.6640625" style="17" customWidth="1"/>
    <col min="4103" max="4105" width="3.5546875" style="17" customWidth="1"/>
    <col min="4106" max="4107" width="6.6640625" style="17" customWidth="1"/>
    <col min="4108" max="4108" width="7.33203125" style="17" customWidth="1"/>
    <col min="4109" max="4109" width="9.109375" style="17"/>
    <col min="4110" max="4110" width="9.6640625" style="17" customWidth="1"/>
    <col min="4111" max="4111" width="11.109375" style="17" customWidth="1"/>
    <col min="4112" max="4112" width="12.88671875" style="17" customWidth="1"/>
    <col min="4113" max="4113" width="7.5546875" style="17" customWidth="1"/>
    <col min="4114" max="4114" width="11.5546875" style="17" customWidth="1"/>
    <col min="4115" max="4115" width="19.5546875" style="17" customWidth="1"/>
    <col min="4116" max="4352" width="9.109375" style="17"/>
    <col min="4353" max="4353" width="1.109375" style="17" customWidth="1"/>
    <col min="4354" max="4355" width="4.33203125" style="17" customWidth="1"/>
    <col min="4356" max="4356" width="5.109375" style="17" customWidth="1"/>
    <col min="4357" max="4358" width="10.6640625" style="17" customWidth="1"/>
    <col min="4359" max="4361" width="3.5546875" style="17" customWidth="1"/>
    <col min="4362" max="4363" width="6.6640625" style="17" customWidth="1"/>
    <col min="4364" max="4364" width="7.33203125" style="17" customWidth="1"/>
    <col min="4365" max="4365" width="9.109375" style="17"/>
    <col min="4366" max="4366" width="9.6640625" style="17" customWidth="1"/>
    <col min="4367" max="4367" width="11.109375" style="17" customWidth="1"/>
    <col min="4368" max="4368" width="12.88671875" style="17" customWidth="1"/>
    <col min="4369" max="4369" width="7.5546875" style="17" customWidth="1"/>
    <col min="4370" max="4370" width="11.5546875" style="17" customWidth="1"/>
    <col min="4371" max="4371" width="19.5546875" style="17" customWidth="1"/>
    <col min="4372" max="4608" width="9.109375" style="17"/>
    <col min="4609" max="4609" width="1.109375" style="17" customWidth="1"/>
    <col min="4610" max="4611" width="4.33203125" style="17" customWidth="1"/>
    <col min="4612" max="4612" width="5.109375" style="17" customWidth="1"/>
    <col min="4613" max="4614" width="10.6640625" style="17" customWidth="1"/>
    <col min="4615" max="4617" width="3.5546875" style="17" customWidth="1"/>
    <col min="4618" max="4619" width="6.6640625" style="17" customWidth="1"/>
    <col min="4620" max="4620" width="7.33203125" style="17" customWidth="1"/>
    <col min="4621" max="4621" width="9.109375" style="17"/>
    <col min="4622" max="4622" width="9.6640625" style="17" customWidth="1"/>
    <col min="4623" max="4623" width="11.109375" style="17" customWidth="1"/>
    <col min="4624" max="4624" width="12.88671875" style="17" customWidth="1"/>
    <col min="4625" max="4625" width="7.5546875" style="17" customWidth="1"/>
    <col min="4626" max="4626" width="11.5546875" style="17" customWidth="1"/>
    <col min="4627" max="4627" width="19.5546875" style="17" customWidth="1"/>
    <col min="4628" max="4864" width="9.109375" style="17"/>
    <col min="4865" max="4865" width="1.109375" style="17" customWidth="1"/>
    <col min="4866" max="4867" width="4.33203125" style="17" customWidth="1"/>
    <col min="4868" max="4868" width="5.109375" style="17" customWidth="1"/>
    <col min="4869" max="4870" width="10.6640625" style="17" customWidth="1"/>
    <col min="4871" max="4873" width="3.5546875" style="17" customWidth="1"/>
    <col min="4874" max="4875" width="6.6640625" style="17" customWidth="1"/>
    <col min="4876" max="4876" width="7.33203125" style="17" customWidth="1"/>
    <col min="4877" max="4877" width="9.109375" style="17"/>
    <col min="4878" max="4878" width="9.6640625" style="17" customWidth="1"/>
    <col min="4879" max="4879" width="11.109375" style="17" customWidth="1"/>
    <col min="4880" max="4880" width="12.88671875" style="17" customWidth="1"/>
    <col min="4881" max="4881" width="7.5546875" style="17" customWidth="1"/>
    <col min="4882" max="4882" width="11.5546875" style="17" customWidth="1"/>
    <col min="4883" max="4883" width="19.5546875" style="17" customWidth="1"/>
    <col min="4884" max="5120" width="9.109375" style="17"/>
    <col min="5121" max="5121" width="1.109375" style="17" customWidth="1"/>
    <col min="5122" max="5123" width="4.33203125" style="17" customWidth="1"/>
    <col min="5124" max="5124" width="5.109375" style="17" customWidth="1"/>
    <col min="5125" max="5126" width="10.6640625" style="17" customWidth="1"/>
    <col min="5127" max="5129" width="3.5546875" style="17" customWidth="1"/>
    <col min="5130" max="5131" width="6.6640625" style="17" customWidth="1"/>
    <col min="5132" max="5132" width="7.33203125" style="17" customWidth="1"/>
    <col min="5133" max="5133" width="9.109375" style="17"/>
    <col min="5134" max="5134" width="9.6640625" style="17" customWidth="1"/>
    <col min="5135" max="5135" width="11.109375" style="17" customWidth="1"/>
    <col min="5136" max="5136" width="12.88671875" style="17" customWidth="1"/>
    <col min="5137" max="5137" width="7.5546875" style="17" customWidth="1"/>
    <col min="5138" max="5138" width="11.5546875" style="17" customWidth="1"/>
    <col min="5139" max="5139" width="19.5546875" style="17" customWidth="1"/>
    <col min="5140" max="5376" width="9.109375" style="17"/>
    <col min="5377" max="5377" width="1.109375" style="17" customWidth="1"/>
    <col min="5378" max="5379" width="4.33203125" style="17" customWidth="1"/>
    <col min="5380" max="5380" width="5.109375" style="17" customWidth="1"/>
    <col min="5381" max="5382" width="10.6640625" style="17" customWidth="1"/>
    <col min="5383" max="5385" width="3.5546875" style="17" customWidth="1"/>
    <col min="5386" max="5387" width="6.6640625" style="17" customWidth="1"/>
    <col min="5388" max="5388" width="7.33203125" style="17" customWidth="1"/>
    <col min="5389" max="5389" width="9.109375" style="17"/>
    <col min="5390" max="5390" width="9.6640625" style="17" customWidth="1"/>
    <col min="5391" max="5391" width="11.109375" style="17" customWidth="1"/>
    <col min="5392" max="5392" width="12.88671875" style="17" customWidth="1"/>
    <col min="5393" max="5393" width="7.5546875" style="17" customWidth="1"/>
    <col min="5394" max="5394" width="11.5546875" style="17" customWidth="1"/>
    <col min="5395" max="5395" width="19.5546875" style="17" customWidth="1"/>
    <col min="5396" max="5632" width="9.109375" style="17"/>
    <col min="5633" max="5633" width="1.109375" style="17" customWidth="1"/>
    <col min="5634" max="5635" width="4.33203125" style="17" customWidth="1"/>
    <col min="5636" max="5636" width="5.109375" style="17" customWidth="1"/>
    <col min="5637" max="5638" width="10.6640625" style="17" customWidth="1"/>
    <col min="5639" max="5641" width="3.5546875" style="17" customWidth="1"/>
    <col min="5642" max="5643" width="6.6640625" style="17" customWidth="1"/>
    <col min="5644" max="5644" width="7.33203125" style="17" customWidth="1"/>
    <col min="5645" max="5645" width="9.109375" style="17"/>
    <col min="5646" max="5646" width="9.6640625" style="17" customWidth="1"/>
    <col min="5647" max="5647" width="11.109375" style="17" customWidth="1"/>
    <col min="5648" max="5648" width="12.88671875" style="17" customWidth="1"/>
    <col min="5649" max="5649" width="7.5546875" style="17" customWidth="1"/>
    <col min="5650" max="5650" width="11.5546875" style="17" customWidth="1"/>
    <col min="5651" max="5651" width="19.5546875" style="17" customWidth="1"/>
    <col min="5652" max="5888" width="9.109375" style="17"/>
    <col min="5889" max="5889" width="1.109375" style="17" customWidth="1"/>
    <col min="5890" max="5891" width="4.33203125" style="17" customWidth="1"/>
    <col min="5892" max="5892" width="5.109375" style="17" customWidth="1"/>
    <col min="5893" max="5894" width="10.6640625" style="17" customWidth="1"/>
    <col min="5895" max="5897" width="3.5546875" style="17" customWidth="1"/>
    <col min="5898" max="5899" width="6.6640625" style="17" customWidth="1"/>
    <col min="5900" max="5900" width="7.33203125" style="17" customWidth="1"/>
    <col min="5901" max="5901" width="9.109375" style="17"/>
    <col min="5902" max="5902" width="9.6640625" style="17" customWidth="1"/>
    <col min="5903" max="5903" width="11.109375" style="17" customWidth="1"/>
    <col min="5904" max="5904" width="12.88671875" style="17" customWidth="1"/>
    <col min="5905" max="5905" width="7.5546875" style="17" customWidth="1"/>
    <col min="5906" max="5906" width="11.5546875" style="17" customWidth="1"/>
    <col min="5907" max="5907" width="19.5546875" style="17" customWidth="1"/>
    <col min="5908" max="6144" width="9.109375" style="17"/>
    <col min="6145" max="6145" width="1.109375" style="17" customWidth="1"/>
    <col min="6146" max="6147" width="4.33203125" style="17" customWidth="1"/>
    <col min="6148" max="6148" width="5.109375" style="17" customWidth="1"/>
    <col min="6149" max="6150" width="10.6640625" style="17" customWidth="1"/>
    <col min="6151" max="6153" width="3.5546875" style="17" customWidth="1"/>
    <col min="6154" max="6155" width="6.6640625" style="17" customWidth="1"/>
    <col min="6156" max="6156" width="7.33203125" style="17" customWidth="1"/>
    <col min="6157" max="6157" width="9.109375" style="17"/>
    <col min="6158" max="6158" width="9.6640625" style="17" customWidth="1"/>
    <col min="6159" max="6159" width="11.109375" style="17" customWidth="1"/>
    <col min="6160" max="6160" width="12.88671875" style="17" customWidth="1"/>
    <col min="6161" max="6161" width="7.5546875" style="17" customWidth="1"/>
    <col min="6162" max="6162" width="11.5546875" style="17" customWidth="1"/>
    <col min="6163" max="6163" width="19.5546875" style="17" customWidth="1"/>
    <col min="6164" max="6400" width="9.109375" style="17"/>
    <col min="6401" max="6401" width="1.109375" style="17" customWidth="1"/>
    <col min="6402" max="6403" width="4.33203125" style="17" customWidth="1"/>
    <col min="6404" max="6404" width="5.109375" style="17" customWidth="1"/>
    <col min="6405" max="6406" width="10.6640625" style="17" customWidth="1"/>
    <col min="6407" max="6409" width="3.5546875" style="17" customWidth="1"/>
    <col min="6410" max="6411" width="6.6640625" style="17" customWidth="1"/>
    <col min="6412" max="6412" width="7.33203125" style="17" customWidth="1"/>
    <col min="6413" max="6413" width="9.109375" style="17"/>
    <col min="6414" max="6414" width="9.6640625" style="17" customWidth="1"/>
    <col min="6415" max="6415" width="11.109375" style="17" customWidth="1"/>
    <col min="6416" max="6416" width="12.88671875" style="17" customWidth="1"/>
    <col min="6417" max="6417" width="7.5546875" style="17" customWidth="1"/>
    <col min="6418" max="6418" width="11.5546875" style="17" customWidth="1"/>
    <col min="6419" max="6419" width="19.5546875" style="17" customWidth="1"/>
    <col min="6420" max="6656" width="9.109375" style="17"/>
    <col min="6657" max="6657" width="1.109375" style="17" customWidth="1"/>
    <col min="6658" max="6659" width="4.33203125" style="17" customWidth="1"/>
    <col min="6660" max="6660" width="5.109375" style="17" customWidth="1"/>
    <col min="6661" max="6662" width="10.6640625" style="17" customWidth="1"/>
    <col min="6663" max="6665" width="3.5546875" style="17" customWidth="1"/>
    <col min="6666" max="6667" width="6.6640625" style="17" customWidth="1"/>
    <col min="6668" max="6668" width="7.33203125" style="17" customWidth="1"/>
    <col min="6669" max="6669" width="9.109375" style="17"/>
    <col min="6670" max="6670" width="9.6640625" style="17" customWidth="1"/>
    <col min="6671" max="6671" width="11.109375" style="17" customWidth="1"/>
    <col min="6672" max="6672" width="12.88671875" style="17" customWidth="1"/>
    <col min="6673" max="6673" width="7.5546875" style="17" customWidth="1"/>
    <col min="6674" max="6674" width="11.5546875" style="17" customWidth="1"/>
    <col min="6675" max="6675" width="19.5546875" style="17" customWidth="1"/>
    <col min="6676" max="6912" width="9.109375" style="17"/>
    <col min="6913" max="6913" width="1.109375" style="17" customWidth="1"/>
    <col min="6914" max="6915" width="4.33203125" style="17" customWidth="1"/>
    <col min="6916" max="6916" width="5.109375" style="17" customWidth="1"/>
    <col min="6917" max="6918" width="10.6640625" style="17" customWidth="1"/>
    <col min="6919" max="6921" width="3.5546875" style="17" customWidth="1"/>
    <col min="6922" max="6923" width="6.6640625" style="17" customWidth="1"/>
    <col min="6924" max="6924" width="7.33203125" style="17" customWidth="1"/>
    <col min="6925" max="6925" width="9.109375" style="17"/>
    <col min="6926" max="6926" width="9.6640625" style="17" customWidth="1"/>
    <col min="6927" max="6927" width="11.109375" style="17" customWidth="1"/>
    <col min="6928" max="6928" width="12.88671875" style="17" customWidth="1"/>
    <col min="6929" max="6929" width="7.5546875" style="17" customWidth="1"/>
    <col min="6930" max="6930" width="11.5546875" style="17" customWidth="1"/>
    <col min="6931" max="6931" width="19.5546875" style="17" customWidth="1"/>
    <col min="6932" max="7168" width="9.109375" style="17"/>
    <col min="7169" max="7169" width="1.109375" style="17" customWidth="1"/>
    <col min="7170" max="7171" width="4.33203125" style="17" customWidth="1"/>
    <col min="7172" max="7172" width="5.109375" style="17" customWidth="1"/>
    <col min="7173" max="7174" width="10.6640625" style="17" customWidth="1"/>
    <col min="7175" max="7177" width="3.5546875" style="17" customWidth="1"/>
    <col min="7178" max="7179" width="6.6640625" style="17" customWidth="1"/>
    <col min="7180" max="7180" width="7.33203125" style="17" customWidth="1"/>
    <col min="7181" max="7181" width="9.109375" style="17"/>
    <col min="7182" max="7182" width="9.6640625" style="17" customWidth="1"/>
    <col min="7183" max="7183" width="11.109375" style="17" customWidth="1"/>
    <col min="7184" max="7184" width="12.88671875" style="17" customWidth="1"/>
    <col min="7185" max="7185" width="7.5546875" style="17" customWidth="1"/>
    <col min="7186" max="7186" width="11.5546875" style="17" customWidth="1"/>
    <col min="7187" max="7187" width="19.5546875" style="17" customWidth="1"/>
    <col min="7188" max="7424" width="9.109375" style="17"/>
    <col min="7425" max="7425" width="1.109375" style="17" customWidth="1"/>
    <col min="7426" max="7427" width="4.33203125" style="17" customWidth="1"/>
    <col min="7428" max="7428" width="5.109375" style="17" customWidth="1"/>
    <col min="7429" max="7430" width="10.6640625" style="17" customWidth="1"/>
    <col min="7431" max="7433" width="3.5546875" style="17" customWidth="1"/>
    <col min="7434" max="7435" width="6.6640625" style="17" customWidth="1"/>
    <col min="7436" max="7436" width="7.33203125" style="17" customWidth="1"/>
    <col min="7437" max="7437" width="9.109375" style="17"/>
    <col min="7438" max="7438" width="9.6640625" style="17" customWidth="1"/>
    <col min="7439" max="7439" width="11.109375" style="17" customWidth="1"/>
    <col min="7440" max="7440" width="12.88671875" style="17" customWidth="1"/>
    <col min="7441" max="7441" width="7.5546875" style="17" customWidth="1"/>
    <col min="7442" max="7442" width="11.5546875" style="17" customWidth="1"/>
    <col min="7443" max="7443" width="19.5546875" style="17" customWidth="1"/>
    <col min="7444" max="7680" width="9.109375" style="17"/>
    <col min="7681" max="7681" width="1.109375" style="17" customWidth="1"/>
    <col min="7682" max="7683" width="4.33203125" style="17" customWidth="1"/>
    <col min="7684" max="7684" width="5.109375" style="17" customWidth="1"/>
    <col min="7685" max="7686" width="10.6640625" style="17" customWidth="1"/>
    <col min="7687" max="7689" width="3.5546875" style="17" customWidth="1"/>
    <col min="7690" max="7691" width="6.6640625" style="17" customWidth="1"/>
    <col min="7692" max="7692" width="7.33203125" style="17" customWidth="1"/>
    <col min="7693" max="7693" width="9.109375" style="17"/>
    <col min="7694" max="7694" width="9.6640625" style="17" customWidth="1"/>
    <col min="7695" max="7695" width="11.109375" style="17" customWidth="1"/>
    <col min="7696" max="7696" width="12.88671875" style="17" customWidth="1"/>
    <col min="7697" max="7697" width="7.5546875" style="17" customWidth="1"/>
    <col min="7698" max="7698" width="11.5546875" style="17" customWidth="1"/>
    <col min="7699" max="7699" width="19.5546875" style="17" customWidth="1"/>
    <col min="7700" max="7936" width="9.109375" style="17"/>
    <col min="7937" max="7937" width="1.109375" style="17" customWidth="1"/>
    <col min="7938" max="7939" width="4.33203125" style="17" customWidth="1"/>
    <col min="7940" max="7940" width="5.109375" style="17" customWidth="1"/>
    <col min="7941" max="7942" width="10.6640625" style="17" customWidth="1"/>
    <col min="7943" max="7945" width="3.5546875" style="17" customWidth="1"/>
    <col min="7946" max="7947" width="6.6640625" style="17" customWidth="1"/>
    <col min="7948" max="7948" width="7.33203125" style="17" customWidth="1"/>
    <col min="7949" max="7949" width="9.109375" style="17"/>
    <col min="7950" max="7950" width="9.6640625" style="17" customWidth="1"/>
    <col min="7951" max="7951" width="11.109375" style="17" customWidth="1"/>
    <col min="7952" max="7952" width="12.88671875" style="17" customWidth="1"/>
    <col min="7953" max="7953" width="7.5546875" style="17" customWidth="1"/>
    <col min="7954" max="7954" width="11.5546875" style="17" customWidth="1"/>
    <col min="7955" max="7955" width="19.5546875" style="17" customWidth="1"/>
    <col min="7956" max="8192" width="9.109375" style="17"/>
    <col min="8193" max="8193" width="1.109375" style="17" customWidth="1"/>
    <col min="8194" max="8195" width="4.33203125" style="17" customWidth="1"/>
    <col min="8196" max="8196" width="5.109375" style="17" customWidth="1"/>
    <col min="8197" max="8198" width="10.6640625" style="17" customWidth="1"/>
    <col min="8199" max="8201" width="3.5546875" style="17" customWidth="1"/>
    <col min="8202" max="8203" width="6.6640625" style="17" customWidth="1"/>
    <col min="8204" max="8204" width="7.33203125" style="17" customWidth="1"/>
    <col min="8205" max="8205" width="9.109375" style="17"/>
    <col min="8206" max="8206" width="9.6640625" style="17" customWidth="1"/>
    <col min="8207" max="8207" width="11.109375" style="17" customWidth="1"/>
    <col min="8208" max="8208" width="12.88671875" style="17" customWidth="1"/>
    <col min="8209" max="8209" width="7.5546875" style="17" customWidth="1"/>
    <col min="8210" max="8210" width="11.5546875" style="17" customWidth="1"/>
    <col min="8211" max="8211" width="19.5546875" style="17" customWidth="1"/>
    <col min="8212" max="8448" width="9.109375" style="17"/>
    <col min="8449" max="8449" width="1.109375" style="17" customWidth="1"/>
    <col min="8450" max="8451" width="4.33203125" style="17" customWidth="1"/>
    <col min="8452" max="8452" width="5.109375" style="17" customWidth="1"/>
    <col min="8453" max="8454" width="10.6640625" style="17" customWidth="1"/>
    <col min="8455" max="8457" width="3.5546875" style="17" customWidth="1"/>
    <col min="8458" max="8459" width="6.6640625" style="17" customWidth="1"/>
    <col min="8460" max="8460" width="7.33203125" style="17" customWidth="1"/>
    <col min="8461" max="8461" width="9.109375" style="17"/>
    <col min="8462" max="8462" width="9.6640625" style="17" customWidth="1"/>
    <col min="8463" max="8463" width="11.109375" style="17" customWidth="1"/>
    <col min="8464" max="8464" width="12.88671875" style="17" customWidth="1"/>
    <col min="8465" max="8465" width="7.5546875" style="17" customWidth="1"/>
    <col min="8466" max="8466" width="11.5546875" style="17" customWidth="1"/>
    <col min="8467" max="8467" width="19.5546875" style="17" customWidth="1"/>
    <col min="8468" max="8704" width="9.109375" style="17"/>
    <col min="8705" max="8705" width="1.109375" style="17" customWidth="1"/>
    <col min="8706" max="8707" width="4.33203125" style="17" customWidth="1"/>
    <col min="8708" max="8708" width="5.109375" style="17" customWidth="1"/>
    <col min="8709" max="8710" width="10.6640625" style="17" customWidth="1"/>
    <col min="8711" max="8713" width="3.5546875" style="17" customWidth="1"/>
    <col min="8714" max="8715" width="6.6640625" style="17" customWidth="1"/>
    <col min="8716" max="8716" width="7.33203125" style="17" customWidth="1"/>
    <col min="8717" max="8717" width="9.109375" style="17"/>
    <col min="8718" max="8718" width="9.6640625" style="17" customWidth="1"/>
    <col min="8719" max="8719" width="11.109375" style="17" customWidth="1"/>
    <col min="8720" max="8720" width="12.88671875" style="17" customWidth="1"/>
    <col min="8721" max="8721" width="7.5546875" style="17" customWidth="1"/>
    <col min="8722" max="8722" width="11.5546875" style="17" customWidth="1"/>
    <col min="8723" max="8723" width="19.5546875" style="17" customWidth="1"/>
    <col min="8724" max="8960" width="9.109375" style="17"/>
    <col min="8961" max="8961" width="1.109375" style="17" customWidth="1"/>
    <col min="8962" max="8963" width="4.33203125" style="17" customWidth="1"/>
    <col min="8964" max="8964" width="5.109375" style="17" customWidth="1"/>
    <col min="8965" max="8966" width="10.6640625" style="17" customWidth="1"/>
    <col min="8967" max="8969" width="3.5546875" style="17" customWidth="1"/>
    <col min="8970" max="8971" width="6.6640625" style="17" customWidth="1"/>
    <col min="8972" max="8972" width="7.33203125" style="17" customWidth="1"/>
    <col min="8973" max="8973" width="9.109375" style="17"/>
    <col min="8974" max="8974" width="9.6640625" style="17" customWidth="1"/>
    <col min="8975" max="8975" width="11.109375" style="17" customWidth="1"/>
    <col min="8976" max="8976" width="12.88671875" style="17" customWidth="1"/>
    <col min="8977" max="8977" width="7.5546875" style="17" customWidth="1"/>
    <col min="8978" max="8978" width="11.5546875" style="17" customWidth="1"/>
    <col min="8979" max="8979" width="19.5546875" style="17" customWidth="1"/>
    <col min="8980" max="9216" width="9.109375" style="17"/>
    <col min="9217" max="9217" width="1.109375" style="17" customWidth="1"/>
    <col min="9218" max="9219" width="4.33203125" style="17" customWidth="1"/>
    <col min="9220" max="9220" width="5.109375" style="17" customWidth="1"/>
    <col min="9221" max="9222" width="10.6640625" style="17" customWidth="1"/>
    <col min="9223" max="9225" width="3.5546875" style="17" customWidth="1"/>
    <col min="9226" max="9227" width="6.6640625" style="17" customWidth="1"/>
    <col min="9228" max="9228" width="7.33203125" style="17" customWidth="1"/>
    <col min="9229" max="9229" width="9.109375" style="17"/>
    <col min="9230" max="9230" width="9.6640625" style="17" customWidth="1"/>
    <col min="9231" max="9231" width="11.109375" style="17" customWidth="1"/>
    <col min="9232" max="9232" width="12.88671875" style="17" customWidth="1"/>
    <col min="9233" max="9233" width="7.5546875" style="17" customWidth="1"/>
    <col min="9234" max="9234" width="11.5546875" style="17" customWidth="1"/>
    <col min="9235" max="9235" width="19.5546875" style="17" customWidth="1"/>
    <col min="9236" max="9472" width="9.109375" style="17"/>
    <col min="9473" max="9473" width="1.109375" style="17" customWidth="1"/>
    <col min="9474" max="9475" width="4.33203125" style="17" customWidth="1"/>
    <col min="9476" max="9476" width="5.109375" style="17" customWidth="1"/>
    <col min="9477" max="9478" width="10.6640625" style="17" customWidth="1"/>
    <col min="9479" max="9481" width="3.5546875" style="17" customWidth="1"/>
    <col min="9482" max="9483" width="6.6640625" style="17" customWidth="1"/>
    <col min="9484" max="9484" width="7.33203125" style="17" customWidth="1"/>
    <col min="9485" max="9485" width="9.109375" style="17"/>
    <col min="9486" max="9486" width="9.6640625" style="17" customWidth="1"/>
    <col min="9487" max="9487" width="11.109375" style="17" customWidth="1"/>
    <col min="9488" max="9488" width="12.88671875" style="17" customWidth="1"/>
    <col min="9489" max="9489" width="7.5546875" style="17" customWidth="1"/>
    <col min="9490" max="9490" width="11.5546875" style="17" customWidth="1"/>
    <col min="9491" max="9491" width="19.5546875" style="17" customWidth="1"/>
    <col min="9492" max="9728" width="9.109375" style="17"/>
    <col min="9729" max="9729" width="1.109375" style="17" customWidth="1"/>
    <col min="9730" max="9731" width="4.33203125" style="17" customWidth="1"/>
    <col min="9732" max="9732" width="5.109375" style="17" customWidth="1"/>
    <col min="9733" max="9734" width="10.6640625" style="17" customWidth="1"/>
    <col min="9735" max="9737" width="3.5546875" style="17" customWidth="1"/>
    <col min="9738" max="9739" width="6.6640625" style="17" customWidth="1"/>
    <col min="9740" max="9740" width="7.33203125" style="17" customWidth="1"/>
    <col min="9741" max="9741" width="9.109375" style="17"/>
    <col min="9742" max="9742" width="9.6640625" style="17" customWidth="1"/>
    <col min="9743" max="9743" width="11.109375" style="17" customWidth="1"/>
    <col min="9744" max="9744" width="12.88671875" style="17" customWidth="1"/>
    <col min="9745" max="9745" width="7.5546875" style="17" customWidth="1"/>
    <col min="9746" max="9746" width="11.5546875" style="17" customWidth="1"/>
    <col min="9747" max="9747" width="19.5546875" style="17" customWidth="1"/>
    <col min="9748" max="9984" width="9.109375" style="17"/>
    <col min="9985" max="9985" width="1.109375" style="17" customWidth="1"/>
    <col min="9986" max="9987" width="4.33203125" style="17" customWidth="1"/>
    <col min="9988" max="9988" width="5.109375" style="17" customWidth="1"/>
    <col min="9989" max="9990" width="10.6640625" style="17" customWidth="1"/>
    <col min="9991" max="9993" width="3.5546875" style="17" customWidth="1"/>
    <col min="9994" max="9995" width="6.6640625" style="17" customWidth="1"/>
    <col min="9996" max="9996" width="7.33203125" style="17" customWidth="1"/>
    <col min="9997" max="9997" width="9.109375" style="17"/>
    <col min="9998" max="9998" width="9.6640625" style="17" customWidth="1"/>
    <col min="9999" max="9999" width="11.109375" style="17" customWidth="1"/>
    <col min="10000" max="10000" width="12.88671875" style="17" customWidth="1"/>
    <col min="10001" max="10001" width="7.5546875" style="17" customWidth="1"/>
    <col min="10002" max="10002" width="11.5546875" style="17" customWidth="1"/>
    <col min="10003" max="10003" width="19.5546875" style="17" customWidth="1"/>
    <col min="10004" max="10240" width="9.109375" style="17"/>
    <col min="10241" max="10241" width="1.109375" style="17" customWidth="1"/>
    <col min="10242" max="10243" width="4.33203125" style="17" customWidth="1"/>
    <col min="10244" max="10244" width="5.109375" style="17" customWidth="1"/>
    <col min="10245" max="10246" width="10.6640625" style="17" customWidth="1"/>
    <col min="10247" max="10249" width="3.5546875" style="17" customWidth="1"/>
    <col min="10250" max="10251" width="6.6640625" style="17" customWidth="1"/>
    <col min="10252" max="10252" width="7.33203125" style="17" customWidth="1"/>
    <col min="10253" max="10253" width="9.109375" style="17"/>
    <col min="10254" max="10254" width="9.6640625" style="17" customWidth="1"/>
    <col min="10255" max="10255" width="11.109375" style="17" customWidth="1"/>
    <col min="10256" max="10256" width="12.88671875" style="17" customWidth="1"/>
    <col min="10257" max="10257" width="7.5546875" style="17" customWidth="1"/>
    <col min="10258" max="10258" width="11.5546875" style="17" customWidth="1"/>
    <col min="10259" max="10259" width="19.5546875" style="17" customWidth="1"/>
    <col min="10260" max="10496" width="9.109375" style="17"/>
    <col min="10497" max="10497" width="1.109375" style="17" customWidth="1"/>
    <col min="10498" max="10499" width="4.33203125" style="17" customWidth="1"/>
    <col min="10500" max="10500" width="5.109375" style="17" customWidth="1"/>
    <col min="10501" max="10502" width="10.6640625" style="17" customWidth="1"/>
    <col min="10503" max="10505" width="3.5546875" style="17" customWidth="1"/>
    <col min="10506" max="10507" width="6.6640625" style="17" customWidth="1"/>
    <col min="10508" max="10508" width="7.33203125" style="17" customWidth="1"/>
    <col min="10509" max="10509" width="9.109375" style="17"/>
    <col min="10510" max="10510" width="9.6640625" style="17" customWidth="1"/>
    <col min="10511" max="10511" width="11.109375" style="17" customWidth="1"/>
    <col min="10512" max="10512" width="12.88671875" style="17" customWidth="1"/>
    <col min="10513" max="10513" width="7.5546875" style="17" customWidth="1"/>
    <col min="10514" max="10514" width="11.5546875" style="17" customWidth="1"/>
    <col min="10515" max="10515" width="19.5546875" style="17" customWidth="1"/>
    <col min="10516" max="10752" width="9.109375" style="17"/>
    <col min="10753" max="10753" width="1.109375" style="17" customWidth="1"/>
    <col min="10754" max="10755" width="4.33203125" style="17" customWidth="1"/>
    <col min="10756" max="10756" width="5.109375" style="17" customWidth="1"/>
    <col min="10757" max="10758" width="10.6640625" style="17" customWidth="1"/>
    <col min="10759" max="10761" width="3.5546875" style="17" customWidth="1"/>
    <col min="10762" max="10763" width="6.6640625" style="17" customWidth="1"/>
    <col min="10764" max="10764" width="7.33203125" style="17" customWidth="1"/>
    <col min="10765" max="10765" width="9.109375" style="17"/>
    <col min="10766" max="10766" width="9.6640625" style="17" customWidth="1"/>
    <col min="10767" max="10767" width="11.109375" style="17" customWidth="1"/>
    <col min="10768" max="10768" width="12.88671875" style="17" customWidth="1"/>
    <col min="10769" max="10769" width="7.5546875" style="17" customWidth="1"/>
    <col min="10770" max="10770" width="11.5546875" style="17" customWidth="1"/>
    <col min="10771" max="10771" width="19.5546875" style="17" customWidth="1"/>
    <col min="10772" max="11008" width="9.109375" style="17"/>
    <col min="11009" max="11009" width="1.109375" style="17" customWidth="1"/>
    <col min="11010" max="11011" width="4.33203125" style="17" customWidth="1"/>
    <col min="11012" max="11012" width="5.109375" style="17" customWidth="1"/>
    <col min="11013" max="11014" width="10.6640625" style="17" customWidth="1"/>
    <col min="11015" max="11017" width="3.5546875" style="17" customWidth="1"/>
    <col min="11018" max="11019" width="6.6640625" style="17" customWidth="1"/>
    <col min="11020" max="11020" width="7.33203125" style="17" customWidth="1"/>
    <col min="11021" max="11021" width="9.109375" style="17"/>
    <col min="11022" max="11022" width="9.6640625" style="17" customWidth="1"/>
    <col min="11023" max="11023" width="11.109375" style="17" customWidth="1"/>
    <col min="11024" max="11024" width="12.88671875" style="17" customWidth="1"/>
    <col min="11025" max="11025" width="7.5546875" style="17" customWidth="1"/>
    <col min="11026" max="11026" width="11.5546875" style="17" customWidth="1"/>
    <col min="11027" max="11027" width="19.5546875" style="17" customWidth="1"/>
    <col min="11028" max="11264" width="9.109375" style="17"/>
    <col min="11265" max="11265" width="1.109375" style="17" customWidth="1"/>
    <col min="11266" max="11267" width="4.33203125" style="17" customWidth="1"/>
    <col min="11268" max="11268" width="5.109375" style="17" customWidth="1"/>
    <col min="11269" max="11270" width="10.6640625" style="17" customWidth="1"/>
    <col min="11271" max="11273" width="3.5546875" style="17" customWidth="1"/>
    <col min="11274" max="11275" width="6.6640625" style="17" customWidth="1"/>
    <col min="11276" max="11276" width="7.33203125" style="17" customWidth="1"/>
    <col min="11277" max="11277" width="9.109375" style="17"/>
    <col min="11278" max="11278" width="9.6640625" style="17" customWidth="1"/>
    <col min="11279" max="11279" width="11.109375" style="17" customWidth="1"/>
    <col min="11280" max="11280" width="12.88671875" style="17" customWidth="1"/>
    <col min="11281" max="11281" width="7.5546875" style="17" customWidth="1"/>
    <col min="11282" max="11282" width="11.5546875" style="17" customWidth="1"/>
    <col min="11283" max="11283" width="19.5546875" style="17" customWidth="1"/>
    <col min="11284" max="11520" width="9.109375" style="17"/>
    <col min="11521" max="11521" width="1.109375" style="17" customWidth="1"/>
    <col min="11522" max="11523" width="4.33203125" style="17" customWidth="1"/>
    <col min="11524" max="11524" width="5.109375" style="17" customWidth="1"/>
    <col min="11525" max="11526" width="10.6640625" style="17" customWidth="1"/>
    <col min="11527" max="11529" width="3.5546875" style="17" customWidth="1"/>
    <col min="11530" max="11531" width="6.6640625" style="17" customWidth="1"/>
    <col min="11532" max="11532" width="7.33203125" style="17" customWidth="1"/>
    <col min="11533" max="11533" width="9.109375" style="17"/>
    <col min="11534" max="11534" width="9.6640625" style="17" customWidth="1"/>
    <col min="11535" max="11535" width="11.109375" style="17" customWidth="1"/>
    <col min="11536" max="11536" width="12.88671875" style="17" customWidth="1"/>
    <col min="11537" max="11537" width="7.5546875" style="17" customWidth="1"/>
    <col min="11538" max="11538" width="11.5546875" style="17" customWidth="1"/>
    <col min="11539" max="11539" width="19.5546875" style="17" customWidth="1"/>
    <col min="11540" max="11776" width="9.109375" style="17"/>
    <col min="11777" max="11777" width="1.109375" style="17" customWidth="1"/>
    <col min="11778" max="11779" width="4.33203125" style="17" customWidth="1"/>
    <col min="11780" max="11780" width="5.109375" style="17" customWidth="1"/>
    <col min="11781" max="11782" width="10.6640625" style="17" customWidth="1"/>
    <col min="11783" max="11785" width="3.5546875" style="17" customWidth="1"/>
    <col min="11786" max="11787" width="6.6640625" style="17" customWidth="1"/>
    <col min="11788" max="11788" width="7.33203125" style="17" customWidth="1"/>
    <col min="11789" max="11789" width="9.109375" style="17"/>
    <col min="11790" max="11790" width="9.6640625" style="17" customWidth="1"/>
    <col min="11791" max="11791" width="11.109375" style="17" customWidth="1"/>
    <col min="11792" max="11792" width="12.88671875" style="17" customWidth="1"/>
    <col min="11793" max="11793" width="7.5546875" style="17" customWidth="1"/>
    <col min="11794" max="11794" width="11.5546875" style="17" customWidth="1"/>
    <col min="11795" max="11795" width="19.5546875" style="17" customWidth="1"/>
    <col min="11796" max="12032" width="9.109375" style="17"/>
    <col min="12033" max="12033" width="1.109375" style="17" customWidth="1"/>
    <col min="12034" max="12035" width="4.33203125" style="17" customWidth="1"/>
    <col min="12036" max="12036" width="5.109375" style="17" customWidth="1"/>
    <col min="12037" max="12038" width="10.6640625" style="17" customWidth="1"/>
    <col min="12039" max="12041" width="3.5546875" style="17" customWidth="1"/>
    <col min="12042" max="12043" width="6.6640625" style="17" customWidth="1"/>
    <col min="12044" max="12044" width="7.33203125" style="17" customWidth="1"/>
    <col min="12045" max="12045" width="9.109375" style="17"/>
    <col min="12046" max="12046" width="9.6640625" style="17" customWidth="1"/>
    <col min="12047" max="12047" width="11.109375" style="17" customWidth="1"/>
    <col min="12048" max="12048" width="12.88671875" style="17" customWidth="1"/>
    <col min="12049" max="12049" width="7.5546875" style="17" customWidth="1"/>
    <col min="12050" max="12050" width="11.5546875" style="17" customWidth="1"/>
    <col min="12051" max="12051" width="19.5546875" style="17" customWidth="1"/>
    <col min="12052" max="12288" width="9.109375" style="17"/>
    <col min="12289" max="12289" width="1.109375" style="17" customWidth="1"/>
    <col min="12290" max="12291" width="4.33203125" style="17" customWidth="1"/>
    <col min="12292" max="12292" width="5.109375" style="17" customWidth="1"/>
    <col min="12293" max="12294" width="10.6640625" style="17" customWidth="1"/>
    <col min="12295" max="12297" width="3.5546875" style="17" customWidth="1"/>
    <col min="12298" max="12299" width="6.6640625" style="17" customWidth="1"/>
    <col min="12300" max="12300" width="7.33203125" style="17" customWidth="1"/>
    <col min="12301" max="12301" width="9.109375" style="17"/>
    <col min="12302" max="12302" width="9.6640625" style="17" customWidth="1"/>
    <col min="12303" max="12303" width="11.109375" style="17" customWidth="1"/>
    <col min="12304" max="12304" width="12.88671875" style="17" customWidth="1"/>
    <col min="12305" max="12305" width="7.5546875" style="17" customWidth="1"/>
    <col min="12306" max="12306" width="11.5546875" style="17" customWidth="1"/>
    <col min="12307" max="12307" width="19.5546875" style="17" customWidth="1"/>
    <col min="12308" max="12544" width="9.109375" style="17"/>
    <col min="12545" max="12545" width="1.109375" style="17" customWidth="1"/>
    <col min="12546" max="12547" width="4.33203125" style="17" customWidth="1"/>
    <col min="12548" max="12548" width="5.109375" style="17" customWidth="1"/>
    <col min="12549" max="12550" width="10.6640625" style="17" customWidth="1"/>
    <col min="12551" max="12553" width="3.5546875" style="17" customWidth="1"/>
    <col min="12554" max="12555" width="6.6640625" style="17" customWidth="1"/>
    <col min="12556" max="12556" width="7.33203125" style="17" customWidth="1"/>
    <col min="12557" max="12557" width="9.109375" style="17"/>
    <col min="12558" max="12558" width="9.6640625" style="17" customWidth="1"/>
    <col min="12559" max="12559" width="11.109375" style="17" customWidth="1"/>
    <col min="12560" max="12560" width="12.88671875" style="17" customWidth="1"/>
    <col min="12561" max="12561" width="7.5546875" style="17" customWidth="1"/>
    <col min="12562" max="12562" width="11.5546875" style="17" customWidth="1"/>
    <col min="12563" max="12563" width="19.5546875" style="17" customWidth="1"/>
    <col min="12564" max="12800" width="9.109375" style="17"/>
    <col min="12801" max="12801" width="1.109375" style="17" customWidth="1"/>
    <col min="12802" max="12803" width="4.33203125" style="17" customWidth="1"/>
    <col min="12804" max="12804" width="5.109375" style="17" customWidth="1"/>
    <col min="12805" max="12806" width="10.6640625" style="17" customWidth="1"/>
    <col min="12807" max="12809" width="3.5546875" style="17" customWidth="1"/>
    <col min="12810" max="12811" width="6.6640625" style="17" customWidth="1"/>
    <col min="12812" max="12812" width="7.33203125" style="17" customWidth="1"/>
    <col min="12813" max="12813" width="9.109375" style="17"/>
    <col min="12814" max="12814" width="9.6640625" style="17" customWidth="1"/>
    <col min="12815" max="12815" width="11.109375" style="17" customWidth="1"/>
    <col min="12816" max="12816" width="12.88671875" style="17" customWidth="1"/>
    <col min="12817" max="12817" width="7.5546875" style="17" customWidth="1"/>
    <col min="12818" max="12818" width="11.5546875" style="17" customWidth="1"/>
    <col min="12819" max="12819" width="19.5546875" style="17" customWidth="1"/>
    <col min="12820" max="13056" width="9.109375" style="17"/>
    <col min="13057" max="13057" width="1.109375" style="17" customWidth="1"/>
    <col min="13058" max="13059" width="4.33203125" style="17" customWidth="1"/>
    <col min="13060" max="13060" width="5.109375" style="17" customWidth="1"/>
    <col min="13061" max="13062" width="10.6640625" style="17" customWidth="1"/>
    <col min="13063" max="13065" width="3.5546875" style="17" customWidth="1"/>
    <col min="13066" max="13067" width="6.6640625" style="17" customWidth="1"/>
    <col min="13068" max="13068" width="7.33203125" style="17" customWidth="1"/>
    <col min="13069" max="13069" width="9.109375" style="17"/>
    <col min="13070" max="13070" width="9.6640625" style="17" customWidth="1"/>
    <col min="13071" max="13071" width="11.109375" style="17" customWidth="1"/>
    <col min="13072" max="13072" width="12.88671875" style="17" customWidth="1"/>
    <col min="13073" max="13073" width="7.5546875" style="17" customWidth="1"/>
    <col min="13074" max="13074" width="11.5546875" style="17" customWidth="1"/>
    <col min="13075" max="13075" width="19.5546875" style="17" customWidth="1"/>
    <col min="13076" max="13312" width="9.109375" style="17"/>
    <col min="13313" max="13313" width="1.109375" style="17" customWidth="1"/>
    <col min="13314" max="13315" width="4.33203125" style="17" customWidth="1"/>
    <col min="13316" max="13316" width="5.109375" style="17" customWidth="1"/>
    <col min="13317" max="13318" width="10.6640625" style="17" customWidth="1"/>
    <col min="13319" max="13321" width="3.5546875" style="17" customWidth="1"/>
    <col min="13322" max="13323" width="6.6640625" style="17" customWidth="1"/>
    <col min="13324" max="13324" width="7.33203125" style="17" customWidth="1"/>
    <col min="13325" max="13325" width="9.109375" style="17"/>
    <col min="13326" max="13326" width="9.6640625" style="17" customWidth="1"/>
    <col min="13327" max="13327" width="11.109375" style="17" customWidth="1"/>
    <col min="13328" max="13328" width="12.88671875" style="17" customWidth="1"/>
    <col min="13329" max="13329" width="7.5546875" style="17" customWidth="1"/>
    <col min="13330" max="13330" width="11.5546875" style="17" customWidth="1"/>
    <col min="13331" max="13331" width="19.5546875" style="17" customWidth="1"/>
    <col min="13332" max="13568" width="9.109375" style="17"/>
    <col min="13569" max="13569" width="1.109375" style="17" customWidth="1"/>
    <col min="13570" max="13571" width="4.33203125" style="17" customWidth="1"/>
    <col min="13572" max="13572" width="5.109375" style="17" customWidth="1"/>
    <col min="13573" max="13574" width="10.6640625" style="17" customWidth="1"/>
    <col min="13575" max="13577" width="3.5546875" style="17" customWidth="1"/>
    <col min="13578" max="13579" width="6.6640625" style="17" customWidth="1"/>
    <col min="13580" max="13580" width="7.33203125" style="17" customWidth="1"/>
    <col min="13581" max="13581" width="9.109375" style="17"/>
    <col min="13582" max="13582" width="9.6640625" style="17" customWidth="1"/>
    <col min="13583" max="13583" width="11.109375" style="17" customWidth="1"/>
    <col min="13584" max="13584" width="12.88671875" style="17" customWidth="1"/>
    <col min="13585" max="13585" width="7.5546875" style="17" customWidth="1"/>
    <col min="13586" max="13586" width="11.5546875" style="17" customWidth="1"/>
    <col min="13587" max="13587" width="19.5546875" style="17" customWidth="1"/>
    <col min="13588" max="13824" width="9.109375" style="17"/>
    <col min="13825" max="13825" width="1.109375" style="17" customWidth="1"/>
    <col min="13826" max="13827" width="4.33203125" style="17" customWidth="1"/>
    <col min="13828" max="13828" width="5.109375" style="17" customWidth="1"/>
    <col min="13829" max="13830" width="10.6640625" style="17" customWidth="1"/>
    <col min="13831" max="13833" width="3.5546875" style="17" customWidth="1"/>
    <col min="13834" max="13835" width="6.6640625" style="17" customWidth="1"/>
    <col min="13836" max="13836" width="7.33203125" style="17" customWidth="1"/>
    <col min="13837" max="13837" width="9.109375" style="17"/>
    <col min="13838" max="13838" width="9.6640625" style="17" customWidth="1"/>
    <col min="13839" max="13839" width="11.109375" style="17" customWidth="1"/>
    <col min="13840" max="13840" width="12.88671875" style="17" customWidth="1"/>
    <col min="13841" max="13841" width="7.5546875" style="17" customWidth="1"/>
    <col min="13842" max="13842" width="11.5546875" style="17" customWidth="1"/>
    <col min="13843" max="13843" width="19.5546875" style="17" customWidth="1"/>
    <col min="13844" max="14080" width="9.109375" style="17"/>
    <col min="14081" max="14081" width="1.109375" style="17" customWidth="1"/>
    <col min="14082" max="14083" width="4.33203125" style="17" customWidth="1"/>
    <col min="14084" max="14084" width="5.109375" style="17" customWidth="1"/>
    <col min="14085" max="14086" width="10.6640625" style="17" customWidth="1"/>
    <col min="14087" max="14089" width="3.5546875" style="17" customWidth="1"/>
    <col min="14090" max="14091" width="6.6640625" style="17" customWidth="1"/>
    <col min="14092" max="14092" width="7.33203125" style="17" customWidth="1"/>
    <col min="14093" max="14093" width="9.109375" style="17"/>
    <col min="14094" max="14094" width="9.6640625" style="17" customWidth="1"/>
    <col min="14095" max="14095" width="11.109375" style="17" customWidth="1"/>
    <col min="14096" max="14096" width="12.88671875" style="17" customWidth="1"/>
    <col min="14097" max="14097" width="7.5546875" style="17" customWidth="1"/>
    <col min="14098" max="14098" width="11.5546875" style="17" customWidth="1"/>
    <col min="14099" max="14099" width="19.5546875" style="17" customWidth="1"/>
    <col min="14100" max="14336" width="9.109375" style="17"/>
    <col min="14337" max="14337" width="1.109375" style="17" customWidth="1"/>
    <col min="14338" max="14339" width="4.33203125" style="17" customWidth="1"/>
    <col min="14340" max="14340" width="5.109375" style="17" customWidth="1"/>
    <col min="14341" max="14342" width="10.6640625" style="17" customWidth="1"/>
    <col min="14343" max="14345" width="3.5546875" style="17" customWidth="1"/>
    <col min="14346" max="14347" width="6.6640625" style="17" customWidth="1"/>
    <col min="14348" max="14348" width="7.33203125" style="17" customWidth="1"/>
    <col min="14349" max="14349" width="9.109375" style="17"/>
    <col min="14350" max="14350" width="9.6640625" style="17" customWidth="1"/>
    <col min="14351" max="14351" width="11.109375" style="17" customWidth="1"/>
    <col min="14352" max="14352" width="12.88671875" style="17" customWidth="1"/>
    <col min="14353" max="14353" width="7.5546875" style="17" customWidth="1"/>
    <col min="14354" max="14354" width="11.5546875" style="17" customWidth="1"/>
    <col min="14355" max="14355" width="19.5546875" style="17" customWidth="1"/>
    <col min="14356" max="14592" width="9.109375" style="17"/>
    <col min="14593" max="14593" width="1.109375" style="17" customWidth="1"/>
    <col min="14594" max="14595" width="4.33203125" style="17" customWidth="1"/>
    <col min="14596" max="14596" width="5.109375" style="17" customWidth="1"/>
    <col min="14597" max="14598" width="10.6640625" style="17" customWidth="1"/>
    <col min="14599" max="14601" width="3.5546875" style="17" customWidth="1"/>
    <col min="14602" max="14603" width="6.6640625" style="17" customWidth="1"/>
    <col min="14604" max="14604" width="7.33203125" style="17" customWidth="1"/>
    <col min="14605" max="14605" width="9.109375" style="17"/>
    <col min="14606" max="14606" width="9.6640625" style="17" customWidth="1"/>
    <col min="14607" max="14607" width="11.109375" style="17" customWidth="1"/>
    <col min="14608" max="14608" width="12.88671875" style="17" customWidth="1"/>
    <col min="14609" max="14609" width="7.5546875" style="17" customWidth="1"/>
    <col min="14610" max="14610" width="11.5546875" style="17" customWidth="1"/>
    <col min="14611" max="14611" width="19.5546875" style="17" customWidth="1"/>
    <col min="14612" max="14848" width="9.109375" style="17"/>
    <col min="14849" max="14849" width="1.109375" style="17" customWidth="1"/>
    <col min="14850" max="14851" width="4.33203125" style="17" customWidth="1"/>
    <col min="14852" max="14852" width="5.109375" style="17" customWidth="1"/>
    <col min="14853" max="14854" width="10.6640625" style="17" customWidth="1"/>
    <col min="14855" max="14857" width="3.5546875" style="17" customWidth="1"/>
    <col min="14858" max="14859" width="6.6640625" style="17" customWidth="1"/>
    <col min="14860" max="14860" width="7.33203125" style="17" customWidth="1"/>
    <col min="14861" max="14861" width="9.109375" style="17"/>
    <col min="14862" max="14862" width="9.6640625" style="17" customWidth="1"/>
    <col min="14863" max="14863" width="11.109375" style="17" customWidth="1"/>
    <col min="14864" max="14864" width="12.88671875" style="17" customWidth="1"/>
    <col min="14865" max="14865" width="7.5546875" style="17" customWidth="1"/>
    <col min="14866" max="14866" width="11.5546875" style="17" customWidth="1"/>
    <col min="14867" max="14867" width="19.5546875" style="17" customWidth="1"/>
    <col min="14868" max="15104" width="9.109375" style="17"/>
    <col min="15105" max="15105" width="1.109375" style="17" customWidth="1"/>
    <col min="15106" max="15107" width="4.33203125" style="17" customWidth="1"/>
    <col min="15108" max="15108" width="5.109375" style="17" customWidth="1"/>
    <col min="15109" max="15110" width="10.6640625" style="17" customWidth="1"/>
    <col min="15111" max="15113" width="3.5546875" style="17" customWidth="1"/>
    <col min="15114" max="15115" width="6.6640625" style="17" customWidth="1"/>
    <col min="15116" max="15116" width="7.33203125" style="17" customWidth="1"/>
    <col min="15117" max="15117" width="9.109375" style="17"/>
    <col min="15118" max="15118" width="9.6640625" style="17" customWidth="1"/>
    <col min="15119" max="15119" width="11.109375" style="17" customWidth="1"/>
    <col min="15120" max="15120" width="12.88671875" style="17" customWidth="1"/>
    <col min="15121" max="15121" width="7.5546875" style="17" customWidth="1"/>
    <col min="15122" max="15122" width="11.5546875" style="17" customWidth="1"/>
    <col min="15123" max="15123" width="19.5546875" style="17" customWidth="1"/>
    <col min="15124" max="15360" width="9.109375" style="17"/>
    <col min="15361" max="15361" width="1.109375" style="17" customWidth="1"/>
    <col min="15362" max="15363" width="4.33203125" style="17" customWidth="1"/>
    <col min="15364" max="15364" width="5.109375" style="17" customWidth="1"/>
    <col min="15365" max="15366" width="10.6640625" style="17" customWidth="1"/>
    <col min="15367" max="15369" width="3.5546875" style="17" customWidth="1"/>
    <col min="15370" max="15371" width="6.6640625" style="17" customWidth="1"/>
    <col min="15372" max="15372" width="7.33203125" style="17" customWidth="1"/>
    <col min="15373" max="15373" width="9.109375" style="17"/>
    <col min="15374" max="15374" width="9.6640625" style="17" customWidth="1"/>
    <col min="15375" max="15375" width="11.109375" style="17" customWidth="1"/>
    <col min="15376" max="15376" width="12.88671875" style="17" customWidth="1"/>
    <col min="15377" max="15377" width="7.5546875" style="17" customWidth="1"/>
    <col min="15378" max="15378" width="11.5546875" style="17" customWidth="1"/>
    <col min="15379" max="15379" width="19.5546875" style="17" customWidth="1"/>
    <col min="15380" max="15616" width="9.109375" style="17"/>
    <col min="15617" max="15617" width="1.109375" style="17" customWidth="1"/>
    <col min="15618" max="15619" width="4.33203125" style="17" customWidth="1"/>
    <col min="15620" max="15620" width="5.109375" style="17" customWidth="1"/>
    <col min="15621" max="15622" width="10.6640625" style="17" customWidth="1"/>
    <col min="15623" max="15625" width="3.5546875" style="17" customWidth="1"/>
    <col min="15626" max="15627" width="6.6640625" style="17" customWidth="1"/>
    <col min="15628" max="15628" width="7.33203125" style="17" customWidth="1"/>
    <col min="15629" max="15629" width="9.109375" style="17"/>
    <col min="15630" max="15630" width="9.6640625" style="17" customWidth="1"/>
    <col min="15631" max="15631" width="11.109375" style="17" customWidth="1"/>
    <col min="15632" max="15632" width="12.88671875" style="17" customWidth="1"/>
    <col min="15633" max="15633" width="7.5546875" style="17" customWidth="1"/>
    <col min="15634" max="15634" width="11.5546875" style="17" customWidth="1"/>
    <col min="15635" max="15635" width="19.5546875" style="17" customWidth="1"/>
    <col min="15636" max="15872" width="9.109375" style="17"/>
    <col min="15873" max="15873" width="1.109375" style="17" customWidth="1"/>
    <col min="15874" max="15875" width="4.33203125" style="17" customWidth="1"/>
    <col min="15876" max="15876" width="5.109375" style="17" customWidth="1"/>
    <col min="15877" max="15878" width="10.6640625" style="17" customWidth="1"/>
    <col min="15879" max="15881" width="3.5546875" style="17" customWidth="1"/>
    <col min="15882" max="15883" width="6.6640625" style="17" customWidth="1"/>
    <col min="15884" max="15884" width="7.33203125" style="17" customWidth="1"/>
    <col min="15885" max="15885" width="9.109375" style="17"/>
    <col min="15886" max="15886" width="9.6640625" style="17" customWidth="1"/>
    <col min="15887" max="15887" width="11.109375" style="17" customWidth="1"/>
    <col min="15888" max="15888" width="12.88671875" style="17" customWidth="1"/>
    <col min="15889" max="15889" width="7.5546875" style="17" customWidth="1"/>
    <col min="15890" max="15890" width="11.5546875" style="17" customWidth="1"/>
    <col min="15891" max="15891" width="19.5546875" style="17" customWidth="1"/>
    <col min="15892" max="16128" width="9.109375" style="17"/>
    <col min="16129" max="16129" width="1.109375" style="17" customWidth="1"/>
    <col min="16130" max="16131" width="4.33203125" style="17" customWidth="1"/>
    <col min="16132" max="16132" width="5.109375" style="17" customWidth="1"/>
    <col min="16133" max="16134" width="10.6640625" style="17" customWidth="1"/>
    <col min="16135" max="16137" width="3.5546875" style="17" customWidth="1"/>
    <col min="16138" max="16139" width="6.6640625" style="17" customWidth="1"/>
    <col min="16140" max="16140" width="7.33203125" style="17" customWidth="1"/>
    <col min="16141" max="16141" width="9.109375" style="17"/>
    <col min="16142" max="16142" width="9.6640625" style="17" customWidth="1"/>
    <col min="16143" max="16143" width="11.109375" style="17" customWidth="1"/>
    <col min="16144" max="16144" width="12.88671875" style="17" customWidth="1"/>
    <col min="16145" max="16145" width="7.5546875" style="17" customWidth="1"/>
    <col min="16146" max="16146" width="11.5546875" style="17" customWidth="1"/>
    <col min="16147" max="16147" width="19.5546875" style="17" customWidth="1"/>
    <col min="16148" max="16384" width="9.109375" style="17"/>
  </cols>
  <sheetData>
    <row r="1" spans="1:20" s="2" customFormat="1" ht="4.5" customHeight="1" x14ac:dyDescent="0.3">
      <c r="A1" s="1" t="s">
        <v>0</v>
      </c>
      <c r="E1" s="3" t="s">
        <v>1</v>
      </c>
      <c r="F1" s="3" t="s">
        <v>2</v>
      </c>
      <c r="M1" s="4"/>
      <c r="O1" s="3"/>
      <c r="P1" s="3" t="s">
        <v>3</v>
      </c>
      <c r="R1" s="5"/>
      <c r="S1" s="6"/>
    </row>
    <row r="2" spans="1:20" s="9" customFormat="1" ht="3" customHeight="1" thickBot="1" x14ac:dyDescent="0.3">
      <c r="A2" s="7"/>
      <c r="B2" s="8" t="str">
        <f>"RZ.mdb\"&amp;$E$3</f>
        <v>RZ.mdb\Прокат</v>
      </c>
      <c r="M2" s="10"/>
      <c r="R2" s="11"/>
      <c r="S2" s="6"/>
    </row>
    <row r="3" spans="1:20" s="13" customFormat="1" ht="14.25" customHeight="1" thickTop="1" thickBot="1" x14ac:dyDescent="0.35">
      <c r="A3" s="12" t="s">
        <v>4</v>
      </c>
      <c r="B3" s="282" t="s">
        <v>5</v>
      </c>
      <c r="C3" s="283"/>
      <c r="D3" s="283"/>
      <c r="E3" s="284" t="s">
        <v>6</v>
      </c>
      <c r="F3" s="285"/>
      <c r="H3" s="286" t="s">
        <v>7</v>
      </c>
      <c r="I3" s="287"/>
      <c r="J3" s="287"/>
      <c r="K3" s="287"/>
      <c r="L3" s="287"/>
      <c r="M3" s="287"/>
      <c r="N3" s="288"/>
      <c r="P3" s="14" t="s">
        <v>8</v>
      </c>
      <c r="Q3" s="15">
        <v>2</v>
      </c>
      <c r="R3" s="16"/>
      <c r="S3" s="14" t="s">
        <v>9</v>
      </c>
      <c r="T3" s="15">
        <v>2</v>
      </c>
    </row>
    <row r="4" spans="1:20" ht="10.5" customHeight="1" thickTop="1" x14ac:dyDescent="0.25"/>
    <row r="5" spans="1:20" ht="18.75" customHeight="1" x14ac:dyDescent="0.3">
      <c r="B5" s="289" t="s">
        <v>10</v>
      </c>
      <c r="C5" s="289"/>
      <c r="D5" s="289"/>
      <c r="E5" s="289"/>
      <c r="F5" s="289"/>
      <c r="G5" s="289"/>
      <c r="H5" s="289"/>
      <c r="I5" s="289"/>
      <c r="J5" s="289"/>
      <c r="K5" s="289"/>
      <c r="L5" s="289"/>
      <c r="M5" s="289"/>
      <c r="N5" s="289"/>
      <c r="O5" s="289"/>
      <c r="P5" s="289"/>
      <c r="Q5" s="289"/>
      <c r="R5" s="290" t="s">
        <v>11</v>
      </c>
      <c r="S5" s="20"/>
    </row>
    <row r="6" spans="1:20" ht="15.9" customHeight="1" x14ac:dyDescent="0.3">
      <c r="B6" s="293" t="s">
        <v>12</v>
      </c>
      <c r="C6" s="293"/>
      <c r="D6" s="294" t="s">
        <v>13</v>
      </c>
      <c r="E6" s="293" t="s">
        <v>14</v>
      </c>
      <c r="F6" s="293"/>
      <c r="G6" s="293" t="s">
        <v>15</v>
      </c>
      <c r="H6" s="293"/>
      <c r="I6" s="293"/>
      <c r="J6" s="293" t="s">
        <v>16</v>
      </c>
      <c r="K6" s="293"/>
      <c r="L6" s="293" t="s">
        <v>17</v>
      </c>
      <c r="M6" s="293"/>
      <c r="N6" s="293"/>
      <c r="O6" s="293" t="s">
        <v>18</v>
      </c>
      <c r="P6" s="293"/>
      <c r="Q6" s="293"/>
      <c r="R6" s="291"/>
      <c r="S6" s="20"/>
    </row>
    <row r="7" spans="1:20" ht="15.9" customHeight="1" x14ac:dyDescent="0.3">
      <c r="B7" s="293"/>
      <c r="C7" s="293"/>
      <c r="D7" s="294"/>
      <c r="E7" s="293"/>
      <c r="F7" s="293"/>
      <c r="G7" s="293"/>
      <c r="H7" s="293"/>
      <c r="I7" s="293"/>
      <c r="J7" s="137" t="s">
        <v>19</v>
      </c>
      <c r="K7" s="137" t="s">
        <v>20</v>
      </c>
      <c r="L7" s="137" t="s">
        <v>21</v>
      </c>
      <c r="M7" s="137" t="s">
        <v>22</v>
      </c>
      <c r="N7" s="137" t="s">
        <v>23</v>
      </c>
      <c r="O7" s="293"/>
      <c r="P7" s="293"/>
      <c r="Q7" s="293"/>
      <c r="R7" s="292"/>
      <c r="S7" s="20"/>
    </row>
    <row r="8" spans="1:20" s="26" customFormat="1" ht="15.9" customHeight="1" x14ac:dyDescent="0.3">
      <c r="A8" s="21"/>
      <c r="B8" s="343" t="s">
        <v>1193</v>
      </c>
      <c r="C8" s="344"/>
      <c r="D8" s="140">
        <v>41</v>
      </c>
      <c r="E8" s="27" t="s">
        <v>27</v>
      </c>
      <c r="F8" s="22" t="s">
        <v>1158</v>
      </c>
      <c r="G8" s="295">
        <v>5175</v>
      </c>
      <c r="H8" s="295"/>
      <c r="I8" s="295"/>
      <c r="J8" s="139">
        <v>1</v>
      </c>
      <c r="K8" s="139"/>
      <c r="L8" s="64">
        <f>ROUNDUP(IF(G8="",1,IF([1]!SearchNum(G8,2)&gt;0,[1]!SearchNum(G8,1)*[1]!SearchNum(G8,2)/1000000,IF([1]!SearchNum(G8,1)&gt;0,[1]!SearchNum(G8,1)/1000,1)))*R8,[1]!StrToNum($Q$3))</f>
        <v>1035.52</v>
      </c>
      <c r="M8" s="64">
        <f>ROUND(L8*(J8+K8),[1]!StrToNum($T$3))</f>
        <v>1035.52</v>
      </c>
      <c r="N8" s="349">
        <f>SUM(M8:M34)</f>
        <v>3212.0899999999992</v>
      </c>
      <c r="O8" s="24" t="s">
        <v>1159</v>
      </c>
      <c r="P8" s="296" t="s">
        <v>452</v>
      </c>
      <c r="Q8" s="297"/>
      <c r="R8" s="25">
        <v>200.10000610351562</v>
      </c>
      <c r="S8" s="20" t="s">
        <v>28</v>
      </c>
    </row>
    <row r="9" spans="1:20" s="26" customFormat="1" ht="15.9" customHeight="1" x14ac:dyDescent="0.3">
      <c r="A9" s="21"/>
      <c r="B9" s="345"/>
      <c r="C9" s="346"/>
      <c r="D9" s="140">
        <v>42</v>
      </c>
      <c r="E9" s="27" t="s">
        <v>27</v>
      </c>
      <c r="F9" s="22" t="s">
        <v>1158</v>
      </c>
      <c r="G9" s="295">
        <v>3480</v>
      </c>
      <c r="H9" s="295"/>
      <c r="I9" s="295"/>
      <c r="J9" s="139">
        <v>1</v>
      </c>
      <c r="K9" s="139">
        <v>0</v>
      </c>
      <c r="L9" s="64">
        <f>ROUNDUP(IF(G9="",1,IF([1]!SearchNum(G9,2)&gt;0,[1]!SearchNum(G9,1)*[1]!SearchNum(G9,2)/1000000,IF([1]!SearchNum(G9,1)&gt;0,[1]!SearchNum(G9,1)/1000,1)))*R9,[1]!StrToNum($Q$3))</f>
        <v>696.35</v>
      </c>
      <c r="M9" s="64">
        <f>ROUND(L9*(J9+K9),[1]!StrToNum($T$3))</f>
        <v>696.35</v>
      </c>
      <c r="N9" s="350"/>
      <c r="O9" s="24" t="s">
        <v>1159</v>
      </c>
      <c r="P9" s="296" t="s">
        <v>452</v>
      </c>
      <c r="Q9" s="297"/>
      <c r="R9" s="25">
        <v>200.100006103515</v>
      </c>
      <c r="S9" s="20"/>
    </row>
    <row r="10" spans="1:20" s="26" customFormat="1" ht="15.9" customHeight="1" x14ac:dyDescent="0.3">
      <c r="A10" s="21"/>
      <c r="B10" s="345"/>
      <c r="C10" s="346"/>
      <c r="D10" s="140">
        <v>43</v>
      </c>
      <c r="E10" s="27" t="s">
        <v>27</v>
      </c>
      <c r="F10" s="22" t="s">
        <v>1160</v>
      </c>
      <c r="G10" s="295">
        <v>2500</v>
      </c>
      <c r="H10" s="295"/>
      <c r="I10" s="295"/>
      <c r="J10" s="139">
        <v>1</v>
      </c>
      <c r="K10" s="139"/>
      <c r="L10" s="64">
        <f>ROUNDUP(IF(G10="",1,IF([1]!SearchNum(G10,2)&gt;0,[1]!SearchNum(G10,1)*[1]!SearchNum(G10,2)/1000000,IF([1]!SearchNum(G10,1)&gt;0,[1]!SearchNum(G10,1)/1000,1)))*R10,[1]!StrToNum($Q$3))</f>
        <v>579.75</v>
      </c>
      <c r="M10" s="64">
        <f>ROUND(L10*(J10+K10),[1]!StrToNum($T$3))</f>
        <v>579.75</v>
      </c>
      <c r="N10" s="350"/>
      <c r="O10" s="24" t="s">
        <v>1159</v>
      </c>
      <c r="P10" s="296" t="s">
        <v>452</v>
      </c>
      <c r="Q10" s="297"/>
      <c r="R10" s="25">
        <v>231.89999389648437</v>
      </c>
      <c r="S10" s="20" t="s">
        <v>28</v>
      </c>
    </row>
    <row r="11" spans="1:20" s="26" customFormat="1" ht="15.9" customHeight="1" x14ac:dyDescent="0.3">
      <c r="A11" s="21"/>
      <c r="B11" s="345"/>
      <c r="C11" s="346"/>
      <c r="D11" s="140">
        <v>6</v>
      </c>
      <c r="E11" s="27" t="s">
        <v>32</v>
      </c>
      <c r="F11" s="22" t="s">
        <v>1163</v>
      </c>
      <c r="G11" s="295">
        <v>500</v>
      </c>
      <c r="H11" s="295"/>
      <c r="I11" s="295"/>
      <c r="J11" s="139">
        <v>1</v>
      </c>
      <c r="K11" s="139"/>
      <c r="L11" s="64">
        <f>ROUNDUP(IF(G11="",1,IF([1]!SearchNum(G11,2)&gt;0,[1]!SearchNum(G11,1)*[1]!SearchNum(G11,2)/1000000,IF([1]!SearchNum(G11,1)&gt;0,[1]!SearchNum(G11,1)/1000,1)))*R11,[1]!StrToNum($Q$3))</f>
        <v>31.720000000000002</v>
      </c>
      <c r="M11" s="64">
        <f>ROUND(L11*(J11+K11),[1]!StrToNum($T$3))</f>
        <v>31.72</v>
      </c>
      <c r="N11" s="350"/>
      <c r="O11" s="24" t="s">
        <v>97</v>
      </c>
      <c r="P11" s="296" t="s">
        <v>34</v>
      </c>
      <c r="Q11" s="297"/>
      <c r="R11" s="25">
        <f>[2]!МассСеч(F11,7850)</f>
        <v>63.428001403808594</v>
      </c>
      <c r="S11" s="20" t="s">
        <v>33</v>
      </c>
    </row>
    <row r="12" spans="1:20" s="26" customFormat="1" ht="15.9" customHeight="1" x14ac:dyDescent="0.3">
      <c r="A12" s="21"/>
      <c r="B12" s="345"/>
      <c r="C12" s="346"/>
      <c r="D12" s="140">
        <v>7</v>
      </c>
      <c r="E12" s="27" t="s">
        <v>32</v>
      </c>
      <c r="F12" s="22" t="s">
        <v>1164</v>
      </c>
      <c r="G12" s="295">
        <v>358</v>
      </c>
      <c r="H12" s="295"/>
      <c r="I12" s="295"/>
      <c r="J12" s="139">
        <v>6</v>
      </c>
      <c r="K12" s="139"/>
      <c r="L12" s="64">
        <f>ROUNDUP(IF(G12="",1,IF([1]!SearchNum(G12,2)&gt;0,[1]!SearchNum(G12,1)*[1]!SearchNum(G12,2)/1000000,IF([1]!SearchNum(G12,1)&gt;0,[1]!SearchNum(G12,1)/1000,1)))*R12,[1]!StrToNum($Q$3))</f>
        <v>10.91</v>
      </c>
      <c r="M12" s="64">
        <f>ROUND(L12*(J12+K12),[1]!StrToNum($T$3))</f>
        <v>65.459999999999994</v>
      </c>
      <c r="N12" s="350"/>
      <c r="O12" s="24" t="s">
        <v>97</v>
      </c>
      <c r="P12" s="296" t="s">
        <v>34</v>
      </c>
      <c r="Q12" s="297"/>
      <c r="R12" s="25">
        <f>[2]!МассСеч(F12,7850)</f>
        <v>30.458000183105469</v>
      </c>
      <c r="S12" s="20" t="s">
        <v>33</v>
      </c>
    </row>
    <row r="13" spans="1:20" s="26" customFormat="1" ht="15.9" customHeight="1" x14ac:dyDescent="0.3">
      <c r="A13" s="21"/>
      <c r="B13" s="345"/>
      <c r="C13" s="346"/>
      <c r="D13" s="140">
        <v>8</v>
      </c>
      <c r="E13" s="27" t="s">
        <v>32</v>
      </c>
      <c r="F13" s="22" t="s">
        <v>197</v>
      </c>
      <c r="G13" s="295">
        <v>200</v>
      </c>
      <c r="H13" s="295"/>
      <c r="I13" s="295"/>
      <c r="J13" s="139">
        <v>1</v>
      </c>
      <c r="K13" s="139"/>
      <c r="L13" s="64">
        <f>ROUNDUP(IF(G13="",1,IF([1]!SearchNum(G13,2)&gt;0,[1]!SearchNum(G13,1)*[1]!SearchNum(G13,2)/1000000,IF([1]!SearchNum(G13,1)&gt;0,[1]!SearchNum(G13,1)/1000,1)))*R13,[1]!StrToNum($Q$3))</f>
        <v>1.26</v>
      </c>
      <c r="M13" s="64">
        <f>ROUND(L13*(J13+K13),[1]!StrToNum($T$3))</f>
        <v>1.26</v>
      </c>
      <c r="N13" s="350"/>
      <c r="O13" s="24" t="s">
        <v>36</v>
      </c>
      <c r="P13" s="296" t="s">
        <v>34</v>
      </c>
      <c r="Q13" s="297"/>
      <c r="R13" s="25">
        <f>[2]!МассСеч(F13,7850)</f>
        <v>6.2800002098083496</v>
      </c>
      <c r="S13" s="20" t="s">
        <v>33</v>
      </c>
    </row>
    <row r="14" spans="1:20" s="26" customFormat="1" ht="15.9" customHeight="1" x14ac:dyDescent="0.3">
      <c r="A14" s="21"/>
      <c r="B14" s="345"/>
      <c r="C14" s="346"/>
      <c r="D14" s="140">
        <v>9</v>
      </c>
      <c r="E14" s="27" t="s">
        <v>219</v>
      </c>
      <c r="F14" s="22" t="s">
        <v>723</v>
      </c>
      <c r="G14" s="295">
        <v>450</v>
      </c>
      <c r="H14" s="295"/>
      <c r="I14" s="295"/>
      <c r="J14" s="139">
        <v>1</v>
      </c>
      <c r="K14" s="139"/>
      <c r="L14" s="64">
        <f>ROUNDUP(IF(G14="",1,IF([1]!SearchNum(G14,2)&gt;0,[1]!SearchNum(G14,1)*[1]!SearchNum(G14,2)/1000000,IF([1]!SearchNum(G14,1)&gt;0,[1]!SearchNum(G14,1)/1000,1)))*R14,[1]!StrToNum($Q$3))</f>
        <v>8.06</v>
      </c>
      <c r="M14" s="64">
        <f>ROUND(L14*(J14+K14),[1]!StrToNum($T$3))</f>
        <v>8.06</v>
      </c>
      <c r="N14" s="350"/>
      <c r="O14" s="24" t="s">
        <v>97</v>
      </c>
      <c r="P14" s="296" t="s">
        <v>221</v>
      </c>
      <c r="Q14" s="297"/>
      <c r="R14" s="25">
        <v>17.899999618530273</v>
      </c>
      <c r="S14" s="20" t="s">
        <v>220</v>
      </c>
    </row>
    <row r="15" spans="1:20" s="26" customFormat="1" ht="15.9" customHeight="1" x14ac:dyDescent="0.3">
      <c r="A15" s="21"/>
      <c r="B15" s="345"/>
      <c r="C15" s="346"/>
      <c r="D15" s="140">
        <v>44</v>
      </c>
      <c r="E15" s="27" t="s">
        <v>32</v>
      </c>
      <c r="F15" s="22" t="s">
        <v>1165</v>
      </c>
      <c r="G15" s="295">
        <v>553</v>
      </c>
      <c r="H15" s="295"/>
      <c r="I15" s="295"/>
      <c r="J15" s="139">
        <v>1</v>
      </c>
      <c r="K15" s="139"/>
      <c r="L15" s="64">
        <f>ROUNDUP(IF(G15="",1,IF([1]!SearchNum(G15,2)&gt;0,[1]!SearchNum(G15,1)*[1]!SearchNum(G15,2)/1000000,IF([1]!SearchNum(G15,1)&gt;0,[1]!SearchNum(G15,1)/1000,1)))*R15,[1]!StrToNum($Q$3))</f>
        <v>10.220000000000001</v>
      </c>
      <c r="M15" s="64">
        <f>ROUND(L15*(J15+K15),[1]!StrToNum($T$3))</f>
        <v>10.220000000000001</v>
      </c>
      <c r="N15" s="350"/>
      <c r="O15" s="24" t="s">
        <v>36</v>
      </c>
      <c r="P15" s="296" t="s">
        <v>34</v>
      </c>
      <c r="Q15" s="297"/>
      <c r="R15" s="25">
        <f>[2]!МассСеч(F15,7850)</f>
        <v>18.46299934387207</v>
      </c>
      <c r="S15" s="20" t="s">
        <v>33</v>
      </c>
    </row>
    <row r="16" spans="1:20" s="26" customFormat="1" ht="15.9" customHeight="1" x14ac:dyDescent="0.3">
      <c r="A16" s="21"/>
      <c r="B16" s="345"/>
      <c r="C16" s="346"/>
      <c r="D16" s="140">
        <v>45</v>
      </c>
      <c r="E16" s="27" t="s">
        <v>32</v>
      </c>
      <c r="F16" s="22" t="s">
        <v>1194</v>
      </c>
      <c r="G16" s="295">
        <v>985</v>
      </c>
      <c r="H16" s="295"/>
      <c r="I16" s="295"/>
      <c r="J16" s="139">
        <v>1</v>
      </c>
      <c r="K16" s="139"/>
      <c r="L16" s="64">
        <f>ROUNDUP(IF(G16="",1,IF([1]!SearchNum(G16,2)&gt;0,[1]!SearchNum(G16,1)*[1]!SearchNum(G16,2)/1000000,IF([1]!SearchNum(G16,1)&gt;0,[1]!SearchNum(G16,1)/1000,1)))*R16,[1]!StrToNum($Q$3))</f>
        <v>127.12</v>
      </c>
      <c r="M16" s="64">
        <f>ROUND(L16*(J16+K16),[1]!StrToNum($T$3))</f>
        <v>127.12</v>
      </c>
      <c r="N16" s="350"/>
      <c r="O16" s="24" t="s">
        <v>97</v>
      </c>
      <c r="P16" s="296" t="s">
        <v>34</v>
      </c>
      <c r="Q16" s="297"/>
      <c r="R16" s="25">
        <f>[2]!МассСеч(F16,7850)</f>
        <v>129.05400085449219</v>
      </c>
      <c r="S16" s="20" t="s">
        <v>33</v>
      </c>
    </row>
    <row r="17" spans="1:19" s="26" customFormat="1" ht="15.9" customHeight="1" x14ac:dyDescent="0.3">
      <c r="A17" s="21"/>
      <c r="B17" s="345"/>
      <c r="C17" s="346"/>
      <c r="D17" s="140">
        <v>46</v>
      </c>
      <c r="E17" s="27" t="s">
        <v>32</v>
      </c>
      <c r="F17" s="22" t="s">
        <v>1195</v>
      </c>
      <c r="G17" s="295">
        <v>608</v>
      </c>
      <c r="H17" s="295"/>
      <c r="I17" s="295"/>
      <c r="J17" s="139">
        <v>2</v>
      </c>
      <c r="K17" s="139"/>
      <c r="L17" s="64">
        <f>ROUNDUP(IF(G17="",1,IF([1]!SearchNum(G17,2)&gt;0,[1]!SearchNum(G17,1)*[1]!SearchNum(G17,2)/1000000,IF([1]!SearchNum(G17,1)&gt;0,[1]!SearchNum(G17,1)/1000,1)))*R17,[1]!StrToNum($Q$3))</f>
        <v>23.930000000000003</v>
      </c>
      <c r="M17" s="64">
        <f>ROUND(L17*(J17+K17),[1]!StrToNum($T$3))</f>
        <v>47.86</v>
      </c>
      <c r="N17" s="350"/>
      <c r="O17" s="24" t="s">
        <v>97</v>
      </c>
      <c r="P17" s="296" t="s">
        <v>34</v>
      </c>
      <c r="Q17" s="297"/>
      <c r="R17" s="25">
        <f>[2]!МассСеч(F17,7850)</f>
        <v>39.344001770019531</v>
      </c>
      <c r="S17" s="20" t="s">
        <v>33</v>
      </c>
    </row>
    <row r="18" spans="1:19" s="26" customFormat="1" ht="15.9" customHeight="1" x14ac:dyDescent="0.3">
      <c r="A18" s="21"/>
      <c r="B18" s="345"/>
      <c r="C18" s="346"/>
      <c r="D18" s="140">
        <v>47</v>
      </c>
      <c r="E18" s="27" t="s">
        <v>32</v>
      </c>
      <c r="F18" s="22" t="s">
        <v>573</v>
      </c>
      <c r="G18" s="295">
        <v>358</v>
      </c>
      <c r="H18" s="295"/>
      <c r="I18" s="295"/>
      <c r="J18" s="139">
        <v>2</v>
      </c>
      <c r="K18" s="139"/>
      <c r="L18" s="64">
        <f>ROUNDUP(IF(G18="",1,IF([1]!SearchNum(G18,2)&gt;0,[1]!SearchNum(G18,1)*[1]!SearchNum(G18,2)/1000000,IF([1]!SearchNum(G18,1)&gt;0,[1]!SearchNum(G18,1)/1000,1)))*R18,[1]!StrToNum($Q$3))</f>
        <v>9.84</v>
      </c>
      <c r="M18" s="64">
        <f>ROUND(L18*(J18+K18),[1]!StrToNum($T$3))</f>
        <v>19.68</v>
      </c>
      <c r="N18" s="350"/>
      <c r="O18" s="24" t="s">
        <v>97</v>
      </c>
      <c r="P18" s="296" t="s">
        <v>34</v>
      </c>
      <c r="Q18" s="297"/>
      <c r="R18" s="25">
        <f>[2]!МассСеч(F18,7850)</f>
        <v>27.475000381469727</v>
      </c>
      <c r="S18" s="20" t="s">
        <v>33</v>
      </c>
    </row>
    <row r="19" spans="1:19" s="26" customFormat="1" ht="15.9" customHeight="1" x14ac:dyDescent="0.3">
      <c r="A19" s="21"/>
      <c r="B19" s="345"/>
      <c r="C19" s="346"/>
      <c r="D19" s="140">
        <v>48</v>
      </c>
      <c r="E19" s="27" t="s">
        <v>32</v>
      </c>
      <c r="F19" s="22" t="s">
        <v>1196</v>
      </c>
      <c r="G19" s="295">
        <v>550</v>
      </c>
      <c r="H19" s="295"/>
      <c r="I19" s="295"/>
      <c r="J19" s="139">
        <v>1</v>
      </c>
      <c r="K19" s="139"/>
      <c r="L19" s="64">
        <f>ROUNDUP(IF(G19="",1,IF([1]!SearchNum(G19,2)&gt;0,[1]!SearchNum(G19,1)*[1]!SearchNum(G19,2)/1000000,IF([1]!SearchNum(G19,1)&gt;0,[1]!SearchNum(G19,1)/1000,1)))*R19,[1]!StrToNum($Q$3))</f>
        <v>18.55</v>
      </c>
      <c r="M19" s="64">
        <f>ROUND(L19*(J19+K19),[1]!StrToNum($T$3))</f>
        <v>18.55</v>
      </c>
      <c r="N19" s="350"/>
      <c r="O19" s="24" t="s">
        <v>97</v>
      </c>
      <c r="P19" s="296" t="s">
        <v>34</v>
      </c>
      <c r="Q19" s="297"/>
      <c r="R19" s="25">
        <f>[2]!МассСеч(F19,7850)</f>
        <v>33.7239990234375</v>
      </c>
      <c r="S19" s="20" t="s">
        <v>33</v>
      </c>
    </row>
    <row r="20" spans="1:19" s="26" customFormat="1" ht="15.9" customHeight="1" x14ac:dyDescent="0.3">
      <c r="A20" s="21"/>
      <c r="B20" s="345"/>
      <c r="C20" s="346"/>
      <c r="D20" s="140">
        <v>49</v>
      </c>
      <c r="E20" s="27" t="s">
        <v>32</v>
      </c>
      <c r="F20" s="22" t="s">
        <v>1197</v>
      </c>
      <c r="G20" s="295">
        <v>500</v>
      </c>
      <c r="H20" s="295"/>
      <c r="I20" s="295"/>
      <c r="J20" s="139">
        <v>1</v>
      </c>
      <c r="K20" s="139"/>
      <c r="L20" s="64">
        <f>ROUNDUP(IF(G20="",1,IF([1]!SearchNum(G20,2)&gt;0,[1]!SearchNum(G20,1)*[1]!SearchNum(G20,2)/1000000,IF([1]!SearchNum(G20,1)&gt;0,[1]!SearchNum(G20,1)/1000,1)))*R20,[1]!StrToNum($Q$3))</f>
        <v>31.400000000000002</v>
      </c>
      <c r="M20" s="64">
        <f>ROUND(L20*(J20+K20),[1]!StrToNum($T$3))</f>
        <v>31.4</v>
      </c>
      <c r="N20" s="350"/>
      <c r="O20" s="24" t="s">
        <v>97</v>
      </c>
      <c r="P20" s="296" t="s">
        <v>34</v>
      </c>
      <c r="Q20" s="297"/>
      <c r="R20" s="25">
        <f>[2]!МассСеч(F20,7850)</f>
        <v>62.799999237060547</v>
      </c>
      <c r="S20" s="20" t="s">
        <v>33</v>
      </c>
    </row>
    <row r="21" spans="1:19" s="26" customFormat="1" ht="15.9" customHeight="1" x14ac:dyDescent="0.3">
      <c r="A21" s="21"/>
      <c r="B21" s="345"/>
      <c r="C21" s="346"/>
      <c r="D21" s="125" t="s">
        <v>1198</v>
      </c>
      <c r="E21" s="27" t="s">
        <v>32</v>
      </c>
      <c r="F21" s="22" t="s">
        <v>1199</v>
      </c>
      <c r="G21" s="295">
        <v>975</v>
      </c>
      <c r="H21" s="295"/>
      <c r="I21" s="295"/>
      <c r="J21" s="139">
        <v>1</v>
      </c>
      <c r="K21" s="139">
        <v>1</v>
      </c>
      <c r="L21" s="64">
        <f>ROUNDUP(IF(G21="",1,IF([1]!SearchNum(G21,2)&gt;0,[1]!SearchNum(G21,1)*[1]!SearchNum(G21,2)/1000000,IF([1]!SearchNum(G21,1)&gt;0,[1]!SearchNum(G21,1)/1000,1)))*R21,[1]!StrToNum($Q$3))</f>
        <v>86.800000000000011</v>
      </c>
      <c r="M21" s="64">
        <f>ROUND(L21*(J21+K21),[1]!StrToNum($T$3))</f>
        <v>173.6</v>
      </c>
      <c r="N21" s="350"/>
      <c r="O21" s="24" t="s">
        <v>97</v>
      </c>
      <c r="P21" s="296" t="s">
        <v>34</v>
      </c>
      <c r="Q21" s="297"/>
      <c r="R21" s="25">
        <f>[2]!МассСеч(F21,7850)</f>
        <v>89.018997192382813</v>
      </c>
      <c r="S21" s="20" t="s">
        <v>33</v>
      </c>
    </row>
    <row r="22" spans="1:19" s="26" customFormat="1" ht="15.9" customHeight="1" x14ac:dyDescent="0.3">
      <c r="A22" s="21"/>
      <c r="B22" s="345"/>
      <c r="C22" s="346"/>
      <c r="D22" s="140">
        <v>51</v>
      </c>
      <c r="E22" s="27" t="s">
        <v>32</v>
      </c>
      <c r="F22" s="22" t="s">
        <v>1200</v>
      </c>
      <c r="G22" s="295">
        <v>660</v>
      </c>
      <c r="H22" s="295"/>
      <c r="I22" s="295"/>
      <c r="J22" s="139">
        <v>1</v>
      </c>
      <c r="K22" s="139"/>
      <c r="L22" s="64">
        <f>ROUNDUP(IF(G22="",1,IF([1]!SearchNum(G22,2)&gt;0,[1]!SearchNum(G22,1)*[1]!SearchNum(G22,2)/1000000,IF([1]!SearchNum(G22,1)&gt;0,[1]!SearchNum(G22,1)/1000,1)))*R22,[1]!StrToNum($Q$3))</f>
        <v>21.770000000000003</v>
      </c>
      <c r="M22" s="64">
        <f>ROUND(L22*(J22+K22),[1]!StrToNum($T$3))</f>
        <v>21.77</v>
      </c>
      <c r="N22" s="350"/>
      <c r="O22" s="24" t="s">
        <v>97</v>
      </c>
      <c r="P22" s="296" t="s">
        <v>34</v>
      </c>
      <c r="Q22" s="297"/>
      <c r="R22" s="25">
        <f>[2]!МассСеч(F22,7850)</f>
        <v>32.970001220703125</v>
      </c>
      <c r="S22" s="20" t="s">
        <v>33</v>
      </c>
    </row>
    <row r="23" spans="1:19" s="26" customFormat="1" ht="15.9" customHeight="1" x14ac:dyDescent="0.3">
      <c r="A23" s="21"/>
      <c r="B23" s="345"/>
      <c r="C23" s="346"/>
      <c r="D23" s="140">
        <v>52</v>
      </c>
      <c r="E23" s="27" t="s">
        <v>32</v>
      </c>
      <c r="F23" s="22" t="s">
        <v>1201</v>
      </c>
      <c r="G23" s="295">
        <v>400</v>
      </c>
      <c r="H23" s="295"/>
      <c r="I23" s="295"/>
      <c r="J23" s="139">
        <v>1</v>
      </c>
      <c r="K23" s="139"/>
      <c r="L23" s="64">
        <f>ROUNDUP(IF(G23="",1,IF([1]!SearchNum(G23,2)&gt;0,[1]!SearchNum(G23,1)*[1]!SearchNum(G23,2)/1000000,IF([1]!SearchNum(G23,1)&gt;0,[1]!SearchNum(G23,1)/1000,1)))*R23,[1]!StrToNum($Q$3))</f>
        <v>17.900000000000002</v>
      </c>
      <c r="M23" s="64">
        <f>ROUND(L23*(J23+K23),[1]!StrToNum($T$3))</f>
        <v>17.899999999999999</v>
      </c>
      <c r="N23" s="350"/>
      <c r="O23" s="24" t="s">
        <v>97</v>
      </c>
      <c r="P23" s="296" t="s">
        <v>34</v>
      </c>
      <c r="Q23" s="297"/>
      <c r="R23" s="25">
        <f>[2]!МассСеч(F23,7850)</f>
        <v>44.744998931884766</v>
      </c>
      <c r="S23" s="20" t="s">
        <v>33</v>
      </c>
    </row>
    <row r="24" spans="1:19" s="26" customFormat="1" ht="15.9" customHeight="1" x14ac:dyDescent="0.3">
      <c r="A24" s="21"/>
      <c r="B24" s="345"/>
      <c r="C24" s="346"/>
      <c r="D24" s="140">
        <v>53</v>
      </c>
      <c r="E24" s="27" t="s">
        <v>32</v>
      </c>
      <c r="F24" s="22" t="s">
        <v>1202</v>
      </c>
      <c r="G24" s="295">
        <v>1335</v>
      </c>
      <c r="H24" s="295"/>
      <c r="I24" s="295"/>
      <c r="J24" s="139">
        <v>1</v>
      </c>
      <c r="K24" s="139"/>
      <c r="L24" s="64">
        <f>ROUNDUP(IF(G24="",1,IF([1]!SearchNum(G24,2)&gt;0,[1]!SearchNum(G24,1)*[1]!SearchNum(G24,2)/1000000,IF([1]!SearchNum(G24,1)&gt;0,[1]!SearchNum(G24,1)/1000,1)))*R24,[1]!StrToNum($Q$3))</f>
        <v>49.89</v>
      </c>
      <c r="M24" s="64">
        <f>ROUND(L24*(J24+K24),[1]!StrToNum($T$3))</f>
        <v>49.89</v>
      </c>
      <c r="N24" s="350"/>
      <c r="O24" s="24" t="s">
        <v>97</v>
      </c>
      <c r="P24" s="296" t="s">
        <v>34</v>
      </c>
      <c r="Q24" s="297"/>
      <c r="R24" s="25">
        <f>[2]!МассСеч(F24,7850)</f>
        <v>37.366001129150391</v>
      </c>
      <c r="S24" s="20" t="s">
        <v>33</v>
      </c>
    </row>
    <row r="25" spans="1:19" s="26" customFormat="1" ht="15.9" customHeight="1" x14ac:dyDescent="0.3">
      <c r="A25" s="21"/>
      <c r="B25" s="345"/>
      <c r="C25" s="346"/>
      <c r="D25" s="140">
        <v>54</v>
      </c>
      <c r="E25" s="27" t="s">
        <v>32</v>
      </c>
      <c r="F25" s="22" t="s">
        <v>1203</v>
      </c>
      <c r="G25" s="295">
        <v>385</v>
      </c>
      <c r="H25" s="295"/>
      <c r="I25" s="295"/>
      <c r="J25" s="139">
        <v>2</v>
      </c>
      <c r="K25" s="139"/>
      <c r="L25" s="64">
        <f>ROUNDUP(IF(G25="",1,IF([1]!SearchNum(G25,2)&gt;0,[1]!SearchNum(G25,1)*[1]!SearchNum(G25,2)/1000000,IF([1]!SearchNum(G25,1)&gt;0,[1]!SearchNum(G25,1)/1000,1)))*R25,[1]!StrToNum($Q$3))</f>
        <v>6.8999999999999995</v>
      </c>
      <c r="M25" s="64">
        <f>ROUND(L25*(J25+K25),[1]!StrToNum($T$3))</f>
        <v>13.8</v>
      </c>
      <c r="N25" s="350"/>
      <c r="O25" s="24" t="s">
        <v>36</v>
      </c>
      <c r="P25" s="296" t="s">
        <v>34</v>
      </c>
      <c r="Q25" s="297"/>
      <c r="R25" s="25">
        <f>[2]!МассСеч(F25,7850)</f>
        <v>17.898000717163086</v>
      </c>
      <c r="S25" s="20" t="s">
        <v>33</v>
      </c>
    </row>
    <row r="26" spans="1:19" s="26" customFormat="1" ht="15.9" customHeight="1" x14ac:dyDescent="0.3">
      <c r="A26" s="21"/>
      <c r="B26" s="345"/>
      <c r="C26" s="346"/>
      <c r="D26" s="140">
        <v>55</v>
      </c>
      <c r="E26" s="27" t="s">
        <v>19</v>
      </c>
      <c r="F26" s="22" t="s">
        <v>465</v>
      </c>
      <c r="G26" s="295">
        <v>812</v>
      </c>
      <c r="H26" s="295"/>
      <c r="I26" s="295"/>
      <c r="J26" s="139">
        <v>1</v>
      </c>
      <c r="K26" s="139"/>
      <c r="L26" s="64">
        <f>ROUNDUP(IF(G26="",1,IF([1]!SearchNum(G26,2)&gt;0,[1]!SearchNum(G26,1)*[1]!SearchNum(G26,2)/1000000,IF([1]!SearchNum(G26,1)&gt;0,[1]!SearchNum(G26,1)/1000,1)))*R26,[1]!StrToNum($Q$3))</f>
        <v>47.97</v>
      </c>
      <c r="M26" s="64">
        <f>ROUND(L26*(J26+K26),[1]!StrToNum($T$3))</f>
        <v>47.97</v>
      </c>
      <c r="N26" s="350"/>
      <c r="O26" s="24" t="s">
        <v>36</v>
      </c>
      <c r="P26" s="296" t="s">
        <v>156</v>
      </c>
      <c r="Q26" s="297"/>
      <c r="R26" s="25">
        <v>59.069999694824219</v>
      </c>
      <c r="S26" s="20" t="s">
        <v>155</v>
      </c>
    </row>
    <row r="27" spans="1:19" s="26" customFormat="1" ht="15.9" customHeight="1" x14ac:dyDescent="0.3">
      <c r="A27" s="21"/>
      <c r="B27" s="345"/>
      <c r="C27" s="346"/>
      <c r="D27" s="140">
        <v>56</v>
      </c>
      <c r="E27" s="27" t="s">
        <v>32</v>
      </c>
      <c r="F27" s="22" t="s">
        <v>1204</v>
      </c>
      <c r="G27" s="295">
        <v>238</v>
      </c>
      <c r="H27" s="295"/>
      <c r="I27" s="295"/>
      <c r="J27" s="139">
        <v>1</v>
      </c>
      <c r="K27" s="139"/>
      <c r="L27" s="64">
        <f>ROUNDUP(IF(G27="",1,IF([1]!SearchNum(G27,2)&gt;0,[1]!SearchNum(G27,1)*[1]!SearchNum(G27,2)/1000000,IF([1]!SearchNum(G27,1)&gt;0,[1]!SearchNum(G27,1)/1000,1)))*R27,[1]!StrToNum($Q$3))</f>
        <v>3.5599999999999996</v>
      </c>
      <c r="M27" s="64">
        <f>ROUND(L27*(J27+K27),[1]!StrToNum($T$3))</f>
        <v>3.56</v>
      </c>
      <c r="N27" s="350"/>
      <c r="O27" s="24" t="s">
        <v>36</v>
      </c>
      <c r="P27" s="296" t="s">
        <v>34</v>
      </c>
      <c r="Q27" s="297"/>
      <c r="R27" s="25">
        <f>[2]!МассСеч(F27,7850)</f>
        <v>14.946000099182129</v>
      </c>
      <c r="S27" s="20" t="s">
        <v>33</v>
      </c>
    </row>
    <row r="28" spans="1:19" s="26" customFormat="1" ht="15.9" customHeight="1" x14ac:dyDescent="0.3">
      <c r="A28" s="21"/>
      <c r="B28" s="345"/>
      <c r="C28" s="346"/>
      <c r="D28" s="140">
        <v>57</v>
      </c>
      <c r="E28" s="27" t="s">
        <v>32</v>
      </c>
      <c r="F28" s="22" t="s">
        <v>1168</v>
      </c>
      <c r="G28" s="295">
        <v>358</v>
      </c>
      <c r="H28" s="295"/>
      <c r="I28" s="295"/>
      <c r="J28" s="139">
        <v>1</v>
      </c>
      <c r="K28" s="139"/>
      <c r="L28" s="64">
        <f>ROUNDUP(IF(G28="",1,IF([1]!SearchNum(G28,2)&gt;0,[1]!SearchNum(G28,1)*[1]!SearchNum(G28,2)/1000000,IF([1]!SearchNum(G28,1)&gt;0,[1]!SearchNum(G28,1)/1000,1)))*R28,[1]!StrToNum($Q$3))</f>
        <v>6.55</v>
      </c>
      <c r="M28" s="64">
        <f>ROUND(L28*(J28+K28),[1]!StrToNum($T$3))</f>
        <v>6.55</v>
      </c>
      <c r="N28" s="350"/>
      <c r="O28" s="24" t="s">
        <v>97</v>
      </c>
      <c r="P28" s="296" t="s">
        <v>34</v>
      </c>
      <c r="Q28" s="297"/>
      <c r="R28" s="25">
        <f>[2]!МассСеч(F28,7850)</f>
        <v>18.274999618530273</v>
      </c>
      <c r="S28" s="20" t="s">
        <v>33</v>
      </c>
    </row>
    <row r="29" spans="1:19" s="26" customFormat="1" ht="15.9" customHeight="1" x14ac:dyDescent="0.3">
      <c r="A29" s="21"/>
      <c r="B29" s="345"/>
      <c r="C29" s="346"/>
      <c r="D29" s="140">
        <v>58</v>
      </c>
      <c r="E29" s="27" t="s">
        <v>32</v>
      </c>
      <c r="F29" s="22" t="s">
        <v>1205</v>
      </c>
      <c r="G29" s="295">
        <v>120</v>
      </c>
      <c r="H29" s="295"/>
      <c r="I29" s="295"/>
      <c r="J29" s="139">
        <v>1</v>
      </c>
      <c r="K29" s="139"/>
      <c r="L29" s="64">
        <f>ROUNDUP(IF(G29="",1,IF([1]!SearchNum(G29,2)&gt;0,[1]!SearchNum(G29,1)*[1]!SearchNum(G29,2)/1000000,IF([1]!SearchNum(G29,1)&gt;0,[1]!SearchNum(G29,1)/1000,1)))*R29,[1]!StrToNum($Q$3))</f>
        <v>1.89</v>
      </c>
      <c r="M29" s="64">
        <f>ROUND(L29*(J29+K29),[1]!StrToNum($T$3))</f>
        <v>1.89</v>
      </c>
      <c r="N29" s="350"/>
      <c r="O29" s="24" t="s">
        <v>36</v>
      </c>
      <c r="P29" s="296" t="s">
        <v>34</v>
      </c>
      <c r="Q29" s="297"/>
      <c r="R29" s="25">
        <f>[2]!МассСеч(F29,7850)</f>
        <v>15.699999809265137</v>
      </c>
      <c r="S29" s="20" t="s">
        <v>33</v>
      </c>
    </row>
    <row r="30" spans="1:19" s="26" customFormat="1" ht="15.9" customHeight="1" x14ac:dyDescent="0.3">
      <c r="A30" s="21"/>
      <c r="B30" s="345"/>
      <c r="C30" s="346"/>
      <c r="D30" s="140">
        <v>59</v>
      </c>
      <c r="E30" s="27" t="s">
        <v>219</v>
      </c>
      <c r="F30" s="22" t="s">
        <v>243</v>
      </c>
      <c r="G30" s="295">
        <v>100</v>
      </c>
      <c r="H30" s="295"/>
      <c r="I30" s="295"/>
      <c r="J30" s="139">
        <v>4</v>
      </c>
      <c r="K30" s="139"/>
      <c r="L30" s="64">
        <f>ROUNDUP(IF(G30="",1,IF([1]!SearchNum(G30,2)&gt;0,[1]!SearchNum(G30,1)*[1]!SearchNum(G30,2)/1000000,IF([1]!SearchNum(G30,1)&gt;0,[1]!SearchNum(G30,1)/1000,1)))*R30,[1]!StrToNum($Q$3))</f>
        <v>1.52</v>
      </c>
      <c r="M30" s="64">
        <f>ROUND(L30*(J30+K30),[1]!StrToNum($T$3))</f>
        <v>6.08</v>
      </c>
      <c r="N30" s="350"/>
      <c r="O30" s="24" t="s">
        <v>36</v>
      </c>
      <c r="P30" s="296" t="s">
        <v>221</v>
      </c>
      <c r="Q30" s="297"/>
      <c r="R30" s="25">
        <v>15.100000381469727</v>
      </c>
      <c r="S30" s="20" t="s">
        <v>220</v>
      </c>
    </row>
    <row r="31" spans="1:19" s="26" customFormat="1" ht="15.9" customHeight="1" x14ac:dyDescent="0.3">
      <c r="A31" s="21"/>
      <c r="B31" s="345"/>
      <c r="C31" s="346"/>
      <c r="D31" s="140">
        <v>12</v>
      </c>
      <c r="E31" s="27" t="s">
        <v>219</v>
      </c>
      <c r="F31" s="22" t="s">
        <v>243</v>
      </c>
      <c r="G31" s="295">
        <v>100</v>
      </c>
      <c r="H31" s="295"/>
      <c r="I31" s="295"/>
      <c r="J31" s="139">
        <v>4</v>
      </c>
      <c r="K31" s="139">
        <v>0</v>
      </c>
      <c r="L31" s="64">
        <f>ROUNDUP(IF(G31="",1,IF([1]!SearchNum(G31,2)&gt;0,[1]!SearchNum(G31,1)*[1]!SearchNum(G31,2)/1000000,IF([1]!SearchNum(G31,1)&gt;0,[1]!SearchNum(G31,1)/1000,1)))*R31,[1]!StrToNum($Q$3))</f>
        <v>1.52</v>
      </c>
      <c r="M31" s="64">
        <f>ROUND(L31*(J31+K31),[1]!StrToNum($T$3))</f>
        <v>6.08</v>
      </c>
      <c r="N31" s="350"/>
      <c r="O31" s="24" t="s">
        <v>36</v>
      </c>
      <c r="P31" s="296" t="s">
        <v>221</v>
      </c>
      <c r="Q31" s="297"/>
      <c r="R31" s="25">
        <v>15.1000003814697</v>
      </c>
      <c r="S31" s="20"/>
    </row>
    <row r="32" spans="1:19" s="26" customFormat="1" ht="15.9" customHeight="1" x14ac:dyDescent="0.3">
      <c r="A32" s="21"/>
      <c r="B32" s="345"/>
      <c r="C32" s="346"/>
      <c r="D32" s="140">
        <v>100</v>
      </c>
      <c r="E32" s="27" t="s">
        <v>32</v>
      </c>
      <c r="F32" s="22" t="s">
        <v>1202</v>
      </c>
      <c r="G32" s="295">
        <v>1335</v>
      </c>
      <c r="H32" s="295"/>
      <c r="I32" s="295"/>
      <c r="J32" s="139">
        <v>1</v>
      </c>
      <c r="K32" s="139"/>
      <c r="L32" s="64">
        <f>ROUNDUP(IF(G32="",1,IF([1]!SearchNum(G32,2)&gt;0,[1]!SearchNum(G32,1)*[1]!SearchNum(G32,2)/1000000,IF([1]!SearchNum(G32,1)&gt;0,[1]!SearchNum(G32,1)/1000,1)))*R32,[1]!StrToNum($Q$3))</f>
        <v>49.89</v>
      </c>
      <c r="M32" s="64">
        <f>ROUND(L32*(J32+K32),[1]!StrToNum($T$3))</f>
        <v>49.89</v>
      </c>
      <c r="N32" s="350"/>
      <c r="O32" s="24" t="s">
        <v>97</v>
      </c>
      <c r="P32" s="296" t="s">
        <v>34</v>
      </c>
      <c r="Q32" s="297"/>
      <c r="R32" s="25">
        <f>[2]!МассСеч(F32,7850)</f>
        <v>37.366001129150391</v>
      </c>
      <c r="S32" s="20" t="s">
        <v>33</v>
      </c>
    </row>
    <row r="33" spans="1:19" s="26" customFormat="1" ht="24.75" customHeight="1" x14ac:dyDescent="0.3">
      <c r="A33" s="21"/>
      <c r="B33" s="345"/>
      <c r="C33" s="346"/>
      <c r="D33" s="190" t="s">
        <v>1206</v>
      </c>
      <c r="E33" s="27" t="s">
        <v>32</v>
      </c>
      <c r="F33" s="22" t="s">
        <v>1207</v>
      </c>
      <c r="G33" s="295">
        <v>1335</v>
      </c>
      <c r="H33" s="295"/>
      <c r="I33" s="295"/>
      <c r="J33" s="139">
        <v>1</v>
      </c>
      <c r="K33" s="139">
        <v>1</v>
      </c>
      <c r="L33" s="64">
        <f>ROUNDUP(IF(G33="",1,IF([1]!SearchNum(G33,2)&gt;0,[1]!SearchNum(G33,1)*[1]!SearchNum(G33,2)/1000000,IF([1]!SearchNum(G33,1)&gt;0,[1]!SearchNum(G33,1)/1000,1)))*R33,[1]!StrToNum($Q$3))</f>
        <v>54.58</v>
      </c>
      <c r="M33" s="64">
        <f>ROUND(L33*(J33+K33),[1]!StrToNum($T$3))</f>
        <v>109.16</v>
      </c>
      <c r="N33" s="350"/>
      <c r="O33" s="24" t="s">
        <v>97</v>
      </c>
      <c r="P33" s="296" t="s">
        <v>34</v>
      </c>
      <c r="Q33" s="297"/>
      <c r="R33" s="25">
        <f>[2]!МассСеч(F33,7850)</f>
        <v>40.882999420166016</v>
      </c>
      <c r="S33" s="20" t="s">
        <v>33</v>
      </c>
    </row>
    <row r="34" spans="1:19" s="26" customFormat="1" ht="16.5" customHeight="1" x14ac:dyDescent="0.3">
      <c r="A34" s="28"/>
      <c r="B34" s="347"/>
      <c r="C34" s="348"/>
      <c r="D34" s="298" t="s">
        <v>24</v>
      </c>
      <c r="E34" s="298"/>
      <c r="F34" s="298"/>
      <c r="G34" s="298"/>
      <c r="H34" s="298"/>
      <c r="I34" s="298"/>
      <c r="J34" s="298"/>
      <c r="K34" s="298"/>
      <c r="L34" s="298"/>
      <c r="M34" s="64">
        <f>ROUND((M8+M9+M10+M11+M12+M13+M14+M15+M16+M17+M18+M19+M20+M21+M22+M23+M24+M25+M26+M27+M28+M29+M30+M33)*0.01,0)</f>
        <v>31</v>
      </c>
      <c r="N34" s="351"/>
      <c r="O34" s="298" t="s">
        <v>25</v>
      </c>
      <c r="P34" s="298"/>
      <c r="Q34" s="298"/>
      <c r="R34" s="25"/>
      <c r="S34" s="20"/>
    </row>
    <row r="35" spans="1:19" s="35" customFormat="1" ht="15.9" customHeight="1" x14ac:dyDescent="0.3">
      <c r="A35" s="33"/>
      <c r="B35" s="343" t="s">
        <v>1208</v>
      </c>
      <c r="C35" s="344"/>
      <c r="D35" s="140">
        <v>41</v>
      </c>
      <c r="E35" s="27" t="s">
        <v>27</v>
      </c>
      <c r="F35" s="22" t="s">
        <v>1158</v>
      </c>
      <c r="G35" s="295">
        <v>5175</v>
      </c>
      <c r="H35" s="295"/>
      <c r="I35" s="295"/>
      <c r="J35" s="139">
        <v>1</v>
      </c>
      <c r="K35" s="139">
        <v>0</v>
      </c>
      <c r="L35" s="64">
        <f>ROUNDUP(IF(G35="",1,IF([1]!SearchNum(G35,2)&gt;0,[1]!SearchNum(G35,1)*[1]!SearchNum(G35,2)/1000000,IF([1]!SearchNum(G35,1)&gt;0,[1]!SearchNum(G35,1)/1000,1)))*R35,[1]!StrToNum($Q$3))</f>
        <v>1035.52</v>
      </c>
      <c r="M35" s="64">
        <f>ROUND(L35*(J35+K35),[1]!StrToNum($T$3))</f>
        <v>1035.52</v>
      </c>
      <c r="N35" s="349">
        <f>SUM(M35:M61)</f>
        <v>3212.0899999999992</v>
      </c>
      <c r="O35" s="24" t="s">
        <v>1159</v>
      </c>
      <c r="P35" s="296" t="s">
        <v>452</v>
      </c>
      <c r="Q35" s="297"/>
      <c r="R35" s="34">
        <v>200.100006103515</v>
      </c>
      <c r="S35" s="20"/>
    </row>
    <row r="36" spans="1:19" s="35" customFormat="1" ht="15.9" customHeight="1" x14ac:dyDescent="0.3">
      <c r="A36" s="33"/>
      <c r="B36" s="345"/>
      <c r="C36" s="346"/>
      <c r="D36" s="140">
        <v>42</v>
      </c>
      <c r="E36" s="27" t="s">
        <v>27</v>
      </c>
      <c r="F36" s="22" t="s">
        <v>1158</v>
      </c>
      <c r="G36" s="295">
        <v>3480</v>
      </c>
      <c r="H36" s="295"/>
      <c r="I36" s="295"/>
      <c r="J36" s="139">
        <v>1</v>
      </c>
      <c r="K36" s="139">
        <v>0</v>
      </c>
      <c r="L36" s="64">
        <f>ROUNDUP(IF(G36="",1,IF([1]!SearchNum(G36,2)&gt;0,[1]!SearchNum(G36,1)*[1]!SearchNum(G36,2)/1000000,IF([1]!SearchNum(G36,1)&gt;0,[1]!SearchNum(G36,1)/1000,1)))*R36,[1]!StrToNum($Q$3))</f>
        <v>696.35</v>
      </c>
      <c r="M36" s="64">
        <f>ROUND(L36*(J36+K36),[1]!StrToNum($T$3))</f>
        <v>696.35</v>
      </c>
      <c r="N36" s="350"/>
      <c r="O36" s="24" t="s">
        <v>1159</v>
      </c>
      <c r="P36" s="296" t="s">
        <v>452</v>
      </c>
      <c r="Q36" s="297"/>
      <c r="R36" s="34">
        <v>200.100006103515</v>
      </c>
      <c r="S36" s="20"/>
    </row>
    <row r="37" spans="1:19" s="35" customFormat="1" ht="15.9" customHeight="1" x14ac:dyDescent="0.3">
      <c r="A37" s="33"/>
      <c r="B37" s="345"/>
      <c r="C37" s="346"/>
      <c r="D37" s="140">
        <v>43</v>
      </c>
      <c r="E37" s="27" t="s">
        <v>27</v>
      </c>
      <c r="F37" s="22" t="s">
        <v>1160</v>
      </c>
      <c r="G37" s="295">
        <v>2500</v>
      </c>
      <c r="H37" s="295"/>
      <c r="I37" s="295"/>
      <c r="J37" s="139">
        <v>1</v>
      </c>
      <c r="K37" s="139">
        <v>0</v>
      </c>
      <c r="L37" s="64">
        <f>ROUNDUP(IF(G37="",1,IF([1]!SearchNum(G37,2)&gt;0,[1]!SearchNum(G37,1)*[1]!SearchNum(G37,2)/1000000,IF([1]!SearchNum(G37,1)&gt;0,[1]!SearchNum(G37,1)/1000,1)))*R37,[1]!StrToNum($Q$3))</f>
        <v>579.75</v>
      </c>
      <c r="M37" s="64">
        <f>ROUND(L37*(J37+K37),[1]!StrToNum($T$3))</f>
        <v>579.75</v>
      </c>
      <c r="N37" s="350"/>
      <c r="O37" s="24" t="s">
        <v>1159</v>
      </c>
      <c r="P37" s="296" t="s">
        <v>452</v>
      </c>
      <c r="Q37" s="297"/>
      <c r="R37" s="34">
        <v>231.89999389648401</v>
      </c>
      <c r="S37" s="20"/>
    </row>
    <row r="38" spans="1:19" s="35" customFormat="1" ht="15.9" customHeight="1" x14ac:dyDescent="0.3">
      <c r="A38" s="33"/>
      <c r="B38" s="345"/>
      <c r="C38" s="346"/>
      <c r="D38" s="140">
        <v>6</v>
      </c>
      <c r="E38" s="27" t="s">
        <v>32</v>
      </c>
      <c r="F38" s="22" t="s">
        <v>1163</v>
      </c>
      <c r="G38" s="295">
        <v>500</v>
      </c>
      <c r="H38" s="295"/>
      <c r="I38" s="295"/>
      <c r="J38" s="139">
        <v>1</v>
      </c>
      <c r="K38" s="139">
        <v>0</v>
      </c>
      <c r="L38" s="64">
        <f>ROUNDUP(IF(G38="",1,IF([1]!SearchNum(G38,2)&gt;0,[1]!SearchNum(G38,1)*[1]!SearchNum(G38,2)/1000000,IF([1]!SearchNum(G38,1)&gt;0,[1]!SearchNum(G38,1)/1000,1)))*R38,[1]!StrToNum($Q$3))</f>
        <v>31.720000000000002</v>
      </c>
      <c r="M38" s="64">
        <f>ROUND(L38*(J38+K38),[1]!StrToNum($T$3))</f>
        <v>31.72</v>
      </c>
      <c r="N38" s="350"/>
      <c r="O38" s="24" t="s">
        <v>97</v>
      </c>
      <c r="P38" s="296" t="s">
        <v>34</v>
      </c>
      <c r="Q38" s="297"/>
      <c r="R38" s="34">
        <f>[2]!МассСеч(F38,7850)</f>
        <v>63.428001403808594</v>
      </c>
      <c r="S38" s="20"/>
    </row>
    <row r="39" spans="1:19" s="35" customFormat="1" ht="15.9" customHeight="1" x14ac:dyDescent="0.3">
      <c r="A39" s="33"/>
      <c r="B39" s="345"/>
      <c r="C39" s="346"/>
      <c r="D39" s="140">
        <v>7</v>
      </c>
      <c r="E39" s="27" t="s">
        <v>32</v>
      </c>
      <c r="F39" s="22" t="s">
        <v>1164</v>
      </c>
      <c r="G39" s="295">
        <v>358</v>
      </c>
      <c r="H39" s="295"/>
      <c r="I39" s="295"/>
      <c r="J39" s="139">
        <v>6</v>
      </c>
      <c r="K39" s="139">
        <v>0</v>
      </c>
      <c r="L39" s="64">
        <f>ROUNDUP(IF(G39="",1,IF([1]!SearchNum(G39,2)&gt;0,[1]!SearchNum(G39,1)*[1]!SearchNum(G39,2)/1000000,IF([1]!SearchNum(G39,1)&gt;0,[1]!SearchNum(G39,1)/1000,1)))*R39,[1]!StrToNum($Q$3))</f>
        <v>10.91</v>
      </c>
      <c r="M39" s="64">
        <f>ROUND(L39*(J39+K39),[1]!StrToNum($T$3))</f>
        <v>65.459999999999994</v>
      </c>
      <c r="N39" s="350"/>
      <c r="O39" s="24" t="s">
        <v>97</v>
      </c>
      <c r="P39" s="296" t="s">
        <v>34</v>
      </c>
      <c r="Q39" s="297"/>
      <c r="R39" s="34">
        <f>[2]!МассСеч(F39,7850)</f>
        <v>30.458000183105469</v>
      </c>
      <c r="S39" s="20"/>
    </row>
    <row r="40" spans="1:19" s="35" customFormat="1" ht="15.9" customHeight="1" x14ac:dyDescent="0.3">
      <c r="A40" s="33"/>
      <c r="B40" s="345"/>
      <c r="C40" s="346"/>
      <c r="D40" s="140">
        <v>8</v>
      </c>
      <c r="E40" s="27" t="s">
        <v>32</v>
      </c>
      <c r="F40" s="22" t="s">
        <v>197</v>
      </c>
      <c r="G40" s="295">
        <v>200</v>
      </c>
      <c r="H40" s="295"/>
      <c r="I40" s="295"/>
      <c r="J40" s="139">
        <v>1</v>
      </c>
      <c r="K40" s="139">
        <v>0</v>
      </c>
      <c r="L40" s="64">
        <f>ROUNDUP(IF(G40="",1,IF([1]!SearchNum(G40,2)&gt;0,[1]!SearchNum(G40,1)*[1]!SearchNum(G40,2)/1000000,IF([1]!SearchNum(G40,1)&gt;0,[1]!SearchNum(G40,1)/1000,1)))*R40,[1]!StrToNum($Q$3))</f>
        <v>1.26</v>
      </c>
      <c r="M40" s="64">
        <f>ROUND(L40*(J40+K40),[1]!StrToNum($T$3))</f>
        <v>1.26</v>
      </c>
      <c r="N40" s="350"/>
      <c r="O40" s="24" t="s">
        <v>36</v>
      </c>
      <c r="P40" s="296" t="s">
        <v>34</v>
      </c>
      <c r="Q40" s="297"/>
      <c r="R40" s="34">
        <f>[2]!МассСеч(F40,7850)</f>
        <v>6.2800002098083496</v>
      </c>
      <c r="S40" s="20"/>
    </row>
    <row r="41" spans="1:19" s="35" customFormat="1" ht="15.9" customHeight="1" x14ac:dyDescent="0.3">
      <c r="A41" s="33"/>
      <c r="B41" s="345"/>
      <c r="C41" s="346"/>
      <c r="D41" s="140">
        <v>9</v>
      </c>
      <c r="E41" s="27" t="s">
        <v>219</v>
      </c>
      <c r="F41" s="22" t="s">
        <v>723</v>
      </c>
      <c r="G41" s="295">
        <v>450</v>
      </c>
      <c r="H41" s="295"/>
      <c r="I41" s="295"/>
      <c r="J41" s="139">
        <v>1</v>
      </c>
      <c r="K41" s="139">
        <v>0</v>
      </c>
      <c r="L41" s="64">
        <f>ROUNDUP(IF(G41="",1,IF([1]!SearchNum(G41,2)&gt;0,[1]!SearchNum(G41,1)*[1]!SearchNum(G41,2)/1000000,IF([1]!SearchNum(G41,1)&gt;0,[1]!SearchNum(G41,1)/1000,1)))*R41,[1]!StrToNum($Q$3))</f>
        <v>8.06</v>
      </c>
      <c r="M41" s="64">
        <f>ROUND(L41*(J41+K41),[1]!StrToNum($T$3))</f>
        <v>8.06</v>
      </c>
      <c r="N41" s="350"/>
      <c r="O41" s="24" t="s">
        <v>97</v>
      </c>
      <c r="P41" s="296" t="s">
        <v>221</v>
      </c>
      <c r="Q41" s="297"/>
      <c r="R41" s="34">
        <v>17.899999618530199</v>
      </c>
      <c r="S41" s="20"/>
    </row>
    <row r="42" spans="1:19" s="35" customFormat="1" ht="15.9" customHeight="1" x14ac:dyDescent="0.3">
      <c r="A42" s="33"/>
      <c r="B42" s="345"/>
      <c r="C42" s="346"/>
      <c r="D42" s="140">
        <v>44</v>
      </c>
      <c r="E42" s="27" t="s">
        <v>32</v>
      </c>
      <c r="F42" s="22" t="s">
        <v>1165</v>
      </c>
      <c r="G42" s="295">
        <v>553</v>
      </c>
      <c r="H42" s="295"/>
      <c r="I42" s="295"/>
      <c r="J42" s="139">
        <v>1</v>
      </c>
      <c r="K42" s="139">
        <v>0</v>
      </c>
      <c r="L42" s="64">
        <f>ROUNDUP(IF(G42="",1,IF([1]!SearchNum(G42,2)&gt;0,[1]!SearchNum(G42,1)*[1]!SearchNum(G42,2)/1000000,IF([1]!SearchNum(G42,1)&gt;0,[1]!SearchNum(G42,1)/1000,1)))*R42,[1]!StrToNum($Q$3))</f>
        <v>10.220000000000001</v>
      </c>
      <c r="M42" s="64">
        <f>ROUND(L42*(J42+K42),[1]!StrToNum($T$3))</f>
        <v>10.220000000000001</v>
      </c>
      <c r="N42" s="350"/>
      <c r="O42" s="24" t="s">
        <v>36</v>
      </c>
      <c r="P42" s="296" t="s">
        <v>34</v>
      </c>
      <c r="Q42" s="297"/>
      <c r="R42" s="34">
        <f>[2]!МассСеч(F42,7850)</f>
        <v>18.46299934387207</v>
      </c>
      <c r="S42" s="20"/>
    </row>
    <row r="43" spans="1:19" s="35" customFormat="1" ht="15.9" customHeight="1" x14ac:dyDescent="0.3">
      <c r="A43" s="33"/>
      <c r="B43" s="345"/>
      <c r="C43" s="346"/>
      <c r="D43" s="140">
        <v>45</v>
      </c>
      <c r="E43" s="27" t="s">
        <v>32</v>
      </c>
      <c r="F43" s="22" t="s">
        <v>1194</v>
      </c>
      <c r="G43" s="295">
        <v>985</v>
      </c>
      <c r="H43" s="295"/>
      <c r="I43" s="295"/>
      <c r="J43" s="139">
        <v>1</v>
      </c>
      <c r="K43" s="139">
        <v>0</v>
      </c>
      <c r="L43" s="64">
        <f>ROUNDUP(IF(G43="",1,IF([1]!SearchNum(G43,2)&gt;0,[1]!SearchNum(G43,1)*[1]!SearchNum(G43,2)/1000000,IF([1]!SearchNum(G43,1)&gt;0,[1]!SearchNum(G43,1)/1000,1)))*R43,[1]!StrToNum($Q$3))</f>
        <v>127.12</v>
      </c>
      <c r="M43" s="64">
        <f>ROUND(L43*(J43+K43),[1]!StrToNum($T$3))</f>
        <v>127.12</v>
      </c>
      <c r="N43" s="350"/>
      <c r="O43" s="24" t="s">
        <v>97</v>
      </c>
      <c r="P43" s="296" t="s">
        <v>34</v>
      </c>
      <c r="Q43" s="297"/>
      <c r="R43" s="34">
        <f>[2]!МассСеч(F43,7850)</f>
        <v>129.05400085449219</v>
      </c>
      <c r="S43" s="20"/>
    </row>
    <row r="44" spans="1:19" s="35" customFormat="1" ht="15.9" customHeight="1" x14ac:dyDescent="0.3">
      <c r="A44" s="33"/>
      <c r="B44" s="345"/>
      <c r="C44" s="346"/>
      <c r="D44" s="140">
        <v>46</v>
      </c>
      <c r="E44" s="27" t="s">
        <v>32</v>
      </c>
      <c r="F44" s="22" t="s">
        <v>1195</v>
      </c>
      <c r="G44" s="295">
        <v>608</v>
      </c>
      <c r="H44" s="295"/>
      <c r="I44" s="295"/>
      <c r="J44" s="139">
        <v>2</v>
      </c>
      <c r="K44" s="139">
        <v>0</v>
      </c>
      <c r="L44" s="64">
        <f>ROUNDUP(IF(G44="",1,IF([1]!SearchNum(G44,2)&gt;0,[1]!SearchNum(G44,1)*[1]!SearchNum(G44,2)/1000000,IF([1]!SearchNum(G44,1)&gt;0,[1]!SearchNum(G44,1)/1000,1)))*R44,[1]!StrToNum($Q$3))</f>
        <v>23.930000000000003</v>
      </c>
      <c r="M44" s="64">
        <f>ROUND(L44*(J44+K44),[1]!StrToNum($T$3))</f>
        <v>47.86</v>
      </c>
      <c r="N44" s="350"/>
      <c r="O44" s="24" t="s">
        <v>97</v>
      </c>
      <c r="P44" s="296" t="s">
        <v>34</v>
      </c>
      <c r="Q44" s="297"/>
      <c r="R44" s="34">
        <f>[2]!МассСеч(F44,7850)</f>
        <v>39.344001770019531</v>
      </c>
      <c r="S44" s="20"/>
    </row>
    <row r="45" spans="1:19" s="35" customFormat="1" ht="15.9" customHeight="1" x14ac:dyDescent="0.3">
      <c r="A45" s="33"/>
      <c r="B45" s="345"/>
      <c r="C45" s="346"/>
      <c r="D45" s="140">
        <v>47</v>
      </c>
      <c r="E45" s="27" t="s">
        <v>32</v>
      </c>
      <c r="F45" s="22" t="s">
        <v>573</v>
      </c>
      <c r="G45" s="295">
        <v>358</v>
      </c>
      <c r="H45" s="295"/>
      <c r="I45" s="295"/>
      <c r="J45" s="139">
        <v>2</v>
      </c>
      <c r="K45" s="139">
        <v>0</v>
      </c>
      <c r="L45" s="64">
        <f>ROUNDUP(IF(G45="",1,IF([1]!SearchNum(G45,2)&gt;0,[1]!SearchNum(G45,1)*[1]!SearchNum(G45,2)/1000000,IF([1]!SearchNum(G45,1)&gt;0,[1]!SearchNum(G45,1)/1000,1)))*R45,[1]!StrToNum($Q$3))</f>
        <v>9.84</v>
      </c>
      <c r="M45" s="64">
        <f>ROUND(L45*(J45+K45),[1]!StrToNum($T$3))</f>
        <v>19.68</v>
      </c>
      <c r="N45" s="350"/>
      <c r="O45" s="24" t="s">
        <v>97</v>
      </c>
      <c r="P45" s="296" t="s">
        <v>34</v>
      </c>
      <c r="Q45" s="297"/>
      <c r="R45" s="34">
        <f>[2]!МассСеч(F45,7850)</f>
        <v>27.475000381469727</v>
      </c>
      <c r="S45" s="20"/>
    </row>
    <row r="46" spans="1:19" s="35" customFormat="1" ht="15.9" customHeight="1" x14ac:dyDescent="0.3">
      <c r="A46" s="33"/>
      <c r="B46" s="345"/>
      <c r="C46" s="346"/>
      <c r="D46" s="140">
        <v>48</v>
      </c>
      <c r="E46" s="27" t="s">
        <v>32</v>
      </c>
      <c r="F46" s="22" t="s">
        <v>1196</v>
      </c>
      <c r="G46" s="295">
        <v>550</v>
      </c>
      <c r="H46" s="295"/>
      <c r="I46" s="295"/>
      <c r="J46" s="139">
        <v>1</v>
      </c>
      <c r="K46" s="139">
        <v>0</v>
      </c>
      <c r="L46" s="64">
        <f>ROUNDUP(IF(G46="",1,IF([1]!SearchNum(G46,2)&gt;0,[1]!SearchNum(G46,1)*[1]!SearchNum(G46,2)/1000000,IF([1]!SearchNum(G46,1)&gt;0,[1]!SearchNum(G46,1)/1000,1)))*R46,[1]!StrToNum($Q$3))</f>
        <v>18.55</v>
      </c>
      <c r="M46" s="64">
        <f>ROUND(L46*(J46+K46),[1]!StrToNum($T$3))</f>
        <v>18.55</v>
      </c>
      <c r="N46" s="350"/>
      <c r="O46" s="24" t="s">
        <v>97</v>
      </c>
      <c r="P46" s="296" t="s">
        <v>34</v>
      </c>
      <c r="Q46" s="297"/>
      <c r="R46" s="34">
        <f>[2]!МассСеч(F46,7850)</f>
        <v>33.7239990234375</v>
      </c>
      <c r="S46" s="20"/>
    </row>
    <row r="47" spans="1:19" s="35" customFormat="1" ht="15.9" customHeight="1" x14ac:dyDescent="0.3">
      <c r="A47" s="33"/>
      <c r="B47" s="345"/>
      <c r="C47" s="346"/>
      <c r="D47" s="140">
        <v>49</v>
      </c>
      <c r="E47" s="27" t="s">
        <v>32</v>
      </c>
      <c r="F47" s="22" t="s">
        <v>1197</v>
      </c>
      <c r="G47" s="295">
        <v>500</v>
      </c>
      <c r="H47" s="295"/>
      <c r="I47" s="295"/>
      <c r="J47" s="139">
        <v>1</v>
      </c>
      <c r="K47" s="139">
        <v>0</v>
      </c>
      <c r="L47" s="64">
        <f>ROUNDUP(IF(G47="",1,IF([1]!SearchNum(G47,2)&gt;0,[1]!SearchNum(G47,1)*[1]!SearchNum(G47,2)/1000000,IF([1]!SearchNum(G47,1)&gt;0,[1]!SearchNum(G47,1)/1000,1)))*R47,[1]!StrToNum($Q$3))</f>
        <v>31.400000000000002</v>
      </c>
      <c r="M47" s="64">
        <f>ROUND(L47*(J47+K47),[1]!StrToNum($T$3))</f>
        <v>31.4</v>
      </c>
      <c r="N47" s="350"/>
      <c r="O47" s="24" t="s">
        <v>97</v>
      </c>
      <c r="P47" s="296" t="s">
        <v>34</v>
      </c>
      <c r="Q47" s="297"/>
      <c r="R47" s="34">
        <f>[2]!МассСеч(F47,7850)</f>
        <v>62.799999237060547</v>
      </c>
      <c r="S47" s="20"/>
    </row>
    <row r="48" spans="1:19" s="35" customFormat="1" ht="15.9" customHeight="1" x14ac:dyDescent="0.3">
      <c r="A48" s="33"/>
      <c r="B48" s="345"/>
      <c r="C48" s="346"/>
      <c r="D48" s="125" t="s">
        <v>1198</v>
      </c>
      <c r="E48" s="27" t="s">
        <v>32</v>
      </c>
      <c r="F48" s="22" t="s">
        <v>1199</v>
      </c>
      <c r="G48" s="295">
        <v>975</v>
      </c>
      <c r="H48" s="295"/>
      <c r="I48" s="295"/>
      <c r="J48" s="139">
        <v>1</v>
      </c>
      <c r="K48" s="139">
        <v>1</v>
      </c>
      <c r="L48" s="64">
        <f>ROUNDUP(IF(G48="",1,IF([1]!SearchNum(G48,2)&gt;0,[1]!SearchNum(G48,1)*[1]!SearchNum(G48,2)/1000000,IF([1]!SearchNum(G48,1)&gt;0,[1]!SearchNum(G48,1)/1000,1)))*R48,[1]!StrToNum($Q$3))</f>
        <v>86.800000000000011</v>
      </c>
      <c r="M48" s="64">
        <f>ROUND(L48*(J48+K48),[1]!StrToNum($T$3))</f>
        <v>173.6</v>
      </c>
      <c r="N48" s="350"/>
      <c r="O48" s="24" t="s">
        <v>97</v>
      </c>
      <c r="P48" s="296" t="s">
        <v>34</v>
      </c>
      <c r="Q48" s="297"/>
      <c r="R48" s="34">
        <f>[2]!МассСеч(F48,7850)</f>
        <v>89.018997192382813</v>
      </c>
      <c r="S48" s="20"/>
    </row>
    <row r="49" spans="1:19" s="35" customFormat="1" ht="15.9" customHeight="1" x14ac:dyDescent="0.3">
      <c r="A49" s="33"/>
      <c r="B49" s="345"/>
      <c r="C49" s="346"/>
      <c r="D49" s="140">
        <v>51</v>
      </c>
      <c r="E49" s="27" t="s">
        <v>32</v>
      </c>
      <c r="F49" s="22" t="s">
        <v>1200</v>
      </c>
      <c r="G49" s="295">
        <v>660</v>
      </c>
      <c r="H49" s="295"/>
      <c r="I49" s="295"/>
      <c r="J49" s="139">
        <v>1</v>
      </c>
      <c r="K49" s="139">
        <v>0</v>
      </c>
      <c r="L49" s="64">
        <f>ROUNDUP(IF(G49="",1,IF([1]!SearchNum(G49,2)&gt;0,[1]!SearchNum(G49,1)*[1]!SearchNum(G49,2)/1000000,IF([1]!SearchNum(G49,1)&gt;0,[1]!SearchNum(G49,1)/1000,1)))*R49,[1]!StrToNum($Q$3))</f>
        <v>21.770000000000003</v>
      </c>
      <c r="M49" s="64">
        <f>ROUND(L49*(J49+K49),[1]!StrToNum($T$3))</f>
        <v>21.77</v>
      </c>
      <c r="N49" s="350"/>
      <c r="O49" s="24" t="s">
        <v>97</v>
      </c>
      <c r="P49" s="296" t="s">
        <v>34</v>
      </c>
      <c r="Q49" s="297"/>
      <c r="R49" s="34">
        <f>[2]!МассСеч(F49,7850)</f>
        <v>32.970001220703125</v>
      </c>
      <c r="S49" s="20"/>
    </row>
    <row r="50" spans="1:19" s="35" customFormat="1" ht="15.9" customHeight="1" x14ac:dyDescent="0.3">
      <c r="A50" s="33"/>
      <c r="B50" s="345"/>
      <c r="C50" s="346"/>
      <c r="D50" s="140">
        <v>52</v>
      </c>
      <c r="E50" s="27" t="s">
        <v>32</v>
      </c>
      <c r="F50" s="22" t="s">
        <v>1201</v>
      </c>
      <c r="G50" s="295">
        <v>400</v>
      </c>
      <c r="H50" s="295"/>
      <c r="I50" s="295"/>
      <c r="J50" s="139">
        <v>1</v>
      </c>
      <c r="K50" s="139">
        <v>0</v>
      </c>
      <c r="L50" s="64">
        <f>ROUNDUP(IF(G50="",1,IF([1]!SearchNum(G50,2)&gt;0,[1]!SearchNum(G50,1)*[1]!SearchNum(G50,2)/1000000,IF([1]!SearchNum(G50,1)&gt;0,[1]!SearchNum(G50,1)/1000,1)))*R50,[1]!StrToNum($Q$3))</f>
        <v>17.900000000000002</v>
      </c>
      <c r="M50" s="64">
        <f>ROUND(L50*(J50+K50),[1]!StrToNum($T$3))</f>
        <v>17.899999999999999</v>
      </c>
      <c r="N50" s="350"/>
      <c r="O50" s="24" t="s">
        <v>97</v>
      </c>
      <c r="P50" s="296" t="s">
        <v>34</v>
      </c>
      <c r="Q50" s="297"/>
      <c r="R50" s="34">
        <f>[2]!МассСеч(F50,7850)</f>
        <v>44.744998931884766</v>
      </c>
      <c r="S50" s="20"/>
    </row>
    <row r="51" spans="1:19" s="35" customFormat="1" ht="15.9" customHeight="1" x14ac:dyDescent="0.3">
      <c r="A51" s="33"/>
      <c r="B51" s="345"/>
      <c r="C51" s="346"/>
      <c r="D51" s="140">
        <v>53</v>
      </c>
      <c r="E51" s="27" t="s">
        <v>32</v>
      </c>
      <c r="F51" s="22" t="s">
        <v>1202</v>
      </c>
      <c r="G51" s="295">
        <v>1335</v>
      </c>
      <c r="H51" s="295"/>
      <c r="I51" s="295"/>
      <c r="J51" s="139">
        <v>1</v>
      </c>
      <c r="K51" s="139">
        <v>0</v>
      </c>
      <c r="L51" s="64">
        <f>ROUNDUP(IF(G51="",1,IF([1]!SearchNum(G51,2)&gt;0,[1]!SearchNum(G51,1)*[1]!SearchNum(G51,2)/1000000,IF([1]!SearchNum(G51,1)&gt;0,[1]!SearchNum(G51,1)/1000,1)))*R51,[1]!StrToNum($Q$3))</f>
        <v>49.89</v>
      </c>
      <c r="M51" s="64">
        <f>ROUND(L51*(J51+K51),[1]!StrToNum($T$3))</f>
        <v>49.89</v>
      </c>
      <c r="N51" s="350"/>
      <c r="O51" s="24" t="s">
        <v>97</v>
      </c>
      <c r="P51" s="296" t="s">
        <v>34</v>
      </c>
      <c r="Q51" s="297"/>
      <c r="R51" s="34">
        <f>[2]!МассСеч(F51,7850)</f>
        <v>37.366001129150391</v>
      </c>
      <c r="S51" s="20" t="s">
        <v>33</v>
      </c>
    </row>
    <row r="52" spans="1:19" s="35" customFormat="1" ht="15.9" customHeight="1" x14ac:dyDescent="0.3">
      <c r="A52" s="33"/>
      <c r="B52" s="345"/>
      <c r="C52" s="346"/>
      <c r="D52" s="140">
        <v>54</v>
      </c>
      <c r="E52" s="27" t="s">
        <v>32</v>
      </c>
      <c r="F52" s="22" t="s">
        <v>1203</v>
      </c>
      <c r="G52" s="295">
        <v>385</v>
      </c>
      <c r="H52" s="295"/>
      <c r="I52" s="295"/>
      <c r="J52" s="139">
        <v>2</v>
      </c>
      <c r="K52" s="139">
        <v>0</v>
      </c>
      <c r="L52" s="64">
        <f>ROUNDUP(IF(G52="",1,IF([1]!SearchNum(G52,2)&gt;0,[1]!SearchNum(G52,1)*[1]!SearchNum(G52,2)/1000000,IF([1]!SearchNum(G52,1)&gt;0,[1]!SearchNum(G52,1)/1000,1)))*R52,[1]!StrToNum($Q$3))</f>
        <v>6.8999999999999995</v>
      </c>
      <c r="M52" s="64">
        <f>ROUND(L52*(J52+K52),[1]!StrToNum($T$3))</f>
        <v>13.8</v>
      </c>
      <c r="N52" s="350"/>
      <c r="O52" s="24" t="s">
        <v>36</v>
      </c>
      <c r="P52" s="296" t="s">
        <v>34</v>
      </c>
      <c r="Q52" s="297"/>
      <c r="R52" s="34">
        <f>[2]!МассСеч(F52,7850)</f>
        <v>17.898000717163086</v>
      </c>
      <c r="S52" s="20"/>
    </row>
    <row r="53" spans="1:19" s="35" customFormat="1" ht="16.5" customHeight="1" x14ac:dyDescent="0.3">
      <c r="A53" s="148"/>
      <c r="B53" s="345"/>
      <c r="C53" s="346"/>
      <c r="D53" s="140">
        <v>55</v>
      </c>
      <c r="E53" s="27" t="s">
        <v>19</v>
      </c>
      <c r="F53" s="22" t="s">
        <v>465</v>
      </c>
      <c r="G53" s="295">
        <v>812</v>
      </c>
      <c r="H53" s="295"/>
      <c r="I53" s="295"/>
      <c r="J53" s="139">
        <v>1</v>
      </c>
      <c r="K53" s="139">
        <v>0</v>
      </c>
      <c r="L53" s="64">
        <f>ROUNDUP(IF(G53="",1,IF([1]!SearchNum(G53,2)&gt;0,[1]!SearchNum(G53,1)*[1]!SearchNum(G53,2)/1000000,IF([1]!SearchNum(G53,1)&gt;0,[1]!SearchNum(G53,1)/1000,1)))*R53,[1]!StrToNum($Q$3))</f>
        <v>47.97</v>
      </c>
      <c r="M53" s="64">
        <f>ROUND(L53*(J53+K53),[1]!StrToNum($T$3))</f>
        <v>47.97</v>
      </c>
      <c r="N53" s="350"/>
      <c r="O53" s="24" t="s">
        <v>36</v>
      </c>
      <c r="P53" s="296" t="s">
        <v>156</v>
      </c>
      <c r="Q53" s="297"/>
      <c r="R53" s="34">
        <v>59.069999694824197</v>
      </c>
      <c r="S53" s="20"/>
    </row>
    <row r="54" spans="1:19" s="37" customFormat="1" ht="15.9" customHeight="1" x14ac:dyDescent="0.3">
      <c r="A54" s="36"/>
      <c r="B54" s="345"/>
      <c r="C54" s="346"/>
      <c r="D54" s="140">
        <v>56</v>
      </c>
      <c r="E54" s="27" t="s">
        <v>32</v>
      </c>
      <c r="F54" s="22" t="s">
        <v>1204</v>
      </c>
      <c r="G54" s="295">
        <v>238</v>
      </c>
      <c r="H54" s="295"/>
      <c r="I54" s="295"/>
      <c r="J54" s="139">
        <v>1</v>
      </c>
      <c r="K54" s="139">
        <v>0</v>
      </c>
      <c r="L54" s="64">
        <f>ROUNDUP(IF(G54="",1,IF([1]!SearchNum(G54,2)&gt;0,[1]!SearchNum(G54,1)*[1]!SearchNum(G54,2)/1000000,IF([1]!SearchNum(G54,1)&gt;0,[1]!SearchNum(G54,1)/1000,1)))*R54,[1]!StrToNum($Q$3))</f>
        <v>3.5599999999999996</v>
      </c>
      <c r="M54" s="64">
        <f>ROUND(L54*(J54+K54),[1]!StrToNum($T$3))</f>
        <v>3.56</v>
      </c>
      <c r="N54" s="350"/>
      <c r="O54" s="24" t="s">
        <v>36</v>
      </c>
      <c r="P54" s="296" t="s">
        <v>34</v>
      </c>
      <c r="Q54" s="297"/>
      <c r="R54" s="34">
        <f>[2]!МассСеч(F54,7850)</f>
        <v>14.946000099182129</v>
      </c>
      <c r="S54" s="20"/>
    </row>
    <row r="55" spans="1:19" s="37" customFormat="1" ht="15.9" customHeight="1" x14ac:dyDescent="0.3">
      <c r="A55" s="36"/>
      <c r="B55" s="345"/>
      <c r="C55" s="346"/>
      <c r="D55" s="140">
        <v>57</v>
      </c>
      <c r="E55" s="27" t="s">
        <v>32</v>
      </c>
      <c r="F55" s="22" t="s">
        <v>1168</v>
      </c>
      <c r="G55" s="295">
        <v>358</v>
      </c>
      <c r="H55" s="295"/>
      <c r="I55" s="295"/>
      <c r="J55" s="139">
        <v>1</v>
      </c>
      <c r="K55" s="139">
        <v>0</v>
      </c>
      <c r="L55" s="64">
        <f>ROUNDUP(IF(G55="",1,IF([1]!SearchNum(G55,2)&gt;0,[1]!SearchNum(G55,1)*[1]!SearchNum(G55,2)/1000000,IF([1]!SearchNum(G55,1)&gt;0,[1]!SearchNum(G55,1)/1000,1)))*R55,[1]!StrToNum($Q$3))</f>
        <v>6.55</v>
      </c>
      <c r="M55" s="64">
        <f>ROUND(L55*(J55+K55),[1]!StrToNum($T$3))</f>
        <v>6.55</v>
      </c>
      <c r="N55" s="350"/>
      <c r="O55" s="24" t="s">
        <v>97</v>
      </c>
      <c r="P55" s="296" t="s">
        <v>34</v>
      </c>
      <c r="Q55" s="297"/>
      <c r="R55" s="34">
        <f>[2]!МассСеч(F55,7850)</f>
        <v>18.274999618530273</v>
      </c>
      <c r="S55" s="20"/>
    </row>
    <row r="56" spans="1:19" s="37" customFormat="1" ht="15.9" customHeight="1" x14ac:dyDescent="0.3">
      <c r="A56" s="36"/>
      <c r="B56" s="345"/>
      <c r="C56" s="346"/>
      <c r="D56" s="140">
        <v>58</v>
      </c>
      <c r="E56" s="27" t="s">
        <v>32</v>
      </c>
      <c r="F56" s="22" t="s">
        <v>1205</v>
      </c>
      <c r="G56" s="295">
        <v>120</v>
      </c>
      <c r="H56" s="295"/>
      <c r="I56" s="295"/>
      <c r="J56" s="139">
        <v>1</v>
      </c>
      <c r="K56" s="139">
        <v>0</v>
      </c>
      <c r="L56" s="64">
        <f>ROUNDUP(IF(G56="",1,IF([1]!SearchNum(G56,2)&gt;0,[1]!SearchNum(G56,1)*[1]!SearchNum(G56,2)/1000000,IF([1]!SearchNum(G56,1)&gt;0,[1]!SearchNum(G56,1)/1000,1)))*R56,[1]!StrToNum($Q$3))</f>
        <v>1.89</v>
      </c>
      <c r="M56" s="64">
        <f>ROUND(L56*(J56+K56),[1]!StrToNum($T$3))</f>
        <v>1.89</v>
      </c>
      <c r="N56" s="350"/>
      <c r="O56" s="24" t="s">
        <v>36</v>
      </c>
      <c r="P56" s="296" t="s">
        <v>34</v>
      </c>
      <c r="Q56" s="297"/>
      <c r="R56" s="34">
        <f>[2]!МассСеч(F56,7850)</f>
        <v>15.699999809265137</v>
      </c>
      <c r="S56" s="20"/>
    </row>
    <row r="57" spans="1:19" s="37" customFormat="1" ht="15.9" customHeight="1" x14ac:dyDescent="0.3">
      <c r="A57" s="36"/>
      <c r="B57" s="345"/>
      <c r="C57" s="346"/>
      <c r="D57" s="140">
        <v>59</v>
      </c>
      <c r="E57" s="27" t="s">
        <v>219</v>
      </c>
      <c r="F57" s="22" t="s">
        <v>243</v>
      </c>
      <c r="G57" s="295">
        <v>100</v>
      </c>
      <c r="H57" s="295"/>
      <c r="I57" s="295"/>
      <c r="J57" s="139">
        <v>4</v>
      </c>
      <c r="K57" s="139">
        <v>0</v>
      </c>
      <c r="L57" s="64">
        <f>ROUNDUP(IF(G57="",1,IF([1]!SearchNum(G57,2)&gt;0,[1]!SearchNum(G57,1)*[1]!SearchNum(G57,2)/1000000,IF([1]!SearchNum(G57,1)&gt;0,[1]!SearchNum(G57,1)/1000,1)))*R57,[1]!StrToNum($Q$3))</f>
        <v>1.52</v>
      </c>
      <c r="M57" s="64">
        <f>ROUND(L57*(J57+K57),[1]!StrToNum($T$3))</f>
        <v>6.08</v>
      </c>
      <c r="N57" s="350"/>
      <c r="O57" s="24" t="s">
        <v>36</v>
      </c>
      <c r="P57" s="296" t="s">
        <v>221</v>
      </c>
      <c r="Q57" s="297"/>
      <c r="R57" s="34">
        <v>15.1000003814697</v>
      </c>
      <c r="S57" s="20"/>
    </row>
    <row r="58" spans="1:19" s="37" customFormat="1" ht="15.9" customHeight="1" x14ac:dyDescent="0.3">
      <c r="A58" s="36"/>
      <c r="B58" s="345"/>
      <c r="C58" s="346"/>
      <c r="D58" s="140">
        <v>12</v>
      </c>
      <c r="E58" s="27" t="s">
        <v>219</v>
      </c>
      <c r="F58" s="22" t="s">
        <v>243</v>
      </c>
      <c r="G58" s="295">
        <v>100</v>
      </c>
      <c r="H58" s="295"/>
      <c r="I58" s="295"/>
      <c r="J58" s="139">
        <v>4</v>
      </c>
      <c r="K58" s="139">
        <v>0</v>
      </c>
      <c r="L58" s="64">
        <f>ROUNDUP(IF(G58="",1,IF([1]!SearchNum(G58,2)&gt;0,[1]!SearchNum(G58,1)*[1]!SearchNum(G58,2)/1000000,IF([1]!SearchNum(G58,1)&gt;0,[1]!SearchNum(G58,1)/1000,1)))*R58,[1]!StrToNum($Q$3))</f>
        <v>1.52</v>
      </c>
      <c r="M58" s="64">
        <f>ROUND(L58*(J58+K58),[1]!StrToNum($T$3))</f>
        <v>6.08</v>
      </c>
      <c r="N58" s="350"/>
      <c r="O58" s="24" t="s">
        <v>36</v>
      </c>
      <c r="P58" s="296" t="s">
        <v>221</v>
      </c>
      <c r="Q58" s="297"/>
      <c r="R58" s="34">
        <v>15.1000003814697</v>
      </c>
      <c r="S58" s="20"/>
    </row>
    <row r="59" spans="1:19" s="37" customFormat="1" ht="15.9" customHeight="1" x14ac:dyDescent="0.3">
      <c r="A59" s="36"/>
      <c r="B59" s="345"/>
      <c r="C59" s="346"/>
      <c r="D59" s="140">
        <v>100</v>
      </c>
      <c r="E59" s="27" t="s">
        <v>32</v>
      </c>
      <c r="F59" s="22" t="s">
        <v>1202</v>
      </c>
      <c r="G59" s="295">
        <v>1335</v>
      </c>
      <c r="H59" s="295"/>
      <c r="I59" s="295"/>
      <c r="J59" s="139">
        <v>1</v>
      </c>
      <c r="K59" s="139">
        <v>0</v>
      </c>
      <c r="L59" s="64">
        <f>ROUNDUP(IF(G59="",1,IF([1]!SearchNum(G59,2)&gt;0,[1]!SearchNum(G59,1)*[1]!SearchNum(G59,2)/1000000,IF([1]!SearchNum(G59,1)&gt;0,[1]!SearchNum(G59,1)/1000,1)))*R59,[1]!StrToNum($Q$3))</f>
        <v>49.89</v>
      </c>
      <c r="M59" s="64">
        <f>ROUND(L59*(J59+K59),[1]!StrToNum($T$3))</f>
        <v>49.89</v>
      </c>
      <c r="N59" s="350"/>
      <c r="O59" s="24" t="s">
        <v>97</v>
      </c>
      <c r="P59" s="296" t="s">
        <v>34</v>
      </c>
      <c r="Q59" s="297"/>
      <c r="R59" s="34">
        <f>[2]!МассСеч(F59,7850)</f>
        <v>37.366001129150391</v>
      </c>
      <c r="S59" s="20"/>
    </row>
    <row r="60" spans="1:19" s="37" customFormat="1" ht="26.25" customHeight="1" x14ac:dyDescent="0.3">
      <c r="A60" s="36"/>
      <c r="B60" s="345"/>
      <c r="C60" s="346"/>
      <c r="D60" s="190" t="s">
        <v>1206</v>
      </c>
      <c r="E60" s="27" t="s">
        <v>32</v>
      </c>
      <c r="F60" s="22" t="s">
        <v>1207</v>
      </c>
      <c r="G60" s="295">
        <v>1335</v>
      </c>
      <c r="H60" s="295"/>
      <c r="I60" s="295"/>
      <c r="J60" s="139">
        <v>1</v>
      </c>
      <c r="K60" s="139">
        <v>1</v>
      </c>
      <c r="L60" s="64">
        <f>ROUNDUP(IF(G60="",1,IF([1]!SearchNum(G60,2)&gt;0,[1]!SearchNum(G60,1)*[1]!SearchNum(G60,2)/1000000,IF([1]!SearchNum(G60,1)&gt;0,[1]!SearchNum(G60,1)/1000,1)))*R60,[1]!StrToNum($Q$3))</f>
        <v>54.58</v>
      </c>
      <c r="M60" s="64">
        <f>ROUND(L60*(J60+K60),[1]!StrToNum($T$3))</f>
        <v>109.16</v>
      </c>
      <c r="N60" s="350"/>
      <c r="O60" s="24" t="s">
        <v>97</v>
      </c>
      <c r="P60" s="296" t="s">
        <v>34</v>
      </c>
      <c r="Q60" s="297"/>
      <c r="R60" s="34">
        <f>[2]!МассСеч(F60,7850)</f>
        <v>40.882999420166016</v>
      </c>
      <c r="S60" s="20"/>
    </row>
    <row r="61" spans="1:19" s="37" customFormat="1" ht="15.9" customHeight="1" x14ac:dyDescent="0.3">
      <c r="A61" s="36"/>
      <c r="B61" s="347"/>
      <c r="C61" s="348"/>
      <c r="D61" s="298" t="s">
        <v>24</v>
      </c>
      <c r="E61" s="298"/>
      <c r="F61" s="298"/>
      <c r="G61" s="298"/>
      <c r="H61" s="298"/>
      <c r="I61" s="298"/>
      <c r="J61" s="298"/>
      <c r="K61" s="298"/>
      <c r="L61" s="298"/>
      <c r="M61" s="64">
        <f>ROUND((M35+M36+M37+M38+M39+M40+M41+M42+M43+M44+M45+M46+M47+M48+M49+M50+M51+M52+M53+M54+M55+M56+M57+M60)*0.01,0)</f>
        <v>31</v>
      </c>
      <c r="N61" s="351"/>
      <c r="O61" s="298" t="s">
        <v>25</v>
      </c>
      <c r="P61" s="298"/>
      <c r="Q61" s="298"/>
      <c r="R61" s="34"/>
      <c r="S61" s="20"/>
    </row>
    <row r="62" spans="1:19" s="38" customFormat="1" ht="12" customHeight="1" x14ac:dyDescent="0.3">
      <c r="M62" s="39"/>
    </row>
    <row r="63" spans="1:19" s="41" customFormat="1" ht="18" customHeight="1" x14ac:dyDescent="0.3">
      <c r="A63" s="40" t="s">
        <v>40</v>
      </c>
      <c r="B63" s="311" t="s">
        <v>41</v>
      </c>
      <c r="C63" s="311"/>
      <c r="D63" s="311"/>
      <c r="E63" s="311"/>
      <c r="F63" s="311"/>
      <c r="G63" s="311"/>
      <c r="H63" s="312" t="s">
        <v>41</v>
      </c>
      <c r="I63" s="312"/>
      <c r="J63" s="312"/>
      <c r="K63" s="312"/>
      <c r="L63" s="312"/>
      <c r="M63" s="312"/>
      <c r="N63" s="312"/>
      <c r="O63" s="310"/>
      <c r="P63" s="310"/>
      <c r="Q63" s="310"/>
    </row>
    <row r="64" spans="1:19" s="41" customFormat="1" ht="18" customHeight="1" x14ac:dyDescent="0.3">
      <c r="A64" s="40" t="s">
        <v>40</v>
      </c>
      <c r="B64" s="312" t="s">
        <v>462</v>
      </c>
      <c r="C64" s="312"/>
      <c r="D64" s="312"/>
      <c r="E64" s="312"/>
      <c r="F64" s="312"/>
      <c r="G64" s="312"/>
      <c r="H64" s="312" t="s">
        <v>12</v>
      </c>
      <c r="I64" s="312"/>
      <c r="J64" s="312"/>
      <c r="K64" s="313" t="s">
        <v>43</v>
      </c>
      <c r="L64" s="314"/>
      <c r="M64" s="312" t="s">
        <v>44</v>
      </c>
      <c r="N64" s="312"/>
      <c r="O64" s="312" t="s">
        <v>45</v>
      </c>
      <c r="P64" s="312"/>
      <c r="Q64" s="312"/>
    </row>
    <row r="65" spans="1:18" s="41" customFormat="1" ht="18" customHeight="1" x14ac:dyDescent="0.3">
      <c r="A65" s="40" t="s">
        <v>40</v>
      </c>
      <c r="B65" s="312"/>
      <c r="C65" s="312"/>
      <c r="D65" s="312"/>
      <c r="E65" s="312"/>
      <c r="F65" s="312"/>
      <c r="G65" s="312"/>
      <c r="H65" s="312"/>
      <c r="I65" s="312"/>
      <c r="J65" s="312"/>
      <c r="K65" s="142" t="s">
        <v>19</v>
      </c>
      <c r="L65" s="142" t="s">
        <v>20</v>
      </c>
      <c r="M65" s="142" t="s">
        <v>46</v>
      </c>
      <c r="N65" s="142" t="s">
        <v>22</v>
      </c>
      <c r="O65" s="312"/>
      <c r="P65" s="312"/>
      <c r="Q65" s="312"/>
    </row>
    <row r="66" spans="1:18" s="41" customFormat="1" ht="18" customHeight="1" x14ac:dyDescent="0.3">
      <c r="A66" s="40" t="s">
        <v>40</v>
      </c>
      <c r="B66" s="302" t="s">
        <v>526</v>
      </c>
      <c r="C66" s="302"/>
      <c r="D66" s="302"/>
      <c r="E66" s="302"/>
      <c r="F66" s="302"/>
      <c r="G66" s="302"/>
      <c r="H66" s="303" t="str">
        <f>$B$8</f>
        <v>К27</v>
      </c>
      <c r="I66" s="304"/>
      <c r="J66" s="305"/>
      <c r="K66" s="42">
        <v>1</v>
      </c>
      <c r="L66" s="42"/>
      <c r="M66" s="66">
        <f>$N$8</f>
        <v>3212.0899999999992</v>
      </c>
      <c r="N66" s="66">
        <f>(K66+L66)*M66</f>
        <v>3212.0899999999992</v>
      </c>
      <c r="O66" s="306" t="s">
        <v>49</v>
      </c>
      <c r="P66" s="307"/>
      <c r="Q66" s="43" t="s">
        <v>1209</v>
      </c>
    </row>
    <row r="67" spans="1:18" s="41" customFormat="1" ht="18" customHeight="1" x14ac:dyDescent="0.3">
      <c r="A67" s="40" t="s">
        <v>40</v>
      </c>
      <c r="B67" s="302" t="s">
        <v>526</v>
      </c>
      <c r="C67" s="302"/>
      <c r="D67" s="302"/>
      <c r="E67" s="302"/>
      <c r="F67" s="302"/>
      <c r="G67" s="302"/>
      <c r="H67" s="303" t="str">
        <f>$B$35</f>
        <v>К28</v>
      </c>
      <c r="I67" s="304"/>
      <c r="J67" s="305"/>
      <c r="K67" s="42">
        <v>1</v>
      </c>
      <c r="L67" s="42"/>
      <c r="M67" s="66">
        <f>$N$35</f>
        <v>3212.0899999999992</v>
      </c>
      <c r="N67" s="66">
        <f>(K67+L67)*M67</f>
        <v>3212.0899999999992</v>
      </c>
      <c r="O67" s="306" t="s">
        <v>49</v>
      </c>
      <c r="P67" s="307"/>
      <c r="Q67" s="43" t="s">
        <v>1209</v>
      </c>
    </row>
    <row r="68" spans="1:18" s="41" customFormat="1" ht="18" customHeight="1" x14ac:dyDescent="0.3">
      <c r="A68" s="40" t="s">
        <v>40</v>
      </c>
      <c r="B68" s="308" t="s">
        <v>47</v>
      </c>
      <c r="C68" s="308"/>
      <c r="D68" s="308"/>
      <c r="E68" s="308"/>
      <c r="F68" s="308"/>
      <c r="G68" s="308"/>
      <c r="H68" s="309" t="s">
        <v>47</v>
      </c>
      <c r="I68" s="309"/>
      <c r="J68" s="309"/>
      <c r="K68" s="309"/>
      <c r="L68" s="309"/>
      <c r="M68" s="143"/>
      <c r="N68" s="144">
        <f>SUM(N66:N67)</f>
        <v>6424.1799999999985</v>
      </c>
      <c r="O68" s="301" t="s">
        <v>48</v>
      </c>
      <c r="P68" s="301"/>
      <c r="Q68" s="301"/>
    </row>
    <row r="69" spans="1:18" s="44" customFormat="1" ht="8.25" customHeight="1" x14ac:dyDescent="0.3">
      <c r="A69" s="38"/>
      <c r="M69" s="45"/>
      <c r="R69" s="46"/>
    </row>
    <row r="70" spans="1:18" s="44" customFormat="1" ht="16.5" customHeight="1" x14ac:dyDescent="0.3">
      <c r="A70" s="47"/>
      <c r="B70" s="312" t="s">
        <v>51</v>
      </c>
      <c r="C70" s="312"/>
      <c r="D70" s="312"/>
      <c r="E70" s="312"/>
      <c r="F70" s="312"/>
      <c r="G70" s="312"/>
      <c r="H70" s="312"/>
      <c r="I70" s="312"/>
      <c r="J70" s="312"/>
      <c r="K70" s="312"/>
      <c r="L70" s="312"/>
      <c r="M70" s="312"/>
      <c r="N70" s="312"/>
      <c r="O70" s="310"/>
      <c r="P70" s="310"/>
      <c r="Q70" s="310"/>
      <c r="R70" s="315" t="s">
        <v>11</v>
      </c>
    </row>
    <row r="71" spans="1:18" s="44" customFormat="1" ht="36.75" customHeight="1" x14ac:dyDescent="0.3">
      <c r="A71" s="47"/>
      <c r="B71" s="312" t="s">
        <v>52</v>
      </c>
      <c r="C71" s="312"/>
      <c r="D71" s="312"/>
      <c r="E71" s="312" t="s">
        <v>53</v>
      </c>
      <c r="F71" s="312"/>
      <c r="G71" s="312" t="s">
        <v>54</v>
      </c>
      <c r="H71" s="312"/>
      <c r="I71" s="312"/>
      <c r="J71" s="312"/>
      <c r="K71" s="312" t="s">
        <v>55</v>
      </c>
      <c r="L71" s="312"/>
      <c r="M71" s="317" t="s">
        <v>56</v>
      </c>
      <c r="N71" s="317"/>
      <c r="O71" s="312" t="s">
        <v>18</v>
      </c>
      <c r="P71" s="312"/>
      <c r="Q71" s="312"/>
      <c r="R71" s="316"/>
    </row>
    <row r="72" spans="1:18" s="44" customFormat="1" ht="15.9" customHeight="1" x14ac:dyDescent="0.3">
      <c r="A72" s="48" t="s">
        <v>57</v>
      </c>
      <c r="B72" s="324" t="s">
        <v>36</v>
      </c>
      <c r="C72" s="325"/>
      <c r="D72" s="326"/>
      <c r="E72" s="51" t="s">
        <v>32</v>
      </c>
      <c r="F72" s="49" t="s">
        <v>101</v>
      </c>
      <c r="G72" s="334" t="s">
        <v>34</v>
      </c>
      <c r="H72" s="335"/>
      <c r="I72" s="335"/>
      <c r="J72" s="336"/>
      <c r="K72" s="319">
        <v>20.440000534057617</v>
      </c>
      <c r="L72" s="320"/>
      <c r="M72" s="319">
        <f t="shared" ref="M72:M82" si="0">IF(OR(R72="",K72="")," --- ",K72/R72)</f>
        <v>0.21698515070322449</v>
      </c>
      <c r="N72" s="320"/>
      <c r="O72" s="321" t="s">
        <v>60</v>
      </c>
      <c r="P72" s="322"/>
      <c r="Q72" s="323"/>
      <c r="R72" s="50">
        <v>94.199996948242188</v>
      </c>
    </row>
    <row r="73" spans="1:18" s="44" customFormat="1" ht="15.9" customHeight="1" x14ac:dyDescent="0.3">
      <c r="A73" s="48" t="s">
        <v>57</v>
      </c>
      <c r="B73" s="327"/>
      <c r="C73" s="328"/>
      <c r="D73" s="329"/>
      <c r="E73" s="51" t="s">
        <v>32</v>
      </c>
      <c r="F73" s="49" t="s">
        <v>102</v>
      </c>
      <c r="G73" s="337"/>
      <c r="H73" s="338"/>
      <c r="I73" s="338"/>
      <c r="J73" s="339"/>
      <c r="K73" s="319">
        <v>3.7799999713897705</v>
      </c>
      <c r="L73" s="320"/>
      <c r="M73" s="319">
        <f t="shared" si="0"/>
        <v>2.4076432938788347E-2</v>
      </c>
      <c r="N73" s="320"/>
      <c r="O73" s="321" t="s">
        <v>60</v>
      </c>
      <c r="P73" s="322"/>
      <c r="Q73" s="323"/>
      <c r="R73" s="50">
        <v>157</v>
      </c>
    </row>
    <row r="74" spans="1:18" s="44" customFormat="1" ht="15.9" customHeight="1" x14ac:dyDescent="0.3">
      <c r="A74" s="48" t="s">
        <v>57</v>
      </c>
      <c r="B74" s="327"/>
      <c r="C74" s="328"/>
      <c r="D74" s="329"/>
      <c r="E74" s="51" t="s">
        <v>32</v>
      </c>
      <c r="F74" s="49" t="s">
        <v>199</v>
      </c>
      <c r="G74" s="340"/>
      <c r="H74" s="341"/>
      <c r="I74" s="341"/>
      <c r="J74" s="342"/>
      <c r="K74" s="319">
        <v>37.240001678466797</v>
      </c>
      <c r="L74" s="320"/>
      <c r="M74" s="319">
        <f t="shared" si="0"/>
        <v>0.59299366450453916</v>
      </c>
      <c r="N74" s="320"/>
      <c r="O74" s="321" t="s">
        <v>60</v>
      </c>
      <c r="P74" s="322"/>
      <c r="Q74" s="323"/>
      <c r="R74" s="50">
        <v>62.799999237060547</v>
      </c>
    </row>
    <row r="75" spans="1:18" s="44" customFormat="1" ht="15.9" customHeight="1" x14ac:dyDescent="0.3">
      <c r="A75" s="48" t="s">
        <v>57</v>
      </c>
      <c r="B75" s="327"/>
      <c r="C75" s="328"/>
      <c r="D75" s="329"/>
      <c r="E75" s="51" t="s">
        <v>19</v>
      </c>
      <c r="F75" s="49" t="s">
        <v>465</v>
      </c>
      <c r="G75" s="321" t="s">
        <v>156</v>
      </c>
      <c r="H75" s="322"/>
      <c r="I75" s="322"/>
      <c r="J75" s="323"/>
      <c r="K75" s="319">
        <v>95.94000244140625</v>
      </c>
      <c r="L75" s="320"/>
      <c r="M75" s="319">
        <f t="shared" si="0"/>
        <v>1.6241747576953622</v>
      </c>
      <c r="N75" s="320"/>
      <c r="O75" s="321" t="s">
        <v>60</v>
      </c>
      <c r="P75" s="322"/>
      <c r="Q75" s="323"/>
      <c r="R75" s="50">
        <v>59.069999694824219</v>
      </c>
    </row>
    <row r="76" spans="1:18" s="44" customFormat="1" ht="15.9" customHeight="1" x14ac:dyDescent="0.3">
      <c r="A76" s="48" t="s">
        <v>57</v>
      </c>
      <c r="B76" s="330"/>
      <c r="C76" s="331"/>
      <c r="D76" s="332"/>
      <c r="E76" s="51" t="s">
        <v>219</v>
      </c>
      <c r="F76" s="49" t="s">
        <v>243</v>
      </c>
      <c r="G76" s="321" t="s">
        <v>221</v>
      </c>
      <c r="H76" s="322"/>
      <c r="I76" s="322"/>
      <c r="J76" s="323"/>
      <c r="K76" s="319">
        <v>24.319999694824219</v>
      </c>
      <c r="L76" s="320"/>
      <c r="M76" s="319">
        <f t="shared" si="0"/>
        <v>1.6105959655914315</v>
      </c>
      <c r="N76" s="320"/>
      <c r="O76" s="321" t="s">
        <v>60</v>
      </c>
      <c r="P76" s="322"/>
      <c r="Q76" s="323"/>
      <c r="R76" s="50">
        <v>15.100000381469727</v>
      </c>
    </row>
    <row r="77" spans="1:18" s="44" customFormat="1" ht="15.9" customHeight="1" x14ac:dyDescent="0.3">
      <c r="A77" s="48" t="s">
        <v>57</v>
      </c>
      <c r="B77" s="324" t="s">
        <v>97</v>
      </c>
      <c r="C77" s="325"/>
      <c r="D77" s="326"/>
      <c r="E77" s="51" t="s">
        <v>32</v>
      </c>
      <c r="F77" s="49" t="s">
        <v>101</v>
      </c>
      <c r="G77" s="334" t="s">
        <v>34</v>
      </c>
      <c r="H77" s="335"/>
      <c r="I77" s="335"/>
      <c r="J77" s="336"/>
      <c r="K77" s="319">
        <v>50.199996948242187</v>
      </c>
      <c r="L77" s="320"/>
      <c r="M77" s="319">
        <f t="shared" si="0"/>
        <v>0.53290868975106631</v>
      </c>
      <c r="N77" s="320"/>
      <c r="O77" s="321" t="s">
        <v>60</v>
      </c>
      <c r="P77" s="322"/>
      <c r="Q77" s="323"/>
      <c r="R77" s="50">
        <v>94.199996948242188</v>
      </c>
    </row>
    <row r="78" spans="1:18" s="44" customFormat="1" ht="15.9" customHeight="1" x14ac:dyDescent="0.3">
      <c r="A78" s="48" t="s">
        <v>57</v>
      </c>
      <c r="B78" s="327"/>
      <c r="C78" s="328"/>
      <c r="D78" s="329"/>
      <c r="E78" s="51" t="s">
        <v>32</v>
      </c>
      <c r="F78" s="49" t="s">
        <v>578</v>
      </c>
      <c r="G78" s="337"/>
      <c r="H78" s="338"/>
      <c r="I78" s="338"/>
      <c r="J78" s="339"/>
      <c r="K78" s="319">
        <v>943.7000732421875</v>
      </c>
      <c r="L78" s="320"/>
      <c r="M78" s="319">
        <f t="shared" si="0"/>
        <v>8.586897726475172</v>
      </c>
      <c r="N78" s="320"/>
      <c r="O78" s="321" t="s">
        <v>60</v>
      </c>
      <c r="P78" s="322"/>
      <c r="Q78" s="323"/>
      <c r="R78" s="50">
        <v>109.90000152587891</v>
      </c>
    </row>
    <row r="79" spans="1:18" s="44" customFormat="1" ht="15.9" customHeight="1" x14ac:dyDescent="0.3">
      <c r="A79" s="48" t="s">
        <v>57</v>
      </c>
      <c r="B79" s="327"/>
      <c r="C79" s="328"/>
      <c r="D79" s="329"/>
      <c r="E79" s="51" t="s">
        <v>32</v>
      </c>
      <c r="F79" s="49" t="s">
        <v>102</v>
      </c>
      <c r="G79" s="340"/>
      <c r="H79" s="341"/>
      <c r="I79" s="341"/>
      <c r="J79" s="342"/>
      <c r="K79" s="319">
        <v>547.20001220703125</v>
      </c>
      <c r="L79" s="320"/>
      <c r="M79" s="319">
        <f t="shared" si="0"/>
        <v>3.4853503962231289</v>
      </c>
      <c r="N79" s="320"/>
      <c r="O79" s="321" t="s">
        <v>60</v>
      </c>
      <c r="P79" s="322"/>
      <c r="Q79" s="323"/>
      <c r="R79" s="50">
        <v>157</v>
      </c>
    </row>
    <row r="80" spans="1:18" s="44" customFormat="1" ht="15.9" customHeight="1" x14ac:dyDescent="0.3">
      <c r="A80" s="48" t="s">
        <v>57</v>
      </c>
      <c r="B80" s="330"/>
      <c r="C80" s="331"/>
      <c r="D80" s="332"/>
      <c r="E80" s="51" t="s">
        <v>219</v>
      </c>
      <c r="F80" s="49" t="s">
        <v>723</v>
      </c>
      <c r="G80" s="321" t="s">
        <v>221</v>
      </c>
      <c r="H80" s="322"/>
      <c r="I80" s="322"/>
      <c r="J80" s="323"/>
      <c r="K80" s="319">
        <v>16.120000839233398</v>
      </c>
      <c r="L80" s="320"/>
      <c r="M80" s="319">
        <f t="shared" si="0"/>
        <v>0.90055872529437364</v>
      </c>
      <c r="N80" s="320"/>
      <c r="O80" s="321" t="s">
        <v>60</v>
      </c>
      <c r="P80" s="322"/>
      <c r="Q80" s="323"/>
      <c r="R80" s="50">
        <v>17.899999618530273</v>
      </c>
    </row>
    <row r="81" spans="1:19" s="44" customFormat="1" ht="15.9" customHeight="1" x14ac:dyDescent="0.3">
      <c r="A81" s="48" t="s">
        <v>57</v>
      </c>
      <c r="B81" s="324" t="s">
        <v>1159</v>
      </c>
      <c r="C81" s="325"/>
      <c r="D81" s="326"/>
      <c r="E81" s="51" t="s">
        <v>27</v>
      </c>
      <c r="F81" s="49" t="s">
        <v>1158</v>
      </c>
      <c r="G81" s="334" t="s">
        <v>452</v>
      </c>
      <c r="H81" s="335"/>
      <c r="I81" s="335"/>
      <c r="J81" s="336"/>
      <c r="K81" s="319">
        <v>3463.740234375</v>
      </c>
      <c r="L81" s="320"/>
      <c r="M81" s="319">
        <f t="shared" si="0"/>
        <v>17.31004562080393</v>
      </c>
      <c r="N81" s="320"/>
      <c r="O81" s="321" t="s">
        <v>60</v>
      </c>
      <c r="P81" s="322"/>
      <c r="Q81" s="323"/>
      <c r="R81" s="50">
        <v>200.10000610351562</v>
      </c>
    </row>
    <row r="82" spans="1:19" s="44" customFormat="1" ht="15.9" customHeight="1" x14ac:dyDescent="0.3">
      <c r="A82" s="48" t="s">
        <v>57</v>
      </c>
      <c r="B82" s="330"/>
      <c r="C82" s="331"/>
      <c r="D82" s="332"/>
      <c r="E82" s="51" t="s">
        <v>27</v>
      </c>
      <c r="F82" s="49" t="s">
        <v>1160</v>
      </c>
      <c r="G82" s="340"/>
      <c r="H82" s="341"/>
      <c r="I82" s="341"/>
      <c r="J82" s="342"/>
      <c r="K82" s="319">
        <v>1159.5</v>
      </c>
      <c r="L82" s="320"/>
      <c r="M82" s="319">
        <f t="shared" si="0"/>
        <v>5.0000001315980116</v>
      </c>
      <c r="N82" s="320"/>
      <c r="O82" s="321" t="s">
        <v>60</v>
      </c>
      <c r="P82" s="322"/>
      <c r="Q82" s="323"/>
      <c r="R82" s="50">
        <v>231.89999389648437</v>
      </c>
    </row>
    <row r="83" spans="1:19" s="44" customFormat="1" ht="15.9" customHeight="1" x14ac:dyDescent="0.3">
      <c r="A83" s="47"/>
      <c r="B83" s="309" t="s">
        <v>58</v>
      </c>
      <c r="C83" s="309"/>
      <c r="D83" s="309"/>
      <c r="E83" s="309"/>
      <c r="F83" s="309"/>
      <c r="G83" s="309"/>
      <c r="H83" s="309"/>
      <c r="I83" s="309"/>
      <c r="J83" s="309"/>
      <c r="K83" s="333">
        <f>SUM(K72:L82)</f>
        <v>6362.180321931839</v>
      </c>
      <c r="L83" s="333"/>
      <c r="M83" s="318" t="s">
        <v>48</v>
      </c>
      <c r="N83" s="318"/>
      <c r="O83" s="317" t="s">
        <v>48</v>
      </c>
      <c r="P83" s="317"/>
      <c r="Q83" s="317"/>
      <c r="R83" s="50"/>
    </row>
    <row r="84" spans="1:19" ht="15.9" customHeight="1" x14ac:dyDescent="0.3">
      <c r="B84" s="29"/>
      <c r="C84" s="29"/>
      <c r="D84" s="29"/>
      <c r="E84" s="29"/>
      <c r="F84" s="29"/>
      <c r="G84" s="29"/>
      <c r="H84" s="29"/>
      <c r="I84" s="29"/>
      <c r="J84" s="29"/>
      <c r="K84" s="29"/>
      <c r="L84" s="29"/>
      <c r="M84" s="30"/>
      <c r="N84" s="29"/>
      <c r="O84" s="29"/>
      <c r="P84" s="29"/>
      <c r="Q84" s="29"/>
      <c r="R84" s="31"/>
      <c r="S84" s="32"/>
    </row>
    <row r="85" spans="1:19" ht="15.9" customHeight="1" x14ac:dyDescent="0.3">
      <c r="B85" s="29"/>
      <c r="C85" s="29"/>
      <c r="D85" s="29"/>
      <c r="E85" s="29"/>
      <c r="F85" s="29"/>
      <c r="G85" s="29"/>
      <c r="H85" s="29"/>
      <c r="I85" s="29"/>
      <c r="J85" s="29"/>
      <c r="K85" s="29"/>
      <c r="L85" s="29"/>
      <c r="M85" s="30"/>
      <c r="N85" s="29"/>
      <c r="O85" s="29"/>
      <c r="P85" s="29"/>
      <c r="Q85" s="29"/>
      <c r="R85" s="31"/>
      <c r="S85" s="32"/>
    </row>
    <row r="86" spans="1:19" ht="15.9" customHeight="1" x14ac:dyDescent="0.3">
      <c r="S86" s="32"/>
    </row>
    <row r="87" spans="1:19" ht="15.9" customHeight="1" x14ac:dyDescent="0.3">
      <c r="S87" s="32"/>
    </row>
    <row r="88" spans="1:19" ht="15.9" customHeight="1" x14ac:dyDescent="0.3">
      <c r="S88" s="32"/>
    </row>
    <row r="89" spans="1:19" ht="15.9" customHeight="1" x14ac:dyDescent="0.3">
      <c r="S89" s="32"/>
    </row>
    <row r="90" spans="1:19" ht="15.9" customHeight="1" x14ac:dyDescent="0.3">
      <c r="S90" s="32"/>
    </row>
    <row r="91" spans="1:19" ht="15.9" customHeight="1" x14ac:dyDescent="0.3">
      <c r="S91" s="32"/>
    </row>
    <row r="92" spans="1:19" ht="15.9" customHeight="1" x14ac:dyDescent="0.3">
      <c r="S92" s="32"/>
    </row>
    <row r="93" spans="1:19" ht="15.9" customHeight="1" x14ac:dyDescent="0.3">
      <c r="S93" s="32"/>
    </row>
    <row r="94" spans="1:19" ht="15.9" customHeight="1" x14ac:dyDescent="0.3">
      <c r="S94" s="32"/>
    </row>
    <row r="95" spans="1:19" ht="15.9" customHeight="1" x14ac:dyDescent="0.3">
      <c r="S95" s="32"/>
    </row>
    <row r="96" spans="1:19" ht="15.9" customHeight="1" x14ac:dyDescent="0.3">
      <c r="S96" s="32"/>
    </row>
  </sheetData>
  <mergeCells count="196">
    <mergeCell ref="K82:L82"/>
    <mergeCell ref="M82:N82"/>
    <mergeCell ref="O82:Q82"/>
    <mergeCell ref="B83:J83"/>
    <mergeCell ref="K83:L83"/>
    <mergeCell ref="M83:N83"/>
    <mergeCell ref="O83:Q83"/>
    <mergeCell ref="O79:Q79"/>
    <mergeCell ref="G80:J80"/>
    <mergeCell ref="K80:L80"/>
    <mergeCell ref="M80:N80"/>
    <mergeCell ref="O80:Q80"/>
    <mergeCell ref="B81:D82"/>
    <mergeCell ref="G81:J82"/>
    <mergeCell ref="K81:L81"/>
    <mergeCell ref="M81:N81"/>
    <mergeCell ref="O81:Q81"/>
    <mergeCell ref="B77:D80"/>
    <mergeCell ref="G77:J79"/>
    <mergeCell ref="K77:L77"/>
    <mergeCell ref="M77:N77"/>
    <mergeCell ref="O77:Q77"/>
    <mergeCell ref="K78:L78"/>
    <mergeCell ref="M78:N78"/>
    <mergeCell ref="O78:Q78"/>
    <mergeCell ref="K79:L79"/>
    <mergeCell ref="M79:N79"/>
    <mergeCell ref="O74:Q74"/>
    <mergeCell ref="G75:J75"/>
    <mergeCell ref="K75:L75"/>
    <mergeCell ref="M75:N75"/>
    <mergeCell ref="O75:Q75"/>
    <mergeCell ref="G76:J76"/>
    <mergeCell ref="K76:L76"/>
    <mergeCell ref="M76:N76"/>
    <mergeCell ref="O76:Q76"/>
    <mergeCell ref="B72:D76"/>
    <mergeCell ref="G72:J74"/>
    <mergeCell ref="K72:L72"/>
    <mergeCell ref="M72:N72"/>
    <mergeCell ref="O72:Q72"/>
    <mergeCell ref="K73:L73"/>
    <mergeCell ref="M73:N73"/>
    <mergeCell ref="O73:Q73"/>
    <mergeCell ref="K74:L74"/>
    <mergeCell ref="M74:N74"/>
    <mergeCell ref="B70:N70"/>
    <mergeCell ref="O70:Q70"/>
    <mergeCell ref="R70:R71"/>
    <mergeCell ref="B71:D71"/>
    <mergeCell ref="E71:F71"/>
    <mergeCell ref="G71:J71"/>
    <mergeCell ref="K71:L71"/>
    <mergeCell ref="M71:N71"/>
    <mergeCell ref="O71:Q71"/>
    <mergeCell ref="B67:G67"/>
    <mergeCell ref="H67:J67"/>
    <mergeCell ref="O67:P67"/>
    <mergeCell ref="B68:G68"/>
    <mergeCell ref="H68:L68"/>
    <mergeCell ref="O68:Q68"/>
    <mergeCell ref="B64:G65"/>
    <mergeCell ref="H64:J65"/>
    <mergeCell ref="K64:L64"/>
    <mergeCell ref="M64:N64"/>
    <mergeCell ref="O64:Q65"/>
    <mergeCell ref="B66:G66"/>
    <mergeCell ref="H66:J66"/>
    <mergeCell ref="O66:P66"/>
    <mergeCell ref="G60:I60"/>
    <mergeCell ref="P60:Q60"/>
    <mergeCell ref="D61:L61"/>
    <mergeCell ref="O61:Q61"/>
    <mergeCell ref="B63:G63"/>
    <mergeCell ref="H63:N63"/>
    <mergeCell ref="O63:Q63"/>
    <mergeCell ref="G57:I57"/>
    <mergeCell ref="P57:Q57"/>
    <mergeCell ref="G58:I58"/>
    <mergeCell ref="P58:Q58"/>
    <mergeCell ref="G59:I59"/>
    <mergeCell ref="P59:Q59"/>
    <mergeCell ref="B35:C61"/>
    <mergeCell ref="G35:I35"/>
    <mergeCell ref="G55:I55"/>
    <mergeCell ref="P55:Q55"/>
    <mergeCell ref="G56:I56"/>
    <mergeCell ref="P56:Q56"/>
    <mergeCell ref="G51:I51"/>
    <mergeCell ref="P51:Q51"/>
    <mergeCell ref="G52:I52"/>
    <mergeCell ref="P52:Q52"/>
    <mergeCell ref="G53:I53"/>
    <mergeCell ref="P53:Q53"/>
    <mergeCell ref="G50:I50"/>
    <mergeCell ref="P50:Q50"/>
    <mergeCell ref="G45:I45"/>
    <mergeCell ref="P45:Q45"/>
    <mergeCell ref="G46:I46"/>
    <mergeCell ref="P46:Q46"/>
    <mergeCell ref="G47:I47"/>
    <mergeCell ref="P47:Q47"/>
    <mergeCell ref="G49:I49"/>
    <mergeCell ref="P49:Q49"/>
    <mergeCell ref="G54:I54"/>
    <mergeCell ref="P54:Q54"/>
    <mergeCell ref="G42:I42"/>
    <mergeCell ref="P42:Q42"/>
    <mergeCell ref="G43:I43"/>
    <mergeCell ref="P43:Q43"/>
    <mergeCell ref="G44:I44"/>
    <mergeCell ref="P44:Q44"/>
    <mergeCell ref="G39:I39"/>
    <mergeCell ref="P39:Q39"/>
    <mergeCell ref="G40:I40"/>
    <mergeCell ref="P40:Q40"/>
    <mergeCell ref="G41:I41"/>
    <mergeCell ref="P41:Q41"/>
    <mergeCell ref="N35:N61"/>
    <mergeCell ref="P35:Q35"/>
    <mergeCell ref="G36:I36"/>
    <mergeCell ref="P36:Q36"/>
    <mergeCell ref="G37:I37"/>
    <mergeCell ref="P37:Q37"/>
    <mergeCell ref="G38:I38"/>
    <mergeCell ref="P38:Q38"/>
    <mergeCell ref="G48:I48"/>
    <mergeCell ref="P48:Q48"/>
    <mergeCell ref="G32:I32"/>
    <mergeCell ref="P32:Q32"/>
    <mergeCell ref="G33:I33"/>
    <mergeCell ref="P33:Q33"/>
    <mergeCell ref="D34:L34"/>
    <mergeCell ref="O34:Q34"/>
    <mergeCell ref="G29:I29"/>
    <mergeCell ref="P29:Q29"/>
    <mergeCell ref="G30:I30"/>
    <mergeCell ref="P30:Q30"/>
    <mergeCell ref="G31:I31"/>
    <mergeCell ref="P31:Q31"/>
    <mergeCell ref="G27:I27"/>
    <mergeCell ref="P27:Q27"/>
    <mergeCell ref="G28:I28"/>
    <mergeCell ref="P28:Q28"/>
    <mergeCell ref="G23:I23"/>
    <mergeCell ref="P23:Q23"/>
    <mergeCell ref="G24:I24"/>
    <mergeCell ref="P24:Q24"/>
    <mergeCell ref="G25:I25"/>
    <mergeCell ref="P25:Q25"/>
    <mergeCell ref="G22:I22"/>
    <mergeCell ref="P22:Q22"/>
    <mergeCell ref="G17:I17"/>
    <mergeCell ref="P17:Q17"/>
    <mergeCell ref="G18:I18"/>
    <mergeCell ref="P18:Q18"/>
    <mergeCell ref="G19:I19"/>
    <mergeCell ref="P19:Q19"/>
    <mergeCell ref="G26:I26"/>
    <mergeCell ref="P26:Q26"/>
    <mergeCell ref="B8:C34"/>
    <mergeCell ref="G8:I8"/>
    <mergeCell ref="N8:N34"/>
    <mergeCell ref="P8:Q8"/>
    <mergeCell ref="G9:I9"/>
    <mergeCell ref="P9:Q9"/>
    <mergeCell ref="G10:I10"/>
    <mergeCell ref="P10:Q10"/>
    <mergeCell ref="G14:I14"/>
    <mergeCell ref="P14:Q14"/>
    <mergeCell ref="G15:I15"/>
    <mergeCell ref="P15:Q15"/>
    <mergeCell ref="G16:I16"/>
    <mergeCell ref="P16:Q16"/>
    <mergeCell ref="G11:I11"/>
    <mergeCell ref="P11:Q11"/>
    <mergeCell ref="G12:I12"/>
    <mergeCell ref="P12:Q12"/>
    <mergeCell ref="G13:I13"/>
    <mergeCell ref="P13:Q13"/>
    <mergeCell ref="G20:I20"/>
    <mergeCell ref="P20:Q20"/>
    <mergeCell ref="G21:I21"/>
    <mergeCell ref="P21:Q21"/>
    <mergeCell ref="B3:D3"/>
    <mergeCell ref="E3:F3"/>
    <mergeCell ref="H3:N3"/>
    <mergeCell ref="B5:Q5"/>
    <mergeCell ref="R5:R7"/>
    <mergeCell ref="B6:C7"/>
    <mergeCell ref="D6:D7"/>
    <mergeCell ref="E6:F7"/>
    <mergeCell ref="G6:I7"/>
    <mergeCell ref="J6:K6"/>
    <mergeCell ref="L6:N6"/>
    <mergeCell ref="O6:Q7"/>
  </mergeCells>
  <dataValidations count="1">
    <dataValidation allowBlank="1" sqref="K83:L83 JG83:JH83 TC83:TD83 ACY83:ACZ83 AMU83:AMV83 AWQ83:AWR83 BGM83:BGN83 BQI83:BQJ83 CAE83:CAF83 CKA83:CKB83 CTW83:CTX83 DDS83:DDT83 DNO83:DNP83 DXK83:DXL83 EHG83:EHH83 ERC83:ERD83 FAY83:FAZ83 FKU83:FKV83 FUQ83:FUR83 GEM83:GEN83 GOI83:GOJ83 GYE83:GYF83 HIA83:HIB83 HRW83:HRX83 IBS83:IBT83 ILO83:ILP83 IVK83:IVL83 JFG83:JFH83 JPC83:JPD83 JYY83:JYZ83 KIU83:KIV83 KSQ83:KSR83 LCM83:LCN83 LMI83:LMJ83 LWE83:LWF83 MGA83:MGB83 MPW83:MPX83 MZS83:MZT83 NJO83:NJP83 NTK83:NTL83 ODG83:ODH83 ONC83:OND83 OWY83:OWZ83 PGU83:PGV83 PQQ83:PQR83 QAM83:QAN83 QKI83:QKJ83 QUE83:QUF83 REA83:REB83 RNW83:RNX83 RXS83:RXT83 SHO83:SHP83 SRK83:SRL83 TBG83:TBH83 TLC83:TLD83 TUY83:TUZ83 UEU83:UEV83 UOQ83:UOR83 UYM83:UYN83 VII83:VIJ83 VSE83:VSF83 WCA83:WCB83 WLW83:WLX83 WVS83:WVT83"/>
  </dataValidations>
  <pageMargins left="0.38" right="0.19685039370078741" top="0.19685039370078741" bottom="0.37" header="0" footer="0"/>
  <pageSetup paperSize="9" scale="86" fitToHeight="1000" orientation="portrait" horizontalDpi="300" verticalDpi="300" r:id="rId1"/>
  <headerFooter alignWithMargins="0">
    <oddFooter>Страница &amp;P из &amp;N</oddFooter>
  </headerFooter>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113">
    <tabColor theme="0"/>
    <outlinePr summaryBelow="0"/>
    <pageSetUpPr autoPageBreaks="0" fitToPage="1"/>
  </sheetPr>
  <dimension ref="A1:T100"/>
  <sheetViews>
    <sheetView zoomScaleNormal="85" workbookViewId="0">
      <pane ySplit="4" topLeftCell="A56" activePane="bottomLeft" state="frozen"/>
      <selection activeCell="J46" sqref="J46"/>
      <selection pane="bottomLeft" activeCell="J46" sqref="J46"/>
    </sheetView>
  </sheetViews>
  <sheetFormatPr defaultRowHeight="15.9" customHeight="1" x14ac:dyDescent="0.3"/>
  <cols>
    <col min="1" max="1" width="1.109375" style="2" customWidth="1"/>
    <col min="2" max="3" width="4.33203125" style="17" customWidth="1"/>
    <col min="4" max="4" width="5.109375" style="17" customWidth="1"/>
    <col min="5" max="6" width="10.6640625" style="17" customWidth="1"/>
    <col min="7" max="9" width="3.5546875" style="17" customWidth="1"/>
    <col min="10" max="11" width="6.6640625" style="17" customWidth="1"/>
    <col min="12" max="12" width="7.33203125" style="17" customWidth="1"/>
    <col min="13" max="13" width="9.109375" style="18"/>
    <col min="14" max="14" width="9.6640625" style="17" customWidth="1"/>
    <col min="15" max="15" width="11.109375" style="17" customWidth="1"/>
    <col min="16" max="16" width="12.88671875" style="17" customWidth="1"/>
    <col min="17" max="17" width="7.5546875" style="17" customWidth="1"/>
    <col min="18" max="18" width="11.5546875" style="19" customWidth="1"/>
    <col min="19" max="19" width="19.5546875" style="6" customWidth="1"/>
    <col min="20" max="256" width="9.109375" style="17"/>
    <col min="257" max="257" width="1.109375" style="17" customWidth="1"/>
    <col min="258" max="259" width="4.33203125" style="17" customWidth="1"/>
    <col min="260" max="260" width="5.109375" style="17" customWidth="1"/>
    <col min="261" max="262" width="10.6640625" style="17" customWidth="1"/>
    <col min="263" max="265" width="3.5546875" style="17" customWidth="1"/>
    <col min="266" max="267" width="6.6640625" style="17" customWidth="1"/>
    <col min="268" max="268" width="7.33203125" style="17" customWidth="1"/>
    <col min="269" max="269" width="9.109375" style="17"/>
    <col min="270" max="270" width="9.6640625" style="17" customWidth="1"/>
    <col min="271" max="271" width="11.109375" style="17" customWidth="1"/>
    <col min="272" max="272" width="12.88671875" style="17" customWidth="1"/>
    <col min="273" max="273" width="7.5546875" style="17" customWidth="1"/>
    <col min="274" max="274" width="11.5546875" style="17" customWidth="1"/>
    <col min="275" max="275" width="19.5546875" style="17" customWidth="1"/>
    <col min="276" max="512" width="9.109375" style="17"/>
    <col min="513" max="513" width="1.109375" style="17" customWidth="1"/>
    <col min="514" max="515" width="4.33203125" style="17" customWidth="1"/>
    <col min="516" max="516" width="5.109375" style="17" customWidth="1"/>
    <col min="517" max="518" width="10.6640625" style="17" customWidth="1"/>
    <col min="519" max="521" width="3.5546875" style="17" customWidth="1"/>
    <col min="522" max="523" width="6.6640625" style="17" customWidth="1"/>
    <col min="524" max="524" width="7.33203125" style="17" customWidth="1"/>
    <col min="525" max="525" width="9.109375" style="17"/>
    <col min="526" max="526" width="9.6640625" style="17" customWidth="1"/>
    <col min="527" max="527" width="11.109375" style="17" customWidth="1"/>
    <col min="528" max="528" width="12.88671875" style="17" customWidth="1"/>
    <col min="529" max="529" width="7.5546875" style="17" customWidth="1"/>
    <col min="530" max="530" width="11.5546875" style="17" customWidth="1"/>
    <col min="531" max="531" width="19.5546875" style="17" customWidth="1"/>
    <col min="532" max="768" width="9.109375" style="17"/>
    <col min="769" max="769" width="1.109375" style="17" customWidth="1"/>
    <col min="770" max="771" width="4.33203125" style="17" customWidth="1"/>
    <col min="772" max="772" width="5.109375" style="17" customWidth="1"/>
    <col min="773" max="774" width="10.6640625" style="17" customWidth="1"/>
    <col min="775" max="777" width="3.5546875" style="17" customWidth="1"/>
    <col min="778" max="779" width="6.6640625" style="17" customWidth="1"/>
    <col min="780" max="780" width="7.33203125" style="17" customWidth="1"/>
    <col min="781" max="781" width="9.109375" style="17"/>
    <col min="782" max="782" width="9.6640625" style="17" customWidth="1"/>
    <col min="783" max="783" width="11.109375" style="17" customWidth="1"/>
    <col min="784" max="784" width="12.88671875" style="17" customWidth="1"/>
    <col min="785" max="785" width="7.5546875" style="17" customWidth="1"/>
    <col min="786" max="786" width="11.5546875" style="17" customWidth="1"/>
    <col min="787" max="787" width="19.5546875" style="17" customWidth="1"/>
    <col min="788" max="1024" width="9.109375" style="17"/>
    <col min="1025" max="1025" width="1.109375" style="17" customWidth="1"/>
    <col min="1026" max="1027" width="4.33203125" style="17" customWidth="1"/>
    <col min="1028" max="1028" width="5.109375" style="17" customWidth="1"/>
    <col min="1029" max="1030" width="10.6640625" style="17" customWidth="1"/>
    <col min="1031" max="1033" width="3.5546875" style="17" customWidth="1"/>
    <col min="1034" max="1035" width="6.6640625" style="17" customWidth="1"/>
    <col min="1036" max="1036" width="7.33203125" style="17" customWidth="1"/>
    <col min="1037" max="1037" width="9.109375" style="17"/>
    <col min="1038" max="1038" width="9.6640625" style="17" customWidth="1"/>
    <col min="1039" max="1039" width="11.109375" style="17" customWidth="1"/>
    <col min="1040" max="1040" width="12.88671875" style="17" customWidth="1"/>
    <col min="1041" max="1041" width="7.5546875" style="17" customWidth="1"/>
    <col min="1042" max="1042" width="11.5546875" style="17" customWidth="1"/>
    <col min="1043" max="1043" width="19.5546875" style="17" customWidth="1"/>
    <col min="1044" max="1280" width="9.109375" style="17"/>
    <col min="1281" max="1281" width="1.109375" style="17" customWidth="1"/>
    <col min="1282" max="1283" width="4.33203125" style="17" customWidth="1"/>
    <col min="1284" max="1284" width="5.109375" style="17" customWidth="1"/>
    <col min="1285" max="1286" width="10.6640625" style="17" customWidth="1"/>
    <col min="1287" max="1289" width="3.5546875" style="17" customWidth="1"/>
    <col min="1290" max="1291" width="6.6640625" style="17" customWidth="1"/>
    <col min="1292" max="1292" width="7.33203125" style="17" customWidth="1"/>
    <col min="1293" max="1293" width="9.109375" style="17"/>
    <col min="1294" max="1294" width="9.6640625" style="17" customWidth="1"/>
    <col min="1295" max="1295" width="11.109375" style="17" customWidth="1"/>
    <col min="1296" max="1296" width="12.88671875" style="17" customWidth="1"/>
    <col min="1297" max="1297" width="7.5546875" style="17" customWidth="1"/>
    <col min="1298" max="1298" width="11.5546875" style="17" customWidth="1"/>
    <col min="1299" max="1299" width="19.5546875" style="17" customWidth="1"/>
    <col min="1300" max="1536" width="9.109375" style="17"/>
    <col min="1537" max="1537" width="1.109375" style="17" customWidth="1"/>
    <col min="1538" max="1539" width="4.33203125" style="17" customWidth="1"/>
    <col min="1540" max="1540" width="5.109375" style="17" customWidth="1"/>
    <col min="1541" max="1542" width="10.6640625" style="17" customWidth="1"/>
    <col min="1543" max="1545" width="3.5546875" style="17" customWidth="1"/>
    <col min="1546" max="1547" width="6.6640625" style="17" customWidth="1"/>
    <col min="1548" max="1548" width="7.33203125" style="17" customWidth="1"/>
    <col min="1549" max="1549" width="9.109375" style="17"/>
    <col min="1550" max="1550" width="9.6640625" style="17" customWidth="1"/>
    <col min="1551" max="1551" width="11.109375" style="17" customWidth="1"/>
    <col min="1552" max="1552" width="12.88671875" style="17" customWidth="1"/>
    <col min="1553" max="1553" width="7.5546875" style="17" customWidth="1"/>
    <col min="1554" max="1554" width="11.5546875" style="17" customWidth="1"/>
    <col min="1555" max="1555" width="19.5546875" style="17" customWidth="1"/>
    <col min="1556" max="1792" width="9.109375" style="17"/>
    <col min="1793" max="1793" width="1.109375" style="17" customWidth="1"/>
    <col min="1794" max="1795" width="4.33203125" style="17" customWidth="1"/>
    <col min="1796" max="1796" width="5.109375" style="17" customWidth="1"/>
    <col min="1797" max="1798" width="10.6640625" style="17" customWidth="1"/>
    <col min="1799" max="1801" width="3.5546875" style="17" customWidth="1"/>
    <col min="1802" max="1803" width="6.6640625" style="17" customWidth="1"/>
    <col min="1804" max="1804" width="7.33203125" style="17" customWidth="1"/>
    <col min="1805" max="1805" width="9.109375" style="17"/>
    <col min="1806" max="1806" width="9.6640625" style="17" customWidth="1"/>
    <col min="1807" max="1807" width="11.109375" style="17" customWidth="1"/>
    <col min="1808" max="1808" width="12.88671875" style="17" customWidth="1"/>
    <col min="1809" max="1809" width="7.5546875" style="17" customWidth="1"/>
    <col min="1810" max="1810" width="11.5546875" style="17" customWidth="1"/>
    <col min="1811" max="1811" width="19.5546875" style="17" customWidth="1"/>
    <col min="1812" max="2048" width="9.109375" style="17"/>
    <col min="2049" max="2049" width="1.109375" style="17" customWidth="1"/>
    <col min="2050" max="2051" width="4.33203125" style="17" customWidth="1"/>
    <col min="2052" max="2052" width="5.109375" style="17" customWidth="1"/>
    <col min="2053" max="2054" width="10.6640625" style="17" customWidth="1"/>
    <col min="2055" max="2057" width="3.5546875" style="17" customWidth="1"/>
    <col min="2058" max="2059" width="6.6640625" style="17" customWidth="1"/>
    <col min="2060" max="2060" width="7.33203125" style="17" customWidth="1"/>
    <col min="2061" max="2061" width="9.109375" style="17"/>
    <col min="2062" max="2062" width="9.6640625" style="17" customWidth="1"/>
    <col min="2063" max="2063" width="11.109375" style="17" customWidth="1"/>
    <col min="2064" max="2064" width="12.88671875" style="17" customWidth="1"/>
    <col min="2065" max="2065" width="7.5546875" style="17" customWidth="1"/>
    <col min="2066" max="2066" width="11.5546875" style="17" customWidth="1"/>
    <col min="2067" max="2067" width="19.5546875" style="17" customWidth="1"/>
    <col min="2068" max="2304" width="9.109375" style="17"/>
    <col min="2305" max="2305" width="1.109375" style="17" customWidth="1"/>
    <col min="2306" max="2307" width="4.33203125" style="17" customWidth="1"/>
    <col min="2308" max="2308" width="5.109375" style="17" customWidth="1"/>
    <col min="2309" max="2310" width="10.6640625" style="17" customWidth="1"/>
    <col min="2311" max="2313" width="3.5546875" style="17" customWidth="1"/>
    <col min="2314" max="2315" width="6.6640625" style="17" customWidth="1"/>
    <col min="2316" max="2316" width="7.33203125" style="17" customWidth="1"/>
    <col min="2317" max="2317" width="9.109375" style="17"/>
    <col min="2318" max="2318" width="9.6640625" style="17" customWidth="1"/>
    <col min="2319" max="2319" width="11.109375" style="17" customWidth="1"/>
    <col min="2320" max="2320" width="12.88671875" style="17" customWidth="1"/>
    <col min="2321" max="2321" width="7.5546875" style="17" customWidth="1"/>
    <col min="2322" max="2322" width="11.5546875" style="17" customWidth="1"/>
    <col min="2323" max="2323" width="19.5546875" style="17" customWidth="1"/>
    <col min="2324" max="2560" width="9.109375" style="17"/>
    <col min="2561" max="2561" width="1.109375" style="17" customWidth="1"/>
    <col min="2562" max="2563" width="4.33203125" style="17" customWidth="1"/>
    <col min="2564" max="2564" width="5.109375" style="17" customWidth="1"/>
    <col min="2565" max="2566" width="10.6640625" style="17" customWidth="1"/>
    <col min="2567" max="2569" width="3.5546875" style="17" customWidth="1"/>
    <col min="2570" max="2571" width="6.6640625" style="17" customWidth="1"/>
    <col min="2572" max="2572" width="7.33203125" style="17" customWidth="1"/>
    <col min="2573" max="2573" width="9.109375" style="17"/>
    <col min="2574" max="2574" width="9.6640625" style="17" customWidth="1"/>
    <col min="2575" max="2575" width="11.109375" style="17" customWidth="1"/>
    <col min="2576" max="2576" width="12.88671875" style="17" customWidth="1"/>
    <col min="2577" max="2577" width="7.5546875" style="17" customWidth="1"/>
    <col min="2578" max="2578" width="11.5546875" style="17" customWidth="1"/>
    <col min="2579" max="2579" width="19.5546875" style="17" customWidth="1"/>
    <col min="2580" max="2816" width="9.109375" style="17"/>
    <col min="2817" max="2817" width="1.109375" style="17" customWidth="1"/>
    <col min="2818" max="2819" width="4.33203125" style="17" customWidth="1"/>
    <col min="2820" max="2820" width="5.109375" style="17" customWidth="1"/>
    <col min="2821" max="2822" width="10.6640625" style="17" customWidth="1"/>
    <col min="2823" max="2825" width="3.5546875" style="17" customWidth="1"/>
    <col min="2826" max="2827" width="6.6640625" style="17" customWidth="1"/>
    <col min="2828" max="2828" width="7.33203125" style="17" customWidth="1"/>
    <col min="2829" max="2829" width="9.109375" style="17"/>
    <col min="2830" max="2830" width="9.6640625" style="17" customWidth="1"/>
    <col min="2831" max="2831" width="11.109375" style="17" customWidth="1"/>
    <col min="2832" max="2832" width="12.88671875" style="17" customWidth="1"/>
    <col min="2833" max="2833" width="7.5546875" style="17" customWidth="1"/>
    <col min="2834" max="2834" width="11.5546875" style="17" customWidth="1"/>
    <col min="2835" max="2835" width="19.5546875" style="17" customWidth="1"/>
    <col min="2836" max="3072" width="9.109375" style="17"/>
    <col min="3073" max="3073" width="1.109375" style="17" customWidth="1"/>
    <col min="3074" max="3075" width="4.33203125" style="17" customWidth="1"/>
    <col min="3076" max="3076" width="5.109375" style="17" customWidth="1"/>
    <col min="3077" max="3078" width="10.6640625" style="17" customWidth="1"/>
    <col min="3079" max="3081" width="3.5546875" style="17" customWidth="1"/>
    <col min="3082" max="3083" width="6.6640625" style="17" customWidth="1"/>
    <col min="3084" max="3084" width="7.33203125" style="17" customWidth="1"/>
    <col min="3085" max="3085" width="9.109375" style="17"/>
    <col min="3086" max="3086" width="9.6640625" style="17" customWidth="1"/>
    <col min="3087" max="3087" width="11.109375" style="17" customWidth="1"/>
    <col min="3088" max="3088" width="12.88671875" style="17" customWidth="1"/>
    <col min="3089" max="3089" width="7.5546875" style="17" customWidth="1"/>
    <col min="3090" max="3090" width="11.5546875" style="17" customWidth="1"/>
    <col min="3091" max="3091" width="19.5546875" style="17" customWidth="1"/>
    <col min="3092" max="3328" width="9.109375" style="17"/>
    <col min="3329" max="3329" width="1.109375" style="17" customWidth="1"/>
    <col min="3330" max="3331" width="4.33203125" style="17" customWidth="1"/>
    <col min="3332" max="3332" width="5.109375" style="17" customWidth="1"/>
    <col min="3333" max="3334" width="10.6640625" style="17" customWidth="1"/>
    <col min="3335" max="3337" width="3.5546875" style="17" customWidth="1"/>
    <col min="3338" max="3339" width="6.6640625" style="17" customWidth="1"/>
    <col min="3340" max="3340" width="7.33203125" style="17" customWidth="1"/>
    <col min="3341" max="3341" width="9.109375" style="17"/>
    <col min="3342" max="3342" width="9.6640625" style="17" customWidth="1"/>
    <col min="3343" max="3343" width="11.109375" style="17" customWidth="1"/>
    <col min="3344" max="3344" width="12.88671875" style="17" customWidth="1"/>
    <col min="3345" max="3345" width="7.5546875" style="17" customWidth="1"/>
    <col min="3346" max="3346" width="11.5546875" style="17" customWidth="1"/>
    <col min="3347" max="3347" width="19.5546875" style="17" customWidth="1"/>
    <col min="3348" max="3584" width="9.109375" style="17"/>
    <col min="3585" max="3585" width="1.109375" style="17" customWidth="1"/>
    <col min="3586" max="3587" width="4.33203125" style="17" customWidth="1"/>
    <col min="3588" max="3588" width="5.109375" style="17" customWidth="1"/>
    <col min="3589" max="3590" width="10.6640625" style="17" customWidth="1"/>
    <col min="3591" max="3593" width="3.5546875" style="17" customWidth="1"/>
    <col min="3594" max="3595" width="6.6640625" style="17" customWidth="1"/>
    <col min="3596" max="3596" width="7.33203125" style="17" customWidth="1"/>
    <col min="3597" max="3597" width="9.109375" style="17"/>
    <col min="3598" max="3598" width="9.6640625" style="17" customWidth="1"/>
    <col min="3599" max="3599" width="11.109375" style="17" customWidth="1"/>
    <col min="3600" max="3600" width="12.88671875" style="17" customWidth="1"/>
    <col min="3601" max="3601" width="7.5546875" style="17" customWidth="1"/>
    <col min="3602" max="3602" width="11.5546875" style="17" customWidth="1"/>
    <col min="3603" max="3603" width="19.5546875" style="17" customWidth="1"/>
    <col min="3604" max="3840" width="9.109375" style="17"/>
    <col min="3841" max="3841" width="1.109375" style="17" customWidth="1"/>
    <col min="3842" max="3843" width="4.33203125" style="17" customWidth="1"/>
    <col min="3844" max="3844" width="5.109375" style="17" customWidth="1"/>
    <col min="3845" max="3846" width="10.6640625" style="17" customWidth="1"/>
    <col min="3847" max="3849" width="3.5546875" style="17" customWidth="1"/>
    <col min="3850" max="3851" width="6.6640625" style="17" customWidth="1"/>
    <col min="3852" max="3852" width="7.33203125" style="17" customWidth="1"/>
    <col min="3853" max="3853" width="9.109375" style="17"/>
    <col min="3854" max="3854" width="9.6640625" style="17" customWidth="1"/>
    <col min="3855" max="3855" width="11.109375" style="17" customWidth="1"/>
    <col min="3856" max="3856" width="12.88671875" style="17" customWidth="1"/>
    <col min="3857" max="3857" width="7.5546875" style="17" customWidth="1"/>
    <col min="3858" max="3858" width="11.5546875" style="17" customWidth="1"/>
    <col min="3859" max="3859" width="19.5546875" style="17" customWidth="1"/>
    <col min="3860" max="4096" width="9.109375" style="17"/>
    <col min="4097" max="4097" width="1.109375" style="17" customWidth="1"/>
    <col min="4098" max="4099" width="4.33203125" style="17" customWidth="1"/>
    <col min="4100" max="4100" width="5.109375" style="17" customWidth="1"/>
    <col min="4101" max="4102" width="10.6640625" style="17" customWidth="1"/>
    <col min="4103" max="4105" width="3.5546875" style="17" customWidth="1"/>
    <col min="4106" max="4107" width="6.6640625" style="17" customWidth="1"/>
    <col min="4108" max="4108" width="7.33203125" style="17" customWidth="1"/>
    <col min="4109" max="4109" width="9.109375" style="17"/>
    <col min="4110" max="4110" width="9.6640625" style="17" customWidth="1"/>
    <col min="4111" max="4111" width="11.109375" style="17" customWidth="1"/>
    <col min="4112" max="4112" width="12.88671875" style="17" customWidth="1"/>
    <col min="4113" max="4113" width="7.5546875" style="17" customWidth="1"/>
    <col min="4114" max="4114" width="11.5546875" style="17" customWidth="1"/>
    <col min="4115" max="4115" width="19.5546875" style="17" customWidth="1"/>
    <col min="4116" max="4352" width="9.109375" style="17"/>
    <col min="4353" max="4353" width="1.109375" style="17" customWidth="1"/>
    <col min="4354" max="4355" width="4.33203125" style="17" customWidth="1"/>
    <col min="4356" max="4356" width="5.109375" style="17" customWidth="1"/>
    <col min="4357" max="4358" width="10.6640625" style="17" customWidth="1"/>
    <col min="4359" max="4361" width="3.5546875" style="17" customWidth="1"/>
    <col min="4362" max="4363" width="6.6640625" style="17" customWidth="1"/>
    <col min="4364" max="4364" width="7.33203125" style="17" customWidth="1"/>
    <col min="4365" max="4365" width="9.109375" style="17"/>
    <col min="4366" max="4366" width="9.6640625" style="17" customWidth="1"/>
    <col min="4367" max="4367" width="11.109375" style="17" customWidth="1"/>
    <col min="4368" max="4368" width="12.88671875" style="17" customWidth="1"/>
    <col min="4369" max="4369" width="7.5546875" style="17" customWidth="1"/>
    <col min="4370" max="4370" width="11.5546875" style="17" customWidth="1"/>
    <col min="4371" max="4371" width="19.5546875" style="17" customWidth="1"/>
    <col min="4372" max="4608" width="9.109375" style="17"/>
    <col min="4609" max="4609" width="1.109375" style="17" customWidth="1"/>
    <col min="4610" max="4611" width="4.33203125" style="17" customWidth="1"/>
    <col min="4612" max="4612" width="5.109375" style="17" customWidth="1"/>
    <col min="4613" max="4614" width="10.6640625" style="17" customWidth="1"/>
    <col min="4615" max="4617" width="3.5546875" style="17" customWidth="1"/>
    <col min="4618" max="4619" width="6.6640625" style="17" customWidth="1"/>
    <col min="4620" max="4620" width="7.33203125" style="17" customWidth="1"/>
    <col min="4621" max="4621" width="9.109375" style="17"/>
    <col min="4622" max="4622" width="9.6640625" style="17" customWidth="1"/>
    <col min="4623" max="4623" width="11.109375" style="17" customWidth="1"/>
    <col min="4624" max="4624" width="12.88671875" style="17" customWidth="1"/>
    <col min="4625" max="4625" width="7.5546875" style="17" customWidth="1"/>
    <col min="4626" max="4626" width="11.5546875" style="17" customWidth="1"/>
    <col min="4627" max="4627" width="19.5546875" style="17" customWidth="1"/>
    <col min="4628" max="4864" width="9.109375" style="17"/>
    <col min="4865" max="4865" width="1.109375" style="17" customWidth="1"/>
    <col min="4866" max="4867" width="4.33203125" style="17" customWidth="1"/>
    <col min="4868" max="4868" width="5.109375" style="17" customWidth="1"/>
    <col min="4869" max="4870" width="10.6640625" style="17" customWidth="1"/>
    <col min="4871" max="4873" width="3.5546875" style="17" customWidth="1"/>
    <col min="4874" max="4875" width="6.6640625" style="17" customWidth="1"/>
    <col min="4876" max="4876" width="7.33203125" style="17" customWidth="1"/>
    <col min="4877" max="4877" width="9.109375" style="17"/>
    <col min="4878" max="4878" width="9.6640625" style="17" customWidth="1"/>
    <col min="4879" max="4879" width="11.109375" style="17" customWidth="1"/>
    <col min="4880" max="4880" width="12.88671875" style="17" customWidth="1"/>
    <col min="4881" max="4881" width="7.5546875" style="17" customWidth="1"/>
    <col min="4882" max="4882" width="11.5546875" style="17" customWidth="1"/>
    <col min="4883" max="4883" width="19.5546875" style="17" customWidth="1"/>
    <col min="4884" max="5120" width="9.109375" style="17"/>
    <col min="5121" max="5121" width="1.109375" style="17" customWidth="1"/>
    <col min="5122" max="5123" width="4.33203125" style="17" customWidth="1"/>
    <col min="5124" max="5124" width="5.109375" style="17" customWidth="1"/>
    <col min="5125" max="5126" width="10.6640625" style="17" customWidth="1"/>
    <col min="5127" max="5129" width="3.5546875" style="17" customWidth="1"/>
    <col min="5130" max="5131" width="6.6640625" style="17" customWidth="1"/>
    <col min="5132" max="5132" width="7.33203125" style="17" customWidth="1"/>
    <col min="5133" max="5133" width="9.109375" style="17"/>
    <col min="5134" max="5134" width="9.6640625" style="17" customWidth="1"/>
    <col min="5135" max="5135" width="11.109375" style="17" customWidth="1"/>
    <col min="5136" max="5136" width="12.88671875" style="17" customWidth="1"/>
    <col min="5137" max="5137" width="7.5546875" style="17" customWidth="1"/>
    <col min="5138" max="5138" width="11.5546875" style="17" customWidth="1"/>
    <col min="5139" max="5139" width="19.5546875" style="17" customWidth="1"/>
    <col min="5140" max="5376" width="9.109375" style="17"/>
    <col min="5377" max="5377" width="1.109375" style="17" customWidth="1"/>
    <col min="5378" max="5379" width="4.33203125" style="17" customWidth="1"/>
    <col min="5380" max="5380" width="5.109375" style="17" customWidth="1"/>
    <col min="5381" max="5382" width="10.6640625" style="17" customWidth="1"/>
    <col min="5383" max="5385" width="3.5546875" style="17" customWidth="1"/>
    <col min="5386" max="5387" width="6.6640625" style="17" customWidth="1"/>
    <col min="5388" max="5388" width="7.33203125" style="17" customWidth="1"/>
    <col min="5389" max="5389" width="9.109375" style="17"/>
    <col min="5390" max="5390" width="9.6640625" style="17" customWidth="1"/>
    <col min="5391" max="5391" width="11.109375" style="17" customWidth="1"/>
    <col min="5392" max="5392" width="12.88671875" style="17" customWidth="1"/>
    <col min="5393" max="5393" width="7.5546875" style="17" customWidth="1"/>
    <col min="5394" max="5394" width="11.5546875" style="17" customWidth="1"/>
    <col min="5395" max="5395" width="19.5546875" style="17" customWidth="1"/>
    <col min="5396" max="5632" width="9.109375" style="17"/>
    <col min="5633" max="5633" width="1.109375" style="17" customWidth="1"/>
    <col min="5634" max="5635" width="4.33203125" style="17" customWidth="1"/>
    <col min="5636" max="5636" width="5.109375" style="17" customWidth="1"/>
    <col min="5637" max="5638" width="10.6640625" style="17" customWidth="1"/>
    <col min="5639" max="5641" width="3.5546875" style="17" customWidth="1"/>
    <col min="5642" max="5643" width="6.6640625" style="17" customWidth="1"/>
    <col min="5644" max="5644" width="7.33203125" style="17" customWidth="1"/>
    <col min="5645" max="5645" width="9.109375" style="17"/>
    <col min="5646" max="5646" width="9.6640625" style="17" customWidth="1"/>
    <col min="5647" max="5647" width="11.109375" style="17" customWidth="1"/>
    <col min="5648" max="5648" width="12.88671875" style="17" customWidth="1"/>
    <col min="5649" max="5649" width="7.5546875" style="17" customWidth="1"/>
    <col min="5650" max="5650" width="11.5546875" style="17" customWidth="1"/>
    <col min="5651" max="5651" width="19.5546875" style="17" customWidth="1"/>
    <col min="5652" max="5888" width="9.109375" style="17"/>
    <col min="5889" max="5889" width="1.109375" style="17" customWidth="1"/>
    <col min="5890" max="5891" width="4.33203125" style="17" customWidth="1"/>
    <col min="5892" max="5892" width="5.109375" style="17" customWidth="1"/>
    <col min="5893" max="5894" width="10.6640625" style="17" customWidth="1"/>
    <col min="5895" max="5897" width="3.5546875" style="17" customWidth="1"/>
    <col min="5898" max="5899" width="6.6640625" style="17" customWidth="1"/>
    <col min="5900" max="5900" width="7.33203125" style="17" customWidth="1"/>
    <col min="5901" max="5901" width="9.109375" style="17"/>
    <col min="5902" max="5902" width="9.6640625" style="17" customWidth="1"/>
    <col min="5903" max="5903" width="11.109375" style="17" customWidth="1"/>
    <col min="5904" max="5904" width="12.88671875" style="17" customWidth="1"/>
    <col min="5905" max="5905" width="7.5546875" style="17" customWidth="1"/>
    <col min="5906" max="5906" width="11.5546875" style="17" customWidth="1"/>
    <col min="5907" max="5907" width="19.5546875" style="17" customWidth="1"/>
    <col min="5908" max="6144" width="9.109375" style="17"/>
    <col min="6145" max="6145" width="1.109375" style="17" customWidth="1"/>
    <col min="6146" max="6147" width="4.33203125" style="17" customWidth="1"/>
    <col min="6148" max="6148" width="5.109375" style="17" customWidth="1"/>
    <col min="6149" max="6150" width="10.6640625" style="17" customWidth="1"/>
    <col min="6151" max="6153" width="3.5546875" style="17" customWidth="1"/>
    <col min="6154" max="6155" width="6.6640625" style="17" customWidth="1"/>
    <col min="6156" max="6156" width="7.33203125" style="17" customWidth="1"/>
    <col min="6157" max="6157" width="9.109375" style="17"/>
    <col min="6158" max="6158" width="9.6640625" style="17" customWidth="1"/>
    <col min="6159" max="6159" width="11.109375" style="17" customWidth="1"/>
    <col min="6160" max="6160" width="12.88671875" style="17" customWidth="1"/>
    <col min="6161" max="6161" width="7.5546875" style="17" customWidth="1"/>
    <col min="6162" max="6162" width="11.5546875" style="17" customWidth="1"/>
    <col min="6163" max="6163" width="19.5546875" style="17" customWidth="1"/>
    <col min="6164" max="6400" width="9.109375" style="17"/>
    <col min="6401" max="6401" width="1.109375" style="17" customWidth="1"/>
    <col min="6402" max="6403" width="4.33203125" style="17" customWidth="1"/>
    <col min="6404" max="6404" width="5.109375" style="17" customWidth="1"/>
    <col min="6405" max="6406" width="10.6640625" style="17" customWidth="1"/>
    <col min="6407" max="6409" width="3.5546875" style="17" customWidth="1"/>
    <col min="6410" max="6411" width="6.6640625" style="17" customWidth="1"/>
    <col min="6412" max="6412" width="7.33203125" style="17" customWidth="1"/>
    <col min="6413" max="6413" width="9.109375" style="17"/>
    <col min="6414" max="6414" width="9.6640625" style="17" customWidth="1"/>
    <col min="6415" max="6415" width="11.109375" style="17" customWidth="1"/>
    <col min="6416" max="6416" width="12.88671875" style="17" customWidth="1"/>
    <col min="6417" max="6417" width="7.5546875" style="17" customWidth="1"/>
    <col min="6418" max="6418" width="11.5546875" style="17" customWidth="1"/>
    <col min="6419" max="6419" width="19.5546875" style="17" customWidth="1"/>
    <col min="6420" max="6656" width="9.109375" style="17"/>
    <col min="6657" max="6657" width="1.109375" style="17" customWidth="1"/>
    <col min="6658" max="6659" width="4.33203125" style="17" customWidth="1"/>
    <col min="6660" max="6660" width="5.109375" style="17" customWidth="1"/>
    <col min="6661" max="6662" width="10.6640625" style="17" customWidth="1"/>
    <col min="6663" max="6665" width="3.5546875" style="17" customWidth="1"/>
    <col min="6666" max="6667" width="6.6640625" style="17" customWidth="1"/>
    <col min="6668" max="6668" width="7.33203125" style="17" customWidth="1"/>
    <col min="6669" max="6669" width="9.109375" style="17"/>
    <col min="6670" max="6670" width="9.6640625" style="17" customWidth="1"/>
    <col min="6671" max="6671" width="11.109375" style="17" customWidth="1"/>
    <col min="6672" max="6672" width="12.88671875" style="17" customWidth="1"/>
    <col min="6673" max="6673" width="7.5546875" style="17" customWidth="1"/>
    <col min="6674" max="6674" width="11.5546875" style="17" customWidth="1"/>
    <col min="6675" max="6675" width="19.5546875" style="17" customWidth="1"/>
    <col min="6676" max="6912" width="9.109375" style="17"/>
    <col min="6913" max="6913" width="1.109375" style="17" customWidth="1"/>
    <col min="6914" max="6915" width="4.33203125" style="17" customWidth="1"/>
    <col min="6916" max="6916" width="5.109375" style="17" customWidth="1"/>
    <col min="6917" max="6918" width="10.6640625" style="17" customWidth="1"/>
    <col min="6919" max="6921" width="3.5546875" style="17" customWidth="1"/>
    <col min="6922" max="6923" width="6.6640625" style="17" customWidth="1"/>
    <col min="6924" max="6924" width="7.33203125" style="17" customWidth="1"/>
    <col min="6925" max="6925" width="9.109375" style="17"/>
    <col min="6926" max="6926" width="9.6640625" style="17" customWidth="1"/>
    <col min="6927" max="6927" width="11.109375" style="17" customWidth="1"/>
    <col min="6928" max="6928" width="12.88671875" style="17" customWidth="1"/>
    <col min="6929" max="6929" width="7.5546875" style="17" customWidth="1"/>
    <col min="6930" max="6930" width="11.5546875" style="17" customWidth="1"/>
    <col min="6931" max="6931" width="19.5546875" style="17" customWidth="1"/>
    <col min="6932" max="7168" width="9.109375" style="17"/>
    <col min="7169" max="7169" width="1.109375" style="17" customWidth="1"/>
    <col min="7170" max="7171" width="4.33203125" style="17" customWidth="1"/>
    <col min="7172" max="7172" width="5.109375" style="17" customWidth="1"/>
    <col min="7173" max="7174" width="10.6640625" style="17" customWidth="1"/>
    <col min="7175" max="7177" width="3.5546875" style="17" customWidth="1"/>
    <col min="7178" max="7179" width="6.6640625" style="17" customWidth="1"/>
    <col min="7180" max="7180" width="7.33203125" style="17" customWidth="1"/>
    <col min="7181" max="7181" width="9.109375" style="17"/>
    <col min="7182" max="7182" width="9.6640625" style="17" customWidth="1"/>
    <col min="7183" max="7183" width="11.109375" style="17" customWidth="1"/>
    <col min="7184" max="7184" width="12.88671875" style="17" customWidth="1"/>
    <col min="7185" max="7185" width="7.5546875" style="17" customWidth="1"/>
    <col min="7186" max="7186" width="11.5546875" style="17" customWidth="1"/>
    <col min="7187" max="7187" width="19.5546875" style="17" customWidth="1"/>
    <col min="7188" max="7424" width="9.109375" style="17"/>
    <col min="7425" max="7425" width="1.109375" style="17" customWidth="1"/>
    <col min="7426" max="7427" width="4.33203125" style="17" customWidth="1"/>
    <col min="7428" max="7428" width="5.109375" style="17" customWidth="1"/>
    <col min="7429" max="7430" width="10.6640625" style="17" customWidth="1"/>
    <col min="7431" max="7433" width="3.5546875" style="17" customWidth="1"/>
    <col min="7434" max="7435" width="6.6640625" style="17" customWidth="1"/>
    <col min="7436" max="7436" width="7.33203125" style="17" customWidth="1"/>
    <col min="7437" max="7437" width="9.109375" style="17"/>
    <col min="7438" max="7438" width="9.6640625" style="17" customWidth="1"/>
    <col min="7439" max="7439" width="11.109375" style="17" customWidth="1"/>
    <col min="7440" max="7440" width="12.88671875" style="17" customWidth="1"/>
    <col min="7441" max="7441" width="7.5546875" style="17" customWidth="1"/>
    <col min="7442" max="7442" width="11.5546875" style="17" customWidth="1"/>
    <col min="7443" max="7443" width="19.5546875" style="17" customWidth="1"/>
    <col min="7444" max="7680" width="9.109375" style="17"/>
    <col min="7681" max="7681" width="1.109375" style="17" customWidth="1"/>
    <col min="7682" max="7683" width="4.33203125" style="17" customWidth="1"/>
    <col min="7684" max="7684" width="5.109375" style="17" customWidth="1"/>
    <col min="7685" max="7686" width="10.6640625" style="17" customWidth="1"/>
    <col min="7687" max="7689" width="3.5546875" style="17" customWidth="1"/>
    <col min="7690" max="7691" width="6.6640625" style="17" customWidth="1"/>
    <col min="7692" max="7692" width="7.33203125" style="17" customWidth="1"/>
    <col min="7693" max="7693" width="9.109375" style="17"/>
    <col min="7694" max="7694" width="9.6640625" style="17" customWidth="1"/>
    <col min="7695" max="7695" width="11.109375" style="17" customWidth="1"/>
    <col min="7696" max="7696" width="12.88671875" style="17" customWidth="1"/>
    <col min="7697" max="7697" width="7.5546875" style="17" customWidth="1"/>
    <col min="7698" max="7698" width="11.5546875" style="17" customWidth="1"/>
    <col min="7699" max="7699" width="19.5546875" style="17" customWidth="1"/>
    <col min="7700" max="7936" width="9.109375" style="17"/>
    <col min="7937" max="7937" width="1.109375" style="17" customWidth="1"/>
    <col min="7938" max="7939" width="4.33203125" style="17" customWidth="1"/>
    <col min="7940" max="7940" width="5.109375" style="17" customWidth="1"/>
    <col min="7941" max="7942" width="10.6640625" style="17" customWidth="1"/>
    <col min="7943" max="7945" width="3.5546875" style="17" customWidth="1"/>
    <col min="7946" max="7947" width="6.6640625" style="17" customWidth="1"/>
    <col min="7948" max="7948" width="7.33203125" style="17" customWidth="1"/>
    <col min="7949" max="7949" width="9.109375" style="17"/>
    <col min="7950" max="7950" width="9.6640625" style="17" customWidth="1"/>
    <col min="7951" max="7951" width="11.109375" style="17" customWidth="1"/>
    <col min="7952" max="7952" width="12.88671875" style="17" customWidth="1"/>
    <col min="7953" max="7953" width="7.5546875" style="17" customWidth="1"/>
    <col min="7954" max="7954" width="11.5546875" style="17" customWidth="1"/>
    <col min="7955" max="7955" width="19.5546875" style="17" customWidth="1"/>
    <col min="7956" max="8192" width="9.109375" style="17"/>
    <col min="8193" max="8193" width="1.109375" style="17" customWidth="1"/>
    <col min="8194" max="8195" width="4.33203125" style="17" customWidth="1"/>
    <col min="8196" max="8196" width="5.109375" style="17" customWidth="1"/>
    <col min="8197" max="8198" width="10.6640625" style="17" customWidth="1"/>
    <col min="8199" max="8201" width="3.5546875" style="17" customWidth="1"/>
    <col min="8202" max="8203" width="6.6640625" style="17" customWidth="1"/>
    <col min="8204" max="8204" width="7.33203125" style="17" customWidth="1"/>
    <col min="8205" max="8205" width="9.109375" style="17"/>
    <col min="8206" max="8206" width="9.6640625" style="17" customWidth="1"/>
    <col min="8207" max="8207" width="11.109375" style="17" customWidth="1"/>
    <col min="8208" max="8208" width="12.88671875" style="17" customWidth="1"/>
    <col min="8209" max="8209" width="7.5546875" style="17" customWidth="1"/>
    <col min="8210" max="8210" width="11.5546875" style="17" customWidth="1"/>
    <col min="8211" max="8211" width="19.5546875" style="17" customWidth="1"/>
    <col min="8212" max="8448" width="9.109375" style="17"/>
    <col min="8449" max="8449" width="1.109375" style="17" customWidth="1"/>
    <col min="8450" max="8451" width="4.33203125" style="17" customWidth="1"/>
    <col min="8452" max="8452" width="5.109375" style="17" customWidth="1"/>
    <col min="8453" max="8454" width="10.6640625" style="17" customWidth="1"/>
    <col min="8455" max="8457" width="3.5546875" style="17" customWidth="1"/>
    <col min="8458" max="8459" width="6.6640625" style="17" customWidth="1"/>
    <col min="8460" max="8460" width="7.33203125" style="17" customWidth="1"/>
    <col min="8461" max="8461" width="9.109375" style="17"/>
    <col min="8462" max="8462" width="9.6640625" style="17" customWidth="1"/>
    <col min="8463" max="8463" width="11.109375" style="17" customWidth="1"/>
    <col min="8464" max="8464" width="12.88671875" style="17" customWidth="1"/>
    <col min="8465" max="8465" width="7.5546875" style="17" customWidth="1"/>
    <col min="8466" max="8466" width="11.5546875" style="17" customWidth="1"/>
    <col min="8467" max="8467" width="19.5546875" style="17" customWidth="1"/>
    <col min="8468" max="8704" width="9.109375" style="17"/>
    <col min="8705" max="8705" width="1.109375" style="17" customWidth="1"/>
    <col min="8706" max="8707" width="4.33203125" style="17" customWidth="1"/>
    <col min="8708" max="8708" width="5.109375" style="17" customWidth="1"/>
    <col min="8709" max="8710" width="10.6640625" style="17" customWidth="1"/>
    <col min="8711" max="8713" width="3.5546875" style="17" customWidth="1"/>
    <col min="8714" max="8715" width="6.6640625" style="17" customWidth="1"/>
    <col min="8716" max="8716" width="7.33203125" style="17" customWidth="1"/>
    <col min="8717" max="8717" width="9.109375" style="17"/>
    <col min="8718" max="8718" width="9.6640625" style="17" customWidth="1"/>
    <col min="8719" max="8719" width="11.109375" style="17" customWidth="1"/>
    <col min="8720" max="8720" width="12.88671875" style="17" customWidth="1"/>
    <col min="8721" max="8721" width="7.5546875" style="17" customWidth="1"/>
    <col min="8722" max="8722" width="11.5546875" style="17" customWidth="1"/>
    <col min="8723" max="8723" width="19.5546875" style="17" customWidth="1"/>
    <col min="8724" max="8960" width="9.109375" style="17"/>
    <col min="8961" max="8961" width="1.109375" style="17" customWidth="1"/>
    <col min="8962" max="8963" width="4.33203125" style="17" customWidth="1"/>
    <col min="8964" max="8964" width="5.109375" style="17" customWidth="1"/>
    <col min="8965" max="8966" width="10.6640625" style="17" customWidth="1"/>
    <col min="8967" max="8969" width="3.5546875" style="17" customWidth="1"/>
    <col min="8970" max="8971" width="6.6640625" style="17" customWidth="1"/>
    <col min="8972" max="8972" width="7.33203125" style="17" customWidth="1"/>
    <col min="8973" max="8973" width="9.109375" style="17"/>
    <col min="8974" max="8974" width="9.6640625" style="17" customWidth="1"/>
    <col min="8975" max="8975" width="11.109375" style="17" customWidth="1"/>
    <col min="8976" max="8976" width="12.88671875" style="17" customWidth="1"/>
    <col min="8977" max="8977" width="7.5546875" style="17" customWidth="1"/>
    <col min="8978" max="8978" width="11.5546875" style="17" customWidth="1"/>
    <col min="8979" max="8979" width="19.5546875" style="17" customWidth="1"/>
    <col min="8980" max="9216" width="9.109375" style="17"/>
    <col min="9217" max="9217" width="1.109375" style="17" customWidth="1"/>
    <col min="9218" max="9219" width="4.33203125" style="17" customWidth="1"/>
    <col min="9220" max="9220" width="5.109375" style="17" customWidth="1"/>
    <col min="9221" max="9222" width="10.6640625" style="17" customWidth="1"/>
    <col min="9223" max="9225" width="3.5546875" style="17" customWidth="1"/>
    <col min="9226" max="9227" width="6.6640625" style="17" customWidth="1"/>
    <col min="9228" max="9228" width="7.33203125" style="17" customWidth="1"/>
    <col min="9229" max="9229" width="9.109375" style="17"/>
    <col min="9230" max="9230" width="9.6640625" style="17" customWidth="1"/>
    <col min="9231" max="9231" width="11.109375" style="17" customWidth="1"/>
    <col min="9232" max="9232" width="12.88671875" style="17" customWidth="1"/>
    <col min="9233" max="9233" width="7.5546875" style="17" customWidth="1"/>
    <col min="9234" max="9234" width="11.5546875" style="17" customWidth="1"/>
    <col min="9235" max="9235" width="19.5546875" style="17" customWidth="1"/>
    <col min="9236" max="9472" width="9.109375" style="17"/>
    <col min="9473" max="9473" width="1.109375" style="17" customWidth="1"/>
    <col min="9474" max="9475" width="4.33203125" style="17" customWidth="1"/>
    <col min="9476" max="9476" width="5.109375" style="17" customWidth="1"/>
    <col min="9477" max="9478" width="10.6640625" style="17" customWidth="1"/>
    <col min="9479" max="9481" width="3.5546875" style="17" customWidth="1"/>
    <col min="9482" max="9483" width="6.6640625" style="17" customWidth="1"/>
    <col min="9484" max="9484" width="7.33203125" style="17" customWidth="1"/>
    <col min="9485" max="9485" width="9.109375" style="17"/>
    <col min="9486" max="9486" width="9.6640625" style="17" customWidth="1"/>
    <col min="9487" max="9487" width="11.109375" style="17" customWidth="1"/>
    <col min="9488" max="9488" width="12.88671875" style="17" customWidth="1"/>
    <col min="9489" max="9489" width="7.5546875" style="17" customWidth="1"/>
    <col min="9490" max="9490" width="11.5546875" style="17" customWidth="1"/>
    <col min="9491" max="9491" width="19.5546875" style="17" customWidth="1"/>
    <col min="9492" max="9728" width="9.109375" style="17"/>
    <col min="9729" max="9729" width="1.109375" style="17" customWidth="1"/>
    <col min="9730" max="9731" width="4.33203125" style="17" customWidth="1"/>
    <col min="9732" max="9732" width="5.109375" style="17" customWidth="1"/>
    <col min="9733" max="9734" width="10.6640625" style="17" customWidth="1"/>
    <col min="9735" max="9737" width="3.5546875" style="17" customWidth="1"/>
    <col min="9738" max="9739" width="6.6640625" style="17" customWidth="1"/>
    <col min="9740" max="9740" width="7.33203125" style="17" customWidth="1"/>
    <col min="9741" max="9741" width="9.109375" style="17"/>
    <col min="9742" max="9742" width="9.6640625" style="17" customWidth="1"/>
    <col min="9743" max="9743" width="11.109375" style="17" customWidth="1"/>
    <col min="9744" max="9744" width="12.88671875" style="17" customWidth="1"/>
    <col min="9745" max="9745" width="7.5546875" style="17" customWidth="1"/>
    <col min="9746" max="9746" width="11.5546875" style="17" customWidth="1"/>
    <col min="9747" max="9747" width="19.5546875" style="17" customWidth="1"/>
    <col min="9748" max="9984" width="9.109375" style="17"/>
    <col min="9985" max="9985" width="1.109375" style="17" customWidth="1"/>
    <col min="9986" max="9987" width="4.33203125" style="17" customWidth="1"/>
    <col min="9988" max="9988" width="5.109375" style="17" customWidth="1"/>
    <col min="9989" max="9990" width="10.6640625" style="17" customWidth="1"/>
    <col min="9991" max="9993" width="3.5546875" style="17" customWidth="1"/>
    <col min="9994" max="9995" width="6.6640625" style="17" customWidth="1"/>
    <col min="9996" max="9996" width="7.33203125" style="17" customWidth="1"/>
    <col min="9997" max="9997" width="9.109375" style="17"/>
    <col min="9998" max="9998" width="9.6640625" style="17" customWidth="1"/>
    <col min="9999" max="9999" width="11.109375" style="17" customWidth="1"/>
    <col min="10000" max="10000" width="12.88671875" style="17" customWidth="1"/>
    <col min="10001" max="10001" width="7.5546875" style="17" customWidth="1"/>
    <col min="10002" max="10002" width="11.5546875" style="17" customWidth="1"/>
    <col min="10003" max="10003" width="19.5546875" style="17" customWidth="1"/>
    <col min="10004" max="10240" width="9.109375" style="17"/>
    <col min="10241" max="10241" width="1.109375" style="17" customWidth="1"/>
    <col min="10242" max="10243" width="4.33203125" style="17" customWidth="1"/>
    <col min="10244" max="10244" width="5.109375" style="17" customWidth="1"/>
    <col min="10245" max="10246" width="10.6640625" style="17" customWidth="1"/>
    <col min="10247" max="10249" width="3.5546875" style="17" customWidth="1"/>
    <col min="10250" max="10251" width="6.6640625" style="17" customWidth="1"/>
    <col min="10252" max="10252" width="7.33203125" style="17" customWidth="1"/>
    <col min="10253" max="10253" width="9.109375" style="17"/>
    <col min="10254" max="10254" width="9.6640625" style="17" customWidth="1"/>
    <col min="10255" max="10255" width="11.109375" style="17" customWidth="1"/>
    <col min="10256" max="10256" width="12.88671875" style="17" customWidth="1"/>
    <col min="10257" max="10257" width="7.5546875" style="17" customWidth="1"/>
    <col min="10258" max="10258" width="11.5546875" style="17" customWidth="1"/>
    <col min="10259" max="10259" width="19.5546875" style="17" customWidth="1"/>
    <col min="10260" max="10496" width="9.109375" style="17"/>
    <col min="10497" max="10497" width="1.109375" style="17" customWidth="1"/>
    <col min="10498" max="10499" width="4.33203125" style="17" customWidth="1"/>
    <col min="10500" max="10500" width="5.109375" style="17" customWidth="1"/>
    <col min="10501" max="10502" width="10.6640625" style="17" customWidth="1"/>
    <col min="10503" max="10505" width="3.5546875" style="17" customWidth="1"/>
    <col min="10506" max="10507" width="6.6640625" style="17" customWidth="1"/>
    <col min="10508" max="10508" width="7.33203125" style="17" customWidth="1"/>
    <col min="10509" max="10509" width="9.109375" style="17"/>
    <col min="10510" max="10510" width="9.6640625" style="17" customWidth="1"/>
    <col min="10511" max="10511" width="11.109375" style="17" customWidth="1"/>
    <col min="10512" max="10512" width="12.88671875" style="17" customWidth="1"/>
    <col min="10513" max="10513" width="7.5546875" style="17" customWidth="1"/>
    <col min="10514" max="10514" width="11.5546875" style="17" customWidth="1"/>
    <col min="10515" max="10515" width="19.5546875" style="17" customWidth="1"/>
    <col min="10516" max="10752" width="9.109375" style="17"/>
    <col min="10753" max="10753" width="1.109375" style="17" customWidth="1"/>
    <col min="10754" max="10755" width="4.33203125" style="17" customWidth="1"/>
    <col min="10756" max="10756" width="5.109375" style="17" customWidth="1"/>
    <col min="10757" max="10758" width="10.6640625" style="17" customWidth="1"/>
    <col min="10759" max="10761" width="3.5546875" style="17" customWidth="1"/>
    <col min="10762" max="10763" width="6.6640625" style="17" customWidth="1"/>
    <col min="10764" max="10764" width="7.33203125" style="17" customWidth="1"/>
    <col min="10765" max="10765" width="9.109375" style="17"/>
    <col min="10766" max="10766" width="9.6640625" style="17" customWidth="1"/>
    <col min="10767" max="10767" width="11.109375" style="17" customWidth="1"/>
    <col min="10768" max="10768" width="12.88671875" style="17" customWidth="1"/>
    <col min="10769" max="10769" width="7.5546875" style="17" customWidth="1"/>
    <col min="10770" max="10770" width="11.5546875" style="17" customWidth="1"/>
    <col min="10771" max="10771" width="19.5546875" style="17" customWidth="1"/>
    <col min="10772" max="11008" width="9.109375" style="17"/>
    <col min="11009" max="11009" width="1.109375" style="17" customWidth="1"/>
    <col min="11010" max="11011" width="4.33203125" style="17" customWidth="1"/>
    <col min="11012" max="11012" width="5.109375" style="17" customWidth="1"/>
    <col min="11013" max="11014" width="10.6640625" style="17" customWidth="1"/>
    <col min="11015" max="11017" width="3.5546875" style="17" customWidth="1"/>
    <col min="11018" max="11019" width="6.6640625" style="17" customWidth="1"/>
    <col min="11020" max="11020" width="7.33203125" style="17" customWidth="1"/>
    <col min="11021" max="11021" width="9.109375" style="17"/>
    <col min="11022" max="11022" width="9.6640625" style="17" customWidth="1"/>
    <col min="11023" max="11023" width="11.109375" style="17" customWidth="1"/>
    <col min="11024" max="11024" width="12.88671875" style="17" customWidth="1"/>
    <col min="11025" max="11025" width="7.5546875" style="17" customWidth="1"/>
    <col min="11026" max="11026" width="11.5546875" style="17" customWidth="1"/>
    <col min="11027" max="11027" width="19.5546875" style="17" customWidth="1"/>
    <col min="11028" max="11264" width="9.109375" style="17"/>
    <col min="11265" max="11265" width="1.109375" style="17" customWidth="1"/>
    <col min="11266" max="11267" width="4.33203125" style="17" customWidth="1"/>
    <col min="11268" max="11268" width="5.109375" style="17" customWidth="1"/>
    <col min="11269" max="11270" width="10.6640625" style="17" customWidth="1"/>
    <col min="11271" max="11273" width="3.5546875" style="17" customWidth="1"/>
    <col min="11274" max="11275" width="6.6640625" style="17" customWidth="1"/>
    <col min="11276" max="11276" width="7.33203125" style="17" customWidth="1"/>
    <col min="11277" max="11277" width="9.109375" style="17"/>
    <col min="11278" max="11278" width="9.6640625" style="17" customWidth="1"/>
    <col min="11279" max="11279" width="11.109375" style="17" customWidth="1"/>
    <col min="11280" max="11280" width="12.88671875" style="17" customWidth="1"/>
    <col min="11281" max="11281" width="7.5546875" style="17" customWidth="1"/>
    <col min="11282" max="11282" width="11.5546875" style="17" customWidth="1"/>
    <col min="11283" max="11283" width="19.5546875" style="17" customWidth="1"/>
    <col min="11284" max="11520" width="9.109375" style="17"/>
    <col min="11521" max="11521" width="1.109375" style="17" customWidth="1"/>
    <col min="11522" max="11523" width="4.33203125" style="17" customWidth="1"/>
    <col min="11524" max="11524" width="5.109375" style="17" customWidth="1"/>
    <col min="11525" max="11526" width="10.6640625" style="17" customWidth="1"/>
    <col min="11527" max="11529" width="3.5546875" style="17" customWidth="1"/>
    <col min="11530" max="11531" width="6.6640625" style="17" customWidth="1"/>
    <col min="11532" max="11532" width="7.33203125" style="17" customWidth="1"/>
    <col min="11533" max="11533" width="9.109375" style="17"/>
    <col min="11534" max="11534" width="9.6640625" style="17" customWidth="1"/>
    <col min="11535" max="11535" width="11.109375" style="17" customWidth="1"/>
    <col min="11536" max="11536" width="12.88671875" style="17" customWidth="1"/>
    <col min="11537" max="11537" width="7.5546875" style="17" customWidth="1"/>
    <col min="11538" max="11538" width="11.5546875" style="17" customWidth="1"/>
    <col min="11539" max="11539" width="19.5546875" style="17" customWidth="1"/>
    <col min="11540" max="11776" width="9.109375" style="17"/>
    <col min="11777" max="11777" width="1.109375" style="17" customWidth="1"/>
    <col min="11778" max="11779" width="4.33203125" style="17" customWidth="1"/>
    <col min="11780" max="11780" width="5.109375" style="17" customWidth="1"/>
    <col min="11781" max="11782" width="10.6640625" style="17" customWidth="1"/>
    <col min="11783" max="11785" width="3.5546875" style="17" customWidth="1"/>
    <col min="11786" max="11787" width="6.6640625" style="17" customWidth="1"/>
    <col min="11788" max="11788" width="7.33203125" style="17" customWidth="1"/>
    <col min="11789" max="11789" width="9.109375" style="17"/>
    <col min="11790" max="11790" width="9.6640625" style="17" customWidth="1"/>
    <col min="11791" max="11791" width="11.109375" style="17" customWidth="1"/>
    <col min="11792" max="11792" width="12.88671875" style="17" customWidth="1"/>
    <col min="11793" max="11793" width="7.5546875" style="17" customWidth="1"/>
    <col min="11794" max="11794" width="11.5546875" style="17" customWidth="1"/>
    <col min="11795" max="11795" width="19.5546875" style="17" customWidth="1"/>
    <col min="11796" max="12032" width="9.109375" style="17"/>
    <col min="12033" max="12033" width="1.109375" style="17" customWidth="1"/>
    <col min="12034" max="12035" width="4.33203125" style="17" customWidth="1"/>
    <col min="12036" max="12036" width="5.109375" style="17" customWidth="1"/>
    <col min="12037" max="12038" width="10.6640625" style="17" customWidth="1"/>
    <col min="12039" max="12041" width="3.5546875" style="17" customWidth="1"/>
    <col min="12042" max="12043" width="6.6640625" style="17" customWidth="1"/>
    <col min="12044" max="12044" width="7.33203125" style="17" customWidth="1"/>
    <col min="12045" max="12045" width="9.109375" style="17"/>
    <col min="12046" max="12046" width="9.6640625" style="17" customWidth="1"/>
    <col min="12047" max="12047" width="11.109375" style="17" customWidth="1"/>
    <col min="12048" max="12048" width="12.88671875" style="17" customWidth="1"/>
    <col min="12049" max="12049" width="7.5546875" style="17" customWidth="1"/>
    <col min="12050" max="12050" width="11.5546875" style="17" customWidth="1"/>
    <col min="12051" max="12051" width="19.5546875" style="17" customWidth="1"/>
    <col min="12052" max="12288" width="9.109375" style="17"/>
    <col min="12289" max="12289" width="1.109375" style="17" customWidth="1"/>
    <col min="12290" max="12291" width="4.33203125" style="17" customWidth="1"/>
    <col min="12292" max="12292" width="5.109375" style="17" customWidth="1"/>
    <col min="12293" max="12294" width="10.6640625" style="17" customWidth="1"/>
    <col min="12295" max="12297" width="3.5546875" style="17" customWidth="1"/>
    <col min="12298" max="12299" width="6.6640625" style="17" customWidth="1"/>
    <col min="12300" max="12300" width="7.33203125" style="17" customWidth="1"/>
    <col min="12301" max="12301" width="9.109375" style="17"/>
    <col min="12302" max="12302" width="9.6640625" style="17" customWidth="1"/>
    <col min="12303" max="12303" width="11.109375" style="17" customWidth="1"/>
    <col min="12304" max="12304" width="12.88671875" style="17" customWidth="1"/>
    <col min="12305" max="12305" width="7.5546875" style="17" customWidth="1"/>
    <col min="12306" max="12306" width="11.5546875" style="17" customWidth="1"/>
    <col min="12307" max="12307" width="19.5546875" style="17" customWidth="1"/>
    <col min="12308" max="12544" width="9.109375" style="17"/>
    <col min="12545" max="12545" width="1.109375" style="17" customWidth="1"/>
    <col min="12546" max="12547" width="4.33203125" style="17" customWidth="1"/>
    <col min="12548" max="12548" width="5.109375" style="17" customWidth="1"/>
    <col min="12549" max="12550" width="10.6640625" style="17" customWidth="1"/>
    <col min="12551" max="12553" width="3.5546875" style="17" customWidth="1"/>
    <col min="12554" max="12555" width="6.6640625" style="17" customWidth="1"/>
    <col min="12556" max="12556" width="7.33203125" style="17" customWidth="1"/>
    <col min="12557" max="12557" width="9.109375" style="17"/>
    <col min="12558" max="12558" width="9.6640625" style="17" customWidth="1"/>
    <col min="12559" max="12559" width="11.109375" style="17" customWidth="1"/>
    <col min="12560" max="12560" width="12.88671875" style="17" customWidth="1"/>
    <col min="12561" max="12561" width="7.5546875" style="17" customWidth="1"/>
    <col min="12562" max="12562" width="11.5546875" style="17" customWidth="1"/>
    <col min="12563" max="12563" width="19.5546875" style="17" customWidth="1"/>
    <col min="12564" max="12800" width="9.109375" style="17"/>
    <col min="12801" max="12801" width="1.109375" style="17" customWidth="1"/>
    <col min="12802" max="12803" width="4.33203125" style="17" customWidth="1"/>
    <col min="12804" max="12804" width="5.109375" style="17" customWidth="1"/>
    <col min="12805" max="12806" width="10.6640625" style="17" customWidth="1"/>
    <col min="12807" max="12809" width="3.5546875" style="17" customWidth="1"/>
    <col min="12810" max="12811" width="6.6640625" style="17" customWidth="1"/>
    <col min="12812" max="12812" width="7.33203125" style="17" customWidth="1"/>
    <col min="12813" max="12813" width="9.109375" style="17"/>
    <col min="12814" max="12814" width="9.6640625" style="17" customWidth="1"/>
    <col min="12815" max="12815" width="11.109375" style="17" customWidth="1"/>
    <col min="12816" max="12816" width="12.88671875" style="17" customWidth="1"/>
    <col min="12817" max="12817" width="7.5546875" style="17" customWidth="1"/>
    <col min="12818" max="12818" width="11.5546875" style="17" customWidth="1"/>
    <col min="12819" max="12819" width="19.5546875" style="17" customWidth="1"/>
    <col min="12820" max="13056" width="9.109375" style="17"/>
    <col min="13057" max="13057" width="1.109375" style="17" customWidth="1"/>
    <col min="13058" max="13059" width="4.33203125" style="17" customWidth="1"/>
    <col min="13060" max="13060" width="5.109375" style="17" customWidth="1"/>
    <col min="13061" max="13062" width="10.6640625" style="17" customWidth="1"/>
    <col min="13063" max="13065" width="3.5546875" style="17" customWidth="1"/>
    <col min="13066" max="13067" width="6.6640625" style="17" customWidth="1"/>
    <col min="13068" max="13068" width="7.33203125" style="17" customWidth="1"/>
    <col min="13069" max="13069" width="9.109375" style="17"/>
    <col min="13070" max="13070" width="9.6640625" style="17" customWidth="1"/>
    <col min="13071" max="13071" width="11.109375" style="17" customWidth="1"/>
    <col min="13072" max="13072" width="12.88671875" style="17" customWidth="1"/>
    <col min="13073" max="13073" width="7.5546875" style="17" customWidth="1"/>
    <col min="13074" max="13074" width="11.5546875" style="17" customWidth="1"/>
    <col min="13075" max="13075" width="19.5546875" style="17" customWidth="1"/>
    <col min="13076" max="13312" width="9.109375" style="17"/>
    <col min="13313" max="13313" width="1.109375" style="17" customWidth="1"/>
    <col min="13314" max="13315" width="4.33203125" style="17" customWidth="1"/>
    <col min="13316" max="13316" width="5.109375" style="17" customWidth="1"/>
    <col min="13317" max="13318" width="10.6640625" style="17" customWidth="1"/>
    <col min="13319" max="13321" width="3.5546875" style="17" customWidth="1"/>
    <col min="13322" max="13323" width="6.6640625" style="17" customWidth="1"/>
    <col min="13324" max="13324" width="7.33203125" style="17" customWidth="1"/>
    <col min="13325" max="13325" width="9.109375" style="17"/>
    <col min="13326" max="13326" width="9.6640625" style="17" customWidth="1"/>
    <col min="13327" max="13327" width="11.109375" style="17" customWidth="1"/>
    <col min="13328" max="13328" width="12.88671875" style="17" customWidth="1"/>
    <col min="13329" max="13329" width="7.5546875" style="17" customWidth="1"/>
    <col min="13330" max="13330" width="11.5546875" style="17" customWidth="1"/>
    <col min="13331" max="13331" width="19.5546875" style="17" customWidth="1"/>
    <col min="13332" max="13568" width="9.109375" style="17"/>
    <col min="13569" max="13569" width="1.109375" style="17" customWidth="1"/>
    <col min="13570" max="13571" width="4.33203125" style="17" customWidth="1"/>
    <col min="13572" max="13572" width="5.109375" style="17" customWidth="1"/>
    <col min="13573" max="13574" width="10.6640625" style="17" customWidth="1"/>
    <col min="13575" max="13577" width="3.5546875" style="17" customWidth="1"/>
    <col min="13578" max="13579" width="6.6640625" style="17" customWidth="1"/>
    <col min="13580" max="13580" width="7.33203125" style="17" customWidth="1"/>
    <col min="13581" max="13581" width="9.109375" style="17"/>
    <col min="13582" max="13582" width="9.6640625" style="17" customWidth="1"/>
    <col min="13583" max="13583" width="11.109375" style="17" customWidth="1"/>
    <col min="13584" max="13584" width="12.88671875" style="17" customWidth="1"/>
    <col min="13585" max="13585" width="7.5546875" style="17" customWidth="1"/>
    <col min="13586" max="13586" width="11.5546875" style="17" customWidth="1"/>
    <col min="13587" max="13587" width="19.5546875" style="17" customWidth="1"/>
    <col min="13588" max="13824" width="9.109375" style="17"/>
    <col min="13825" max="13825" width="1.109375" style="17" customWidth="1"/>
    <col min="13826" max="13827" width="4.33203125" style="17" customWidth="1"/>
    <col min="13828" max="13828" width="5.109375" style="17" customWidth="1"/>
    <col min="13829" max="13830" width="10.6640625" style="17" customWidth="1"/>
    <col min="13831" max="13833" width="3.5546875" style="17" customWidth="1"/>
    <col min="13834" max="13835" width="6.6640625" style="17" customWidth="1"/>
    <col min="13836" max="13836" width="7.33203125" style="17" customWidth="1"/>
    <col min="13837" max="13837" width="9.109375" style="17"/>
    <col min="13838" max="13838" width="9.6640625" style="17" customWidth="1"/>
    <col min="13839" max="13839" width="11.109375" style="17" customWidth="1"/>
    <col min="13840" max="13840" width="12.88671875" style="17" customWidth="1"/>
    <col min="13841" max="13841" width="7.5546875" style="17" customWidth="1"/>
    <col min="13842" max="13842" width="11.5546875" style="17" customWidth="1"/>
    <col min="13843" max="13843" width="19.5546875" style="17" customWidth="1"/>
    <col min="13844" max="14080" width="9.109375" style="17"/>
    <col min="14081" max="14081" width="1.109375" style="17" customWidth="1"/>
    <col min="14082" max="14083" width="4.33203125" style="17" customWidth="1"/>
    <col min="14084" max="14084" width="5.109375" style="17" customWidth="1"/>
    <col min="14085" max="14086" width="10.6640625" style="17" customWidth="1"/>
    <col min="14087" max="14089" width="3.5546875" style="17" customWidth="1"/>
    <col min="14090" max="14091" width="6.6640625" style="17" customWidth="1"/>
    <col min="14092" max="14092" width="7.33203125" style="17" customWidth="1"/>
    <col min="14093" max="14093" width="9.109375" style="17"/>
    <col min="14094" max="14094" width="9.6640625" style="17" customWidth="1"/>
    <col min="14095" max="14095" width="11.109375" style="17" customWidth="1"/>
    <col min="14096" max="14096" width="12.88671875" style="17" customWidth="1"/>
    <col min="14097" max="14097" width="7.5546875" style="17" customWidth="1"/>
    <col min="14098" max="14098" width="11.5546875" style="17" customWidth="1"/>
    <col min="14099" max="14099" width="19.5546875" style="17" customWidth="1"/>
    <col min="14100" max="14336" width="9.109375" style="17"/>
    <col min="14337" max="14337" width="1.109375" style="17" customWidth="1"/>
    <col min="14338" max="14339" width="4.33203125" style="17" customWidth="1"/>
    <col min="14340" max="14340" width="5.109375" style="17" customWidth="1"/>
    <col min="14341" max="14342" width="10.6640625" style="17" customWidth="1"/>
    <col min="14343" max="14345" width="3.5546875" style="17" customWidth="1"/>
    <col min="14346" max="14347" width="6.6640625" style="17" customWidth="1"/>
    <col min="14348" max="14348" width="7.33203125" style="17" customWidth="1"/>
    <col min="14349" max="14349" width="9.109375" style="17"/>
    <col min="14350" max="14350" width="9.6640625" style="17" customWidth="1"/>
    <col min="14351" max="14351" width="11.109375" style="17" customWidth="1"/>
    <col min="14352" max="14352" width="12.88671875" style="17" customWidth="1"/>
    <col min="14353" max="14353" width="7.5546875" style="17" customWidth="1"/>
    <col min="14354" max="14354" width="11.5546875" style="17" customWidth="1"/>
    <col min="14355" max="14355" width="19.5546875" style="17" customWidth="1"/>
    <col min="14356" max="14592" width="9.109375" style="17"/>
    <col min="14593" max="14593" width="1.109375" style="17" customWidth="1"/>
    <col min="14594" max="14595" width="4.33203125" style="17" customWidth="1"/>
    <col min="14596" max="14596" width="5.109375" style="17" customWidth="1"/>
    <col min="14597" max="14598" width="10.6640625" style="17" customWidth="1"/>
    <col min="14599" max="14601" width="3.5546875" style="17" customWidth="1"/>
    <col min="14602" max="14603" width="6.6640625" style="17" customWidth="1"/>
    <col min="14604" max="14604" width="7.33203125" style="17" customWidth="1"/>
    <col min="14605" max="14605" width="9.109375" style="17"/>
    <col min="14606" max="14606" width="9.6640625" style="17" customWidth="1"/>
    <col min="14607" max="14607" width="11.109375" style="17" customWidth="1"/>
    <col min="14608" max="14608" width="12.88671875" style="17" customWidth="1"/>
    <col min="14609" max="14609" width="7.5546875" style="17" customWidth="1"/>
    <col min="14610" max="14610" width="11.5546875" style="17" customWidth="1"/>
    <col min="14611" max="14611" width="19.5546875" style="17" customWidth="1"/>
    <col min="14612" max="14848" width="9.109375" style="17"/>
    <col min="14849" max="14849" width="1.109375" style="17" customWidth="1"/>
    <col min="14850" max="14851" width="4.33203125" style="17" customWidth="1"/>
    <col min="14852" max="14852" width="5.109375" style="17" customWidth="1"/>
    <col min="14853" max="14854" width="10.6640625" style="17" customWidth="1"/>
    <col min="14855" max="14857" width="3.5546875" style="17" customWidth="1"/>
    <col min="14858" max="14859" width="6.6640625" style="17" customWidth="1"/>
    <col min="14860" max="14860" width="7.33203125" style="17" customWidth="1"/>
    <col min="14861" max="14861" width="9.109375" style="17"/>
    <col min="14862" max="14862" width="9.6640625" style="17" customWidth="1"/>
    <col min="14863" max="14863" width="11.109375" style="17" customWidth="1"/>
    <col min="14864" max="14864" width="12.88671875" style="17" customWidth="1"/>
    <col min="14865" max="14865" width="7.5546875" style="17" customWidth="1"/>
    <col min="14866" max="14866" width="11.5546875" style="17" customWidth="1"/>
    <col min="14867" max="14867" width="19.5546875" style="17" customWidth="1"/>
    <col min="14868" max="15104" width="9.109375" style="17"/>
    <col min="15105" max="15105" width="1.109375" style="17" customWidth="1"/>
    <col min="15106" max="15107" width="4.33203125" style="17" customWidth="1"/>
    <col min="15108" max="15108" width="5.109375" style="17" customWidth="1"/>
    <col min="15109" max="15110" width="10.6640625" style="17" customWidth="1"/>
    <col min="15111" max="15113" width="3.5546875" style="17" customWidth="1"/>
    <col min="15114" max="15115" width="6.6640625" style="17" customWidth="1"/>
    <col min="15116" max="15116" width="7.33203125" style="17" customWidth="1"/>
    <col min="15117" max="15117" width="9.109375" style="17"/>
    <col min="15118" max="15118" width="9.6640625" style="17" customWidth="1"/>
    <col min="15119" max="15119" width="11.109375" style="17" customWidth="1"/>
    <col min="15120" max="15120" width="12.88671875" style="17" customWidth="1"/>
    <col min="15121" max="15121" width="7.5546875" style="17" customWidth="1"/>
    <col min="15122" max="15122" width="11.5546875" style="17" customWidth="1"/>
    <col min="15123" max="15123" width="19.5546875" style="17" customWidth="1"/>
    <col min="15124" max="15360" width="9.109375" style="17"/>
    <col min="15361" max="15361" width="1.109375" style="17" customWidth="1"/>
    <col min="15362" max="15363" width="4.33203125" style="17" customWidth="1"/>
    <col min="15364" max="15364" width="5.109375" style="17" customWidth="1"/>
    <col min="15365" max="15366" width="10.6640625" style="17" customWidth="1"/>
    <col min="15367" max="15369" width="3.5546875" style="17" customWidth="1"/>
    <col min="15370" max="15371" width="6.6640625" style="17" customWidth="1"/>
    <col min="15372" max="15372" width="7.33203125" style="17" customWidth="1"/>
    <col min="15373" max="15373" width="9.109375" style="17"/>
    <col min="15374" max="15374" width="9.6640625" style="17" customWidth="1"/>
    <col min="15375" max="15375" width="11.109375" style="17" customWidth="1"/>
    <col min="15376" max="15376" width="12.88671875" style="17" customWidth="1"/>
    <col min="15377" max="15377" width="7.5546875" style="17" customWidth="1"/>
    <col min="15378" max="15378" width="11.5546875" style="17" customWidth="1"/>
    <col min="15379" max="15379" width="19.5546875" style="17" customWidth="1"/>
    <col min="15380" max="15616" width="9.109375" style="17"/>
    <col min="15617" max="15617" width="1.109375" style="17" customWidth="1"/>
    <col min="15618" max="15619" width="4.33203125" style="17" customWidth="1"/>
    <col min="15620" max="15620" width="5.109375" style="17" customWidth="1"/>
    <col min="15621" max="15622" width="10.6640625" style="17" customWidth="1"/>
    <col min="15623" max="15625" width="3.5546875" style="17" customWidth="1"/>
    <col min="15626" max="15627" width="6.6640625" style="17" customWidth="1"/>
    <col min="15628" max="15628" width="7.33203125" style="17" customWidth="1"/>
    <col min="15629" max="15629" width="9.109375" style="17"/>
    <col min="15630" max="15630" width="9.6640625" style="17" customWidth="1"/>
    <col min="15631" max="15631" width="11.109375" style="17" customWidth="1"/>
    <col min="15632" max="15632" width="12.88671875" style="17" customWidth="1"/>
    <col min="15633" max="15633" width="7.5546875" style="17" customWidth="1"/>
    <col min="15634" max="15634" width="11.5546875" style="17" customWidth="1"/>
    <col min="15635" max="15635" width="19.5546875" style="17" customWidth="1"/>
    <col min="15636" max="15872" width="9.109375" style="17"/>
    <col min="15873" max="15873" width="1.109375" style="17" customWidth="1"/>
    <col min="15874" max="15875" width="4.33203125" style="17" customWidth="1"/>
    <col min="15876" max="15876" width="5.109375" style="17" customWidth="1"/>
    <col min="15877" max="15878" width="10.6640625" style="17" customWidth="1"/>
    <col min="15879" max="15881" width="3.5546875" style="17" customWidth="1"/>
    <col min="15882" max="15883" width="6.6640625" style="17" customWidth="1"/>
    <col min="15884" max="15884" width="7.33203125" style="17" customWidth="1"/>
    <col min="15885" max="15885" width="9.109375" style="17"/>
    <col min="15886" max="15886" width="9.6640625" style="17" customWidth="1"/>
    <col min="15887" max="15887" width="11.109375" style="17" customWidth="1"/>
    <col min="15888" max="15888" width="12.88671875" style="17" customWidth="1"/>
    <col min="15889" max="15889" width="7.5546875" style="17" customWidth="1"/>
    <col min="15890" max="15890" width="11.5546875" style="17" customWidth="1"/>
    <col min="15891" max="15891" width="19.5546875" style="17" customWidth="1"/>
    <col min="15892" max="16128" width="9.109375" style="17"/>
    <col min="16129" max="16129" width="1.109375" style="17" customWidth="1"/>
    <col min="16130" max="16131" width="4.33203125" style="17" customWidth="1"/>
    <col min="16132" max="16132" width="5.109375" style="17" customWidth="1"/>
    <col min="16133" max="16134" width="10.6640625" style="17" customWidth="1"/>
    <col min="16135" max="16137" width="3.5546875" style="17" customWidth="1"/>
    <col min="16138" max="16139" width="6.6640625" style="17" customWidth="1"/>
    <col min="16140" max="16140" width="7.33203125" style="17" customWidth="1"/>
    <col min="16141" max="16141" width="9.109375" style="17"/>
    <col min="16142" max="16142" width="9.6640625" style="17" customWidth="1"/>
    <col min="16143" max="16143" width="11.109375" style="17" customWidth="1"/>
    <col min="16144" max="16144" width="12.88671875" style="17" customWidth="1"/>
    <col min="16145" max="16145" width="7.5546875" style="17" customWidth="1"/>
    <col min="16146" max="16146" width="11.5546875" style="17" customWidth="1"/>
    <col min="16147" max="16147" width="19.5546875" style="17" customWidth="1"/>
    <col min="16148" max="16384" width="9.109375" style="17"/>
  </cols>
  <sheetData>
    <row r="1" spans="1:20" s="2" customFormat="1" ht="4.5" customHeight="1" x14ac:dyDescent="0.3">
      <c r="A1" s="1" t="s">
        <v>0</v>
      </c>
      <c r="E1" s="3" t="s">
        <v>1</v>
      </c>
      <c r="F1" s="3" t="s">
        <v>2</v>
      </c>
      <c r="M1" s="4"/>
      <c r="O1" s="3"/>
      <c r="P1" s="3" t="s">
        <v>3</v>
      </c>
      <c r="R1" s="5"/>
      <c r="S1" s="6"/>
    </row>
    <row r="2" spans="1:20" s="9" customFormat="1" ht="3" customHeight="1" thickBot="1" x14ac:dyDescent="0.3">
      <c r="A2" s="7"/>
      <c r="B2" s="8" t="str">
        <f>"RZ.mdb\"&amp;$E$3</f>
        <v>RZ.mdb\Прокат</v>
      </c>
      <c r="M2" s="10"/>
      <c r="R2" s="11"/>
      <c r="S2" s="6"/>
    </row>
    <row r="3" spans="1:20" s="13" customFormat="1" ht="14.25" customHeight="1" thickTop="1" thickBot="1" x14ac:dyDescent="0.35">
      <c r="A3" s="12" t="s">
        <v>4</v>
      </c>
      <c r="B3" s="282" t="s">
        <v>5</v>
      </c>
      <c r="C3" s="283"/>
      <c r="D3" s="283"/>
      <c r="E3" s="284" t="s">
        <v>6</v>
      </c>
      <c r="F3" s="285"/>
      <c r="H3" s="286" t="s">
        <v>7</v>
      </c>
      <c r="I3" s="287"/>
      <c r="J3" s="287"/>
      <c r="K3" s="287"/>
      <c r="L3" s="287"/>
      <c r="M3" s="287"/>
      <c r="N3" s="288"/>
      <c r="P3" s="14" t="s">
        <v>8</v>
      </c>
      <c r="Q3" s="15">
        <v>2</v>
      </c>
      <c r="R3" s="16"/>
      <c r="S3" s="14" t="s">
        <v>9</v>
      </c>
      <c r="T3" s="15">
        <v>2</v>
      </c>
    </row>
    <row r="4" spans="1:20" ht="10.5" customHeight="1" thickTop="1" x14ac:dyDescent="0.25"/>
    <row r="5" spans="1:20" ht="18.75" customHeight="1" x14ac:dyDescent="0.3">
      <c r="B5" s="289" t="s">
        <v>10</v>
      </c>
      <c r="C5" s="289"/>
      <c r="D5" s="289"/>
      <c r="E5" s="289"/>
      <c r="F5" s="289"/>
      <c r="G5" s="289"/>
      <c r="H5" s="289"/>
      <c r="I5" s="289"/>
      <c r="J5" s="289"/>
      <c r="K5" s="289"/>
      <c r="L5" s="289"/>
      <c r="M5" s="289"/>
      <c r="N5" s="289"/>
      <c r="O5" s="289"/>
      <c r="P5" s="289"/>
      <c r="Q5" s="289"/>
      <c r="R5" s="290" t="s">
        <v>11</v>
      </c>
      <c r="S5" s="20"/>
    </row>
    <row r="6" spans="1:20" ht="15.9" customHeight="1" x14ac:dyDescent="0.3">
      <c r="B6" s="293" t="s">
        <v>12</v>
      </c>
      <c r="C6" s="293"/>
      <c r="D6" s="294" t="s">
        <v>13</v>
      </c>
      <c r="E6" s="293" t="s">
        <v>14</v>
      </c>
      <c r="F6" s="293"/>
      <c r="G6" s="293" t="s">
        <v>15</v>
      </c>
      <c r="H6" s="293"/>
      <c r="I6" s="293"/>
      <c r="J6" s="293" t="s">
        <v>16</v>
      </c>
      <c r="K6" s="293"/>
      <c r="L6" s="293" t="s">
        <v>17</v>
      </c>
      <c r="M6" s="293"/>
      <c r="N6" s="293"/>
      <c r="O6" s="293" t="s">
        <v>18</v>
      </c>
      <c r="P6" s="293"/>
      <c r="Q6" s="293"/>
      <c r="R6" s="291"/>
      <c r="S6" s="20"/>
    </row>
    <row r="7" spans="1:20" ht="15.9" customHeight="1" x14ac:dyDescent="0.3">
      <c r="B7" s="293"/>
      <c r="C7" s="293"/>
      <c r="D7" s="294"/>
      <c r="E7" s="293"/>
      <c r="F7" s="293"/>
      <c r="G7" s="293"/>
      <c r="H7" s="293"/>
      <c r="I7" s="293"/>
      <c r="J7" s="137" t="s">
        <v>19</v>
      </c>
      <c r="K7" s="137" t="s">
        <v>20</v>
      </c>
      <c r="L7" s="137" t="s">
        <v>21</v>
      </c>
      <c r="M7" s="137" t="s">
        <v>22</v>
      </c>
      <c r="N7" s="137" t="s">
        <v>23</v>
      </c>
      <c r="O7" s="293"/>
      <c r="P7" s="293"/>
      <c r="Q7" s="293"/>
      <c r="R7" s="292"/>
      <c r="S7" s="20"/>
    </row>
    <row r="8" spans="1:20" s="26" customFormat="1" ht="15.9" customHeight="1" x14ac:dyDescent="0.3">
      <c r="A8" s="21"/>
      <c r="B8" s="343" t="s">
        <v>1210</v>
      </c>
      <c r="C8" s="344"/>
      <c r="D8" s="140">
        <v>41</v>
      </c>
      <c r="E8" s="27" t="s">
        <v>27</v>
      </c>
      <c r="F8" s="22" t="s">
        <v>1158</v>
      </c>
      <c r="G8" s="295">
        <v>5175</v>
      </c>
      <c r="H8" s="295"/>
      <c r="I8" s="295"/>
      <c r="J8" s="139">
        <v>1</v>
      </c>
      <c r="K8" s="139"/>
      <c r="L8" s="64">
        <f>ROUNDUP(IF(G8="",1,IF([1]!SearchNum(G8,2)&gt;0,[1]!SearchNum(G8,1)*[1]!SearchNum(G8,2)/1000000,IF([1]!SearchNum(G8,1)&gt;0,[1]!SearchNum(G8,1)/1000,1)))*R8,[1]!StrToNum($Q$3))</f>
        <v>1035.52</v>
      </c>
      <c r="M8" s="64">
        <f>ROUND(L8*(J8+K8),[1]!StrToNum($T$3))</f>
        <v>1035.52</v>
      </c>
      <c r="N8" s="349">
        <f>SUM(M8:M36)</f>
        <v>3397.42</v>
      </c>
      <c r="O8" s="24" t="s">
        <v>1159</v>
      </c>
      <c r="P8" s="296" t="s">
        <v>452</v>
      </c>
      <c r="Q8" s="297"/>
      <c r="R8" s="25">
        <v>200.10000610351562</v>
      </c>
      <c r="S8" s="20" t="s">
        <v>28</v>
      </c>
    </row>
    <row r="9" spans="1:20" s="26" customFormat="1" ht="15.9" customHeight="1" x14ac:dyDescent="0.3">
      <c r="A9" s="21"/>
      <c r="B9" s="345"/>
      <c r="C9" s="346"/>
      <c r="D9" s="140">
        <v>42</v>
      </c>
      <c r="E9" s="27" t="s">
        <v>27</v>
      </c>
      <c r="F9" s="22" t="s">
        <v>1158</v>
      </c>
      <c r="G9" s="295">
        <v>3480</v>
      </c>
      <c r="H9" s="295"/>
      <c r="I9" s="295"/>
      <c r="J9" s="139">
        <v>1</v>
      </c>
      <c r="K9" s="139">
        <v>0</v>
      </c>
      <c r="L9" s="64">
        <f>ROUNDUP(IF(G9="",1,IF([1]!SearchNum(G9,2)&gt;0,[1]!SearchNum(G9,1)*[1]!SearchNum(G9,2)/1000000,IF([1]!SearchNum(G9,1)&gt;0,[1]!SearchNum(G9,1)/1000,1)))*R9,[1]!StrToNum($Q$3))</f>
        <v>696.35</v>
      </c>
      <c r="M9" s="64">
        <f>ROUND(L9*(J9+K9),[1]!StrToNum($T$3))</f>
        <v>696.35</v>
      </c>
      <c r="N9" s="350"/>
      <c r="O9" s="24" t="s">
        <v>1159</v>
      </c>
      <c r="P9" s="296" t="s">
        <v>452</v>
      </c>
      <c r="Q9" s="297"/>
      <c r="R9" s="25">
        <v>200.10000610351562</v>
      </c>
      <c r="S9" s="20"/>
    </row>
    <row r="10" spans="1:20" s="26" customFormat="1" ht="15.9" customHeight="1" x14ac:dyDescent="0.3">
      <c r="A10" s="21"/>
      <c r="B10" s="345"/>
      <c r="C10" s="346"/>
      <c r="D10" s="140">
        <v>43</v>
      </c>
      <c r="E10" s="27" t="s">
        <v>27</v>
      </c>
      <c r="F10" s="22" t="s">
        <v>1160</v>
      </c>
      <c r="G10" s="295">
        <v>2500</v>
      </c>
      <c r="H10" s="295"/>
      <c r="I10" s="295"/>
      <c r="J10" s="139">
        <v>1</v>
      </c>
      <c r="K10" s="139"/>
      <c r="L10" s="64">
        <f>ROUNDUP(IF(G10="",1,IF([1]!SearchNum(G10,2)&gt;0,[1]!SearchNum(G10,1)*[1]!SearchNum(G10,2)/1000000,IF([1]!SearchNum(G10,1)&gt;0,[1]!SearchNum(G10,1)/1000,1)))*R10,[1]!StrToNum($Q$3))</f>
        <v>579.75</v>
      </c>
      <c r="M10" s="64">
        <f>ROUND(L10*(J10+K10),[1]!StrToNum($T$3))</f>
        <v>579.75</v>
      </c>
      <c r="N10" s="350"/>
      <c r="O10" s="24" t="s">
        <v>1159</v>
      </c>
      <c r="P10" s="296" t="s">
        <v>452</v>
      </c>
      <c r="Q10" s="297"/>
      <c r="R10" s="25">
        <v>231.89999389648437</v>
      </c>
      <c r="S10" s="20" t="s">
        <v>28</v>
      </c>
    </row>
    <row r="11" spans="1:20" s="26" customFormat="1" ht="15.9" customHeight="1" x14ac:dyDescent="0.3">
      <c r="A11" s="21"/>
      <c r="B11" s="345"/>
      <c r="C11" s="346"/>
      <c r="D11" s="140">
        <v>6</v>
      </c>
      <c r="E11" s="27" t="s">
        <v>32</v>
      </c>
      <c r="F11" s="22" t="s">
        <v>1163</v>
      </c>
      <c r="G11" s="295">
        <v>500</v>
      </c>
      <c r="H11" s="295"/>
      <c r="I11" s="295"/>
      <c r="J11" s="139">
        <v>1</v>
      </c>
      <c r="K11" s="139"/>
      <c r="L11" s="64">
        <f>ROUNDUP(IF(G11="",1,IF([1]!SearchNum(G11,2)&gt;0,[1]!SearchNum(G11,1)*[1]!SearchNum(G11,2)/1000000,IF([1]!SearchNum(G11,1)&gt;0,[1]!SearchNum(G11,1)/1000,1)))*R11,[1]!StrToNum($Q$3))</f>
        <v>31.720000000000002</v>
      </c>
      <c r="M11" s="64">
        <f>ROUND(L11*(J11+K11),[1]!StrToNum($T$3))</f>
        <v>31.72</v>
      </c>
      <c r="N11" s="350"/>
      <c r="O11" s="24" t="s">
        <v>97</v>
      </c>
      <c r="P11" s="296" t="s">
        <v>34</v>
      </c>
      <c r="Q11" s="297"/>
      <c r="R11" s="25">
        <f>[2]!МассСеч(F11,7850)</f>
        <v>63.428001403808594</v>
      </c>
      <c r="S11" s="20" t="s">
        <v>33</v>
      </c>
    </row>
    <row r="12" spans="1:20" s="26" customFormat="1" ht="15.9" customHeight="1" x14ac:dyDescent="0.3">
      <c r="A12" s="21"/>
      <c r="B12" s="345"/>
      <c r="C12" s="346"/>
      <c r="D12" s="140">
        <v>7</v>
      </c>
      <c r="E12" s="27" t="s">
        <v>32</v>
      </c>
      <c r="F12" s="22" t="s">
        <v>1164</v>
      </c>
      <c r="G12" s="295">
        <v>358</v>
      </c>
      <c r="H12" s="295"/>
      <c r="I12" s="295"/>
      <c r="J12" s="139">
        <v>5</v>
      </c>
      <c r="K12" s="139"/>
      <c r="L12" s="64">
        <f>ROUNDUP(IF(G12="",1,IF([1]!SearchNum(G12,2)&gt;0,[1]!SearchNum(G12,1)*[1]!SearchNum(G12,2)/1000000,IF([1]!SearchNum(G12,1)&gt;0,[1]!SearchNum(G12,1)/1000,1)))*R12,[1]!StrToNum($Q$3))</f>
        <v>10.91</v>
      </c>
      <c r="M12" s="64">
        <f>ROUND(L12*(J12+K12),[1]!StrToNum($T$3))</f>
        <v>54.55</v>
      </c>
      <c r="N12" s="350"/>
      <c r="O12" s="24" t="s">
        <v>97</v>
      </c>
      <c r="P12" s="296" t="s">
        <v>34</v>
      </c>
      <c r="Q12" s="297"/>
      <c r="R12" s="25">
        <f>[2]!МассСеч(F12,7850)</f>
        <v>30.458000183105469</v>
      </c>
      <c r="S12" s="20" t="s">
        <v>33</v>
      </c>
    </row>
    <row r="13" spans="1:20" s="26" customFormat="1" ht="15.9" customHeight="1" x14ac:dyDescent="0.3">
      <c r="A13" s="21"/>
      <c r="B13" s="345"/>
      <c r="C13" s="346"/>
      <c r="D13" s="140">
        <v>60</v>
      </c>
      <c r="E13" s="27" t="s">
        <v>32</v>
      </c>
      <c r="F13" s="22" t="s">
        <v>1211</v>
      </c>
      <c r="G13" s="295">
        <v>358</v>
      </c>
      <c r="H13" s="295"/>
      <c r="I13" s="295"/>
      <c r="J13" s="139">
        <v>1</v>
      </c>
      <c r="K13" s="139"/>
      <c r="L13" s="64">
        <f>ROUNDUP(IF(G13="",1,IF([1]!SearchNum(G13,2)&gt;0,[1]!SearchNum(G13,1)*[1]!SearchNum(G13,2)/1000000,IF([1]!SearchNum(G13,1)&gt;0,[1]!SearchNum(G13,1)/1000,1)))*R13,[1]!StrToNum($Q$3))</f>
        <v>16.3</v>
      </c>
      <c r="M13" s="64">
        <f>ROUND(L13*(J13+K13),[1]!StrToNum($T$3))</f>
        <v>16.3</v>
      </c>
      <c r="N13" s="350"/>
      <c r="O13" s="24" t="s">
        <v>97</v>
      </c>
      <c r="P13" s="296" t="s">
        <v>34</v>
      </c>
      <c r="Q13" s="297"/>
      <c r="R13" s="25">
        <f>[2]!МассСеч(F13,7850)</f>
        <v>45.529998779296875</v>
      </c>
      <c r="S13" s="20" t="s">
        <v>33</v>
      </c>
    </row>
    <row r="14" spans="1:20" s="26" customFormat="1" ht="15.9" customHeight="1" x14ac:dyDescent="0.3">
      <c r="A14" s="21"/>
      <c r="B14" s="345"/>
      <c r="C14" s="346"/>
      <c r="D14" s="140">
        <v>8</v>
      </c>
      <c r="E14" s="27" t="s">
        <v>32</v>
      </c>
      <c r="F14" s="22" t="s">
        <v>197</v>
      </c>
      <c r="G14" s="295">
        <v>200</v>
      </c>
      <c r="H14" s="295"/>
      <c r="I14" s="295"/>
      <c r="J14" s="139">
        <v>1</v>
      </c>
      <c r="K14" s="139"/>
      <c r="L14" s="64">
        <f>ROUNDUP(IF(G14="",1,IF([1]!SearchNum(G14,2)&gt;0,[1]!SearchNum(G14,1)*[1]!SearchNum(G14,2)/1000000,IF([1]!SearchNum(G14,1)&gt;0,[1]!SearchNum(G14,1)/1000,1)))*R14,[1]!StrToNum($Q$3))</f>
        <v>1.26</v>
      </c>
      <c r="M14" s="64">
        <f>ROUND(L14*(J14+K14),[1]!StrToNum($T$3))</f>
        <v>1.26</v>
      </c>
      <c r="N14" s="350"/>
      <c r="O14" s="24" t="s">
        <v>36</v>
      </c>
      <c r="P14" s="296" t="s">
        <v>34</v>
      </c>
      <c r="Q14" s="297"/>
      <c r="R14" s="25">
        <f>[2]!МассСеч(F14,7850)</f>
        <v>6.2800002098083496</v>
      </c>
      <c r="S14" s="20" t="s">
        <v>33</v>
      </c>
    </row>
    <row r="15" spans="1:20" s="26" customFormat="1" ht="15.9" customHeight="1" x14ac:dyDescent="0.3">
      <c r="A15" s="21"/>
      <c r="B15" s="345"/>
      <c r="C15" s="346"/>
      <c r="D15" s="140">
        <v>9</v>
      </c>
      <c r="E15" s="27" t="s">
        <v>219</v>
      </c>
      <c r="F15" s="22" t="s">
        <v>723</v>
      </c>
      <c r="G15" s="295">
        <v>450</v>
      </c>
      <c r="H15" s="295"/>
      <c r="I15" s="295"/>
      <c r="J15" s="139">
        <v>1</v>
      </c>
      <c r="K15" s="139"/>
      <c r="L15" s="64">
        <f>ROUNDUP(IF(G15="",1,IF([1]!SearchNum(G15,2)&gt;0,[1]!SearchNum(G15,1)*[1]!SearchNum(G15,2)/1000000,IF([1]!SearchNum(G15,1)&gt;0,[1]!SearchNum(G15,1)/1000,1)))*R15,[1]!StrToNum($Q$3))</f>
        <v>8.06</v>
      </c>
      <c r="M15" s="64">
        <f>ROUND(L15*(J15+K15),[1]!StrToNum($T$3))</f>
        <v>8.06</v>
      </c>
      <c r="N15" s="350"/>
      <c r="O15" s="24" t="s">
        <v>97</v>
      </c>
      <c r="P15" s="296" t="s">
        <v>221</v>
      </c>
      <c r="Q15" s="297"/>
      <c r="R15" s="25">
        <v>17.899999618530273</v>
      </c>
      <c r="S15" s="20" t="s">
        <v>220</v>
      </c>
    </row>
    <row r="16" spans="1:20" s="26" customFormat="1" ht="15.9" customHeight="1" x14ac:dyDescent="0.3">
      <c r="A16" s="21"/>
      <c r="B16" s="345"/>
      <c r="C16" s="346"/>
      <c r="D16" s="140">
        <v>61</v>
      </c>
      <c r="E16" s="27" t="s">
        <v>32</v>
      </c>
      <c r="F16" s="22" t="s">
        <v>1165</v>
      </c>
      <c r="G16" s="295">
        <v>560</v>
      </c>
      <c r="H16" s="295"/>
      <c r="I16" s="295"/>
      <c r="J16" s="139">
        <v>1</v>
      </c>
      <c r="K16" s="139"/>
      <c r="L16" s="64">
        <f>ROUNDUP(IF(G16="",1,IF([1]!SearchNum(G16,2)&gt;0,[1]!SearchNum(G16,1)*[1]!SearchNum(G16,2)/1000000,IF([1]!SearchNum(G16,1)&gt;0,[1]!SearchNum(G16,1)/1000,1)))*R16,[1]!StrToNum($Q$3))</f>
        <v>10.34</v>
      </c>
      <c r="M16" s="64">
        <f>ROUND(L16*(J16+K16),[1]!StrToNum($T$3))</f>
        <v>10.34</v>
      </c>
      <c r="N16" s="350"/>
      <c r="O16" s="24" t="s">
        <v>36</v>
      </c>
      <c r="P16" s="296" t="s">
        <v>34</v>
      </c>
      <c r="Q16" s="297"/>
      <c r="R16" s="25">
        <f>[2]!МассСеч(F16,7850)</f>
        <v>18.46299934387207</v>
      </c>
      <c r="S16" s="20" t="s">
        <v>33</v>
      </c>
    </row>
    <row r="17" spans="1:19" s="26" customFormat="1" ht="15.9" customHeight="1" x14ac:dyDescent="0.3">
      <c r="A17" s="21"/>
      <c r="B17" s="345"/>
      <c r="C17" s="346"/>
      <c r="D17" s="140">
        <v>62</v>
      </c>
      <c r="E17" s="27" t="s">
        <v>32</v>
      </c>
      <c r="F17" s="22" t="s">
        <v>1212</v>
      </c>
      <c r="G17" s="295">
        <v>560</v>
      </c>
      <c r="H17" s="295"/>
      <c r="I17" s="295"/>
      <c r="J17" s="139">
        <v>1</v>
      </c>
      <c r="K17" s="139"/>
      <c r="L17" s="64">
        <f>ROUNDUP(IF(G17="",1,IF([1]!SearchNum(G17,2)&gt;0,[1]!SearchNum(G17,1)*[1]!SearchNum(G17,2)/1000000,IF([1]!SearchNum(G17,1)&gt;0,[1]!SearchNum(G17,1)/1000,1)))*R17,[1]!StrToNum($Q$3))</f>
        <v>20.89</v>
      </c>
      <c r="M17" s="64">
        <f>ROUND(L17*(J17+K17),[1]!StrToNum($T$3))</f>
        <v>20.89</v>
      </c>
      <c r="N17" s="350"/>
      <c r="O17" s="24" t="s">
        <v>36</v>
      </c>
      <c r="P17" s="296" t="s">
        <v>34</v>
      </c>
      <c r="Q17" s="297"/>
      <c r="R17" s="25">
        <f>[2]!МассСеч(F17,7850)</f>
        <v>37.303001403808594</v>
      </c>
      <c r="S17" s="20" t="s">
        <v>33</v>
      </c>
    </row>
    <row r="18" spans="1:19" s="26" customFormat="1" ht="15.9" customHeight="1" x14ac:dyDescent="0.3">
      <c r="A18" s="21"/>
      <c r="B18" s="345"/>
      <c r="C18" s="346"/>
      <c r="D18" s="140">
        <v>63</v>
      </c>
      <c r="E18" s="27" t="s">
        <v>32</v>
      </c>
      <c r="F18" s="22" t="s">
        <v>1213</v>
      </c>
      <c r="G18" s="295">
        <v>360</v>
      </c>
      <c r="H18" s="295"/>
      <c r="I18" s="295"/>
      <c r="J18" s="139">
        <v>1</v>
      </c>
      <c r="K18" s="139"/>
      <c r="L18" s="64">
        <f>ROUNDUP(IF(G18="",1,IF([1]!SearchNum(G18,2)&gt;0,[1]!SearchNum(G18,1)*[1]!SearchNum(G18,2)/1000000,IF([1]!SearchNum(G18,1)&gt;0,[1]!SearchNum(G18,1)/1000,1)))*R18,[1]!StrToNum($Q$3))</f>
        <v>10.86</v>
      </c>
      <c r="M18" s="64">
        <f>ROUND(L18*(J18+K18),[1]!StrToNum($T$3))</f>
        <v>10.86</v>
      </c>
      <c r="N18" s="350"/>
      <c r="O18" s="24" t="s">
        <v>36</v>
      </c>
      <c r="P18" s="296" t="s">
        <v>34</v>
      </c>
      <c r="Q18" s="297"/>
      <c r="R18" s="25">
        <f>[2]!МассСеч(F18,7850)</f>
        <v>30.143999099731445</v>
      </c>
      <c r="S18" s="20" t="s">
        <v>33</v>
      </c>
    </row>
    <row r="19" spans="1:19" s="26" customFormat="1" ht="15.9" customHeight="1" x14ac:dyDescent="0.3">
      <c r="A19" s="21"/>
      <c r="B19" s="345"/>
      <c r="C19" s="346"/>
      <c r="D19" s="140">
        <v>64</v>
      </c>
      <c r="E19" s="27" t="s">
        <v>32</v>
      </c>
      <c r="F19" s="22" t="s">
        <v>1214</v>
      </c>
      <c r="G19" s="295">
        <v>1240</v>
      </c>
      <c r="H19" s="295"/>
      <c r="I19" s="295"/>
      <c r="J19" s="139">
        <v>1</v>
      </c>
      <c r="K19" s="139"/>
      <c r="L19" s="64">
        <f>ROUNDUP(IF(G19="",1,IF([1]!SearchNum(G19,2)&gt;0,[1]!SearchNum(G19,1)*[1]!SearchNum(G19,2)/1000000,IF([1]!SearchNum(G19,1)&gt;0,[1]!SearchNum(G19,1)/1000,1)))*R19,[1]!StrToNum($Q$3))</f>
        <v>191.76</v>
      </c>
      <c r="M19" s="64">
        <f>ROUND(L19*(J19+K19),[1]!StrToNum($T$3))</f>
        <v>191.76</v>
      </c>
      <c r="N19" s="350"/>
      <c r="O19" s="24" t="s">
        <v>97</v>
      </c>
      <c r="P19" s="296" t="s">
        <v>34</v>
      </c>
      <c r="Q19" s="297"/>
      <c r="R19" s="25">
        <f>[2]!МассСеч(F19,7850)</f>
        <v>154.64500427246094</v>
      </c>
      <c r="S19" s="20" t="s">
        <v>33</v>
      </c>
    </row>
    <row r="20" spans="1:19" s="26" customFormat="1" ht="15.9" customHeight="1" x14ac:dyDescent="0.3">
      <c r="A20" s="21"/>
      <c r="B20" s="345"/>
      <c r="C20" s="346"/>
      <c r="D20" s="140">
        <v>46</v>
      </c>
      <c r="E20" s="27" t="s">
        <v>32</v>
      </c>
      <c r="F20" s="22" t="s">
        <v>1195</v>
      </c>
      <c r="G20" s="295">
        <v>608</v>
      </c>
      <c r="H20" s="295"/>
      <c r="I20" s="295"/>
      <c r="J20" s="139">
        <v>2</v>
      </c>
      <c r="K20" s="139"/>
      <c r="L20" s="64">
        <f>ROUNDUP(IF(G20="",1,IF([1]!SearchNum(G20,2)&gt;0,[1]!SearchNum(G20,1)*[1]!SearchNum(G20,2)/1000000,IF([1]!SearchNum(G20,1)&gt;0,[1]!SearchNum(G20,1)/1000,1)))*R20,[1]!StrToNum($Q$3))</f>
        <v>23.930000000000003</v>
      </c>
      <c r="M20" s="64">
        <f>ROUND(L20*(J20+K20),[1]!StrToNum($T$3))</f>
        <v>47.86</v>
      </c>
      <c r="N20" s="350"/>
      <c r="O20" s="24" t="s">
        <v>97</v>
      </c>
      <c r="P20" s="296" t="s">
        <v>34</v>
      </c>
      <c r="Q20" s="297"/>
      <c r="R20" s="25">
        <f>[2]!МассСеч(F20,7850)</f>
        <v>39.344001770019531</v>
      </c>
      <c r="S20" s="20" t="s">
        <v>33</v>
      </c>
    </row>
    <row r="21" spans="1:19" s="26" customFormat="1" ht="15.9" customHeight="1" x14ac:dyDescent="0.3">
      <c r="A21" s="21"/>
      <c r="B21" s="345"/>
      <c r="C21" s="346"/>
      <c r="D21" s="140">
        <v>47</v>
      </c>
      <c r="E21" s="27" t="s">
        <v>32</v>
      </c>
      <c r="F21" s="22" t="s">
        <v>573</v>
      </c>
      <c r="G21" s="295">
        <v>358</v>
      </c>
      <c r="H21" s="295"/>
      <c r="I21" s="295"/>
      <c r="J21" s="139">
        <v>2</v>
      </c>
      <c r="K21" s="139"/>
      <c r="L21" s="64">
        <f>ROUNDUP(IF(G21="",1,IF([1]!SearchNum(G21,2)&gt;0,[1]!SearchNum(G21,1)*[1]!SearchNum(G21,2)/1000000,IF([1]!SearchNum(G21,1)&gt;0,[1]!SearchNum(G21,1)/1000,1)))*R21,[1]!StrToNum($Q$3))</f>
        <v>9.84</v>
      </c>
      <c r="M21" s="64">
        <f>ROUND(L21*(J21+K21),[1]!StrToNum($T$3))</f>
        <v>19.68</v>
      </c>
      <c r="N21" s="350"/>
      <c r="O21" s="24" t="s">
        <v>97</v>
      </c>
      <c r="P21" s="296" t="s">
        <v>34</v>
      </c>
      <c r="Q21" s="297"/>
      <c r="R21" s="25">
        <f>[2]!МассСеч(F21,7850)</f>
        <v>27.475000381469727</v>
      </c>
      <c r="S21" s="20" t="s">
        <v>33</v>
      </c>
    </row>
    <row r="22" spans="1:19" s="26" customFormat="1" ht="15.9" customHeight="1" x14ac:dyDescent="0.3">
      <c r="A22" s="21"/>
      <c r="B22" s="345"/>
      <c r="C22" s="346"/>
      <c r="D22" s="140">
        <v>48</v>
      </c>
      <c r="E22" s="27" t="s">
        <v>32</v>
      </c>
      <c r="F22" s="22" t="s">
        <v>1196</v>
      </c>
      <c r="G22" s="295">
        <v>550</v>
      </c>
      <c r="H22" s="295"/>
      <c r="I22" s="295"/>
      <c r="J22" s="139">
        <v>2</v>
      </c>
      <c r="K22" s="139"/>
      <c r="L22" s="64">
        <f>ROUNDUP(IF(G22="",1,IF([1]!SearchNum(G22,2)&gt;0,[1]!SearchNum(G22,1)*[1]!SearchNum(G22,2)/1000000,IF([1]!SearchNum(G22,1)&gt;0,[1]!SearchNum(G22,1)/1000,1)))*R22,[1]!StrToNum($Q$3))</f>
        <v>18.55</v>
      </c>
      <c r="M22" s="64">
        <f>ROUND(L22*(J22+K22),[1]!StrToNum($T$3))</f>
        <v>37.1</v>
      </c>
      <c r="N22" s="350"/>
      <c r="O22" s="24" t="s">
        <v>97</v>
      </c>
      <c r="P22" s="296" t="s">
        <v>34</v>
      </c>
      <c r="Q22" s="297"/>
      <c r="R22" s="25">
        <f>[2]!МассСеч(F22,7850)</f>
        <v>33.7239990234375</v>
      </c>
      <c r="S22" s="20" t="s">
        <v>33</v>
      </c>
    </row>
    <row r="23" spans="1:19" s="26" customFormat="1" ht="15.9" customHeight="1" x14ac:dyDescent="0.3">
      <c r="A23" s="21"/>
      <c r="B23" s="345"/>
      <c r="C23" s="346"/>
      <c r="D23" s="140">
        <v>49</v>
      </c>
      <c r="E23" s="27" t="s">
        <v>32</v>
      </c>
      <c r="F23" s="22" t="s">
        <v>1197</v>
      </c>
      <c r="G23" s="295">
        <v>500</v>
      </c>
      <c r="H23" s="295"/>
      <c r="I23" s="295"/>
      <c r="J23" s="139">
        <v>1</v>
      </c>
      <c r="K23" s="139"/>
      <c r="L23" s="64">
        <f>ROUNDUP(IF(G23="",1,IF([1]!SearchNum(G23,2)&gt;0,[1]!SearchNum(G23,1)*[1]!SearchNum(G23,2)/1000000,IF([1]!SearchNum(G23,1)&gt;0,[1]!SearchNum(G23,1)/1000,1)))*R23,[1]!StrToNum($Q$3))</f>
        <v>31.400000000000002</v>
      </c>
      <c r="M23" s="64">
        <f>ROUND(L23*(J23+K23),[1]!StrToNum($T$3))</f>
        <v>31.4</v>
      </c>
      <c r="N23" s="350"/>
      <c r="O23" s="24" t="s">
        <v>97</v>
      </c>
      <c r="P23" s="296" t="s">
        <v>34</v>
      </c>
      <c r="Q23" s="297"/>
      <c r="R23" s="25">
        <f>[2]!МассСеч(F23,7850)</f>
        <v>62.799999237060547</v>
      </c>
      <c r="S23" s="20" t="s">
        <v>33</v>
      </c>
    </row>
    <row r="24" spans="1:19" s="26" customFormat="1" ht="15.9" customHeight="1" x14ac:dyDescent="0.3">
      <c r="A24" s="21"/>
      <c r="B24" s="345"/>
      <c r="C24" s="346"/>
      <c r="D24" s="125" t="s">
        <v>1198</v>
      </c>
      <c r="E24" s="27" t="s">
        <v>32</v>
      </c>
      <c r="F24" s="22" t="s">
        <v>1199</v>
      </c>
      <c r="G24" s="295">
        <v>975</v>
      </c>
      <c r="H24" s="295"/>
      <c r="I24" s="295"/>
      <c r="J24" s="139">
        <v>1</v>
      </c>
      <c r="K24" s="139">
        <v>1</v>
      </c>
      <c r="L24" s="64">
        <f>ROUNDUP(IF(G24="",1,IF([1]!SearchNum(G24,2)&gt;0,[1]!SearchNum(G24,1)*[1]!SearchNum(G24,2)/1000000,IF([1]!SearchNum(G24,1)&gt;0,[1]!SearchNum(G24,1)/1000,1)))*R24,[1]!StrToNum($Q$3))</f>
        <v>86.800000000000011</v>
      </c>
      <c r="M24" s="64">
        <f>ROUND(L24*(J24+K24),[1]!StrToNum($T$3))</f>
        <v>173.6</v>
      </c>
      <c r="N24" s="350"/>
      <c r="O24" s="24" t="s">
        <v>97</v>
      </c>
      <c r="P24" s="296" t="s">
        <v>34</v>
      </c>
      <c r="Q24" s="297"/>
      <c r="R24" s="25">
        <f>[2]!МассСеч(F24,7850)</f>
        <v>89.018997192382813</v>
      </c>
      <c r="S24" s="20" t="s">
        <v>33</v>
      </c>
    </row>
    <row r="25" spans="1:19" s="26" customFormat="1" ht="15.9" customHeight="1" x14ac:dyDescent="0.3">
      <c r="A25" s="21"/>
      <c r="B25" s="345"/>
      <c r="C25" s="346"/>
      <c r="D25" s="140">
        <v>51</v>
      </c>
      <c r="E25" s="27" t="s">
        <v>32</v>
      </c>
      <c r="F25" s="22" t="s">
        <v>1200</v>
      </c>
      <c r="G25" s="295">
        <v>660</v>
      </c>
      <c r="H25" s="295"/>
      <c r="I25" s="295"/>
      <c r="J25" s="139">
        <v>1</v>
      </c>
      <c r="K25" s="139"/>
      <c r="L25" s="64">
        <f>ROUNDUP(IF(G25="",1,IF([1]!SearchNum(G25,2)&gt;0,[1]!SearchNum(G25,1)*[1]!SearchNum(G25,2)/1000000,IF([1]!SearchNum(G25,1)&gt;0,[1]!SearchNum(G25,1)/1000,1)))*R25,[1]!StrToNum($Q$3))</f>
        <v>21.770000000000003</v>
      </c>
      <c r="M25" s="64">
        <f>ROUND(L25*(J25+K25),[1]!StrToNum($T$3))</f>
        <v>21.77</v>
      </c>
      <c r="N25" s="350"/>
      <c r="O25" s="24" t="s">
        <v>97</v>
      </c>
      <c r="P25" s="296" t="s">
        <v>34</v>
      </c>
      <c r="Q25" s="297"/>
      <c r="R25" s="25">
        <f>[2]!МассСеч(F25,7850)</f>
        <v>32.970001220703125</v>
      </c>
      <c r="S25" s="20" t="s">
        <v>33</v>
      </c>
    </row>
    <row r="26" spans="1:19" s="26" customFormat="1" ht="15.9" customHeight="1" x14ac:dyDescent="0.3">
      <c r="A26" s="21"/>
      <c r="B26" s="345"/>
      <c r="C26" s="346"/>
      <c r="D26" s="140">
        <v>52</v>
      </c>
      <c r="E26" s="27" t="s">
        <v>32</v>
      </c>
      <c r="F26" s="22" t="s">
        <v>1201</v>
      </c>
      <c r="G26" s="295">
        <v>400</v>
      </c>
      <c r="H26" s="295"/>
      <c r="I26" s="295"/>
      <c r="J26" s="139">
        <v>2</v>
      </c>
      <c r="K26" s="139"/>
      <c r="L26" s="64">
        <f>ROUNDUP(IF(G26="",1,IF([1]!SearchNum(G26,2)&gt;0,[1]!SearchNum(G26,1)*[1]!SearchNum(G26,2)/1000000,IF([1]!SearchNum(G26,1)&gt;0,[1]!SearchNum(G26,1)/1000,1)))*R26,[1]!StrToNum($Q$3))</f>
        <v>17.900000000000002</v>
      </c>
      <c r="M26" s="64">
        <f>ROUND(L26*(J26+K26),[1]!StrToNum($T$3))</f>
        <v>35.799999999999997</v>
      </c>
      <c r="N26" s="350"/>
      <c r="O26" s="24" t="s">
        <v>97</v>
      </c>
      <c r="P26" s="296" t="s">
        <v>34</v>
      </c>
      <c r="Q26" s="297"/>
      <c r="R26" s="25">
        <f>[2]!МассСеч(F26,7850)</f>
        <v>44.744998931884766</v>
      </c>
      <c r="S26" s="20" t="s">
        <v>33</v>
      </c>
    </row>
    <row r="27" spans="1:19" s="26" customFormat="1" ht="15.9" customHeight="1" x14ac:dyDescent="0.3">
      <c r="A27" s="21"/>
      <c r="B27" s="345"/>
      <c r="C27" s="346"/>
      <c r="D27" s="140">
        <v>53</v>
      </c>
      <c r="E27" s="27" t="s">
        <v>32</v>
      </c>
      <c r="F27" s="22" t="s">
        <v>1202</v>
      </c>
      <c r="G27" s="295">
        <v>1335</v>
      </c>
      <c r="H27" s="295"/>
      <c r="I27" s="295"/>
      <c r="J27" s="139">
        <v>1</v>
      </c>
      <c r="K27" s="139"/>
      <c r="L27" s="64">
        <f>ROUNDUP(IF(G27="",1,IF([1]!SearchNum(G27,2)&gt;0,[1]!SearchNum(G27,1)*[1]!SearchNum(G27,2)/1000000,IF([1]!SearchNum(G27,1)&gt;0,[1]!SearchNum(G27,1)/1000,1)))*R27,[1]!StrToNum($Q$3))</f>
        <v>49.89</v>
      </c>
      <c r="M27" s="64">
        <f>ROUND(L27*(J27+K27),[1]!StrToNum($T$3))</f>
        <v>49.89</v>
      </c>
      <c r="N27" s="350"/>
      <c r="O27" s="24" t="s">
        <v>97</v>
      </c>
      <c r="P27" s="296" t="s">
        <v>34</v>
      </c>
      <c r="Q27" s="297"/>
      <c r="R27" s="25">
        <f>[2]!МассСеч(F27,7850)</f>
        <v>37.366001129150391</v>
      </c>
      <c r="S27" s="20" t="s">
        <v>33</v>
      </c>
    </row>
    <row r="28" spans="1:19" s="26" customFormat="1" ht="15.9" customHeight="1" x14ac:dyDescent="0.3">
      <c r="A28" s="21"/>
      <c r="B28" s="345"/>
      <c r="C28" s="346"/>
      <c r="D28" s="140">
        <v>54</v>
      </c>
      <c r="E28" s="27" t="s">
        <v>32</v>
      </c>
      <c r="F28" s="22" t="s">
        <v>1203</v>
      </c>
      <c r="G28" s="295">
        <v>385</v>
      </c>
      <c r="H28" s="295"/>
      <c r="I28" s="295"/>
      <c r="J28" s="139">
        <v>2</v>
      </c>
      <c r="K28" s="139"/>
      <c r="L28" s="64">
        <f>ROUNDUP(IF(G28="",1,IF([1]!SearchNum(G28,2)&gt;0,[1]!SearchNum(G28,1)*[1]!SearchNum(G28,2)/1000000,IF([1]!SearchNum(G28,1)&gt;0,[1]!SearchNum(G28,1)/1000,1)))*R28,[1]!StrToNum($Q$3))</f>
        <v>6.8999999999999995</v>
      </c>
      <c r="M28" s="64">
        <f>ROUND(L28*(J28+K28),[1]!StrToNum($T$3))</f>
        <v>13.8</v>
      </c>
      <c r="N28" s="350"/>
      <c r="O28" s="24" t="s">
        <v>36</v>
      </c>
      <c r="P28" s="296" t="s">
        <v>34</v>
      </c>
      <c r="Q28" s="297"/>
      <c r="R28" s="25">
        <f>[2]!МассСеч(F28,7850)</f>
        <v>17.898000717163086</v>
      </c>
      <c r="S28" s="20" t="s">
        <v>33</v>
      </c>
    </row>
    <row r="29" spans="1:19" s="26" customFormat="1" ht="15.9" customHeight="1" x14ac:dyDescent="0.3">
      <c r="A29" s="21"/>
      <c r="B29" s="345"/>
      <c r="C29" s="346"/>
      <c r="D29" s="140">
        <v>55</v>
      </c>
      <c r="E29" s="27" t="s">
        <v>19</v>
      </c>
      <c r="F29" s="22" t="s">
        <v>465</v>
      </c>
      <c r="G29" s="295">
        <v>812</v>
      </c>
      <c r="H29" s="295"/>
      <c r="I29" s="295"/>
      <c r="J29" s="139">
        <v>2</v>
      </c>
      <c r="K29" s="139"/>
      <c r="L29" s="64">
        <f>ROUNDUP(IF(G29="",1,IF([1]!SearchNum(G29,2)&gt;0,[1]!SearchNum(G29,1)*[1]!SearchNum(G29,2)/1000000,IF([1]!SearchNum(G29,1)&gt;0,[1]!SearchNum(G29,1)/1000,1)))*R29,[1]!StrToNum($Q$3))</f>
        <v>47.97</v>
      </c>
      <c r="M29" s="64">
        <f>ROUND(L29*(J29+K29),[1]!StrToNum($T$3))</f>
        <v>95.94</v>
      </c>
      <c r="N29" s="350"/>
      <c r="O29" s="24" t="s">
        <v>36</v>
      </c>
      <c r="P29" s="296" t="s">
        <v>156</v>
      </c>
      <c r="Q29" s="297"/>
      <c r="R29" s="25">
        <v>59.07</v>
      </c>
      <c r="S29" s="20" t="s">
        <v>155</v>
      </c>
    </row>
    <row r="30" spans="1:19" s="26" customFormat="1" ht="15.9" customHeight="1" x14ac:dyDescent="0.3">
      <c r="A30" s="21"/>
      <c r="B30" s="345"/>
      <c r="C30" s="346"/>
      <c r="D30" s="140">
        <v>56</v>
      </c>
      <c r="E30" s="27" t="s">
        <v>32</v>
      </c>
      <c r="F30" s="22" t="s">
        <v>1204</v>
      </c>
      <c r="G30" s="295">
        <v>238</v>
      </c>
      <c r="H30" s="295"/>
      <c r="I30" s="295"/>
      <c r="J30" s="139">
        <v>2</v>
      </c>
      <c r="K30" s="139"/>
      <c r="L30" s="64">
        <f>ROUNDUP(IF(G30="",1,IF([1]!SearchNum(G30,2)&gt;0,[1]!SearchNum(G30,1)*[1]!SearchNum(G30,2)/1000000,IF([1]!SearchNum(G30,1)&gt;0,[1]!SearchNum(G30,1)/1000,1)))*R30,[1]!StrToNum($Q$3))</f>
        <v>3.5599999999999996</v>
      </c>
      <c r="M30" s="64">
        <f>ROUND(L30*(J30+K30),[1]!StrToNum($T$3))</f>
        <v>7.12</v>
      </c>
      <c r="N30" s="350"/>
      <c r="O30" s="24" t="s">
        <v>36</v>
      </c>
      <c r="P30" s="296" t="s">
        <v>34</v>
      </c>
      <c r="Q30" s="297"/>
      <c r="R30" s="25">
        <f>[2]!МассСеч(F30,7850)</f>
        <v>14.946000099182129</v>
      </c>
      <c r="S30" s="20" t="s">
        <v>33</v>
      </c>
    </row>
    <row r="31" spans="1:19" s="26" customFormat="1" ht="15.9" customHeight="1" x14ac:dyDescent="0.3">
      <c r="A31" s="21"/>
      <c r="B31" s="345"/>
      <c r="C31" s="346"/>
      <c r="D31" s="140">
        <v>58</v>
      </c>
      <c r="E31" s="27" t="s">
        <v>32</v>
      </c>
      <c r="F31" s="22" t="s">
        <v>1205</v>
      </c>
      <c r="G31" s="295">
        <v>120</v>
      </c>
      <c r="H31" s="295"/>
      <c r="I31" s="295"/>
      <c r="J31" s="139">
        <v>1</v>
      </c>
      <c r="K31" s="139"/>
      <c r="L31" s="64">
        <f>ROUNDUP(IF(G31="",1,IF([1]!SearchNum(G31,2)&gt;0,[1]!SearchNum(G31,1)*[1]!SearchNum(G31,2)/1000000,IF([1]!SearchNum(G31,1)&gt;0,[1]!SearchNum(G31,1)/1000,1)))*R31,[1]!StrToNum($Q$3))</f>
        <v>1.89</v>
      </c>
      <c r="M31" s="64">
        <f>ROUND(L31*(J31+K31),[1]!StrToNum($T$3))</f>
        <v>1.89</v>
      </c>
      <c r="N31" s="350"/>
      <c r="O31" s="24" t="s">
        <v>36</v>
      </c>
      <c r="P31" s="296" t="s">
        <v>34</v>
      </c>
      <c r="Q31" s="297"/>
      <c r="R31" s="25">
        <f>[2]!МассСеч(F31,7850)</f>
        <v>15.699999809265137</v>
      </c>
      <c r="S31" s="20" t="s">
        <v>33</v>
      </c>
    </row>
    <row r="32" spans="1:19" s="26" customFormat="1" ht="15.9" customHeight="1" x14ac:dyDescent="0.3">
      <c r="A32" s="21"/>
      <c r="B32" s="345"/>
      <c r="C32" s="346"/>
      <c r="D32" s="140">
        <v>59</v>
      </c>
      <c r="E32" s="27" t="s">
        <v>219</v>
      </c>
      <c r="F32" s="22" t="s">
        <v>243</v>
      </c>
      <c r="G32" s="295">
        <v>100</v>
      </c>
      <c r="H32" s="295"/>
      <c r="I32" s="295"/>
      <c r="J32" s="139">
        <v>4</v>
      </c>
      <c r="K32" s="139"/>
      <c r="L32" s="64">
        <f>ROUNDUP(IF(G32="",1,IF([1]!SearchNum(G32,2)&gt;0,[1]!SearchNum(G32,1)*[1]!SearchNum(G32,2)/1000000,IF([1]!SearchNum(G32,1)&gt;0,[1]!SearchNum(G32,1)/1000,1)))*R32,[1]!StrToNum($Q$3))</f>
        <v>1.52</v>
      </c>
      <c r="M32" s="64">
        <f>ROUND(L32*(J32+K32),[1]!StrToNum($T$3))</f>
        <v>6.08</v>
      </c>
      <c r="N32" s="350"/>
      <c r="O32" s="24" t="s">
        <v>36</v>
      </c>
      <c r="P32" s="296" t="s">
        <v>221</v>
      </c>
      <c r="Q32" s="297"/>
      <c r="R32" s="25">
        <v>15.100000381469727</v>
      </c>
      <c r="S32" s="20" t="s">
        <v>220</v>
      </c>
    </row>
    <row r="33" spans="1:19" s="26" customFormat="1" ht="15.9" customHeight="1" x14ac:dyDescent="0.3">
      <c r="A33" s="21"/>
      <c r="B33" s="345"/>
      <c r="C33" s="346"/>
      <c r="D33" s="140">
        <v>12</v>
      </c>
      <c r="E33" s="27" t="s">
        <v>219</v>
      </c>
      <c r="F33" s="22" t="s">
        <v>243</v>
      </c>
      <c r="G33" s="295">
        <v>100</v>
      </c>
      <c r="H33" s="295"/>
      <c r="I33" s="295"/>
      <c r="J33" s="139">
        <v>4</v>
      </c>
      <c r="K33" s="139">
        <v>0</v>
      </c>
      <c r="L33" s="64">
        <f>ROUNDUP(IF(G33="",1,IF([1]!SearchNum(G33,2)&gt;0,[1]!SearchNum(G33,1)*[1]!SearchNum(G33,2)/1000000,IF([1]!SearchNum(G33,1)&gt;0,[1]!SearchNum(G33,1)/1000,1)))*R33,[1]!StrToNum($Q$3))</f>
        <v>1.52</v>
      </c>
      <c r="M33" s="64">
        <f>ROUND(L33*(J33+K33),[1]!StrToNum($T$3))</f>
        <v>6.08</v>
      </c>
      <c r="N33" s="350"/>
      <c r="O33" s="24" t="s">
        <v>36</v>
      </c>
      <c r="P33" s="296" t="s">
        <v>221</v>
      </c>
      <c r="Q33" s="297"/>
      <c r="R33" s="25">
        <v>15.100000381469727</v>
      </c>
      <c r="S33" s="20"/>
    </row>
    <row r="34" spans="1:19" s="26" customFormat="1" ht="15.9" customHeight="1" x14ac:dyDescent="0.3">
      <c r="A34" s="21"/>
      <c r="B34" s="345"/>
      <c r="C34" s="346"/>
      <c r="D34" s="140">
        <v>100</v>
      </c>
      <c r="E34" s="27" t="s">
        <v>32</v>
      </c>
      <c r="F34" s="22" t="s">
        <v>1202</v>
      </c>
      <c r="G34" s="295">
        <v>1335</v>
      </c>
      <c r="H34" s="295"/>
      <c r="I34" s="295"/>
      <c r="J34" s="139">
        <v>1</v>
      </c>
      <c r="K34" s="139"/>
      <c r="L34" s="64">
        <f>ROUNDUP(IF(G34="",1,IF([1]!SearchNum(G34,2)&gt;0,[1]!SearchNum(G34,1)*[1]!SearchNum(G34,2)/1000000,IF([1]!SearchNum(G34,1)&gt;0,[1]!SearchNum(G34,1)/1000,1)))*R34,[1]!StrToNum($Q$3))</f>
        <v>49.89</v>
      </c>
      <c r="M34" s="64">
        <f>ROUND(L34*(J34+K34),[1]!StrToNum($T$3))</f>
        <v>49.89</v>
      </c>
      <c r="N34" s="350"/>
      <c r="O34" s="24" t="s">
        <v>97</v>
      </c>
      <c r="P34" s="296" t="s">
        <v>34</v>
      </c>
      <c r="Q34" s="297"/>
      <c r="R34" s="25">
        <f>[2]!МассСеч(F34,7850)</f>
        <v>37.366001129150391</v>
      </c>
      <c r="S34" s="20" t="s">
        <v>33</v>
      </c>
    </row>
    <row r="35" spans="1:19" s="26" customFormat="1" ht="26.25" customHeight="1" x14ac:dyDescent="0.3">
      <c r="A35" s="21"/>
      <c r="B35" s="345"/>
      <c r="C35" s="346"/>
      <c r="D35" s="190" t="s">
        <v>1206</v>
      </c>
      <c r="E35" s="27" t="s">
        <v>32</v>
      </c>
      <c r="F35" s="22" t="s">
        <v>1207</v>
      </c>
      <c r="G35" s="295">
        <v>1335</v>
      </c>
      <c r="H35" s="295"/>
      <c r="I35" s="295"/>
      <c r="J35" s="139">
        <v>1</v>
      </c>
      <c r="K35" s="139">
        <v>1</v>
      </c>
      <c r="L35" s="64">
        <f>ROUNDUP(IF(G35="",1,IF([1]!SearchNum(G35,2)&gt;0,[1]!SearchNum(G35,1)*[1]!SearchNum(G35,2)/1000000,IF([1]!SearchNum(G35,1)&gt;0,[1]!SearchNum(G35,1)/1000,1)))*R35,[1]!StrToNum($Q$3))</f>
        <v>54.58</v>
      </c>
      <c r="M35" s="64">
        <f>ROUND(L35*(J35+K35),[1]!StrToNum($T$3))</f>
        <v>109.16</v>
      </c>
      <c r="N35" s="350"/>
      <c r="O35" s="24" t="s">
        <v>97</v>
      </c>
      <c r="P35" s="296" t="s">
        <v>34</v>
      </c>
      <c r="Q35" s="297"/>
      <c r="R35" s="25">
        <f>[2]!МассСеч(F35,7850)</f>
        <v>40.882999420166016</v>
      </c>
      <c r="S35" s="20" t="s">
        <v>33</v>
      </c>
    </row>
    <row r="36" spans="1:19" s="26" customFormat="1" ht="16.5" customHeight="1" x14ac:dyDescent="0.3">
      <c r="A36" s="28"/>
      <c r="B36" s="347"/>
      <c r="C36" s="348"/>
      <c r="D36" s="298" t="s">
        <v>24</v>
      </c>
      <c r="E36" s="298"/>
      <c r="F36" s="298"/>
      <c r="G36" s="298"/>
      <c r="H36" s="298"/>
      <c r="I36" s="298"/>
      <c r="J36" s="298"/>
      <c r="K36" s="298"/>
      <c r="L36" s="298"/>
      <c r="M36" s="64">
        <f>ROUND((M8+M9+M10+M11+M12+M13+M14+M15+M16+M17+M18+M19+M20+M21+M22+M23+M24+M25+M26+M27+M28+M29+M30+M31+M32+M35)*0.01,0)</f>
        <v>33</v>
      </c>
      <c r="N36" s="351"/>
      <c r="O36" s="298" t="s">
        <v>25</v>
      </c>
      <c r="P36" s="298"/>
      <c r="Q36" s="298"/>
      <c r="R36" s="25"/>
      <c r="S36" s="20"/>
    </row>
    <row r="37" spans="1:19" s="35" customFormat="1" ht="15.9" customHeight="1" x14ac:dyDescent="0.3">
      <c r="A37" s="33"/>
      <c r="B37" s="343" t="s">
        <v>1215</v>
      </c>
      <c r="C37" s="344"/>
      <c r="D37" s="140">
        <v>41</v>
      </c>
      <c r="E37" s="27" t="s">
        <v>27</v>
      </c>
      <c r="F37" s="22" t="s">
        <v>1158</v>
      </c>
      <c r="G37" s="295">
        <v>5175</v>
      </c>
      <c r="H37" s="295"/>
      <c r="I37" s="295"/>
      <c r="J37" s="139">
        <v>1</v>
      </c>
      <c r="K37" s="139">
        <v>0</v>
      </c>
      <c r="L37" s="64">
        <f>ROUNDUP(IF(G37="",1,IF([1]!SearchNum(G37,2)&gt;0,[1]!SearchNum(G37,1)*[1]!SearchNum(G37,2)/1000000,IF([1]!SearchNum(G37,1)&gt;0,[1]!SearchNum(G37,1)/1000,1)))*R37,[1]!StrToNum($Q$3))</f>
        <v>1035.52</v>
      </c>
      <c r="M37" s="64">
        <f>ROUND(L37*(J37+K37),[1]!StrToNum($T$3))</f>
        <v>1035.52</v>
      </c>
      <c r="N37" s="349">
        <f>SUM(M37:M65)</f>
        <v>3397.42</v>
      </c>
      <c r="O37" s="24" t="s">
        <v>1159</v>
      </c>
      <c r="P37" s="296" t="s">
        <v>452</v>
      </c>
      <c r="Q37" s="297"/>
      <c r="R37" s="34">
        <v>200.10000610351562</v>
      </c>
      <c r="S37" s="20"/>
    </row>
    <row r="38" spans="1:19" s="35" customFormat="1" ht="15.9" customHeight="1" x14ac:dyDescent="0.3">
      <c r="A38" s="33"/>
      <c r="B38" s="345"/>
      <c r="C38" s="346"/>
      <c r="D38" s="140">
        <v>42</v>
      </c>
      <c r="E38" s="27" t="s">
        <v>27</v>
      </c>
      <c r="F38" s="22" t="s">
        <v>1158</v>
      </c>
      <c r="G38" s="295">
        <v>3480</v>
      </c>
      <c r="H38" s="295"/>
      <c r="I38" s="295"/>
      <c r="J38" s="139">
        <v>1</v>
      </c>
      <c r="K38" s="139">
        <v>0</v>
      </c>
      <c r="L38" s="64">
        <f>ROUNDUP(IF(G38="",1,IF([1]!SearchNum(G38,2)&gt;0,[1]!SearchNum(G38,1)*[1]!SearchNum(G38,2)/1000000,IF([1]!SearchNum(G38,1)&gt;0,[1]!SearchNum(G38,1)/1000,1)))*R38,[1]!StrToNum($Q$3))</f>
        <v>696.35</v>
      </c>
      <c r="M38" s="64">
        <f>ROUND(L38*(J38+K38),[1]!StrToNum($T$3))</f>
        <v>696.35</v>
      </c>
      <c r="N38" s="350"/>
      <c r="O38" s="24" t="s">
        <v>1159</v>
      </c>
      <c r="P38" s="296" t="s">
        <v>452</v>
      </c>
      <c r="Q38" s="297"/>
      <c r="R38" s="34">
        <v>200.10000610351562</v>
      </c>
      <c r="S38" s="20"/>
    </row>
    <row r="39" spans="1:19" s="35" customFormat="1" ht="15.9" customHeight="1" x14ac:dyDescent="0.3">
      <c r="A39" s="33"/>
      <c r="B39" s="345"/>
      <c r="C39" s="346"/>
      <c r="D39" s="140">
        <v>43</v>
      </c>
      <c r="E39" s="27" t="s">
        <v>27</v>
      </c>
      <c r="F39" s="22" t="s">
        <v>1160</v>
      </c>
      <c r="G39" s="295">
        <v>2500</v>
      </c>
      <c r="H39" s="295"/>
      <c r="I39" s="295"/>
      <c r="J39" s="139">
        <v>1</v>
      </c>
      <c r="K39" s="139">
        <v>0</v>
      </c>
      <c r="L39" s="64">
        <f>ROUNDUP(IF(G39="",1,IF([1]!SearchNum(G39,2)&gt;0,[1]!SearchNum(G39,1)*[1]!SearchNum(G39,2)/1000000,IF([1]!SearchNum(G39,1)&gt;0,[1]!SearchNum(G39,1)/1000,1)))*R39,[1]!StrToNum($Q$3))</f>
        <v>579.75</v>
      </c>
      <c r="M39" s="64">
        <f>ROUND(L39*(J39+K39),[1]!StrToNum($T$3))</f>
        <v>579.75</v>
      </c>
      <c r="N39" s="350"/>
      <c r="O39" s="24" t="s">
        <v>1159</v>
      </c>
      <c r="P39" s="296" t="s">
        <v>452</v>
      </c>
      <c r="Q39" s="297"/>
      <c r="R39" s="34">
        <v>231.89999389648437</v>
      </c>
      <c r="S39" s="20"/>
    </row>
    <row r="40" spans="1:19" s="35" customFormat="1" ht="15.9" customHeight="1" x14ac:dyDescent="0.3">
      <c r="A40" s="33"/>
      <c r="B40" s="345"/>
      <c r="C40" s="346"/>
      <c r="D40" s="140">
        <v>6</v>
      </c>
      <c r="E40" s="27" t="s">
        <v>32</v>
      </c>
      <c r="F40" s="22" t="s">
        <v>1163</v>
      </c>
      <c r="G40" s="295">
        <v>500</v>
      </c>
      <c r="H40" s="295"/>
      <c r="I40" s="295"/>
      <c r="J40" s="139">
        <v>1</v>
      </c>
      <c r="K40" s="139">
        <v>0</v>
      </c>
      <c r="L40" s="64">
        <f>ROUNDUP(IF(G40="",1,IF([1]!SearchNum(G40,2)&gt;0,[1]!SearchNum(G40,1)*[1]!SearchNum(G40,2)/1000000,IF([1]!SearchNum(G40,1)&gt;0,[1]!SearchNum(G40,1)/1000,1)))*R40,[1]!StrToNum($Q$3))</f>
        <v>31.720000000000002</v>
      </c>
      <c r="M40" s="64">
        <f>ROUND(L40*(J40+K40),[1]!StrToNum($T$3))</f>
        <v>31.72</v>
      </c>
      <c r="N40" s="350"/>
      <c r="O40" s="24" t="s">
        <v>97</v>
      </c>
      <c r="P40" s="296" t="s">
        <v>34</v>
      </c>
      <c r="Q40" s="297"/>
      <c r="R40" s="34">
        <f>[2]!МассСеч(F40,7850)</f>
        <v>63.428001403808594</v>
      </c>
      <c r="S40" s="20"/>
    </row>
    <row r="41" spans="1:19" s="35" customFormat="1" ht="15.9" customHeight="1" x14ac:dyDescent="0.3">
      <c r="A41" s="33"/>
      <c r="B41" s="345"/>
      <c r="C41" s="346"/>
      <c r="D41" s="140">
        <v>7</v>
      </c>
      <c r="E41" s="27" t="s">
        <v>32</v>
      </c>
      <c r="F41" s="22" t="s">
        <v>1164</v>
      </c>
      <c r="G41" s="295">
        <v>358</v>
      </c>
      <c r="H41" s="295"/>
      <c r="I41" s="295"/>
      <c r="J41" s="139">
        <v>5</v>
      </c>
      <c r="K41" s="139">
        <v>0</v>
      </c>
      <c r="L41" s="64">
        <f>ROUNDUP(IF(G41="",1,IF([1]!SearchNum(G41,2)&gt;0,[1]!SearchNum(G41,1)*[1]!SearchNum(G41,2)/1000000,IF([1]!SearchNum(G41,1)&gt;0,[1]!SearchNum(G41,1)/1000,1)))*R41,[1]!StrToNum($Q$3))</f>
        <v>10.91</v>
      </c>
      <c r="M41" s="64">
        <f>ROUND(L41*(J41+K41),[1]!StrToNum($T$3))</f>
        <v>54.55</v>
      </c>
      <c r="N41" s="350"/>
      <c r="O41" s="24" t="s">
        <v>97</v>
      </c>
      <c r="P41" s="296" t="s">
        <v>34</v>
      </c>
      <c r="Q41" s="297"/>
      <c r="R41" s="34">
        <f>[2]!МассСеч(F41,7850)</f>
        <v>30.458000183105469</v>
      </c>
      <c r="S41" s="20"/>
    </row>
    <row r="42" spans="1:19" s="35" customFormat="1" ht="15.9" customHeight="1" x14ac:dyDescent="0.3">
      <c r="A42" s="33"/>
      <c r="B42" s="345"/>
      <c r="C42" s="346"/>
      <c r="D42" s="140">
        <v>60</v>
      </c>
      <c r="E42" s="27" t="s">
        <v>32</v>
      </c>
      <c r="F42" s="22" t="s">
        <v>1211</v>
      </c>
      <c r="G42" s="295">
        <v>358</v>
      </c>
      <c r="H42" s="295"/>
      <c r="I42" s="295"/>
      <c r="J42" s="139">
        <v>1</v>
      </c>
      <c r="K42" s="139">
        <v>0</v>
      </c>
      <c r="L42" s="64">
        <f>ROUNDUP(IF(G42="",1,IF([1]!SearchNum(G42,2)&gt;0,[1]!SearchNum(G42,1)*[1]!SearchNum(G42,2)/1000000,IF([1]!SearchNum(G42,1)&gt;0,[1]!SearchNum(G42,1)/1000,1)))*R42,[1]!StrToNum($Q$3))</f>
        <v>16.3</v>
      </c>
      <c r="M42" s="64">
        <f>ROUND(L42*(J42+K42),[1]!StrToNum($T$3))</f>
        <v>16.3</v>
      </c>
      <c r="N42" s="350"/>
      <c r="O42" s="24" t="s">
        <v>97</v>
      </c>
      <c r="P42" s="296" t="s">
        <v>34</v>
      </c>
      <c r="Q42" s="297"/>
      <c r="R42" s="34">
        <f>[2]!МассСеч(F42,7850)</f>
        <v>45.529998779296875</v>
      </c>
      <c r="S42" s="20"/>
    </row>
    <row r="43" spans="1:19" s="35" customFormat="1" ht="15.9" customHeight="1" x14ac:dyDescent="0.3">
      <c r="A43" s="33"/>
      <c r="B43" s="345"/>
      <c r="C43" s="346"/>
      <c r="D43" s="140">
        <v>8</v>
      </c>
      <c r="E43" s="27" t="s">
        <v>32</v>
      </c>
      <c r="F43" s="22" t="s">
        <v>197</v>
      </c>
      <c r="G43" s="295">
        <v>200</v>
      </c>
      <c r="H43" s="295"/>
      <c r="I43" s="295"/>
      <c r="J43" s="139">
        <v>1</v>
      </c>
      <c r="K43" s="139">
        <v>0</v>
      </c>
      <c r="L43" s="64">
        <f>ROUNDUP(IF(G43="",1,IF([1]!SearchNum(G43,2)&gt;0,[1]!SearchNum(G43,1)*[1]!SearchNum(G43,2)/1000000,IF([1]!SearchNum(G43,1)&gt;0,[1]!SearchNum(G43,1)/1000,1)))*R43,[1]!StrToNum($Q$3))</f>
        <v>1.26</v>
      </c>
      <c r="M43" s="64">
        <f>ROUND(L43*(J43+K43),[1]!StrToNum($T$3))</f>
        <v>1.26</v>
      </c>
      <c r="N43" s="350"/>
      <c r="O43" s="24" t="s">
        <v>36</v>
      </c>
      <c r="P43" s="296" t="s">
        <v>34</v>
      </c>
      <c r="Q43" s="297"/>
      <c r="R43" s="34">
        <f>[2]!МассСеч(F43,7850)</f>
        <v>6.2800002098083496</v>
      </c>
      <c r="S43" s="20"/>
    </row>
    <row r="44" spans="1:19" s="35" customFormat="1" ht="15.9" customHeight="1" x14ac:dyDescent="0.3">
      <c r="A44" s="33"/>
      <c r="B44" s="345"/>
      <c r="C44" s="346"/>
      <c r="D44" s="140">
        <v>9</v>
      </c>
      <c r="E44" s="27" t="s">
        <v>219</v>
      </c>
      <c r="F44" s="22" t="s">
        <v>723</v>
      </c>
      <c r="G44" s="295">
        <v>450</v>
      </c>
      <c r="H44" s="295"/>
      <c r="I44" s="295"/>
      <c r="J44" s="139">
        <v>1</v>
      </c>
      <c r="K44" s="139">
        <v>0</v>
      </c>
      <c r="L44" s="64">
        <f>ROUNDUP(IF(G44="",1,IF([1]!SearchNum(G44,2)&gt;0,[1]!SearchNum(G44,1)*[1]!SearchNum(G44,2)/1000000,IF([1]!SearchNum(G44,1)&gt;0,[1]!SearchNum(G44,1)/1000,1)))*R44,[1]!StrToNum($Q$3))</f>
        <v>8.06</v>
      </c>
      <c r="M44" s="64">
        <f>ROUND(L44*(J44+K44),[1]!StrToNum($T$3))</f>
        <v>8.06</v>
      </c>
      <c r="N44" s="350"/>
      <c r="O44" s="24" t="s">
        <v>97</v>
      </c>
      <c r="P44" s="296" t="s">
        <v>221</v>
      </c>
      <c r="Q44" s="297"/>
      <c r="R44" s="34">
        <v>17.899999618530273</v>
      </c>
      <c r="S44" s="20"/>
    </row>
    <row r="45" spans="1:19" s="35" customFormat="1" ht="15.9" customHeight="1" x14ac:dyDescent="0.3">
      <c r="A45" s="33"/>
      <c r="B45" s="345"/>
      <c r="C45" s="346"/>
      <c r="D45" s="140">
        <v>61</v>
      </c>
      <c r="E45" s="27" t="s">
        <v>32</v>
      </c>
      <c r="F45" s="22" t="s">
        <v>1165</v>
      </c>
      <c r="G45" s="295">
        <v>560</v>
      </c>
      <c r="H45" s="295"/>
      <c r="I45" s="295"/>
      <c r="J45" s="139">
        <v>1</v>
      </c>
      <c r="K45" s="139">
        <v>0</v>
      </c>
      <c r="L45" s="64">
        <f>ROUNDUP(IF(G45="",1,IF([1]!SearchNum(G45,2)&gt;0,[1]!SearchNum(G45,1)*[1]!SearchNum(G45,2)/1000000,IF([1]!SearchNum(G45,1)&gt;0,[1]!SearchNum(G45,1)/1000,1)))*R45,[1]!StrToNum($Q$3))</f>
        <v>10.34</v>
      </c>
      <c r="M45" s="64">
        <f>ROUND(L45*(J45+K45),[1]!StrToNum($T$3))</f>
        <v>10.34</v>
      </c>
      <c r="N45" s="350"/>
      <c r="O45" s="24" t="s">
        <v>36</v>
      </c>
      <c r="P45" s="296" t="s">
        <v>34</v>
      </c>
      <c r="Q45" s="297"/>
      <c r="R45" s="34">
        <f>[2]!МассСеч(F45,7850)</f>
        <v>18.46299934387207</v>
      </c>
      <c r="S45" s="20"/>
    </row>
    <row r="46" spans="1:19" s="35" customFormat="1" ht="15.9" customHeight="1" x14ac:dyDescent="0.3">
      <c r="A46" s="33"/>
      <c r="B46" s="345"/>
      <c r="C46" s="346"/>
      <c r="D46" s="140">
        <v>62</v>
      </c>
      <c r="E46" s="27" t="s">
        <v>32</v>
      </c>
      <c r="F46" s="22" t="s">
        <v>1212</v>
      </c>
      <c r="G46" s="295">
        <v>560</v>
      </c>
      <c r="H46" s="295"/>
      <c r="I46" s="295"/>
      <c r="J46" s="139">
        <v>1</v>
      </c>
      <c r="K46" s="139">
        <v>0</v>
      </c>
      <c r="L46" s="64">
        <f>ROUNDUP(IF(G46="",1,IF([1]!SearchNum(G46,2)&gt;0,[1]!SearchNum(G46,1)*[1]!SearchNum(G46,2)/1000000,IF([1]!SearchNum(G46,1)&gt;0,[1]!SearchNum(G46,1)/1000,1)))*R46,[1]!StrToNum($Q$3))</f>
        <v>20.89</v>
      </c>
      <c r="M46" s="64">
        <f>ROUND(L46*(J46+K46),[1]!StrToNum($T$3))</f>
        <v>20.89</v>
      </c>
      <c r="N46" s="350"/>
      <c r="O46" s="24" t="s">
        <v>36</v>
      </c>
      <c r="P46" s="296" t="s">
        <v>34</v>
      </c>
      <c r="Q46" s="297"/>
      <c r="R46" s="34">
        <f>[2]!МассСеч(F46,7850)</f>
        <v>37.303001403808594</v>
      </c>
      <c r="S46" s="20"/>
    </row>
    <row r="47" spans="1:19" s="35" customFormat="1" ht="15.9" customHeight="1" x14ac:dyDescent="0.3">
      <c r="A47" s="33"/>
      <c r="B47" s="345"/>
      <c r="C47" s="346"/>
      <c r="D47" s="140">
        <v>63</v>
      </c>
      <c r="E47" s="27" t="s">
        <v>32</v>
      </c>
      <c r="F47" s="22" t="s">
        <v>1213</v>
      </c>
      <c r="G47" s="295">
        <v>360</v>
      </c>
      <c r="H47" s="295"/>
      <c r="I47" s="295"/>
      <c r="J47" s="139">
        <v>1</v>
      </c>
      <c r="K47" s="139">
        <v>0</v>
      </c>
      <c r="L47" s="64">
        <f>ROUNDUP(IF(G47="",1,IF([1]!SearchNum(G47,2)&gt;0,[1]!SearchNum(G47,1)*[1]!SearchNum(G47,2)/1000000,IF([1]!SearchNum(G47,1)&gt;0,[1]!SearchNum(G47,1)/1000,1)))*R47,[1]!StrToNum($Q$3))</f>
        <v>10.86</v>
      </c>
      <c r="M47" s="64">
        <f>ROUND(L47*(J47+K47),[1]!StrToNum($T$3))</f>
        <v>10.86</v>
      </c>
      <c r="N47" s="350"/>
      <c r="O47" s="24" t="s">
        <v>36</v>
      </c>
      <c r="P47" s="296" t="s">
        <v>34</v>
      </c>
      <c r="Q47" s="297"/>
      <c r="R47" s="34">
        <f>[2]!МассСеч(F47,7850)</f>
        <v>30.143999099731445</v>
      </c>
      <c r="S47" s="20"/>
    </row>
    <row r="48" spans="1:19" s="35" customFormat="1" ht="16.5" customHeight="1" x14ac:dyDescent="0.3">
      <c r="A48" s="148"/>
      <c r="B48" s="345"/>
      <c r="C48" s="346"/>
      <c r="D48" s="140">
        <v>64</v>
      </c>
      <c r="E48" s="27" t="s">
        <v>32</v>
      </c>
      <c r="F48" s="22" t="s">
        <v>1214</v>
      </c>
      <c r="G48" s="295">
        <v>1240</v>
      </c>
      <c r="H48" s="295"/>
      <c r="I48" s="295"/>
      <c r="J48" s="139">
        <v>1</v>
      </c>
      <c r="K48" s="139">
        <v>0</v>
      </c>
      <c r="L48" s="64">
        <f>ROUNDUP(IF(G48="",1,IF([1]!SearchNum(G48,2)&gt;0,[1]!SearchNum(G48,1)*[1]!SearchNum(G48,2)/1000000,IF([1]!SearchNum(G48,1)&gt;0,[1]!SearchNum(G48,1)/1000,1)))*R48,[1]!StrToNum($Q$3))</f>
        <v>191.76</v>
      </c>
      <c r="M48" s="64">
        <f>ROUND(L48*(J48+K48),[1]!StrToNum($T$3))</f>
        <v>191.76</v>
      </c>
      <c r="N48" s="350"/>
      <c r="O48" s="24" t="s">
        <v>97</v>
      </c>
      <c r="P48" s="296" t="s">
        <v>34</v>
      </c>
      <c r="Q48" s="297"/>
      <c r="R48" s="34">
        <f>[2]!МассСеч(F48,7850)</f>
        <v>154.64500427246094</v>
      </c>
      <c r="S48" s="20"/>
    </row>
    <row r="49" spans="1:19" s="37" customFormat="1" ht="15.9" customHeight="1" x14ac:dyDescent="0.3">
      <c r="A49" s="36"/>
      <c r="B49" s="345"/>
      <c r="C49" s="346"/>
      <c r="D49" s="140">
        <v>46</v>
      </c>
      <c r="E49" s="27" t="s">
        <v>32</v>
      </c>
      <c r="F49" s="22" t="s">
        <v>1195</v>
      </c>
      <c r="G49" s="295">
        <v>608</v>
      </c>
      <c r="H49" s="295"/>
      <c r="I49" s="295"/>
      <c r="J49" s="139">
        <v>2</v>
      </c>
      <c r="K49" s="139">
        <v>0</v>
      </c>
      <c r="L49" s="64">
        <f>ROUNDUP(IF(G49="",1,IF([1]!SearchNum(G49,2)&gt;0,[1]!SearchNum(G49,1)*[1]!SearchNum(G49,2)/1000000,IF([1]!SearchNum(G49,1)&gt;0,[1]!SearchNum(G49,1)/1000,1)))*R49,[1]!StrToNum($Q$3))</f>
        <v>23.930000000000003</v>
      </c>
      <c r="M49" s="64">
        <f>ROUND(L49*(J49+K49),[1]!StrToNum($T$3))</f>
        <v>47.86</v>
      </c>
      <c r="N49" s="350"/>
      <c r="O49" s="24" t="s">
        <v>97</v>
      </c>
      <c r="P49" s="296" t="s">
        <v>34</v>
      </c>
      <c r="Q49" s="297"/>
      <c r="R49" s="34">
        <f>[2]!МассСеч(F49,7850)</f>
        <v>39.344001770019531</v>
      </c>
      <c r="S49" s="20"/>
    </row>
    <row r="50" spans="1:19" s="37" customFormat="1" ht="15.9" customHeight="1" x14ac:dyDescent="0.3">
      <c r="A50" s="36"/>
      <c r="B50" s="345"/>
      <c r="C50" s="346"/>
      <c r="D50" s="140">
        <v>47</v>
      </c>
      <c r="E50" s="27" t="s">
        <v>32</v>
      </c>
      <c r="F50" s="22" t="s">
        <v>573</v>
      </c>
      <c r="G50" s="295">
        <v>358</v>
      </c>
      <c r="H50" s="295"/>
      <c r="I50" s="295"/>
      <c r="J50" s="139">
        <v>2</v>
      </c>
      <c r="K50" s="139">
        <v>0</v>
      </c>
      <c r="L50" s="64">
        <f>ROUNDUP(IF(G50="",1,IF([1]!SearchNum(G50,2)&gt;0,[1]!SearchNum(G50,1)*[1]!SearchNum(G50,2)/1000000,IF([1]!SearchNum(G50,1)&gt;0,[1]!SearchNum(G50,1)/1000,1)))*R50,[1]!StrToNum($Q$3))</f>
        <v>9.84</v>
      </c>
      <c r="M50" s="64">
        <f>ROUND(L50*(J50+K50),[1]!StrToNum($T$3))</f>
        <v>19.68</v>
      </c>
      <c r="N50" s="350"/>
      <c r="O50" s="24" t="s">
        <v>97</v>
      </c>
      <c r="P50" s="296" t="s">
        <v>34</v>
      </c>
      <c r="Q50" s="297"/>
      <c r="R50" s="34">
        <f>[2]!МассСеч(F50,7850)</f>
        <v>27.475000381469727</v>
      </c>
      <c r="S50" s="20"/>
    </row>
    <row r="51" spans="1:19" s="37" customFormat="1" ht="15.9" customHeight="1" x14ac:dyDescent="0.3">
      <c r="A51" s="36"/>
      <c r="B51" s="345"/>
      <c r="C51" s="346"/>
      <c r="D51" s="140">
        <v>48</v>
      </c>
      <c r="E51" s="27" t="s">
        <v>32</v>
      </c>
      <c r="F51" s="22" t="s">
        <v>1196</v>
      </c>
      <c r="G51" s="295">
        <v>550</v>
      </c>
      <c r="H51" s="295"/>
      <c r="I51" s="295"/>
      <c r="J51" s="139">
        <v>2</v>
      </c>
      <c r="K51" s="139">
        <v>0</v>
      </c>
      <c r="L51" s="64">
        <f>ROUNDUP(IF(G51="",1,IF([1]!SearchNum(G51,2)&gt;0,[1]!SearchNum(G51,1)*[1]!SearchNum(G51,2)/1000000,IF([1]!SearchNum(G51,1)&gt;0,[1]!SearchNum(G51,1)/1000,1)))*R51,[1]!StrToNum($Q$3))</f>
        <v>18.55</v>
      </c>
      <c r="M51" s="64">
        <f>ROUND(L51*(J51+K51),[1]!StrToNum($T$3))</f>
        <v>37.1</v>
      </c>
      <c r="N51" s="350"/>
      <c r="O51" s="24" t="s">
        <v>97</v>
      </c>
      <c r="P51" s="296" t="s">
        <v>34</v>
      </c>
      <c r="Q51" s="297"/>
      <c r="R51" s="34">
        <f>[2]!МассСеч(F51,7850)</f>
        <v>33.7239990234375</v>
      </c>
      <c r="S51" s="20"/>
    </row>
    <row r="52" spans="1:19" s="37" customFormat="1" ht="15.9" customHeight="1" x14ac:dyDescent="0.3">
      <c r="A52" s="36"/>
      <c r="B52" s="345"/>
      <c r="C52" s="346"/>
      <c r="D52" s="140">
        <v>49</v>
      </c>
      <c r="E52" s="27" t="s">
        <v>32</v>
      </c>
      <c r="F52" s="22" t="s">
        <v>1197</v>
      </c>
      <c r="G52" s="295">
        <v>500</v>
      </c>
      <c r="H52" s="295"/>
      <c r="I52" s="295"/>
      <c r="J52" s="139">
        <v>1</v>
      </c>
      <c r="K52" s="139">
        <v>0</v>
      </c>
      <c r="L52" s="64">
        <f>ROUNDUP(IF(G52="",1,IF([1]!SearchNum(G52,2)&gt;0,[1]!SearchNum(G52,1)*[1]!SearchNum(G52,2)/1000000,IF([1]!SearchNum(G52,1)&gt;0,[1]!SearchNum(G52,1)/1000,1)))*R52,[1]!StrToNum($Q$3))</f>
        <v>31.400000000000002</v>
      </c>
      <c r="M52" s="64">
        <f>ROUND(L52*(J52+K52),[1]!StrToNum($T$3))</f>
        <v>31.4</v>
      </c>
      <c r="N52" s="350"/>
      <c r="O52" s="24" t="s">
        <v>97</v>
      </c>
      <c r="P52" s="296" t="s">
        <v>34</v>
      </c>
      <c r="Q52" s="297"/>
      <c r="R52" s="34">
        <f>[2]!МассСеч(F52,7850)</f>
        <v>62.799999237060547</v>
      </c>
      <c r="S52" s="20"/>
    </row>
    <row r="53" spans="1:19" s="37" customFormat="1" ht="15.9" customHeight="1" x14ac:dyDescent="0.3">
      <c r="A53" s="36"/>
      <c r="B53" s="345"/>
      <c r="C53" s="346"/>
      <c r="D53" s="125" t="s">
        <v>1198</v>
      </c>
      <c r="E53" s="27" t="s">
        <v>32</v>
      </c>
      <c r="F53" s="22" t="s">
        <v>1199</v>
      </c>
      <c r="G53" s="295">
        <v>975</v>
      </c>
      <c r="H53" s="295"/>
      <c r="I53" s="295"/>
      <c r="J53" s="139">
        <v>1</v>
      </c>
      <c r="K53" s="139">
        <v>1</v>
      </c>
      <c r="L53" s="64">
        <f>ROUNDUP(IF(G53="",1,IF([1]!SearchNum(G53,2)&gt;0,[1]!SearchNum(G53,1)*[1]!SearchNum(G53,2)/1000000,IF([1]!SearchNum(G53,1)&gt;0,[1]!SearchNum(G53,1)/1000,1)))*R53,[1]!StrToNum($Q$3))</f>
        <v>86.800000000000011</v>
      </c>
      <c r="M53" s="64">
        <f>ROUND(L53*(J53+K53),[1]!StrToNum($T$3))</f>
        <v>173.6</v>
      </c>
      <c r="N53" s="350"/>
      <c r="O53" s="24" t="s">
        <v>97</v>
      </c>
      <c r="P53" s="296" t="s">
        <v>34</v>
      </c>
      <c r="Q53" s="297"/>
      <c r="R53" s="34">
        <f>[2]!МассСеч(F53,7850)</f>
        <v>89.018997192382813</v>
      </c>
      <c r="S53" s="20"/>
    </row>
    <row r="54" spans="1:19" s="37" customFormat="1" ht="15.9" customHeight="1" x14ac:dyDescent="0.3">
      <c r="A54" s="36"/>
      <c r="B54" s="345"/>
      <c r="C54" s="346"/>
      <c r="D54" s="140">
        <v>51</v>
      </c>
      <c r="E54" s="27" t="s">
        <v>32</v>
      </c>
      <c r="F54" s="22" t="s">
        <v>1200</v>
      </c>
      <c r="G54" s="295">
        <v>660</v>
      </c>
      <c r="H54" s="295"/>
      <c r="I54" s="295"/>
      <c r="J54" s="139">
        <v>1</v>
      </c>
      <c r="K54" s="139">
        <v>0</v>
      </c>
      <c r="L54" s="64">
        <f>ROUNDUP(IF(G54="",1,IF([1]!SearchNum(G54,2)&gt;0,[1]!SearchNum(G54,1)*[1]!SearchNum(G54,2)/1000000,IF([1]!SearchNum(G54,1)&gt;0,[1]!SearchNum(G54,1)/1000,1)))*R54,[1]!StrToNum($Q$3))</f>
        <v>21.770000000000003</v>
      </c>
      <c r="M54" s="64">
        <f>ROUND(L54*(J54+K54),[1]!StrToNum($T$3))</f>
        <v>21.77</v>
      </c>
      <c r="N54" s="350"/>
      <c r="O54" s="24" t="s">
        <v>97</v>
      </c>
      <c r="P54" s="296" t="s">
        <v>34</v>
      </c>
      <c r="Q54" s="297"/>
      <c r="R54" s="34">
        <f>[2]!МассСеч(F54,7850)</f>
        <v>32.970001220703125</v>
      </c>
      <c r="S54" s="20"/>
    </row>
    <row r="55" spans="1:19" s="37" customFormat="1" ht="15.9" customHeight="1" x14ac:dyDescent="0.3">
      <c r="A55" s="36"/>
      <c r="B55" s="345"/>
      <c r="C55" s="346"/>
      <c r="D55" s="140">
        <v>52</v>
      </c>
      <c r="E55" s="27" t="s">
        <v>32</v>
      </c>
      <c r="F55" s="22" t="s">
        <v>1201</v>
      </c>
      <c r="G55" s="295">
        <v>400</v>
      </c>
      <c r="H55" s="295"/>
      <c r="I55" s="295"/>
      <c r="J55" s="139">
        <v>2</v>
      </c>
      <c r="K55" s="139">
        <v>0</v>
      </c>
      <c r="L55" s="64">
        <f>ROUNDUP(IF(G55="",1,IF([1]!SearchNum(G55,2)&gt;0,[1]!SearchNum(G55,1)*[1]!SearchNum(G55,2)/1000000,IF([1]!SearchNum(G55,1)&gt;0,[1]!SearchNum(G55,1)/1000,1)))*R55,[1]!StrToNum($Q$3))</f>
        <v>17.900000000000002</v>
      </c>
      <c r="M55" s="64">
        <f>ROUND(L55*(J55+K55),[1]!StrToNum($T$3))</f>
        <v>35.799999999999997</v>
      </c>
      <c r="N55" s="350"/>
      <c r="O55" s="24" t="s">
        <v>97</v>
      </c>
      <c r="P55" s="296" t="s">
        <v>34</v>
      </c>
      <c r="Q55" s="297"/>
      <c r="R55" s="34">
        <f>[2]!МассСеч(F55,7850)</f>
        <v>44.744998931884766</v>
      </c>
      <c r="S55" s="20"/>
    </row>
    <row r="56" spans="1:19" s="37" customFormat="1" ht="15.9" customHeight="1" x14ac:dyDescent="0.3">
      <c r="A56" s="36"/>
      <c r="B56" s="345"/>
      <c r="C56" s="346"/>
      <c r="D56" s="140">
        <v>53</v>
      </c>
      <c r="E56" s="27" t="s">
        <v>32</v>
      </c>
      <c r="F56" s="22" t="s">
        <v>1202</v>
      </c>
      <c r="G56" s="295">
        <v>1335</v>
      </c>
      <c r="H56" s="295"/>
      <c r="I56" s="295"/>
      <c r="J56" s="139">
        <v>1</v>
      </c>
      <c r="K56" s="139">
        <v>0</v>
      </c>
      <c r="L56" s="64">
        <f>ROUNDUP(IF(G56="",1,IF([1]!SearchNum(G56,2)&gt;0,[1]!SearchNum(G56,1)*[1]!SearchNum(G56,2)/1000000,IF([1]!SearchNum(G56,1)&gt;0,[1]!SearchNum(G56,1)/1000,1)))*R56,[1]!StrToNum($Q$3))</f>
        <v>49.89</v>
      </c>
      <c r="M56" s="64">
        <f>ROUND(L56*(J56+K56),[1]!StrToNum($T$3))</f>
        <v>49.89</v>
      </c>
      <c r="N56" s="350"/>
      <c r="O56" s="24" t="s">
        <v>97</v>
      </c>
      <c r="P56" s="296" t="s">
        <v>34</v>
      </c>
      <c r="Q56" s="297"/>
      <c r="R56" s="34">
        <f>[2]!МассСеч(F56,7850)</f>
        <v>37.366001129150391</v>
      </c>
      <c r="S56" s="20" t="s">
        <v>33</v>
      </c>
    </row>
    <row r="57" spans="1:19" s="37" customFormat="1" ht="15.9" customHeight="1" x14ac:dyDescent="0.3">
      <c r="A57" s="36"/>
      <c r="B57" s="345"/>
      <c r="C57" s="346"/>
      <c r="D57" s="140">
        <v>54</v>
      </c>
      <c r="E57" s="27" t="s">
        <v>32</v>
      </c>
      <c r="F57" s="22" t="s">
        <v>1203</v>
      </c>
      <c r="G57" s="295">
        <v>385</v>
      </c>
      <c r="H57" s="295"/>
      <c r="I57" s="295"/>
      <c r="J57" s="139">
        <v>2</v>
      </c>
      <c r="K57" s="139">
        <v>0</v>
      </c>
      <c r="L57" s="64">
        <f>ROUNDUP(IF(G57="",1,IF([1]!SearchNum(G57,2)&gt;0,[1]!SearchNum(G57,1)*[1]!SearchNum(G57,2)/1000000,IF([1]!SearchNum(G57,1)&gt;0,[1]!SearchNum(G57,1)/1000,1)))*R57,[1]!StrToNum($Q$3))</f>
        <v>6.8999999999999995</v>
      </c>
      <c r="M57" s="64">
        <f>ROUND(L57*(J57+K57),[1]!StrToNum($T$3))</f>
        <v>13.8</v>
      </c>
      <c r="N57" s="350"/>
      <c r="O57" s="24" t="s">
        <v>36</v>
      </c>
      <c r="P57" s="296" t="s">
        <v>34</v>
      </c>
      <c r="Q57" s="297"/>
      <c r="R57" s="34">
        <f>[2]!МассСеч(F57,7850)</f>
        <v>17.898000717163086</v>
      </c>
      <c r="S57" s="20"/>
    </row>
    <row r="58" spans="1:19" s="37" customFormat="1" ht="15.9" customHeight="1" x14ac:dyDescent="0.3">
      <c r="A58" s="36"/>
      <c r="B58" s="345"/>
      <c r="C58" s="346"/>
      <c r="D58" s="140">
        <v>55</v>
      </c>
      <c r="E58" s="27" t="s">
        <v>19</v>
      </c>
      <c r="F58" s="22" t="s">
        <v>465</v>
      </c>
      <c r="G58" s="295">
        <v>812</v>
      </c>
      <c r="H58" s="295"/>
      <c r="I58" s="295"/>
      <c r="J58" s="139">
        <v>2</v>
      </c>
      <c r="K58" s="139">
        <v>0</v>
      </c>
      <c r="L58" s="64">
        <f>ROUNDUP(IF(G58="",1,IF([1]!SearchNum(G58,2)&gt;0,[1]!SearchNum(G58,1)*[1]!SearchNum(G58,2)/1000000,IF([1]!SearchNum(G58,1)&gt;0,[1]!SearchNum(G58,1)/1000,1)))*R58,[1]!StrToNum($Q$3))</f>
        <v>47.97</v>
      </c>
      <c r="M58" s="64">
        <f>ROUND(L58*(J58+K58),[1]!StrToNum($T$3))</f>
        <v>95.94</v>
      </c>
      <c r="N58" s="350"/>
      <c r="O58" s="24" t="s">
        <v>36</v>
      </c>
      <c r="P58" s="296" t="s">
        <v>156</v>
      </c>
      <c r="Q58" s="297"/>
      <c r="R58" s="34">
        <v>59.07</v>
      </c>
      <c r="S58" s="20"/>
    </row>
    <row r="59" spans="1:19" s="37" customFormat="1" ht="15.9" customHeight="1" x14ac:dyDescent="0.3">
      <c r="A59" s="36"/>
      <c r="B59" s="345"/>
      <c r="C59" s="346"/>
      <c r="D59" s="140">
        <v>56</v>
      </c>
      <c r="E59" s="27" t="s">
        <v>32</v>
      </c>
      <c r="F59" s="22" t="s">
        <v>1204</v>
      </c>
      <c r="G59" s="295">
        <v>238</v>
      </c>
      <c r="H59" s="295"/>
      <c r="I59" s="295"/>
      <c r="J59" s="139">
        <v>2</v>
      </c>
      <c r="K59" s="139">
        <v>0</v>
      </c>
      <c r="L59" s="64">
        <f>ROUNDUP(IF(G59="",1,IF([1]!SearchNum(G59,2)&gt;0,[1]!SearchNum(G59,1)*[1]!SearchNum(G59,2)/1000000,IF([1]!SearchNum(G59,1)&gt;0,[1]!SearchNum(G59,1)/1000,1)))*R59,[1]!StrToNum($Q$3))</f>
        <v>3.5599999999999996</v>
      </c>
      <c r="M59" s="64">
        <f>ROUND(L59*(J59+K59),[1]!StrToNum($T$3))</f>
        <v>7.12</v>
      </c>
      <c r="N59" s="350"/>
      <c r="O59" s="24" t="s">
        <v>36</v>
      </c>
      <c r="P59" s="296" t="s">
        <v>34</v>
      </c>
      <c r="Q59" s="297"/>
      <c r="R59" s="34">
        <f>[2]!МассСеч(F59,7850)</f>
        <v>14.946000099182129</v>
      </c>
      <c r="S59" s="20"/>
    </row>
    <row r="60" spans="1:19" s="37" customFormat="1" ht="15.9" customHeight="1" x14ac:dyDescent="0.3">
      <c r="A60" s="36"/>
      <c r="B60" s="345"/>
      <c r="C60" s="346"/>
      <c r="D60" s="140">
        <v>58</v>
      </c>
      <c r="E60" s="27" t="s">
        <v>32</v>
      </c>
      <c r="F60" s="22" t="s">
        <v>1205</v>
      </c>
      <c r="G60" s="295">
        <v>120</v>
      </c>
      <c r="H60" s="295"/>
      <c r="I60" s="295"/>
      <c r="J60" s="139">
        <v>1</v>
      </c>
      <c r="K60" s="139">
        <v>0</v>
      </c>
      <c r="L60" s="64">
        <f>ROUNDUP(IF(G60="",1,IF([1]!SearchNum(G60,2)&gt;0,[1]!SearchNum(G60,1)*[1]!SearchNum(G60,2)/1000000,IF([1]!SearchNum(G60,1)&gt;0,[1]!SearchNum(G60,1)/1000,1)))*R60,[1]!StrToNum($Q$3))</f>
        <v>1.89</v>
      </c>
      <c r="M60" s="64">
        <f>ROUND(L60*(J60+K60),[1]!StrToNum($T$3))</f>
        <v>1.89</v>
      </c>
      <c r="N60" s="350"/>
      <c r="O60" s="24" t="s">
        <v>36</v>
      </c>
      <c r="P60" s="296" t="s">
        <v>34</v>
      </c>
      <c r="Q60" s="297"/>
      <c r="R60" s="34">
        <f>[2]!МассСеч(F60,7850)</f>
        <v>15.699999809265137</v>
      </c>
      <c r="S60" s="20"/>
    </row>
    <row r="61" spans="1:19" s="37" customFormat="1" ht="15.9" customHeight="1" x14ac:dyDescent="0.3">
      <c r="A61" s="36"/>
      <c r="B61" s="345"/>
      <c r="C61" s="346"/>
      <c r="D61" s="140">
        <v>59</v>
      </c>
      <c r="E61" s="27" t="s">
        <v>219</v>
      </c>
      <c r="F61" s="22" t="s">
        <v>243</v>
      </c>
      <c r="G61" s="295">
        <v>100</v>
      </c>
      <c r="H61" s="295"/>
      <c r="I61" s="295"/>
      <c r="J61" s="139">
        <v>4</v>
      </c>
      <c r="K61" s="139">
        <v>0</v>
      </c>
      <c r="L61" s="64">
        <f>ROUNDUP(IF(G61="",1,IF([1]!SearchNum(G61,2)&gt;0,[1]!SearchNum(G61,1)*[1]!SearchNum(G61,2)/1000000,IF([1]!SearchNum(G61,1)&gt;0,[1]!SearchNum(G61,1)/1000,1)))*R61,[1]!StrToNum($Q$3))</f>
        <v>1.52</v>
      </c>
      <c r="M61" s="64">
        <f>ROUND(L61*(J61+K61),[1]!StrToNum($T$3))</f>
        <v>6.08</v>
      </c>
      <c r="N61" s="350"/>
      <c r="O61" s="24" t="s">
        <v>36</v>
      </c>
      <c r="P61" s="296" t="s">
        <v>221</v>
      </c>
      <c r="Q61" s="297"/>
      <c r="R61" s="34">
        <v>15.100000381469727</v>
      </c>
      <c r="S61" s="20"/>
    </row>
    <row r="62" spans="1:19" s="37" customFormat="1" ht="15.9" customHeight="1" x14ac:dyDescent="0.3">
      <c r="A62" s="36"/>
      <c r="B62" s="345"/>
      <c r="C62" s="346"/>
      <c r="D62" s="140">
        <v>12</v>
      </c>
      <c r="E62" s="27" t="s">
        <v>219</v>
      </c>
      <c r="F62" s="22" t="s">
        <v>243</v>
      </c>
      <c r="G62" s="295">
        <v>100</v>
      </c>
      <c r="H62" s="295"/>
      <c r="I62" s="295"/>
      <c r="J62" s="139">
        <v>4</v>
      </c>
      <c r="K62" s="139">
        <v>0</v>
      </c>
      <c r="L62" s="64">
        <f>ROUNDUP(IF(G62="",1,IF([1]!SearchNum(G62,2)&gt;0,[1]!SearchNum(G62,1)*[1]!SearchNum(G62,2)/1000000,IF([1]!SearchNum(G62,1)&gt;0,[1]!SearchNum(G62,1)/1000,1)))*R62,[1]!StrToNum($Q$3))</f>
        <v>1.52</v>
      </c>
      <c r="M62" s="64">
        <f>ROUND(L62*(J62+K62),[1]!StrToNum($T$3))</f>
        <v>6.08</v>
      </c>
      <c r="N62" s="350"/>
      <c r="O62" s="24" t="s">
        <v>36</v>
      </c>
      <c r="P62" s="296" t="s">
        <v>221</v>
      </c>
      <c r="Q62" s="297"/>
      <c r="R62" s="34">
        <v>15.100000381469727</v>
      </c>
      <c r="S62" s="20"/>
    </row>
    <row r="63" spans="1:19" s="37" customFormat="1" ht="15.9" customHeight="1" x14ac:dyDescent="0.3">
      <c r="A63" s="36"/>
      <c r="B63" s="345"/>
      <c r="C63" s="346"/>
      <c r="D63" s="140">
        <v>100</v>
      </c>
      <c r="E63" s="27" t="s">
        <v>32</v>
      </c>
      <c r="F63" s="22" t="s">
        <v>1202</v>
      </c>
      <c r="G63" s="295">
        <v>1335</v>
      </c>
      <c r="H63" s="295"/>
      <c r="I63" s="295"/>
      <c r="J63" s="139">
        <v>1</v>
      </c>
      <c r="K63" s="139">
        <v>0</v>
      </c>
      <c r="L63" s="64">
        <f>ROUNDUP(IF(G63="",1,IF([1]!SearchNum(G63,2)&gt;0,[1]!SearchNum(G63,1)*[1]!SearchNum(G63,2)/1000000,IF([1]!SearchNum(G63,1)&gt;0,[1]!SearchNum(G63,1)/1000,1)))*R63,[1]!StrToNum($Q$3))</f>
        <v>49.89</v>
      </c>
      <c r="M63" s="64">
        <f>ROUND(L63*(J63+K63),[1]!StrToNum($T$3))</f>
        <v>49.89</v>
      </c>
      <c r="N63" s="350"/>
      <c r="O63" s="24" t="s">
        <v>97</v>
      </c>
      <c r="P63" s="296" t="s">
        <v>34</v>
      </c>
      <c r="Q63" s="297"/>
      <c r="R63" s="34">
        <f>[2]!МассСеч(F63,7850)</f>
        <v>37.366001129150391</v>
      </c>
      <c r="S63" s="20"/>
    </row>
    <row r="64" spans="1:19" s="37" customFormat="1" ht="25.5" customHeight="1" x14ac:dyDescent="0.3">
      <c r="A64" s="36"/>
      <c r="B64" s="345"/>
      <c r="C64" s="346"/>
      <c r="D64" s="190" t="s">
        <v>1206</v>
      </c>
      <c r="E64" s="27" t="s">
        <v>32</v>
      </c>
      <c r="F64" s="22" t="s">
        <v>1207</v>
      </c>
      <c r="G64" s="295">
        <v>1335</v>
      </c>
      <c r="H64" s="295"/>
      <c r="I64" s="295"/>
      <c r="J64" s="139">
        <v>1</v>
      </c>
      <c r="K64" s="139">
        <v>1</v>
      </c>
      <c r="L64" s="64">
        <f>ROUNDUP(IF(G64="",1,IF([1]!SearchNum(G64,2)&gt;0,[1]!SearchNum(G64,1)*[1]!SearchNum(G64,2)/1000000,IF([1]!SearchNum(G64,1)&gt;0,[1]!SearchNum(G64,1)/1000,1)))*R64,[1]!StrToNum($Q$3))</f>
        <v>54.58</v>
      </c>
      <c r="M64" s="64">
        <f>ROUND(L64*(J64+K64),[1]!StrToNum($T$3))</f>
        <v>109.16</v>
      </c>
      <c r="N64" s="350"/>
      <c r="O64" s="24" t="s">
        <v>97</v>
      </c>
      <c r="P64" s="296" t="s">
        <v>34</v>
      </c>
      <c r="Q64" s="297"/>
      <c r="R64" s="34">
        <f>[2]!МассСеч(F64,7850)</f>
        <v>40.882999420166016</v>
      </c>
      <c r="S64" s="20"/>
    </row>
    <row r="65" spans="1:19" s="37" customFormat="1" ht="15.9" customHeight="1" x14ac:dyDescent="0.3">
      <c r="A65" s="36"/>
      <c r="B65" s="347"/>
      <c r="C65" s="348"/>
      <c r="D65" s="298" t="s">
        <v>24</v>
      </c>
      <c r="E65" s="298"/>
      <c r="F65" s="298"/>
      <c r="G65" s="298"/>
      <c r="H65" s="298"/>
      <c r="I65" s="298"/>
      <c r="J65" s="298"/>
      <c r="K65" s="298"/>
      <c r="L65" s="298"/>
      <c r="M65" s="64">
        <f>ROUND((M37+M38+M39+M40+M41+M42+M43+M44+M45+M46+M47+M48+M49+M50+M51+M52+M53+M54+M55+M56+M57+M58+M59+M60+M61+M64)*0.01,0)</f>
        <v>33</v>
      </c>
      <c r="N65" s="351"/>
      <c r="O65" s="298" t="s">
        <v>25</v>
      </c>
      <c r="P65" s="298"/>
      <c r="Q65" s="298"/>
      <c r="R65" s="34"/>
      <c r="S65" s="20"/>
    </row>
    <row r="66" spans="1:19" s="38" customFormat="1" ht="12" customHeight="1" x14ac:dyDescent="0.25">
      <c r="M66" s="39"/>
    </row>
    <row r="67" spans="1:19" s="41" customFormat="1" ht="18" customHeight="1" x14ac:dyDescent="0.3">
      <c r="A67" s="40" t="s">
        <v>40</v>
      </c>
      <c r="B67" s="311" t="s">
        <v>41</v>
      </c>
      <c r="C67" s="311"/>
      <c r="D67" s="311"/>
      <c r="E67" s="311"/>
      <c r="F67" s="311"/>
      <c r="G67" s="311"/>
      <c r="H67" s="312" t="s">
        <v>41</v>
      </c>
      <c r="I67" s="312"/>
      <c r="J67" s="312"/>
      <c r="K67" s="312"/>
      <c r="L67" s="312"/>
      <c r="M67" s="312"/>
      <c r="N67" s="312"/>
      <c r="O67" s="310"/>
      <c r="P67" s="310"/>
      <c r="Q67" s="310"/>
    </row>
    <row r="68" spans="1:19" s="41" customFormat="1" ht="18" customHeight="1" x14ac:dyDescent="0.3">
      <c r="A68" s="40" t="s">
        <v>40</v>
      </c>
      <c r="B68" s="312" t="s">
        <v>462</v>
      </c>
      <c r="C68" s="312"/>
      <c r="D68" s="312"/>
      <c r="E68" s="312"/>
      <c r="F68" s="312"/>
      <c r="G68" s="312"/>
      <c r="H68" s="312" t="s">
        <v>12</v>
      </c>
      <c r="I68" s="312"/>
      <c r="J68" s="312"/>
      <c r="K68" s="313" t="s">
        <v>43</v>
      </c>
      <c r="L68" s="314"/>
      <c r="M68" s="312" t="s">
        <v>44</v>
      </c>
      <c r="N68" s="312"/>
      <c r="O68" s="312" t="s">
        <v>45</v>
      </c>
      <c r="P68" s="312"/>
      <c r="Q68" s="312"/>
    </row>
    <row r="69" spans="1:19" s="41" customFormat="1" ht="18" customHeight="1" x14ac:dyDescent="0.3">
      <c r="A69" s="40" t="s">
        <v>40</v>
      </c>
      <c r="B69" s="312"/>
      <c r="C69" s="312"/>
      <c r="D69" s="312"/>
      <c r="E69" s="312"/>
      <c r="F69" s="312"/>
      <c r="G69" s="312"/>
      <c r="H69" s="312"/>
      <c r="I69" s="312"/>
      <c r="J69" s="312"/>
      <c r="K69" s="142" t="s">
        <v>19</v>
      </c>
      <c r="L69" s="142" t="s">
        <v>20</v>
      </c>
      <c r="M69" s="142" t="s">
        <v>46</v>
      </c>
      <c r="N69" s="142" t="s">
        <v>22</v>
      </c>
      <c r="O69" s="312"/>
      <c r="P69" s="312"/>
      <c r="Q69" s="312"/>
    </row>
    <row r="70" spans="1:19" s="41" customFormat="1" ht="18" customHeight="1" x14ac:dyDescent="0.3">
      <c r="A70" s="40" t="s">
        <v>40</v>
      </c>
      <c r="B70" s="302" t="s">
        <v>526</v>
      </c>
      <c r="C70" s="302"/>
      <c r="D70" s="302"/>
      <c r="E70" s="302"/>
      <c r="F70" s="302"/>
      <c r="G70" s="302"/>
      <c r="H70" s="303" t="str">
        <f>$B$8</f>
        <v>К29</v>
      </c>
      <c r="I70" s="304"/>
      <c r="J70" s="305"/>
      <c r="K70" s="42">
        <v>1</v>
      </c>
      <c r="L70" s="42"/>
      <c r="M70" s="66">
        <f>$N$8</f>
        <v>3397.42</v>
      </c>
      <c r="N70" s="66">
        <f>(K70+L70)*M70</f>
        <v>3397.42</v>
      </c>
      <c r="O70" s="306" t="s">
        <v>49</v>
      </c>
      <c r="P70" s="307"/>
      <c r="Q70" s="43" t="s">
        <v>102</v>
      </c>
    </row>
    <row r="71" spans="1:19" s="41" customFormat="1" ht="18" customHeight="1" x14ac:dyDescent="0.3">
      <c r="A71" s="40" t="s">
        <v>40</v>
      </c>
      <c r="B71" s="302" t="s">
        <v>526</v>
      </c>
      <c r="C71" s="302"/>
      <c r="D71" s="302"/>
      <c r="E71" s="302"/>
      <c r="F71" s="302"/>
      <c r="G71" s="302"/>
      <c r="H71" s="303" t="str">
        <f>$B$37</f>
        <v>К30</v>
      </c>
      <c r="I71" s="304"/>
      <c r="J71" s="305"/>
      <c r="K71" s="42">
        <v>1</v>
      </c>
      <c r="L71" s="42"/>
      <c r="M71" s="66">
        <f>$N$37</f>
        <v>3397.42</v>
      </c>
      <c r="N71" s="66">
        <f>(K71+L71)*M71</f>
        <v>3397.42</v>
      </c>
      <c r="O71" s="306" t="s">
        <v>49</v>
      </c>
      <c r="P71" s="307"/>
      <c r="Q71" s="43" t="s">
        <v>102</v>
      </c>
    </row>
    <row r="72" spans="1:19" s="41" customFormat="1" ht="18" customHeight="1" x14ac:dyDescent="0.3">
      <c r="A72" s="40" t="s">
        <v>40</v>
      </c>
      <c r="B72" s="308" t="s">
        <v>47</v>
      </c>
      <c r="C72" s="308"/>
      <c r="D72" s="308"/>
      <c r="E72" s="308"/>
      <c r="F72" s="308"/>
      <c r="G72" s="308"/>
      <c r="H72" s="309" t="s">
        <v>47</v>
      </c>
      <c r="I72" s="309"/>
      <c r="J72" s="309"/>
      <c r="K72" s="309"/>
      <c r="L72" s="309"/>
      <c r="M72" s="144"/>
      <c r="N72" s="144">
        <f>SUM(N70:N71)</f>
        <v>6794.84</v>
      </c>
      <c r="O72" s="301" t="s">
        <v>48</v>
      </c>
      <c r="P72" s="301"/>
      <c r="Q72" s="301"/>
    </row>
    <row r="73" spans="1:19" s="44" customFormat="1" ht="8.25" customHeight="1" x14ac:dyDescent="0.25">
      <c r="A73" s="38"/>
      <c r="M73" s="45"/>
      <c r="R73" s="46"/>
    </row>
    <row r="74" spans="1:19" s="44" customFormat="1" ht="16.5" customHeight="1" x14ac:dyDescent="0.3">
      <c r="A74" s="47"/>
      <c r="B74" s="312" t="s">
        <v>51</v>
      </c>
      <c r="C74" s="312"/>
      <c r="D74" s="312"/>
      <c r="E74" s="312"/>
      <c r="F74" s="312"/>
      <c r="G74" s="312"/>
      <c r="H74" s="312"/>
      <c r="I74" s="312"/>
      <c r="J74" s="312"/>
      <c r="K74" s="312"/>
      <c r="L74" s="312"/>
      <c r="M74" s="312"/>
      <c r="N74" s="312"/>
      <c r="O74" s="310"/>
      <c r="P74" s="310"/>
      <c r="Q74" s="310"/>
      <c r="R74" s="315" t="s">
        <v>11</v>
      </c>
    </row>
    <row r="75" spans="1:19" s="44" customFormat="1" ht="36.75" customHeight="1" x14ac:dyDescent="0.3">
      <c r="A75" s="47"/>
      <c r="B75" s="312" t="s">
        <v>52</v>
      </c>
      <c r="C75" s="312"/>
      <c r="D75" s="312"/>
      <c r="E75" s="312" t="s">
        <v>53</v>
      </c>
      <c r="F75" s="312"/>
      <c r="G75" s="312" t="s">
        <v>54</v>
      </c>
      <c r="H75" s="312"/>
      <c r="I75" s="312"/>
      <c r="J75" s="312"/>
      <c r="K75" s="312" t="s">
        <v>55</v>
      </c>
      <c r="L75" s="312"/>
      <c r="M75" s="317" t="s">
        <v>56</v>
      </c>
      <c r="N75" s="317"/>
      <c r="O75" s="312" t="s">
        <v>18</v>
      </c>
      <c r="P75" s="312"/>
      <c r="Q75" s="312"/>
      <c r="R75" s="316"/>
    </row>
    <row r="76" spans="1:19" s="44" customFormat="1" ht="15.9" customHeight="1" x14ac:dyDescent="0.3">
      <c r="A76" s="48" t="s">
        <v>57</v>
      </c>
      <c r="B76" s="324" t="s">
        <v>36</v>
      </c>
      <c r="C76" s="325"/>
      <c r="D76" s="326"/>
      <c r="E76" s="51" t="s">
        <v>32</v>
      </c>
      <c r="F76" s="49" t="s">
        <v>101</v>
      </c>
      <c r="G76" s="334" t="s">
        <v>34</v>
      </c>
      <c r="H76" s="335"/>
      <c r="I76" s="335"/>
      <c r="J76" s="336"/>
      <c r="K76" s="319">
        <v>84.180000305175781</v>
      </c>
      <c r="L76" s="320"/>
      <c r="M76" s="319">
        <f t="shared" ref="M76:M86" si="0">IF(OR(R76="",K76="")," --- ",K76/R76)</f>
        <v>0.89363060543864081</v>
      </c>
      <c r="N76" s="320"/>
      <c r="O76" s="321" t="s">
        <v>60</v>
      </c>
      <c r="P76" s="322"/>
      <c r="Q76" s="323"/>
      <c r="R76" s="50">
        <v>94.199996948242188</v>
      </c>
    </row>
    <row r="77" spans="1:19" s="44" customFormat="1" ht="15.9" customHeight="1" x14ac:dyDescent="0.3">
      <c r="A77" s="48" t="s">
        <v>57</v>
      </c>
      <c r="B77" s="327"/>
      <c r="C77" s="328"/>
      <c r="D77" s="329"/>
      <c r="E77" s="51" t="s">
        <v>32</v>
      </c>
      <c r="F77" s="49" t="s">
        <v>102</v>
      </c>
      <c r="G77" s="337"/>
      <c r="H77" s="338"/>
      <c r="I77" s="338"/>
      <c r="J77" s="339"/>
      <c r="K77" s="319">
        <v>3.7799999713897705</v>
      </c>
      <c r="L77" s="320"/>
      <c r="M77" s="319">
        <f t="shared" si="0"/>
        <v>2.4076432938788347E-2</v>
      </c>
      <c r="N77" s="320"/>
      <c r="O77" s="321" t="s">
        <v>60</v>
      </c>
      <c r="P77" s="322"/>
      <c r="Q77" s="323"/>
      <c r="R77" s="50">
        <v>157</v>
      </c>
    </row>
    <row r="78" spans="1:19" s="44" customFormat="1" ht="15.9" customHeight="1" x14ac:dyDescent="0.3">
      <c r="A78" s="48" t="s">
        <v>57</v>
      </c>
      <c r="B78" s="327"/>
      <c r="C78" s="328"/>
      <c r="D78" s="329"/>
      <c r="E78" s="51" t="s">
        <v>32</v>
      </c>
      <c r="F78" s="49" t="s">
        <v>199</v>
      </c>
      <c r="G78" s="340"/>
      <c r="H78" s="341"/>
      <c r="I78" s="341"/>
      <c r="J78" s="342"/>
      <c r="K78" s="319">
        <v>44.360000610351563</v>
      </c>
      <c r="L78" s="320"/>
      <c r="M78" s="319">
        <f t="shared" si="0"/>
        <v>0.70636944505204902</v>
      </c>
      <c r="N78" s="320"/>
      <c r="O78" s="321" t="s">
        <v>60</v>
      </c>
      <c r="P78" s="322"/>
      <c r="Q78" s="323"/>
      <c r="R78" s="50">
        <v>62.799999237060547</v>
      </c>
    </row>
    <row r="79" spans="1:19" s="44" customFormat="1" ht="15.9" customHeight="1" x14ac:dyDescent="0.3">
      <c r="A79" s="48" t="s">
        <v>57</v>
      </c>
      <c r="B79" s="327"/>
      <c r="C79" s="328"/>
      <c r="D79" s="329"/>
      <c r="E79" s="51" t="s">
        <v>19</v>
      </c>
      <c r="F79" s="49" t="s">
        <v>465</v>
      </c>
      <c r="G79" s="321" t="s">
        <v>156</v>
      </c>
      <c r="H79" s="322"/>
      <c r="I79" s="322"/>
      <c r="J79" s="323"/>
      <c r="K79" s="319">
        <v>191.8800048828125</v>
      </c>
      <c r="L79" s="320"/>
      <c r="M79" s="319">
        <f t="shared" si="0"/>
        <v>3.2483495153907245</v>
      </c>
      <c r="N79" s="320"/>
      <c r="O79" s="321" t="s">
        <v>60</v>
      </c>
      <c r="P79" s="322"/>
      <c r="Q79" s="323"/>
      <c r="R79" s="50">
        <v>59.069999694824219</v>
      </c>
    </row>
    <row r="80" spans="1:19" s="44" customFormat="1" ht="15.9" customHeight="1" x14ac:dyDescent="0.3">
      <c r="A80" s="48" t="s">
        <v>57</v>
      </c>
      <c r="B80" s="330"/>
      <c r="C80" s="331"/>
      <c r="D80" s="332"/>
      <c r="E80" s="51" t="s">
        <v>219</v>
      </c>
      <c r="F80" s="49" t="s">
        <v>243</v>
      </c>
      <c r="G80" s="321" t="s">
        <v>221</v>
      </c>
      <c r="H80" s="322"/>
      <c r="I80" s="322"/>
      <c r="J80" s="323"/>
      <c r="K80" s="319">
        <v>24.319999694824219</v>
      </c>
      <c r="L80" s="320"/>
      <c r="M80" s="319">
        <f t="shared" si="0"/>
        <v>1.6105959655914315</v>
      </c>
      <c r="N80" s="320"/>
      <c r="O80" s="321" t="s">
        <v>60</v>
      </c>
      <c r="P80" s="322"/>
      <c r="Q80" s="323"/>
      <c r="R80" s="50">
        <v>15.100000381469727</v>
      </c>
    </row>
    <row r="81" spans="1:19" s="44" customFormat="1" ht="15.9" customHeight="1" x14ac:dyDescent="0.3">
      <c r="A81" s="48" t="s">
        <v>57</v>
      </c>
      <c r="B81" s="324" t="s">
        <v>97</v>
      </c>
      <c r="C81" s="325"/>
      <c r="D81" s="326"/>
      <c r="E81" s="51" t="s">
        <v>32</v>
      </c>
      <c r="F81" s="49" t="s">
        <v>101</v>
      </c>
      <c r="G81" s="334" t="s">
        <v>34</v>
      </c>
      <c r="H81" s="335"/>
      <c r="I81" s="335"/>
      <c r="J81" s="336"/>
      <c r="K81" s="319">
        <v>74.199996948242188</v>
      </c>
      <c r="L81" s="320"/>
      <c r="M81" s="319">
        <f t="shared" si="0"/>
        <v>0.78768576806866653</v>
      </c>
      <c r="N81" s="320"/>
      <c r="O81" s="321" t="s">
        <v>60</v>
      </c>
      <c r="P81" s="322"/>
      <c r="Q81" s="323"/>
      <c r="R81" s="50">
        <v>94.199996948242188</v>
      </c>
    </row>
    <row r="82" spans="1:19" s="44" customFormat="1" ht="15.9" customHeight="1" x14ac:dyDescent="0.3">
      <c r="A82" s="48" t="s">
        <v>57</v>
      </c>
      <c r="B82" s="327"/>
      <c r="C82" s="328"/>
      <c r="D82" s="329"/>
      <c r="E82" s="51" t="s">
        <v>32</v>
      </c>
      <c r="F82" s="49" t="s">
        <v>578</v>
      </c>
      <c r="G82" s="337"/>
      <c r="H82" s="338"/>
      <c r="I82" s="338"/>
      <c r="J82" s="339"/>
      <c r="K82" s="319">
        <v>943.7000732421875</v>
      </c>
      <c r="L82" s="320"/>
      <c r="M82" s="319">
        <f t="shared" si="0"/>
        <v>8.586897726475172</v>
      </c>
      <c r="N82" s="320"/>
      <c r="O82" s="321" t="s">
        <v>60</v>
      </c>
      <c r="P82" s="322"/>
      <c r="Q82" s="323"/>
      <c r="R82" s="50">
        <v>109.90000152587891</v>
      </c>
    </row>
    <row r="83" spans="1:19" s="44" customFormat="1" ht="15.9" customHeight="1" x14ac:dyDescent="0.3">
      <c r="A83" s="48" t="s">
        <v>57</v>
      </c>
      <c r="B83" s="327"/>
      <c r="C83" s="328"/>
      <c r="D83" s="329"/>
      <c r="E83" s="51" t="s">
        <v>32</v>
      </c>
      <c r="F83" s="49" t="s">
        <v>102</v>
      </c>
      <c r="G83" s="340"/>
      <c r="H83" s="341"/>
      <c r="I83" s="341"/>
      <c r="J83" s="342"/>
      <c r="K83" s="319">
        <v>723.0599365234375</v>
      </c>
      <c r="L83" s="320"/>
      <c r="M83" s="319">
        <f t="shared" si="0"/>
        <v>4.6054773026970546</v>
      </c>
      <c r="N83" s="320"/>
      <c r="O83" s="321" t="s">
        <v>60</v>
      </c>
      <c r="P83" s="322"/>
      <c r="Q83" s="323"/>
      <c r="R83" s="50">
        <v>157</v>
      </c>
    </row>
    <row r="84" spans="1:19" s="44" customFormat="1" ht="15.9" customHeight="1" x14ac:dyDescent="0.3">
      <c r="A84" s="48" t="s">
        <v>57</v>
      </c>
      <c r="B84" s="330"/>
      <c r="C84" s="331"/>
      <c r="D84" s="332"/>
      <c r="E84" s="51" t="s">
        <v>219</v>
      </c>
      <c r="F84" s="49" t="s">
        <v>723</v>
      </c>
      <c r="G84" s="321" t="s">
        <v>221</v>
      </c>
      <c r="H84" s="322"/>
      <c r="I84" s="322"/>
      <c r="J84" s="323"/>
      <c r="K84" s="319">
        <v>16.120000839233398</v>
      </c>
      <c r="L84" s="320"/>
      <c r="M84" s="319">
        <f t="shared" si="0"/>
        <v>0.90055872529437364</v>
      </c>
      <c r="N84" s="320"/>
      <c r="O84" s="321" t="s">
        <v>60</v>
      </c>
      <c r="P84" s="322"/>
      <c r="Q84" s="323"/>
      <c r="R84" s="50">
        <v>17.899999618530273</v>
      </c>
    </row>
    <row r="85" spans="1:19" s="44" customFormat="1" ht="15.9" customHeight="1" x14ac:dyDescent="0.3">
      <c r="A85" s="48" t="s">
        <v>57</v>
      </c>
      <c r="B85" s="324" t="s">
        <v>1159</v>
      </c>
      <c r="C85" s="325"/>
      <c r="D85" s="326"/>
      <c r="E85" s="51" t="s">
        <v>27</v>
      </c>
      <c r="F85" s="49" t="s">
        <v>1158</v>
      </c>
      <c r="G85" s="334" t="s">
        <v>452</v>
      </c>
      <c r="H85" s="335"/>
      <c r="I85" s="335"/>
      <c r="J85" s="336"/>
      <c r="K85" s="319">
        <v>3463.740234375</v>
      </c>
      <c r="L85" s="320"/>
      <c r="M85" s="319">
        <f t="shared" si="0"/>
        <v>17.31004562080393</v>
      </c>
      <c r="N85" s="320"/>
      <c r="O85" s="321" t="s">
        <v>60</v>
      </c>
      <c r="P85" s="322"/>
      <c r="Q85" s="323"/>
      <c r="R85" s="50">
        <v>200.10000610351562</v>
      </c>
    </row>
    <row r="86" spans="1:19" s="44" customFormat="1" ht="15.9" customHeight="1" x14ac:dyDescent="0.3">
      <c r="A86" s="48" t="s">
        <v>57</v>
      </c>
      <c r="B86" s="330"/>
      <c r="C86" s="331"/>
      <c r="D86" s="332"/>
      <c r="E86" s="51" t="s">
        <v>27</v>
      </c>
      <c r="F86" s="49" t="s">
        <v>1160</v>
      </c>
      <c r="G86" s="340"/>
      <c r="H86" s="341"/>
      <c r="I86" s="341"/>
      <c r="J86" s="342"/>
      <c r="K86" s="319">
        <v>1159.5</v>
      </c>
      <c r="L86" s="320"/>
      <c r="M86" s="319">
        <f t="shared" si="0"/>
        <v>5.0000001315980116</v>
      </c>
      <c r="N86" s="320"/>
      <c r="O86" s="321" t="s">
        <v>60</v>
      </c>
      <c r="P86" s="322"/>
      <c r="Q86" s="323"/>
      <c r="R86" s="50">
        <v>231.89999389648437</v>
      </c>
    </row>
    <row r="87" spans="1:19" s="44" customFormat="1" ht="15.9" customHeight="1" x14ac:dyDescent="0.3">
      <c r="A87" s="47"/>
      <c r="B87" s="309" t="s">
        <v>58</v>
      </c>
      <c r="C87" s="309"/>
      <c r="D87" s="309"/>
      <c r="E87" s="309"/>
      <c r="F87" s="309"/>
      <c r="G87" s="309"/>
      <c r="H87" s="309"/>
      <c r="I87" s="309"/>
      <c r="J87" s="309"/>
      <c r="K87" s="333">
        <f>SUM(K76:L86)</f>
        <v>6728.8402473926544</v>
      </c>
      <c r="L87" s="333"/>
      <c r="M87" s="318" t="s">
        <v>48</v>
      </c>
      <c r="N87" s="318"/>
      <c r="O87" s="317" t="s">
        <v>48</v>
      </c>
      <c r="P87" s="317"/>
      <c r="Q87" s="317"/>
      <c r="R87" s="50"/>
    </row>
    <row r="88" spans="1:19" ht="15.9" customHeight="1" x14ac:dyDescent="0.3">
      <c r="B88" s="29"/>
      <c r="C88" s="29"/>
      <c r="D88" s="29"/>
      <c r="E88" s="29"/>
      <c r="F88" s="29"/>
      <c r="G88" s="29"/>
      <c r="H88" s="29"/>
      <c r="I88" s="29"/>
      <c r="J88" s="29"/>
      <c r="K88" s="29"/>
      <c r="L88" s="29"/>
      <c r="M88" s="30"/>
      <c r="N88" s="29"/>
      <c r="O88" s="29"/>
      <c r="P88" s="29"/>
      <c r="Q88" s="29"/>
      <c r="R88" s="31"/>
      <c r="S88" s="32"/>
    </row>
    <row r="89" spans="1:19" ht="15.9" customHeight="1" x14ac:dyDescent="0.3">
      <c r="B89" s="29"/>
      <c r="C89" s="29"/>
      <c r="D89" s="29"/>
      <c r="E89" s="29"/>
      <c r="F89" s="29"/>
      <c r="G89" s="29"/>
      <c r="H89" s="29"/>
      <c r="I89" s="29"/>
      <c r="J89" s="29"/>
      <c r="K89" s="29"/>
      <c r="L89" s="29"/>
      <c r="M89" s="30"/>
      <c r="N89" s="29"/>
      <c r="O89" s="29"/>
      <c r="P89" s="29"/>
      <c r="Q89" s="29"/>
      <c r="R89" s="31"/>
      <c r="S89" s="32"/>
    </row>
    <row r="90" spans="1:19" ht="15.9" customHeight="1" x14ac:dyDescent="0.3">
      <c r="S90" s="32"/>
    </row>
    <row r="91" spans="1:19" ht="15.9" customHeight="1" x14ac:dyDescent="0.3">
      <c r="S91" s="32"/>
    </row>
    <row r="92" spans="1:19" ht="15.9" customHeight="1" x14ac:dyDescent="0.3">
      <c r="S92" s="32"/>
    </row>
    <row r="93" spans="1:19" ht="15.9" customHeight="1" x14ac:dyDescent="0.3">
      <c r="S93" s="32"/>
    </row>
    <row r="94" spans="1:19" ht="15.9" customHeight="1" x14ac:dyDescent="0.3">
      <c r="S94" s="32"/>
    </row>
    <row r="95" spans="1:19" ht="15.9" customHeight="1" x14ac:dyDescent="0.3">
      <c r="S95" s="32"/>
    </row>
    <row r="96" spans="1:19" ht="15.9" customHeight="1" x14ac:dyDescent="0.3">
      <c r="S96" s="32"/>
    </row>
    <row r="97" spans="19:19" ht="15.9" customHeight="1" x14ac:dyDescent="0.3">
      <c r="S97" s="32"/>
    </row>
    <row r="98" spans="19:19" ht="15.9" customHeight="1" x14ac:dyDescent="0.3">
      <c r="S98" s="32"/>
    </row>
    <row r="99" spans="19:19" ht="15.9" customHeight="1" x14ac:dyDescent="0.3">
      <c r="S99" s="32"/>
    </row>
    <row r="100" spans="19:19" ht="15.9" customHeight="1" x14ac:dyDescent="0.3">
      <c r="S100" s="32"/>
    </row>
  </sheetData>
  <mergeCells count="204">
    <mergeCell ref="B87:J87"/>
    <mergeCell ref="K87:L87"/>
    <mergeCell ref="M87:N87"/>
    <mergeCell ref="O87:Q87"/>
    <mergeCell ref="B85:D86"/>
    <mergeCell ref="G85:J86"/>
    <mergeCell ref="K85:L85"/>
    <mergeCell ref="M85:N85"/>
    <mergeCell ref="O85:Q85"/>
    <mergeCell ref="K86:L86"/>
    <mergeCell ref="M86:N86"/>
    <mergeCell ref="O86:Q86"/>
    <mergeCell ref="G80:J80"/>
    <mergeCell ref="K80:L80"/>
    <mergeCell ref="M80:N80"/>
    <mergeCell ref="O80:Q80"/>
    <mergeCell ref="B81:D84"/>
    <mergeCell ref="G81:J83"/>
    <mergeCell ref="K81:L81"/>
    <mergeCell ref="M81:N81"/>
    <mergeCell ref="O81:Q81"/>
    <mergeCell ref="K82:L82"/>
    <mergeCell ref="B76:D80"/>
    <mergeCell ref="M82:N82"/>
    <mergeCell ref="O82:Q82"/>
    <mergeCell ref="K83:L83"/>
    <mergeCell ref="M83:N83"/>
    <mergeCell ref="O83:Q83"/>
    <mergeCell ref="G84:J84"/>
    <mergeCell ref="K84:L84"/>
    <mergeCell ref="M84:N84"/>
    <mergeCell ref="O84:Q84"/>
    <mergeCell ref="K78:L78"/>
    <mergeCell ref="M78:N78"/>
    <mergeCell ref="O78:Q78"/>
    <mergeCell ref="G79:J79"/>
    <mergeCell ref="K79:L79"/>
    <mergeCell ref="M79:N79"/>
    <mergeCell ref="O79:Q79"/>
    <mergeCell ref="M75:N75"/>
    <mergeCell ref="O75:Q75"/>
    <mergeCell ref="G76:J78"/>
    <mergeCell ref="K76:L76"/>
    <mergeCell ref="M76:N76"/>
    <mergeCell ref="O76:Q76"/>
    <mergeCell ref="K77:L77"/>
    <mergeCell ref="M77:N77"/>
    <mergeCell ref="O77:Q77"/>
    <mergeCell ref="B72:G72"/>
    <mergeCell ref="H72:L72"/>
    <mergeCell ref="O72:Q72"/>
    <mergeCell ref="B74:N74"/>
    <mergeCell ref="O74:Q74"/>
    <mergeCell ref="R74:R75"/>
    <mergeCell ref="B75:D75"/>
    <mergeCell ref="E75:F75"/>
    <mergeCell ref="G75:J75"/>
    <mergeCell ref="K75:L75"/>
    <mergeCell ref="B70:G70"/>
    <mergeCell ref="H70:J70"/>
    <mergeCell ref="O70:P70"/>
    <mergeCell ref="B71:G71"/>
    <mergeCell ref="H71:J71"/>
    <mergeCell ref="O71:P71"/>
    <mergeCell ref="B67:G67"/>
    <mergeCell ref="H67:N67"/>
    <mergeCell ref="O67:Q67"/>
    <mergeCell ref="B68:G69"/>
    <mergeCell ref="H68:J69"/>
    <mergeCell ref="K68:L68"/>
    <mergeCell ref="M68:N68"/>
    <mergeCell ref="O68:Q69"/>
    <mergeCell ref="G63:I63"/>
    <mergeCell ref="P63:Q63"/>
    <mergeCell ref="G64:I64"/>
    <mergeCell ref="P64:Q64"/>
    <mergeCell ref="D65:L65"/>
    <mergeCell ref="O65:Q65"/>
    <mergeCell ref="G60:I60"/>
    <mergeCell ref="P60:Q60"/>
    <mergeCell ref="G61:I61"/>
    <mergeCell ref="P61:Q61"/>
    <mergeCell ref="G62:I62"/>
    <mergeCell ref="P62:Q62"/>
    <mergeCell ref="G57:I57"/>
    <mergeCell ref="P57:Q57"/>
    <mergeCell ref="G58:I58"/>
    <mergeCell ref="P58:Q58"/>
    <mergeCell ref="G59:I59"/>
    <mergeCell ref="P59:Q59"/>
    <mergeCell ref="G54:I54"/>
    <mergeCell ref="P54:Q54"/>
    <mergeCell ref="G55:I55"/>
    <mergeCell ref="P55:Q55"/>
    <mergeCell ref="G56:I56"/>
    <mergeCell ref="P56:Q56"/>
    <mergeCell ref="G51:I51"/>
    <mergeCell ref="P51:Q51"/>
    <mergeCell ref="G52:I52"/>
    <mergeCell ref="P52:Q52"/>
    <mergeCell ref="G53:I53"/>
    <mergeCell ref="P53:Q53"/>
    <mergeCell ref="G48:I48"/>
    <mergeCell ref="P48:Q48"/>
    <mergeCell ref="G49:I49"/>
    <mergeCell ref="P49:Q49"/>
    <mergeCell ref="G50:I50"/>
    <mergeCell ref="P50:Q50"/>
    <mergeCell ref="G46:I46"/>
    <mergeCell ref="P46:Q46"/>
    <mergeCell ref="G47:I47"/>
    <mergeCell ref="P47:Q47"/>
    <mergeCell ref="G42:I42"/>
    <mergeCell ref="P42:Q42"/>
    <mergeCell ref="G43:I43"/>
    <mergeCell ref="P43:Q43"/>
    <mergeCell ref="G44:I44"/>
    <mergeCell ref="P44:Q44"/>
    <mergeCell ref="B37:C65"/>
    <mergeCell ref="G37:I37"/>
    <mergeCell ref="N37:N65"/>
    <mergeCell ref="P37:Q37"/>
    <mergeCell ref="G38:I38"/>
    <mergeCell ref="P38:Q38"/>
    <mergeCell ref="G32:I32"/>
    <mergeCell ref="P32:Q32"/>
    <mergeCell ref="G33:I33"/>
    <mergeCell ref="P33:Q33"/>
    <mergeCell ref="G34:I34"/>
    <mergeCell ref="P34:Q34"/>
    <mergeCell ref="G39:I39"/>
    <mergeCell ref="P39:Q39"/>
    <mergeCell ref="G40:I40"/>
    <mergeCell ref="P40:Q40"/>
    <mergeCell ref="G41:I41"/>
    <mergeCell ref="P41:Q41"/>
    <mergeCell ref="G35:I35"/>
    <mergeCell ref="P35:Q35"/>
    <mergeCell ref="D36:L36"/>
    <mergeCell ref="O36:Q36"/>
    <mergeCell ref="G45:I45"/>
    <mergeCell ref="P45:Q45"/>
    <mergeCell ref="G29:I29"/>
    <mergeCell ref="P29:Q29"/>
    <mergeCell ref="G30:I30"/>
    <mergeCell ref="P30:Q30"/>
    <mergeCell ref="G31:I31"/>
    <mergeCell ref="P31:Q31"/>
    <mergeCell ref="G26:I26"/>
    <mergeCell ref="P26:Q26"/>
    <mergeCell ref="G27:I27"/>
    <mergeCell ref="P27:Q27"/>
    <mergeCell ref="G28:I28"/>
    <mergeCell ref="P28:Q28"/>
    <mergeCell ref="G15:I15"/>
    <mergeCell ref="P15:Q15"/>
    <mergeCell ref="G16:I16"/>
    <mergeCell ref="P16:Q16"/>
    <mergeCell ref="G23:I23"/>
    <mergeCell ref="P23:Q23"/>
    <mergeCell ref="G24:I24"/>
    <mergeCell ref="P24:Q24"/>
    <mergeCell ref="G25:I25"/>
    <mergeCell ref="P25:Q25"/>
    <mergeCell ref="G20:I20"/>
    <mergeCell ref="P20:Q20"/>
    <mergeCell ref="G21:I21"/>
    <mergeCell ref="P21:Q21"/>
    <mergeCell ref="G22:I22"/>
    <mergeCell ref="P22:Q22"/>
    <mergeCell ref="G11:I11"/>
    <mergeCell ref="P11:Q11"/>
    <mergeCell ref="G12:I12"/>
    <mergeCell ref="P12:Q12"/>
    <mergeCell ref="G13:I13"/>
    <mergeCell ref="P13:Q13"/>
    <mergeCell ref="L6:N6"/>
    <mergeCell ref="O6:Q7"/>
    <mergeCell ref="B8:C36"/>
    <mergeCell ref="G8:I8"/>
    <mergeCell ref="N8:N36"/>
    <mergeCell ref="P8:Q8"/>
    <mergeCell ref="G9:I9"/>
    <mergeCell ref="P9:Q9"/>
    <mergeCell ref="G10:I10"/>
    <mergeCell ref="P10:Q10"/>
    <mergeCell ref="G17:I17"/>
    <mergeCell ref="P17:Q17"/>
    <mergeCell ref="G18:I18"/>
    <mergeCell ref="P18:Q18"/>
    <mergeCell ref="G19:I19"/>
    <mergeCell ref="P19:Q19"/>
    <mergeCell ref="G14:I14"/>
    <mergeCell ref="P14:Q14"/>
    <mergeCell ref="B3:D3"/>
    <mergeCell ref="E3:F3"/>
    <mergeCell ref="H3:N3"/>
    <mergeCell ref="B5:Q5"/>
    <mergeCell ref="R5:R7"/>
    <mergeCell ref="B6:C7"/>
    <mergeCell ref="D6:D7"/>
    <mergeCell ref="E6:F7"/>
    <mergeCell ref="G6:I7"/>
    <mergeCell ref="J6:K6"/>
  </mergeCells>
  <dataValidations count="1">
    <dataValidation allowBlank="1" sqref="K87:L87 JG87:JH87 TC87:TD87 ACY87:ACZ87 AMU87:AMV87 AWQ87:AWR87 BGM87:BGN87 BQI87:BQJ87 CAE87:CAF87 CKA87:CKB87 CTW87:CTX87 DDS87:DDT87 DNO87:DNP87 DXK87:DXL87 EHG87:EHH87 ERC87:ERD87 FAY87:FAZ87 FKU87:FKV87 FUQ87:FUR87 GEM87:GEN87 GOI87:GOJ87 GYE87:GYF87 HIA87:HIB87 HRW87:HRX87 IBS87:IBT87 ILO87:ILP87 IVK87:IVL87 JFG87:JFH87 JPC87:JPD87 JYY87:JYZ87 KIU87:KIV87 KSQ87:KSR87 LCM87:LCN87 LMI87:LMJ87 LWE87:LWF87 MGA87:MGB87 MPW87:MPX87 MZS87:MZT87 NJO87:NJP87 NTK87:NTL87 ODG87:ODH87 ONC87:OND87 OWY87:OWZ87 PGU87:PGV87 PQQ87:PQR87 QAM87:QAN87 QKI87:QKJ87 QUE87:QUF87 REA87:REB87 RNW87:RNX87 RXS87:RXT87 SHO87:SHP87 SRK87:SRL87 TBG87:TBH87 TLC87:TLD87 TUY87:TUZ87 UEU87:UEV87 UOQ87:UOR87 UYM87:UYN87 VII87:VIJ87 VSE87:VSF87 WCA87:WCB87 WLW87:WLX87 WVS87:WVT87"/>
  </dataValidations>
  <pageMargins left="0.38" right="0.19685039370078741" top="0.19685039370078741" bottom="0.37" header="0" footer="0"/>
  <pageSetup paperSize="9" scale="86" fitToHeight="1000" orientation="portrait" horizontalDpi="300" verticalDpi="300" r:id="rId1"/>
  <headerFooter alignWithMargins="0">
    <oddFooter>Страница &amp;P из &amp;N</oddFooter>
  </headerFooter>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114">
    <tabColor theme="0"/>
    <outlinePr summaryBelow="0"/>
    <pageSetUpPr autoPageBreaks="0" fitToPage="1"/>
  </sheetPr>
  <dimension ref="A1:T100"/>
  <sheetViews>
    <sheetView zoomScaleNormal="85" workbookViewId="0">
      <pane ySplit="4" topLeftCell="A43" activePane="bottomLeft" state="frozen"/>
      <selection activeCell="J46" sqref="J46"/>
      <selection pane="bottomLeft" activeCell="O81" sqref="O81:Q81"/>
    </sheetView>
  </sheetViews>
  <sheetFormatPr defaultRowHeight="15.9" customHeight="1" x14ac:dyDescent="0.3"/>
  <cols>
    <col min="1" max="1" width="1.109375" style="2" customWidth="1"/>
    <col min="2" max="3" width="4.33203125" style="17" customWidth="1"/>
    <col min="4" max="4" width="5.109375" style="17" customWidth="1"/>
    <col min="5" max="6" width="10.6640625" style="17" customWidth="1"/>
    <col min="7" max="9" width="3.5546875" style="17" customWidth="1"/>
    <col min="10" max="11" width="6.6640625" style="17" customWidth="1"/>
    <col min="12" max="12" width="7.33203125" style="17" customWidth="1"/>
    <col min="13" max="13" width="9.109375" style="18"/>
    <col min="14" max="14" width="9.6640625" style="17" customWidth="1"/>
    <col min="15" max="15" width="11.109375" style="17" customWidth="1"/>
    <col min="16" max="16" width="12.88671875" style="17" customWidth="1"/>
    <col min="17" max="17" width="7.5546875" style="17" customWidth="1"/>
    <col min="18" max="18" width="11.5546875" style="19" customWidth="1"/>
    <col min="19" max="19" width="19.5546875" style="6" customWidth="1"/>
    <col min="20" max="256" width="9.109375" style="17"/>
    <col min="257" max="257" width="1.109375" style="17" customWidth="1"/>
    <col min="258" max="259" width="4.33203125" style="17" customWidth="1"/>
    <col min="260" max="260" width="5.109375" style="17" customWidth="1"/>
    <col min="261" max="262" width="10.6640625" style="17" customWidth="1"/>
    <col min="263" max="265" width="3.5546875" style="17" customWidth="1"/>
    <col min="266" max="267" width="6.6640625" style="17" customWidth="1"/>
    <col min="268" max="268" width="7.33203125" style="17" customWidth="1"/>
    <col min="269" max="269" width="9.109375" style="17"/>
    <col min="270" max="270" width="9.6640625" style="17" customWidth="1"/>
    <col min="271" max="271" width="11.109375" style="17" customWidth="1"/>
    <col min="272" max="272" width="12.88671875" style="17" customWidth="1"/>
    <col min="273" max="273" width="7.5546875" style="17" customWidth="1"/>
    <col min="274" max="274" width="11.5546875" style="17" customWidth="1"/>
    <col min="275" max="275" width="19.5546875" style="17" customWidth="1"/>
    <col min="276" max="512" width="9.109375" style="17"/>
    <col min="513" max="513" width="1.109375" style="17" customWidth="1"/>
    <col min="514" max="515" width="4.33203125" style="17" customWidth="1"/>
    <col min="516" max="516" width="5.109375" style="17" customWidth="1"/>
    <col min="517" max="518" width="10.6640625" style="17" customWidth="1"/>
    <col min="519" max="521" width="3.5546875" style="17" customWidth="1"/>
    <col min="522" max="523" width="6.6640625" style="17" customWidth="1"/>
    <col min="524" max="524" width="7.33203125" style="17" customWidth="1"/>
    <col min="525" max="525" width="9.109375" style="17"/>
    <col min="526" max="526" width="9.6640625" style="17" customWidth="1"/>
    <col min="527" max="527" width="11.109375" style="17" customWidth="1"/>
    <col min="528" max="528" width="12.88671875" style="17" customWidth="1"/>
    <col min="529" max="529" width="7.5546875" style="17" customWidth="1"/>
    <col min="530" max="530" width="11.5546875" style="17" customWidth="1"/>
    <col min="531" max="531" width="19.5546875" style="17" customWidth="1"/>
    <col min="532" max="768" width="9.109375" style="17"/>
    <col min="769" max="769" width="1.109375" style="17" customWidth="1"/>
    <col min="770" max="771" width="4.33203125" style="17" customWidth="1"/>
    <col min="772" max="772" width="5.109375" style="17" customWidth="1"/>
    <col min="773" max="774" width="10.6640625" style="17" customWidth="1"/>
    <col min="775" max="777" width="3.5546875" style="17" customWidth="1"/>
    <col min="778" max="779" width="6.6640625" style="17" customWidth="1"/>
    <col min="780" max="780" width="7.33203125" style="17" customWidth="1"/>
    <col min="781" max="781" width="9.109375" style="17"/>
    <col min="782" max="782" width="9.6640625" style="17" customWidth="1"/>
    <col min="783" max="783" width="11.109375" style="17" customWidth="1"/>
    <col min="784" max="784" width="12.88671875" style="17" customWidth="1"/>
    <col min="785" max="785" width="7.5546875" style="17" customWidth="1"/>
    <col min="786" max="786" width="11.5546875" style="17" customWidth="1"/>
    <col min="787" max="787" width="19.5546875" style="17" customWidth="1"/>
    <col min="788" max="1024" width="9.109375" style="17"/>
    <col min="1025" max="1025" width="1.109375" style="17" customWidth="1"/>
    <col min="1026" max="1027" width="4.33203125" style="17" customWidth="1"/>
    <col min="1028" max="1028" width="5.109375" style="17" customWidth="1"/>
    <col min="1029" max="1030" width="10.6640625" style="17" customWidth="1"/>
    <col min="1031" max="1033" width="3.5546875" style="17" customWidth="1"/>
    <col min="1034" max="1035" width="6.6640625" style="17" customWidth="1"/>
    <col min="1036" max="1036" width="7.33203125" style="17" customWidth="1"/>
    <col min="1037" max="1037" width="9.109375" style="17"/>
    <col min="1038" max="1038" width="9.6640625" style="17" customWidth="1"/>
    <col min="1039" max="1039" width="11.109375" style="17" customWidth="1"/>
    <col min="1040" max="1040" width="12.88671875" style="17" customWidth="1"/>
    <col min="1041" max="1041" width="7.5546875" style="17" customWidth="1"/>
    <col min="1042" max="1042" width="11.5546875" style="17" customWidth="1"/>
    <col min="1043" max="1043" width="19.5546875" style="17" customWidth="1"/>
    <col min="1044" max="1280" width="9.109375" style="17"/>
    <col min="1281" max="1281" width="1.109375" style="17" customWidth="1"/>
    <col min="1282" max="1283" width="4.33203125" style="17" customWidth="1"/>
    <col min="1284" max="1284" width="5.109375" style="17" customWidth="1"/>
    <col min="1285" max="1286" width="10.6640625" style="17" customWidth="1"/>
    <col min="1287" max="1289" width="3.5546875" style="17" customWidth="1"/>
    <col min="1290" max="1291" width="6.6640625" style="17" customWidth="1"/>
    <col min="1292" max="1292" width="7.33203125" style="17" customWidth="1"/>
    <col min="1293" max="1293" width="9.109375" style="17"/>
    <col min="1294" max="1294" width="9.6640625" style="17" customWidth="1"/>
    <col min="1295" max="1295" width="11.109375" style="17" customWidth="1"/>
    <col min="1296" max="1296" width="12.88671875" style="17" customWidth="1"/>
    <col min="1297" max="1297" width="7.5546875" style="17" customWidth="1"/>
    <col min="1298" max="1298" width="11.5546875" style="17" customWidth="1"/>
    <col min="1299" max="1299" width="19.5546875" style="17" customWidth="1"/>
    <col min="1300" max="1536" width="9.109375" style="17"/>
    <col min="1537" max="1537" width="1.109375" style="17" customWidth="1"/>
    <col min="1538" max="1539" width="4.33203125" style="17" customWidth="1"/>
    <col min="1540" max="1540" width="5.109375" style="17" customWidth="1"/>
    <col min="1541" max="1542" width="10.6640625" style="17" customWidth="1"/>
    <col min="1543" max="1545" width="3.5546875" style="17" customWidth="1"/>
    <col min="1546" max="1547" width="6.6640625" style="17" customWidth="1"/>
    <col min="1548" max="1548" width="7.33203125" style="17" customWidth="1"/>
    <col min="1549" max="1549" width="9.109375" style="17"/>
    <col min="1550" max="1550" width="9.6640625" style="17" customWidth="1"/>
    <col min="1551" max="1551" width="11.109375" style="17" customWidth="1"/>
    <col min="1552" max="1552" width="12.88671875" style="17" customWidth="1"/>
    <col min="1553" max="1553" width="7.5546875" style="17" customWidth="1"/>
    <col min="1554" max="1554" width="11.5546875" style="17" customWidth="1"/>
    <col min="1555" max="1555" width="19.5546875" style="17" customWidth="1"/>
    <col min="1556" max="1792" width="9.109375" style="17"/>
    <col min="1793" max="1793" width="1.109375" style="17" customWidth="1"/>
    <col min="1794" max="1795" width="4.33203125" style="17" customWidth="1"/>
    <col min="1796" max="1796" width="5.109375" style="17" customWidth="1"/>
    <col min="1797" max="1798" width="10.6640625" style="17" customWidth="1"/>
    <col min="1799" max="1801" width="3.5546875" style="17" customWidth="1"/>
    <col min="1802" max="1803" width="6.6640625" style="17" customWidth="1"/>
    <col min="1804" max="1804" width="7.33203125" style="17" customWidth="1"/>
    <col min="1805" max="1805" width="9.109375" style="17"/>
    <col min="1806" max="1806" width="9.6640625" style="17" customWidth="1"/>
    <col min="1807" max="1807" width="11.109375" style="17" customWidth="1"/>
    <col min="1808" max="1808" width="12.88671875" style="17" customWidth="1"/>
    <col min="1809" max="1809" width="7.5546875" style="17" customWidth="1"/>
    <col min="1810" max="1810" width="11.5546875" style="17" customWidth="1"/>
    <col min="1811" max="1811" width="19.5546875" style="17" customWidth="1"/>
    <col min="1812" max="2048" width="9.109375" style="17"/>
    <col min="2049" max="2049" width="1.109375" style="17" customWidth="1"/>
    <col min="2050" max="2051" width="4.33203125" style="17" customWidth="1"/>
    <col min="2052" max="2052" width="5.109375" style="17" customWidth="1"/>
    <col min="2053" max="2054" width="10.6640625" style="17" customWidth="1"/>
    <col min="2055" max="2057" width="3.5546875" style="17" customWidth="1"/>
    <col min="2058" max="2059" width="6.6640625" style="17" customWidth="1"/>
    <col min="2060" max="2060" width="7.33203125" style="17" customWidth="1"/>
    <col min="2061" max="2061" width="9.109375" style="17"/>
    <col min="2062" max="2062" width="9.6640625" style="17" customWidth="1"/>
    <col min="2063" max="2063" width="11.109375" style="17" customWidth="1"/>
    <col min="2064" max="2064" width="12.88671875" style="17" customWidth="1"/>
    <col min="2065" max="2065" width="7.5546875" style="17" customWidth="1"/>
    <col min="2066" max="2066" width="11.5546875" style="17" customWidth="1"/>
    <col min="2067" max="2067" width="19.5546875" style="17" customWidth="1"/>
    <col min="2068" max="2304" width="9.109375" style="17"/>
    <col min="2305" max="2305" width="1.109375" style="17" customWidth="1"/>
    <col min="2306" max="2307" width="4.33203125" style="17" customWidth="1"/>
    <col min="2308" max="2308" width="5.109375" style="17" customWidth="1"/>
    <col min="2309" max="2310" width="10.6640625" style="17" customWidth="1"/>
    <col min="2311" max="2313" width="3.5546875" style="17" customWidth="1"/>
    <col min="2314" max="2315" width="6.6640625" style="17" customWidth="1"/>
    <col min="2316" max="2316" width="7.33203125" style="17" customWidth="1"/>
    <col min="2317" max="2317" width="9.109375" style="17"/>
    <col min="2318" max="2318" width="9.6640625" style="17" customWidth="1"/>
    <col min="2319" max="2319" width="11.109375" style="17" customWidth="1"/>
    <col min="2320" max="2320" width="12.88671875" style="17" customWidth="1"/>
    <col min="2321" max="2321" width="7.5546875" style="17" customWidth="1"/>
    <col min="2322" max="2322" width="11.5546875" style="17" customWidth="1"/>
    <col min="2323" max="2323" width="19.5546875" style="17" customWidth="1"/>
    <col min="2324" max="2560" width="9.109375" style="17"/>
    <col min="2561" max="2561" width="1.109375" style="17" customWidth="1"/>
    <col min="2562" max="2563" width="4.33203125" style="17" customWidth="1"/>
    <col min="2564" max="2564" width="5.109375" style="17" customWidth="1"/>
    <col min="2565" max="2566" width="10.6640625" style="17" customWidth="1"/>
    <col min="2567" max="2569" width="3.5546875" style="17" customWidth="1"/>
    <col min="2570" max="2571" width="6.6640625" style="17" customWidth="1"/>
    <col min="2572" max="2572" width="7.33203125" style="17" customWidth="1"/>
    <col min="2573" max="2573" width="9.109375" style="17"/>
    <col min="2574" max="2574" width="9.6640625" style="17" customWidth="1"/>
    <col min="2575" max="2575" width="11.109375" style="17" customWidth="1"/>
    <col min="2576" max="2576" width="12.88671875" style="17" customWidth="1"/>
    <col min="2577" max="2577" width="7.5546875" style="17" customWidth="1"/>
    <col min="2578" max="2578" width="11.5546875" style="17" customWidth="1"/>
    <col min="2579" max="2579" width="19.5546875" style="17" customWidth="1"/>
    <col min="2580" max="2816" width="9.109375" style="17"/>
    <col min="2817" max="2817" width="1.109375" style="17" customWidth="1"/>
    <col min="2818" max="2819" width="4.33203125" style="17" customWidth="1"/>
    <col min="2820" max="2820" width="5.109375" style="17" customWidth="1"/>
    <col min="2821" max="2822" width="10.6640625" style="17" customWidth="1"/>
    <col min="2823" max="2825" width="3.5546875" style="17" customWidth="1"/>
    <col min="2826" max="2827" width="6.6640625" style="17" customWidth="1"/>
    <col min="2828" max="2828" width="7.33203125" style="17" customWidth="1"/>
    <col min="2829" max="2829" width="9.109375" style="17"/>
    <col min="2830" max="2830" width="9.6640625" style="17" customWidth="1"/>
    <col min="2831" max="2831" width="11.109375" style="17" customWidth="1"/>
    <col min="2832" max="2832" width="12.88671875" style="17" customWidth="1"/>
    <col min="2833" max="2833" width="7.5546875" style="17" customWidth="1"/>
    <col min="2834" max="2834" width="11.5546875" style="17" customWidth="1"/>
    <col min="2835" max="2835" width="19.5546875" style="17" customWidth="1"/>
    <col min="2836" max="3072" width="9.109375" style="17"/>
    <col min="3073" max="3073" width="1.109375" style="17" customWidth="1"/>
    <col min="3074" max="3075" width="4.33203125" style="17" customWidth="1"/>
    <col min="3076" max="3076" width="5.109375" style="17" customWidth="1"/>
    <col min="3077" max="3078" width="10.6640625" style="17" customWidth="1"/>
    <col min="3079" max="3081" width="3.5546875" style="17" customWidth="1"/>
    <col min="3082" max="3083" width="6.6640625" style="17" customWidth="1"/>
    <col min="3084" max="3084" width="7.33203125" style="17" customWidth="1"/>
    <col min="3085" max="3085" width="9.109375" style="17"/>
    <col min="3086" max="3086" width="9.6640625" style="17" customWidth="1"/>
    <col min="3087" max="3087" width="11.109375" style="17" customWidth="1"/>
    <col min="3088" max="3088" width="12.88671875" style="17" customWidth="1"/>
    <col min="3089" max="3089" width="7.5546875" style="17" customWidth="1"/>
    <col min="3090" max="3090" width="11.5546875" style="17" customWidth="1"/>
    <col min="3091" max="3091" width="19.5546875" style="17" customWidth="1"/>
    <col min="3092" max="3328" width="9.109375" style="17"/>
    <col min="3329" max="3329" width="1.109375" style="17" customWidth="1"/>
    <col min="3330" max="3331" width="4.33203125" style="17" customWidth="1"/>
    <col min="3332" max="3332" width="5.109375" style="17" customWidth="1"/>
    <col min="3333" max="3334" width="10.6640625" style="17" customWidth="1"/>
    <col min="3335" max="3337" width="3.5546875" style="17" customWidth="1"/>
    <col min="3338" max="3339" width="6.6640625" style="17" customWidth="1"/>
    <col min="3340" max="3340" width="7.33203125" style="17" customWidth="1"/>
    <col min="3341" max="3341" width="9.109375" style="17"/>
    <col min="3342" max="3342" width="9.6640625" style="17" customWidth="1"/>
    <col min="3343" max="3343" width="11.109375" style="17" customWidth="1"/>
    <col min="3344" max="3344" width="12.88671875" style="17" customWidth="1"/>
    <col min="3345" max="3345" width="7.5546875" style="17" customWidth="1"/>
    <col min="3346" max="3346" width="11.5546875" style="17" customWidth="1"/>
    <col min="3347" max="3347" width="19.5546875" style="17" customWidth="1"/>
    <col min="3348" max="3584" width="9.109375" style="17"/>
    <col min="3585" max="3585" width="1.109375" style="17" customWidth="1"/>
    <col min="3586" max="3587" width="4.33203125" style="17" customWidth="1"/>
    <col min="3588" max="3588" width="5.109375" style="17" customWidth="1"/>
    <col min="3589" max="3590" width="10.6640625" style="17" customWidth="1"/>
    <col min="3591" max="3593" width="3.5546875" style="17" customWidth="1"/>
    <col min="3594" max="3595" width="6.6640625" style="17" customWidth="1"/>
    <col min="3596" max="3596" width="7.33203125" style="17" customWidth="1"/>
    <col min="3597" max="3597" width="9.109375" style="17"/>
    <col min="3598" max="3598" width="9.6640625" style="17" customWidth="1"/>
    <col min="3599" max="3599" width="11.109375" style="17" customWidth="1"/>
    <col min="3600" max="3600" width="12.88671875" style="17" customWidth="1"/>
    <col min="3601" max="3601" width="7.5546875" style="17" customWidth="1"/>
    <col min="3602" max="3602" width="11.5546875" style="17" customWidth="1"/>
    <col min="3603" max="3603" width="19.5546875" style="17" customWidth="1"/>
    <col min="3604" max="3840" width="9.109375" style="17"/>
    <col min="3841" max="3841" width="1.109375" style="17" customWidth="1"/>
    <col min="3842" max="3843" width="4.33203125" style="17" customWidth="1"/>
    <col min="3844" max="3844" width="5.109375" style="17" customWidth="1"/>
    <col min="3845" max="3846" width="10.6640625" style="17" customWidth="1"/>
    <col min="3847" max="3849" width="3.5546875" style="17" customWidth="1"/>
    <col min="3850" max="3851" width="6.6640625" style="17" customWidth="1"/>
    <col min="3852" max="3852" width="7.33203125" style="17" customWidth="1"/>
    <col min="3853" max="3853" width="9.109375" style="17"/>
    <col min="3854" max="3854" width="9.6640625" style="17" customWidth="1"/>
    <col min="3855" max="3855" width="11.109375" style="17" customWidth="1"/>
    <col min="3856" max="3856" width="12.88671875" style="17" customWidth="1"/>
    <col min="3857" max="3857" width="7.5546875" style="17" customWidth="1"/>
    <col min="3858" max="3858" width="11.5546875" style="17" customWidth="1"/>
    <col min="3859" max="3859" width="19.5546875" style="17" customWidth="1"/>
    <col min="3860" max="4096" width="9.109375" style="17"/>
    <col min="4097" max="4097" width="1.109375" style="17" customWidth="1"/>
    <col min="4098" max="4099" width="4.33203125" style="17" customWidth="1"/>
    <col min="4100" max="4100" width="5.109375" style="17" customWidth="1"/>
    <col min="4101" max="4102" width="10.6640625" style="17" customWidth="1"/>
    <col min="4103" max="4105" width="3.5546875" style="17" customWidth="1"/>
    <col min="4106" max="4107" width="6.6640625" style="17" customWidth="1"/>
    <col min="4108" max="4108" width="7.33203125" style="17" customWidth="1"/>
    <col min="4109" max="4109" width="9.109375" style="17"/>
    <col min="4110" max="4110" width="9.6640625" style="17" customWidth="1"/>
    <col min="4111" max="4111" width="11.109375" style="17" customWidth="1"/>
    <col min="4112" max="4112" width="12.88671875" style="17" customWidth="1"/>
    <col min="4113" max="4113" width="7.5546875" style="17" customWidth="1"/>
    <col min="4114" max="4114" width="11.5546875" style="17" customWidth="1"/>
    <col min="4115" max="4115" width="19.5546875" style="17" customWidth="1"/>
    <col min="4116" max="4352" width="9.109375" style="17"/>
    <col min="4353" max="4353" width="1.109375" style="17" customWidth="1"/>
    <col min="4354" max="4355" width="4.33203125" style="17" customWidth="1"/>
    <col min="4356" max="4356" width="5.109375" style="17" customWidth="1"/>
    <col min="4357" max="4358" width="10.6640625" style="17" customWidth="1"/>
    <col min="4359" max="4361" width="3.5546875" style="17" customWidth="1"/>
    <col min="4362" max="4363" width="6.6640625" style="17" customWidth="1"/>
    <col min="4364" max="4364" width="7.33203125" style="17" customWidth="1"/>
    <col min="4365" max="4365" width="9.109375" style="17"/>
    <col min="4366" max="4366" width="9.6640625" style="17" customWidth="1"/>
    <col min="4367" max="4367" width="11.109375" style="17" customWidth="1"/>
    <col min="4368" max="4368" width="12.88671875" style="17" customWidth="1"/>
    <col min="4369" max="4369" width="7.5546875" style="17" customWidth="1"/>
    <col min="4370" max="4370" width="11.5546875" style="17" customWidth="1"/>
    <col min="4371" max="4371" width="19.5546875" style="17" customWidth="1"/>
    <col min="4372" max="4608" width="9.109375" style="17"/>
    <col min="4609" max="4609" width="1.109375" style="17" customWidth="1"/>
    <col min="4610" max="4611" width="4.33203125" style="17" customWidth="1"/>
    <col min="4612" max="4612" width="5.109375" style="17" customWidth="1"/>
    <col min="4613" max="4614" width="10.6640625" style="17" customWidth="1"/>
    <col min="4615" max="4617" width="3.5546875" style="17" customWidth="1"/>
    <col min="4618" max="4619" width="6.6640625" style="17" customWidth="1"/>
    <col min="4620" max="4620" width="7.33203125" style="17" customWidth="1"/>
    <col min="4621" max="4621" width="9.109375" style="17"/>
    <col min="4622" max="4622" width="9.6640625" style="17" customWidth="1"/>
    <col min="4623" max="4623" width="11.109375" style="17" customWidth="1"/>
    <col min="4624" max="4624" width="12.88671875" style="17" customWidth="1"/>
    <col min="4625" max="4625" width="7.5546875" style="17" customWidth="1"/>
    <col min="4626" max="4626" width="11.5546875" style="17" customWidth="1"/>
    <col min="4627" max="4627" width="19.5546875" style="17" customWidth="1"/>
    <col min="4628" max="4864" width="9.109375" style="17"/>
    <col min="4865" max="4865" width="1.109375" style="17" customWidth="1"/>
    <col min="4866" max="4867" width="4.33203125" style="17" customWidth="1"/>
    <col min="4868" max="4868" width="5.109375" style="17" customWidth="1"/>
    <col min="4869" max="4870" width="10.6640625" style="17" customWidth="1"/>
    <col min="4871" max="4873" width="3.5546875" style="17" customWidth="1"/>
    <col min="4874" max="4875" width="6.6640625" style="17" customWidth="1"/>
    <col min="4876" max="4876" width="7.33203125" style="17" customWidth="1"/>
    <col min="4877" max="4877" width="9.109375" style="17"/>
    <col min="4878" max="4878" width="9.6640625" style="17" customWidth="1"/>
    <col min="4879" max="4879" width="11.109375" style="17" customWidth="1"/>
    <col min="4880" max="4880" width="12.88671875" style="17" customWidth="1"/>
    <col min="4881" max="4881" width="7.5546875" style="17" customWidth="1"/>
    <col min="4882" max="4882" width="11.5546875" style="17" customWidth="1"/>
    <col min="4883" max="4883" width="19.5546875" style="17" customWidth="1"/>
    <col min="4884" max="5120" width="9.109375" style="17"/>
    <col min="5121" max="5121" width="1.109375" style="17" customWidth="1"/>
    <col min="5122" max="5123" width="4.33203125" style="17" customWidth="1"/>
    <col min="5124" max="5124" width="5.109375" style="17" customWidth="1"/>
    <col min="5125" max="5126" width="10.6640625" style="17" customWidth="1"/>
    <col min="5127" max="5129" width="3.5546875" style="17" customWidth="1"/>
    <col min="5130" max="5131" width="6.6640625" style="17" customWidth="1"/>
    <col min="5132" max="5132" width="7.33203125" style="17" customWidth="1"/>
    <col min="5133" max="5133" width="9.109375" style="17"/>
    <col min="5134" max="5134" width="9.6640625" style="17" customWidth="1"/>
    <col min="5135" max="5135" width="11.109375" style="17" customWidth="1"/>
    <col min="5136" max="5136" width="12.88671875" style="17" customWidth="1"/>
    <col min="5137" max="5137" width="7.5546875" style="17" customWidth="1"/>
    <col min="5138" max="5138" width="11.5546875" style="17" customWidth="1"/>
    <col min="5139" max="5139" width="19.5546875" style="17" customWidth="1"/>
    <col min="5140" max="5376" width="9.109375" style="17"/>
    <col min="5377" max="5377" width="1.109375" style="17" customWidth="1"/>
    <col min="5378" max="5379" width="4.33203125" style="17" customWidth="1"/>
    <col min="5380" max="5380" width="5.109375" style="17" customWidth="1"/>
    <col min="5381" max="5382" width="10.6640625" style="17" customWidth="1"/>
    <col min="5383" max="5385" width="3.5546875" style="17" customWidth="1"/>
    <col min="5386" max="5387" width="6.6640625" style="17" customWidth="1"/>
    <col min="5388" max="5388" width="7.33203125" style="17" customWidth="1"/>
    <col min="5389" max="5389" width="9.109375" style="17"/>
    <col min="5390" max="5390" width="9.6640625" style="17" customWidth="1"/>
    <col min="5391" max="5391" width="11.109375" style="17" customWidth="1"/>
    <col min="5392" max="5392" width="12.88671875" style="17" customWidth="1"/>
    <col min="5393" max="5393" width="7.5546875" style="17" customWidth="1"/>
    <col min="5394" max="5394" width="11.5546875" style="17" customWidth="1"/>
    <col min="5395" max="5395" width="19.5546875" style="17" customWidth="1"/>
    <col min="5396" max="5632" width="9.109375" style="17"/>
    <col min="5633" max="5633" width="1.109375" style="17" customWidth="1"/>
    <col min="5634" max="5635" width="4.33203125" style="17" customWidth="1"/>
    <col min="5636" max="5636" width="5.109375" style="17" customWidth="1"/>
    <col min="5637" max="5638" width="10.6640625" style="17" customWidth="1"/>
    <col min="5639" max="5641" width="3.5546875" style="17" customWidth="1"/>
    <col min="5642" max="5643" width="6.6640625" style="17" customWidth="1"/>
    <col min="5644" max="5644" width="7.33203125" style="17" customWidth="1"/>
    <col min="5645" max="5645" width="9.109375" style="17"/>
    <col min="5646" max="5646" width="9.6640625" style="17" customWidth="1"/>
    <col min="5647" max="5647" width="11.109375" style="17" customWidth="1"/>
    <col min="5648" max="5648" width="12.88671875" style="17" customWidth="1"/>
    <col min="5649" max="5649" width="7.5546875" style="17" customWidth="1"/>
    <col min="5650" max="5650" width="11.5546875" style="17" customWidth="1"/>
    <col min="5651" max="5651" width="19.5546875" style="17" customWidth="1"/>
    <col min="5652" max="5888" width="9.109375" style="17"/>
    <col min="5889" max="5889" width="1.109375" style="17" customWidth="1"/>
    <col min="5890" max="5891" width="4.33203125" style="17" customWidth="1"/>
    <col min="5892" max="5892" width="5.109375" style="17" customWidth="1"/>
    <col min="5893" max="5894" width="10.6640625" style="17" customWidth="1"/>
    <col min="5895" max="5897" width="3.5546875" style="17" customWidth="1"/>
    <col min="5898" max="5899" width="6.6640625" style="17" customWidth="1"/>
    <col min="5900" max="5900" width="7.33203125" style="17" customWidth="1"/>
    <col min="5901" max="5901" width="9.109375" style="17"/>
    <col min="5902" max="5902" width="9.6640625" style="17" customWidth="1"/>
    <col min="5903" max="5903" width="11.109375" style="17" customWidth="1"/>
    <col min="5904" max="5904" width="12.88671875" style="17" customWidth="1"/>
    <col min="5905" max="5905" width="7.5546875" style="17" customWidth="1"/>
    <col min="5906" max="5906" width="11.5546875" style="17" customWidth="1"/>
    <col min="5907" max="5907" width="19.5546875" style="17" customWidth="1"/>
    <col min="5908" max="6144" width="9.109375" style="17"/>
    <col min="6145" max="6145" width="1.109375" style="17" customWidth="1"/>
    <col min="6146" max="6147" width="4.33203125" style="17" customWidth="1"/>
    <col min="6148" max="6148" width="5.109375" style="17" customWidth="1"/>
    <col min="6149" max="6150" width="10.6640625" style="17" customWidth="1"/>
    <col min="6151" max="6153" width="3.5546875" style="17" customWidth="1"/>
    <col min="6154" max="6155" width="6.6640625" style="17" customWidth="1"/>
    <col min="6156" max="6156" width="7.33203125" style="17" customWidth="1"/>
    <col min="6157" max="6157" width="9.109375" style="17"/>
    <col min="6158" max="6158" width="9.6640625" style="17" customWidth="1"/>
    <col min="6159" max="6159" width="11.109375" style="17" customWidth="1"/>
    <col min="6160" max="6160" width="12.88671875" style="17" customWidth="1"/>
    <col min="6161" max="6161" width="7.5546875" style="17" customWidth="1"/>
    <col min="6162" max="6162" width="11.5546875" style="17" customWidth="1"/>
    <col min="6163" max="6163" width="19.5546875" style="17" customWidth="1"/>
    <col min="6164" max="6400" width="9.109375" style="17"/>
    <col min="6401" max="6401" width="1.109375" style="17" customWidth="1"/>
    <col min="6402" max="6403" width="4.33203125" style="17" customWidth="1"/>
    <col min="6404" max="6404" width="5.109375" style="17" customWidth="1"/>
    <col min="6405" max="6406" width="10.6640625" style="17" customWidth="1"/>
    <col min="6407" max="6409" width="3.5546875" style="17" customWidth="1"/>
    <col min="6410" max="6411" width="6.6640625" style="17" customWidth="1"/>
    <col min="6412" max="6412" width="7.33203125" style="17" customWidth="1"/>
    <col min="6413" max="6413" width="9.109375" style="17"/>
    <col min="6414" max="6414" width="9.6640625" style="17" customWidth="1"/>
    <col min="6415" max="6415" width="11.109375" style="17" customWidth="1"/>
    <col min="6416" max="6416" width="12.88671875" style="17" customWidth="1"/>
    <col min="6417" max="6417" width="7.5546875" style="17" customWidth="1"/>
    <col min="6418" max="6418" width="11.5546875" style="17" customWidth="1"/>
    <col min="6419" max="6419" width="19.5546875" style="17" customWidth="1"/>
    <col min="6420" max="6656" width="9.109375" style="17"/>
    <col min="6657" max="6657" width="1.109375" style="17" customWidth="1"/>
    <col min="6658" max="6659" width="4.33203125" style="17" customWidth="1"/>
    <col min="6660" max="6660" width="5.109375" style="17" customWidth="1"/>
    <col min="6661" max="6662" width="10.6640625" style="17" customWidth="1"/>
    <col min="6663" max="6665" width="3.5546875" style="17" customWidth="1"/>
    <col min="6666" max="6667" width="6.6640625" style="17" customWidth="1"/>
    <col min="6668" max="6668" width="7.33203125" style="17" customWidth="1"/>
    <col min="6669" max="6669" width="9.109375" style="17"/>
    <col min="6670" max="6670" width="9.6640625" style="17" customWidth="1"/>
    <col min="6671" max="6671" width="11.109375" style="17" customWidth="1"/>
    <col min="6672" max="6672" width="12.88671875" style="17" customWidth="1"/>
    <col min="6673" max="6673" width="7.5546875" style="17" customWidth="1"/>
    <col min="6674" max="6674" width="11.5546875" style="17" customWidth="1"/>
    <col min="6675" max="6675" width="19.5546875" style="17" customWidth="1"/>
    <col min="6676" max="6912" width="9.109375" style="17"/>
    <col min="6913" max="6913" width="1.109375" style="17" customWidth="1"/>
    <col min="6914" max="6915" width="4.33203125" style="17" customWidth="1"/>
    <col min="6916" max="6916" width="5.109375" style="17" customWidth="1"/>
    <col min="6917" max="6918" width="10.6640625" style="17" customWidth="1"/>
    <col min="6919" max="6921" width="3.5546875" style="17" customWidth="1"/>
    <col min="6922" max="6923" width="6.6640625" style="17" customWidth="1"/>
    <col min="6924" max="6924" width="7.33203125" style="17" customWidth="1"/>
    <col min="6925" max="6925" width="9.109375" style="17"/>
    <col min="6926" max="6926" width="9.6640625" style="17" customWidth="1"/>
    <col min="6927" max="6927" width="11.109375" style="17" customWidth="1"/>
    <col min="6928" max="6928" width="12.88671875" style="17" customWidth="1"/>
    <col min="6929" max="6929" width="7.5546875" style="17" customWidth="1"/>
    <col min="6930" max="6930" width="11.5546875" style="17" customWidth="1"/>
    <col min="6931" max="6931" width="19.5546875" style="17" customWidth="1"/>
    <col min="6932" max="7168" width="9.109375" style="17"/>
    <col min="7169" max="7169" width="1.109375" style="17" customWidth="1"/>
    <col min="7170" max="7171" width="4.33203125" style="17" customWidth="1"/>
    <col min="7172" max="7172" width="5.109375" style="17" customWidth="1"/>
    <col min="7173" max="7174" width="10.6640625" style="17" customWidth="1"/>
    <col min="7175" max="7177" width="3.5546875" style="17" customWidth="1"/>
    <col min="7178" max="7179" width="6.6640625" style="17" customWidth="1"/>
    <col min="7180" max="7180" width="7.33203125" style="17" customWidth="1"/>
    <col min="7181" max="7181" width="9.109375" style="17"/>
    <col min="7182" max="7182" width="9.6640625" style="17" customWidth="1"/>
    <col min="7183" max="7183" width="11.109375" style="17" customWidth="1"/>
    <col min="7184" max="7184" width="12.88671875" style="17" customWidth="1"/>
    <col min="7185" max="7185" width="7.5546875" style="17" customWidth="1"/>
    <col min="7186" max="7186" width="11.5546875" style="17" customWidth="1"/>
    <col min="7187" max="7187" width="19.5546875" style="17" customWidth="1"/>
    <col min="7188" max="7424" width="9.109375" style="17"/>
    <col min="7425" max="7425" width="1.109375" style="17" customWidth="1"/>
    <col min="7426" max="7427" width="4.33203125" style="17" customWidth="1"/>
    <col min="7428" max="7428" width="5.109375" style="17" customWidth="1"/>
    <col min="7429" max="7430" width="10.6640625" style="17" customWidth="1"/>
    <col min="7431" max="7433" width="3.5546875" style="17" customWidth="1"/>
    <col min="7434" max="7435" width="6.6640625" style="17" customWidth="1"/>
    <col min="7436" max="7436" width="7.33203125" style="17" customWidth="1"/>
    <col min="7437" max="7437" width="9.109375" style="17"/>
    <col min="7438" max="7438" width="9.6640625" style="17" customWidth="1"/>
    <col min="7439" max="7439" width="11.109375" style="17" customWidth="1"/>
    <col min="7440" max="7440" width="12.88671875" style="17" customWidth="1"/>
    <col min="7441" max="7441" width="7.5546875" style="17" customWidth="1"/>
    <col min="7442" max="7442" width="11.5546875" style="17" customWidth="1"/>
    <col min="7443" max="7443" width="19.5546875" style="17" customWidth="1"/>
    <col min="7444" max="7680" width="9.109375" style="17"/>
    <col min="7681" max="7681" width="1.109375" style="17" customWidth="1"/>
    <col min="7682" max="7683" width="4.33203125" style="17" customWidth="1"/>
    <col min="7684" max="7684" width="5.109375" style="17" customWidth="1"/>
    <col min="7685" max="7686" width="10.6640625" style="17" customWidth="1"/>
    <col min="7687" max="7689" width="3.5546875" style="17" customWidth="1"/>
    <col min="7690" max="7691" width="6.6640625" style="17" customWidth="1"/>
    <col min="7692" max="7692" width="7.33203125" style="17" customWidth="1"/>
    <col min="7693" max="7693" width="9.109375" style="17"/>
    <col min="7694" max="7694" width="9.6640625" style="17" customWidth="1"/>
    <col min="7695" max="7695" width="11.109375" style="17" customWidth="1"/>
    <col min="7696" max="7696" width="12.88671875" style="17" customWidth="1"/>
    <col min="7697" max="7697" width="7.5546875" style="17" customWidth="1"/>
    <col min="7698" max="7698" width="11.5546875" style="17" customWidth="1"/>
    <col min="7699" max="7699" width="19.5546875" style="17" customWidth="1"/>
    <col min="7700" max="7936" width="9.109375" style="17"/>
    <col min="7937" max="7937" width="1.109375" style="17" customWidth="1"/>
    <col min="7938" max="7939" width="4.33203125" style="17" customWidth="1"/>
    <col min="7940" max="7940" width="5.109375" style="17" customWidth="1"/>
    <col min="7941" max="7942" width="10.6640625" style="17" customWidth="1"/>
    <col min="7943" max="7945" width="3.5546875" style="17" customWidth="1"/>
    <col min="7946" max="7947" width="6.6640625" style="17" customWidth="1"/>
    <col min="7948" max="7948" width="7.33203125" style="17" customWidth="1"/>
    <col min="7949" max="7949" width="9.109375" style="17"/>
    <col min="7950" max="7950" width="9.6640625" style="17" customWidth="1"/>
    <col min="7951" max="7951" width="11.109375" style="17" customWidth="1"/>
    <col min="7952" max="7952" width="12.88671875" style="17" customWidth="1"/>
    <col min="7953" max="7953" width="7.5546875" style="17" customWidth="1"/>
    <col min="7954" max="7954" width="11.5546875" style="17" customWidth="1"/>
    <col min="7955" max="7955" width="19.5546875" style="17" customWidth="1"/>
    <col min="7956" max="8192" width="9.109375" style="17"/>
    <col min="8193" max="8193" width="1.109375" style="17" customWidth="1"/>
    <col min="8194" max="8195" width="4.33203125" style="17" customWidth="1"/>
    <col min="8196" max="8196" width="5.109375" style="17" customWidth="1"/>
    <col min="8197" max="8198" width="10.6640625" style="17" customWidth="1"/>
    <col min="8199" max="8201" width="3.5546875" style="17" customWidth="1"/>
    <col min="8202" max="8203" width="6.6640625" style="17" customWidth="1"/>
    <col min="8204" max="8204" width="7.33203125" style="17" customWidth="1"/>
    <col min="8205" max="8205" width="9.109375" style="17"/>
    <col min="8206" max="8206" width="9.6640625" style="17" customWidth="1"/>
    <col min="8207" max="8207" width="11.109375" style="17" customWidth="1"/>
    <col min="8208" max="8208" width="12.88671875" style="17" customWidth="1"/>
    <col min="8209" max="8209" width="7.5546875" style="17" customWidth="1"/>
    <col min="8210" max="8210" width="11.5546875" style="17" customWidth="1"/>
    <col min="8211" max="8211" width="19.5546875" style="17" customWidth="1"/>
    <col min="8212" max="8448" width="9.109375" style="17"/>
    <col min="8449" max="8449" width="1.109375" style="17" customWidth="1"/>
    <col min="8450" max="8451" width="4.33203125" style="17" customWidth="1"/>
    <col min="8452" max="8452" width="5.109375" style="17" customWidth="1"/>
    <col min="8453" max="8454" width="10.6640625" style="17" customWidth="1"/>
    <col min="8455" max="8457" width="3.5546875" style="17" customWidth="1"/>
    <col min="8458" max="8459" width="6.6640625" style="17" customWidth="1"/>
    <col min="8460" max="8460" width="7.33203125" style="17" customWidth="1"/>
    <col min="8461" max="8461" width="9.109375" style="17"/>
    <col min="8462" max="8462" width="9.6640625" style="17" customWidth="1"/>
    <col min="8463" max="8463" width="11.109375" style="17" customWidth="1"/>
    <col min="8464" max="8464" width="12.88671875" style="17" customWidth="1"/>
    <col min="8465" max="8465" width="7.5546875" style="17" customWidth="1"/>
    <col min="8466" max="8466" width="11.5546875" style="17" customWidth="1"/>
    <col min="8467" max="8467" width="19.5546875" style="17" customWidth="1"/>
    <col min="8468" max="8704" width="9.109375" style="17"/>
    <col min="8705" max="8705" width="1.109375" style="17" customWidth="1"/>
    <col min="8706" max="8707" width="4.33203125" style="17" customWidth="1"/>
    <col min="8708" max="8708" width="5.109375" style="17" customWidth="1"/>
    <col min="8709" max="8710" width="10.6640625" style="17" customWidth="1"/>
    <col min="8711" max="8713" width="3.5546875" style="17" customWidth="1"/>
    <col min="8714" max="8715" width="6.6640625" style="17" customWidth="1"/>
    <col min="8716" max="8716" width="7.33203125" style="17" customWidth="1"/>
    <col min="8717" max="8717" width="9.109375" style="17"/>
    <col min="8718" max="8718" width="9.6640625" style="17" customWidth="1"/>
    <col min="8719" max="8719" width="11.109375" style="17" customWidth="1"/>
    <col min="8720" max="8720" width="12.88671875" style="17" customWidth="1"/>
    <col min="8721" max="8721" width="7.5546875" style="17" customWidth="1"/>
    <col min="8722" max="8722" width="11.5546875" style="17" customWidth="1"/>
    <col min="8723" max="8723" width="19.5546875" style="17" customWidth="1"/>
    <col min="8724" max="8960" width="9.109375" style="17"/>
    <col min="8961" max="8961" width="1.109375" style="17" customWidth="1"/>
    <col min="8962" max="8963" width="4.33203125" style="17" customWidth="1"/>
    <col min="8964" max="8964" width="5.109375" style="17" customWidth="1"/>
    <col min="8965" max="8966" width="10.6640625" style="17" customWidth="1"/>
    <col min="8967" max="8969" width="3.5546875" style="17" customWidth="1"/>
    <col min="8970" max="8971" width="6.6640625" style="17" customWidth="1"/>
    <col min="8972" max="8972" width="7.33203125" style="17" customWidth="1"/>
    <col min="8973" max="8973" width="9.109375" style="17"/>
    <col min="8974" max="8974" width="9.6640625" style="17" customWidth="1"/>
    <col min="8975" max="8975" width="11.109375" style="17" customWidth="1"/>
    <col min="8976" max="8976" width="12.88671875" style="17" customWidth="1"/>
    <col min="8977" max="8977" width="7.5546875" style="17" customWidth="1"/>
    <col min="8978" max="8978" width="11.5546875" style="17" customWidth="1"/>
    <col min="8979" max="8979" width="19.5546875" style="17" customWidth="1"/>
    <col min="8980" max="9216" width="9.109375" style="17"/>
    <col min="9217" max="9217" width="1.109375" style="17" customWidth="1"/>
    <col min="9218" max="9219" width="4.33203125" style="17" customWidth="1"/>
    <col min="9220" max="9220" width="5.109375" style="17" customWidth="1"/>
    <col min="9221" max="9222" width="10.6640625" style="17" customWidth="1"/>
    <col min="9223" max="9225" width="3.5546875" style="17" customWidth="1"/>
    <col min="9226" max="9227" width="6.6640625" style="17" customWidth="1"/>
    <col min="9228" max="9228" width="7.33203125" style="17" customWidth="1"/>
    <col min="9229" max="9229" width="9.109375" style="17"/>
    <col min="9230" max="9230" width="9.6640625" style="17" customWidth="1"/>
    <col min="9231" max="9231" width="11.109375" style="17" customWidth="1"/>
    <col min="9232" max="9232" width="12.88671875" style="17" customWidth="1"/>
    <col min="9233" max="9233" width="7.5546875" style="17" customWidth="1"/>
    <col min="9234" max="9234" width="11.5546875" style="17" customWidth="1"/>
    <col min="9235" max="9235" width="19.5546875" style="17" customWidth="1"/>
    <col min="9236" max="9472" width="9.109375" style="17"/>
    <col min="9473" max="9473" width="1.109375" style="17" customWidth="1"/>
    <col min="9474" max="9475" width="4.33203125" style="17" customWidth="1"/>
    <col min="9476" max="9476" width="5.109375" style="17" customWidth="1"/>
    <col min="9477" max="9478" width="10.6640625" style="17" customWidth="1"/>
    <col min="9479" max="9481" width="3.5546875" style="17" customWidth="1"/>
    <col min="9482" max="9483" width="6.6640625" style="17" customWidth="1"/>
    <col min="9484" max="9484" width="7.33203125" style="17" customWidth="1"/>
    <col min="9485" max="9485" width="9.109375" style="17"/>
    <col min="9486" max="9486" width="9.6640625" style="17" customWidth="1"/>
    <col min="9487" max="9487" width="11.109375" style="17" customWidth="1"/>
    <col min="9488" max="9488" width="12.88671875" style="17" customWidth="1"/>
    <col min="9489" max="9489" width="7.5546875" style="17" customWidth="1"/>
    <col min="9490" max="9490" width="11.5546875" style="17" customWidth="1"/>
    <col min="9491" max="9491" width="19.5546875" style="17" customWidth="1"/>
    <col min="9492" max="9728" width="9.109375" style="17"/>
    <col min="9729" max="9729" width="1.109375" style="17" customWidth="1"/>
    <col min="9730" max="9731" width="4.33203125" style="17" customWidth="1"/>
    <col min="9732" max="9732" width="5.109375" style="17" customWidth="1"/>
    <col min="9733" max="9734" width="10.6640625" style="17" customWidth="1"/>
    <col min="9735" max="9737" width="3.5546875" style="17" customWidth="1"/>
    <col min="9738" max="9739" width="6.6640625" style="17" customWidth="1"/>
    <col min="9740" max="9740" width="7.33203125" style="17" customWidth="1"/>
    <col min="9741" max="9741" width="9.109375" style="17"/>
    <col min="9742" max="9742" width="9.6640625" style="17" customWidth="1"/>
    <col min="9743" max="9743" width="11.109375" style="17" customWidth="1"/>
    <col min="9744" max="9744" width="12.88671875" style="17" customWidth="1"/>
    <col min="9745" max="9745" width="7.5546875" style="17" customWidth="1"/>
    <col min="9746" max="9746" width="11.5546875" style="17" customWidth="1"/>
    <col min="9747" max="9747" width="19.5546875" style="17" customWidth="1"/>
    <col min="9748" max="9984" width="9.109375" style="17"/>
    <col min="9985" max="9985" width="1.109375" style="17" customWidth="1"/>
    <col min="9986" max="9987" width="4.33203125" style="17" customWidth="1"/>
    <col min="9988" max="9988" width="5.109375" style="17" customWidth="1"/>
    <col min="9989" max="9990" width="10.6640625" style="17" customWidth="1"/>
    <col min="9991" max="9993" width="3.5546875" style="17" customWidth="1"/>
    <col min="9994" max="9995" width="6.6640625" style="17" customWidth="1"/>
    <col min="9996" max="9996" width="7.33203125" style="17" customWidth="1"/>
    <col min="9997" max="9997" width="9.109375" style="17"/>
    <col min="9998" max="9998" width="9.6640625" style="17" customWidth="1"/>
    <col min="9999" max="9999" width="11.109375" style="17" customWidth="1"/>
    <col min="10000" max="10000" width="12.88671875" style="17" customWidth="1"/>
    <col min="10001" max="10001" width="7.5546875" style="17" customWidth="1"/>
    <col min="10002" max="10002" width="11.5546875" style="17" customWidth="1"/>
    <col min="10003" max="10003" width="19.5546875" style="17" customWidth="1"/>
    <col min="10004" max="10240" width="9.109375" style="17"/>
    <col min="10241" max="10241" width="1.109375" style="17" customWidth="1"/>
    <col min="10242" max="10243" width="4.33203125" style="17" customWidth="1"/>
    <col min="10244" max="10244" width="5.109375" style="17" customWidth="1"/>
    <col min="10245" max="10246" width="10.6640625" style="17" customWidth="1"/>
    <col min="10247" max="10249" width="3.5546875" style="17" customWidth="1"/>
    <col min="10250" max="10251" width="6.6640625" style="17" customWidth="1"/>
    <col min="10252" max="10252" width="7.33203125" style="17" customWidth="1"/>
    <col min="10253" max="10253" width="9.109375" style="17"/>
    <col min="10254" max="10254" width="9.6640625" style="17" customWidth="1"/>
    <col min="10255" max="10255" width="11.109375" style="17" customWidth="1"/>
    <col min="10256" max="10256" width="12.88671875" style="17" customWidth="1"/>
    <col min="10257" max="10257" width="7.5546875" style="17" customWidth="1"/>
    <col min="10258" max="10258" width="11.5546875" style="17" customWidth="1"/>
    <col min="10259" max="10259" width="19.5546875" style="17" customWidth="1"/>
    <col min="10260" max="10496" width="9.109375" style="17"/>
    <col min="10497" max="10497" width="1.109375" style="17" customWidth="1"/>
    <col min="10498" max="10499" width="4.33203125" style="17" customWidth="1"/>
    <col min="10500" max="10500" width="5.109375" style="17" customWidth="1"/>
    <col min="10501" max="10502" width="10.6640625" style="17" customWidth="1"/>
    <col min="10503" max="10505" width="3.5546875" style="17" customWidth="1"/>
    <col min="10506" max="10507" width="6.6640625" style="17" customWidth="1"/>
    <col min="10508" max="10508" width="7.33203125" style="17" customWidth="1"/>
    <col min="10509" max="10509" width="9.109375" style="17"/>
    <col min="10510" max="10510" width="9.6640625" style="17" customWidth="1"/>
    <col min="10511" max="10511" width="11.109375" style="17" customWidth="1"/>
    <col min="10512" max="10512" width="12.88671875" style="17" customWidth="1"/>
    <col min="10513" max="10513" width="7.5546875" style="17" customWidth="1"/>
    <col min="10514" max="10514" width="11.5546875" style="17" customWidth="1"/>
    <col min="10515" max="10515" width="19.5546875" style="17" customWidth="1"/>
    <col min="10516" max="10752" width="9.109375" style="17"/>
    <col min="10753" max="10753" width="1.109375" style="17" customWidth="1"/>
    <col min="10754" max="10755" width="4.33203125" style="17" customWidth="1"/>
    <col min="10756" max="10756" width="5.109375" style="17" customWidth="1"/>
    <col min="10757" max="10758" width="10.6640625" style="17" customWidth="1"/>
    <col min="10759" max="10761" width="3.5546875" style="17" customWidth="1"/>
    <col min="10762" max="10763" width="6.6640625" style="17" customWidth="1"/>
    <col min="10764" max="10764" width="7.33203125" style="17" customWidth="1"/>
    <col min="10765" max="10765" width="9.109375" style="17"/>
    <col min="10766" max="10766" width="9.6640625" style="17" customWidth="1"/>
    <col min="10767" max="10767" width="11.109375" style="17" customWidth="1"/>
    <col min="10768" max="10768" width="12.88671875" style="17" customWidth="1"/>
    <col min="10769" max="10769" width="7.5546875" style="17" customWidth="1"/>
    <col min="10770" max="10770" width="11.5546875" style="17" customWidth="1"/>
    <col min="10771" max="10771" width="19.5546875" style="17" customWidth="1"/>
    <col min="10772" max="11008" width="9.109375" style="17"/>
    <col min="11009" max="11009" width="1.109375" style="17" customWidth="1"/>
    <col min="11010" max="11011" width="4.33203125" style="17" customWidth="1"/>
    <col min="11012" max="11012" width="5.109375" style="17" customWidth="1"/>
    <col min="11013" max="11014" width="10.6640625" style="17" customWidth="1"/>
    <col min="11015" max="11017" width="3.5546875" style="17" customWidth="1"/>
    <col min="11018" max="11019" width="6.6640625" style="17" customWidth="1"/>
    <col min="11020" max="11020" width="7.33203125" style="17" customWidth="1"/>
    <col min="11021" max="11021" width="9.109375" style="17"/>
    <col min="11022" max="11022" width="9.6640625" style="17" customWidth="1"/>
    <col min="11023" max="11023" width="11.109375" style="17" customWidth="1"/>
    <col min="11024" max="11024" width="12.88671875" style="17" customWidth="1"/>
    <col min="11025" max="11025" width="7.5546875" style="17" customWidth="1"/>
    <col min="11026" max="11026" width="11.5546875" style="17" customWidth="1"/>
    <col min="11027" max="11027" width="19.5546875" style="17" customWidth="1"/>
    <col min="11028" max="11264" width="9.109375" style="17"/>
    <col min="11265" max="11265" width="1.109375" style="17" customWidth="1"/>
    <col min="11266" max="11267" width="4.33203125" style="17" customWidth="1"/>
    <col min="11268" max="11268" width="5.109375" style="17" customWidth="1"/>
    <col min="11269" max="11270" width="10.6640625" style="17" customWidth="1"/>
    <col min="11271" max="11273" width="3.5546875" style="17" customWidth="1"/>
    <col min="11274" max="11275" width="6.6640625" style="17" customWidth="1"/>
    <col min="11276" max="11276" width="7.33203125" style="17" customWidth="1"/>
    <col min="11277" max="11277" width="9.109375" style="17"/>
    <col min="11278" max="11278" width="9.6640625" style="17" customWidth="1"/>
    <col min="11279" max="11279" width="11.109375" style="17" customWidth="1"/>
    <col min="11280" max="11280" width="12.88671875" style="17" customWidth="1"/>
    <col min="11281" max="11281" width="7.5546875" style="17" customWidth="1"/>
    <col min="11282" max="11282" width="11.5546875" style="17" customWidth="1"/>
    <col min="11283" max="11283" width="19.5546875" style="17" customWidth="1"/>
    <col min="11284" max="11520" width="9.109375" style="17"/>
    <col min="11521" max="11521" width="1.109375" style="17" customWidth="1"/>
    <col min="11522" max="11523" width="4.33203125" style="17" customWidth="1"/>
    <col min="11524" max="11524" width="5.109375" style="17" customWidth="1"/>
    <col min="11525" max="11526" width="10.6640625" style="17" customWidth="1"/>
    <col min="11527" max="11529" width="3.5546875" style="17" customWidth="1"/>
    <col min="11530" max="11531" width="6.6640625" style="17" customWidth="1"/>
    <col min="11532" max="11532" width="7.33203125" style="17" customWidth="1"/>
    <col min="11533" max="11533" width="9.109375" style="17"/>
    <col min="11534" max="11534" width="9.6640625" style="17" customWidth="1"/>
    <col min="11535" max="11535" width="11.109375" style="17" customWidth="1"/>
    <col min="11536" max="11536" width="12.88671875" style="17" customWidth="1"/>
    <col min="11537" max="11537" width="7.5546875" style="17" customWidth="1"/>
    <col min="11538" max="11538" width="11.5546875" style="17" customWidth="1"/>
    <col min="11539" max="11539" width="19.5546875" style="17" customWidth="1"/>
    <col min="11540" max="11776" width="9.109375" style="17"/>
    <col min="11777" max="11777" width="1.109375" style="17" customWidth="1"/>
    <col min="11778" max="11779" width="4.33203125" style="17" customWidth="1"/>
    <col min="11780" max="11780" width="5.109375" style="17" customWidth="1"/>
    <col min="11781" max="11782" width="10.6640625" style="17" customWidth="1"/>
    <col min="11783" max="11785" width="3.5546875" style="17" customWidth="1"/>
    <col min="11786" max="11787" width="6.6640625" style="17" customWidth="1"/>
    <col min="11788" max="11788" width="7.33203125" style="17" customWidth="1"/>
    <col min="11789" max="11789" width="9.109375" style="17"/>
    <col min="11790" max="11790" width="9.6640625" style="17" customWidth="1"/>
    <col min="11791" max="11791" width="11.109375" style="17" customWidth="1"/>
    <col min="11792" max="11792" width="12.88671875" style="17" customWidth="1"/>
    <col min="11793" max="11793" width="7.5546875" style="17" customWidth="1"/>
    <col min="11794" max="11794" width="11.5546875" style="17" customWidth="1"/>
    <col min="11795" max="11795" width="19.5546875" style="17" customWidth="1"/>
    <col min="11796" max="12032" width="9.109375" style="17"/>
    <col min="12033" max="12033" width="1.109375" style="17" customWidth="1"/>
    <col min="12034" max="12035" width="4.33203125" style="17" customWidth="1"/>
    <col min="12036" max="12036" width="5.109375" style="17" customWidth="1"/>
    <col min="12037" max="12038" width="10.6640625" style="17" customWidth="1"/>
    <col min="12039" max="12041" width="3.5546875" style="17" customWidth="1"/>
    <col min="12042" max="12043" width="6.6640625" style="17" customWidth="1"/>
    <col min="12044" max="12044" width="7.33203125" style="17" customWidth="1"/>
    <col min="12045" max="12045" width="9.109375" style="17"/>
    <col min="12046" max="12046" width="9.6640625" style="17" customWidth="1"/>
    <col min="12047" max="12047" width="11.109375" style="17" customWidth="1"/>
    <col min="12048" max="12048" width="12.88671875" style="17" customWidth="1"/>
    <col min="12049" max="12049" width="7.5546875" style="17" customWidth="1"/>
    <col min="12050" max="12050" width="11.5546875" style="17" customWidth="1"/>
    <col min="12051" max="12051" width="19.5546875" style="17" customWidth="1"/>
    <col min="12052" max="12288" width="9.109375" style="17"/>
    <col min="12289" max="12289" width="1.109375" style="17" customWidth="1"/>
    <col min="12290" max="12291" width="4.33203125" style="17" customWidth="1"/>
    <col min="12292" max="12292" width="5.109375" style="17" customWidth="1"/>
    <col min="12293" max="12294" width="10.6640625" style="17" customWidth="1"/>
    <col min="12295" max="12297" width="3.5546875" style="17" customWidth="1"/>
    <col min="12298" max="12299" width="6.6640625" style="17" customWidth="1"/>
    <col min="12300" max="12300" width="7.33203125" style="17" customWidth="1"/>
    <col min="12301" max="12301" width="9.109375" style="17"/>
    <col min="12302" max="12302" width="9.6640625" style="17" customWidth="1"/>
    <col min="12303" max="12303" width="11.109375" style="17" customWidth="1"/>
    <col min="12304" max="12304" width="12.88671875" style="17" customWidth="1"/>
    <col min="12305" max="12305" width="7.5546875" style="17" customWidth="1"/>
    <col min="12306" max="12306" width="11.5546875" style="17" customWidth="1"/>
    <col min="12307" max="12307" width="19.5546875" style="17" customWidth="1"/>
    <col min="12308" max="12544" width="9.109375" style="17"/>
    <col min="12545" max="12545" width="1.109375" style="17" customWidth="1"/>
    <col min="12546" max="12547" width="4.33203125" style="17" customWidth="1"/>
    <col min="12548" max="12548" width="5.109375" style="17" customWidth="1"/>
    <col min="12549" max="12550" width="10.6640625" style="17" customWidth="1"/>
    <col min="12551" max="12553" width="3.5546875" style="17" customWidth="1"/>
    <col min="12554" max="12555" width="6.6640625" style="17" customWidth="1"/>
    <col min="12556" max="12556" width="7.33203125" style="17" customWidth="1"/>
    <col min="12557" max="12557" width="9.109375" style="17"/>
    <col min="12558" max="12558" width="9.6640625" style="17" customWidth="1"/>
    <col min="12559" max="12559" width="11.109375" style="17" customWidth="1"/>
    <col min="12560" max="12560" width="12.88671875" style="17" customWidth="1"/>
    <col min="12561" max="12561" width="7.5546875" style="17" customWidth="1"/>
    <col min="12562" max="12562" width="11.5546875" style="17" customWidth="1"/>
    <col min="12563" max="12563" width="19.5546875" style="17" customWidth="1"/>
    <col min="12564" max="12800" width="9.109375" style="17"/>
    <col min="12801" max="12801" width="1.109375" style="17" customWidth="1"/>
    <col min="12802" max="12803" width="4.33203125" style="17" customWidth="1"/>
    <col min="12804" max="12804" width="5.109375" style="17" customWidth="1"/>
    <col min="12805" max="12806" width="10.6640625" style="17" customWidth="1"/>
    <col min="12807" max="12809" width="3.5546875" style="17" customWidth="1"/>
    <col min="12810" max="12811" width="6.6640625" style="17" customWidth="1"/>
    <col min="12812" max="12812" width="7.33203125" style="17" customWidth="1"/>
    <col min="12813" max="12813" width="9.109375" style="17"/>
    <col min="12814" max="12814" width="9.6640625" style="17" customWidth="1"/>
    <col min="12815" max="12815" width="11.109375" style="17" customWidth="1"/>
    <col min="12816" max="12816" width="12.88671875" style="17" customWidth="1"/>
    <col min="12817" max="12817" width="7.5546875" style="17" customWidth="1"/>
    <col min="12818" max="12818" width="11.5546875" style="17" customWidth="1"/>
    <col min="12819" max="12819" width="19.5546875" style="17" customWidth="1"/>
    <col min="12820" max="13056" width="9.109375" style="17"/>
    <col min="13057" max="13057" width="1.109375" style="17" customWidth="1"/>
    <col min="13058" max="13059" width="4.33203125" style="17" customWidth="1"/>
    <col min="13060" max="13060" width="5.109375" style="17" customWidth="1"/>
    <col min="13061" max="13062" width="10.6640625" style="17" customWidth="1"/>
    <col min="13063" max="13065" width="3.5546875" style="17" customWidth="1"/>
    <col min="13066" max="13067" width="6.6640625" style="17" customWidth="1"/>
    <col min="13068" max="13068" width="7.33203125" style="17" customWidth="1"/>
    <col min="13069" max="13069" width="9.109375" style="17"/>
    <col min="13070" max="13070" width="9.6640625" style="17" customWidth="1"/>
    <col min="13071" max="13071" width="11.109375" style="17" customWidth="1"/>
    <col min="13072" max="13072" width="12.88671875" style="17" customWidth="1"/>
    <col min="13073" max="13073" width="7.5546875" style="17" customWidth="1"/>
    <col min="13074" max="13074" width="11.5546875" style="17" customWidth="1"/>
    <col min="13075" max="13075" width="19.5546875" style="17" customWidth="1"/>
    <col min="13076" max="13312" width="9.109375" style="17"/>
    <col min="13313" max="13313" width="1.109375" style="17" customWidth="1"/>
    <col min="13314" max="13315" width="4.33203125" style="17" customWidth="1"/>
    <col min="13316" max="13316" width="5.109375" style="17" customWidth="1"/>
    <col min="13317" max="13318" width="10.6640625" style="17" customWidth="1"/>
    <col min="13319" max="13321" width="3.5546875" style="17" customWidth="1"/>
    <col min="13322" max="13323" width="6.6640625" style="17" customWidth="1"/>
    <col min="13324" max="13324" width="7.33203125" style="17" customWidth="1"/>
    <col min="13325" max="13325" width="9.109375" style="17"/>
    <col min="13326" max="13326" width="9.6640625" style="17" customWidth="1"/>
    <col min="13327" max="13327" width="11.109375" style="17" customWidth="1"/>
    <col min="13328" max="13328" width="12.88671875" style="17" customWidth="1"/>
    <col min="13329" max="13329" width="7.5546875" style="17" customWidth="1"/>
    <col min="13330" max="13330" width="11.5546875" style="17" customWidth="1"/>
    <col min="13331" max="13331" width="19.5546875" style="17" customWidth="1"/>
    <col min="13332" max="13568" width="9.109375" style="17"/>
    <col min="13569" max="13569" width="1.109375" style="17" customWidth="1"/>
    <col min="13570" max="13571" width="4.33203125" style="17" customWidth="1"/>
    <col min="13572" max="13572" width="5.109375" style="17" customWidth="1"/>
    <col min="13573" max="13574" width="10.6640625" style="17" customWidth="1"/>
    <col min="13575" max="13577" width="3.5546875" style="17" customWidth="1"/>
    <col min="13578" max="13579" width="6.6640625" style="17" customWidth="1"/>
    <col min="13580" max="13580" width="7.33203125" style="17" customWidth="1"/>
    <col min="13581" max="13581" width="9.109375" style="17"/>
    <col min="13582" max="13582" width="9.6640625" style="17" customWidth="1"/>
    <col min="13583" max="13583" width="11.109375" style="17" customWidth="1"/>
    <col min="13584" max="13584" width="12.88671875" style="17" customWidth="1"/>
    <col min="13585" max="13585" width="7.5546875" style="17" customWidth="1"/>
    <col min="13586" max="13586" width="11.5546875" style="17" customWidth="1"/>
    <col min="13587" max="13587" width="19.5546875" style="17" customWidth="1"/>
    <col min="13588" max="13824" width="9.109375" style="17"/>
    <col min="13825" max="13825" width="1.109375" style="17" customWidth="1"/>
    <col min="13826" max="13827" width="4.33203125" style="17" customWidth="1"/>
    <col min="13828" max="13828" width="5.109375" style="17" customWidth="1"/>
    <col min="13829" max="13830" width="10.6640625" style="17" customWidth="1"/>
    <col min="13831" max="13833" width="3.5546875" style="17" customWidth="1"/>
    <col min="13834" max="13835" width="6.6640625" style="17" customWidth="1"/>
    <col min="13836" max="13836" width="7.33203125" style="17" customWidth="1"/>
    <col min="13837" max="13837" width="9.109375" style="17"/>
    <col min="13838" max="13838" width="9.6640625" style="17" customWidth="1"/>
    <col min="13839" max="13839" width="11.109375" style="17" customWidth="1"/>
    <col min="13840" max="13840" width="12.88671875" style="17" customWidth="1"/>
    <col min="13841" max="13841" width="7.5546875" style="17" customWidth="1"/>
    <col min="13842" max="13842" width="11.5546875" style="17" customWidth="1"/>
    <col min="13843" max="13843" width="19.5546875" style="17" customWidth="1"/>
    <col min="13844" max="14080" width="9.109375" style="17"/>
    <col min="14081" max="14081" width="1.109375" style="17" customWidth="1"/>
    <col min="14082" max="14083" width="4.33203125" style="17" customWidth="1"/>
    <col min="14084" max="14084" width="5.109375" style="17" customWidth="1"/>
    <col min="14085" max="14086" width="10.6640625" style="17" customWidth="1"/>
    <col min="14087" max="14089" width="3.5546875" style="17" customWidth="1"/>
    <col min="14090" max="14091" width="6.6640625" style="17" customWidth="1"/>
    <col min="14092" max="14092" width="7.33203125" style="17" customWidth="1"/>
    <col min="14093" max="14093" width="9.109375" style="17"/>
    <col min="14094" max="14094" width="9.6640625" style="17" customWidth="1"/>
    <col min="14095" max="14095" width="11.109375" style="17" customWidth="1"/>
    <col min="14096" max="14096" width="12.88671875" style="17" customWidth="1"/>
    <col min="14097" max="14097" width="7.5546875" style="17" customWidth="1"/>
    <col min="14098" max="14098" width="11.5546875" style="17" customWidth="1"/>
    <col min="14099" max="14099" width="19.5546875" style="17" customWidth="1"/>
    <col min="14100" max="14336" width="9.109375" style="17"/>
    <col min="14337" max="14337" width="1.109375" style="17" customWidth="1"/>
    <col min="14338" max="14339" width="4.33203125" style="17" customWidth="1"/>
    <col min="14340" max="14340" width="5.109375" style="17" customWidth="1"/>
    <col min="14341" max="14342" width="10.6640625" style="17" customWidth="1"/>
    <col min="14343" max="14345" width="3.5546875" style="17" customWidth="1"/>
    <col min="14346" max="14347" width="6.6640625" style="17" customWidth="1"/>
    <col min="14348" max="14348" width="7.33203125" style="17" customWidth="1"/>
    <col min="14349" max="14349" width="9.109375" style="17"/>
    <col min="14350" max="14350" width="9.6640625" style="17" customWidth="1"/>
    <col min="14351" max="14351" width="11.109375" style="17" customWidth="1"/>
    <col min="14352" max="14352" width="12.88671875" style="17" customWidth="1"/>
    <col min="14353" max="14353" width="7.5546875" style="17" customWidth="1"/>
    <col min="14354" max="14354" width="11.5546875" style="17" customWidth="1"/>
    <col min="14355" max="14355" width="19.5546875" style="17" customWidth="1"/>
    <col min="14356" max="14592" width="9.109375" style="17"/>
    <col min="14593" max="14593" width="1.109375" style="17" customWidth="1"/>
    <col min="14594" max="14595" width="4.33203125" style="17" customWidth="1"/>
    <col min="14596" max="14596" width="5.109375" style="17" customWidth="1"/>
    <col min="14597" max="14598" width="10.6640625" style="17" customWidth="1"/>
    <col min="14599" max="14601" width="3.5546875" style="17" customWidth="1"/>
    <col min="14602" max="14603" width="6.6640625" style="17" customWidth="1"/>
    <col min="14604" max="14604" width="7.33203125" style="17" customWidth="1"/>
    <col min="14605" max="14605" width="9.109375" style="17"/>
    <col min="14606" max="14606" width="9.6640625" style="17" customWidth="1"/>
    <col min="14607" max="14607" width="11.109375" style="17" customWidth="1"/>
    <col min="14608" max="14608" width="12.88671875" style="17" customWidth="1"/>
    <col min="14609" max="14609" width="7.5546875" style="17" customWidth="1"/>
    <col min="14610" max="14610" width="11.5546875" style="17" customWidth="1"/>
    <col min="14611" max="14611" width="19.5546875" style="17" customWidth="1"/>
    <col min="14612" max="14848" width="9.109375" style="17"/>
    <col min="14849" max="14849" width="1.109375" style="17" customWidth="1"/>
    <col min="14850" max="14851" width="4.33203125" style="17" customWidth="1"/>
    <col min="14852" max="14852" width="5.109375" style="17" customWidth="1"/>
    <col min="14853" max="14854" width="10.6640625" style="17" customWidth="1"/>
    <col min="14855" max="14857" width="3.5546875" style="17" customWidth="1"/>
    <col min="14858" max="14859" width="6.6640625" style="17" customWidth="1"/>
    <col min="14860" max="14860" width="7.33203125" style="17" customWidth="1"/>
    <col min="14861" max="14861" width="9.109375" style="17"/>
    <col min="14862" max="14862" width="9.6640625" style="17" customWidth="1"/>
    <col min="14863" max="14863" width="11.109375" style="17" customWidth="1"/>
    <col min="14864" max="14864" width="12.88671875" style="17" customWidth="1"/>
    <col min="14865" max="14865" width="7.5546875" style="17" customWidth="1"/>
    <col min="14866" max="14866" width="11.5546875" style="17" customWidth="1"/>
    <col min="14867" max="14867" width="19.5546875" style="17" customWidth="1"/>
    <col min="14868" max="15104" width="9.109375" style="17"/>
    <col min="15105" max="15105" width="1.109375" style="17" customWidth="1"/>
    <col min="15106" max="15107" width="4.33203125" style="17" customWidth="1"/>
    <col min="15108" max="15108" width="5.109375" style="17" customWidth="1"/>
    <col min="15109" max="15110" width="10.6640625" style="17" customWidth="1"/>
    <col min="15111" max="15113" width="3.5546875" style="17" customWidth="1"/>
    <col min="15114" max="15115" width="6.6640625" style="17" customWidth="1"/>
    <col min="15116" max="15116" width="7.33203125" style="17" customWidth="1"/>
    <col min="15117" max="15117" width="9.109375" style="17"/>
    <col min="15118" max="15118" width="9.6640625" style="17" customWidth="1"/>
    <col min="15119" max="15119" width="11.109375" style="17" customWidth="1"/>
    <col min="15120" max="15120" width="12.88671875" style="17" customWidth="1"/>
    <col min="15121" max="15121" width="7.5546875" style="17" customWidth="1"/>
    <col min="15122" max="15122" width="11.5546875" style="17" customWidth="1"/>
    <col min="15123" max="15123" width="19.5546875" style="17" customWidth="1"/>
    <col min="15124" max="15360" width="9.109375" style="17"/>
    <col min="15361" max="15361" width="1.109375" style="17" customWidth="1"/>
    <col min="15362" max="15363" width="4.33203125" style="17" customWidth="1"/>
    <col min="15364" max="15364" width="5.109375" style="17" customWidth="1"/>
    <col min="15365" max="15366" width="10.6640625" style="17" customWidth="1"/>
    <col min="15367" max="15369" width="3.5546875" style="17" customWidth="1"/>
    <col min="15370" max="15371" width="6.6640625" style="17" customWidth="1"/>
    <col min="15372" max="15372" width="7.33203125" style="17" customWidth="1"/>
    <col min="15373" max="15373" width="9.109375" style="17"/>
    <col min="15374" max="15374" width="9.6640625" style="17" customWidth="1"/>
    <col min="15375" max="15375" width="11.109375" style="17" customWidth="1"/>
    <col min="15376" max="15376" width="12.88671875" style="17" customWidth="1"/>
    <col min="15377" max="15377" width="7.5546875" style="17" customWidth="1"/>
    <col min="15378" max="15378" width="11.5546875" style="17" customWidth="1"/>
    <col min="15379" max="15379" width="19.5546875" style="17" customWidth="1"/>
    <col min="15380" max="15616" width="9.109375" style="17"/>
    <col min="15617" max="15617" width="1.109375" style="17" customWidth="1"/>
    <col min="15618" max="15619" width="4.33203125" style="17" customWidth="1"/>
    <col min="15620" max="15620" width="5.109375" style="17" customWidth="1"/>
    <col min="15621" max="15622" width="10.6640625" style="17" customWidth="1"/>
    <col min="15623" max="15625" width="3.5546875" style="17" customWidth="1"/>
    <col min="15626" max="15627" width="6.6640625" style="17" customWidth="1"/>
    <col min="15628" max="15628" width="7.33203125" style="17" customWidth="1"/>
    <col min="15629" max="15629" width="9.109375" style="17"/>
    <col min="15630" max="15630" width="9.6640625" style="17" customWidth="1"/>
    <col min="15631" max="15631" width="11.109375" style="17" customWidth="1"/>
    <col min="15632" max="15632" width="12.88671875" style="17" customWidth="1"/>
    <col min="15633" max="15633" width="7.5546875" style="17" customWidth="1"/>
    <col min="15634" max="15634" width="11.5546875" style="17" customWidth="1"/>
    <col min="15635" max="15635" width="19.5546875" style="17" customWidth="1"/>
    <col min="15636" max="15872" width="9.109375" style="17"/>
    <col min="15873" max="15873" width="1.109375" style="17" customWidth="1"/>
    <col min="15874" max="15875" width="4.33203125" style="17" customWidth="1"/>
    <col min="15876" max="15876" width="5.109375" style="17" customWidth="1"/>
    <col min="15877" max="15878" width="10.6640625" style="17" customWidth="1"/>
    <col min="15879" max="15881" width="3.5546875" style="17" customWidth="1"/>
    <col min="15882" max="15883" width="6.6640625" style="17" customWidth="1"/>
    <col min="15884" max="15884" width="7.33203125" style="17" customWidth="1"/>
    <col min="15885" max="15885" width="9.109375" style="17"/>
    <col min="15886" max="15886" width="9.6640625" style="17" customWidth="1"/>
    <col min="15887" max="15887" width="11.109375" style="17" customWidth="1"/>
    <col min="15888" max="15888" width="12.88671875" style="17" customWidth="1"/>
    <col min="15889" max="15889" width="7.5546875" style="17" customWidth="1"/>
    <col min="15890" max="15890" width="11.5546875" style="17" customWidth="1"/>
    <col min="15891" max="15891" width="19.5546875" style="17" customWidth="1"/>
    <col min="15892" max="16128" width="9.109375" style="17"/>
    <col min="16129" max="16129" width="1.109375" style="17" customWidth="1"/>
    <col min="16130" max="16131" width="4.33203125" style="17" customWidth="1"/>
    <col min="16132" max="16132" width="5.109375" style="17" customWidth="1"/>
    <col min="16133" max="16134" width="10.6640625" style="17" customWidth="1"/>
    <col min="16135" max="16137" width="3.5546875" style="17" customWidth="1"/>
    <col min="16138" max="16139" width="6.6640625" style="17" customWidth="1"/>
    <col min="16140" max="16140" width="7.33203125" style="17" customWidth="1"/>
    <col min="16141" max="16141" width="9.109375" style="17"/>
    <col min="16142" max="16142" width="9.6640625" style="17" customWidth="1"/>
    <col min="16143" max="16143" width="11.109375" style="17" customWidth="1"/>
    <col min="16144" max="16144" width="12.88671875" style="17" customWidth="1"/>
    <col min="16145" max="16145" width="7.5546875" style="17" customWidth="1"/>
    <col min="16146" max="16146" width="11.5546875" style="17" customWidth="1"/>
    <col min="16147" max="16147" width="19.5546875" style="17" customWidth="1"/>
    <col min="16148" max="16384" width="9.109375" style="17"/>
  </cols>
  <sheetData>
    <row r="1" spans="1:20" s="2" customFormat="1" ht="4.5" customHeight="1" x14ac:dyDescent="0.3">
      <c r="A1" s="1" t="s">
        <v>0</v>
      </c>
      <c r="E1" s="3" t="s">
        <v>1</v>
      </c>
      <c r="F1" s="3" t="s">
        <v>2</v>
      </c>
      <c r="M1" s="4"/>
      <c r="O1" s="3"/>
      <c r="P1" s="3" t="s">
        <v>3</v>
      </c>
      <c r="R1" s="5"/>
      <c r="S1" s="6"/>
    </row>
    <row r="2" spans="1:20" s="9" customFormat="1" ht="3" customHeight="1" thickBot="1" x14ac:dyDescent="0.3">
      <c r="A2" s="7"/>
      <c r="B2" s="8" t="str">
        <f>"RZ.mdb\"&amp;$E$3</f>
        <v>RZ.mdb\Прокат</v>
      </c>
      <c r="M2" s="10"/>
      <c r="R2" s="11"/>
      <c r="S2" s="6"/>
    </row>
    <row r="3" spans="1:20" s="13" customFormat="1" ht="14.25" customHeight="1" thickTop="1" thickBot="1" x14ac:dyDescent="0.35">
      <c r="A3" s="12" t="s">
        <v>4</v>
      </c>
      <c r="B3" s="282" t="s">
        <v>5</v>
      </c>
      <c r="C3" s="283"/>
      <c r="D3" s="283"/>
      <c r="E3" s="284" t="s">
        <v>6</v>
      </c>
      <c r="F3" s="285"/>
      <c r="H3" s="286" t="s">
        <v>7</v>
      </c>
      <c r="I3" s="287"/>
      <c r="J3" s="287"/>
      <c r="K3" s="287"/>
      <c r="L3" s="287"/>
      <c r="M3" s="287"/>
      <c r="N3" s="288"/>
      <c r="P3" s="14" t="s">
        <v>8</v>
      </c>
      <c r="Q3" s="15">
        <v>2</v>
      </c>
      <c r="R3" s="16"/>
      <c r="S3" s="14" t="s">
        <v>9</v>
      </c>
      <c r="T3" s="15">
        <v>2</v>
      </c>
    </row>
    <row r="4" spans="1:20" ht="10.5" customHeight="1" thickTop="1" x14ac:dyDescent="0.25"/>
    <row r="5" spans="1:20" ht="18.75" customHeight="1" x14ac:dyDescent="0.3">
      <c r="B5" s="289" t="s">
        <v>10</v>
      </c>
      <c r="C5" s="289"/>
      <c r="D5" s="289"/>
      <c r="E5" s="289"/>
      <c r="F5" s="289"/>
      <c r="G5" s="289"/>
      <c r="H5" s="289"/>
      <c r="I5" s="289"/>
      <c r="J5" s="289"/>
      <c r="K5" s="289"/>
      <c r="L5" s="289"/>
      <c r="M5" s="289"/>
      <c r="N5" s="289"/>
      <c r="O5" s="289"/>
      <c r="P5" s="289"/>
      <c r="Q5" s="289"/>
      <c r="R5" s="290" t="s">
        <v>11</v>
      </c>
      <c r="S5" s="20"/>
    </row>
    <row r="6" spans="1:20" ht="15.9" customHeight="1" x14ac:dyDescent="0.3">
      <c r="B6" s="293" t="s">
        <v>12</v>
      </c>
      <c r="C6" s="293"/>
      <c r="D6" s="294" t="s">
        <v>13</v>
      </c>
      <c r="E6" s="293" t="s">
        <v>14</v>
      </c>
      <c r="F6" s="293"/>
      <c r="G6" s="293" t="s">
        <v>15</v>
      </c>
      <c r="H6" s="293"/>
      <c r="I6" s="293"/>
      <c r="J6" s="293" t="s">
        <v>16</v>
      </c>
      <c r="K6" s="293"/>
      <c r="L6" s="293" t="s">
        <v>17</v>
      </c>
      <c r="M6" s="293"/>
      <c r="N6" s="293"/>
      <c r="O6" s="293" t="s">
        <v>18</v>
      </c>
      <c r="P6" s="293"/>
      <c r="Q6" s="293"/>
      <c r="R6" s="291"/>
      <c r="S6" s="20"/>
    </row>
    <row r="7" spans="1:20" ht="15.9" customHeight="1" x14ac:dyDescent="0.3">
      <c r="B7" s="293"/>
      <c r="C7" s="293"/>
      <c r="D7" s="294"/>
      <c r="E7" s="293"/>
      <c r="F7" s="293"/>
      <c r="G7" s="293"/>
      <c r="H7" s="293"/>
      <c r="I7" s="293"/>
      <c r="J7" s="137" t="s">
        <v>19</v>
      </c>
      <c r="K7" s="137" t="s">
        <v>20</v>
      </c>
      <c r="L7" s="137" t="s">
        <v>21</v>
      </c>
      <c r="M7" s="137" t="s">
        <v>22</v>
      </c>
      <c r="N7" s="137" t="s">
        <v>23</v>
      </c>
      <c r="O7" s="293"/>
      <c r="P7" s="293"/>
      <c r="Q7" s="293"/>
      <c r="R7" s="292"/>
      <c r="S7" s="20"/>
    </row>
    <row r="8" spans="1:20" s="26" customFormat="1" ht="15.9" customHeight="1" x14ac:dyDescent="0.3">
      <c r="A8" s="21"/>
      <c r="B8" s="343" t="s">
        <v>1216</v>
      </c>
      <c r="C8" s="344"/>
      <c r="D8" s="140">
        <v>41</v>
      </c>
      <c r="E8" s="27" t="s">
        <v>27</v>
      </c>
      <c r="F8" s="22" t="s">
        <v>1158</v>
      </c>
      <c r="G8" s="295">
        <v>5175</v>
      </c>
      <c r="H8" s="295"/>
      <c r="I8" s="295"/>
      <c r="J8" s="139">
        <v>1</v>
      </c>
      <c r="K8" s="139"/>
      <c r="L8" s="64">
        <f>ROUNDUP(IF(G8="",1,IF([1]!SearchNum(G8,2)&gt;0,[1]!SearchNum(G8,1)*[1]!SearchNum(G8,2)/1000000,IF([1]!SearchNum(G8,1)&gt;0,[1]!SearchNum(G8,1)/1000,1)))*R8,[1]!StrToNum($Q$3))</f>
        <v>1035.52</v>
      </c>
      <c r="M8" s="64">
        <f>ROUND(L8*(J8+K8),[1]!StrToNum($T$3))</f>
        <v>1035.52</v>
      </c>
      <c r="N8" s="349">
        <f>SUM(M8:M36)</f>
        <v>3388.0400000000004</v>
      </c>
      <c r="O8" s="24" t="s">
        <v>1159</v>
      </c>
      <c r="P8" s="296" t="s">
        <v>452</v>
      </c>
      <c r="Q8" s="297"/>
      <c r="R8" s="25">
        <v>200.10000610351562</v>
      </c>
      <c r="S8" s="20" t="s">
        <v>28</v>
      </c>
    </row>
    <row r="9" spans="1:20" s="26" customFormat="1" ht="15.9" customHeight="1" x14ac:dyDescent="0.3">
      <c r="A9" s="21"/>
      <c r="B9" s="345"/>
      <c r="C9" s="346"/>
      <c r="D9" s="140">
        <v>42</v>
      </c>
      <c r="E9" s="27" t="s">
        <v>27</v>
      </c>
      <c r="F9" s="22" t="s">
        <v>1158</v>
      </c>
      <c r="G9" s="295">
        <v>3480</v>
      </c>
      <c r="H9" s="295"/>
      <c r="I9" s="295"/>
      <c r="J9" s="139">
        <v>1</v>
      </c>
      <c r="K9" s="139">
        <v>0</v>
      </c>
      <c r="L9" s="64">
        <f>ROUNDUP(IF(G9="",1,IF([1]!SearchNum(G9,2)&gt;0,[1]!SearchNum(G9,1)*[1]!SearchNum(G9,2)/1000000,IF([1]!SearchNum(G9,1)&gt;0,[1]!SearchNum(G9,1)/1000,1)))*R9,[1]!StrToNum($Q$3))</f>
        <v>696.35</v>
      </c>
      <c r="M9" s="64">
        <f>ROUND(L9*(J9+K9),[1]!StrToNum($T$3))</f>
        <v>696.35</v>
      </c>
      <c r="N9" s="350"/>
      <c r="O9" s="24" t="s">
        <v>1159</v>
      </c>
      <c r="P9" s="296" t="s">
        <v>452</v>
      </c>
      <c r="Q9" s="297"/>
      <c r="R9" s="25">
        <v>200.10000610351562</v>
      </c>
      <c r="S9" s="20"/>
    </row>
    <row r="10" spans="1:20" s="26" customFormat="1" ht="15.9" customHeight="1" x14ac:dyDescent="0.3">
      <c r="A10" s="21"/>
      <c r="B10" s="345"/>
      <c r="C10" s="346"/>
      <c r="D10" s="140">
        <v>43</v>
      </c>
      <c r="E10" s="27" t="s">
        <v>27</v>
      </c>
      <c r="F10" s="22" t="s">
        <v>1160</v>
      </c>
      <c r="G10" s="295">
        <v>2500</v>
      </c>
      <c r="H10" s="295"/>
      <c r="I10" s="295"/>
      <c r="J10" s="139">
        <v>1</v>
      </c>
      <c r="K10" s="139"/>
      <c r="L10" s="64">
        <f>ROUNDUP(IF(G10="",1,IF([1]!SearchNum(G10,2)&gt;0,[1]!SearchNum(G10,1)*[1]!SearchNum(G10,2)/1000000,IF([1]!SearchNum(G10,1)&gt;0,[1]!SearchNum(G10,1)/1000,1)))*R10,[1]!StrToNum($Q$3))</f>
        <v>579.75</v>
      </c>
      <c r="M10" s="64">
        <f>ROUND(L10*(J10+K10),[1]!StrToNum($T$3))</f>
        <v>579.75</v>
      </c>
      <c r="N10" s="350"/>
      <c r="O10" s="24" t="s">
        <v>1159</v>
      </c>
      <c r="P10" s="296" t="s">
        <v>452</v>
      </c>
      <c r="Q10" s="297"/>
      <c r="R10" s="25">
        <v>231.89999389648437</v>
      </c>
      <c r="S10" s="20" t="s">
        <v>28</v>
      </c>
    </row>
    <row r="11" spans="1:20" s="26" customFormat="1" ht="15.9" customHeight="1" x14ac:dyDescent="0.3">
      <c r="A11" s="21"/>
      <c r="B11" s="345"/>
      <c r="C11" s="346"/>
      <c r="D11" s="140">
        <v>6</v>
      </c>
      <c r="E11" s="27" t="s">
        <v>32</v>
      </c>
      <c r="F11" s="22" t="s">
        <v>1163</v>
      </c>
      <c r="G11" s="295">
        <v>500</v>
      </c>
      <c r="H11" s="295"/>
      <c r="I11" s="295"/>
      <c r="J11" s="139">
        <v>1</v>
      </c>
      <c r="K11" s="139"/>
      <c r="L11" s="64">
        <f>ROUNDUP(IF(G11="",1,IF([1]!SearchNum(G11,2)&gt;0,[1]!SearchNum(G11,1)*[1]!SearchNum(G11,2)/1000000,IF([1]!SearchNum(G11,1)&gt;0,[1]!SearchNum(G11,1)/1000,1)))*R11,[1]!StrToNum($Q$3))</f>
        <v>31.720000000000002</v>
      </c>
      <c r="M11" s="64">
        <f>ROUND(L11*(J11+K11),[1]!StrToNum($T$3))</f>
        <v>31.72</v>
      </c>
      <c r="N11" s="350"/>
      <c r="O11" s="24" t="s">
        <v>97</v>
      </c>
      <c r="P11" s="296" t="s">
        <v>34</v>
      </c>
      <c r="Q11" s="297"/>
      <c r="R11" s="25">
        <f>[2]!МассСеч(F11,7850)</f>
        <v>63.428001403808594</v>
      </c>
      <c r="S11" s="20" t="s">
        <v>33</v>
      </c>
    </row>
    <row r="12" spans="1:20" s="26" customFormat="1" ht="15.9" customHeight="1" x14ac:dyDescent="0.3">
      <c r="A12" s="21"/>
      <c r="B12" s="345"/>
      <c r="C12" s="346"/>
      <c r="D12" s="140">
        <v>7</v>
      </c>
      <c r="E12" s="27" t="s">
        <v>32</v>
      </c>
      <c r="F12" s="22" t="s">
        <v>1164</v>
      </c>
      <c r="G12" s="295">
        <v>358</v>
      </c>
      <c r="H12" s="295"/>
      <c r="I12" s="295"/>
      <c r="J12" s="139">
        <v>5</v>
      </c>
      <c r="K12" s="139"/>
      <c r="L12" s="64">
        <f>ROUNDUP(IF(G12="",1,IF([1]!SearchNum(G12,2)&gt;0,[1]!SearchNum(G12,1)*[1]!SearchNum(G12,2)/1000000,IF([1]!SearchNum(G12,1)&gt;0,[1]!SearchNum(G12,1)/1000,1)))*R12,[1]!StrToNum($Q$3))</f>
        <v>10.91</v>
      </c>
      <c r="M12" s="64">
        <f>ROUND(L12*(J12+K12),[1]!StrToNum($T$3))</f>
        <v>54.55</v>
      </c>
      <c r="N12" s="350"/>
      <c r="O12" s="24" t="s">
        <v>97</v>
      </c>
      <c r="P12" s="296" t="s">
        <v>34</v>
      </c>
      <c r="Q12" s="297"/>
      <c r="R12" s="25">
        <f>[2]!МассСеч(F12,7850)</f>
        <v>30.458000183105469</v>
      </c>
      <c r="S12" s="20" t="s">
        <v>33</v>
      </c>
    </row>
    <row r="13" spans="1:20" s="26" customFormat="1" ht="15.9" customHeight="1" x14ac:dyDescent="0.3">
      <c r="A13" s="21"/>
      <c r="B13" s="345"/>
      <c r="C13" s="346"/>
      <c r="D13" s="140">
        <v>60</v>
      </c>
      <c r="E13" s="27" t="s">
        <v>32</v>
      </c>
      <c r="F13" s="22" t="s">
        <v>1211</v>
      </c>
      <c r="G13" s="295">
        <v>358</v>
      </c>
      <c r="H13" s="295"/>
      <c r="I13" s="295"/>
      <c r="J13" s="139">
        <v>1</v>
      </c>
      <c r="K13" s="139"/>
      <c r="L13" s="64">
        <f>ROUNDUP(IF(G13="",1,IF([1]!SearchNum(G13,2)&gt;0,[1]!SearchNum(G13,1)*[1]!SearchNum(G13,2)/1000000,IF([1]!SearchNum(G13,1)&gt;0,[1]!SearchNum(G13,1)/1000,1)))*R13,[1]!StrToNum($Q$3))</f>
        <v>16.3</v>
      </c>
      <c r="M13" s="64">
        <f>ROUND(L13*(J13+K13),[1]!StrToNum($T$3))</f>
        <v>16.3</v>
      </c>
      <c r="N13" s="350"/>
      <c r="O13" s="24" t="s">
        <v>97</v>
      </c>
      <c r="P13" s="296" t="s">
        <v>34</v>
      </c>
      <c r="Q13" s="297"/>
      <c r="R13" s="25">
        <f>[2]!МассСеч(F13,7850)</f>
        <v>45.529998779296875</v>
      </c>
      <c r="S13" s="20" t="s">
        <v>33</v>
      </c>
    </row>
    <row r="14" spans="1:20" s="26" customFormat="1" ht="15.9" customHeight="1" x14ac:dyDescent="0.3">
      <c r="A14" s="21"/>
      <c r="B14" s="345"/>
      <c r="C14" s="346"/>
      <c r="D14" s="140">
        <v>8</v>
      </c>
      <c r="E14" s="27" t="s">
        <v>32</v>
      </c>
      <c r="F14" s="22" t="s">
        <v>197</v>
      </c>
      <c r="G14" s="295">
        <v>200</v>
      </c>
      <c r="H14" s="295"/>
      <c r="I14" s="295"/>
      <c r="J14" s="139">
        <v>1</v>
      </c>
      <c r="K14" s="139"/>
      <c r="L14" s="64">
        <f>ROUNDUP(IF(G14="",1,IF([1]!SearchNum(G14,2)&gt;0,[1]!SearchNum(G14,1)*[1]!SearchNum(G14,2)/1000000,IF([1]!SearchNum(G14,1)&gt;0,[1]!SearchNum(G14,1)/1000,1)))*R14,[1]!StrToNum($Q$3))</f>
        <v>1.26</v>
      </c>
      <c r="M14" s="64">
        <f>ROUND(L14*(J14+K14),[1]!StrToNum($T$3))</f>
        <v>1.26</v>
      </c>
      <c r="N14" s="350"/>
      <c r="O14" s="24" t="s">
        <v>36</v>
      </c>
      <c r="P14" s="296" t="s">
        <v>34</v>
      </c>
      <c r="Q14" s="297"/>
      <c r="R14" s="25">
        <f>[2]!МассСеч(F14,7850)</f>
        <v>6.2800002098083496</v>
      </c>
      <c r="S14" s="20" t="s">
        <v>33</v>
      </c>
    </row>
    <row r="15" spans="1:20" s="26" customFormat="1" ht="15.9" customHeight="1" x14ac:dyDescent="0.3">
      <c r="A15" s="21"/>
      <c r="B15" s="345"/>
      <c r="C15" s="346"/>
      <c r="D15" s="140">
        <v>9</v>
      </c>
      <c r="E15" s="27" t="s">
        <v>219</v>
      </c>
      <c r="F15" s="22" t="s">
        <v>723</v>
      </c>
      <c r="G15" s="295">
        <v>450</v>
      </c>
      <c r="H15" s="295"/>
      <c r="I15" s="295"/>
      <c r="J15" s="139">
        <v>1</v>
      </c>
      <c r="K15" s="139"/>
      <c r="L15" s="64">
        <f>ROUNDUP(IF(G15="",1,IF([1]!SearchNum(G15,2)&gt;0,[1]!SearchNum(G15,1)*[1]!SearchNum(G15,2)/1000000,IF([1]!SearchNum(G15,1)&gt;0,[1]!SearchNum(G15,1)/1000,1)))*R15,[1]!StrToNum($Q$3))</f>
        <v>8.06</v>
      </c>
      <c r="M15" s="64">
        <f>ROUND(L15*(J15+K15),[1]!StrToNum($T$3))</f>
        <v>8.06</v>
      </c>
      <c r="N15" s="350"/>
      <c r="O15" s="24" t="s">
        <v>97</v>
      </c>
      <c r="P15" s="296" t="s">
        <v>221</v>
      </c>
      <c r="Q15" s="297"/>
      <c r="R15" s="25">
        <v>17.899999618530273</v>
      </c>
      <c r="S15" s="20" t="s">
        <v>220</v>
      </c>
    </row>
    <row r="16" spans="1:20" s="26" customFormat="1" ht="15.9" customHeight="1" x14ac:dyDescent="0.3">
      <c r="A16" s="21"/>
      <c r="B16" s="345"/>
      <c r="C16" s="346"/>
      <c r="D16" s="140">
        <v>61</v>
      </c>
      <c r="E16" s="27" t="s">
        <v>32</v>
      </c>
      <c r="F16" s="22" t="s">
        <v>1165</v>
      </c>
      <c r="G16" s="295">
        <v>560</v>
      </c>
      <c r="H16" s="295"/>
      <c r="I16" s="295"/>
      <c r="J16" s="139">
        <v>1</v>
      </c>
      <c r="K16" s="139"/>
      <c r="L16" s="64">
        <f>ROUNDUP(IF(G16="",1,IF([1]!SearchNum(G16,2)&gt;0,[1]!SearchNum(G16,1)*[1]!SearchNum(G16,2)/1000000,IF([1]!SearchNum(G16,1)&gt;0,[1]!SearchNum(G16,1)/1000,1)))*R16,[1]!StrToNum($Q$3))</f>
        <v>10.34</v>
      </c>
      <c r="M16" s="64">
        <f>ROUND(L16*(J16+K16),[1]!StrToNum($T$3))</f>
        <v>10.34</v>
      </c>
      <c r="N16" s="350"/>
      <c r="O16" s="24" t="s">
        <v>36</v>
      </c>
      <c r="P16" s="296" t="s">
        <v>34</v>
      </c>
      <c r="Q16" s="297"/>
      <c r="R16" s="25">
        <f>[2]!МассСеч(F16,7850)</f>
        <v>18.46299934387207</v>
      </c>
      <c r="S16" s="20" t="s">
        <v>33</v>
      </c>
    </row>
    <row r="17" spans="1:19" s="26" customFormat="1" ht="15.9" customHeight="1" x14ac:dyDescent="0.3">
      <c r="A17" s="21"/>
      <c r="B17" s="345"/>
      <c r="C17" s="346"/>
      <c r="D17" s="140">
        <v>62</v>
      </c>
      <c r="E17" s="27" t="s">
        <v>32</v>
      </c>
      <c r="F17" s="22" t="s">
        <v>1212</v>
      </c>
      <c r="G17" s="295">
        <v>560</v>
      </c>
      <c r="H17" s="295"/>
      <c r="I17" s="295"/>
      <c r="J17" s="139">
        <v>1</v>
      </c>
      <c r="K17" s="139"/>
      <c r="L17" s="64">
        <f>ROUNDUP(IF(G17="",1,IF([1]!SearchNum(G17,2)&gt;0,[1]!SearchNum(G17,1)*[1]!SearchNum(G17,2)/1000000,IF([1]!SearchNum(G17,1)&gt;0,[1]!SearchNum(G17,1)/1000,1)))*R17,[1]!StrToNum($Q$3))</f>
        <v>20.89</v>
      </c>
      <c r="M17" s="64">
        <f>ROUND(L17*(J17+K17),[1]!StrToNum($T$3))</f>
        <v>20.89</v>
      </c>
      <c r="N17" s="350"/>
      <c r="O17" s="24" t="s">
        <v>36</v>
      </c>
      <c r="P17" s="296" t="s">
        <v>34</v>
      </c>
      <c r="Q17" s="297"/>
      <c r="R17" s="25">
        <f>[2]!МассСеч(F17,7850)</f>
        <v>37.303001403808594</v>
      </c>
      <c r="S17" s="20" t="s">
        <v>33</v>
      </c>
    </row>
    <row r="18" spans="1:19" s="26" customFormat="1" ht="15.9" customHeight="1" x14ac:dyDescent="0.3">
      <c r="A18" s="21"/>
      <c r="B18" s="345"/>
      <c r="C18" s="346"/>
      <c r="D18" s="140">
        <v>63</v>
      </c>
      <c r="E18" s="27" t="s">
        <v>32</v>
      </c>
      <c r="F18" s="22" t="s">
        <v>1213</v>
      </c>
      <c r="G18" s="295">
        <v>360</v>
      </c>
      <c r="H18" s="295"/>
      <c r="I18" s="295"/>
      <c r="J18" s="139">
        <v>1</v>
      </c>
      <c r="K18" s="139"/>
      <c r="L18" s="64">
        <f>ROUNDUP(IF(G18="",1,IF([1]!SearchNum(G18,2)&gt;0,[1]!SearchNum(G18,1)*[1]!SearchNum(G18,2)/1000000,IF([1]!SearchNum(G18,1)&gt;0,[1]!SearchNum(G18,1)/1000,1)))*R18,[1]!StrToNum($Q$3))</f>
        <v>10.86</v>
      </c>
      <c r="M18" s="64">
        <f>ROUND(L18*(J18+K18),[1]!StrToNum($T$3))</f>
        <v>10.86</v>
      </c>
      <c r="N18" s="350"/>
      <c r="O18" s="24" t="s">
        <v>36</v>
      </c>
      <c r="P18" s="296" t="s">
        <v>34</v>
      </c>
      <c r="Q18" s="297"/>
      <c r="R18" s="25">
        <f>[2]!МассСеч(F18,7850)</f>
        <v>30.143999099731445</v>
      </c>
      <c r="S18" s="20" t="s">
        <v>33</v>
      </c>
    </row>
    <row r="19" spans="1:19" s="26" customFormat="1" ht="15.9" customHeight="1" x14ac:dyDescent="0.3">
      <c r="A19" s="21"/>
      <c r="B19" s="345"/>
      <c r="C19" s="346"/>
      <c r="D19" s="140">
        <v>64</v>
      </c>
      <c r="E19" s="27" t="s">
        <v>32</v>
      </c>
      <c r="F19" s="22" t="s">
        <v>1214</v>
      </c>
      <c r="G19" s="295">
        <v>1240</v>
      </c>
      <c r="H19" s="295"/>
      <c r="I19" s="295"/>
      <c r="J19" s="139">
        <v>1</v>
      </c>
      <c r="K19" s="139"/>
      <c r="L19" s="64">
        <f>ROUNDUP(IF(G19="",1,IF([1]!SearchNum(G19,2)&gt;0,[1]!SearchNum(G19,1)*[1]!SearchNum(G19,2)/1000000,IF([1]!SearchNum(G19,1)&gt;0,[1]!SearchNum(G19,1)/1000,1)))*R19,[1]!StrToNum($Q$3))</f>
        <v>191.76</v>
      </c>
      <c r="M19" s="64">
        <f>ROUND(L19*(J19+K19),[1]!StrToNum($T$3))</f>
        <v>191.76</v>
      </c>
      <c r="N19" s="350"/>
      <c r="O19" s="24" t="s">
        <v>97</v>
      </c>
      <c r="P19" s="296" t="s">
        <v>34</v>
      </c>
      <c r="Q19" s="297"/>
      <c r="R19" s="25">
        <f>[2]!МассСеч(F19,7850)</f>
        <v>154.64500427246094</v>
      </c>
      <c r="S19" s="20" t="s">
        <v>33</v>
      </c>
    </row>
    <row r="20" spans="1:19" s="26" customFormat="1" ht="15.9" customHeight="1" x14ac:dyDescent="0.3">
      <c r="A20" s="21"/>
      <c r="B20" s="345"/>
      <c r="C20" s="346"/>
      <c r="D20" s="140">
        <v>46</v>
      </c>
      <c r="E20" s="27" t="s">
        <v>32</v>
      </c>
      <c r="F20" s="22" t="s">
        <v>1195</v>
      </c>
      <c r="G20" s="295">
        <v>608</v>
      </c>
      <c r="H20" s="295"/>
      <c r="I20" s="295"/>
      <c r="J20" s="139">
        <v>2</v>
      </c>
      <c r="K20" s="139"/>
      <c r="L20" s="64">
        <f>ROUNDUP(IF(G20="",1,IF([1]!SearchNum(G20,2)&gt;0,[1]!SearchNum(G20,1)*[1]!SearchNum(G20,2)/1000000,IF([1]!SearchNum(G20,1)&gt;0,[1]!SearchNum(G20,1)/1000,1)))*R20,[1]!StrToNum($Q$3))</f>
        <v>23.930000000000003</v>
      </c>
      <c r="M20" s="64">
        <f>ROUND(L20*(J20+K20),[1]!StrToNum($T$3))</f>
        <v>47.86</v>
      </c>
      <c r="N20" s="350"/>
      <c r="O20" s="24" t="s">
        <v>97</v>
      </c>
      <c r="P20" s="296" t="s">
        <v>34</v>
      </c>
      <c r="Q20" s="297"/>
      <c r="R20" s="25">
        <f>[2]!МассСеч(F20,7850)</f>
        <v>39.344001770019531</v>
      </c>
      <c r="S20" s="20" t="s">
        <v>33</v>
      </c>
    </row>
    <row r="21" spans="1:19" s="26" customFormat="1" ht="15.9" customHeight="1" x14ac:dyDescent="0.3">
      <c r="A21" s="21"/>
      <c r="B21" s="345"/>
      <c r="C21" s="346"/>
      <c r="D21" s="140">
        <v>47</v>
      </c>
      <c r="E21" s="27" t="s">
        <v>32</v>
      </c>
      <c r="F21" s="22" t="s">
        <v>573</v>
      </c>
      <c r="G21" s="295">
        <v>358</v>
      </c>
      <c r="H21" s="295"/>
      <c r="I21" s="295"/>
      <c r="J21" s="139">
        <v>2</v>
      </c>
      <c r="K21" s="139"/>
      <c r="L21" s="64">
        <f>ROUNDUP(IF(G21="",1,IF([1]!SearchNum(G21,2)&gt;0,[1]!SearchNum(G21,1)*[1]!SearchNum(G21,2)/1000000,IF([1]!SearchNum(G21,1)&gt;0,[1]!SearchNum(G21,1)/1000,1)))*R21,[1]!StrToNum($Q$3))</f>
        <v>9.84</v>
      </c>
      <c r="M21" s="64">
        <f>ROUND(L21*(J21+K21),[1]!StrToNum($T$3))</f>
        <v>19.68</v>
      </c>
      <c r="N21" s="350"/>
      <c r="O21" s="24" t="s">
        <v>97</v>
      </c>
      <c r="P21" s="296" t="s">
        <v>34</v>
      </c>
      <c r="Q21" s="297"/>
      <c r="R21" s="25">
        <f>[2]!МассСеч(F21,7850)</f>
        <v>27.475000381469727</v>
      </c>
      <c r="S21" s="20" t="s">
        <v>33</v>
      </c>
    </row>
    <row r="22" spans="1:19" s="26" customFormat="1" ht="15.9" customHeight="1" x14ac:dyDescent="0.3">
      <c r="A22" s="21"/>
      <c r="B22" s="345"/>
      <c r="C22" s="346"/>
      <c r="D22" s="140">
        <v>48</v>
      </c>
      <c r="E22" s="27" t="s">
        <v>32</v>
      </c>
      <c r="F22" s="22" t="s">
        <v>1196</v>
      </c>
      <c r="G22" s="295">
        <v>550</v>
      </c>
      <c r="H22" s="295"/>
      <c r="I22" s="295"/>
      <c r="J22" s="139">
        <v>2</v>
      </c>
      <c r="K22" s="139"/>
      <c r="L22" s="64">
        <f>ROUNDUP(IF(G22="",1,IF([1]!SearchNum(G22,2)&gt;0,[1]!SearchNum(G22,1)*[1]!SearchNum(G22,2)/1000000,IF([1]!SearchNum(G22,1)&gt;0,[1]!SearchNum(G22,1)/1000,1)))*R22,[1]!StrToNum($Q$3))</f>
        <v>18.55</v>
      </c>
      <c r="M22" s="64">
        <f>ROUND(L22*(J22+K22),[1]!StrToNum($T$3))</f>
        <v>37.1</v>
      </c>
      <c r="N22" s="350"/>
      <c r="O22" s="24" t="s">
        <v>97</v>
      </c>
      <c r="P22" s="296" t="s">
        <v>34</v>
      </c>
      <c r="Q22" s="297"/>
      <c r="R22" s="25">
        <f>[2]!МассСеч(F22,7850)</f>
        <v>33.7239990234375</v>
      </c>
      <c r="S22" s="20" t="s">
        <v>33</v>
      </c>
    </row>
    <row r="23" spans="1:19" s="26" customFormat="1" ht="15.9" customHeight="1" x14ac:dyDescent="0.3">
      <c r="A23" s="21"/>
      <c r="B23" s="345"/>
      <c r="C23" s="346"/>
      <c r="D23" s="140">
        <v>49</v>
      </c>
      <c r="E23" s="27" t="s">
        <v>32</v>
      </c>
      <c r="F23" s="22" t="s">
        <v>1197</v>
      </c>
      <c r="G23" s="295">
        <v>500</v>
      </c>
      <c r="H23" s="295"/>
      <c r="I23" s="295"/>
      <c r="J23" s="139">
        <v>1</v>
      </c>
      <c r="K23" s="139"/>
      <c r="L23" s="64">
        <f>ROUNDUP(IF(G23="",1,IF([1]!SearchNum(G23,2)&gt;0,[1]!SearchNum(G23,1)*[1]!SearchNum(G23,2)/1000000,IF([1]!SearchNum(G23,1)&gt;0,[1]!SearchNum(G23,1)/1000,1)))*R23,[1]!StrToNum($Q$3))</f>
        <v>31.400000000000002</v>
      </c>
      <c r="M23" s="64">
        <f>ROUND(L23*(J23+K23),[1]!StrToNum($T$3))</f>
        <v>31.4</v>
      </c>
      <c r="N23" s="350"/>
      <c r="O23" s="24" t="s">
        <v>97</v>
      </c>
      <c r="P23" s="296" t="s">
        <v>34</v>
      </c>
      <c r="Q23" s="297"/>
      <c r="R23" s="25">
        <f>[2]!МассСеч(F23,7850)</f>
        <v>62.799999237060547</v>
      </c>
      <c r="S23" s="20" t="s">
        <v>33</v>
      </c>
    </row>
    <row r="24" spans="1:19" s="26" customFormat="1" ht="15.9" customHeight="1" x14ac:dyDescent="0.3">
      <c r="A24" s="21"/>
      <c r="B24" s="345"/>
      <c r="C24" s="346"/>
      <c r="D24" s="125" t="s">
        <v>1198</v>
      </c>
      <c r="E24" s="27" t="s">
        <v>32</v>
      </c>
      <c r="F24" s="22" t="s">
        <v>1199</v>
      </c>
      <c r="G24" s="295">
        <v>975</v>
      </c>
      <c r="H24" s="295"/>
      <c r="I24" s="295"/>
      <c r="J24" s="139">
        <v>1</v>
      </c>
      <c r="K24" s="139">
        <v>1</v>
      </c>
      <c r="L24" s="64">
        <f>ROUNDUP(IF(G24="",1,IF([1]!SearchNum(G24,2)&gt;0,[1]!SearchNum(G24,1)*[1]!SearchNum(G24,2)/1000000,IF([1]!SearchNum(G24,1)&gt;0,[1]!SearchNum(G24,1)/1000,1)))*R24,[1]!StrToNum($Q$3))</f>
        <v>86.800000000000011</v>
      </c>
      <c r="M24" s="64">
        <f>ROUND(L24*(J24+K24),[1]!StrToNum($T$3))</f>
        <v>173.6</v>
      </c>
      <c r="N24" s="350"/>
      <c r="O24" s="24" t="s">
        <v>97</v>
      </c>
      <c r="P24" s="296" t="s">
        <v>34</v>
      </c>
      <c r="Q24" s="297"/>
      <c r="R24" s="25">
        <f>[2]!МассСеч(F24,7850)</f>
        <v>89.018997192382813</v>
      </c>
      <c r="S24" s="20" t="s">
        <v>33</v>
      </c>
    </row>
    <row r="25" spans="1:19" s="26" customFormat="1" ht="15.9" customHeight="1" x14ac:dyDescent="0.3">
      <c r="A25" s="21"/>
      <c r="B25" s="345"/>
      <c r="C25" s="346"/>
      <c r="D25" s="140">
        <v>51</v>
      </c>
      <c r="E25" s="27" t="s">
        <v>32</v>
      </c>
      <c r="F25" s="22" t="s">
        <v>1200</v>
      </c>
      <c r="G25" s="295">
        <v>660</v>
      </c>
      <c r="H25" s="295"/>
      <c r="I25" s="295"/>
      <c r="J25" s="139">
        <v>1</v>
      </c>
      <c r="K25" s="139"/>
      <c r="L25" s="64">
        <f>ROUNDUP(IF(G25="",1,IF([1]!SearchNum(G25,2)&gt;0,[1]!SearchNum(G25,1)*[1]!SearchNum(G25,2)/1000000,IF([1]!SearchNum(G25,1)&gt;0,[1]!SearchNum(G25,1)/1000,1)))*R25,[1]!StrToNum($Q$3))</f>
        <v>21.770000000000003</v>
      </c>
      <c r="M25" s="64">
        <f>ROUND(L25*(J25+K25),[1]!StrToNum($T$3))</f>
        <v>21.77</v>
      </c>
      <c r="N25" s="350"/>
      <c r="O25" s="24" t="s">
        <v>97</v>
      </c>
      <c r="P25" s="296" t="s">
        <v>34</v>
      </c>
      <c r="Q25" s="297"/>
      <c r="R25" s="25">
        <f>[2]!МассСеч(F25,7850)</f>
        <v>32.970001220703125</v>
      </c>
      <c r="S25" s="20" t="s">
        <v>33</v>
      </c>
    </row>
    <row r="26" spans="1:19" s="26" customFormat="1" ht="15.9" customHeight="1" x14ac:dyDescent="0.3">
      <c r="A26" s="21"/>
      <c r="B26" s="345"/>
      <c r="C26" s="346"/>
      <c r="D26" s="140">
        <v>52</v>
      </c>
      <c r="E26" s="27" t="s">
        <v>32</v>
      </c>
      <c r="F26" s="22" t="s">
        <v>1201</v>
      </c>
      <c r="G26" s="295">
        <v>400</v>
      </c>
      <c r="H26" s="295"/>
      <c r="I26" s="295"/>
      <c r="J26" s="139">
        <v>2</v>
      </c>
      <c r="K26" s="139"/>
      <c r="L26" s="64">
        <f>ROUNDUP(IF(G26="",1,IF([1]!SearchNum(G26,2)&gt;0,[1]!SearchNum(G26,1)*[1]!SearchNum(G26,2)/1000000,IF([1]!SearchNum(G26,1)&gt;0,[1]!SearchNum(G26,1)/1000,1)))*R26,[1]!StrToNum($Q$3))</f>
        <v>17.900000000000002</v>
      </c>
      <c r="M26" s="64">
        <f>ROUND(L26*(J26+K26),[1]!StrToNum($T$3))</f>
        <v>35.799999999999997</v>
      </c>
      <c r="N26" s="350"/>
      <c r="O26" s="24" t="s">
        <v>97</v>
      </c>
      <c r="P26" s="296" t="s">
        <v>34</v>
      </c>
      <c r="Q26" s="297"/>
      <c r="R26" s="25">
        <f>[2]!МассСеч(F26,7850)</f>
        <v>44.744998931884766</v>
      </c>
      <c r="S26" s="20" t="s">
        <v>33</v>
      </c>
    </row>
    <row r="27" spans="1:19" s="26" customFormat="1" ht="15.9" customHeight="1" x14ac:dyDescent="0.3">
      <c r="A27" s="21"/>
      <c r="B27" s="345"/>
      <c r="C27" s="346"/>
      <c r="D27" s="140">
        <v>53</v>
      </c>
      <c r="E27" s="27" t="s">
        <v>32</v>
      </c>
      <c r="F27" s="22" t="s">
        <v>1202</v>
      </c>
      <c r="G27" s="295">
        <v>1335</v>
      </c>
      <c r="H27" s="295"/>
      <c r="I27" s="295"/>
      <c r="J27" s="139">
        <v>1</v>
      </c>
      <c r="K27" s="139"/>
      <c r="L27" s="64">
        <f>ROUNDUP(IF(G27="",1,IF([1]!SearchNum(G27,2)&gt;0,[1]!SearchNum(G27,1)*[1]!SearchNum(G27,2)/1000000,IF([1]!SearchNum(G27,1)&gt;0,[1]!SearchNum(G27,1)/1000,1)))*R27,[1]!StrToNum($Q$3))</f>
        <v>49.89</v>
      </c>
      <c r="M27" s="64">
        <f>ROUND(L27*(J27+K27),[1]!StrToNum($T$3))</f>
        <v>49.89</v>
      </c>
      <c r="N27" s="350"/>
      <c r="O27" s="24" t="s">
        <v>97</v>
      </c>
      <c r="P27" s="296" t="s">
        <v>34</v>
      </c>
      <c r="Q27" s="297"/>
      <c r="R27" s="25">
        <f>[2]!МассСеч(F27,7850)</f>
        <v>37.366001129150391</v>
      </c>
      <c r="S27" s="20" t="s">
        <v>33</v>
      </c>
    </row>
    <row r="28" spans="1:19" s="26" customFormat="1" ht="15.9" customHeight="1" x14ac:dyDescent="0.3">
      <c r="A28" s="21"/>
      <c r="B28" s="345"/>
      <c r="C28" s="346"/>
      <c r="D28" s="140">
        <v>54</v>
      </c>
      <c r="E28" s="27" t="s">
        <v>32</v>
      </c>
      <c r="F28" s="22" t="s">
        <v>1203</v>
      </c>
      <c r="G28" s="295">
        <v>385</v>
      </c>
      <c r="H28" s="295"/>
      <c r="I28" s="295"/>
      <c r="J28" s="139">
        <v>2</v>
      </c>
      <c r="K28" s="139"/>
      <c r="L28" s="64">
        <f>ROUNDUP(IF(G28="",1,IF([1]!SearchNum(G28,2)&gt;0,[1]!SearchNum(G28,1)*[1]!SearchNum(G28,2)/1000000,IF([1]!SearchNum(G28,1)&gt;0,[1]!SearchNum(G28,1)/1000,1)))*R28,[1]!StrToNum($Q$3))</f>
        <v>6.8999999999999995</v>
      </c>
      <c r="M28" s="64">
        <f>ROUND(L28*(J28+K28),[1]!StrToNum($T$3))</f>
        <v>13.8</v>
      </c>
      <c r="N28" s="350"/>
      <c r="O28" s="24" t="s">
        <v>36</v>
      </c>
      <c r="P28" s="296" t="s">
        <v>34</v>
      </c>
      <c r="Q28" s="297"/>
      <c r="R28" s="25">
        <f>[2]!МассСеч(F28,7850)</f>
        <v>17.898000717163086</v>
      </c>
      <c r="S28" s="20" t="s">
        <v>33</v>
      </c>
    </row>
    <row r="29" spans="1:19" s="26" customFormat="1" ht="15.9" customHeight="1" x14ac:dyDescent="0.3">
      <c r="A29" s="21"/>
      <c r="B29" s="345"/>
      <c r="C29" s="346"/>
      <c r="D29" s="140">
        <v>55</v>
      </c>
      <c r="E29" s="27" t="s">
        <v>19</v>
      </c>
      <c r="F29" s="22" t="s">
        <v>465</v>
      </c>
      <c r="G29" s="295">
        <v>812</v>
      </c>
      <c r="H29" s="295"/>
      <c r="I29" s="295"/>
      <c r="J29" s="139">
        <v>2</v>
      </c>
      <c r="K29" s="139"/>
      <c r="L29" s="64">
        <f>ROUNDUP(IF(G29="",1,IF([1]!SearchNum(G29,2)&gt;0,[1]!SearchNum(G29,1)*[1]!SearchNum(G29,2)/1000000,IF([1]!SearchNum(G29,1)&gt;0,[1]!SearchNum(G29,1)/1000,1)))*R29,[1]!StrToNum($Q$3))</f>
        <v>47.97</v>
      </c>
      <c r="M29" s="64">
        <f>ROUND(L29*(J29+K29),[1]!StrToNum($T$3))</f>
        <v>95.94</v>
      </c>
      <c r="N29" s="350"/>
      <c r="O29" s="24" t="s">
        <v>36</v>
      </c>
      <c r="P29" s="296" t="s">
        <v>156</v>
      </c>
      <c r="Q29" s="297"/>
      <c r="R29" s="25">
        <v>59.07</v>
      </c>
      <c r="S29" s="20" t="s">
        <v>155</v>
      </c>
    </row>
    <row r="30" spans="1:19" s="26" customFormat="1" ht="15.9" customHeight="1" x14ac:dyDescent="0.3">
      <c r="A30" s="21"/>
      <c r="B30" s="345"/>
      <c r="C30" s="346"/>
      <c r="D30" s="140">
        <v>56</v>
      </c>
      <c r="E30" s="27" t="s">
        <v>32</v>
      </c>
      <c r="F30" s="22" t="s">
        <v>1204</v>
      </c>
      <c r="G30" s="295">
        <v>238</v>
      </c>
      <c r="H30" s="295"/>
      <c r="I30" s="295"/>
      <c r="J30" s="139">
        <v>2</v>
      </c>
      <c r="K30" s="139"/>
      <c r="L30" s="64">
        <f>ROUNDUP(IF(G30="",1,IF([1]!SearchNum(G30,2)&gt;0,[1]!SearchNum(G30,1)*[1]!SearchNum(G30,2)/1000000,IF([1]!SearchNum(G30,1)&gt;0,[1]!SearchNum(G30,1)/1000,1)))*R30,[1]!StrToNum($Q$3))</f>
        <v>3.5599999999999996</v>
      </c>
      <c r="M30" s="64">
        <f>ROUND(L30*(J30+K30),[1]!StrToNum($T$3))</f>
        <v>7.12</v>
      </c>
      <c r="N30" s="350"/>
      <c r="O30" s="24" t="s">
        <v>36</v>
      </c>
      <c r="P30" s="296" t="s">
        <v>34</v>
      </c>
      <c r="Q30" s="297"/>
      <c r="R30" s="25">
        <f>[2]!МассСеч(F30,7850)</f>
        <v>14.946000099182129</v>
      </c>
      <c r="S30" s="20" t="s">
        <v>33</v>
      </c>
    </row>
    <row r="31" spans="1:19" s="26" customFormat="1" ht="15.9" customHeight="1" x14ac:dyDescent="0.3">
      <c r="A31" s="21"/>
      <c r="B31" s="345"/>
      <c r="C31" s="346"/>
      <c r="D31" s="140">
        <v>58</v>
      </c>
      <c r="E31" s="27" t="s">
        <v>32</v>
      </c>
      <c r="F31" s="22" t="s">
        <v>1205</v>
      </c>
      <c r="G31" s="295">
        <v>120</v>
      </c>
      <c r="H31" s="295"/>
      <c r="I31" s="295"/>
      <c r="J31" s="139">
        <v>1</v>
      </c>
      <c r="K31" s="139"/>
      <c r="L31" s="64">
        <f>ROUNDUP(IF(G31="",1,IF([1]!SearchNum(G31,2)&gt;0,[1]!SearchNum(G31,1)*[1]!SearchNum(G31,2)/1000000,IF([1]!SearchNum(G31,1)&gt;0,[1]!SearchNum(G31,1)/1000,1)))*R31,[1]!StrToNum($Q$3))</f>
        <v>1.89</v>
      </c>
      <c r="M31" s="64">
        <f>ROUND(L31*(J31+K31),[1]!StrToNum($T$3))</f>
        <v>1.89</v>
      </c>
      <c r="N31" s="350"/>
      <c r="O31" s="24" t="s">
        <v>36</v>
      </c>
      <c r="P31" s="296" t="s">
        <v>34</v>
      </c>
      <c r="Q31" s="297"/>
      <c r="R31" s="25">
        <f>[2]!МассСеч(F31,7850)</f>
        <v>15.699999809265137</v>
      </c>
      <c r="S31" s="20" t="s">
        <v>33</v>
      </c>
    </row>
    <row r="32" spans="1:19" s="26" customFormat="1" ht="15.9" customHeight="1" x14ac:dyDescent="0.3">
      <c r="A32" s="21"/>
      <c r="B32" s="345"/>
      <c r="C32" s="346"/>
      <c r="D32" s="140">
        <v>59</v>
      </c>
      <c r="E32" s="27" t="s">
        <v>219</v>
      </c>
      <c r="F32" s="22" t="s">
        <v>243</v>
      </c>
      <c r="G32" s="295">
        <v>100</v>
      </c>
      <c r="H32" s="295"/>
      <c r="I32" s="295"/>
      <c r="J32" s="139">
        <v>4</v>
      </c>
      <c r="K32" s="139"/>
      <c r="L32" s="64">
        <f>ROUNDUP(IF(G32="",1,IF([1]!SearchNum(G32,2)&gt;0,[1]!SearchNum(G32,1)*[1]!SearchNum(G32,2)/1000000,IF([1]!SearchNum(G32,1)&gt;0,[1]!SearchNum(G32,1)/1000,1)))*R32,[1]!StrToNum($Q$3))</f>
        <v>1.52</v>
      </c>
      <c r="M32" s="64">
        <f>ROUND(L32*(J32+K32),[1]!StrToNum($T$3))</f>
        <v>6.08</v>
      </c>
      <c r="N32" s="350"/>
      <c r="O32" s="24" t="s">
        <v>36</v>
      </c>
      <c r="P32" s="296" t="s">
        <v>221</v>
      </c>
      <c r="Q32" s="297"/>
      <c r="R32" s="25">
        <v>15.100000381469727</v>
      </c>
      <c r="S32" s="20" t="s">
        <v>220</v>
      </c>
    </row>
    <row r="33" spans="1:19" s="26" customFormat="1" ht="15.9" customHeight="1" x14ac:dyDescent="0.3">
      <c r="A33" s="21"/>
      <c r="B33" s="345"/>
      <c r="C33" s="346"/>
      <c r="D33" s="140">
        <v>12</v>
      </c>
      <c r="E33" s="27" t="s">
        <v>219</v>
      </c>
      <c r="F33" s="22" t="s">
        <v>243</v>
      </c>
      <c r="G33" s="295">
        <v>100</v>
      </c>
      <c r="H33" s="295"/>
      <c r="I33" s="295"/>
      <c r="J33" s="139">
        <v>4</v>
      </c>
      <c r="K33" s="139">
        <v>0</v>
      </c>
      <c r="L33" s="64">
        <f>ROUNDUP(IF(G33="",1,IF([1]!SearchNum(G33,2)&gt;0,[1]!SearchNum(G33,1)*[1]!SearchNum(G33,2)/1000000,IF([1]!SearchNum(G33,1)&gt;0,[1]!SearchNum(G33,1)/1000,1)))*R33,[1]!StrToNum($Q$3))</f>
        <v>1.52</v>
      </c>
      <c r="M33" s="64">
        <f>ROUND(L33*(J33+K33),[1]!StrToNum($T$3))</f>
        <v>6.08</v>
      </c>
      <c r="N33" s="350"/>
      <c r="O33" s="24" t="s">
        <v>36</v>
      </c>
      <c r="P33" s="296" t="s">
        <v>221</v>
      </c>
      <c r="Q33" s="297"/>
      <c r="R33" s="25">
        <v>15.100000381469727</v>
      </c>
      <c r="S33" s="20"/>
    </row>
    <row r="34" spans="1:19" s="26" customFormat="1" ht="15.9" customHeight="1" x14ac:dyDescent="0.3">
      <c r="A34" s="21"/>
      <c r="B34" s="345"/>
      <c r="C34" s="346"/>
      <c r="D34" s="140">
        <v>100</v>
      </c>
      <c r="E34" s="27" t="s">
        <v>32</v>
      </c>
      <c r="F34" s="22" t="s">
        <v>1202</v>
      </c>
      <c r="G34" s="295">
        <v>1335</v>
      </c>
      <c r="H34" s="295"/>
      <c r="I34" s="295"/>
      <c r="J34" s="139">
        <v>1</v>
      </c>
      <c r="K34" s="139"/>
      <c r="L34" s="64">
        <f>ROUNDUP(IF(G34="",1,IF([1]!SearchNum(G34,2)&gt;0,[1]!SearchNum(G34,1)*[1]!SearchNum(G34,2)/1000000,IF([1]!SearchNum(G34,1)&gt;0,[1]!SearchNum(G34,1)/1000,1)))*R34,[1]!StrToNum($Q$3))</f>
        <v>49.89</v>
      </c>
      <c r="M34" s="64">
        <f>ROUND(L34*(J34+K34),[1]!StrToNum($T$3))</f>
        <v>49.89</v>
      </c>
      <c r="N34" s="350"/>
      <c r="O34" s="24" t="s">
        <v>97</v>
      </c>
      <c r="P34" s="296" t="s">
        <v>34</v>
      </c>
      <c r="Q34" s="297"/>
      <c r="R34" s="25">
        <f>[2]!МассСеч(F34,7850)</f>
        <v>37.366001129150391</v>
      </c>
      <c r="S34" s="20" t="s">
        <v>33</v>
      </c>
    </row>
    <row r="35" spans="1:19" s="26" customFormat="1" ht="27" customHeight="1" x14ac:dyDescent="0.3">
      <c r="A35" s="21"/>
      <c r="B35" s="345"/>
      <c r="C35" s="346"/>
      <c r="D35" s="190" t="s">
        <v>1206</v>
      </c>
      <c r="E35" s="27" t="s">
        <v>32</v>
      </c>
      <c r="F35" s="22" t="s">
        <v>1202</v>
      </c>
      <c r="G35" s="295">
        <v>1335</v>
      </c>
      <c r="H35" s="295"/>
      <c r="I35" s="295"/>
      <c r="J35" s="139">
        <v>1</v>
      </c>
      <c r="K35" s="139">
        <v>1</v>
      </c>
      <c r="L35" s="64">
        <f>ROUNDUP(IF(G35="",1,IF([1]!SearchNum(G35,2)&gt;0,[1]!SearchNum(G35,1)*[1]!SearchNum(G35,2)/1000000,IF([1]!SearchNum(G35,1)&gt;0,[1]!SearchNum(G35,1)/1000,1)))*R35,[1]!StrToNum($Q$3))</f>
        <v>49.89</v>
      </c>
      <c r="M35" s="64">
        <f>ROUND(L35*(J35+K35),[1]!StrToNum($T$3))</f>
        <v>99.78</v>
      </c>
      <c r="N35" s="350"/>
      <c r="O35" s="24" t="s">
        <v>97</v>
      </c>
      <c r="P35" s="296" t="s">
        <v>34</v>
      </c>
      <c r="Q35" s="297"/>
      <c r="R35" s="25">
        <f>[2]!МассСеч(F35,7850)</f>
        <v>37.366001129150391</v>
      </c>
      <c r="S35" s="20" t="s">
        <v>33</v>
      </c>
    </row>
    <row r="36" spans="1:19" s="26" customFormat="1" ht="16.5" customHeight="1" x14ac:dyDescent="0.3">
      <c r="A36" s="28"/>
      <c r="B36" s="347"/>
      <c r="C36" s="348"/>
      <c r="D36" s="298" t="s">
        <v>24</v>
      </c>
      <c r="E36" s="298"/>
      <c r="F36" s="298"/>
      <c r="G36" s="298"/>
      <c r="H36" s="298"/>
      <c r="I36" s="298"/>
      <c r="J36" s="298"/>
      <c r="K36" s="298"/>
      <c r="L36" s="298"/>
      <c r="M36" s="64">
        <f>ROUND((M8+M9+M10+M11+M12+M13+M14+M15+M16+M17+M18+M19+M20+M21+M22+M23+M24+M25+M26+M27+M28+M29+M30+M31+M32+M35)*0.01,0)</f>
        <v>33</v>
      </c>
      <c r="N36" s="351"/>
      <c r="O36" s="298" t="s">
        <v>25</v>
      </c>
      <c r="P36" s="298"/>
      <c r="Q36" s="298"/>
      <c r="R36" s="25"/>
      <c r="S36" s="20"/>
    </row>
    <row r="37" spans="1:19" s="35" customFormat="1" ht="15.9" customHeight="1" x14ac:dyDescent="0.3">
      <c r="A37" s="33"/>
      <c r="B37" s="343" t="s">
        <v>1217</v>
      </c>
      <c r="C37" s="344"/>
      <c r="D37" s="140">
        <v>41</v>
      </c>
      <c r="E37" s="27" t="s">
        <v>27</v>
      </c>
      <c r="F37" s="22" t="s">
        <v>1158</v>
      </c>
      <c r="G37" s="295">
        <v>5175</v>
      </c>
      <c r="H37" s="295"/>
      <c r="I37" s="295"/>
      <c r="J37" s="139">
        <v>1</v>
      </c>
      <c r="K37" s="139">
        <v>0</v>
      </c>
      <c r="L37" s="64">
        <f>ROUNDUP(IF(G37="",1,IF([1]!SearchNum(G37,2)&gt;0,[1]!SearchNum(G37,1)*[1]!SearchNum(G37,2)/1000000,IF([1]!SearchNum(G37,1)&gt;0,[1]!SearchNum(G37,1)/1000,1)))*R37,[1]!StrToNum($Q$3))</f>
        <v>1035.52</v>
      </c>
      <c r="M37" s="64">
        <f>ROUND(L37*(J37+K37),[1]!StrToNum($T$3))</f>
        <v>1035.52</v>
      </c>
      <c r="N37" s="349">
        <f>SUM(M37:M65)</f>
        <v>3388.0400000000004</v>
      </c>
      <c r="O37" s="24" t="s">
        <v>1159</v>
      </c>
      <c r="P37" s="296" t="s">
        <v>452</v>
      </c>
      <c r="Q37" s="297"/>
      <c r="R37" s="34">
        <v>200.10000610351562</v>
      </c>
      <c r="S37" s="20"/>
    </row>
    <row r="38" spans="1:19" s="35" customFormat="1" ht="15.9" customHeight="1" x14ac:dyDescent="0.3">
      <c r="A38" s="33"/>
      <c r="B38" s="345"/>
      <c r="C38" s="346"/>
      <c r="D38" s="140">
        <v>42</v>
      </c>
      <c r="E38" s="27" t="s">
        <v>27</v>
      </c>
      <c r="F38" s="22" t="s">
        <v>1158</v>
      </c>
      <c r="G38" s="295">
        <v>3480</v>
      </c>
      <c r="H38" s="295"/>
      <c r="I38" s="295"/>
      <c r="J38" s="139">
        <v>1</v>
      </c>
      <c r="K38" s="139">
        <v>0</v>
      </c>
      <c r="L38" s="64">
        <f>ROUNDUP(IF(G38="",1,IF([1]!SearchNum(G38,2)&gt;0,[1]!SearchNum(G38,1)*[1]!SearchNum(G38,2)/1000000,IF([1]!SearchNum(G38,1)&gt;0,[1]!SearchNum(G38,1)/1000,1)))*R38,[1]!StrToNum($Q$3))</f>
        <v>696.35</v>
      </c>
      <c r="M38" s="64">
        <f>ROUND(L38*(J38+K38),[1]!StrToNum($T$3))</f>
        <v>696.35</v>
      </c>
      <c r="N38" s="350"/>
      <c r="O38" s="24" t="s">
        <v>1159</v>
      </c>
      <c r="P38" s="296" t="s">
        <v>452</v>
      </c>
      <c r="Q38" s="297"/>
      <c r="R38" s="34">
        <v>200.10000610351562</v>
      </c>
      <c r="S38" s="20"/>
    </row>
    <row r="39" spans="1:19" s="35" customFormat="1" ht="15.9" customHeight="1" x14ac:dyDescent="0.3">
      <c r="A39" s="33"/>
      <c r="B39" s="345"/>
      <c r="C39" s="346"/>
      <c r="D39" s="140">
        <v>43</v>
      </c>
      <c r="E39" s="27" t="s">
        <v>27</v>
      </c>
      <c r="F39" s="22" t="s">
        <v>1160</v>
      </c>
      <c r="G39" s="295">
        <v>2500</v>
      </c>
      <c r="H39" s="295"/>
      <c r="I39" s="295"/>
      <c r="J39" s="139">
        <v>1</v>
      </c>
      <c r="K39" s="139">
        <v>0</v>
      </c>
      <c r="L39" s="64">
        <f>ROUNDUP(IF(G39="",1,IF([1]!SearchNum(G39,2)&gt;0,[1]!SearchNum(G39,1)*[1]!SearchNum(G39,2)/1000000,IF([1]!SearchNum(G39,1)&gt;0,[1]!SearchNum(G39,1)/1000,1)))*R39,[1]!StrToNum($Q$3))</f>
        <v>579.75</v>
      </c>
      <c r="M39" s="64">
        <f>ROUND(L39*(J39+K39),[1]!StrToNum($T$3))</f>
        <v>579.75</v>
      </c>
      <c r="N39" s="350"/>
      <c r="O39" s="24" t="s">
        <v>1159</v>
      </c>
      <c r="P39" s="296" t="s">
        <v>452</v>
      </c>
      <c r="Q39" s="297"/>
      <c r="R39" s="34">
        <v>231.89999389648437</v>
      </c>
      <c r="S39" s="20"/>
    </row>
    <row r="40" spans="1:19" s="35" customFormat="1" ht="15.9" customHeight="1" x14ac:dyDescent="0.3">
      <c r="A40" s="33"/>
      <c r="B40" s="345"/>
      <c r="C40" s="346"/>
      <c r="D40" s="140">
        <v>6</v>
      </c>
      <c r="E40" s="27" t="s">
        <v>32</v>
      </c>
      <c r="F40" s="22" t="s">
        <v>1163</v>
      </c>
      <c r="G40" s="295">
        <v>500</v>
      </c>
      <c r="H40" s="295"/>
      <c r="I40" s="295"/>
      <c r="J40" s="139">
        <v>1</v>
      </c>
      <c r="K40" s="139">
        <v>0</v>
      </c>
      <c r="L40" s="64">
        <f>ROUNDUP(IF(G40="",1,IF([1]!SearchNum(G40,2)&gt;0,[1]!SearchNum(G40,1)*[1]!SearchNum(G40,2)/1000000,IF([1]!SearchNum(G40,1)&gt;0,[1]!SearchNum(G40,1)/1000,1)))*R40,[1]!StrToNum($Q$3))</f>
        <v>31.720000000000002</v>
      </c>
      <c r="M40" s="64">
        <f>ROUND(L40*(J40+K40),[1]!StrToNum($T$3))</f>
        <v>31.72</v>
      </c>
      <c r="N40" s="350"/>
      <c r="O40" s="24" t="s">
        <v>97</v>
      </c>
      <c r="P40" s="296" t="s">
        <v>34</v>
      </c>
      <c r="Q40" s="297"/>
      <c r="R40" s="34">
        <f>[2]!МассСеч(F40,7850)</f>
        <v>63.428001403808594</v>
      </c>
      <c r="S40" s="20"/>
    </row>
    <row r="41" spans="1:19" s="35" customFormat="1" ht="15.9" customHeight="1" x14ac:dyDescent="0.3">
      <c r="A41" s="33"/>
      <c r="B41" s="345"/>
      <c r="C41" s="346"/>
      <c r="D41" s="140">
        <v>7</v>
      </c>
      <c r="E41" s="27" t="s">
        <v>32</v>
      </c>
      <c r="F41" s="22" t="s">
        <v>1164</v>
      </c>
      <c r="G41" s="295">
        <v>358</v>
      </c>
      <c r="H41" s="295"/>
      <c r="I41" s="295"/>
      <c r="J41" s="139">
        <v>5</v>
      </c>
      <c r="K41" s="139">
        <v>0</v>
      </c>
      <c r="L41" s="64">
        <f>ROUNDUP(IF(G41="",1,IF([1]!SearchNum(G41,2)&gt;0,[1]!SearchNum(G41,1)*[1]!SearchNum(G41,2)/1000000,IF([1]!SearchNum(G41,1)&gt;0,[1]!SearchNum(G41,1)/1000,1)))*R41,[1]!StrToNum($Q$3))</f>
        <v>10.91</v>
      </c>
      <c r="M41" s="64">
        <f>ROUND(L41*(J41+K41),[1]!StrToNum($T$3))</f>
        <v>54.55</v>
      </c>
      <c r="N41" s="350"/>
      <c r="O41" s="24" t="s">
        <v>97</v>
      </c>
      <c r="P41" s="296" t="s">
        <v>34</v>
      </c>
      <c r="Q41" s="297"/>
      <c r="R41" s="34">
        <f>[2]!МассСеч(F41,7850)</f>
        <v>30.458000183105469</v>
      </c>
      <c r="S41" s="20"/>
    </row>
    <row r="42" spans="1:19" s="35" customFormat="1" ht="15.9" customHeight="1" x14ac:dyDescent="0.3">
      <c r="A42" s="33"/>
      <c r="B42" s="345"/>
      <c r="C42" s="346"/>
      <c r="D42" s="140">
        <v>60</v>
      </c>
      <c r="E42" s="27" t="s">
        <v>32</v>
      </c>
      <c r="F42" s="22" t="s">
        <v>1211</v>
      </c>
      <c r="G42" s="295">
        <v>358</v>
      </c>
      <c r="H42" s="295"/>
      <c r="I42" s="295"/>
      <c r="J42" s="139">
        <v>1</v>
      </c>
      <c r="K42" s="139">
        <v>0</v>
      </c>
      <c r="L42" s="64">
        <f>ROUNDUP(IF(G42="",1,IF([1]!SearchNum(G42,2)&gt;0,[1]!SearchNum(G42,1)*[1]!SearchNum(G42,2)/1000000,IF([1]!SearchNum(G42,1)&gt;0,[1]!SearchNum(G42,1)/1000,1)))*R42,[1]!StrToNum($Q$3))</f>
        <v>16.3</v>
      </c>
      <c r="M42" s="64">
        <f>ROUND(L42*(J42+K42),[1]!StrToNum($T$3))</f>
        <v>16.3</v>
      </c>
      <c r="N42" s="350"/>
      <c r="O42" s="24" t="s">
        <v>97</v>
      </c>
      <c r="P42" s="296" t="s">
        <v>34</v>
      </c>
      <c r="Q42" s="297"/>
      <c r="R42" s="34">
        <f>[2]!МассСеч(F42,7850)</f>
        <v>45.529998779296875</v>
      </c>
      <c r="S42" s="20"/>
    </row>
    <row r="43" spans="1:19" s="35" customFormat="1" ht="15.9" customHeight="1" x14ac:dyDescent="0.3">
      <c r="A43" s="33"/>
      <c r="B43" s="345"/>
      <c r="C43" s="346"/>
      <c r="D43" s="140">
        <v>8</v>
      </c>
      <c r="E43" s="27" t="s">
        <v>32</v>
      </c>
      <c r="F43" s="22" t="s">
        <v>197</v>
      </c>
      <c r="G43" s="295">
        <v>200</v>
      </c>
      <c r="H43" s="295"/>
      <c r="I43" s="295"/>
      <c r="J43" s="139">
        <v>1</v>
      </c>
      <c r="K43" s="139">
        <v>0</v>
      </c>
      <c r="L43" s="64">
        <f>ROUNDUP(IF(G43="",1,IF([1]!SearchNum(G43,2)&gt;0,[1]!SearchNum(G43,1)*[1]!SearchNum(G43,2)/1000000,IF([1]!SearchNum(G43,1)&gt;0,[1]!SearchNum(G43,1)/1000,1)))*R43,[1]!StrToNum($Q$3))</f>
        <v>1.26</v>
      </c>
      <c r="M43" s="64">
        <f>ROUND(L43*(J43+K43),[1]!StrToNum($T$3))</f>
        <v>1.26</v>
      </c>
      <c r="N43" s="350"/>
      <c r="O43" s="24" t="s">
        <v>36</v>
      </c>
      <c r="P43" s="296" t="s">
        <v>34</v>
      </c>
      <c r="Q43" s="297"/>
      <c r="R43" s="34">
        <f>[2]!МассСеч(F43,7850)</f>
        <v>6.2800002098083496</v>
      </c>
      <c r="S43" s="20"/>
    </row>
    <row r="44" spans="1:19" s="35" customFormat="1" ht="15.9" customHeight="1" x14ac:dyDescent="0.3">
      <c r="A44" s="33"/>
      <c r="B44" s="345"/>
      <c r="C44" s="346"/>
      <c r="D44" s="140">
        <v>9</v>
      </c>
      <c r="E44" s="27" t="s">
        <v>219</v>
      </c>
      <c r="F44" s="22" t="s">
        <v>723</v>
      </c>
      <c r="G44" s="295">
        <v>450</v>
      </c>
      <c r="H44" s="295"/>
      <c r="I44" s="295"/>
      <c r="J44" s="139">
        <v>1</v>
      </c>
      <c r="K44" s="139">
        <v>0</v>
      </c>
      <c r="L44" s="64">
        <f>ROUNDUP(IF(G44="",1,IF([1]!SearchNum(G44,2)&gt;0,[1]!SearchNum(G44,1)*[1]!SearchNum(G44,2)/1000000,IF([1]!SearchNum(G44,1)&gt;0,[1]!SearchNum(G44,1)/1000,1)))*R44,[1]!StrToNum($Q$3))</f>
        <v>8.06</v>
      </c>
      <c r="M44" s="64">
        <f>ROUND(L44*(J44+K44),[1]!StrToNum($T$3))</f>
        <v>8.06</v>
      </c>
      <c r="N44" s="350"/>
      <c r="O44" s="24" t="s">
        <v>97</v>
      </c>
      <c r="P44" s="296" t="s">
        <v>221</v>
      </c>
      <c r="Q44" s="297"/>
      <c r="R44" s="34">
        <v>17.899999618530273</v>
      </c>
      <c r="S44" s="20"/>
    </row>
    <row r="45" spans="1:19" s="35" customFormat="1" ht="15.9" customHeight="1" x14ac:dyDescent="0.3">
      <c r="A45" s="33"/>
      <c r="B45" s="345"/>
      <c r="C45" s="346"/>
      <c r="D45" s="140">
        <v>61</v>
      </c>
      <c r="E45" s="27" t="s">
        <v>32</v>
      </c>
      <c r="F45" s="22" t="s">
        <v>1165</v>
      </c>
      <c r="G45" s="295">
        <v>560</v>
      </c>
      <c r="H45" s="295"/>
      <c r="I45" s="295"/>
      <c r="J45" s="139">
        <v>1</v>
      </c>
      <c r="K45" s="139">
        <v>0</v>
      </c>
      <c r="L45" s="64">
        <f>ROUNDUP(IF(G45="",1,IF([1]!SearchNum(G45,2)&gt;0,[1]!SearchNum(G45,1)*[1]!SearchNum(G45,2)/1000000,IF([1]!SearchNum(G45,1)&gt;0,[1]!SearchNum(G45,1)/1000,1)))*R45,[1]!StrToNum($Q$3))</f>
        <v>10.34</v>
      </c>
      <c r="M45" s="64">
        <f>ROUND(L45*(J45+K45),[1]!StrToNum($T$3))</f>
        <v>10.34</v>
      </c>
      <c r="N45" s="350"/>
      <c r="O45" s="24" t="s">
        <v>36</v>
      </c>
      <c r="P45" s="296" t="s">
        <v>34</v>
      </c>
      <c r="Q45" s="297"/>
      <c r="R45" s="34">
        <f>[2]!МассСеч(F45,7850)</f>
        <v>18.46299934387207</v>
      </c>
      <c r="S45" s="20"/>
    </row>
    <row r="46" spans="1:19" s="35" customFormat="1" ht="15.9" customHeight="1" x14ac:dyDescent="0.3">
      <c r="A46" s="33"/>
      <c r="B46" s="345"/>
      <c r="C46" s="346"/>
      <c r="D46" s="140">
        <v>62</v>
      </c>
      <c r="E46" s="27" t="s">
        <v>32</v>
      </c>
      <c r="F46" s="22" t="s">
        <v>1212</v>
      </c>
      <c r="G46" s="295">
        <v>560</v>
      </c>
      <c r="H46" s="295"/>
      <c r="I46" s="295"/>
      <c r="J46" s="139">
        <v>1</v>
      </c>
      <c r="K46" s="139">
        <v>0</v>
      </c>
      <c r="L46" s="64">
        <f>ROUNDUP(IF(G46="",1,IF([1]!SearchNum(G46,2)&gt;0,[1]!SearchNum(G46,1)*[1]!SearchNum(G46,2)/1000000,IF([1]!SearchNum(G46,1)&gt;0,[1]!SearchNum(G46,1)/1000,1)))*R46,[1]!StrToNum($Q$3))</f>
        <v>20.89</v>
      </c>
      <c r="M46" s="64">
        <f>ROUND(L46*(J46+K46),[1]!StrToNum($T$3))</f>
        <v>20.89</v>
      </c>
      <c r="N46" s="350"/>
      <c r="O46" s="24" t="s">
        <v>36</v>
      </c>
      <c r="P46" s="296" t="s">
        <v>34</v>
      </c>
      <c r="Q46" s="297"/>
      <c r="R46" s="34">
        <f>[2]!МассСеч(F46,7850)</f>
        <v>37.303001403808594</v>
      </c>
      <c r="S46" s="20"/>
    </row>
    <row r="47" spans="1:19" s="35" customFormat="1" ht="15.9" customHeight="1" x14ac:dyDescent="0.3">
      <c r="A47" s="33"/>
      <c r="B47" s="345"/>
      <c r="C47" s="346"/>
      <c r="D47" s="140">
        <v>63</v>
      </c>
      <c r="E47" s="27" t="s">
        <v>32</v>
      </c>
      <c r="F47" s="22" t="s">
        <v>1213</v>
      </c>
      <c r="G47" s="295">
        <v>360</v>
      </c>
      <c r="H47" s="295"/>
      <c r="I47" s="295"/>
      <c r="J47" s="139">
        <v>1</v>
      </c>
      <c r="K47" s="139">
        <v>0</v>
      </c>
      <c r="L47" s="64">
        <f>ROUNDUP(IF(G47="",1,IF([1]!SearchNum(G47,2)&gt;0,[1]!SearchNum(G47,1)*[1]!SearchNum(G47,2)/1000000,IF([1]!SearchNum(G47,1)&gt;0,[1]!SearchNum(G47,1)/1000,1)))*R47,[1]!StrToNum($Q$3))</f>
        <v>10.86</v>
      </c>
      <c r="M47" s="64">
        <f>ROUND(L47*(J47+K47),[1]!StrToNum($T$3))</f>
        <v>10.86</v>
      </c>
      <c r="N47" s="350"/>
      <c r="O47" s="24" t="s">
        <v>36</v>
      </c>
      <c r="P47" s="296" t="s">
        <v>34</v>
      </c>
      <c r="Q47" s="297"/>
      <c r="R47" s="34">
        <f>[2]!МассСеч(F47,7850)</f>
        <v>30.143999099731445</v>
      </c>
      <c r="S47" s="20"/>
    </row>
    <row r="48" spans="1:19" s="35" customFormat="1" ht="16.5" customHeight="1" x14ac:dyDescent="0.3">
      <c r="A48" s="148"/>
      <c r="B48" s="345"/>
      <c r="C48" s="346"/>
      <c r="D48" s="140">
        <v>64</v>
      </c>
      <c r="E48" s="27" t="s">
        <v>32</v>
      </c>
      <c r="F48" s="22" t="s">
        <v>1214</v>
      </c>
      <c r="G48" s="295">
        <v>1240</v>
      </c>
      <c r="H48" s="295"/>
      <c r="I48" s="295"/>
      <c r="J48" s="139">
        <v>1</v>
      </c>
      <c r="K48" s="139">
        <v>0</v>
      </c>
      <c r="L48" s="64">
        <f>ROUNDUP(IF(G48="",1,IF([1]!SearchNum(G48,2)&gt;0,[1]!SearchNum(G48,1)*[1]!SearchNum(G48,2)/1000000,IF([1]!SearchNum(G48,1)&gt;0,[1]!SearchNum(G48,1)/1000,1)))*R48,[1]!StrToNum($Q$3))</f>
        <v>191.76</v>
      </c>
      <c r="M48" s="64">
        <f>ROUND(L48*(J48+K48),[1]!StrToNum($T$3))</f>
        <v>191.76</v>
      </c>
      <c r="N48" s="350"/>
      <c r="O48" s="24" t="s">
        <v>97</v>
      </c>
      <c r="P48" s="296" t="s">
        <v>34</v>
      </c>
      <c r="Q48" s="297"/>
      <c r="R48" s="34">
        <f>[2]!МассСеч(F48,7850)</f>
        <v>154.64500427246094</v>
      </c>
      <c r="S48" s="20"/>
    </row>
    <row r="49" spans="1:19" s="37" customFormat="1" ht="15.9" customHeight="1" x14ac:dyDescent="0.3">
      <c r="A49" s="36"/>
      <c r="B49" s="345"/>
      <c r="C49" s="346"/>
      <c r="D49" s="140">
        <v>46</v>
      </c>
      <c r="E49" s="27" t="s">
        <v>32</v>
      </c>
      <c r="F49" s="22" t="s">
        <v>1195</v>
      </c>
      <c r="G49" s="295">
        <v>608</v>
      </c>
      <c r="H49" s="295"/>
      <c r="I49" s="295"/>
      <c r="J49" s="139">
        <v>2</v>
      </c>
      <c r="K49" s="139">
        <v>0</v>
      </c>
      <c r="L49" s="64">
        <f>ROUNDUP(IF(G49="",1,IF([1]!SearchNum(G49,2)&gt;0,[1]!SearchNum(G49,1)*[1]!SearchNum(G49,2)/1000000,IF([1]!SearchNum(G49,1)&gt;0,[1]!SearchNum(G49,1)/1000,1)))*R49,[1]!StrToNum($Q$3))</f>
        <v>23.930000000000003</v>
      </c>
      <c r="M49" s="64">
        <f>ROUND(L49*(J49+K49),[1]!StrToNum($T$3))</f>
        <v>47.86</v>
      </c>
      <c r="N49" s="350"/>
      <c r="O49" s="24" t="s">
        <v>97</v>
      </c>
      <c r="P49" s="296" t="s">
        <v>34</v>
      </c>
      <c r="Q49" s="297"/>
      <c r="R49" s="34">
        <f>[2]!МассСеч(F49,7850)</f>
        <v>39.344001770019531</v>
      </c>
      <c r="S49" s="20"/>
    </row>
    <row r="50" spans="1:19" s="37" customFormat="1" ht="15.9" customHeight="1" x14ac:dyDescent="0.3">
      <c r="A50" s="36"/>
      <c r="B50" s="345"/>
      <c r="C50" s="346"/>
      <c r="D50" s="140">
        <v>47</v>
      </c>
      <c r="E50" s="27" t="s">
        <v>32</v>
      </c>
      <c r="F50" s="22" t="s">
        <v>573</v>
      </c>
      <c r="G50" s="295">
        <v>358</v>
      </c>
      <c r="H50" s="295"/>
      <c r="I50" s="295"/>
      <c r="J50" s="139">
        <v>2</v>
      </c>
      <c r="K50" s="139">
        <v>0</v>
      </c>
      <c r="L50" s="64">
        <f>ROUNDUP(IF(G50="",1,IF([1]!SearchNum(G50,2)&gt;0,[1]!SearchNum(G50,1)*[1]!SearchNum(G50,2)/1000000,IF([1]!SearchNum(G50,1)&gt;0,[1]!SearchNum(G50,1)/1000,1)))*R50,[1]!StrToNum($Q$3))</f>
        <v>9.84</v>
      </c>
      <c r="M50" s="64">
        <f>ROUND(L50*(J50+K50),[1]!StrToNum($T$3))</f>
        <v>19.68</v>
      </c>
      <c r="N50" s="350"/>
      <c r="O50" s="24" t="s">
        <v>97</v>
      </c>
      <c r="P50" s="296" t="s">
        <v>34</v>
      </c>
      <c r="Q50" s="297"/>
      <c r="R50" s="34">
        <f>[2]!МассСеч(F50,7850)</f>
        <v>27.475000381469727</v>
      </c>
      <c r="S50" s="20"/>
    </row>
    <row r="51" spans="1:19" s="37" customFormat="1" ht="15.9" customHeight="1" x14ac:dyDescent="0.3">
      <c r="A51" s="36"/>
      <c r="B51" s="345"/>
      <c r="C51" s="346"/>
      <c r="D51" s="140">
        <v>48</v>
      </c>
      <c r="E51" s="27" t="s">
        <v>32</v>
      </c>
      <c r="F51" s="22" t="s">
        <v>1196</v>
      </c>
      <c r="G51" s="295">
        <v>550</v>
      </c>
      <c r="H51" s="295"/>
      <c r="I51" s="295"/>
      <c r="J51" s="139">
        <v>2</v>
      </c>
      <c r="K51" s="139">
        <v>0</v>
      </c>
      <c r="L51" s="64">
        <f>ROUNDUP(IF(G51="",1,IF([1]!SearchNum(G51,2)&gt;0,[1]!SearchNum(G51,1)*[1]!SearchNum(G51,2)/1000000,IF([1]!SearchNum(G51,1)&gt;0,[1]!SearchNum(G51,1)/1000,1)))*R51,[1]!StrToNum($Q$3))</f>
        <v>18.55</v>
      </c>
      <c r="M51" s="64">
        <f>ROUND(L51*(J51+K51),[1]!StrToNum($T$3))</f>
        <v>37.1</v>
      </c>
      <c r="N51" s="350"/>
      <c r="O51" s="24" t="s">
        <v>97</v>
      </c>
      <c r="P51" s="296" t="s">
        <v>34</v>
      </c>
      <c r="Q51" s="297"/>
      <c r="R51" s="34">
        <f>[2]!МассСеч(F51,7850)</f>
        <v>33.7239990234375</v>
      </c>
      <c r="S51" s="20"/>
    </row>
    <row r="52" spans="1:19" s="37" customFormat="1" ht="15.9" customHeight="1" x14ac:dyDescent="0.3">
      <c r="A52" s="36"/>
      <c r="B52" s="345"/>
      <c r="C52" s="346"/>
      <c r="D52" s="140">
        <v>49</v>
      </c>
      <c r="E52" s="27" t="s">
        <v>32</v>
      </c>
      <c r="F52" s="22" t="s">
        <v>1197</v>
      </c>
      <c r="G52" s="295">
        <v>500</v>
      </c>
      <c r="H52" s="295"/>
      <c r="I52" s="295"/>
      <c r="J52" s="139">
        <v>1</v>
      </c>
      <c r="K52" s="139">
        <v>0</v>
      </c>
      <c r="L52" s="64">
        <f>ROUNDUP(IF(G52="",1,IF([1]!SearchNum(G52,2)&gt;0,[1]!SearchNum(G52,1)*[1]!SearchNum(G52,2)/1000000,IF([1]!SearchNum(G52,1)&gt;0,[1]!SearchNum(G52,1)/1000,1)))*R52,[1]!StrToNum($Q$3))</f>
        <v>31.400000000000002</v>
      </c>
      <c r="M52" s="64">
        <f>ROUND(L52*(J52+K52),[1]!StrToNum($T$3))</f>
        <v>31.4</v>
      </c>
      <c r="N52" s="350"/>
      <c r="O52" s="24" t="s">
        <v>97</v>
      </c>
      <c r="P52" s="296" t="s">
        <v>34</v>
      </c>
      <c r="Q52" s="297"/>
      <c r="R52" s="34">
        <f>[2]!МассСеч(F52,7850)</f>
        <v>62.799999237060547</v>
      </c>
      <c r="S52" s="20"/>
    </row>
    <row r="53" spans="1:19" s="37" customFormat="1" ht="15.9" customHeight="1" x14ac:dyDescent="0.3">
      <c r="A53" s="36"/>
      <c r="B53" s="345"/>
      <c r="C53" s="346"/>
      <c r="D53" s="125" t="s">
        <v>1198</v>
      </c>
      <c r="E53" s="27" t="s">
        <v>32</v>
      </c>
      <c r="F53" s="22" t="s">
        <v>1199</v>
      </c>
      <c r="G53" s="295">
        <v>975</v>
      </c>
      <c r="H53" s="295"/>
      <c r="I53" s="295"/>
      <c r="J53" s="139">
        <v>1</v>
      </c>
      <c r="K53" s="139">
        <v>1</v>
      </c>
      <c r="L53" s="64">
        <f>ROUNDUP(IF(G53="",1,IF([1]!SearchNum(G53,2)&gt;0,[1]!SearchNum(G53,1)*[1]!SearchNum(G53,2)/1000000,IF([1]!SearchNum(G53,1)&gt;0,[1]!SearchNum(G53,1)/1000,1)))*R53,[1]!StrToNum($Q$3))</f>
        <v>86.800000000000011</v>
      </c>
      <c r="M53" s="64">
        <f>ROUND(L53*(J53+K53),[1]!StrToNum($T$3))</f>
        <v>173.6</v>
      </c>
      <c r="N53" s="350"/>
      <c r="O53" s="24" t="s">
        <v>97</v>
      </c>
      <c r="P53" s="296" t="s">
        <v>34</v>
      </c>
      <c r="Q53" s="297"/>
      <c r="R53" s="34">
        <f>[2]!МассСеч(F53,7850)</f>
        <v>89.018997192382813</v>
      </c>
      <c r="S53" s="20"/>
    </row>
    <row r="54" spans="1:19" s="37" customFormat="1" ht="15.9" customHeight="1" x14ac:dyDescent="0.3">
      <c r="A54" s="36"/>
      <c r="B54" s="345"/>
      <c r="C54" s="346"/>
      <c r="D54" s="140">
        <v>51</v>
      </c>
      <c r="E54" s="27" t="s">
        <v>32</v>
      </c>
      <c r="F54" s="22" t="s">
        <v>1200</v>
      </c>
      <c r="G54" s="295">
        <v>660</v>
      </c>
      <c r="H54" s="295"/>
      <c r="I54" s="295"/>
      <c r="J54" s="139">
        <v>1</v>
      </c>
      <c r="K54" s="139">
        <v>0</v>
      </c>
      <c r="L54" s="64">
        <f>ROUNDUP(IF(G54="",1,IF([1]!SearchNum(G54,2)&gt;0,[1]!SearchNum(G54,1)*[1]!SearchNum(G54,2)/1000000,IF([1]!SearchNum(G54,1)&gt;0,[1]!SearchNum(G54,1)/1000,1)))*R54,[1]!StrToNum($Q$3))</f>
        <v>21.770000000000003</v>
      </c>
      <c r="M54" s="64">
        <f>ROUND(L54*(J54+K54),[1]!StrToNum($T$3))</f>
        <v>21.77</v>
      </c>
      <c r="N54" s="350"/>
      <c r="O54" s="24" t="s">
        <v>97</v>
      </c>
      <c r="P54" s="296" t="s">
        <v>34</v>
      </c>
      <c r="Q54" s="297"/>
      <c r="R54" s="34">
        <f>[2]!МассСеч(F54,7850)</f>
        <v>32.970001220703125</v>
      </c>
      <c r="S54" s="20"/>
    </row>
    <row r="55" spans="1:19" s="37" customFormat="1" ht="15.9" customHeight="1" x14ac:dyDescent="0.3">
      <c r="A55" s="36"/>
      <c r="B55" s="345"/>
      <c r="C55" s="346"/>
      <c r="D55" s="140">
        <v>52</v>
      </c>
      <c r="E55" s="27" t="s">
        <v>32</v>
      </c>
      <c r="F55" s="22" t="s">
        <v>1201</v>
      </c>
      <c r="G55" s="295">
        <v>400</v>
      </c>
      <c r="H55" s="295"/>
      <c r="I55" s="295"/>
      <c r="J55" s="139">
        <v>2</v>
      </c>
      <c r="K55" s="139">
        <v>0</v>
      </c>
      <c r="L55" s="64">
        <f>ROUNDUP(IF(G55="",1,IF([1]!SearchNum(G55,2)&gt;0,[1]!SearchNum(G55,1)*[1]!SearchNum(G55,2)/1000000,IF([1]!SearchNum(G55,1)&gt;0,[1]!SearchNum(G55,1)/1000,1)))*R55,[1]!StrToNum($Q$3))</f>
        <v>17.900000000000002</v>
      </c>
      <c r="M55" s="64">
        <f>ROUND(L55*(J55+K55),[1]!StrToNum($T$3))</f>
        <v>35.799999999999997</v>
      </c>
      <c r="N55" s="350"/>
      <c r="O55" s="24" t="s">
        <v>97</v>
      </c>
      <c r="P55" s="296" t="s">
        <v>34</v>
      </c>
      <c r="Q55" s="297"/>
      <c r="R55" s="34">
        <f>[2]!МассСеч(F55,7850)</f>
        <v>44.744998931884766</v>
      </c>
      <c r="S55" s="20"/>
    </row>
    <row r="56" spans="1:19" s="37" customFormat="1" ht="15.9" customHeight="1" x14ac:dyDescent="0.3">
      <c r="A56" s="36"/>
      <c r="B56" s="345"/>
      <c r="C56" s="346"/>
      <c r="D56" s="140">
        <v>53</v>
      </c>
      <c r="E56" s="27" t="s">
        <v>32</v>
      </c>
      <c r="F56" s="22" t="s">
        <v>1202</v>
      </c>
      <c r="G56" s="295">
        <v>1335</v>
      </c>
      <c r="H56" s="295"/>
      <c r="I56" s="295"/>
      <c r="J56" s="139">
        <v>1</v>
      </c>
      <c r="K56" s="139">
        <v>0</v>
      </c>
      <c r="L56" s="64">
        <f>ROUNDUP(IF(G56="",1,IF([1]!SearchNum(G56,2)&gt;0,[1]!SearchNum(G56,1)*[1]!SearchNum(G56,2)/1000000,IF([1]!SearchNum(G56,1)&gt;0,[1]!SearchNum(G56,1)/1000,1)))*R56,[1]!StrToNum($Q$3))</f>
        <v>49.89</v>
      </c>
      <c r="M56" s="64">
        <f>ROUND(L56*(J56+K56),[1]!StrToNum($T$3))</f>
        <v>49.89</v>
      </c>
      <c r="N56" s="350"/>
      <c r="O56" s="24" t="s">
        <v>97</v>
      </c>
      <c r="P56" s="296" t="s">
        <v>34</v>
      </c>
      <c r="Q56" s="297"/>
      <c r="R56" s="34">
        <f>[2]!МассСеч(F56,7850)</f>
        <v>37.366001129150391</v>
      </c>
      <c r="S56" s="20"/>
    </row>
    <row r="57" spans="1:19" s="37" customFormat="1" ht="15.9" customHeight="1" x14ac:dyDescent="0.3">
      <c r="A57" s="36"/>
      <c r="B57" s="345"/>
      <c r="C57" s="346"/>
      <c r="D57" s="140">
        <v>54</v>
      </c>
      <c r="E57" s="27" t="s">
        <v>32</v>
      </c>
      <c r="F57" s="22" t="s">
        <v>1203</v>
      </c>
      <c r="G57" s="295">
        <v>385</v>
      </c>
      <c r="H57" s="295"/>
      <c r="I57" s="295"/>
      <c r="J57" s="139">
        <v>2</v>
      </c>
      <c r="K57" s="139">
        <v>0</v>
      </c>
      <c r="L57" s="64">
        <f>ROUNDUP(IF(G57="",1,IF([1]!SearchNum(G57,2)&gt;0,[1]!SearchNum(G57,1)*[1]!SearchNum(G57,2)/1000000,IF([1]!SearchNum(G57,1)&gt;0,[1]!SearchNum(G57,1)/1000,1)))*R57,[1]!StrToNum($Q$3))</f>
        <v>6.8999999999999995</v>
      </c>
      <c r="M57" s="64">
        <f>ROUND(L57*(J57+K57),[1]!StrToNum($T$3))</f>
        <v>13.8</v>
      </c>
      <c r="N57" s="350"/>
      <c r="O57" s="24" t="s">
        <v>36</v>
      </c>
      <c r="P57" s="296" t="s">
        <v>34</v>
      </c>
      <c r="Q57" s="297"/>
      <c r="R57" s="34">
        <f>[2]!МассСеч(F57,7850)</f>
        <v>17.898000717163086</v>
      </c>
      <c r="S57" s="20"/>
    </row>
    <row r="58" spans="1:19" s="37" customFormat="1" ht="15.9" customHeight="1" x14ac:dyDescent="0.3">
      <c r="A58" s="36"/>
      <c r="B58" s="345"/>
      <c r="C58" s="346"/>
      <c r="D58" s="140">
        <v>55</v>
      </c>
      <c r="E58" s="27" t="s">
        <v>19</v>
      </c>
      <c r="F58" s="22" t="s">
        <v>465</v>
      </c>
      <c r="G58" s="295">
        <v>812</v>
      </c>
      <c r="H58" s="295"/>
      <c r="I58" s="295"/>
      <c r="J58" s="139">
        <v>2</v>
      </c>
      <c r="K58" s="139">
        <v>0</v>
      </c>
      <c r="L58" s="64">
        <f>ROUNDUP(IF(G58="",1,IF([1]!SearchNum(G58,2)&gt;0,[1]!SearchNum(G58,1)*[1]!SearchNum(G58,2)/1000000,IF([1]!SearchNum(G58,1)&gt;0,[1]!SearchNum(G58,1)/1000,1)))*R58,[1]!StrToNum($Q$3))</f>
        <v>47.97</v>
      </c>
      <c r="M58" s="64">
        <f>ROUND(L58*(J58+K58),[1]!StrToNum($T$3))</f>
        <v>95.94</v>
      </c>
      <c r="N58" s="350"/>
      <c r="O58" s="24" t="s">
        <v>36</v>
      </c>
      <c r="P58" s="296" t="s">
        <v>156</v>
      </c>
      <c r="Q58" s="297"/>
      <c r="R58" s="34">
        <v>59.07</v>
      </c>
      <c r="S58" s="20"/>
    </row>
    <row r="59" spans="1:19" s="37" customFormat="1" ht="15.9" customHeight="1" x14ac:dyDescent="0.3">
      <c r="A59" s="36"/>
      <c r="B59" s="345"/>
      <c r="C59" s="346"/>
      <c r="D59" s="140">
        <v>56</v>
      </c>
      <c r="E59" s="27" t="s">
        <v>32</v>
      </c>
      <c r="F59" s="22" t="s">
        <v>1204</v>
      </c>
      <c r="G59" s="295">
        <v>238</v>
      </c>
      <c r="H59" s="295"/>
      <c r="I59" s="295"/>
      <c r="J59" s="139">
        <v>2</v>
      </c>
      <c r="K59" s="139">
        <v>0</v>
      </c>
      <c r="L59" s="64">
        <f>ROUNDUP(IF(G59="",1,IF([1]!SearchNum(G59,2)&gt;0,[1]!SearchNum(G59,1)*[1]!SearchNum(G59,2)/1000000,IF([1]!SearchNum(G59,1)&gt;0,[1]!SearchNum(G59,1)/1000,1)))*R59,[1]!StrToNum($Q$3))</f>
        <v>3.5599999999999996</v>
      </c>
      <c r="M59" s="64">
        <f>ROUND(L59*(J59+K59),[1]!StrToNum($T$3))</f>
        <v>7.12</v>
      </c>
      <c r="N59" s="350"/>
      <c r="O59" s="24" t="s">
        <v>36</v>
      </c>
      <c r="P59" s="296" t="s">
        <v>34</v>
      </c>
      <c r="Q59" s="297"/>
      <c r="R59" s="34">
        <f>[2]!МассСеч(F59,7850)</f>
        <v>14.946000099182129</v>
      </c>
      <c r="S59" s="20"/>
    </row>
    <row r="60" spans="1:19" s="37" customFormat="1" ht="15.9" customHeight="1" x14ac:dyDescent="0.3">
      <c r="A60" s="36"/>
      <c r="B60" s="345"/>
      <c r="C60" s="346"/>
      <c r="D60" s="140">
        <v>58</v>
      </c>
      <c r="E60" s="27" t="s">
        <v>32</v>
      </c>
      <c r="F60" s="22" t="s">
        <v>1205</v>
      </c>
      <c r="G60" s="295">
        <v>120</v>
      </c>
      <c r="H60" s="295"/>
      <c r="I60" s="295"/>
      <c r="J60" s="139">
        <v>1</v>
      </c>
      <c r="K60" s="139">
        <v>0</v>
      </c>
      <c r="L60" s="64">
        <f>ROUNDUP(IF(G60="",1,IF([1]!SearchNum(G60,2)&gt;0,[1]!SearchNum(G60,1)*[1]!SearchNum(G60,2)/1000000,IF([1]!SearchNum(G60,1)&gt;0,[1]!SearchNum(G60,1)/1000,1)))*R60,[1]!StrToNum($Q$3))</f>
        <v>1.89</v>
      </c>
      <c r="M60" s="64">
        <f>ROUND(L60*(J60+K60),[1]!StrToNum($T$3))</f>
        <v>1.89</v>
      </c>
      <c r="N60" s="350"/>
      <c r="O60" s="24" t="s">
        <v>36</v>
      </c>
      <c r="P60" s="296" t="s">
        <v>34</v>
      </c>
      <c r="Q60" s="297"/>
      <c r="R60" s="34">
        <f>[2]!МассСеч(F60,7850)</f>
        <v>15.699999809265137</v>
      </c>
      <c r="S60" s="20"/>
    </row>
    <row r="61" spans="1:19" s="37" customFormat="1" ht="15.9" customHeight="1" x14ac:dyDescent="0.3">
      <c r="A61" s="36"/>
      <c r="B61" s="345"/>
      <c r="C61" s="346"/>
      <c r="D61" s="140">
        <v>59</v>
      </c>
      <c r="E61" s="27" t="s">
        <v>219</v>
      </c>
      <c r="F61" s="22" t="s">
        <v>243</v>
      </c>
      <c r="G61" s="295">
        <v>100</v>
      </c>
      <c r="H61" s="295"/>
      <c r="I61" s="295"/>
      <c r="J61" s="139">
        <v>4</v>
      </c>
      <c r="K61" s="139">
        <v>0</v>
      </c>
      <c r="L61" s="64">
        <f>ROUNDUP(IF(G61="",1,IF([1]!SearchNum(G61,2)&gt;0,[1]!SearchNum(G61,1)*[1]!SearchNum(G61,2)/1000000,IF([1]!SearchNum(G61,1)&gt;0,[1]!SearchNum(G61,1)/1000,1)))*R61,[1]!StrToNum($Q$3))</f>
        <v>1.52</v>
      </c>
      <c r="M61" s="64">
        <f>ROUND(L61*(J61+K61),[1]!StrToNum($T$3))</f>
        <v>6.08</v>
      </c>
      <c r="N61" s="350"/>
      <c r="O61" s="24" t="s">
        <v>36</v>
      </c>
      <c r="P61" s="296" t="s">
        <v>221</v>
      </c>
      <c r="Q61" s="297"/>
      <c r="R61" s="34">
        <v>15.100000381469727</v>
      </c>
      <c r="S61" s="20"/>
    </row>
    <row r="62" spans="1:19" s="37" customFormat="1" ht="15.9" customHeight="1" x14ac:dyDescent="0.3">
      <c r="A62" s="36"/>
      <c r="B62" s="345"/>
      <c r="C62" s="346"/>
      <c r="D62" s="140">
        <v>12</v>
      </c>
      <c r="E62" s="27" t="s">
        <v>219</v>
      </c>
      <c r="F62" s="22" t="s">
        <v>243</v>
      </c>
      <c r="G62" s="295">
        <v>100</v>
      </c>
      <c r="H62" s="295"/>
      <c r="I62" s="295"/>
      <c r="J62" s="139">
        <v>4</v>
      </c>
      <c r="K62" s="139">
        <v>0</v>
      </c>
      <c r="L62" s="64">
        <f>ROUNDUP(IF(G62="",1,IF([1]!SearchNum(G62,2)&gt;0,[1]!SearchNum(G62,1)*[1]!SearchNum(G62,2)/1000000,IF([1]!SearchNum(G62,1)&gt;0,[1]!SearchNum(G62,1)/1000,1)))*R62,[1]!StrToNum($Q$3))</f>
        <v>1.52</v>
      </c>
      <c r="M62" s="64">
        <f>ROUND(L62*(J62+K62),[1]!StrToNum($T$3))</f>
        <v>6.08</v>
      </c>
      <c r="N62" s="350"/>
      <c r="O62" s="24" t="s">
        <v>36</v>
      </c>
      <c r="P62" s="296" t="s">
        <v>221</v>
      </c>
      <c r="Q62" s="297"/>
      <c r="R62" s="34">
        <v>15.100000381469727</v>
      </c>
      <c r="S62" s="20"/>
    </row>
    <row r="63" spans="1:19" s="37" customFormat="1" ht="15.9" customHeight="1" x14ac:dyDescent="0.3">
      <c r="A63" s="36"/>
      <c r="B63" s="345"/>
      <c r="C63" s="346"/>
      <c r="D63" s="140">
        <v>100</v>
      </c>
      <c r="E63" s="27" t="s">
        <v>32</v>
      </c>
      <c r="F63" s="22" t="s">
        <v>1202</v>
      </c>
      <c r="G63" s="295">
        <v>1335</v>
      </c>
      <c r="H63" s="295"/>
      <c r="I63" s="295"/>
      <c r="J63" s="139">
        <v>1</v>
      </c>
      <c r="K63" s="139">
        <v>0</v>
      </c>
      <c r="L63" s="64">
        <f>ROUNDUP(IF(G63="",1,IF([1]!SearchNum(G63,2)&gt;0,[1]!SearchNum(G63,1)*[1]!SearchNum(G63,2)/1000000,IF([1]!SearchNum(G63,1)&gt;0,[1]!SearchNum(G63,1)/1000,1)))*R63,[1]!StrToNum($Q$3))</f>
        <v>49.89</v>
      </c>
      <c r="M63" s="64">
        <f>ROUND(L63*(J63+K63),[1]!StrToNum($T$3))</f>
        <v>49.89</v>
      </c>
      <c r="N63" s="350"/>
      <c r="O63" s="24" t="s">
        <v>97</v>
      </c>
      <c r="P63" s="296" t="s">
        <v>34</v>
      </c>
      <c r="Q63" s="297"/>
      <c r="R63" s="34">
        <f>[2]!МассСеч(F63,7850)</f>
        <v>37.366001129150391</v>
      </c>
      <c r="S63" s="20"/>
    </row>
    <row r="64" spans="1:19" s="37" customFormat="1" ht="25.5" customHeight="1" x14ac:dyDescent="0.3">
      <c r="A64" s="36"/>
      <c r="B64" s="345"/>
      <c r="C64" s="346"/>
      <c r="D64" s="190" t="s">
        <v>1206</v>
      </c>
      <c r="E64" s="27" t="s">
        <v>32</v>
      </c>
      <c r="F64" s="22" t="s">
        <v>1202</v>
      </c>
      <c r="G64" s="295">
        <v>1335</v>
      </c>
      <c r="H64" s="295"/>
      <c r="I64" s="295"/>
      <c r="J64" s="139">
        <v>1</v>
      </c>
      <c r="K64" s="139">
        <v>1</v>
      </c>
      <c r="L64" s="64">
        <f>ROUNDUP(IF(G64="",1,IF([1]!SearchNum(G64,2)&gt;0,[1]!SearchNum(G64,1)*[1]!SearchNum(G64,2)/1000000,IF([1]!SearchNum(G64,1)&gt;0,[1]!SearchNum(G64,1)/1000,1)))*R64,[1]!StrToNum($Q$3))</f>
        <v>49.89</v>
      </c>
      <c r="M64" s="64">
        <f>ROUND(L64*(J64+K64),[1]!StrToNum($T$3))</f>
        <v>99.78</v>
      </c>
      <c r="N64" s="350"/>
      <c r="O64" s="24" t="s">
        <v>97</v>
      </c>
      <c r="P64" s="296" t="s">
        <v>34</v>
      </c>
      <c r="Q64" s="297"/>
      <c r="R64" s="34">
        <f>[2]!МассСеч(F64,7850)</f>
        <v>37.366001129150391</v>
      </c>
      <c r="S64" s="20"/>
    </row>
    <row r="65" spans="1:19" s="37" customFormat="1" ht="15.9" customHeight="1" x14ac:dyDescent="0.3">
      <c r="A65" s="36"/>
      <c r="B65" s="347"/>
      <c r="C65" s="348"/>
      <c r="D65" s="298" t="s">
        <v>24</v>
      </c>
      <c r="E65" s="298"/>
      <c r="F65" s="298"/>
      <c r="G65" s="298"/>
      <c r="H65" s="298"/>
      <c r="I65" s="298"/>
      <c r="J65" s="298"/>
      <c r="K65" s="298"/>
      <c r="L65" s="298"/>
      <c r="M65" s="64">
        <f>ROUND((M37+M38+M39+M40+M41+M42+M43+M44+M45+M46+M47+M48+M49+M50+M51+M52+M53+M54+M55+M56+M57+M58+M59+M60+M61+M64)*0.01,0)</f>
        <v>33</v>
      </c>
      <c r="N65" s="351"/>
      <c r="O65" s="298" t="s">
        <v>25</v>
      </c>
      <c r="P65" s="298"/>
      <c r="Q65" s="298"/>
      <c r="R65" s="34"/>
      <c r="S65" s="20"/>
    </row>
    <row r="66" spans="1:19" s="38" customFormat="1" ht="12" customHeight="1" x14ac:dyDescent="0.25">
      <c r="M66" s="39"/>
    </row>
    <row r="67" spans="1:19" s="41" customFormat="1" ht="18" customHeight="1" x14ac:dyDescent="0.3">
      <c r="A67" s="40" t="s">
        <v>40</v>
      </c>
      <c r="B67" s="311" t="s">
        <v>41</v>
      </c>
      <c r="C67" s="311"/>
      <c r="D67" s="311"/>
      <c r="E67" s="311"/>
      <c r="F67" s="311"/>
      <c r="G67" s="311"/>
      <c r="H67" s="312" t="s">
        <v>41</v>
      </c>
      <c r="I67" s="312"/>
      <c r="J67" s="312"/>
      <c r="K67" s="312"/>
      <c r="L67" s="312"/>
      <c r="M67" s="312"/>
      <c r="N67" s="312"/>
      <c r="O67" s="310"/>
      <c r="P67" s="310"/>
      <c r="Q67" s="310"/>
    </row>
    <row r="68" spans="1:19" s="41" customFormat="1" ht="18" customHeight="1" x14ac:dyDescent="0.3">
      <c r="A68" s="40" t="s">
        <v>40</v>
      </c>
      <c r="B68" s="312" t="s">
        <v>462</v>
      </c>
      <c r="C68" s="312"/>
      <c r="D68" s="312"/>
      <c r="E68" s="312"/>
      <c r="F68" s="312"/>
      <c r="G68" s="312"/>
      <c r="H68" s="312" t="s">
        <v>12</v>
      </c>
      <c r="I68" s="312"/>
      <c r="J68" s="312"/>
      <c r="K68" s="313" t="s">
        <v>43</v>
      </c>
      <c r="L68" s="314"/>
      <c r="M68" s="312" t="s">
        <v>44</v>
      </c>
      <c r="N68" s="312"/>
      <c r="O68" s="312" t="s">
        <v>45</v>
      </c>
      <c r="P68" s="312"/>
      <c r="Q68" s="312"/>
    </row>
    <row r="69" spans="1:19" s="41" customFormat="1" ht="18" customHeight="1" x14ac:dyDescent="0.3">
      <c r="A69" s="40" t="s">
        <v>40</v>
      </c>
      <c r="B69" s="312"/>
      <c r="C69" s="312"/>
      <c r="D69" s="312"/>
      <c r="E69" s="312"/>
      <c r="F69" s="312"/>
      <c r="G69" s="312"/>
      <c r="H69" s="312"/>
      <c r="I69" s="312"/>
      <c r="J69" s="312"/>
      <c r="K69" s="142" t="s">
        <v>19</v>
      </c>
      <c r="L69" s="142" t="s">
        <v>20</v>
      </c>
      <c r="M69" s="142" t="s">
        <v>46</v>
      </c>
      <c r="N69" s="142" t="s">
        <v>22</v>
      </c>
      <c r="O69" s="312"/>
      <c r="P69" s="312"/>
      <c r="Q69" s="312"/>
    </row>
    <row r="70" spans="1:19" s="41" customFormat="1" ht="18" customHeight="1" x14ac:dyDescent="0.3">
      <c r="A70" s="40" t="s">
        <v>40</v>
      </c>
      <c r="B70" s="302" t="s">
        <v>526</v>
      </c>
      <c r="C70" s="302"/>
      <c r="D70" s="302"/>
      <c r="E70" s="302"/>
      <c r="F70" s="302"/>
      <c r="G70" s="302"/>
      <c r="H70" s="303" t="str">
        <f>$B$8</f>
        <v>К31</v>
      </c>
      <c r="I70" s="304"/>
      <c r="J70" s="305"/>
      <c r="K70" s="42">
        <v>1</v>
      </c>
      <c r="L70" s="42"/>
      <c r="M70" s="66">
        <f>$N$8</f>
        <v>3388.0400000000004</v>
      </c>
      <c r="N70" s="66">
        <f>(K70+L70)*M70</f>
        <v>3388.0400000000004</v>
      </c>
      <c r="O70" s="306" t="s">
        <v>49</v>
      </c>
      <c r="P70" s="307"/>
      <c r="Q70" s="43" t="s">
        <v>1218</v>
      </c>
    </row>
    <row r="71" spans="1:19" s="41" customFormat="1" ht="18" customHeight="1" x14ac:dyDescent="0.3">
      <c r="A71" s="40" t="s">
        <v>40</v>
      </c>
      <c r="B71" s="302" t="s">
        <v>526</v>
      </c>
      <c r="C71" s="302"/>
      <c r="D71" s="302"/>
      <c r="E71" s="302"/>
      <c r="F71" s="302"/>
      <c r="G71" s="302"/>
      <c r="H71" s="303" t="str">
        <f>$B$37</f>
        <v>К32</v>
      </c>
      <c r="I71" s="304"/>
      <c r="J71" s="305"/>
      <c r="K71" s="42">
        <v>1</v>
      </c>
      <c r="L71" s="42"/>
      <c r="M71" s="66">
        <f>$N$37</f>
        <v>3388.0400000000004</v>
      </c>
      <c r="N71" s="66">
        <f>(K71+L71)*M71</f>
        <v>3388.0400000000004</v>
      </c>
      <c r="O71" s="306" t="s">
        <v>49</v>
      </c>
      <c r="P71" s="307"/>
      <c r="Q71" s="43" t="s">
        <v>1218</v>
      </c>
    </row>
    <row r="72" spans="1:19" s="41" customFormat="1" ht="18" customHeight="1" x14ac:dyDescent="0.3">
      <c r="A72" s="40" t="s">
        <v>40</v>
      </c>
      <c r="B72" s="308" t="s">
        <v>47</v>
      </c>
      <c r="C72" s="308"/>
      <c r="D72" s="308"/>
      <c r="E72" s="308"/>
      <c r="F72" s="308"/>
      <c r="G72" s="308"/>
      <c r="H72" s="309" t="s">
        <v>47</v>
      </c>
      <c r="I72" s="309"/>
      <c r="J72" s="309"/>
      <c r="K72" s="309"/>
      <c r="L72" s="309"/>
      <c r="M72" s="144"/>
      <c r="N72" s="144">
        <f>SUM(N70:N71)</f>
        <v>6776.0800000000008</v>
      </c>
      <c r="O72" s="301" t="s">
        <v>48</v>
      </c>
      <c r="P72" s="301"/>
      <c r="Q72" s="301"/>
    </row>
    <row r="73" spans="1:19" s="44" customFormat="1" ht="8.25" customHeight="1" x14ac:dyDescent="0.25">
      <c r="A73" s="38"/>
      <c r="M73" s="45"/>
      <c r="R73" s="46"/>
    </row>
    <row r="74" spans="1:19" s="44" customFormat="1" ht="16.5" customHeight="1" x14ac:dyDescent="0.3">
      <c r="A74" s="47"/>
      <c r="B74" s="312" t="s">
        <v>51</v>
      </c>
      <c r="C74" s="312"/>
      <c r="D74" s="312"/>
      <c r="E74" s="312"/>
      <c r="F74" s="312"/>
      <c r="G74" s="312"/>
      <c r="H74" s="312"/>
      <c r="I74" s="312"/>
      <c r="J74" s="312"/>
      <c r="K74" s="312"/>
      <c r="L74" s="312"/>
      <c r="M74" s="312"/>
      <c r="N74" s="312"/>
      <c r="O74" s="310"/>
      <c r="P74" s="310"/>
      <c r="Q74" s="310"/>
      <c r="R74" s="315" t="s">
        <v>11</v>
      </c>
    </row>
    <row r="75" spans="1:19" s="44" customFormat="1" ht="36.75" customHeight="1" x14ac:dyDescent="0.3">
      <c r="A75" s="47"/>
      <c r="B75" s="312" t="s">
        <v>52</v>
      </c>
      <c r="C75" s="312"/>
      <c r="D75" s="312"/>
      <c r="E75" s="312" t="s">
        <v>53</v>
      </c>
      <c r="F75" s="312"/>
      <c r="G75" s="312" t="s">
        <v>54</v>
      </c>
      <c r="H75" s="312"/>
      <c r="I75" s="312"/>
      <c r="J75" s="312"/>
      <c r="K75" s="312" t="s">
        <v>55</v>
      </c>
      <c r="L75" s="312"/>
      <c r="M75" s="317" t="s">
        <v>56</v>
      </c>
      <c r="N75" s="317"/>
      <c r="O75" s="312" t="s">
        <v>18</v>
      </c>
      <c r="P75" s="312"/>
      <c r="Q75" s="312"/>
      <c r="R75" s="316"/>
    </row>
    <row r="76" spans="1:19" s="44" customFormat="1" ht="15.9" customHeight="1" x14ac:dyDescent="0.3">
      <c r="A76" s="48" t="s">
        <v>57</v>
      </c>
      <c r="B76" s="324" t="s">
        <v>36</v>
      </c>
      <c r="C76" s="325"/>
      <c r="D76" s="326"/>
      <c r="E76" s="51" t="s">
        <v>32</v>
      </c>
      <c r="F76" s="49" t="s">
        <v>101</v>
      </c>
      <c r="G76" s="334" t="s">
        <v>34</v>
      </c>
      <c r="H76" s="335"/>
      <c r="I76" s="335"/>
      <c r="J76" s="336"/>
      <c r="K76" s="319">
        <v>84.180000305175781</v>
      </c>
      <c r="L76" s="320"/>
      <c r="M76" s="319">
        <f t="shared" ref="M76:M86" si="0">IF(OR(R76="",K76="")," --- ",K76/R76)</f>
        <v>0.89363060543864081</v>
      </c>
      <c r="N76" s="320"/>
      <c r="O76" s="321" t="s">
        <v>60</v>
      </c>
      <c r="P76" s="322"/>
      <c r="Q76" s="323"/>
      <c r="R76" s="50">
        <v>94.199996948242188</v>
      </c>
    </row>
    <row r="77" spans="1:19" s="44" customFormat="1" ht="15.9" customHeight="1" x14ac:dyDescent="0.3">
      <c r="A77" s="48" t="s">
        <v>57</v>
      </c>
      <c r="B77" s="327"/>
      <c r="C77" s="328"/>
      <c r="D77" s="329"/>
      <c r="E77" s="51" t="s">
        <v>32</v>
      </c>
      <c r="F77" s="49" t="s">
        <v>102</v>
      </c>
      <c r="G77" s="337"/>
      <c r="H77" s="338"/>
      <c r="I77" s="338"/>
      <c r="J77" s="339"/>
      <c r="K77" s="319">
        <v>3.7799999713897705</v>
      </c>
      <c r="L77" s="320"/>
      <c r="M77" s="319">
        <f t="shared" si="0"/>
        <v>2.4076432938788347E-2</v>
      </c>
      <c r="N77" s="320"/>
      <c r="O77" s="321" t="s">
        <v>60</v>
      </c>
      <c r="P77" s="322"/>
      <c r="Q77" s="323"/>
      <c r="R77" s="50">
        <v>157</v>
      </c>
    </row>
    <row r="78" spans="1:19" s="44" customFormat="1" ht="15.9" customHeight="1" x14ac:dyDescent="0.3">
      <c r="A78" s="48" t="s">
        <v>57</v>
      </c>
      <c r="B78" s="327"/>
      <c r="C78" s="328"/>
      <c r="D78" s="329"/>
      <c r="E78" s="51" t="s">
        <v>32</v>
      </c>
      <c r="F78" s="49" t="s">
        <v>199</v>
      </c>
      <c r="G78" s="340"/>
      <c r="H78" s="341"/>
      <c r="I78" s="341"/>
      <c r="J78" s="342"/>
      <c r="K78" s="319">
        <v>44.360000610351563</v>
      </c>
      <c r="L78" s="320"/>
      <c r="M78" s="319">
        <f t="shared" si="0"/>
        <v>0.70636944505204902</v>
      </c>
      <c r="N78" s="320"/>
      <c r="O78" s="321" t="s">
        <v>60</v>
      </c>
      <c r="P78" s="322"/>
      <c r="Q78" s="323"/>
      <c r="R78" s="50">
        <v>62.799999237060547</v>
      </c>
    </row>
    <row r="79" spans="1:19" s="44" customFormat="1" ht="15.9" customHeight="1" x14ac:dyDescent="0.3">
      <c r="A79" s="48" t="s">
        <v>57</v>
      </c>
      <c r="B79" s="327"/>
      <c r="C79" s="328"/>
      <c r="D79" s="329"/>
      <c r="E79" s="51" t="s">
        <v>19</v>
      </c>
      <c r="F79" s="49" t="s">
        <v>465</v>
      </c>
      <c r="G79" s="321" t="s">
        <v>156</v>
      </c>
      <c r="H79" s="322"/>
      <c r="I79" s="322"/>
      <c r="J79" s="323"/>
      <c r="K79" s="319">
        <v>191.8800048828125</v>
      </c>
      <c r="L79" s="320"/>
      <c r="M79" s="319">
        <f t="shared" si="0"/>
        <v>3.2483495153907245</v>
      </c>
      <c r="N79" s="320"/>
      <c r="O79" s="321" t="s">
        <v>60</v>
      </c>
      <c r="P79" s="322"/>
      <c r="Q79" s="323"/>
      <c r="R79" s="50">
        <v>59.069999694824219</v>
      </c>
    </row>
    <row r="80" spans="1:19" s="44" customFormat="1" ht="15.9" customHeight="1" x14ac:dyDescent="0.3">
      <c r="A80" s="48" t="s">
        <v>57</v>
      </c>
      <c r="B80" s="330"/>
      <c r="C80" s="331"/>
      <c r="D80" s="332"/>
      <c r="E80" s="51" t="s">
        <v>219</v>
      </c>
      <c r="F80" s="49" t="s">
        <v>243</v>
      </c>
      <c r="G80" s="321" t="s">
        <v>221</v>
      </c>
      <c r="H80" s="322"/>
      <c r="I80" s="322"/>
      <c r="J80" s="323"/>
      <c r="K80" s="319">
        <v>24.319999694824219</v>
      </c>
      <c r="L80" s="320"/>
      <c r="M80" s="319">
        <f t="shared" si="0"/>
        <v>1.6105959655914315</v>
      </c>
      <c r="N80" s="320"/>
      <c r="O80" s="321" t="s">
        <v>60</v>
      </c>
      <c r="P80" s="322"/>
      <c r="Q80" s="323"/>
      <c r="R80" s="50">
        <v>15.100000381469727</v>
      </c>
    </row>
    <row r="81" spans="1:19" s="44" customFormat="1" ht="15.9" customHeight="1" x14ac:dyDescent="0.3">
      <c r="A81" s="48" t="s">
        <v>57</v>
      </c>
      <c r="B81" s="324" t="s">
        <v>97</v>
      </c>
      <c r="C81" s="325"/>
      <c r="D81" s="326"/>
      <c r="E81" s="51" t="s">
        <v>32</v>
      </c>
      <c r="F81" s="49" t="s">
        <v>101</v>
      </c>
      <c r="G81" s="334" t="s">
        <v>34</v>
      </c>
      <c r="H81" s="335"/>
      <c r="I81" s="335"/>
      <c r="J81" s="336"/>
      <c r="K81" s="319">
        <v>74.199996948242188</v>
      </c>
      <c r="L81" s="320"/>
      <c r="M81" s="319">
        <f t="shared" si="0"/>
        <v>0.78768576806866653</v>
      </c>
      <c r="N81" s="320"/>
      <c r="O81" s="321" t="s">
        <v>60</v>
      </c>
      <c r="P81" s="322"/>
      <c r="Q81" s="323"/>
      <c r="R81" s="50">
        <v>94.199996948242188</v>
      </c>
    </row>
    <row r="82" spans="1:19" s="44" customFormat="1" ht="15.9" customHeight="1" x14ac:dyDescent="0.3">
      <c r="A82" s="48" t="s">
        <v>57</v>
      </c>
      <c r="B82" s="327"/>
      <c r="C82" s="328"/>
      <c r="D82" s="329"/>
      <c r="E82" s="51" t="s">
        <v>32</v>
      </c>
      <c r="F82" s="49" t="s">
        <v>578</v>
      </c>
      <c r="G82" s="337"/>
      <c r="H82" s="338"/>
      <c r="I82" s="338"/>
      <c r="J82" s="339"/>
      <c r="K82" s="319">
        <v>924.9400634765625</v>
      </c>
      <c r="L82" s="320"/>
      <c r="M82" s="319">
        <f t="shared" si="0"/>
        <v>8.4161970030433579</v>
      </c>
      <c r="N82" s="320"/>
      <c r="O82" s="321" t="s">
        <v>60</v>
      </c>
      <c r="P82" s="322"/>
      <c r="Q82" s="323"/>
      <c r="R82" s="50">
        <v>109.90000152587891</v>
      </c>
    </row>
    <row r="83" spans="1:19" s="44" customFormat="1" ht="15.9" customHeight="1" x14ac:dyDescent="0.3">
      <c r="A83" s="48" t="s">
        <v>57</v>
      </c>
      <c r="B83" s="327"/>
      <c r="C83" s="328"/>
      <c r="D83" s="329"/>
      <c r="E83" s="51" t="s">
        <v>32</v>
      </c>
      <c r="F83" s="49" t="s">
        <v>102</v>
      </c>
      <c r="G83" s="340"/>
      <c r="H83" s="341"/>
      <c r="I83" s="341"/>
      <c r="J83" s="342"/>
      <c r="K83" s="319">
        <v>723.0599365234375</v>
      </c>
      <c r="L83" s="320"/>
      <c r="M83" s="319">
        <f t="shared" si="0"/>
        <v>4.6054773026970546</v>
      </c>
      <c r="N83" s="320"/>
      <c r="O83" s="321" t="s">
        <v>60</v>
      </c>
      <c r="P83" s="322"/>
      <c r="Q83" s="323"/>
      <c r="R83" s="50">
        <v>157</v>
      </c>
    </row>
    <row r="84" spans="1:19" s="44" customFormat="1" ht="15.9" customHeight="1" x14ac:dyDescent="0.3">
      <c r="A84" s="48" t="s">
        <v>57</v>
      </c>
      <c r="B84" s="330"/>
      <c r="C84" s="331"/>
      <c r="D84" s="332"/>
      <c r="E84" s="51" t="s">
        <v>219</v>
      </c>
      <c r="F84" s="49" t="s">
        <v>723</v>
      </c>
      <c r="G84" s="321" t="s">
        <v>221</v>
      </c>
      <c r="H84" s="322"/>
      <c r="I84" s="322"/>
      <c r="J84" s="323"/>
      <c r="K84" s="319">
        <v>16.120000839233398</v>
      </c>
      <c r="L84" s="320"/>
      <c r="M84" s="319">
        <f t="shared" si="0"/>
        <v>0.90055872529437364</v>
      </c>
      <c r="N84" s="320"/>
      <c r="O84" s="321" t="s">
        <v>60</v>
      </c>
      <c r="P84" s="322"/>
      <c r="Q84" s="323"/>
      <c r="R84" s="50">
        <v>17.899999618530273</v>
      </c>
    </row>
    <row r="85" spans="1:19" s="44" customFormat="1" ht="15.9" customHeight="1" x14ac:dyDescent="0.3">
      <c r="A85" s="48" t="s">
        <v>57</v>
      </c>
      <c r="B85" s="324" t="s">
        <v>1159</v>
      </c>
      <c r="C85" s="325"/>
      <c r="D85" s="326"/>
      <c r="E85" s="51" t="s">
        <v>27</v>
      </c>
      <c r="F85" s="49" t="s">
        <v>1158</v>
      </c>
      <c r="G85" s="334" t="s">
        <v>452</v>
      </c>
      <c r="H85" s="335"/>
      <c r="I85" s="335"/>
      <c r="J85" s="336"/>
      <c r="K85" s="319">
        <v>3463.740234375</v>
      </c>
      <c r="L85" s="320"/>
      <c r="M85" s="319">
        <f t="shared" si="0"/>
        <v>17.31004562080393</v>
      </c>
      <c r="N85" s="320"/>
      <c r="O85" s="321" t="s">
        <v>60</v>
      </c>
      <c r="P85" s="322"/>
      <c r="Q85" s="323"/>
      <c r="R85" s="50">
        <v>200.10000610351562</v>
      </c>
    </row>
    <row r="86" spans="1:19" s="44" customFormat="1" ht="15.9" customHeight="1" x14ac:dyDescent="0.3">
      <c r="A86" s="48" t="s">
        <v>57</v>
      </c>
      <c r="B86" s="330"/>
      <c r="C86" s="331"/>
      <c r="D86" s="332"/>
      <c r="E86" s="51" t="s">
        <v>27</v>
      </c>
      <c r="F86" s="49" t="s">
        <v>1160</v>
      </c>
      <c r="G86" s="340"/>
      <c r="H86" s="341"/>
      <c r="I86" s="341"/>
      <c r="J86" s="342"/>
      <c r="K86" s="319">
        <v>1159.5</v>
      </c>
      <c r="L86" s="320"/>
      <c r="M86" s="319">
        <f t="shared" si="0"/>
        <v>5.0000001315980116</v>
      </c>
      <c r="N86" s="320"/>
      <c r="O86" s="321" t="s">
        <v>60</v>
      </c>
      <c r="P86" s="322"/>
      <c r="Q86" s="323"/>
      <c r="R86" s="50">
        <v>231.89999389648437</v>
      </c>
    </row>
    <row r="87" spans="1:19" s="44" customFormat="1" ht="15.9" customHeight="1" x14ac:dyDescent="0.3">
      <c r="A87" s="47"/>
      <c r="B87" s="309" t="s">
        <v>58</v>
      </c>
      <c r="C87" s="309"/>
      <c r="D87" s="309"/>
      <c r="E87" s="309"/>
      <c r="F87" s="309"/>
      <c r="G87" s="309"/>
      <c r="H87" s="309"/>
      <c r="I87" s="309"/>
      <c r="J87" s="309"/>
      <c r="K87" s="333">
        <f>SUM(K76:L86)</f>
        <v>6710.0802376270294</v>
      </c>
      <c r="L87" s="333"/>
      <c r="M87" s="318" t="s">
        <v>48</v>
      </c>
      <c r="N87" s="318"/>
      <c r="O87" s="317" t="s">
        <v>48</v>
      </c>
      <c r="P87" s="317"/>
      <c r="Q87" s="317"/>
      <c r="R87" s="50"/>
    </row>
    <row r="88" spans="1:19" ht="15.9" customHeight="1" x14ac:dyDescent="0.3">
      <c r="B88" s="29"/>
      <c r="C88" s="29"/>
      <c r="D88" s="29"/>
      <c r="E88" s="29"/>
      <c r="F88" s="29"/>
      <c r="G88" s="29"/>
      <c r="H88" s="29"/>
      <c r="I88" s="29"/>
      <c r="J88" s="29"/>
      <c r="K88" s="29"/>
      <c r="L88" s="29"/>
      <c r="M88" s="30"/>
      <c r="N88" s="29"/>
      <c r="O88" s="29"/>
      <c r="P88" s="29"/>
      <c r="Q88" s="29"/>
      <c r="R88" s="31"/>
      <c r="S88" s="32"/>
    </row>
    <row r="89" spans="1:19" ht="15.9" customHeight="1" x14ac:dyDescent="0.3">
      <c r="B89" s="29"/>
      <c r="C89" s="29"/>
      <c r="D89" s="29"/>
      <c r="E89" s="29"/>
      <c r="F89" s="29"/>
      <c r="G89" s="29"/>
      <c r="H89" s="29"/>
      <c r="I89" s="29"/>
      <c r="J89" s="29"/>
      <c r="K89" s="29"/>
      <c r="L89" s="29"/>
      <c r="M89" s="30"/>
      <c r="N89" s="29"/>
      <c r="O89" s="29"/>
      <c r="P89" s="29"/>
      <c r="Q89" s="29"/>
      <c r="R89" s="31"/>
      <c r="S89" s="32"/>
    </row>
    <row r="90" spans="1:19" ht="15.9" customHeight="1" x14ac:dyDescent="0.3">
      <c r="S90" s="32"/>
    </row>
    <row r="91" spans="1:19" ht="15.9" customHeight="1" x14ac:dyDescent="0.3">
      <c r="S91" s="32"/>
    </row>
    <row r="92" spans="1:19" ht="15.9" customHeight="1" x14ac:dyDescent="0.3">
      <c r="S92" s="32"/>
    </row>
    <row r="93" spans="1:19" ht="15.9" customHeight="1" x14ac:dyDescent="0.3">
      <c r="S93" s="32"/>
    </row>
    <row r="94" spans="1:19" ht="15.9" customHeight="1" x14ac:dyDescent="0.3">
      <c r="S94" s="32"/>
    </row>
    <row r="95" spans="1:19" ht="15.9" customHeight="1" x14ac:dyDescent="0.3">
      <c r="S95" s="32"/>
    </row>
    <row r="96" spans="1:19" ht="15.9" customHeight="1" x14ac:dyDescent="0.3">
      <c r="S96" s="32"/>
    </row>
    <row r="97" spans="19:19" ht="15.9" customHeight="1" x14ac:dyDescent="0.3">
      <c r="S97" s="32"/>
    </row>
    <row r="98" spans="19:19" ht="15.9" customHeight="1" x14ac:dyDescent="0.3">
      <c r="S98" s="32"/>
    </row>
    <row r="99" spans="19:19" ht="15.9" customHeight="1" x14ac:dyDescent="0.3">
      <c r="S99" s="32"/>
    </row>
    <row r="100" spans="19:19" ht="15.9" customHeight="1" x14ac:dyDescent="0.3">
      <c r="S100" s="32"/>
    </row>
  </sheetData>
  <mergeCells count="204">
    <mergeCell ref="B87:J87"/>
    <mergeCell ref="K87:L87"/>
    <mergeCell ref="M87:N87"/>
    <mergeCell ref="O87:Q87"/>
    <mergeCell ref="B85:D86"/>
    <mergeCell ref="G85:J86"/>
    <mergeCell ref="K85:L85"/>
    <mergeCell ref="M85:N85"/>
    <mergeCell ref="O85:Q85"/>
    <mergeCell ref="K86:L86"/>
    <mergeCell ref="M86:N86"/>
    <mergeCell ref="O86:Q86"/>
    <mergeCell ref="G80:J80"/>
    <mergeCell ref="K80:L80"/>
    <mergeCell ref="M80:N80"/>
    <mergeCell ref="O80:Q80"/>
    <mergeCell ref="B81:D84"/>
    <mergeCell ref="G81:J83"/>
    <mergeCell ref="K81:L81"/>
    <mergeCell ref="M81:N81"/>
    <mergeCell ref="O81:Q81"/>
    <mergeCell ref="K82:L82"/>
    <mergeCell ref="B76:D80"/>
    <mergeCell ref="M82:N82"/>
    <mergeCell ref="O82:Q82"/>
    <mergeCell ref="K83:L83"/>
    <mergeCell ref="M83:N83"/>
    <mergeCell ref="O83:Q83"/>
    <mergeCell ref="G84:J84"/>
    <mergeCell ref="K84:L84"/>
    <mergeCell ref="M84:N84"/>
    <mergeCell ref="O84:Q84"/>
    <mergeCell ref="K78:L78"/>
    <mergeCell ref="M78:N78"/>
    <mergeCell ref="O78:Q78"/>
    <mergeCell ref="G79:J79"/>
    <mergeCell ref="K79:L79"/>
    <mergeCell ref="M79:N79"/>
    <mergeCell ref="O79:Q79"/>
    <mergeCell ref="M75:N75"/>
    <mergeCell ref="O75:Q75"/>
    <mergeCell ref="G76:J78"/>
    <mergeCell ref="K76:L76"/>
    <mergeCell ref="M76:N76"/>
    <mergeCell ref="O76:Q76"/>
    <mergeCell ref="K77:L77"/>
    <mergeCell ref="M77:N77"/>
    <mergeCell ref="O77:Q77"/>
    <mergeCell ref="B72:G72"/>
    <mergeCell ref="H72:L72"/>
    <mergeCell ref="O72:Q72"/>
    <mergeCell ref="B74:N74"/>
    <mergeCell ref="O74:Q74"/>
    <mergeCell ref="R74:R75"/>
    <mergeCell ref="B75:D75"/>
    <mergeCell ref="E75:F75"/>
    <mergeCell ref="G75:J75"/>
    <mergeCell ref="K75:L75"/>
    <mergeCell ref="B70:G70"/>
    <mergeCell ref="H70:J70"/>
    <mergeCell ref="O70:P70"/>
    <mergeCell ref="B71:G71"/>
    <mergeCell ref="H71:J71"/>
    <mergeCell ref="O71:P71"/>
    <mergeCell ref="B67:G67"/>
    <mergeCell ref="H67:N67"/>
    <mergeCell ref="O67:Q67"/>
    <mergeCell ref="B68:G69"/>
    <mergeCell ref="H68:J69"/>
    <mergeCell ref="K68:L68"/>
    <mergeCell ref="M68:N68"/>
    <mergeCell ref="O68:Q69"/>
    <mergeCell ref="G63:I63"/>
    <mergeCell ref="P63:Q63"/>
    <mergeCell ref="G64:I64"/>
    <mergeCell ref="P64:Q64"/>
    <mergeCell ref="D65:L65"/>
    <mergeCell ref="O65:Q65"/>
    <mergeCell ref="G60:I60"/>
    <mergeCell ref="P60:Q60"/>
    <mergeCell ref="G61:I61"/>
    <mergeCell ref="P61:Q61"/>
    <mergeCell ref="G62:I62"/>
    <mergeCell ref="P62:Q62"/>
    <mergeCell ref="G57:I57"/>
    <mergeCell ref="P57:Q57"/>
    <mergeCell ref="G58:I58"/>
    <mergeCell ref="P58:Q58"/>
    <mergeCell ref="G59:I59"/>
    <mergeCell ref="P59:Q59"/>
    <mergeCell ref="G54:I54"/>
    <mergeCell ref="P54:Q54"/>
    <mergeCell ref="G55:I55"/>
    <mergeCell ref="P55:Q55"/>
    <mergeCell ref="G56:I56"/>
    <mergeCell ref="P56:Q56"/>
    <mergeCell ref="G51:I51"/>
    <mergeCell ref="P51:Q51"/>
    <mergeCell ref="G52:I52"/>
    <mergeCell ref="P52:Q52"/>
    <mergeCell ref="G53:I53"/>
    <mergeCell ref="P53:Q53"/>
    <mergeCell ref="G48:I48"/>
    <mergeCell ref="P48:Q48"/>
    <mergeCell ref="G49:I49"/>
    <mergeCell ref="P49:Q49"/>
    <mergeCell ref="G50:I50"/>
    <mergeCell ref="P50:Q50"/>
    <mergeCell ref="G46:I46"/>
    <mergeCell ref="P46:Q46"/>
    <mergeCell ref="G47:I47"/>
    <mergeCell ref="P47:Q47"/>
    <mergeCell ref="G42:I42"/>
    <mergeCell ref="P42:Q42"/>
    <mergeCell ref="G43:I43"/>
    <mergeCell ref="P43:Q43"/>
    <mergeCell ref="G44:I44"/>
    <mergeCell ref="P44:Q44"/>
    <mergeCell ref="B37:C65"/>
    <mergeCell ref="G37:I37"/>
    <mergeCell ref="N37:N65"/>
    <mergeCell ref="P37:Q37"/>
    <mergeCell ref="G38:I38"/>
    <mergeCell ref="P38:Q38"/>
    <mergeCell ref="G32:I32"/>
    <mergeCell ref="P32:Q32"/>
    <mergeCell ref="G33:I33"/>
    <mergeCell ref="P33:Q33"/>
    <mergeCell ref="G34:I34"/>
    <mergeCell ref="P34:Q34"/>
    <mergeCell ref="G39:I39"/>
    <mergeCell ref="P39:Q39"/>
    <mergeCell ref="G40:I40"/>
    <mergeCell ref="P40:Q40"/>
    <mergeCell ref="G41:I41"/>
    <mergeCell ref="P41:Q41"/>
    <mergeCell ref="G35:I35"/>
    <mergeCell ref="P35:Q35"/>
    <mergeCell ref="D36:L36"/>
    <mergeCell ref="O36:Q36"/>
    <mergeCell ref="G45:I45"/>
    <mergeCell ref="P45:Q45"/>
    <mergeCell ref="G29:I29"/>
    <mergeCell ref="P29:Q29"/>
    <mergeCell ref="G30:I30"/>
    <mergeCell ref="P30:Q30"/>
    <mergeCell ref="G31:I31"/>
    <mergeCell ref="P31:Q31"/>
    <mergeCell ref="G26:I26"/>
    <mergeCell ref="P26:Q26"/>
    <mergeCell ref="G27:I27"/>
    <mergeCell ref="P27:Q27"/>
    <mergeCell ref="G28:I28"/>
    <mergeCell ref="P28:Q28"/>
    <mergeCell ref="G15:I15"/>
    <mergeCell ref="P15:Q15"/>
    <mergeCell ref="G16:I16"/>
    <mergeCell ref="P16:Q16"/>
    <mergeCell ref="G23:I23"/>
    <mergeCell ref="P23:Q23"/>
    <mergeCell ref="G24:I24"/>
    <mergeCell ref="P24:Q24"/>
    <mergeCell ref="G25:I25"/>
    <mergeCell ref="P25:Q25"/>
    <mergeCell ref="G20:I20"/>
    <mergeCell ref="P20:Q20"/>
    <mergeCell ref="G21:I21"/>
    <mergeCell ref="P21:Q21"/>
    <mergeCell ref="G22:I22"/>
    <mergeCell ref="P22:Q22"/>
    <mergeCell ref="G11:I11"/>
    <mergeCell ref="P11:Q11"/>
    <mergeCell ref="G12:I12"/>
    <mergeCell ref="P12:Q12"/>
    <mergeCell ref="G13:I13"/>
    <mergeCell ref="P13:Q13"/>
    <mergeCell ref="L6:N6"/>
    <mergeCell ref="O6:Q7"/>
    <mergeCell ref="B8:C36"/>
    <mergeCell ref="G8:I8"/>
    <mergeCell ref="N8:N36"/>
    <mergeCell ref="P8:Q8"/>
    <mergeCell ref="G9:I9"/>
    <mergeCell ref="P9:Q9"/>
    <mergeCell ref="G10:I10"/>
    <mergeCell ref="P10:Q10"/>
    <mergeCell ref="G17:I17"/>
    <mergeCell ref="P17:Q17"/>
    <mergeCell ref="G18:I18"/>
    <mergeCell ref="P18:Q18"/>
    <mergeCell ref="G19:I19"/>
    <mergeCell ref="P19:Q19"/>
    <mergeCell ref="G14:I14"/>
    <mergeCell ref="P14:Q14"/>
    <mergeCell ref="B3:D3"/>
    <mergeCell ref="E3:F3"/>
    <mergeCell ref="H3:N3"/>
    <mergeCell ref="B5:Q5"/>
    <mergeCell ref="R5:R7"/>
    <mergeCell ref="B6:C7"/>
    <mergeCell ref="D6:D7"/>
    <mergeCell ref="E6:F7"/>
    <mergeCell ref="G6:I7"/>
    <mergeCell ref="J6:K6"/>
  </mergeCells>
  <dataValidations count="1">
    <dataValidation allowBlank="1" sqref="K87:L87 JG87:JH87 TC87:TD87 ACY87:ACZ87 AMU87:AMV87 AWQ87:AWR87 BGM87:BGN87 BQI87:BQJ87 CAE87:CAF87 CKA87:CKB87 CTW87:CTX87 DDS87:DDT87 DNO87:DNP87 DXK87:DXL87 EHG87:EHH87 ERC87:ERD87 FAY87:FAZ87 FKU87:FKV87 FUQ87:FUR87 GEM87:GEN87 GOI87:GOJ87 GYE87:GYF87 HIA87:HIB87 HRW87:HRX87 IBS87:IBT87 ILO87:ILP87 IVK87:IVL87 JFG87:JFH87 JPC87:JPD87 JYY87:JYZ87 KIU87:KIV87 KSQ87:KSR87 LCM87:LCN87 LMI87:LMJ87 LWE87:LWF87 MGA87:MGB87 MPW87:MPX87 MZS87:MZT87 NJO87:NJP87 NTK87:NTL87 ODG87:ODH87 ONC87:OND87 OWY87:OWZ87 PGU87:PGV87 PQQ87:PQR87 QAM87:QAN87 QKI87:QKJ87 QUE87:QUF87 REA87:REB87 RNW87:RNX87 RXS87:RXT87 SHO87:SHP87 SRK87:SRL87 TBG87:TBH87 TLC87:TLD87 TUY87:TUZ87 UEU87:UEV87 UOQ87:UOR87 UYM87:UYN87 VII87:VIJ87 VSE87:VSF87 WCA87:WCB87 WLW87:WLX87 WVS87:WVT87"/>
  </dataValidations>
  <pageMargins left="0.38" right="0.19685039370078741" top="0.19685039370078741" bottom="0.37" header="0" footer="0"/>
  <pageSetup paperSize="9" scale="86" fitToHeight="1000" orientation="portrait" horizontalDpi="300" verticalDpi="300" r:id="rId1"/>
  <headerFooter alignWithMargins="0">
    <oddFooter>Страница &amp;P из &amp;N</oddFooter>
  </headerFooter>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115">
    <tabColor theme="0"/>
    <outlinePr summaryBelow="0"/>
    <pageSetUpPr autoPageBreaks="0" fitToPage="1"/>
  </sheetPr>
  <dimension ref="A1:T95"/>
  <sheetViews>
    <sheetView zoomScaleNormal="85" workbookViewId="0">
      <pane ySplit="4" topLeftCell="A53" activePane="bottomLeft" state="frozen"/>
      <selection activeCell="J46" sqref="J46"/>
      <selection pane="bottomLeft" activeCell="J46" sqref="J46"/>
    </sheetView>
  </sheetViews>
  <sheetFormatPr defaultRowHeight="15.9" customHeight="1" x14ac:dyDescent="0.3"/>
  <cols>
    <col min="1" max="1" width="1.109375" style="2" customWidth="1"/>
    <col min="2" max="3" width="4.33203125" style="17" customWidth="1"/>
    <col min="4" max="4" width="5.109375" style="17" customWidth="1"/>
    <col min="5" max="6" width="10.6640625" style="17" customWidth="1"/>
    <col min="7" max="9" width="3.5546875" style="17" customWidth="1"/>
    <col min="10" max="11" width="6.6640625" style="17" customWidth="1"/>
    <col min="12" max="12" width="7.33203125" style="17" customWidth="1"/>
    <col min="13" max="13" width="9.109375" style="18"/>
    <col min="14" max="14" width="9.6640625" style="17" customWidth="1"/>
    <col min="15" max="15" width="11.109375" style="17" customWidth="1"/>
    <col min="16" max="16" width="12.88671875" style="17" customWidth="1"/>
    <col min="17" max="17" width="7.5546875" style="17" customWidth="1"/>
    <col min="18" max="18" width="11.5546875" style="19" customWidth="1"/>
    <col min="19" max="19" width="19.5546875" style="6" customWidth="1"/>
    <col min="20" max="256" width="9.109375" style="17"/>
    <col min="257" max="257" width="1.109375" style="17" customWidth="1"/>
    <col min="258" max="259" width="4.33203125" style="17" customWidth="1"/>
    <col min="260" max="260" width="5.109375" style="17" customWidth="1"/>
    <col min="261" max="262" width="10.6640625" style="17" customWidth="1"/>
    <col min="263" max="265" width="3.5546875" style="17" customWidth="1"/>
    <col min="266" max="267" width="6.6640625" style="17" customWidth="1"/>
    <col min="268" max="268" width="7.33203125" style="17" customWidth="1"/>
    <col min="269" max="269" width="9.109375" style="17"/>
    <col min="270" max="270" width="9.6640625" style="17" customWidth="1"/>
    <col min="271" max="271" width="11.109375" style="17" customWidth="1"/>
    <col min="272" max="272" width="12.88671875" style="17" customWidth="1"/>
    <col min="273" max="273" width="7.5546875" style="17" customWidth="1"/>
    <col min="274" max="274" width="11.5546875" style="17" customWidth="1"/>
    <col min="275" max="275" width="19.5546875" style="17" customWidth="1"/>
    <col min="276" max="512" width="9.109375" style="17"/>
    <col min="513" max="513" width="1.109375" style="17" customWidth="1"/>
    <col min="514" max="515" width="4.33203125" style="17" customWidth="1"/>
    <col min="516" max="516" width="5.109375" style="17" customWidth="1"/>
    <col min="517" max="518" width="10.6640625" style="17" customWidth="1"/>
    <col min="519" max="521" width="3.5546875" style="17" customWidth="1"/>
    <col min="522" max="523" width="6.6640625" style="17" customWidth="1"/>
    <col min="524" max="524" width="7.33203125" style="17" customWidth="1"/>
    <col min="525" max="525" width="9.109375" style="17"/>
    <col min="526" max="526" width="9.6640625" style="17" customWidth="1"/>
    <col min="527" max="527" width="11.109375" style="17" customWidth="1"/>
    <col min="528" max="528" width="12.88671875" style="17" customWidth="1"/>
    <col min="529" max="529" width="7.5546875" style="17" customWidth="1"/>
    <col min="530" max="530" width="11.5546875" style="17" customWidth="1"/>
    <col min="531" max="531" width="19.5546875" style="17" customWidth="1"/>
    <col min="532" max="768" width="9.109375" style="17"/>
    <col min="769" max="769" width="1.109375" style="17" customWidth="1"/>
    <col min="770" max="771" width="4.33203125" style="17" customWidth="1"/>
    <col min="772" max="772" width="5.109375" style="17" customWidth="1"/>
    <col min="773" max="774" width="10.6640625" style="17" customWidth="1"/>
    <col min="775" max="777" width="3.5546875" style="17" customWidth="1"/>
    <col min="778" max="779" width="6.6640625" style="17" customWidth="1"/>
    <col min="780" max="780" width="7.33203125" style="17" customWidth="1"/>
    <col min="781" max="781" width="9.109375" style="17"/>
    <col min="782" max="782" width="9.6640625" style="17" customWidth="1"/>
    <col min="783" max="783" width="11.109375" style="17" customWidth="1"/>
    <col min="784" max="784" width="12.88671875" style="17" customWidth="1"/>
    <col min="785" max="785" width="7.5546875" style="17" customWidth="1"/>
    <col min="786" max="786" width="11.5546875" style="17" customWidth="1"/>
    <col min="787" max="787" width="19.5546875" style="17" customWidth="1"/>
    <col min="788" max="1024" width="9.109375" style="17"/>
    <col min="1025" max="1025" width="1.109375" style="17" customWidth="1"/>
    <col min="1026" max="1027" width="4.33203125" style="17" customWidth="1"/>
    <col min="1028" max="1028" width="5.109375" style="17" customWidth="1"/>
    <col min="1029" max="1030" width="10.6640625" style="17" customWidth="1"/>
    <col min="1031" max="1033" width="3.5546875" style="17" customWidth="1"/>
    <col min="1034" max="1035" width="6.6640625" style="17" customWidth="1"/>
    <col min="1036" max="1036" width="7.33203125" style="17" customWidth="1"/>
    <col min="1037" max="1037" width="9.109375" style="17"/>
    <col min="1038" max="1038" width="9.6640625" style="17" customWidth="1"/>
    <col min="1039" max="1039" width="11.109375" style="17" customWidth="1"/>
    <col min="1040" max="1040" width="12.88671875" style="17" customWidth="1"/>
    <col min="1041" max="1041" width="7.5546875" style="17" customWidth="1"/>
    <col min="1042" max="1042" width="11.5546875" style="17" customWidth="1"/>
    <col min="1043" max="1043" width="19.5546875" style="17" customWidth="1"/>
    <col min="1044" max="1280" width="9.109375" style="17"/>
    <col min="1281" max="1281" width="1.109375" style="17" customWidth="1"/>
    <col min="1282" max="1283" width="4.33203125" style="17" customWidth="1"/>
    <col min="1284" max="1284" width="5.109375" style="17" customWidth="1"/>
    <col min="1285" max="1286" width="10.6640625" style="17" customWidth="1"/>
    <col min="1287" max="1289" width="3.5546875" style="17" customWidth="1"/>
    <col min="1290" max="1291" width="6.6640625" style="17" customWidth="1"/>
    <col min="1292" max="1292" width="7.33203125" style="17" customWidth="1"/>
    <col min="1293" max="1293" width="9.109375" style="17"/>
    <col min="1294" max="1294" width="9.6640625" style="17" customWidth="1"/>
    <col min="1295" max="1295" width="11.109375" style="17" customWidth="1"/>
    <col min="1296" max="1296" width="12.88671875" style="17" customWidth="1"/>
    <col min="1297" max="1297" width="7.5546875" style="17" customWidth="1"/>
    <col min="1298" max="1298" width="11.5546875" style="17" customWidth="1"/>
    <col min="1299" max="1299" width="19.5546875" style="17" customWidth="1"/>
    <col min="1300" max="1536" width="9.109375" style="17"/>
    <col min="1537" max="1537" width="1.109375" style="17" customWidth="1"/>
    <col min="1538" max="1539" width="4.33203125" style="17" customWidth="1"/>
    <col min="1540" max="1540" width="5.109375" style="17" customWidth="1"/>
    <col min="1541" max="1542" width="10.6640625" style="17" customWidth="1"/>
    <col min="1543" max="1545" width="3.5546875" style="17" customWidth="1"/>
    <col min="1546" max="1547" width="6.6640625" style="17" customWidth="1"/>
    <col min="1548" max="1548" width="7.33203125" style="17" customWidth="1"/>
    <col min="1549" max="1549" width="9.109375" style="17"/>
    <col min="1550" max="1550" width="9.6640625" style="17" customWidth="1"/>
    <col min="1551" max="1551" width="11.109375" style="17" customWidth="1"/>
    <col min="1552" max="1552" width="12.88671875" style="17" customWidth="1"/>
    <col min="1553" max="1553" width="7.5546875" style="17" customWidth="1"/>
    <col min="1554" max="1554" width="11.5546875" style="17" customWidth="1"/>
    <col min="1555" max="1555" width="19.5546875" style="17" customWidth="1"/>
    <col min="1556" max="1792" width="9.109375" style="17"/>
    <col min="1793" max="1793" width="1.109375" style="17" customWidth="1"/>
    <col min="1794" max="1795" width="4.33203125" style="17" customWidth="1"/>
    <col min="1796" max="1796" width="5.109375" style="17" customWidth="1"/>
    <col min="1797" max="1798" width="10.6640625" style="17" customWidth="1"/>
    <col min="1799" max="1801" width="3.5546875" style="17" customWidth="1"/>
    <col min="1802" max="1803" width="6.6640625" style="17" customWidth="1"/>
    <col min="1804" max="1804" width="7.33203125" style="17" customWidth="1"/>
    <col min="1805" max="1805" width="9.109375" style="17"/>
    <col min="1806" max="1806" width="9.6640625" style="17" customWidth="1"/>
    <col min="1807" max="1807" width="11.109375" style="17" customWidth="1"/>
    <col min="1808" max="1808" width="12.88671875" style="17" customWidth="1"/>
    <col min="1809" max="1809" width="7.5546875" style="17" customWidth="1"/>
    <col min="1810" max="1810" width="11.5546875" style="17" customWidth="1"/>
    <col min="1811" max="1811" width="19.5546875" style="17" customWidth="1"/>
    <col min="1812" max="2048" width="9.109375" style="17"/>
    <col min="2049" max="2049" width="1.109375" style="17" customWidth="1"/>
    <col min="2050" max="2051" width="4.33203125" style="17" customWidth="1"/>
    <col min="2052" max="2052" width="5.109375" style="17" customWidth="1"/>
    <col min="2053" max="2054" width="10.6640625" style="17" customWidth="1"/>
    <col min="2055" max="2057" width="3.5546875" style="17" customWidth="1"/>
    <col min="2058" max="2059" width="6.6640625" style="17" customWidth="1"/>
    <col min="2060" max="2060" width="7.33203125" style="17" customWidth="1"/>
    <col min="2061" max="2061" width="9.109375" style="17"/>
    <col min="2062" max="2062" width="9.6640625" style="17" customWidth="1"/>
    <col min="2063" max="2063" width="11.109375" style="17" customWidth="1"/>
    <col min="2064" max="2064" width="12.88671875" style="17" customWidth="1"/>
    <col min="2065" max="2065" width="7.5546875" style="17" customWidth="1"/>
    <col min="2066" max="2066" width="11.5546875" style="17" customWidth="1"/>
    <col min="2067" max="2067" width="19.5546875" style="17" customWidth="1"/>
    <col min="2068" max="2304" width="9.109375" style="17"/>
    <col min="2305" max="2305" width="1.109375" style="17" customWidth="1"/>
    <col min="2306" max="2307" width="4.33203125" style="17" customWidth="1"/>
    <col min="2308" max="2308" width="5.109375" style="17" customWidth="1"/>
    <col min="2309" max="2310" width="10.6640625" style="17" customWidth="1"/>
    <col min="2311" max="2313" width="3.5546875" style="17" customWidth="1"/>
    <col min="2314" max="2315" width="6.6640625" style="17" customWidth="1"/>
    <col min="2316" max="2316" width="7.33203125" style="17" customWidth="1"/>
    <col min="2317" max="2317" width="9.109375" style="17"/>
    <col min="2318" max="2318" width="9.6640625" style="17" customWidth="1"/>
    <col min="2319" max="2319" width="11.109375" style="17" customWidth="1"/>
    <col min="2320" max="2320" width="12.88671875" style="17" customWidth="1"/>
    <col min="2321" max="2321" width="7.5546875" style="17" customWidth="1"/>
    <col min="2322" max="2322" width="11.5546875" style="17" customWidth="1"/>
    <col min="2323" max="2323" width="19.5546875" style="17" customWidth="1"/>
    <col min="2324" max="2560" width="9.109375" style="17"/>
    <col min="2561" max="2561" width="1.109375" style="17" customWidth="1"/>
    <col min="2562" max="2563" width="4.33203125" style="17" customWidth="1"/>
    <col min="2564" max="2564" width="5.109375" style="17" customWidth="1"/>
    <col min="2565" max="2566" width="10.6640625" style="17" customWidth="1"/>
    <col min="2567" max="2569" width="3.5546875" style="17" customWidth="1"/>
    <col min="2570" max="2571" width="6.6640625" style="17" customWidth="1"/>
    <col min="2572" max="2572" width="7.33203125" style="17" customWidth="1"/>
    <col min="2573" max="2573" width="9.109375" style="17"/>
    <col min="2574" max="2574" width="9.6640625" style="17" customWidth="1"/>
    <col min="2575" max="2575" width="11.109375" style="17" customWidth="1"/>
    <col min="2576" max="2576" width="12.88671875" style="17" customWidth="1"/>
    <col min="2577" max="2577" width="7.5546875" style="17" customWidth="1"/>
    <col min="2578" max="2578" width="11.5546875" style="17" customWidth="1"/>
    <col min="2579" max="2579" width="19.5546875" style="17" customWidth="1"/>
    <col min="2580" max="2816" width="9.109375" style="17"/>
    <col min="2817" max="2817" width="1.109375" style="17" customWidth="1"/>
    <col min="2818" max="2819" width="4.33203125" style="17" customWidth="1"/>
    <col min="2820" max="2820" width="5.109375" style="17" customWidth="1"/>
    <col min="2821" max="2822" width="10.6640625" style="17" customWidth="1"/>
    <col min="2823" max="2825" width="3.5546875" style="17" customWidth="1"/>
    <col min="2826" max="2827" width="6.6640625" style="17" customWidth="1"/>
    <col min="2828" max="2828" width="7.33203125" style="17" customWidth="1"/>
    <col min="2829" max="2829" width="9.109375" style="17"/>
    <col min="2830" max="2830" width="9.6640625" style="17" customWidth="1"/>
    <col min="2831" max="2831" width="11.109375" style="17" customWidth="1"/>
    <col min="2832" max="2832" width="12.88671875" style="17" customWidth="1"/>
    <col min="2833" max="2833" width="7.5546875" style="17" customWidth="1"/>
    <col min="2834" max="2834" width="11.5546875" style="17" customWidth="1"/>
    <col min="2835" max="2835" width="19.5546875" style="17" customWidth="1"/>
    <col min="2836" max="3072" width="9.109375" style="17"/>
    <col min="3073" max="3073" width="1.109375" style="17" customWidth="1"/>
    <col min="3074" max="3075" width="4.33203125" style="17" customWidth="1"/>
    <col min="3076" max="3076" width="5.109375" style="17" customWidth="1"/>
    <col min="3077" max="3078" width="10.6640625" style="17" customWidth="1"/>
    <col min="3079" max="3081" width="3.5546875" style="17" customWidth="1"/>
    <col min="3082" max="3083" width="6.6640625" style="17" customWidth="1"/>
    <col min="3084" max="3084" width="7.33203125" style="17" customWidth="1"/>
    <col min="3085" max="3085" width="9.109375" style="17"/>
    <col min="3086" max="3086" width="9.6640625" style="17" customWidth="1"/>
    <col min="3087" max="3087" width="11.109375" style="17" customWidth="1"/>
    <col min="3088" max="3088" width="12.88671875" style="17" customWidth="1"/>
    <col min="3089" max="3089" width="7.5546875" style="17" customWidth="1"/>
    <col min="3090" max="3090" width="11.5546875" style="17" customWidth="1"/>
    <col min="3091" max="3091" width="19.5546875" style="17" customWidth="1"/>
    <col min="3092" max="3328" width="9.109375" style="17"/>
    <col min="3329" max="3329" width="1.109375" style="17" customWidth="1"/>
    <col min="3330" max="3331" width="4.33203125" style="17" customWidth="1"/>
    <col min="3332" max="3332" width="5.109375" style="17" customWidth="1"/>
    <col min="3333" max="3334" width="10.6640625" style="17" customWidth="1"/>
    <col min="3335" max="3337" width="3.5546875" style="17" customWidth="1"/>
    <col min="3338" max="3339" width="6.6640625" style="17" customWidth="1"/>
    <col min="3340" max="3340" width="7.33203125" style="17" customWidth="1"/>
    <col min="3341" max="3341" width="9.109375" style="17"/>
    <col min="3342" max="3342" width="9.6640625" style="17" customWidth="1"/>
    <col min="3343" max="3343" width="11.109375" style="17" customWidth="1"/>
    <col min="3344" max="3344" width="12.88671875" style="17" customWidth="1"/>
    <col min="3345" max="3345" width="7.5546875" style="17" customWidth="1"/>
    <col min="3346" max="3346" width="11.5546875" style="17" customWidth="1"/>
    <col min="3347" max="3347" width="19.5546875" style="17" customWidth="1"/>
    <col min="3348" max="3584" width="9.109375" style="17"/>
    <col min="3585" max="3585" width="1.109375" style="17" customWidth="1"/>
    <col min="3586" max="3587" width="4.33203125" style="17" customWidth="1"/>
    <col min="3588" max="3588" width="5.109375" style="17" customWidth="1"/>
    <col min="3589" max="3590" width="10.6640625" style="17" customWidth="1"/>
    <col min="3591" max="3593" width="3.5546875" style="17" customWidth="1"/>
    <col min="3594" max="3595" width="6.6640625" style="17" customWidth="1"/>
    <col min="3596" max="3596" width="7.33203125" style="17" customWidth="1"/>
    <col min="3597" max="3597" width="9.109375" style="17"/>
    <col min="3598" max="3598" width="9.6640625" style="17" customWidth="1"/>
    <col min="3599" max="3599" width="11.109375" style="17" customWidth="1"/>
    <col min="3600" max="3600" width="12.88671875" style="17" customWidth="1"/>
    <col min="3601" max="3601" width="7.5546875" style="17" customWidth="1"/>
    <col min="3602" max="3602" width="11.5546875" style="17" customWidth="1"/>
    <col min="3603" max="3603" width="19.5546875" style="17" customWidth="1"/>
    <col min="3604" max="3840" width="9.109375" style="17"/>
    <col min="3841" max="3841" width="1.109375" style="17" customWidth="1"/>
    <col min="3842" max="3843" width="4.33203125" style="17" customWidth="1"/>
    <col min="3844" max="3844" width="5.109375" style="17" customWidth="1"/>
    <col min="3845" max="3846" width="10.6640625" style="17" customWidth="1"/>
    <col min="3847" max="3849" width="3.5546875" style="17" customWidth="1"/>
    <col min="3850" max="3851" width="6.6640625" style="17" customWidth="1"/>
    <col min="3852" max="3852" width="7.33203125" style="17" customWidth="1"/>
    <col min="3853" max="3853" width="9.109375" style="17"/>
    <col min="3854" max="3854" width="9.6640625" style="17" customWidth="1"/>
    <col min="3855" max="3855" width="11.109375" style="17" customWidth="1"/>
    <col min="3856" max="3856" width="12.88671875" style="17" customWidth="1"/>
    <col min="3857" max="3857" width="7.5546875" style="17" customWidth="1"/>
    <col min="3858" max="3858" width="11.5546875" style="17" customWidth="1"/>
    <col min="3859" max="3859" width="19.5546875" style="17" customWidth="1"/>
    <col min="3860" max="4096" width="9.109375" style="17"/>
    <col min="4097" max="4097" width="1.109375" style="17" customWidth="1"/>
    <col min="4098" max="4099" width="4.33203125" style="17" customWidth="1"/>
    <col min="4100" max="4100" width="5.109375" style="17" customWidth="1"/>
    <col min="4101" max="4102" width="10.6640625" style="17" customWidth="1"/>
    <col min="4103" max="4105" width="3.5546875" style="17" customWidth="1"/>
    <col min="4106" max="4107" width="6.6640625" style="17" customWidth="1"/>
    <col min="4108" max="4108" width="7.33203125" style="17" customWidth="1"/>
    <col min="4109" max="4109" width="9.109375" style="17"/>
    <col min="4110" max="4110" width="9.6640625" style="17" customWidth="1"/>
    <col min="4111" max="4111" width="11.109375" style="17" customWidth="1"/>
    <col min="4112" max="4112" width="12.88671875" style="17" customWidth="1"/>
    <col min="4113" max="4113" width="7.5546875" style="17" customWidth="1"/>
    <col min="4114" max="4114" width="11.5546875" style="17" customWidth="1"/>
    <col min="4115" max="4115" width="19.5546875" style="17" customWidth="1"/>
    <col min="4116" max="4352" width="9.109375" style="17"/>
    <col min="4353" max="4353" width="1.109375" style="17" customWidth="1"/>
    <col min="4354" max="4355" width="4.33203125" style="17" customWidth="1"/>
    <col min="4356" max="4356" width="5.109375" style="17" customWidth="1"/>
    <col min="4357" max="4358" width="10.6640625" style="17" customWidth="1"/>
    <col min="4359" max="4361" width="3.5546875" style="17" customWidth="1"/>
    <col min="4362" max="4363" width="6.6640625" style="17" customWidth="1"/>
    <col min="4364" max="4364" width="7.33203125" style="17" customWidth="1"/>
    <col min="4365" max="4365" width="9.109375" style="17"/>
    <col min="4366" max="4366" width="9.6640625" style="17" customWidth="1"/>
    <col min="4367" max="4367" width="11.109375" style="17" customWidth="1"/>
    <col min="4368" max="4368" width="12.88671875" style="17" customWidth="1"/>
    <col min="4369" max="4369" width="7.5546875" style="17" customWidth="1"/>
    <col min="4370" max="4370" width="11.5546875" style="17" customWidth="1"/>
    <col min="4371" max="4371" width="19.5546875" style="17" customWidth="1"/>
    <col min="4372" max="4608" width="9.109375" style="17"/>
    <col min="4609" max="4609" width="1.109375" style="17" customWidth="1"/>
    <col min="4610" max="4611" width="4.33203125" style="17" customWidth="1"/>
    <col min="4612" max="4612" width="5.109375" style="17" customWidth="1"/>
    <col min="4613" max="4614" width="10.6640625" style="17" customWidth="1"/>
    <col min="4615" max="4617" width="3.5546875" style="17" customWidth="1"/>
    <col min="4618" max="4619" width="6.6640625" style="17" customWidth="1"/>
    <col min="4620" max="4620" width="7.33203125" style="17" customWidth="1"/>
    <col min="4621" max="4621" width="9.109375" style="17"/>
    <col min="4622" max="4622" width="9.6640625" style="17" customWidth="1"/>
    <col min="4623" max="4623" width="11.109375" style="17" customWidth="1"/>
    <col min="4624" max="4624" width="12.88671875" style="17" customWidth="1"/>
    <col min="4625" max="4625" width="7.5546875" style="17" customWidth="1"/>
    <col min="4626" max="4626" width="11.5546875" style="17" customWidth="1"/>
    <col min="4627" max="4627" width="19.5546875" style="17" customWidth="1"/>
    <col min="4628" max="4864" width="9.109375" style="17"/>
    <col min="4865" max="4865" width="1.109375" style="17" customWidth="1"/>
    <col min="4866" max="4867" width="4.33203125" style="17" customWidth="1"/>
    <col min="4868" max="4868" width="5.109375" style="17" customWidth="1"/>
    <col min="4869" max="4870" width="10.6640625" style="17" customWidth="1"/>
    <col min="4871" max="4873" width="3.5546875" style="17" customWidth="1"/>
    <col min="4874" max="4875" width="6.6640625" style="17" customWidth="1"/>
    <col min="4876" max="4876" width="7.33203125" style="17" customWidth="1"/>
    <col min="4877" max="4877" width="9.109375" style="17"/>
    <col min="4878" max="4878" width="9.6640625" style="17" customWidth="1"/>
    <col min="4879" max="4879" width="11.109375" style="17" customWidth="1"/>
    <col min="4880" max="4880" width="12.88671875" style="17" customWidth="1"/>
    <col min="4881" max="4881" width="7.5546875" style="17" customWidth="1"/>
    <col min="4882" max="4882" width="11.5546875" style="17" customWidth="1"/>
    <col min="4883" max="4883" width="19.5546875" style="17" customWidth="1"/>
    <col min="4884" max="5120" width="9.109375" style="17"/>
    <col min="5121" max="5121" width="1.109375" style="17" customWidth="1"/>
    <col min="5122" max="5123" width="4.33203125" style="17" customWidth="1"/>
    <col min="5124" max="5124" width="5.109375" style="17" customWidth="1"/>
    <col min="5125" max="5126" width="10.6640625" style="17" customWidth="1"/>
    <col min="5127" max="5129" width="3.5546875" style="17" customWidth="1"/>
    <col min="5130" max="5131" width="6.6640625" style="17" customWidth="1"/>
    <col min="5132" max="5132" width="7.33203125" style="17" customWidth="1"/>
    <col min="5133" max="5133" width="9.109375" style="17"/>
    <col min="5134" max="5134" width="9.6640625" style="17" customWidth="1"/>
    <col min="5135" max="5135" width="11.109375" style="17" customWidth="1"/>
    <col min="5136" max="5136" width="12.88671875" style="17" customWidth="1"/>
    <col min="5137" max="5137" width="7.5546875" style="17" customWidth="1"/>
    <col min="5138" max="5138" width="11.5546875" style="17" customWidth="1"/>
    <col min="5139" max="5139" width="19.5546875" style="17" customWidth="1"/>
    <col min="5140" max="5376" width="9.109375" style="17"/>
    <col min="5377" max="5377" width="1.109375" style="17" customWidth="1"/>
    <col min="5378" max="5379" width="4.33203125" style="17" customWidth="1"/>
    <col min="5380" max="5380" width="5.109375" style="17" customWidth="1"/>
    <col min="5381" max="5382" width="10.6640625" style="17" customWidth="1"/>
    <col min="5383" max="5385" width="3.5546875" style="17" customWidth="1"/>
    <col min="5386" max="5387" width="6.6640625" style="17" customWidth="1"/>
    <col min="5388" max="5388" width="7.33203125" style="17" customWidth="1"/>
    <col min="5389" max="5389" width="9.109375" style="17"/>
    <col min="5390" max="5390" width="9.6640625" style="17" customWidth="1"/>
    <col min="5391" max="5391" width="11.109375" style="17" customWidth="1"/>
    <col min="5392" max="5392" width="12.88671875" style="17" customWidth="1"/>
    <col min="5393" max="5393" width="7.5546875" style="17" customWidth="1"/>
    <col min="5394" max="5394" width="11.5546875" style="17" customWidth="1"/>
    <col min="5395" max="5395" width="19.5546875" style="17" customWidth="1"/>
    <col min="5396" max="5632" width="9.109375" style="17"/>
    <col min="5633" max="5633" width="1.109375" style="17" customWidth="1"/>
    <col min="5634" max="5635" width="4.33203125" style="17" customWidth="1"/>
    <col min="5636" max="5636" width="5.109375" style="17" customWidth="1"/>
    <col min="5637" max="5638" width="10.6640625" style="17" customWidth="1"/>
    <col min="5639" max="5641" width="3.5546875" style="17" customWidth="1"/>
    <col min="5642" max="5643" width="6.6640625" style="17" customWidth="1"/>
    <col min="5644" max="5644" width="7.33203125" style="17" customWidth="1"/>
    <col min="5645" max="5645" width="9.109375" style="17"/>
    <col min="5646" max="5646" width="9.6640625" style="17" customWidth="1"/>
    <col min="5647" max="5647" width="11.109375" style="17" customWidth="1"/>
    <col min="5648" max="5648" width="12.88671875" style="17" customWidth="1"/>
    <col min="5649" max="5649" width="7.5546875" style="17" customWidth="1"/>
    <col min="5650" max="5650" width="11.5546875" style="17" customWidth="1"/>
    <col min="5651" max="5651" width="19.5546875" style="17" customWidth="1"/>
    <col min="5652" max="5888" width="9.109375" style="17"/>
    <col min="5889" max="5889" width="1.109375" style="17" customWidth="1"/>
    <col min="5890" max="5891" width="4.33203125" style="17" customWidth="1"/>
    <col min="5892" max="5892" width="5.109375" style="17" customWidth="1"/>
    <col min="5893" max="5894" width="10.6640625" style="17" customWidth="1"/>
    <col min="5895" max="5897" width="3.5546875" style="17" customWidth="1"/>
    <col min="5898" max="5899" width="6.6640625" style="17" customWidth="1"/>
    <col min="5900" max="5900" width="7.33203125" style="17" customWidth="1"/>
    <col min="5901" max="5901" width="9.109375" style="17"/>
    <col min="5902" max="5902" width="9.6640625" style="17" customWidth="1"/>
    <col min="5903" max="5903" width="11.109375" style="17" customWidth="1"/>
    <col min="5904" max="5904" width="12.88671875" style="17" customWidth="1"/>
    <col min="5905" max="5905" width="7.5546875" style="17" customWidth="1"/>
    <col min="5906" max="5906" width="11.5546875" style="17" customWidth="1"/>
    <col min="5907" max="5907" width="19.5546875" style="17" customWidth="1"/>
    <col min="5908" max="6144" width="9.109375" style="17"/>
    <col min="6145" max="6145" width="1.109375" style="17" customWidth="1"/>
    <col min="6146" max="6147" width="4.33203125" style="17" customWidth="1"/>
    <col min="6148" max="6148" width="5.109375" style="17" customWidth="1"/>
    <col min="6149" max="6150" width="10.6640625" style="17" customWidth="1"/>
    <col min="6151" max="6153" width="3.5546875" style="17" customWidth="1"/>
    <col min="6154" max="6155" width="6.6640625" style="17" customWidth="1"/>
    <col min="6156" max="6156" width="7.33203125" style="17" customWidth="1"/>
    <col min="6157" max="6157" width="9.109375" style="17"/>
    <col min="6158" max="6158" width="9.6640625" style="17" customWidth="1"/>
    <col min="6159" max="6159" width="11.109375" style="17" customWidth="1"/>
    <col min="6160" max="6160" width="12.88671875" style="17" customWidth="1"/>
    <col min="6161" max="6161" width="7.5546875" style="17" customWidth="1"/>
    <col min="6162" max="6162" width="11.5546875" style="17" customWidth="1"/>
    <col min="6163" max="6163" width="19.5546875" style="17" customWidth="1"/>
    <col min="6164" max="6400" width="9.109375" style="17"/>
    <col min="6401" max="6401" width="1.109375" style="17" customWidth="1"/>
    <col min="6402" max="6403" width="4.33203125" style="17" customWidth="1"/>
    <col min="6404" max="6404" width="5.109375" style="17" customWidth="1"/>
    <col min="6405" max="6406" width="10.6640625" style="17" customWidth="1"/>
    <col min="6407" max="6409" width="3.5546875" style="17" customWidth="1"/>
    <col min="6410" max="6411" width="6.6640625" style="17" customWidth="1"/>
    <col min="6412" max="6412" width="7.33203125" style="17" customWidth="1"/>
    <col min="6413" max="6413" width="9.109375" style="17"/>
    <col min="6414" max="6414" width="9.6640625" style="17" customWidth="1"/>
    <col min="6415" max="6415" width="11.109375" style="17" customWidth="1"/>
    <col min="6416" max="6416" width="12.88671875" style="17" customWidth="1"/>
    <col min="6417" max="6417" width="7.5546875" style="17" customWidth="1"/>
    <col min="6418" max="6418" width="11.5546875" style="17" customWidth="1"/>
    <col min="6419" max="6419" width="19.5546875" style="17" customWidth="1"/>
    <col min="6420" max="6656" width="9.109375" style="17"/>
    <col min="6657" max="6657" width="1.109375" style="17" customWidth="1"/>
    <col min="6658" max="6659" width="4.33203125" style="17" customWidth="1"/>
    <col min="6660" max="6660" width="5.109375" style="17" customWidth="1"/>
    <col min="6661" max="6662" width="10.6640625" style="17" customWidth="1"/>
    <col min="6663" max="6665" width="3.5546875" style="17" customWidth="1"/>
    <col min="6666" max="6667" width="6.6640625" style="17" customWidth="1"/>
    <col min="6668" max="6668" width="7.33203125" style="17" customWidth="1"/>
    <col min="6669" max="6669" width="9.109375" style="17"/>
    <col min="6670" max="6670" width="9.6640625" style="17" customWidth="1"/>
    <col min="6671" max="6671" width="11.109375" style="17" customWidth="1"/>
    <col min="6672" max="6672" width="12.88671875" style="17" customWidth="1"/>
    <col min="6673" max="6673" width="7.5546875" style="17" customWidth="1"/>
    <col min="6674" max="6674" width="11.5546875" style="17" customWidth="1"/>
    <col min="6675" max="6675" width="19.5546875" style="17" customWidth="1"/>
    <col min="6676" max="6912" width="9.109375" style="17"/>
    <col min="6913" max="6913" width="1.109375" style="17" customWidth="1"/>
    <col min="6914" max="6915" width="4.33203125" style="17" customWidth="1"/>
    <col min="6916" max="6916" width="5.109375" style="17" customWidth="1"/>
    <col min="6917" max="6918" width="10.6640625" style="17" customWidth="1"/>
    <col min="6919" max="6921" width="3.5546875" style="17" customWidth="1"/>
    <col min="6922" max="6923" width="6.6640625" style="17" customWidth="1"/>
    <col min="6924" max="6924" width="7.33203125" style="17" customWidth="1"/>
    <col min="6925" max="6925" width="9.109375" style="17"/>
    <col min="6926" max="6926" width="9.6640625" style="17" customWidth="1"/>
    <col min="6927" max="6927" width="11.109375" style="17" customWidth="1"/>
    <col min="6928" max="6928" width="12.88671875" style="17" customWidth="1"/>
    <col min="6929" max="6929" width="7.5546875" style="17" customWidth="1"/>
    <col min="6930" max="6930" width="11.5546875" style="17" customWidth="1"/>
    <col min="6931" max="6931" width="19.5546875" style="17" customWidth="1"/>
    <col min="6932" max="7168" width="9.109375" style="17"/>
    <col min="7169" max="7169" width="1.109375" style="17" customWidth="1"/>
    <col min="7170" max="7171" width="4.33203125" style="17" customWidth="1"/>
    <col min="7172" max="7172" width="5.109375" style="17" customWidth="1"/>
    <col min="7173" max="7174" width="10.6640625" style="17" customWidth="1"/>
    <col min="7175" max="7177" width="3.5546875" style="17" customWidth="1"/>
    <col min="7178" max="7179" width="6.6640625" style="17" customWidth="1"/>
    <col min="7180" max="7180" width="7.33203125" style="17" customWidth="1"/>
    <col min="7181" max="7181" width="9.109375" style="17"/>
    <col min="7182" max="7182" width="9.6640625" style="17" customWidth="1"/>
    <col min="7183" max="7183" width="11.109375" style="17" customWidth="1"/>
    <col min="7184" max="7184" width="12.88671875" style="17" customWidth="1"/>
    <col min="7185" max="7185" width="7.5546875" style="17" customWidth="1"/>
    <col min="7186" max="7186" width="11.5546875" style="17" customWidth="1"/>
    <col min="7187" max="7187" width="19.5546875" style="17" customWidth="1"/>
    <col min="7188" max="7424" width="9.109375" style="17"/>
    <col min="7425" max="7425" width="1.109375" style="17" customWidth="1"/>
    <col min="7426" max="7427" width="4.33203125" style="17" customWidth="1"/>
    <col min="7428" max="7428" width="5.109375" style="17" customWidth="1"/>
    <col min="7429" max="7430" width="10.6640625" style="17" customWidth="1"/>
    <col min="7431" max="7433" width="3.5546875" style="17" customWidth="1"/>
    <col min="7434" max="7435" width="6.6640625" style="17" customWidth="1"/>
    <col min="7436" max="7436" width="7.33203125" style="17" customWidth="1"/>
    <col min="7437" max="7437" width="9.109375" style="17"/>
    <col min="7438" max="7438" width="9.6640625" style="17" customWidth="1"/>
    <col min="7439" max="7439" width="11.109375" style="17" customWidth="1"/>
    <col min="7440" max="7440" width="12.88671875" style="17" customWidth="1"/>
    <col min="7441" max="7441" width="7.5546875" style="17" customWidth="1"/>
    <col min="7442" max="7442" width="11.5546875" style="17" customWidth="1"/>
    <col min="7443" max="7443" width="19.5546875" style="17" customWidth="1"/>
    <col min="7444" max="7680" width="9.109375" style="17"/>
    <col min="7681" max="7681" width="1.109375" style="17" customWidth="1"/>
    <col min="7682" max="7683" width="4.33203125" style="17" customWidth="1"/>
    <col min="7684" max="7684" width="5.109375" style="17" customWidth="1"/>
    <col min="7685" max="7686" width="10.6640625" style="17" customWidth="1"/>
    <col min="7687" max="7689" width="3.5546875" style="17" customWidth="1"/>
    <col min="7690" max="7691" width="6.6640625" style="17" customWidth="1"/>
    <col min="7692" max="7692" width="7.33203125" style="17" customWidth="1"/>
    <col min="7693" max="7693" width="9.109375" style="17"/>
    <col min="7694" max="7694" width="9.6640625" style="17" customWidth="1"/>
    <col min="7695" max="7695" width="11.109375" style="17" customWidth="1"/>
    <col min="7696" max="7696" width="12.88671875" style="17" customWidth="1"/>
    <col min="7697" max="7697" width="7.5546875" style="17" customWidth="1"/>
    <col min="7698" max="7698" width="11.5546875" style="17" customWidth="1"/>
    <col min="7699" max="7699" width="19.5546875" style="17" customWidth="1"/>
    <col min="7700" max="7936" width="9.109375" style="17"/>
    <col min="7937" max="7937" width="1.109375" style="17" customWidth="1"/>
    <col min="7938" max="7939" width="4.33203125" style="17" customWidth="1"/>
    <col min="7940" max="7940" width="5.109375" style="17" customWidth="1"/>
    <col min="7941" max="7942" width="10.6640625" style="17" customWidth="1"/>
    <col min="7943" max="7945" width="3.5546875" style="17" customWidth="1"/>
    <col min="7946" max="7947" width="6.6640625" style="17" customWidth="1"/>
    <col min="7948" max="7948" width="7.33203125" style="17" customWidth="1"/>
    <col min="7949" max="7949" width="9.109375" style="17"/>
    <col min="7950" max="7950" width="9.6640625" style="17" customWidth="1"/>
    <col min="7951" max="7951" width="11.109375" style="17" customWidth="1"/>
    <col min="7952" max="7952" width="12.88671875" style="17" customWidth="1"/>
    <col min="7953" max="7953" width="7.5546875" style="17" customWidth="1"/>
    <col min="7954" max="7954" width="11.5546875" style="17" customWidth="1"/>
    <col min="7955" max="7955" width="19.5546875" style="17" customWidth="1"/>
    <col min="7956" max="8192" width="9.109375" style="17"/>
    <col min="8193" max="8193" width="1.109375" style="17" customWidth="1"/>
    <col min="8194" max="8195" width="4.33203125" style="17" customWidth="1"/>
    <col min="8196" max="8196" width="5.109375" style="17" customWidth="1"/>
    <col min="8197" max="8198" width="10.6640625" style="17" customWidth="1"/>
    <col min="8199" max="8201" width="3.5546875" style="17" customWidth="1"/>
    <col min="8202" max="8203" width="6.6640625" style="17" customWidth="1"/>
    <col min="8204" max="8204" width="7.33203125" style="17" customWidth="1"/>
    <col min="8205" max="8205" width="9.109375" style="17"/>
    <col min="8206" max="8206" width="9.6640625" style="17" customWidth="1"/>
    <col min="8207" max="8207" width="11.109375" style="17" customWidth="1"/>
    <col min="8208" max="8208" width="12.88671875" style="17" customWidth="1"/>
    <col min="8209" max="8209" width="7.5546875" style="17" customWidth="1"/>
    <col min="8210" max="8210" width="11.5546875" style="17" customWidth="1"/>
    <col min="8211" max="8211" width="19.5546875" style="17" customWidth="1"/>
    <col min="8212" max="8448" width="9.109375" style="17"/>
    <col min="8449" max="8449" width="1.109375" style="17" customWidth="1"/>
    <col min="8450" max="8451" width="4.33203125" style="17" customWidth="1"/>
    <col min="8452" max="8452" width="5.109375" style="17" customWidth="1"/>
    <col min="8453" max="8454" width="10.6640625" style="17" customWidth="1"/>
    <col min="8455" max="8457" width="3.5546875" style="17" customWidth="1"/>
    <col min="8458" max="8459" width="6.6640625" style="17" customWidth="1"/>
    <col min="8460" max="8460" width="7.33203125" style="17" customWidth="1"/>
    <col min="8461" max="8461" width="9.109375" style="17"/>
    <col min="8462" max="8462" width="9.6640625" style="17" customWidth="1"/>
    <col min="8463" max="8463" width="11.109375" style="17" customWidth="1"/>
    <col min="8464" max="8464" width="12.88671875" style="17" customWidth="1"/>
    <col min="8465" max="8465" width="7.5546875" style="17" customWidth="1"/>
    <col min="8466" max="8466" width="11.5546875" style="17" customWidth="1"/>
    <col min="8467" max="8467" width="19.5546875" style="17" customWidth="1"/>
    <col min="8468" max="8704" width="9.109375" style="17"/>
    <col min="8705" max="8705" width="1.109375" style="17" customWidth="1"/>
    <col min="8706" max="8707" width="4.33203125" style="17" customWidth="1"/>
    <col min="8708" max="8708" width="5.109375" style="17" customWidth="1"/>
    <col min="8709" max="8710" width="10.6640625" style="17" customWidth="1"/>
    <col min="8711" max="8713" width="3.5546875" style="17" customWidth="1"/>
    <col min="8714" max="8715" width="6.6640625" style="17" customWidth="1"/>
    <col min="8716" max="8716" width="7.33203125" style="17" customWidth="1"/>
    <col min="8717" max="8717" width="9.109375" style="17"/>
    <col min="8718" max="8718" width="9.6640625" style="17" customWidth="1"/>
    <col min="8719" max="8719" width="11.109375" style="17" customWidth="1"/>
    <col min="8720" max="8720" width="12.88671875" style="17" customWidth="1"/>
    <col min="8721" max="8721" width="7.5546875" style="17" customWidth="1"/>
    <col min="8722" max="8722" width="11.5546875" style="17" customWidth="1"/>
    <col min="8723" max="8723" width="19.5546875" style="17" customWidth="1"/>
    <col min="8724" max="8960" width="9.109375" style="17"/>
    <col min="8961" max="8961" width="1.109375" style="17" customWidth="1"/>
    <col min="8962" max="8963" width="4.33203125" style="17" customWidth="1"/>
    <col min="8964" max="8964" width="5.109375" style="17" customWidth="1"/>
    <col min="8965" max="8966" width="10.6640625" style="17" customWidth="1"/>
    <col min="8967" max="8969" width="3.5546875" style="17" customWidth="1"/>
    <col min="8970" max="8971" width="6.6640625" style="17" customWidth="1"/>
    <col min="8972" max="8972" width="7.33203125" style="17" customWidth="1"/>
    <col min="8973" max="8973" width="9.109375" style="17"/>
    <col min="8974" max="8974" width="9.6640625" style="17" customWidth="1"/>
    <col min="8975" max="8975" width="11.109375" style="17" customWidth="1"/>
    <col min="8976" max="8976" width="12.88671875" style="17" customWidth="1"/>
    <col min="8977" max="8977" width="7.5546875" style="17" customWidth="1"/>
    <col min="8978" max="8978" width="11.5546875" style="17" customWidth="1"/>
    <col min="8979" max="8979" width="19.5546875" style="17" customWidth="1"/>
    <col min="8980" max="9216" width="9.109375" style="17"/>
    <col min="9217" max="9217" width="1.109375" style="17" customWidth="1"/>
    <col min="9218" max="9219" width="4.33203125" style="17" customWidth="1"/>
    <col min="9220" max="9220" width="5.109375" style="17" customWidth="1"/>
    <col min="9221" max="9222" width="10.6640625" style="17" customWidth="1"/>
    <col min="9223" max="9225" width="3.5546875" style="17" customWidth="1"/>
    <col min="9226" max="9227" width="6.6640625" style="17" customWidth="1"/>
    <col min="9228" max="9228" width="7.33203125" style="17" customWidth="1"/>
    <col min="9229" max="9229" width="9.109375" style="17"/>
    <col min="9230" max="9230" width="9.6640625" style="17" customWidth="1"/>
    <col min="9231" max="9231" width="11.109375" style="17" customWidth="1"/>
    <col min="9232" max="9232" width="12.88671875" style="17" customWidth="1"/>
    <col min="9233" max="9233" width="7.5546875" style="17" customWidth="1"/>
    <col min="9234" max="9234" width="11.5546875" style="17" customWidth="1"/>
    <col min="9235" max="9235" width="19.5546875" style="17" customWidth="1"/>
    <col min="9236" max="9472" width="9.109375" style="17"/>
    <col min="9473" max="9473" width="1.109375" style="17" customWidth="1"/>
    <col min="9474" max="9475" width="4.33203125" style="17" customWidth="1"/>
    <col min="9476" max="9476" width="5.109375" style="17" customWidth="1"/>
    <col min="9477" max="9478" width="10.6640625" style="17" customWidth="1"/>
    <col min="9479" max="9481" width="3.5546875" style="17" customWidth="1"/>
    <col min="9482" max="9483" width="6.6640625" style="17" customWidth="1"/>
    <col min="9484" max="9484" width="7.33203125" style="17" customWidth="1"/>
    <col min="9485" max="9485" width="9.109375" style="17"/>
    <col min="9486" max="9486" width="9.6640625" style="17" customWidth="1"/>
    <col min="9487" max="9487" width="11.109375" style="17" customWidth="1"/>
    <col min="9488" max="9488" width="12.88671875" style="17" customWidth="1"/>
    <col min="9489" max="9489" width="7.5546875" style="17" customWidth="1"/>
    <col min="9490" max="9490" width="11.5546875" style="17" customWidth="1"/>
    <col min="9491" max="9491" width="19.5546875" style="17" customWidth="1"/>
    <col min="9492" max="9728" width="9.109375" style="17"/>
    <col min="9729" max="9729" width="1.109375" style="17" customWidth="1"/>
    <col min="9730" max="9731" width="4.33203125" style="17" customWidth="1"/>
    <col min="9732" max="9732" width="5.109375" style="17" customWidth="1"/>
    <col min="9733" max="9734" width="10.6640625" style="17" customWidth="1"/>
    <col min="9735" max="9737" width="3.5546875" style="17" customWidth="1"/>
    <col min="9738" max="9739" width="6.6640625" style="17" customWidth="1"/>
    <col min="9740" max="9740" width="7.33203125" style="17" customWidth="1"/>
    <col min="9741" max="9741" width="9.109375" style="17"/>
    <col min="9742" max="9742" width="9.6640625" style="17" customWidth="1"/>
    <col min="9743" max="9743" width="11.109375" style="17" customWidth="1"/>
    <col min="9744" max="9744" width="12.88671875" style="17" customWidth="1"/>
    <col min="9745" max="9745" width="7.5546875" style="17" customWidth="1"/>
    <col min="9746" max="9746" width="11.5546875" style="17" customWidth="1"/>
    <col min="9747" max="9747" width="19.5546875" style="17" customWidth="1"/>
    <col min="9748" max="9984" width="9.109375" style="17"/>
    <col min="9985" max="9985" width="1.109375" style="17" customWidth="1"/>
    <col min="9986" max="9987" width="4.33203125" style="17" customWidth="1"/>
    <col min="9988" max="9988" width="5.109375" style="17" customWidth="1"/>
    <col min="9989" max="9990" width="10.6640625" style="17" customWidth="1"/>
    <col min="9991" max="9993" width="3.5546875" style="17" customWidth="1"/>
    <col min="9994" max="9995" width="6.6640625" style="17" customWidth="1"/>
    <col min="9996" max="9996" width="7.33203125" style="17" customWidth="1"/>
    <col min="9997" max="9997" width="9.109375" style="17"/>
    <col min="9998" max="9998" width="9.6640625" style="17" customWidth="1"/>
    <col min="9999" max="9999" width="11.109375" style="17" customWidth="1"/>
    <col min="10000" max="10000" width="12.88671875" style="17" customWidth="1"/>
    <col min="10001" max="10001" width="7.5546875" style="17" customWidth="1"/>
    <col min="10002" max="10002" width="11.5546875" style="17" customWidth="1"/>
    <col min="10003" max="10003" width="19.5546875" style="17" customWidth="1"/>
    <col min="10004" max="10240" width="9.109375" style="17"/>
    <col min="10241" max="10241" width="1.109375" style="17" customWidth="1"/>
    <col min="10242" max="10243" width="4.33203125" style="17" customWidth="1"/>
    <col min="10244" max="10244" width="5.109375" style="17" customWidth="1"/>
    <col min="10245" max="10246" width="10.6640625" style="17" customWidth="1"/>
    <col min="10247" max="10249" width="3.5546875" style="17" customWidth="1"/>
    <col min="10250" max="10251" width="6.6640625" style="17" customWidth="1"/>
    <col min="10252" max="10252" width="7.33203125" style="17" customWidth="1"/>
    <col min="10253" max="10253" width="9.109375" style="17"/>
    <col min="10254" max="10254" width="9.6640625" style="17" customWidth="1"/>
    <col min="10255" max="10255" width="11.109375" style="17" customWidth="1"/>
    <col min="10256" max="10256" width="12.88671875" style="17" customWidth="1"/>
    <col min="10257" max="10257" width="7.5546875" style="17" customWidth="1"/>
    <col min="10258" max="10258" width="11.5546875" style="17" customWidth="1"/>
    <col min="10259" max="10259" width="19.5546875" style="17" customWidth="1"/>
    <col min="10260" max="10496" width="9.109375" style="17"/>
    <col min="10497" max="10497" width="1.109375" style="17" customWidth="1"/>
    <col min="10498" max="10499" width="4.33203125" style="17" customWidth="1"/>
    <col min="10500" max="10500" width="5.109375" style="17" customWidth="1"/>
    <col min="10501" max="10502" width="10.6640625" style="17" customWidth="1"/>
    <col min="10503" max="10505" width="3.5546875" style="17" customWidth="1"/>
    <col min="10506" max="10507" width="6.6640625" style="17" customWidth="1"/>
    <col min="10508" max="10508" width="7.33203125" style="17" customWidth="1"/>
    <col min="10509" max="10509" width="9.109375" style="17"/>
    <col min="10510" max="10510" width="9.6640625" style="17" customWidth="1"/>
    <col min="10511" max="10511" width="11.109375" style="17" customWidth="1"/>
    <col min="10512" max="10512" width="12.88671875" style="17" customWidth="1"/>
    <col min="10513" max="10513" width="7.5546875" style="17" customWidth="1"/>
    <col min="10514" max="10514" width="11.5546875" style="17" customWidth="1"/>
    <col min="10515" max="10515" width="19.5546875" style="17" customWidth="1"/>
    <col min="10516" max="10752" width="9.109375" style="17"/>
    <col min="10753" max="10753" width="1.109375" style="17" customWidth="1"/>
    <col min="10754" max="10755" width="4.33203125" style="17" customWidth="1"/>
    <col min="10756" max="10756" width="5.109375" style="17" customWidth="1"/>
    <col min="10757" max="10758" width="10.6640625" style="17" customWidth="1"/>
    <col min="10759" max="10761" width="3.5546875" style="17" customWidth="1"/>
    <col min="10762" max="10763" width="6.6640625" style="17" customWidth="1"/>
    <col min="10764" max="10764" width="7.33203125" style="17" customWidth="1"/>
    <col min="10765" max="10765" width="9.109375" style="17"/>
    <col min="10766" max="10766" width="9.6640625" style="17" customWidth="1"/>
    <col min="10767" max="10767" width="11.109375" style="17" customWidth="1"/>
    <col min="10768" max="10768" width="12.88671875" style="17" customWidth="1"/>
    <col min="10769" max="10769" width="7.5546875" style="17" customWidth="1"/>
    <col min="10770" max="10770" width="11.5546875" style="17" customWidth="1"/>
    <col min="10771" max="10771" width="19.5546875" style="17" customWidth="1"/>
    <col min="10772" max="11008" width="9.109375" style="17"/>
    <col min="11009" max="11009" width="1.109375" style="17" customWidth="1"/>
    <col min="11010" max="11011" width="4.33203125" style="17" customWidth="1"/>
    <col min="11012" max="11012" width="5.109375" style="17" customWidth="1"/>
    <col min="11013" max="11014" width="10.6640625" style="17" customWidth="1"/>
    <col min="11015" max="11017" width="3.5546875" style="17" customWidth="1"/>
    <col min="11018" max="11019" width="6.6640625" style="17" customWidth="1"/>
    <col min="11020" max="11020" width="7.33203125" style="17" customWidth="1"/>
    <col min="11021" max="11021" width="9.109375" style="17"/>
    <col min="11022" max="11022" width="9.6640625" style="17" customWidth="1"/>
    <col min="11023" max="11023" width="11.109375" style="17" customWidth="1"/>
    <col min="11024" max="11024" width="12.88671875" style="17" customWidth="1"/>
    <col min="11025" max="11025" width="7.5546875" style="17" customWidth="1"/>
    <col min="11026" max="11026" width="11.5546875" style="17" customWidth="1"/>
    <col min="11027" max="11027" width="19.5546875" style="17" customWidth="1"/>
    <col min="11028" max="11264" width="9.109375" style="17"/>
    <col min="11265" max="11265" width="1.109375" style="17" customWidth="1"/>
    <col min="11266" max="11267" width="4.33203125" style="17" customWidth="1"/>
    <col min="11268" max="11268" width="5.109375" style="17" customWidth="1"/>
    <col min="11269" max="11270" width="10.6640625" style="17" customWidth="1"/>
    <col min="11271" max="11273" width="3.5546875" style="17" customWidth="1"/>
    <col min="11274" max="11275" width="6.6640625" style="17" customWidth="1"/>
    <col min="11276" max="11276" width="7.33203125" style="17" customWidth="1"/>
    <col min="11277" max="11277" width="9.109375" style="17"/>
    <col min="11278" max="11278" width="9.6640625" style="17" customWidth="1"/>
    <col min="11279" max="11279" width="11.109375" style="17" customWidth="1"/>
    <col min="11280" max="11280" width="12.88671875" style="17" customWidth="1"/>
    <col min="11281" max="11281" width="7.5546875" style="17" customWidth="1"/>
    <col min="11282" max="11282" width="11.5546875" style="17" customWidth="1"/>
    <col min="11283" max="11283" width="19.5546875" style="17" customWidth="1"/>
    <col min="11284" max="11520" width="9.109375" style="17"/>
    <col min="11521" max="11521" width="1.109375" style="17" customWidth="1"/>
    <col min="11522" max="11523" width="4.33203125" style="17" customWidth="1"/>
    <col min="11524" max="11524" width="5.109375" style="17" customWidth="1"/>
    <col min="11525" max="11526" width="10.6640625" style="17" customWidth="1"/>
    <col min="11527" max="11529" width="3.5546875" style="17" customWidth="1"/>
    <col min="11530" max="11531" width="6.6640625" style="17" customWidth="1"/>
    <col min="11532" max="11532" width="7.33203125" style="17" customWidth="1"/>
    <col min="11533" max="11533" width="9.109375" style="17"/>
    <col min="11534" max="11534" width="9.6640625" style="17" customWidth="1"/>
    <col min="11535" max="11535" width="11.109375" style="17" customWidth="1"/>
    <col min="11536" max="11536" width="12.88671875" style="17" customWidth="1"/>
    <col min="11537" max="11537" width="7.5546875" style="17" customWidth="1"/>
    <col min="11538" max="11538" width="11.5546875" style="17" customWidth="1"/>
    <col min="11539" max="11539" width="19.5546875" style="17" customWidth="1"/>
    <col min="11540" max="11776" width="9.109375" style="17"/>
    <col min="11777" max="11777" width="1.109375" style="17" customWidth="1"/>
    <col min="11778" max="11779" width="4.33203125" style="17" customWidth="1"/>
    <col min="11780" max="11780" width="5.109375" style="17" customWidth="1"/>
    <col min="11781" max="11782" width="10.6640625" style="17" customWidth="1"/>
    <col min="11783" max="11785" width="3.5546875" style="17" customWidth="1"/>
    <col min="11786" max="11787" width="6.6640625" style="17" customWidth="1"/>
    <col min="11788" max="11788" width="7.33203125" style="17" customWidth="1"/>
    <col min="11789" max="11789" width="9.109375" style="17"/>
    <col min="11790" max="11790" width="9.6640625" style="17" customWidth="1"/>
    <col min="11791" max="11791" width="11.109375" style="17" customWidth="1"/>
    <col min="11792" max="11792" width="12.88671875" style="17" customWidth="1"/>
    <col min="11793" max="11793" width="7.5546875" style="17" customWidth="1"/>
    <col min="11794" max="11794" width="11.5546875" style="17" customWidth="1"/>
    <col min="11795" max="11795" width="19.5546875" style="17" customWidth="1"/>
    <col min="11796" max="12032" width="9.109375" style="17"/>
    <col min="12033" max="12033" width="1.109375" style="17" customWidth="1"/>
    <col min="12034" max="12035" width="4.33203125" style="17" customWidth="1"/>
    <col min="12036" max="12036" width="5.109375" style="17" customWidth="1"/>
    <col min="12037" max="12038" width="10.6640625" style="17" customWidth="1"/>
    <col min="12039" max="12041" width="3.5546875" style="17" customWidth="1"/>
    <col min="12042" max="12043" width="6.6640625" style="17" customWidth="1"/>
    <col min="12044" max="12044" width="7.33203125" style="17" customWidth="1"/>
    <col min="12045" max="12045" width="9.109375" style="17"/>
    <col min="12046" max="12046" width="9.6640625" style="17" customWidth="1"/>
    <col min="12047" max="12047" width="11.109375" style="17" customWidth="1"/>
    <col min="12048" max="12048" width="12.88671875" style="17" customWidth="1"/>
    <col min="12049" max="12049" width="7.5546875" style="17" customWidth="1"/>
    <col min="12050" max="12050" width="11.5546875" style="17" customWidth="1"/>
    <col min="12051" max="12051" width="19.5546875" style="17" customWidth="1"/>
    <col min="12052" max="12288" width="9.109375" style="17"/>
    <col min="12289" max="12289" width="1.109375" style="17" customWidth="1"/>
    <col min="12290" max="12291" width="4.33203125" style="17" customWidth="1"/>
    <col min="12292" max="12292" width="5.109375" style="17" customWidth="1"/>
    <col min="12293" max="12294" width="10.6640625" style="17" customWidth="1"/>
    <col min="12295" max="12297" width="3.5546875" style="17" customWidth="1"/>
    <col min="12298" max="12299" width="6.6640625" style="17" customWidth="1"/>
    <col min="12300" max="12300" width="7.33203125" style="17" customWidth="1"/>
    <col min="12301" max="12301" width="9.109375" style="17"/>
    <col min="12302" max="12302" width="9.6640625" style="17" customWidth="1"/>
    <col min="12303" max="12303" width="11.109375" style="17" customWidth="1"/>
    <col min="12304" max="12304" width="12.88671875" style="17" customWidth="1"/>
    <col min="12305" max="12305" width="7.5546875" style="17" customWidth="1"/>
    <col min="12306" max="12306" width="11.5546875" style="17" customWidth="1"/>
    <col min="12307" max="12307" width="19.5546875" style="17" customWidth="1"/>
    <col min="12308" max="12544" width="9.109375" style="17"/>
    <col min="12545" max="12545" width="1.109375" style="17" customWidth="1"/>
    <col min="12546" max="12547" width="4.33203125" style="17" customWidth="1"/>
    <col min="12548" max="12548" width="5.109375" style="17" customWidth="1"/>
    <col min="12549" max="12550" width="10.6640625" style="17" customWidth="1"/>
    <col min="12551" max="12553" width="3.5546875" style="17" customWidth="1"/>
    <col min="12554" max="12555" width="6.6640625" style="17" customWidth="1"/>
    <col min="12556" max="12556" width="7.33203125" style="17" customWidth="1"/>
    <col min="12557" max="12557" width="9.109375" style="17"/>
    <col min="12558" max="12558" width="9.6640625" style="17" customWidth="1"/>
    <col min="12559" max="12559" width="11.109375" style="17" customWidth="1"/>
    <col min="12560" max="12560" width="12.88671875" style="17" customWidth="1"/>
    <col min="12561" max="12561" width="7.5546875" style="17" customWidth="1"/>
    <col min="12562" max="12562" width="11.5546875" style="17" customWidth="1"/>
    <col min="12563" max="12563" width="19.5546875" style="17" customWidth="1"/>
    <col min="12564" max="12800" width="9.109375" style="17"/>
    <col min="12801" max="12801" width="1.109375" style="17" customWidth="1"/>
    <col min="12802" max="12803" width="4.33203125" style="17" customWidth="1"/>
    <col min="12804" max="12804" width="5.109375" style="17" customWidth="1"/>
    <col min="12805" max="12806" width="10.6640625" style="17" customWidth="1"/>
    <col min="12807" max="12809" width="3.5546875" style="17" customWidth="1"/>
    <col min="12810" max="12811" width="6.6640625" style="17" customWidth="1"/>
    <col min="12812" max="12812" width="7.33203125" style="17" customWidth="1"/>
    <col min="12813" max="12813" width="9.109375" style="17"/>
    <col min="12814" max="12814" width="9.6640625" style="17" customWidth="1"/>
    <col min="12815" max="12815" width="11.109375" style="17" customWidth="1"/>
    <col min="12816" max="12816" width="12.88671875" style="17" customWidth="1"/>
    <col min="12817" max="12817" width="7.5546875" style="17" customWidth="1"/>
    <col min="12818" max="12818" width="11.5546875" style="17" customWidth="1"/>
    <col min="12819" max="12819" width="19.5546875" style="17" customWidth="1"/>
    <col min="12820" max="13056" width="9.109375" style="17"/>
    <col min="13057" max="13057" width="1.109375" style="17" customWidth="1"/>
    <col min="13058" max="13059" width="4.33203125" style="17" customWidth="1"/>
    <col min="13060" max="13060" width="5.109375" style="17" customWidth="1"/>
    <col min="13061" max="13062" width="10.6640625" style="17" customWidth="1"/>
    <col min="13063" max="13065" width="3.5546875" style="17" customWidth="1"/>
    <col min="13066" max="13067" width="6.6640625" style="17" customWidth="1"/>
    <col min="13068" max="13068" width="7.33203125" style="17" customWidth="1"/>
    <col min="13069" max="13069" width="9.109375" style="17"/>
    <col min="13070" max="13070" width="9.6640625" style="17" customWidth="1"/>
    <col min="13071" max="13071" width="11.109375" style="17" customWidth="1"/>
    <col min="13072" max="13072" width="12.88671875" style="17" customWidth="1"/>
    <col min="13073" max="13073" width="7.5546875" style="17" customWidth="1"/>
    <col min="13074" max="13074" width="11.5546875" style="17" customWidth="1"/>
    <col min="13075" max="13075" width="19.5546875" style="17" customWidth="1"/>
    <col min="13076" max="13312" width="9.109375" style="17"/>
    <col min="13313" max="13313" width="1.109375" style="17" customWidth="1"/>
    <col min="13314" max="13315" width="4.33203125" style="17" customWidth="1"/>
    <col min="13316" max="13316" width="5.109375" style="17" customWidth="1"/>
    <col min="13317" max="13318" width="10.6640625" style="17" customWidth="1"/>
    <col min="13319" max="13321" width="3.5546875" style="17" customWidth="1"/>
    <col min="13322" max="13323" width="6.6640625" style="17" customWidth="1"/>
    <col min="13324" max="13324" width="7.33203125" style="17" customWidth="1"/>
    <col min="13325" max="13325" width="9.109375" style="17"/>
    <col min="13326" max="13326" width="9.6640625" style="17" customWidth="1"/>
    <col min="13327" max="13327" width="11.109375" style="17" customWidth="1"/>
    <col min="13328" max="13328" width="12.88671875" style="17" customWidth="1"/>
    <col min="13329" max="13329" width="7.5546875" style="17" customWidth="1"/>
    <col min="13330" max="13330" width="11.5546875" style="17" customWidth="1"/>
    <col min="13331" max="13331" width="19.5546875" style="17" customWidth="1"/>
    <col min="13332" max="13568" width="9.109375" style="17"/>
    <col min="13569" max="13569" width="1.109375" style="17" customWidth="1"/>
    <col min="13570" max="13571" width="4.33203125" style="17" customWidth="1"/>
    <col min="13572" max="13572" width="5.109375" style="17" customWidth="1"/>
    <col min="13573" max="13574" width="10.6640625" style="17" customWidth="1"/>
    <col min="13575" max="13577" width="3.5546875" style="17" customWidth="1"/>
    <col min="13578" max="13579" width="6.6640625" style="17" customWidth="1"/>
    <col min="13580" max="13580" width="7.33203125" style="17" customWidth="1"/>
    <col min="13581" max="13581" width="9.109375" style="17"/>
    <col min="13582" max="13582" width="9.6640625" style="17" customWidth="1"/>
    <col min="13583" max="13583" width="11.109375" style="17" customWidth="1"/>
    <col min="13584" max="13584" width="12.88671875" style="17" customWidth="1"/>
    <col min="13585" max="13585" width="7.5546875" style="17" customWidth="1"/>
    <col min="13586" max="13586" width="11.5546875" style="17" customWidth="1"/>
    <col min="13587" max="13587" width="19.5546875" style="17" customWidth="1"/>
    <col min="13588" max="13824" width="9.109375" style="17"/>
    <col min="13825" max="13825" width="1.109375" style="17" customWidth="1"/>
    <col min="13826" max="13827" width="4.33203125" style="17" customWidth="1"/>
    <col min="13828" max="13828" width="5.109375" style="17" customWidth="1"/>
    <col min="13829" max="13830" width="10.6640625" style="17" customWidth="1"/>
    <col min="13831" max="13833" width="3.5546875" style="17" customWidth="1"/>
    <col min="13834" max="13835" width="6.6640625" style="17" customWidth="1"/>
    <col min="13836" max="13836" width="7.33203125" style="17" customWidth="1"/>
    <col min="13837" max="13837" width="9.109375" style="17"/>
    <col min="13838" max="13838" width="9.6640625" style="17" customWidth="1"/>
    <col min="13839" max="13839" width="11.109375" style="17" customWidth="1"/>
    <col min="13840" max="13840" width="12.88671875" style="17" customWidth="1"/>
    <col min="13841" max="13841" width="7.5546875" style="17" customWidth="1"/>
    <col min="13842" max="13842" width="11.5546875" style="17" customWidth="1"/>
    <col min="13843" max="13843" width="19.5546875" style="17" customWidth="1"/>
    <col min="13844" max="14080" width="9.109375" style="17"/>
    <col min="14081" max="14081" width="1.109375" style="17" customWidth="1"/>
    <col min="14082" max="14083" width="4.33203125" style="17" customWidth="1"/>
    <col min="14084" max="14084" width="5.109375" style="17" customWidth="1"/>
    <col min="14085" max="14086" width="10.6640625" style="17" customWidth="1"/>
    <col min="14087" max="14089" width="3.5546875" style="17" customWidth="1"/>
    <col min="14090" max="14091" width="6.6640625" style="17" customWidth="1"/>
    <col min="14092" max="14092" width="7.33203125" style="17" customWidth="1"/>
    <col min="14093" max="14093" width="9.109375" style="17"/>
    <col min="14094" max="14094" width="9.6640625" style="17" customWidth="1"/>
    <col min="14095" max="14095" width="11.109375" style="17" customWidth="1"/>
    <col min="14096" max="14096" width="12.88671875" style="17" customWidth="1"/>
    <col min="14097" max="14097" width="7.5546875" style="17" customWidth="1"/>
    <col min="14098" max="14098" width="11.5546875" style="17" customWidth="1"/>
    <col min="14099" max="14099" width="19.5546875" style="17" customWidth="1"/>
    <col min="14100" max="14336" width="9.109375" style="17"/>
    <col min="14337" max="14337" width="1.109375" style="17" customWidth="1"/>
    <col min="14338" max="14339" width="4.33203125" style="17" customWidth="1"/>
    <col min="14340" max="14340" width="5.109375" style="17" customWidth="1"/>
    <col min="14341" max="14342" width="10.6640625" style="17" customWidth="1"/>
    <col min="14343" max="14345" width="3.5546875" style="17" customWidth="1"/>
    <col min="14346" max="14347" width="6.6640625" style="17" customWidth="1"/>
    <col min="14348" max="14348" width="7.33203125" style="17" customWidth="1"/>
    <col min="14349" max="14349" width="9.109375" style="17"/>
    <col min="14350" max="14350" width="9.6640625" style="17" customWidth="1"/>
    <col min="14351" max="14351" width="11.109375" style="17" customWidth="1"/>
    <col min="14352" max="14352" width="12.88671875" style="17" customWidth="1"/>
    <col min="14353" max="14353" width="7.5546875" style="17" customWidth="1"/>
    <col min="14354" max="14354" width="11.5546875" style="17" customWidth="1"/>
    <col min="14355" max="14355" width="19.5546875" style="17" customWidth="1"/>
    <col min="14356" max="14592" width="9.109375" style="17"/>
    <col min="14593" max="14593" width="1.109375" style="17" customWidth="1"/>
    <col min="14594" max="14595" width="4.33203125" style="17" customWidth="1"/>
    <col min="14596" max="14596" width="5.109375" style="17" customWidth="1"/>
    <col min="14597" max="14598" width="10.6640625" style="17" customWidth="1"/>
    <col min="14599" max="14601" width="3.5546875" style="17" customWidth="1"/>
    <col min="14602" max="14603" width="6.6640625" style="17" customWidth="1"/>
    <col min="14604" max="14604" width="7.33203125" style="17" customWidth="1"/>
    <col min="14605" max="14605" width="9.109375" style="17"/>
    <col min="14606" max="14606" width="9.6640625" style="17" customWidth="1"/>
    <col min="14607" max="14607" width="11.109375" style="17" customWidth="1"/>
    <col min="14608" max="14608" width="12.88671875" style="17" customWidth="1"/>
    <col min="14609" max="14609" width="7.5546875" style="17" customWidth="1"/>
    <col min="14610" max="14610" width="11.5546875" style="17" customWidth="1"/>
    <col min="14611" max="14611" width="19.5546875" style="17" customWidth="1"/>
    <col min="14612" max="14848" width="9.109375" style="17"/>
    <col min="14849" max="14849" width="1.109375" style="17" customWidth="1"/>
    <col min="14850" max="14851" width="4.33203125" style="17" customWidth="1"/>
    <col min="14852" max="14852" width="5.109375" style="17" customWidth="1"/>
    <col min="14853" max="14854" width="10.6640625" style="17" customWidth="1"/>
    <col min="14855" max="14857" width="3.5546875" style="17" customWidth="1"/>
    <col min="14858" max="14859" width="6.6640625" style="17" customWidth="1"/>
    <col min="14860" max="14860" width="7.33203125" style="17" customWidth="1"/>
    <col min="14861" max="14861" width="9.109375" style="17"/>
    <col min="14862" max="14862" width="9.6640625" style="17" customWidth="1"/>
    <col min="14863" max="14863" width="11.109375" style="17" customWidth="1"/>
    <col min="14864" max="14864" width="12.88671875" style="17" customWidth="1"/>
    <col min="14865" max="14865" width="7.5546875" style="17" customWidth="1"/>
    <col min="14866" max="14866" width="11.5546875" style="17" customWidth="1"/>
    <col min="14867" max="14867" width="19.5546875" style="17" customWidth="1"/>
    <col min="14868" max="15104" width="9.109375" style="17"/>
    <col min="15105" max="15105" width="1.109375" style="17" customWidth="1"/>
    <col min="15106" max="15107" width="4.33203125" style="17" customWidth="1"/>
    <col min="15108" max="15108" width="5.109375" style="17" customWidth="1"/>
    <col min="15109" max="15110" width="10.6640625" style="17" customWidth="1"/>
    <col min="15111" max="15113" width="3.5546875" style="17" customWidth="1"/>
    <col min="15114" max="15115" width="6.6640625" style="17" customWidth="1"/>
    <col min="15116" max="15116" width="7.33203125" style="17" customWidth="1"/>
    <col min="15117" max="15117" width="9.109375" style="17"/>
    <col min="15118" max="15118" width="9.6640625" style="17" customWidth="1"/>
    <col min="15119" max="15119" width="11.109375" style="17" customWidth="1"/>
    <col min="15120" max="15120" width="12.88671875" style="17" customWidth="1"/>
    <col min="15121" max="15121" width="7.5546875" style="17" customWidth="1"/>
    <col min="15122" max="15122" width="11.5546875" style="17" customWidth="1"/>
    <col min="15123" max="15123" width="19.5546875" style="17" customWidth="1"/>
    <col min="15124" max="15360" width="9.109375" style="17"/>
    <col min="15361" max="15361" width="1.109375" style="17" customWidth="1"/>
    <col min="15362" max="15363" width="4.33203125" style="17" customWidth="1"/>
    <col min="15364" max="15364" width="5.109375" style="17" customWidth="1"/>
    <col min="15365" max="15366" width="10.6640625" style="17" customWidth="1"/>
    <col min="15367" max="15369" width="3.5546875" style="17" customWidth="1"/>
    <col min="15370" max="15371" width="6.6640625" style="17" customWidth="1"/>
    <col min="15372" max="15372" width="7.33203125" style="17" customWidth="1"/>
    <col min="15373" max="15373" width="9.109375" style="17"/>
    <col min="15374" max="15374" width="9.6640625" style="17" customWidth="1"/>
    <col min="15375" max="15375" width="11.109375" style="17" customWidth="1"/>
    <col min="15376" max="15376" width="12.88671875" style="17" customWidth="1"/>
    <col min="15377" max="15377" width="7.5546875" style="17" customWidth="1"/>
    <col min="15378" max="15378" width="11.5546875" style="17" customWidth="1"/>
    <col min="15379" max="15379" width="19.5546875" style="17" customWidth="1"/>
    <col min="15380" max="15616" width="9.109375" style="17"/>
    <col min="15617" max="15617" width="1.109375" style="17" customWidth="1"/>
    <col min="15618" max="15619" width="4.33203125" style="17" customWidth="1"/>
    <col min="15620" max="15620" width="5.109375" style="17" customWidth="1"/>
    <col min="15621" max="15622" width="10.6640625" style="17" customWidth="1"/>
    <col min="15623" max="15625" width="3.5546875" style="17" customWidth="1"/>
    <col min="15626" max="15627" width="6.6640625" style="17" customWidth="1"/>
    <col min="15628" max="15628" width="7.33203125" style="17" customWidth="1"/>
    <col min="15629" max="15629" width="9.109375" style="17"/>
    <col min="15630" max="15630" width="9.6640625" style="17" customWidth="1"/>
    <col min="15631" max="15631" width="11.109375" style="17" customWidth="1"/>
    <col min="15632" max="15632" width="12.88671875" style="17" customWidth="1"/>
    <col min="15633" max="15633" width="7.5546875" style="17" customWidth="1"/>
    <col min="15634" max="15634" width="11.5546875" style="17" customWidth="1"/>
    <col min="15635" max="15635" width="19.5546875" style="17" customWidth="1"/>
    <col min="15636" max="15872" width="9.109375" style="17"/>
    <col min="15873" max="15873" width="1.109375" style="17" customWidth="1"/>
    <col min="15874" max="15875" width="4.33203125" style="17" customWidth="1"/>
    <col min="15876" max="15876" width="5.109375" style="17" customWidth="1"/>
    <col min="15877" max="15878" width="10.6640625" style="17" customWidth="1"/>
    <col min="15879" max="15881" width="3.5546875" style="17" customWidth="1"/>
    <col min="15882" max="15883" width="6.6640625" style="17" customWidth="1"/>
    <col min="15884" max="15884" width="7.33203125" style="17" customWidth="1"/>
    <col min="15885" max="15885" width="9.109375" style="17"/>
    <col min="15886" max="15886" width="9.6640625" style="17" customWidth="1"/>
    <col min="15887" max="15887" width="11.109375" style="17" customWidth="1"/>
    <col min="15888" max="15888" width="12.88671875" style="17" customWidth="1"/>
    <col min="15889" max="15889" width="7.5546875" style="17" customWidth="1"/>
    <col min="15890" max="15890" width="11.5546875" style="17" customWidth="1"/>
    <col min="15891" max="15891" width="19.5546875" style="17" customWidth="1"/>
    <col min="15892" max="16128" width="9.109375" style="17"/>
    <col min="16129" max="16129" width="1.109375" style="17" customWidth="1"/>
    <col min="16130" max="16131" width="4.33203125" style="17" customWidth="1"/>
    <col min="16132" max="16132" width="5.109375" style="17" customWidth="1"/>
    <col min="16133" max="16134" width="10.6640625" style="17" customWidth="1"/>
    <col min="16135" max="16137" width="3.5546875" style="17" customWidth="1"/>
    <col min="16138" max="16139" width="6.6640625" style="17" customWidth="1"/>
    <col min="16140" max="16140" width="7.33203125" style="17" customWidth="1"/>
    <col min="16141" max="16141" width="9.109375" style="17"/>
    <col min="16142" max="16142" width="9.6640625" style="17" customWidth="1"/>
    <col min="16143" max="16143" width="11.109375" style="17" customWidth="1"/>
    <col min="16144" max="16144" width="12.88671875" style="17" customWidth="1"/>
    <col min="16145" max="16145" width="7.5546875" style="17" customWidth="1"/>
    <col min="16146" max="16146" width="11.5546875" style="17" customWidth="1"/>
    <col min="16147" max="16147" width="19.5546875" style="17" customWidth="1"/>
    <col min="16148" max="16384" width="9.109375" style="17"/>
  </cols>
  <sheetData>
    <row r="1" spans="1:20" s="2" customFormat="1" ht="4.5" customHeight="1" x14ac:dyDescent="0.3">
      <c r="A1" s="1" t="s">
        <v>0</v>
      </c>
      <c r="E1" s="3" t="s">
        <v>1</v>
      </c>
      <c r="F1" s="3" t="s">
        <v>2</v>
      </c>
      <c r="M1" s="4"/>
      <c r="O1" s="3"/>
      <c r="P1" s="3" t="s">
        <v>3</v>
      </c>
      <c r="R1" s="5"/>
      <c r="S1" s="6"/>
    </row>
    <row r="2" spans="1:20" s="9" customFormat="1" ht="3" customHeight="1" thickBot="1" x14ac:dyDescent="0.3">
      <c r="A2" s="7"/>
      <c r="B2" s="8" t="str">
        <f>"RZ.mdb\"&amp;$E$3</f>
        <v>RZ.mdb\Прокат</v>
      </c>
      <c r="M2" s="10"/>
      <c r="R2" s="11"/>
      <c r="S2" s="6"/>
    </row>
    <row r="3" spans="1:20" s="13" customFormat="1" ht="14.25" customHeight="1" thickTop="1" thickBot="1" x14ac:dyDescent="0.35">
      <c r="A3" s="12" t="s">
        <v>4</v>
      </c>
      <c r="B3" s="282" t="s">
        <v>5</v>
      </c>
      <c r="C3" s="283"/>
      <c r="D3" s="283"/>
      <c r="E3" s="284" t="s">
        <v>6</v>
      </c>
      <c r="F3" s="285"/>
      <c r="H3" s="286" t="s">
        <v>7</v>
      </c>
      <c r="I3" s="287"/>
      <c r="J3" s="287"/>
      <c r="K3" s="287"/>
      <c r="L3" s="287"/>
      <c r="M3" s="287"/>
      <c r="N3" s="288"/>
      <c r="P3" s="14" t="s">
        <v>8</v>
      </c>
      <c r="Q3" s="15">
        <v>2</v>
      </c>
      <c r="R3" s="16"/>
      <c r="S3" s="14" t="s">
        <v>9</v>
      </c>
      <c r="T3" s="15">
        <v>2</v>
      </c>
    </row>
    <row r="4" spans="1:20" ht="10.5" customHeight="1" thickTop="1" x14ac:dyDescent="0.25"/>
    <row r="5" spans="1:20" ht="18.75" customHeight="1" x14ac:dyDescent="0.3">
      <c r="B5" s="289" t="s">
        <v>10</v>
      </c>
      <c r="C5" s="289"/>
      <c r="D5" s="289"/>
      <c r="E5" s="289"/>
      <c r="F5" s="289"/>
      <c r="G5" s="289"/>
      <c r="H5" s="289"/>
      <c r="I5" s="289"/>
      <c r="J5" s="289"/>
      <c r="K5" s="289"/>
      <c r="L5" s="289"/>
      <c r="M5" s="289"/>
      <c r="N5" s="289"/>
      <c r="O5" s="289"/>
      <c r="P5" s="289"/>
      <c r="Q5" s="289"/>
      <c r="R5" s="290" t="s">
        <v>11</v>
      </c>
      <c r="S5" s="20"/>
    </row>
    <row r="6" spans="1:20" ht="15.9" customHeight="1" x14ac:dyDescent="0.3">
      <c r="B6" s="293" t="s">
        <v>12</v>
      </c>
      <c r="C6" s="293"/>
      <c r="D6" s="294" t="s">
        <v>13</v>
      </c>
      <c r="E6" s="293" t="s">
        <v>14</v>
      </c>
      <c r="F6" s="293"/>
      <c r="G6" s="293" t="s">
        <v>15</v>
      </c>
      <c r="H6" s="293"/>
      <c r="I6" s="293"/>
      <c r="J6" s="293" t="s">
        <v>16</v>
      </c>
      <c r="K6" s="293"/>
      <c r="L6" s="293" t="s">
        <v>17</v>
      </c>
      <c r="M6" s="293"/>
      <c r="N6" s="293"/>
      <c r="O6" s="293" t="s">
        <v>18</v>
      </c>
      <c r="P6" s="293"/>
      <c r="Q6" s="293"/>
      <c r="R6" s="291"/>
      <c r="S6" s="20"/>
    </row>
    <row r="7" spans="1:20" ht="15.9" customHeight="1" x14ac:dyDescent="0.3">
      <c r="B7" s="293"/>
      <c r="C7" s="293"/>
      <c r="D7" s="294"/>
      <c r="E7" s="293"/>
      <c r="F7" s="293"/>
      <c r="G7" s="293"/>
      <c r="H7" s="293"/>
      <c r="I7" s="293"/>
      <c r="J7" s="137" t="s">
        <v>19</v>
      </c>
      <c r="K7" s="137" t="s">
        <v>20</v>
      </c>
      <c r="L7" s="137" t="s">
        <v>21</v>
      </c>
      <c r="M7" s="137" t="s">
        <v>22</v>
      </c>
      <c r="N7" s="137" t="s">
        <v>23</v>
      </c>
      <c r="O7" s="293"/>
      <c r="P7" s="293"/>
      <c r="Q7" s="293"/>
      <c r="R7" s="292"/>
      <c r="S7" s="20"/>
    </row>
    <row r="8" spans="1:20" s="26" customFormat="1" ht="15.9" customHeight="1" x14ac:dyDescent="0.3">
      <c r="A8" s="21"/>
      <c r="B8" s="343" t="s">
        <v>1219</v>
      </c>
      <c r="C8" s="344"/>
      <c r="D8" s="140">
        <v>41</v>
      </c>
      <c r="E8" s="27" t="s">
        <v>27</v>
      </c>
      <c r="F8" s="22" t="s">
        <v>1158</v>
      </c>
      <c r="G8" s="295">
        <v>5175</v>
      </c>
      <c r="H8" s="295"/>
      <c r="I8" s="295"/>
      <c r="J8" s="139">
        <v>1</v>
      </c>
      <c r="K8" s="139"/>
      <c r="L8" s="64">
        <f>ROUNDUP(IF(G8="",1,IF([1]!SearchNum(G8,2)&gt;0,[1]!SearchNum(G8,1)*[1]!SearchNum(G8,2)/1000000,IF([1]!SearchNum(G8,1)&gt;0,[1]!SearchNum(G8,1)/1000,1)))*R8,[1]!StrToNum($Q$3))</f>
        <v>1035.52</v>
      </c>
      <c r="M8" s="64">
        <f>ROUND(L8*(J8+K8),[1]!StrToNum($T$3))</f>
        <v>1035.52</v>
      </c>
      <c r="N8" s="349">
        <f>SUM(M8:M33)</f>
        <v>3370.619999999999</v>
      </c>
      <c r="O8" s="24" t="s">
        <v>1159</v>
      </c>
      <c r="P8" s="296" t="s">
        <v>452</v>
      </c>
      <c r="Q8" s="297"/>
      <c r="R8" s="25">
        <v>200.10000610351562</v>
      </c>
      <c r="S8" s="20" t="s">
        <v>28</v>
      </c>
    </row>
    <row r="9" spans="1:20" s="26" customFormat="1" ht="15.9" customHeight="1" x14ac:dyDescent="0.3">
      <c r="A9" s="21"/>
      <c r="B9" s="345"/>
      <c r="C9" s="346"/>
      <c r="D9" s="140">
        <v>42</v>
      </c>
      <c r="E9" s="27" t="s">
        <v>27</v>
      </c>
      <c r="F9" s="22" t="s">
        <v>1158</v>
      </c>
      <c r="G9" s="295">
        <v>3480</v>
      </c>
      <c r="H9" s="295"/>
      <c r="I9" s="295"/>
      <c r="J9" s="139">
        <v>1</v>
      </c>
      <c r="K9" s="139">
        <v>0</v>
      </c>
      <c r="L9" s="64">
        <f>ROUNDUP(IF(G9="",1,IF([1]!SearchNum(G9,2)&gt;0,[1]!SearchNum(G9,1)*[1]!SearchNum(G9,2)/1000000,IF([1]!SearchNum(G9,1)&gt;0,[1]!SearchNum(G9,1)/1000,1)))*R9,[1]!StrToNum($Q$3))</f>
        <v>696.35</v>
      </c>
      <c r="M9" s="64">
        <f>ROUND(L9*(J9+K9),[1]!StrToNum($T$3))</f>
        <v>696.35</v>
      </c>
      <c r="N9" s="350"/>
      <c r="O9" s="24" t="s">
        <v>1159</v>
      </c>
      <c r="P9" s="296" t="s">
        <v>452</v>
      </c>
      <c r="Q9" s="297"/>
      <c r="R9" s="25">
        <v>200.100006103515</v>
      </c>
      <c r="S9" s="20"/>
    </row>
    <row r="10" spans="1:20" s="26" customFormat="1" ht="15.9" customHeight="1" x14ac:dyDescent="0.3">
      <c r="A10" s="21"/>
      <c r="B10" s="345"/>
      <c r="C10" s="346"/>
      <c r="D10" s="140">
        <v>43</v>
      </c>
      <c r="E10" s="27" t="s">
        <v>27</v>
      </c>
      <c r="F10" s="22" t="s">
        <v>1160</v>
      </c>
      <c r="G10" s="295">
        <v>2500</v>
      </c>
      <c r="H10" s="295"/>
      <c r="I10" s="295"/>
      <c r="J10" s="139">
        <v>1</v>
      </c>
      <c r="K10" s="139"/>
      <c r="L10" s="64">
        <f>ROUNDUP(IF(G10="",1,IF([1]!SearchNum(G10,2)&gt;0,[1]!SearchNum(G10,1)*[1]!SearchNum(G10,2)/1000000,IF([1]!SearchNum(G10,1)&gt;0,[1]!SearchNum(G10,1)/1000,1)))*R10,[1]!StrToNum($Q$3))</f>
        <v>579.75</v>
      </c>
      <c r="M10" s="64">
        <f>ROUND(L10*(J10+K10),[1]!StrToNum($T$3))</f>
        <v>579.75</v>
      </c>
      <c r="N10" s="350"/>
      <c r="O10" s="24" t="s">
        <v>1159</v>
      </c>
      <c r="P10" s="296" t="s">
        <v>452</v>
      </c>
      <c r="Q10" s="297"/>
      <c r="R10" s="25">
        <v>231.89999389648437</v>
      </c>
      <c r="S10" s="20" t="s">
        <v>28</v>
      </c>
    </row>
    <row r="11" spans="1:20" s="26" customFormat="1" ht="15.9" customHeight="1" x14ac:dyDescent="0.3">
      <c r="A11" s="21"/>
      <c r="B11" s="345"/>
      <c r="C11" s="346"/>
      <c r="D11" s="140">
        <v>6</v>
      </c>
      <c r="E11" s="27" t="s">
        <v>32</v>
      </c>
      <c r="F11" s="22" t="s">
        <v>1163</v>
      </c>
      <c r="G11" s="295">
        <v>500</v>
      </c>
      <c r="H11" s="295"/>
      <c r="I11" s="295"/>
      <c r="J11" s="139">
        <v>1</v>
      </c>
      <c r="K11" s="139"/>
      <c r="L11" s="64">
        <f>ROUNDUP(IF(G11="",1,IF([1]!SearchNum(G11,2)&gt;0,[1]!SearchNum(G11,1)*[1]!SearchNum(G11,2)/1000000,IF([1]!SearchNum(G11,1)&gt;0,[1]!SearchNum(G11,1)/1000,1)))*R11,[1]!StrToNum($Q$3))</f>
        <v>31.720000000000002</v>
      </c>
      <c r="M11" s="64">
        <f>ROUND(L11*(J11+K11),[1]!StrToNum($T$3))</f>
        <v>31.72</v>
      </c>
      <c r="N11" s="350"/>
      <c r="O11" s="24" t="s">
        <v>97</v>
      </c>
      <c r="P11" s="296" t="s">
        <v>34</v>
      </c>
      <c r="Q11" s="297"/>
      <c r="R11" s="25">
        <f>[2]!МассСеч(F11,7850)</f>
        <v>63.428001403808594</v>
      </c>
      <c r="S11" s="20" t="s">
        <v>33</v>
      </c>
    </row>
    <row r="12" spans="1:20" s="26" customFormat="1" ht="15.9" customHeight="1" x14ac:dyDescent="0.3">
      <c r="A12" s="21"/>
      <c r="B12" s="345"/>
      <c r="C12" s="346"/>
      <c r="D12" s="140">
        <v>7</v>
      </c>
      <c r="E12" s="27" t="s">
        <v>32</v>
      </c>
      <c r="F12" s="22" t="s">
        <v>1164</v>
      </c>
      <c r="G12" s="295">
        <v>358</v>
      </c>
      <c r="H12" s="295"/>
      <c r="I12" s="295"/>
      <c r="J12" s="139">
        <v>6</v>
      </c>
      <c r="K12" s="139"/>
      <c r="L12" s="64">
        <f>ROUNDUP(IF(G12="",1,IF([1]!SearchNum(G12,2)&gt;0,[1]!SearchNum(G12,1)*[1]!SearchNum(G12,2)/1000000,IF([1]!SearchNum(G12,1)&gt;0,[1]!SearchNum(G12,1)/1000,1)))*R12,[1]!StrToNum($Q$3))</f>
        <v>10.91</v>
      </c>
      <c r="M12" s="64">
        <f>ROUND(L12*(J12+K12),[1]!StrToNum($T$3))</f>
        <v>65.459999999999994</v>
      </c>
      <c r="N12" s="350"/>
      <c r="O12" s="24" t="s">
        <v>97</v>
      </c>
      <c r="P12" s="296" t="s">
        <v>34</v>
      </c>
      <c r="Q12" s="297"/>
      <c r="R12" s="25">
        <f>[2]!МассСеч(F12,7850)</f>
        <v>30.458000183105469</v>
      </c>
      <c r="S12" s="20" t="s">
        <v>33</v>
      </c>
    </row>
    <row r="13" spans="1:20" s="26" customFormat="1" ht="15.9" customHeight="1" x14ac:dyDescent="0.3">
      <c r="A13" s="21"/>
      <c r="B13" s="345"/>
      <c r="C13" s="346"/>
      <c r="D13" s="140">
        <v>8</v>
      </c>
      <c r="E13" s="27" t="s">
        <v>32</v>
      </c>
      <c r="F13" s="22" t="s">
        <v>197</v>
      </c>
      <c r="G13" s="295">
        <v>200</v>
      </c>
      <c r="H13" s="295"/>
      <c r="I13" s="295"/>
      <c r="J13" s="139">
        <v>1</v>
      </c>
      <c r="K13" s="139"/>
      <c r="L13" s="64">
        <f>ROUNDUP(IF(G13="",1,IF([1]!SearchNum(G13,2)&gt;0,[1]!SearchNum(G13,1)*[1]!SearchNum(G13,2)/1000000,IF([1]!SearchNum(G13,1)&gt;0,[1]!SearchNum(G13,1)/1000,1)))*R13,[1]!StrToNum($Q$3))</f>
        <v>1.26</v>
      </c>
      <c r="M13" s="64">
        <f>ROUND(L13*(J13+K13),[1]!StrToNum($T$3))</f>
        <v>1.26</v>
      </c>
      <c r="N13" s="350"/>
      <c r="O13" s="24" t="s">
        <v>36</v>
      </c>
      <c r="P13" s="296" t="s">
        <v>34</v>
      </c>
      <c r="Q13" s="297"/>
      <c r="R13" s="25">
        <f>[2]!МассСеч(F13,7850)</f>
        <v>6.2800002098083496</v>
      </c>
      <c r="S13" s="20" t="s">
        <v>33</v>
      </c>
    </row>
    <row r="14" spans="1:20" s="26" customFormat="1" ht="15.9" customHeight="1" x14ac:dyDescent="0.3">
      <c r="A14" s="21"/>
      <c r="B14" s="345"/>
      <c r="C14" s="346"/>
      <c r="D14" s="140">
        <v>9</v>
      </c>
      <c r="E14" s="27" t="s">
        <v>219</v>
      </c>
      <c r="F14" s="22" t="s">
        <v>723</v>
      </c>
      <c r="G14" s="295">
        <v>450</v>
      </c>
      <c r="H14" s="295"/>
      <c r="I14" s="295"/>
      <c r="J14" s="139">
        <v>1</v>
      </c>
      <c r="K14" s="139"/>
      <c r="L14" s="64">
        <f>ROUNDUP(IF(G14="",1,IF([1]!SearchNum(G14,2)&gt;0,[1]!SearchNum(G14,1)*[1]!SearchNum(G14,2)/1000000,IF([1]!SearchNum(G14,1)&gt;0,[1]!SearchNum(G14,1)/1000,1)))*R14,[1]!StrToNum($Q$3))</f>
        <v>8.06</v>
      </c>
      <c r="M14" s="64">
        <f>ROUND(L14*(J14+K14),[1]!StrToNum($T$3))</f>
        <v>8.06</v>
      </c>
      <c r="N14" s="350"/>
      <c r="O14" s="24" t="s">
        <v>97</v>
      </c>
      <c r="P14" s="296" t="s">
        <v>221</v>
      </c>
      <c r="Q14" s="297"/>
      <c r="R14" s="25">
        <v>17.899999618530273</v>
      </c>
      <c r="S14" s="20" t="s">
        <v>220</v>
      </c>
    </row>
    <row r="15" spans="1:20" s="26" customFormat="1" ht="15.9" customHeight="1" x14ac:dyDescent="0.3">
      <c r="A15" s="21"/>
      <c r="B15" s="345"/>
      <c r="C15" s="346"/>
      <c r="D15" s="140">
        <v>61</v>
      </c>
      <c r="E15" s="27" t="s">
        <v>32</v>
      </c>
      <c r="F15" s="22" t="s">
        <v>1165</v>
      </c>
      <c r="G15" s="295">
        <v>560</v>
      </c>
      <c r="H15" s="295"/>
      <c r="I15" s="295"/>
      <c r="J15" s="139">
        <v>2</v>
      </c>
      <c r="K15" s="139"/>
      <c r="L15" s="64">
        <f>ROUNDUP(IF(G15="",1,IF([1]!SearchNum(G15,2)&gt;0,[1]!SearchNum(G15,1)*[1]!SearchNum(G15,2)/1000000,IF([1]!SearchNum(G15,1)&gt;0,[1]!SearchNum(G15,1)/1000,1)))*R15,[1]!StrToNum($Q$3))</f>
        <v>10.34</v>
      </c>
      <c r="M15" s="64">
        <f>ROUND(L15*(J15+K15),[1]!StrToNum($T$3))</f>
        <v>20.68</v>
      </c>
      <c r="N15" s="350"/>
      <c r="O15" s="24" t="s">
        <v>36</v>
      </c>
      <c r="P15" s="296" t="s">
        <v>34</v>
      </c>
      <c r="Q15" s="297"/>
      <c r="R15" s="25">
        <f>[2]!МассСеч(F15,7850)</f>
        <v>18.46299934387207</v>
      </c>
      <c r="S15" s="20" t="s">
        <v>33</v>
      </c>
    </row>
    <row r="16" spans="1:20" s="26" customFormat="1" ht="15.9" customHeight="1" x14ac:dyDescent="0.3">
      <c r="A16" s="21"/>
      <c r="B16" s="345"/>
      <c r="C16" s="346"/>
      <c r="D16" s="140">
        <v>64</v>
      </c>
      <c r="E16" s="27" t="s">
        <v>32</v>
      </c>
      <c r="F16" s="22" t="s">
        <v>1214</v>
      </c>
      <c r="G16" s="295">
        <v>1240</v>
      </c>
      <c r="H16" s="295"/>
      <c r="I16" s="295"/>
      <c r="J16" s="139">
        <v>1</v>
      </c>
      <c r="K16" s="139"/>
      <c r="L16" s="64">
        <f>ROUNDUP(IF(G16="",1,IF([1]!SearchNum(G16,2)&gt;0,[1]!SearchNum(G16,1)*[1]!SearchNum(G16,2)/1000000,IF([1]!SearchNum(G16,1)&gt;0,[1]!SearchNum(G16,1)/1000,1)))*R16,[1]!StrToNum($Q$3))</f>
        <v>191.76</v>
      </c>
      <c r="M16" s="64">
        <f>ROUND(L16*(J16+K16),[1]!StrToNum($T$3))</f>
        <v>191.76</v>
      </c>
      <c r="N16" s="350"/>
      <c r="O16" s="24" t="s">
        <v>97</v>
      </c>
      <c r="P16" s="296" t="s">
        <v>34</v>
      </c>
      <c r="Q16" s="297"/>
      <c r="R16" s="25">
        <f>[2]!МассСеч(F16,7850)</f>
        <v>154.64500427246094</v>
      </c>
      <c r="S16" s="20" t="s">
        <v>33</v>
      </c>
    </row>
    <row r="17" spans="1:19" s="26" customFormat="1" ht="15.9" customHeight="1" x14ac:dyDescent="0.3">
      <c r="A17" s="21"/>
      <c r="B17" s="345"/>
      <c r="C17" s="346"/>
      <c r="D17" s="140">
        <v>46</v>
      </c>
      <c r="E17" s="27" t="s">
        <v>32</v>
      </c>
      <c r="F17" s="22" t="s">
        <v>1195</v>
      </c>
      <c r="G17" s="295">
        <v>608</v>
      </c>
      <c r="H17" s="295"/>
      <c r="I17" s="295"/>
      <c r="J17" s="139">
        <v>2</v>
      </c>
      <c r="K17" s="139"/>
      <c r="L17" s="64">
        <f>ROUNDUP(IF(G17="",1,IF([1]!SearchNum(G17,2)&gt;0,[1]!SearchNum(G17,1)*[1]!SearchNum(G17,2)/1000000,IF([1]!SearchNum(G17,1)&gt;0,[1]!SearchNum(G17,1)/1000,1)))*R17,[1]!StrToNum($Q$3))</f>
        <v>23.930000000000003</v>
      </c>
      <c r="M17" s="64">
        <f>ROUND(L17*(J17+K17),[1]!StrToNum($T$3))</f>
        <v>47.86</v>
      </c>
      <c r="N17" s="350"/>
      <c r="O17" s="24" t="s">
        <v>97</v>
      </c>
      <c r="P17" s="296" t="s">
        <v>34</v>
      </c>
      <c r="Q17" s="297"/>
      <c r="R17" s="25">
        <f>[2]!МассСеч(F17,7850)</f>
        <v>39.344001770019531</v>
      </c>
      <c r="S17" s="20" t="s">
        <v>33</v>
      </c>
    </row>
    <row r="18" spans="1:19" s="26" customFormat="1" ht="15.9" customHeight="1" x14ac:dyDescent="0.3">
      <c r="A18" s="21"/>
      <c r="B18" s="345"/>
      <c r="C18" s="346"/>
      <c r="D18" s="140">
        <v>47</v>
      </c>
      <c r="E18" s="27" t="s">
        <v>32</v>
      </c>
      <c r="F18" s="22" t="s">
        <v>573</v>
      </c>
      <c r="G18" s="295">
        <v>358</v>
      </c>
      <c r="H18" s="295"/>
      <c r="I18" s="295"/>
      <c r="J18" s="139">
        <v>2</v>
      </c>
      <c r="K18" s="139"/>
      <c r="L18" s="64">
        <f>ROUNDUP(IF(G18="",1,IF([1]!SearchNum(G18,2)&gt;0,[1]!SearchNum(G18,1)*[1]!SearchNum(G18,2)/1000000,IF([1]!SearchNum(G18,1)&gt;0,[1]!SearchNum(G18,1)/1000,1)))*R18,[1]!StrToNum($Q$3))</f>
        <v>9.84</v>
      </c>
      <c r="M18" s="64">
        <f>ROUND(L18*(J18+K18),[1]!StrToNum($T$3))</f>
        <v>19.68</v>
      </c>
      <c r="N18" s="350"/>
      <c r="O18" s="24" t="s">
        <v>97</v>
      </c>
      <c r="P18" s="296" t="s">
        <v>34</v>
      </c>
      <c r="Q18" s="297"/>
      <c r="R18" s="25">
        <f>[2]!МассСеч(F18,7850)</f>
        <v>27.475000381469727</v>
      </c>
      <c r="S18" s="20" t="s">
        <v>33</v>
      </c>
    </row>
    <row r="19" spans="1:19" s="26" customFormat="1" ht="15.9" customHeight="1" x14ac:dyDescent="0.3">
      <c r="A19" s="21"/>
      <c r="B19" s="345"/>
      <c r="C19" s="346"/>
      <c r="D19" s="140">
        <v>48</v>
      </c>
      <c r="E19" s="27" t="s">
        <v>32</v>
      </c>
      <c r="F19" s="22" t="s">
        <v>1196</v>
      </c>
      <c r="G19" s="295">
        <v>550</v>
      </c>
      <c r="H19" s="295"/>
      <c r="I19" s="295"/>
      <c r="J19" s="139">
        <v>2</v>
      </c>
      <c r="K19" s="139"/>
      <c r="L19" s="64">
        <f>ROUNDUP(IF(G19="",1,IF([1]!SearchNum(G19,2)&gt;0,[1]!SearchNum(G19,1)*[1]!SearchNum(G19,2)/1000000,IF([1]!SearchNum(G19,1)&gt;0,[1]!SearchNum(G19,1)/1000,1)))*R19,[1]!StrToNum($Q$3))</f>
        <v>18.55</v>
      </c>
      <c r="M19" s="64">
        <f>ROUND(L19*(J19+K19),[1]!StrToNum($T$3))</f>
        <v>37.1</v>
      </c>
      <c r="N19" s="350"/>
      <c r="O19" s="24" t="s">
        <v>97</v>
      </c>
      <c r="P19" s="296" t="s">
        <v>34</v>
      </c>
      <c r="Q19" s="297"/>
      <c r="R19" s="25">
        <f>[2]!МассСеч(F19,7850)</f>
        <v>33.7239990234375</v>
      </c>
      <c r="S19" s="20" t="s">
        <v>33</v>
      </c>
    </row>
    <row r="20" spans="1:19" s="26" customFormat="1" ht="15.9" customHeight="1" x14ac:dyDescent="0.3">
      <c r="A20" s="21"/>
      <c r="B20" s="345"/>
      <c r="C20" s="346"/>
      <c r="D20" s="140">
        <v>49</v>
      </c>
      <c r="E20" s="27" t="s">
        <v>32</v>
      </c>
      <c r="F20" s="22" t="s">
        <v>1197</v>
      </c>
      <c r="G20" s="295">
        <v>500</v>
      </c>
      <c r="H20" s="295"/>
      <c r="I20" s="295"/>
      <c r="J20" s="139">
        <v>1</v>
      </c>
      <c r="K20" s="139"/>
      <c r="L20" s="64">
        <f>ROUNDUP(IF(G20="",1,IF([1]!SearchNum(G20,2)&gt;0,[1]!SearchNum(G20,1)*[1]!SearchNum(G20,2)/1000000,IF([1]!SearchNum(G20,1)&gt;0,[1]!SearchNum(G20,1)/1000,1)))*R20,[1]!StrToNum($Q$3))</f>
        <v>31.400000000000002</v>
      </c>
      <c r="M20" s="64">
        <f>ROUND(L20*(J20+K20),[1]!StrToNum($T$3))</f>
        <v>31.4</v>
      </c>
      <c r="N20" s="350"/>
      <c r="O20" s="24" t="s">
        <v>97</v>
      </c>
      <c r="P20" s="296" t="s">
        <v>34</v>
      </c>
      <c r="Q20" s="297"/>
      <c r="R20" s="25">
        <f>[2]!МассСеч(F20,7850)</f>
        <v>62.799999237060547</v>
      </c>
      <c r="S20" s="20" t="s">
        <v>33</v>
      </c>
    </row>
    <row r="21" spans="1:19" s="26" customFormat="1" ht="15.9" customHeight="1" x14ac:dyDescent="0.3">
      <c r="A21" s="21"/>
      <c r="B21" s="345"/>
      <c r="C21" s="346"/>
      <c r="D21" s="125" t="s">
        <v>1198</v>
      </c>
      <c r="E21" s="27" t="s">
        <v>32</v>
      </c>
      <c r="F21" s="22" t="s">
        <v>1199</v>
      </c>
      <c r="G21" s="295">
        <v>975</v>
      </c>
      <c r="H21" s="295"/>
      <c r="I21" s="295"/>
      <c r="J21" s="139">
        <v>2</v>
      </c>
      <c r="K21" s="139"/>
      <c r="L21" s="64">
        <f>ROUNDUP(IF(G21="",1,IF([1]!SearchNum(G21,2)&gt;0,[1]!SearchNum(G21,1)*[1]!SearchNum(G21,2)/1000000,IF([1]!SearchNum(G21,1)&gt;0,[1]!SearchNum(G21,1)/1000,1)))*R21,[1]!StrToNum($Q$3))</f>
        <v>86.800000000000011</v>
      </c>
      <c r="M21" s="64">
        <f>ROUND(L21*(J21+K21),[1]!StrToNum($T$3))</f>
        <v>173.6</v>
      </c>
      <c r="N21" s="350"/>
      <c r="O21" s="24" t="s">
        <v>97</v>
      </c>
      <c r="P21" s="296" t="s">
        <v>34</v>
      </c>
      <c r="Q21" s="297"/>
      <c r="R21" s="25">
        <f>[2]!МассСеч(F21,7850)</f>
        <v>89.018997192382813</v>
      </c>
      <c r="S21" s="20" t="s">
        <v>33</v>
      </c>
    </row>
    <row r="22" spans="1:19" s="26" customFormat="1" ht="15.9" customHeight="1" x14ac:dyDescent="0.3">
      <c r="A22" s="21"/>
      <c r="B22" s="345"/>
      <c r="C22" s="346"/>
      <c r="D22" s="140">
        <v>51</v>
      </c>
      <c r="E22" s="27" t="s">
        <v>32</v>
      </c>
      <c r="F22" s="22" t="s">
        <v>1200</v>
      </c>
      <c r="G22" s="295">
        <v>660</v>
      </c>
      <c r="H22" s="295"/>
      <c r="I22" s="295"/>
      <c r="J22" s="139">
        <v>1</v>
      </c>
      <c r="K22" s="139"/>
      <c r="L22" s="64">
        <f>ROUNDUP(IF(G22="",1,IF([1]!SearchNum(G22,2)&gt;0,[1]!SearchNum(G22,1)*[1]!SearchNum(G22,2)/1000000,IF([1]!SearchNum(G22,1)&gt;0,[1]!SearchNum(G22,1)/1000,1)))*R22,[1]!StrToNum($Q$3))</f>
        <v>21.770000000000003</v>
      </c>
      <c r="M22" s="64">
        <f>ROUND(L22*(J22+K22),[1]!StrToNum($T$3))</f>
        <v>21.77</v>
      </c>
      <c r="N22" s="350"/>
      <c r="O22" s="24" t="s">
        <v>97</v>
      </c>
      <c r="P22" s="296" t="s">
        <v>34</v>
      </c>
      <c r="Q22" s="297"/>
      <c r="R22" s="25">
        <f>[2]!МассСеч(F22,7850)</f>
        <v>32.970001220703125</v>
      </c>
      <c r="S22" s="20" t="s">
        <v>33</v>
      </c>
    </row>
    <row r="23" spans="1:19" s="26" customFormat="1" ht="15.9" customHeight="1" x14ac:dyDescent="0.3">
      <c r="A23" s="21"/>
      <c r="B23" s="345"/>
      <c r="C23" s="346"/>
      <c r="D23" s="140">
        <v>52</v>
      </c>
      <c r="E23" s="27" t="s">
        <v>32</v>
      </c>
      <c r="F23" s="22" t="s">
        <v>1201</v>
      </c>
      <c r="G23" s="295">
        <v>400</v>
      </c>
      <c r="H23" s="295"/>
      <c r="I23" s="295"/>
      <c r="J23" s="139">
        <v>2</v>
      </c>
      <c r="K23" s="139"/>
      <c r="L23" s="64">
        <f>ROUNDUP(IF(G23="",1,IF([1]!SearchNum(G23,2)&gt;0,[1]!SearchNum(G23,1)*[1]!SearchNum(G23,2)/1000000,IF([1]!SearchNum(G23,1)&gt;0,[1]!SearchNum(G23,1)/1000,1)))*R23,[1]!StrToNum($Q$3))</f>
        <v>17.900000000000002</v>
      </c>
      <c r="M23" s="64">
        <f>ROUND(L23*(J23+K23),[1]!StrToNum($T$3))</f>
        <v>35.799999999999997</v>
      </c>
      <c r="N23" s="350"/>
      <c r="O23" s="24" t="s">
        <v>97</v>
      </c>
      <c r="P23" s="296" t="s">
        <v>34</v>
      </c>
      <c r="Q23" s="297"/>
      <c r="R23" s="25">
        <f>[2]!МассСеч(F23,7850)</f>
        <v>44.744998931884766</v>
      </c>
      <c r="S23" s="20" t="s">
        <v>33</v>
      </c>
    </row>
    <row r="24" spans="1:19" s="26" customFormat="1" ht="15.9" customHeight="1" x14ac:dyDescent="0.3">
      <c r="A24" s="21"/>
      <c r="B24" s="345"/>
      <c r="C24" s="346"/>
      <c r="D24" s="140">
        <v>53</v>
      </c>
      <c r="E24" s="27" t="s">
        <v>32</v>
      </c>
      <c r="F24" s="22" t="s">
        <v>1202</v>
      </c>
      <c r="G24" s="295">
        <v>1335</v>
      </c>
      <c r="H24" s="295"/>
      <c r="I24" s="295"/>
      <c r="J24" s="139">
        <v>1</v>
      </c>
      <c r="K24" s="139"/>
      <c r="L24" s="64">
        <f>ROUNDUP(IF(G24="",1,IF([1]!SearchNum(G24,2)&gt;0,[1]!SearchNum(G24,1)*[1]!SearchNum(G24,2)/1000000,IF([1]!SearchNum(G24,1)&gt;0,[1]!SearchNum(G24,1)/1000,1)))*R24,[1]!StrToNum($Q$3))</f>
        <v>49.89</v>
      </c>
      <c r="M24" s="64">
        <f>ROUND(L24*(J24+K24),[1]!StrToNum($T$3))</f>
        <v>49.89</v>
      </c>
      <c r="N24" s="350"/>
      <c r="O24" s="24" t="s">
        <v>97</v>
      </c>
      <c r="P24" s="296" t="s">
        <v>34</v>
      </c>
      <c r="Q24" s="297"/>
      <c r="R24" s="25">
        <f>[2]!МассСеч(F24,7850)</f>
        <v>37.366001129150391</v>
      </c>
      <c r="S24" s="20" t="s">
        <v>33</v>
      </c>
    </row>
    <row r="25" spans="1:19" s="26" customFormat="1" ht="15.9" customHeight="1" x14ac:dyDescent="0.3">
      <c r="A25" s="21"/>
      <c r="B25" s="345"/>
      <c r="C25" s="346"/>
      <c r="D25" s="140">
        <v>54</v>
      </c>
      <c r="E25" s="27" t="s">
        <v>32</v>
      </c>
      <c r="F25" s="22" t="s">
        <v>1203</v>
      </c>
      <c r="G25" s="295">
        <v>385</v>
      </c>
      <c r="H25" s="295"/>
      <c r="I25" s="295"/>
      <c r="J25" s="139">
        <v>2</v>
      </c>
      <c r="K25" s="139"/>
      <c r="L25" s="64">
        <f>ROUNDUP(IF(G25="",1,IF([1]!SearchNum(G25,2)&gt;0,[1]!SearchNum(G25,1)*[1]!SearchNum(G25,2)/1000000,IF([1]!SearchNum(G25,1)&gt;0,[1]!SearchNum(G25,1)/1000,1)))*R25,[1]!StrToNum($Q$3))</f>
        <v>6.8999999999999995</v>
      </c>
      <c r="M25" s="64">
        <f>ROUND(L25*(J25+K25),[1]!StrToNum($T$3))</f>
        <v>13.8</v>
      </c>
      <c r="N25" s="350"/>
      <c r="O25" s="24" t="s">
        <v>36</v>
      </c>
      <c r="P25" s="296" t="s">
        <v>34</v>
      </c>
      <c r="Q25" s="297"/>
      <c r="R25" s="25">
        <f>[2]!МассСеч(F25,7850)</f>
        <v>17.898000717163086</v>
      </c>
      <c r="S25" s="20" t="s">
        <v>33</v>
      </c>
    </row>
    <row r="26" spans="1:19" s="26" customFormat="1" ht="15.9" customHeight="1" x14ac:dyDescent="0.3">
      <c r="A26" s="21"/>
      <c r="B26" s="345"/>
      <c r="C26" s="346"/>
      <c r="D26" s="140">
        <v>55</v>
      </c>
      <c r="E26" s="27" t="s">
        <v>19</v>
      </c>
      <c r="F26" s="22" t="s">
        <v>465</v>
      </c>
      <c r="G26" s="295">
        <v>812</v>
      </c>
      <c r="H26" s="295"/>
      <c r="I26" s="295"/>
      <c r="J26" s="139">
        <v>2</v>
      </c>
      <c r="K26" s="139"/>
      <c r="L26" s="64">
        <f>ROUNDUP(IF(G26="",1,IF([1]!SearchNum(G26,2)&gt;0,[1]!SearchNum(G26,1)*[1]!SearchNum(G26,2)/1000000,IF([1]!SearchNum(G26,1)&gt;0,[1]!SearchNum(G26,1)/1000,1)))*R26,[1]!StrToNum($Q$3))</f>
        <v>47.97</v>
      </c>
      <c r="M26" s="64">
        <f>ROUND(L26*(J26+K26),[1]!StrToNum($T$3))</f>
        <v>95.94</v>
      </c>
      <c r="N26" s="350"/>
      <c r="O26" s="24" t="s">
        <v>36</v>
      </c>
      <c r="P26" s="296" t="s">
        <v>156</v>
      </c>
      <c r="Q26" s="297"/>
      <c r="R26" s="25">
        <v>59.069999694824219</v>
      </c>
      <c r="S26" s="20" t="s">
        <v>155</v>
      </c>
    </row>
    <row r="27" spans="1:19" s="26" customFormat="1" ht="15.9" customHeight="1" x14ac:dyDescent="0.3">
      <c r="A27" s="21"/>
      <c r="B27" s="345"/>
      <c r="C27" s="346"/>
      <c r="D27" s="140">
        <v>56</v>
      </c>
      <c r="E27" s="27" t="s">
        <v>32</v>
      </c>
      <c r="F27" s="22" t="s">
        <v>1204</v>
      </c>
      <c r="G27" s="295">
        <v>238</v>
      </c>
      <c r="H27" s="295"/>
      <c r="I27" s="295"/>
      <c r="J27" s="139">
        <v>2</v>
      </c>
      <c r="K27" s="139"/>
      <c r="L27" s="64">
        <f>ROUNDUP(IF(G27="",1,IF([1]!SearchNum(G27,2)&gt;0,[1]!SearchNum(G27,1)*[1]!SearchNum(G27,2)/1000000,IF([1]!SearchNum(G27,1)&gt;0,[1]!SearchNum(G27,1)/1000,1)))*R27,[1]!StrToNum($Q$3))</f>
        <v>3.5599999999999996</v>
      </c>
      <c r="M27" s="64">
        <f>ROUND(L27*(J27+K27),[1]!StrToNum($T$3))</f>
        <v>7.12</v>
      </c>
      <c r="N27" s="350"/>
      <c r="O27" s="24" t="s">
        <v>36</v>
      </c>
      <c r="P27" s="296" t="s">
        <v>34</v>
      </c>
      <c r="Q27" s="297"/>
      <c r="R27" s="25">
        <f>[2]!МассСеч(F27,7850)</f>
        <v>14.946000099182129</v>
      </c>
      <c r="S27" s="20" t="s">
        <v>33</v>
      </c>
    </row>
    <row r="28" spans="1:19" s="26" customFormat="1" ht="15.9" customHeight="1" x14ac:dyDescent="0.3">
      <c r="A28" s="21"/>
      <c r="B28" s="345"/>
      <c r="C28" s="346"/>
      <c r="D28" s="140">
        <v>58</v>
      </c>
      <c r="E28" s="27" t="s">
        <v>32</v>
      </c>
      <c r="F28" s="22" t="s">
        <v>1205</v>
      </c>
      <c r="G28" s="295">
        <v>120</v>
      </c>
      <c r="H28" s="295"/>
      <c r="I28" s="295"/>
      <c r="J28" s="139">
        <v>1</v>
      </c>
      <c r="K28" s="139"/>
      <c r="L28" s="64">
        <f>ROUNDUP(IF(G28="",1,IF([1]!SearchNum(G28,2)&gt;0,[1]!SearchNum(G28,1)*[1]!SearchNum(G28,2)/1000000,IF([1]!SearchNum(G28,1)&gt;0,[1]!SearchNum(G28,1)/1000,1)))*R28,[1]!StrToNum($Q$3))</f>
        <v>1.89</v>
      </c>
      <c r="M28" s="64">
        <f>ROUND(L28*(J28+K28),[1]!StrToNum($T$3))</f>
        <v>1.89</v>
      </c>
      <c r="N28" s="350"/>
      <c r="O28" s="24" t="s">
        <v>36</v>
      </c>
      <c r="P28" s="296" t="s">
        <v>34</v>
      </c>
      <c r="Q28" s="297"/>
      <c r="R28" s="25">
        <f>[2]!МассСеч(F28,7850)</f>
        <v>15.699999809265137</v>
      </c>
      <c r="S28" s="20" t="s">
        <v>33</v>
      </c>
    </row>
    <row r="29" spans="1:19" s="26" customFormat="1" ht="15.9" customHeight="1" x14ac:dyDescent="0.3">
      <c r="A29" s="21"/>
      <c r="B29" s="345"/>
      <c r="C29" s="346"/>
      <c r="D29" s="140">
        <v>59</v>
      </c>
      <c r="E29" s="27" t="s">
        <v>219</v>
      </c>
      <c r="F29" s="22" t="s">
        <v>243</v>
      </c>
      <c r="G29" s="295">
        <v>100</v>
      </c>
      <c r="H29" s="295"/>
      <c r="I29" s="295"/>
      <c r="J29" s="139">
        <v>4</v>
      </c>
      <c r="K29" s="139"/>
      <c r="L29" s="64">
        <f>ROUNDUP(IF(G29="",1,IF([1]!SearchNum(G29,2)&gt;0,[1]!SearchNum(G29,1)*[1]!SearchNum(G29,2)/1000000,IF([1]!SearchNum(G29,1)&gt;0,[1]!SearchNum(G29,1)/1000,1)))*R29,[1]!StrToNum($Q$3))</f>
        <v>1.52</v>
      </c>
      <c r="M29" s="64">
        <f>ROUND(L29*(J29+K29),[1]!StrToNum($T$3))</f>
        <v>6.08</v>
      </c>
      <c r="N29" s="350"/>
      <c r="O29" s="24" t="s">
        <v>36</v>
      </c>
      <c r="P29" s="296" t="s">
        <v>221</v>
      </c>
      <c r="Q29" s="297"/>
      <c r="R29" s="25">
        <v>15.100000381469727</v>
      </c>
      <c r="S29" s="20" t="s">
        <v>220</v>
      </c>
    </row>
    <row r="30" spans="1:19" s="26" customFormat="1" ht="15.9" customHeight="1" x14ac:dyDescent="0.3">
      <c r="A30" s="21"/>
      <c r="B30" s="345"/>
      <c r="C30" s="346"/>
      <c r="D30" s="140">
        <v>12</v>
      </c>
      <c r="E30" s="27" t="s">
        <v>219</v>
      </c>
      <c r="F30" s="22" t="s">
        <v>243</v>
      </c>
      <c r="G30" s="295">
        <v>100</v>
      </c>
      <c r="H30" s="295"/>
      <c r="I30" s="295"/>
      <c r="J30" s="139">
        <v>4</v>
      </c>
      <c r="K30" s="139"/>
      <c r="L30" s="64">
        <f>ROUNDUP(IF(G30="",1,IF([1]!SearchNum(G30,2)&gt;0,[1]!SearchNum(G30,1)*[1]!SearchNum(G30,2)/1000000,IF([1]!SearchNum(G30,1)&gt;0,[1]!SearchNum(G30,1)/1000,1)))*R30,[1]!StrToNum($Q$3))</f>
        <v>1.52</v>
      </c>
      <c r="M30" s="64">
        <f>ROUND(L30*(J30+K30),[1]!StrToNum($T$3))</f>
        <v>6.08</v>
      </c>
      <c r="N30" s="350"/>
      <c r="O30" s="24" t="s">
        <v>36</v>
      </c>
      <c r="P30" s="296" t="s">
        <v>221</v>
      </c>
      <c r="Q30" s="297"/>
      <c r="R30" s="25">
        <v>15.100000381469727</v>
      </c>
      <c r="S30" s="20" t="s">
        <v>220</v>
      </c>
    </row>
    <row r="31" spans="1:19" s="26" customFormat="1" ht="15.9" customHeight="1" x14ac:dyDescent="0.3">
      <c r="A31" s="21"/>
      <c r="B31" s="345"/>
      <c r="C31" s="346"/>
      <c r="D31" s="140">
        <v>100</v>
      </c>
      <c r="E31" s="27" t="s">
        <v>32</v>
      </c>
      <c r="F31" s="22" t="s">
        <v>1202</v>
      </c>
      <c r="G31" s="295">
        <v>1335</v>
      </c>
      <c r="H31" s="295"/>
      <c r="I31" s="295"/>
      <c r="J31" s="139">
        <v>1</v>
      </c>
      <c r="K31" s="139"/>
      <c r="L31" s="64">
        <f>ROUNDUP(IF(G31="",1,IF([1]!SearchNum(G31,2)&gt;0,[1]!SearchNum(G31,1)*[1]!SearchNum(G31,2)/1000000,IF([1]!SearchNum(G31,1)&gt;0,[1]!SearchNum(G31,1)/1000,1)))*R31,[1]!StrToNum($Q$3))</f>
        <v>49.89</v>
      </c>
      <c r="M31" s="64">
        <f>ROUND(L31*(J31+K31),[1]!StrToNum($T$3))</f>
        <v>49.89</v>
      </c>
      <c r="N31" s="350"/>
      <c r="O31" s="24" t="s">
        <v>97</v>
      </c>
      <c r="P31" s="296" t="s">
        <v>34</v>
      </c>
      <c r="Q31" s="297"/>
      <c r="R31" s="25">
        <f>[2]!МассСеч(F31,7850)</f>
        <v>37.366001129150391</v>
      </c>
      <c r="S31" s="20" t="s">
        <v>33</v>
      </c>
    </row>
    <row r="32" spans="1:19" s="26" customFormat="1" ht="27.75" customHeight="1" x14ac:dyDescent="0.3">
      <c r="A32" s="21"/>
      <c r="B32" s="345"/>
      <c r="C32" s="346"/>
      <c r="D32" s="140" t="s">
        <v>1206</v>
      </c>
      <c r="E32" s="27" t="s">
        <v>32</v>
      </c>
      <c r="F32" s="22" t="s">
        <v>1207</v>
      </c>
      <c r="G32" s="295">
        <v>1335</v>
      </c>
      <c r="H32" s="295"/>
      <c r="I32" s="295"/>
      <c r="J32" s="139">
        <v>1</v>
      </c>
      <c r="K32" s="139">
        <v>1</v>
      </c>
      <c r="L32" s="64">
        <f>ROUNDUP(IF(G32="",1,IF([1]!SearchNum(G32,2)&gt;0,[1]!SearchNum(G32,1)*[1]!SearchNum(G32,2)/1000000,IF([1]!SearchNum(G32,1)&gt;0,[1]!SearchNum(G32,1)/1000,1)))*R32,[1]!StrToNum($Q$3))</f>
        <v>54.58</v>
      </c>
      <c r="M32" s="64">
        <f>ROUND(L32*(J32+K32),[1]!StrToNum($T$3))</f>
        <v>109.16</v>
      </c>
      <c r="N32" s="350"/>
      <c r="O32" s="24" t="s">
        <v>97</v>
      </c>
      <c r="P32" s="296" t="s">
        <v>34</v>
      </c>
      <c r="Q32" s="297"/>
      <c r="R32" s="25">
        <f>[2]!МассСеч(F32,7850)</f>
        <v>40.882999420166016</v>
      </c>
      <c r="S32" s="20" t="s">
        <v>33</v>
      </c>
    </row>
    <row r="33" spans="1:19" s="26" customFormat="1" ht="16.5" customHeight="1" x14ac:dyDescent="0.3">
      <c r="A33" s="28"/>
      <c r="B33" s="347"/>
      <c r="C33" s="348"/>
      <c r="D33" s="298" t="s">
        <v>24</v>
      </c>
      <c r="E33" s="298"/>
      <c r="F33" s="298"/>
      <c r="G33" s="298"/>
      <c r="H33" s="298"/>
      <c r="I33" s="298"/>
      <c r="J33" s="298"/>
      <c r="K33" s="298"/>
      <c r="L33" s="298"/>
      <c r="M33" s="64">
        <f>ROUND((M8+M9+M10+M11+M12+M13+M14+M15+M16+M17+M18+M19+M20+M21+M22+M23+M24+M25+M26+M27+M28+M29+M32)*0.01,0)</f>
        <v>33</v>
      </c>
      <c r="N33" s="351"/>
      <c r="O33" s="298" t="s">
        <v>25</v>
      </c>
      <c r="P33" s="298"/>
      <c r="Q33" s="298"/>
      <c r="R33" s="25"/>
      <c r="S33" s="20"/>
    </row>
    <row r="34" spans="1:19" s="35" customFormat="1" ht="15.9" customHeight="1" x14ac:dyDescent="0.3">
      <c r="A34" s="33"/>
      <c r="B34" s="343" t="s">
        <v>1220</v>
      </c>
      <c r="C34" s="344"/>
      <c r="D34" s="140">
        <v>41</v>
      </c>
      <c r="E34" s="27" t="s">
        <v>27</v>
      </c>
      <c r="F34" s="22" t="s">
        <v>1158</v>
      </c>
      <c r="G34" s="295">
        <v>5175</v>
      </c>
      <c r="H34" s="295"/>
      <c r="I34" s="295"/>
      <c r="J34" s="139">
        <v>1</v>
      </c>
      <c r="K34" s="139">
        <v>0</v>
      </c>
      <c r="L34" s="64">
        <f>ROUNDUP(IF(G34="",1,IF([1]!SearchNum(G34,2)&gt;0,[1]!SearchNum(G34,1)*[1]!SearchNum(G34,2)/1000000,IF([1]!SearchNum(G34,1)&gt;0,[1]!SearchNum(G34,1)/1000,1)))*R34,[1]!StrToNum($Q$3))</f>
        <v>1035.52</v>
      </c>
      <c r="M34" s="64">
        <f>ROUND(L34*(J34+K34),[1]!StrToNum($T$3))</f>
        <v>1035.52</v>
      </c>
      <c r="N34" s="349">
        <f>SUM(M34:M59)</f>
        <v>3370.619999999999</v>
      </c>
      <c r="O34" s="24" t="s">
        <v>1159</v>
      </c>
      <c r="P34" s="296" t="s">
        <v>452</v>
      </c>
      <c r="Q34" s="297"/>
      <c r="R34" s="34">
        <v>200.100006103515</v>
      </c>
      <c r="S34" s="20"/>
    </row>
    <row r="35" spans="1:19" s="35" customFormat="1" ht="15.9" customHeight="1" x14ac:dyDescent="0.3">
      <c r="A35" s="33"/>
      <c r="B35" s="345"/>
      <c r="C35" s="346"/>
      <c r="D35" s="140">
        <v>42</v>
      </c>
      <c r="E35" s="27" t="s">
        <v>27</v>
      </c>
      <c r="F35" s="22" t="s">
        <v>1158</v>
      </c>
      <c r="G35" s="295">
        <v>3480</v>
      </c>
      <c r="H35" s="295"/>
      <c r="I35" s="295"/>
      <c r="J35" s="139">
        <v>1</v>
      </c>
      <c r="K35" s="139">
        <v>0</v>
      </c>
      <c r="L35" s="64">
        <f>ROUNDUP(IF(G35="",1,IF([1]!SearchNum(G35,2)&gt;0,[1]!SearchNum(G35,1)*[1]!SearchNum(G35,2)/1000000,IF([1]!SearchNum(G35,1)&gt;0,[1]!SearchNum(G35,1)/1000,1)))*R35,[1]!StrToNum($Q$3))</f>
        <v>696.35</v>
      </c>
      <c r="M35" s="64">
        <f>ROUND(L35*(J35+K35),[1]!StrToNum($T$3))</f>
        <v>696.35</v>
      </c>
      <c r="N35" s="350"/>
      <c r="O35" s="24" t="s">
        <v>1159</v>
      </c>
      <c r="P35" s="296" t="s">
        <v>452</v>
      </c>
      <c r="Q35" s="297"/>
      <c r="R35" s="34">
        <v>200.100006103515</v>
      </c>
      <c r="S35" s="20"/>
    </row>
    <row r="36" spans="1:19" s="35" customFormat="1" ht="15.9" customHeight="1" x14ac:dyDescent="0.3">
      <c r="A36" s="33"/>
      <c r="B36" s="345"/>
      <c r="C36" s="346"/>
      <c r="D36" s="140">
        <v>43</v>
      </c>
      <c r="E36" s="27" t="s">
        <v>27</v>
      </c>
      <c r="F36" s="22" t="s">
        <v>1160</v>
      </c>
      <c r="G36" s="295">
        <v>2500</v>
      </c>
      <c r="H36" s="295"/>
      <c r="I36" s="295"/>
      <c r="J36" s="139">
        <v>1</v>
      </c>
      <c r="K36" s="139">
        <v>0</v>
      </c>
      <c r="L36" s="64">
        <f>ROUNDUP(IF(G36="",1,IF([1]!SearchNum(G36,2)&gt;0,[1]!SearchNum(G36,1)*[1]!SearchNum(G36,2)/1000000,IF([1]!SearchNum(G36,1)&gt;0,[1]!SearchNum(G36,1)/1000,1)))*R36,[1]!StrToNum($Q$3))</f>
        <v>579.75</v>
      </c>
      <c r="M36" s="64">
        <f>ROUND(L36*(J36+K36),[1]!StrToNum($T$3))</f>
        <v>579.75</v>
      </c>
      <c r="N36" s="350"/>
      <c r="O36" s="24" t="s">
        <v>1159</v>
      </c>
      <c r="P36" s="296" t="s">
        <v>452</v>
      </c>
      <c r="Q36" s="297"/>
      <c r="R36" s="34">
        <v>231.89999389648401</v>
      </c>
      <c r="S36" s="20"/>
    </row>
    <row r="37" spans="1:19" s="35" customFormat="1" ht="15.9" customHeight="1" x14ac:dyDescent="0.3">
      <c r="A37" s="33"/>
      <c r="B37" s="345"/>
      <c r="C37" s="346"/>
      <c r="D37" s="140">
        <v>6</v>
      </c>
      <c r="E37" s="27" t="s">
        <v>32</v>
      </c>
      <c r="F37" s="22" t="s">
        <v>1163</v>
      </c>
      <c r="G37" s="295">
        <v>500</v>
      </c>
      <c r="H37" s="295"/>
      <c r="I37" s="295"/>
      <c r="J37" s="139">
        <v>1</v>
      </c>
      <c r="K37" s="139">
        <v>0</v>
      </c>
      <c r="L37" s="64">
        <f>ROUNDUP(IF(G37="",1,IF([1]!SearchNum(G37,2)&gt;0,[1]!SearchNum(G37,1)*[1]!SearchNum(G37,2)/1000000,IF([1]!SearchNum(G37,1)&gt;0,[1]!SearchNum(G37,1)/1000,1)))*R37,[1]!StrToNum($Q$3))</f>
        <v>31.720000000000002</v>
      </c>
      <c r="M37" s="64">
        <f>ROUND(L37*(J37+K37),[1]!StrToNum($T$3))</f>
        <v>31.72</v>
      </c>
      <c r="N37" s="350"/>
      <c r="O37" s="24" t="s">
        <v>97</v>
      </c>
      <c r="P37" s="296" t="s">
        <v>34</v>
      </c>
      <c r="Q37" s="297"/>
      <c r="R37" s="34">
        <f>[2]!МассСеч(F37,7850)</f>
        <v>63.428001403808594</v>
      </c>
      <c r="S37" s="20"/>
    </row>
    <row r="38" spans="1:19" s="35" customFormat="1" ht="15.9" customHeight="1" x14ac:dyDescent="0.3">
      <c r="A38" s="33"/>
      <c r="B38" s="345"/>
      <c r="C38" s="346"/>
      <c r="D38" s="140">
        <v>7</v>
      </c>
      <c r="E38" s="27" t="s">
        <v>32</v>
      </c>
      <c r="F38" s="22" t="s">
        <v>1164</v>
      </c>
      <c r="G38" s="295">
        <v>358</v>
      </c>
      <c r="H38" s="295"/>
      <c r="I38" s="295"/>
      <c r="J38" s="139">
        <v>6</v>
      </c>
      <c r="K38" s="139">
        <v>0</v>
      </c>
      <c r="L38" s="64">
        <f>ROUNDUP(IF(G38="",1,IF([1]!SearchNum(G38,2)&gt;0,[1]!SearchNum(G38,1)*[1]!SearchNum(G38,2)/1000000,IF([1]!SearchNum(G38,1)&gt;0,[1]!SearchNum(G38,1)/1000,1)))*R38,[1]!StrToNum($Q$3))</f>
        <v>10.91</v>
      </c>
      <c r="M38" s="64">
        <f>ROUND(L38*(J38+K38),[1]!StrToNum($T$3))</f>
        <v>65.459999999999994</v>
      </c>
      <c r="N38" s="350"/>
      <c r="O38" s="24" t="s">
        <v>97</v>
      </c>
      <c r="P38" s="296" t="s">
        <v>34</v>
      </c>
      <c r="Q38" s="297"/>
      <c r="R38" s="34">
        <f>[2]!МассСеч(F38,7850)</f>
        <v>30.458000183105469</v>
      </c>
      <c r="S38" s="20"/>
    </row>
    <row r="39" spans="1:19" s="35" customFormat="1" ht="15.9" customHeight="1" x14ac:dyDescent="0.3">
      <c r="A39" s="33"/>
      <c r="B39" s="345"/>
      <c r="C39" s="346"/>
      <c r="D39" s="140">
        <v>8</v>
      </c>
      <c r="E39" s="27" t="s">
        <v>32</v>
      </c>
      <c r="F39" s="22" t="s">
        <v>197</v>
      </c>
      <c r="G39" s="295">
        <v>200</v>
      </c>
      <c r="H39" s="295"/>
      <c r="I39" s="295"/>
      <c r="J39" s="139">
        <v>1</v>
      </c>
      <c r="K39" s="139">
        <v>0</v>
      </c>
      <c r="L39" s="64">
        <f>ROUNDUP(IF(G39="",1,IF([1]!SearchNum(G39,2)&gt;0,[1]!SearchNum(G39,1)*[1]!SearchNum(G39,2)/1000000,IF([1]!SearchNum(G39,1)&gt;0,[1]!SearchNum(G39,1)/1000,1)))*R39,[1]!StrToNum($Q$3))</f>
        <v>1.26</v>
      </c>
      <c r="M39" s="64">
        <f>ROUND(L39*(J39+K39),[1]!StrToNum($T$3))</f>
        <v>1.26</v>
      </c>
      <c r="N39" s="350"/>
      <c r="O39" s="24" t="s">
        <v>36</v>
      </c>
      <c r="P39" s="296" t="s">
        <v>34</v>
      </c>
      <c r="Q39" s="297"/>
      <c r="R39" s="34">
        <f>[2]!МассСеч(F39,7850)</f>
        <v>6.2800002098083496</v>
      </c>
      <c r="S39" s="20"/>
    </row>
    <row r="40" spans="1:19" s="35" customFormat="1" ht="15.9" customHeight="1" x14ac:dyDescent="0.3">
      <c r="A40" s="33"/>
      <c r="B40" s="345"/>
      <c r="C40" s="346"/>
      <c r="D40" s="140">
        <v>9</v>
      </c>
      <c r="E40" s="27" t="s">
        <v>219</v>
      </c>
      <c r="F40" s="22" t="s">
        <v>723</v>
      </c>
      <c r="G40" s="295">
        <v>450</v>
      </c>
      <c r="H40" s="295"/>
      <c r="I40" s="295"/>
      <c r="J40" s="139">
        <v>1</v>
      </c>
      <c r="K40" s="139">
        <v>0</v>
      </c>
      <c r="L40" s="64">
        <f>ROUNDUP(IF(G40="",1,IF([1]!SearchNum(G40,2)&gt;0,[1]!SearchNum(G40,1)*[1]!SearchNum(G40,2)/1000000,IF([1]!SearchNum(G40,1)&gt;0,[1]!SearchNum(G40,1)/1000,1)))*R40,[1]!StrToNum($Q$3))</f>
        <v>8.06</v>
      </c>
      <c r="M40" s="64">
        <f>ROUND(L40*(J40+K40),[1]!StrToNum($T$3))</f>
        <v>8.06</v>
      </c>
      <c r="N40" s="350"/>
      <c r="O40" s="24" t="s">
        <v>97</v>
      </c>
      <c r="P40" s="296" t="s">
        <v>221</v>
      </c>
      <c r="Q40" s="297"/>
      <c r="R40" s="34">
        <v>17.899999618530199</v>
      </c>
      <c r="S40" s="20"/>
    </row>
    <row r="41" spans="1:19" s="35" customFormat="1" ht="15.9" customHeight="1" x14ac:dyDescent="0.3">
      <c r="A41" s="33"/>
      <c r="B41" s="345"/>
      <c r="C41" s="346"/>
      <c r="D41" s="140">
        <v>61</v>
      </c>
      <c r="E41" s="27" t="s">
        <v>32</v>
      </c>
      <c r="F41" s="22" t="s">
        <v>1165</v>
      </c>
      <c r="G41" s="295">
        <v>560</v>
      </c>
      <c r="H41" s="295"/>
      <c r="I41" s="295"/>
      <c r="J41" s="139">
        <v>2</v>
      </c>
      <c r="K41" s="139">
        <v>0</v>
      </c>
      <c r="L41" s="64">
        <f>ROUNDUP(IF(G41="",1,IF([1]!SearchNum(G41,2)&gt;0,[1]!SearchNum(G41,1)*[1]!SearchNum(G41,2)/1000000,IF([1]!SearchNum(G41,1)&gt;0,[1]!SearchNum(G41,1)/1000,1)))*R41,[1]!StrToNum($Q$3))</f>
        <v>10.34</v>
      </c>
      <c r="M41" s="64">
        <f>ROUND(L41*(J41+K41),[1]!StrToNum($T$3))</f>
        <v>20.68</v>
      </c>
      <c r="N41" s="350"/>
      <c r="O41" s="24" t="s">
        <v>36</v>
      </c>
      <c r="P41" s="296" t="s">
        <v>34</v>
      </c>
      <c r="Q41" s="297"/>
      <c r="R41" s="34">
        <f>[2]!МассСеч(F41,7850)</f>
        <v>18.46299934387207</v>
      </c>
      <c r="S41" s="20"/>
    </row>
    <row r="42" spans="1:19" s="35" customFormat="1" ht="15.9" customHeight="1" x14ac:dyDescent="0.3">
      <c r="A42" s="33"/>
      <c r="B42" s="345"/>
      <c r="C42" s="346"/>
      <c r="D42" s="140">
        <v>64</v>
      </c>
      <c r="E42" s="27" t="s">
        <v>32</v>
      </c>
      <c r="F42" s="22" t="s">
        <v>1214</v>
      </c>
      <c r="G42" s="295">
        <v>1240</v>
      </c>
      <c r="H42" s="295"/>
      <c r="I42" s="295"/>
      <c r="J42" s="139">
        <v>1</v>
      </c>
      <c r="K42" s="139">
        <v>0</v>
      </c>
      <c r="L42" s="64">
        <f>ROUNDUP(IF(G42="",1,IF([1]!SearchNum(G42,2)&gt;0,[1]!SearchNum(G42,1)*[1]!SearchNum(G42,2)/1000000,IF([1]!SearchNum(G42,1)&gt;0,[1]!SearchNum(G42,1)/1000,1)))*R42,[1]!StrToNum($Q$3))</f>
        <v>191.76</v>
      </c>
      <c r="M42" s="64">
        <f>ROUND(L42*(J42+K42),[1]!StrToNum($T$3))</f>
        <v>191.76</v>
      </c>
      <c r="N42" s="350"/>
      <c r="O42" s="24" t="s">
        <v>97</v>
      </c>
      <c r="P42" s="296" t="s">
        <v>34</v>
      </c>
      <c r="Q42" s="297"/>
      <c r="R42" s="34">
        <f>[2]!МассСеч(F42,7850)</f>
        <v>154.64500427246094</v>
      </c>
      <c r="S42" s="20"/>
    </row>
    <row r="43" spans="1:19" s="35" customFormat="1" ht="15.9" customHeight="1" x14ac:dyDescent="0.3">
      <c r="A43" s="33"/>
      <c r="B43" s="345"/>
      <c r="C43" s="346"/>
      <c r="D43" s="140">
        <v>46</v>
      </c>
      <c r="E43" s="27" t="s">
        <v>32</v>
      </c>
      <c r="F43" s="22" t="s">
        <v>1195</v>
      </c>
      <c r="G43" s="295">
        <v>608</v>
      </c>
      <c r="H43" s="295"/>
      <c r="I43" s="295"/>
      <c r="J43" s="139">
        <v>2</v>
      </c>
      <c r="K43" s="139">
        <v>0</v>
      </c>
      <c r="L43" s="64">
        <f>ROUNDUP(IF(G43="",1,IF([1]!SearchNum(G43,2)&gt;0,[1]!SearchNum(G43,1)*[1]!SearchNum(G43,2)/1000000,IF([1]!SearchNum(G43,1)&gt;0,[1]!SearchNum(G43,1)/1000,1)))*R43,[1]!StrToNum($Q$3))</f>
        <v>23.930000000000003</v>
      </c>
      <c r="M43" s="64">
        <f>ROUND(L43*(J43+K43),[1]!StrToNum($T$3))</f>
        <v>47.86</v>
      </c>
      <c r="N43" s="350"/>
      <c r="O43" s="24" t="s">
        <v>97</v>
      </c>
      <c r="P43" s="296" t="s">
        <v>34</v>
      </c>
      <c r="Q43" s="297"/>
      <c r="R43" s="34">
        <f>[2]!МассСеч(F43,7850)</f>
        <v>39.344001770019531</v>
      </c>
      <c r="S43" s="20"/>
    </row>
    <row r="44" spans="1:19" s="35" customFormat="1" ht="15.9" customHeight="1" x14ac:dyDescent="0.3">
      <c r="A44" s="33"/>
      <c r="B44" s="345"/>
      <c r="C44" s="346"/>
      <c r="D44" s="140">
        <v>47</v>
      </c>
      <c r="E44" s="27" t="s">
        <v>32</v>
      </c>
      <c r="F44" s="22" t="s">
        <v>573</v>
      </c>
      <c r="G44" s="295">
        <v>358</v>
      </c>
      <c r="H44" s="295"/>
      <c r="I44" s="295"/>
      <c r="J44" s="139">
        <v>2</v>
      </c>
      <c r="K44" s="139">
        <v>0</v>
      </c>
      <c r="L44" s="64">
        <f>ROUNDUP(IF(G44="",1,IF([1]!SearchNum(G44,2)&gt;0,[1]!SearchNum(G44,1)*[1]!SearchNum(G44,2)/1000000,IF([1]!SearchNum(G44,1)&gt;0,[1]!SearchNum(G44,1)/1000,1)))*R44,[1]!StrToNum($Q$3))</f>
        <v>9.84</v>
      </c>
      <c r="M44" s="64">
        <f>ROUND(L44*(J44+K44),[1]!StrToNum($T$3))</f>
        <v>19.68</v>
      </c>
      <c r="N44" s="350"/>
      <c r="O44" s="24" t="s">
        <v>97</v>
      </c>
      <c r="P44" s="296" t="s">
        <v>34</v>
      </c>
      <c r="Q44" s="297"/>
      <c r="R44" s="34">
        <f>[2]!МассСеч(F44,7850)</f>
        <v>27.475000381469727</v>
      </c>
      <c r="S44" s="20"/>
    </row>
    <row r="45" spans="1:19" s="35" customFormat="1" ht="16.5" customHeight="1" x14ac:dyDescent="0.3">
      <c r="A45" s="148"/>
      <c r="B45" s="345"/>
      <c r="C45" s="346"/>
      <c r="D45" s="140">
        <v>48</v>
      </c>
      <c r="E45" s="27" t="s">
        <v>32</v>
      </c>
      <c r="F45" s="22" t="s">
        <v>1196</v>
      </c>
      <c r="G45" s="295">
        <v>550</v>
      </c>
      <c r="H45" s="295"/>
      <c r="I45" s="295"/>
      <c r="J45" s="139">
        <v>2</v>
      </c>
      <c r="K45" s="139">
        <v>0</v>
      </c>
      <c r="L45" s="64">
        <f>ROUNDUP(IF(G45="",1,IF([1]!SearchNum(G45,2)&gt;0,[1]!SearchNum(G45,1)*[1]!SearchNum(G45,2)/1000000,IF([1]!SearchNum(G45,1)&gt;0,[1]!SearchNum(G45,1)/1000,1)))*R45,[1]!StrToNum($Q$3))</f>
        <v>18.55</v>
      </c>
      <c r="M45" s="64">
        <f>ROUND(L45*(J45+K45),[1]!StrToNum($T$3))</f>
        <v>37.1</v>
      </c>
      <c r="N45" s="350"/>
      <c r="O45" s="24" t="s">
        <v>97</v>
      </c>
      <c r="P45" s="296" t="s">
        <v>34</v>
      </c>
      <c r="Q45" s="297"/>
      <c r="R45" s="34">
        <f>[2]!МассСеч(F45,7850)</f>
        <v>33.7239990234375</v>
      </c>
      <c r="S45" s="20"/>
    </row>
    <row r="46" spans="1:19" s="37" customFormat="1" ht="15.9" customHeight="1" x14ac:dyDescent="0.3">
      <c r="A46" s="36"/>
      <c r="B46" s="345"/>
      <c r="C46" s="346"/>
      <c r="D46" s="140">
        <v>49</v>
      </c>
      <c r="E46" s="27" t="s">
        <v>32</v>
      </c>
      <c r="F46" s="22" t="s">
        <v>1197</v>
      </c>
      <c r="G46" s="295">
        <v>500</v>
      </c>
      <c r="H46" s="295"/>
      <c r="I46" s="295"/>
      <c r="J46" s="139">
        <v>1</v>
      </c>
      <c r="K46" s="139">
        <v>0</v>
      </c>
      <c r="L46" s="64">
        <f>ROUNDUP(IF(G46="",1,IF([1]!SearchNum(G46,2)&gt;0,[1]!SearchNum(G46,1)*[1]!SearchNum(G46,2)/1000000,IF([1]!SearchNum(G46,1)&gt;0,[1]!SearchNum(G46,1)/1000,1)))*R46,[1]!StrToNum($Q$3))</f>
        <v>31.400000000000002</v>
      </c>
      <c r="M46" s="64">
        <f>ROUND(L46*(J46+K46),[1]!StrToNum($T$3))</f>
        <v>31.4</v>
      </c>
      <c r="N46" s="350"/>
      <c r="O46" s="24" t="s">
        <v>97</v>
      </c>
      <c r="P46" s="296" t="s">
        <v>34</v>
      </c>
      <c r="Q46" s="297"/>
      <c r="R46" s="34">
        <f>[2]!МассСеч(F46,7850)</f>
        <v>62.799999237060547</v>
      </c>
      <c r="S46" s="20"/>
    </row>
    <row r="47" spans="1:19" s="37" customFormat="1" ht="15.9" customHeight="1" x14ac:dyDescent="0.3">
      <c r="A47" s="36"/>
      <c r="B47" s="345"/>
      <c r="C47" s="346"/>
      <c r="D47" s="125" t="s">
        <v>1198</v>
      </c>
      <c r="E47" s="27" t="s">
        <v>32</v>
      </c>
      <c r="F47" s="22" t="s">
        <v>1199</v>
      </c>
      <c r="G47" s="295">
        <v>975</v>
      </c>
      <c r="H47" s="295"/>
      <c r="I47" s="295"/>
      <c r="J47" s="139">
        <v>2</v>
      </c>
      <c r="K47" s="139">
        <v>0</v>
      </c>
      <c r="L47" s="64">
        <f>ROUNDUP(IF(G47="",1,IF([1]!SearchNum(G47,2)&gt;0,[1]!SearchNum(G47,1)*[1]!SearchNum(G47,2)/1000000,IF([1]!SearchNum(G47,1)&gt;0,[1]!SearchNum(G47,1)/1000,1)))*R47,[1]!StrToNum($Q$3))</f>
        <v>86.800000000000011</v>
      </c>
      <c r="M47" s="64">
        <f>ROUND(L47*(J47+K47),[1]!StrToNum($T$3))</f>
        <v>173.6</v>
      </c>
      <c r="N47" s="350"/>
      <c r="O47" s="24" t="s">
        <v>97</v>
      </c>
      <c r="P47" s="296" t="s">
        <v>34</v>
      </c>
      <c r="Q47" s="297"/>
      <c r="R47" s="34">
        <f>[2]!МассСеч(F47,7850)</f>
        <v>89.018997192382813</v>
      </c>
      <c r="S47" s="20"/>
    </row>
    <row r="48" spans="1:19" s="37" customFormat="1" ht="15.9" customHeight="1" x14ac:dyDescent="0.3">
      <c r="A48" s="36"/>
      <c r="B48" s="345"/>
      <c r="C48" s="346"/>
      <c r="D48" s="140">
        <v>51</v>
      </c>
      <c r="E48" s="27" t="s">
        <v>32</v>
      </c>
      <c r="F48" s="22" t="s">
        <v>1200</v>
      </c>
      <c r="G48" s="295">
        <v>660</v>
      </c>
      <c r="H48" s="295"/>
      <c r="I48" s="295"/>
      <c r="J48" s="139">
        <v>1</v>
      </c>
      <c r="K48" s="139">
        <v>0</v>
      </c>
      <c r="L48" s="64">
        <f>ROUNDUP(IF(G48="",1,IF([1]!SearchNum(G48,2)&gt;0,[1]!SearchNum(G48,1)*[1]!SearchNum(G48,2)/1000000,IF([1]!SearchNum(G48,1)&gt;0,[1]!SearchNum(G48,1)/1000,1)))*R48,[1]!StrToNum($Q$3))</f>
        <v>21.770000000000003</v>
      </c>
      <c r="M48" s="64">
        <f>ROUND(L48*(J48+K48),[1]!StrToNum($T$3))</f>
        <v>21.77</v>
      </c>
      <c r="N48" s="350"/>
      <c r="O48" s="24" t="s">
        <v>97</v>
      </c>
      <c r="P48" s="296" t="s">
        <v>34</v>
      </c>
      <c r="Q48" s="297"/>
      <c r="R48" s="34">
        <f>[2]!МассСеч(F48,7850)</f>
        <v>32.970001220703125</v>
      </c>
      <c r="S48" s="20"/>
    </row>
    <row r="49" spans="1:19" s="37" customFormat="1" ht="15.9" customHeight="1" x14ac:dyDescent="0.3">
      <c r="A49" s="36"/>
      <c r="B49" s="345"/>
      <c r="C49" s="346"/>
      <c r="D49" s="140">
        <v>52</v>
      </c>
      <c r="E49" s="27" t="s">
        <v>32</v>
      </c>
      <c r="F49" s="22" t="s">
        <v>1201</v>
      </c>
      <c r="G49" s="295">
        <v>400</v>
      </c>
      <c r="H49" s="295"/>
      <c r="I49" s="295"/>
      <c r="J49" s="139">
        <v>2</v>
      </c>
      <c r="K49" s="139">
        <v>0</v>
      </c>
      <c r="L49" s="64">
        <f>ROUNDUP(IF(G49="",1,IF([1]!SearchNum(G49,2)&gt;0,[1]!SearchNum(G49,1)*[1]!SearchNum(G49,2)/1000000,IF([1]!SearchNum(G49,1)&gt;0,[1]!SearchNum(G49,1)/1000,1)))*R49,[1]!StrToNum($Q$3))</f>
        <v>17.900000000000002</v>
      </c>
      <c r="M49" s="64">
        <f>ROUND(L49*(J49+K49),[1]!StrToNum($T$3))</f>
        <v>35.799999999999997</v>
      </c>
      <c r="N49" s="350"/>
      <c r="O49" s="24" t="s">
        <v>97</v>
      </c>
      <c r="P49" s="296" t="s">
        <v>34</v>
      </c>
      <c r="Q49" s="297"/>
      <c r="R49" s="34">
        <f>[2]!МассСеч(F49,7850)</f>
        <v>44.744998931884766</v>
      </c>
      <c r="S49" s="20"/>
    </row>
    <row r="50" spans="1:19" s="37" customFormat="1" ht="15.9" customHeight="1" x14ac:dyDescent="0.3">
      <c r="A50" s="36"/>
      <c r="B50" s="345"/>
      <c r="C50" s="346"/>
      <c r="D50" s="140">
        <v>53</v>
      </c>
      <c r="E50" s="27" t="s">
        <v>32</v>
      </c>
      <c r="F50" s="22" t="s">
        <v>1202</v>
      </c>
      <c r="G50" s="295">
        <v>1335</v>
      </c>
      <c r="H50" s="295"/>
      <c r="I50" s="295"/>
      <c r="J50" s="139">
        <v>1</v>
      </c>
      <c r="K50" s="139">
        <v>0</v>
      </c>
      <c r="L50" s="64">
        <f>ROUNDUP(IF(G50="",1,IF([1]!SearchNum(G50,2)&gt;0,[1]!SearchNum(G50,1)*[1]!SearchNum(G50,2)/1000000,IF([1]!SearchNum(G50,1)&gt;0,[1]!SearchNum(G50,1)/1000,1)))*R50,[1]!StrToNum($Q$3))</f>
        <v>49.89</v>
      </c>
      <c r="M50" s="64">
        <f>ROUND(L50*(J50+K50),[1]!StrToNum($T$3))</f>
        <v>49.89</v>
      </c>
      <c r="N50" s="350"/>
      <c r="O50" s="24" t="s">
        <v>97</v>
      </c>
      <c r="P50" s="296" t="s">
        <v>34</v>
      </c>
      <c r="Q50" s="297"/>
      <c r="R50" s="34">
        <f>[2]!МассСеч(F50,7850)</f>
        <v>37.366001129150391</v>
      </c>
      <c r="S50" s="20"/>
    </row>
    <row r="51" spans="1:19" s="37" customFormat="1" ht="15.9" customHeight="1" x14ac:dyDescent="0.3">
      <c r="A51" s="36"/>
      <c r="B51" s="345"/>
      <c r="C51" s="346"/>
      <c r="D51" s="140">
        <v>54</v>
      </c>
      <c r="E51" s="27" t="s">
        <v>32</v>
      </c>
      <c r="F51" s="22" t="s">
        <v>1203</v>
      </c>
      <c r="G51" s="295">
        <v>385</v>
      </c>
      <c r="H51" s="295"/>
      <c r="I51" s="295"/>
      <c r="J51" s="139">
        <v>2</v>
      </c>
      <c r="K51" s="139">
        <v>0</v>
      </c>
      <c r="L51" s="64">
        <f>ROUNDUP(IF(G51="",1,IF([1]!SearchNum(G51,2)&gt;0,[1]!SearchNum(G51,1)*[1]!SearchNum(G51,2)/1000000,IF([1]!SearchNum(G51,1)&gt;0,[1]!SearchNum(G51,1)/1000,1)))*R51,[1]!StrToNum($Q$3))</f>
        <v>6.8999999999999995</v>
      </c>
      <c r="M51" s="64">
        <f>ROUND(L51*(J51+K51),[1]!StrToNum($T$3))</f>
        <v>13.8</v>
      </c>
      <c r="N51" s="350"/>
      <c r="O51" s="24" t="s">
        <v>36</v>
      </c>
      <c r="P51" s="296" t="s">
        <v>34</v>
      </c>
      <c r="Q51" s="297"/>
      <c r="R51" s="34">
        <f>[2]!МассСеч(F51,7850)</f>
        <v>17.898000717163086</v>
      </c>
      <c r="S51" s="20"/>
    </row>
    <row r="52" spans="1:19" s="37" customFormat="1" ht="15.9" customHeight="1" x14ac:dyDescent="0.3">
      <c r="A52" s="36"/>
      <c r="B52" s="345"/>
      <c r="C52" s="346"/>
      <c r="D52" s="140">
        <v>55</v>
      </c>
      <c r="E52" s="27" t="s">
        <v>19</v>
      </c>
      <c r="F52" s="22" t="s">
        <v>465</v>
      </c>
      <c r="G52" s="295">
        <v>812</v>
      </c>
      <c r="H52" s="295"/>
      <c r="I52" s="295"/>
      <c r="J52" s="139">
        <v>2</v>
      </c>
      <c r="K52" s="139">
        <v>0</v>
      </c>
      <c r="L52" s="64">
        <f>ROUNDUP(IF(G52="",1,IF([1]!SearchNum(G52,2)&gt;0,[1]!SearchNum(G52,1)*[1]!SearchNum(G52,2)/1000000,IF([1]!SearchNum(G52,1)&gt;0,[1]!SearchNum(G52,1)/1000,1)))*R52,[1]!StrToNum($Q$3))</f>
        <v>47.97</v>
      </c>
      <c r="M52" s="64">
        <f>ROUND(L52*(J52+K52),[1]!StrToNum($T$3))</f>
        <v>95.94</v>
      </c>
      <c r="N52" s="350"/>
      <c r="O52" s="24" t="s">
        <v>36</v>
      </c>
      <c r="P52" s="296" t="s">
        <v>156</v>
      </c>
      <c r="Q52" s="297"/>
      <c r="R52" s="34">
        <v>59.069999694824197</v>
      </c>
      <c r="S52" s="20"/>
    </row>
    <row r="53" spans="1:19" s="37" customFormat="1" ht="15.9" customHeight="1" x14ac:dyDescent="0.3">
      <c r="A53" s="36"/>
      <c r="B53" s="345"/>
      <c r="C53" s="346"/>
      <c r="D53" s="140">
        <v>56</v>
      </c>
      <c r="E53" s="27" t="s">
        <v>32</v>
      </c>
      <c r="F53" s="22" t="s">
        <v>1204</v>
      </c>
      <c r="G53" s="295">
        <v>238</v>
      </c>
      <c r="H53" s="295"/>
      <c r="I53" s="295"/>
      <c r="J53" s="139">
        <v>2</v>
      </c>
      <c r="K53" s="139">
        <v>0</v>
      </c>
      <c r="L53" s="64">
        <f>ROUNDUP(IF(G53="",1,IF([1]!SearchNum(G53,2)&gt;0,[1]!SearchNum(G53,1)*[1]!SearchNum(G53,2)/1000000,IF([1]!SearchNum(G53,1)&gt;0,[1]!SearchNum(G53,1)/1000,1)))*R53,[1]!StrToNum($Q$3))</f>
        <v>3.5599999999999996</v>
      </c>
      <c r="M53" s="64">
        <f>ROUND(L53*(J53+K53),[1]!StrToNum($T$3))</f>
        <v>7.12</v>
      </c>
      <c r="N53" s="350"/>
      <c r="O53" s="24" t="s">
        <v>36</v>
      </c>
      <c r="P53" s="296" t="s">
        <v>34</v>
      </c>
      <c r="Q53" s="297"/>
      <c r="R53" s="34">
        <f>[2]!МассСеч(F53,7850)</f>
        <v>14.946000099182129</v>
      </c>
      <c r="S53" s="20"/>
    </row>
    <row r="54" spans="1:19" s="37" customFormat="1" ht="15.9" customHeight="1" x14ac:dyDescent="0.3">
      <c r="A54" s="36"/>
      <c r="B54" s="345"/>
      <c r="C54" s="346"/>
      <c r="D54" s="140">
        <v>58</v>
      </c>
      <c r="E54" s="27" t="s">
        <v>32</v>
      </c>
      <c r="F54" s="22" t="s">
        <v>1205</v>
      </c>
      <c r="G54" s="295">
        <v>120</v>
      </c>
      <c r="H54" s="295"/>
      <c r="I54" s="295"/>
      <c r="J54" s="139">
        <v>1</v>
      </c>
      <c r="K54" s="139">
        <v>0</v>
      </c>
      <c r="L54" s="64">
        <f>ROUNDUP(IF(G54="",1,IF([1]!SearchNum(G54,2)&gt;0,[1]!SearchNum(G54,1)*[1]!SearchNum(G54,2)/1000000,IF([1]!SearchNum(G54,1)&gt;0,[1]!SearchNum(G54,1)/1000,1)))*R54,[1]!StrToNum($Q$3))</f>
        <v>1.89</v>
      </c>
      <c r="M54" s="64">
        <f>ROUND(L54*(J54+K54),[1]!StrToNum($T$3))</f>
        <v>1.89</v>
      </c>
      <c r="N54" s="350"/>
      <c r="O54" s="24" t="s">
        <v>36</v>
      </c>
      <c r="P54" s="296" t="s">
        <v>34</v>
      </c>
      <c r="Q54" s="297"/>
      <c r="R54" s="34">
        <f>[2]!МассСеч(F54,7850)</f>
        <v>15.699999809265137</v>
      </c>
      <c r="S54" s="20"/>
    </row>
    <row r="55" spans="1:19" s="37" customFormat="1" ht="15.9" customHeight="1" x14ac:dyDescent="0.3">
      <c r="A55" s="36"/>
      <c r="B55" s="345"/>
      <c r="C55" s="346"/>
      <c r="D55" s="140">
        <v>59</v>
      </c>
      <c r="E55" s="27" t="s">
        <v>219</v>
      </c>
      <c r="F55" s="22" t="s">
        <v>243</v>
      </c>
      <c r="G55" s="295">
        <v>100</v>
      </c>
      <c r="H55" s="295"/>
      <c r="I55" s="295"/>
      <c r="J55" s="139">
        <v>4</v>
      </c>
      <c r="K55" s="139">
        <v>0</v>
      </c>
      <c r="L55" s="64">
        <f>ROUNDUP(IF(G55="",1,IF([1]!SearchNum(G55,2)&gt;0,[1]!SearchNum(G55,1)*[1]!SearchNum(G55,2)/1000000,IF([1]!SearchNum(G55,1)&gt;0,[1]!SearchNum(G55,1)/1000,1)))*R55,[1]!StrToNum($Q$3))</f>
        <v>1.52</v>
      </c>
      <c r="M55" s="64">
        <f>ROUND(L55*(J55+K55),[1]!StrToNum($T$3))</f>
        <v>6.08</v>
      </c>
      <c r="N55" s="350"/>
      <c r="O55" s="24" t="s">
        <v>36</v>
      </c>
      <c r="P55" s="296" t="s">
        <v>221</v>
      </c>
      <c r="Q55" s="297"/>
      <c r="R55" s="34">
        <v>15.1000003814697</v>
      </c>
      <c r="S55" s="20"/>
    </row>
    <row r="56" spans="1:19" s="37" customFormat="1" ht="15.9" customHeight="1" x14ac:dyDescent="0.3">
      <c r="A56" s="36"/>
      <c r="B56" s="345"/>
      <c r="C56" s="346"/>
      <c r="D56" s="140">
        <v>12</v>
      </c>
      <c r="E56" s="27" t="s">
        <v>219</v>
      </c>
      <c r="F56" s="22" t="s">
        <v>243</v>
      </c>
      <c r="G56" s="295">
        <v>100</v>
      </c>
      <c r="H56" s="295"/>
      <c r="I56" s="295"/>
      <c r="J56" s="139">
        <v>4</v>
      </c>
      <c r="K56" s="139">
        <v>0</v>
      </c>
      <c r="L56" s="64">
        <f>ROUNDUP(IF(G56="",1,IF([1]!SearchNum(G56,2)&gt;0,[1]!SearchNum(G56,1)*[1]!SearchNum(G56,2)/1000000,IF([1]!SearchNum(G56,1)&gt;0,[1]!SearchNum(G56,1)/1000,1)))*R56,[1]!StrToNum($Q$3))</f>
        <v>1.52</v>
      </c>
      <c r="M56" s="64">
        <f>ROUND(L56*(J56+K56),[1]!StrToNum($T$3))</f>
        <v>6.08</v>
      </c>
      <c r="N56" s="350"/>
      <c r="O56" s="24" t="s">
        <v>36</v>
      </c>
      <c r="P56" s="296" t="s">
        <v>221</v>
      </c>
      <c r="Q56" s="297"/>
      <c r="R56" s="34">
        <v>15.1000003814697</v>
      </c>
      <c r="S56" s="20"/>
    </row>
    <row r="57" spans="1:19" s="37" customFormat="1" ht="15.9" customHeight="1" x14ac:dyDescent="0.3">
      <c r="A57" s="36"/>
      <c r="B57" s="345"/>
      <c r="C57" s="346"/>
      <c r="D57" s="140">
        <v>100</v>
      </c>
      <c r="E57" s="27" t="s">
        <v>32</v>
      </c>
      <c r="F57" s="22" t="s">
        <v>1202</v>
      </c>
      <c r="G57" s="295">
        <v>1335</v>
      </c>
      <c r="H57" s="295"/>
      <c r="I57" s="295"/>
      <c r="J57" s="139">
        <v>1</v>
      </c>
      <c r="K57" s="139">
        <v>0</v>
      </c>
      <c r="L57" s="64">
        <f>ROUNDUP(IF(G57="",1,IF([1]!SearchNum(G57,2)&gt;0,[1]!SearchNum(G57,1)*[1]!SearchNum(G57,2)/1000000,IF([1]!SearchNum(G57,1)&gt;0,[1]!SearchNum(G57,1)/1000,1)))*R57,[1]!StrToNum($Q$3))</f>
        <v>49.89</v>
      </c>
      <c r="M57" s="64">
        <f>ROUND(L57*(J57+K57),[1]!StrToNum($T$3))</f>
        <v>49.89</v>
      </c>
      <c r="N57" s="350"/>
      <c r="O57" s="24" t="s">
        <v>97</v>
      </c>
      <c r="P57" s="296" t="s">
        <v>34</v>
      </c>
      <c r="Q57" s="297"/>
      <c r="R57" s="34">
        <f>[2]!МассСеч(F57,7850)</f>
        <v>37.366001129150391</v>
      </c>
      <c r="S57" s="20"/>
    </row>
    <row r="58" spans="1:19" s="37" customFormat="1" ht="27" customHeight="1" x14ac:dyDescent="0.3">
      <c r="A58" s="36"/>
      <c r="B58" s="345"/>
      <c r="C58" s="346"/>
      <c r="D58" s="190" t="s">
        <v>1206</v>
      </c>
      <c r="E58" s="27" t="s">
        <v>32</v>
      </c>
      <c r="F58" s="22" t="s">
        <v>1207</v>
      </c>
      <c r="G58" s="295">
        <v>1335</v>
      </c>
      <c r="H58" s="295"/>
      <c r="I58" s="295"/>
      <c r="J58" s="139">
        <v>1</v>
      </c>
      <c r="K58" s="139">
        <v>1</v>
      </c>
      <c r="L58" s="64">
        <f>ROUNDUP(IF(G58="",1,IF([1]!SearchNum(G58,2)&gt;0,[1]!SearchNum(G58,1)*[1]!SearchNum(G58,2)/1000000,IF([1]!SearchNum(G58,1)&gt;0,[1]!SearchNum(G58,1)/1000,1)))*R58,[1]!StrToNum($Q$3))</f>
        <v>54.58</v>
      </c>
      <c r="M58" s="64">
        <f>ROUND(L58*(J58+K58),[1]!StrToNum($T$3))</f>
        <v>109.16</v>
      </c>
      <c r="N58" s="350"/>
      <c r="O58" s="24" t="s">
        <v>97</v>
      </c>
      <c r="P58" s="296" t="s">
        <v>34</v>
      </c>
      <c r="Q58" s="297"/>
      <c r="R58" s="34">
        <f>[2]!МассСеч(F58,7850)</f>
        <v>40.882999420166016</v>
      </c>
      <c r="S58" s="20"/>
    </row>
    <row r="59" spans="1:19" s="37" customFormat="1" ht="15.9" customHeight="1" x14ac:dyDescent="0.3">
      <c r="A59" s="36"/>
      <c r="B59" s="347"/>
      <c r="C59" s="348"/>
      <c r="D59" s="298" t="s">
        <v>24</v>
      </c>
      <c r="E59" s="298"/>
      <c r="F59" s="298"/>
      <c r="G59" s="298"/>
      <c r="H59" s="298"/>
      <c r="I59" s="298"/>
      <c r="J59" s="298"/>
      <c r="K59" s="298"/>
      <c r="L59" s="298"/>
      <c r="M59" s="64">
        <f>ROUND((M34+M35+M36+M37+M38+M39+M40+M41+M42+M43+M44+M45+M46+M47+M48+M49+M50+M51+M52+M53+M54+M55+M58)*0.01,0)</f>
        <v>33</v>
      </c>
      <c r="N59" s="351"/>
      <c r="O59" s="298" t="s">
        <v>25</v>
      </c>
      <c r="P59" s="298"/>
      <c r="Q59" s="298"/>
      <c r="R59" s="34"/>
      <c r="S59" s="20"/>
    </row>
    <row r="60" spans="1:19" s="38" customFormat="1" ht="12" customHeight="1" x14ac:dyDescent="0.25">
      <c r="M60" s="39"/>
    </row>
    <row r="61" spans="1:19" s="41" customFormat="1" ht="18" customHeight="1" x14ac:dyDescent="0.3">
      <c r="A61" s="40" t="s">
        <v>40</v>
      </c>
      <c r="B61" s="311" t="s">
        <v>41</v>
      </c>
      <c r="C61" s="311"/>
      <c r="D61" s="311"/>
      <c r="E61" s="311"/>
      <c r="F61" s="311"/>
      <c r="G61" s="311"/>
      <c r="H61" s="312" t="s">
        <v>41</v>
      </c>
      <c r="I61" s="312"/>
      <c r="J61" s="312"/>
      <c r="K61" s="312"/>
      <c r="L61" s="312"/>
      <c r="M61" s="312"/>
      <c r="N61" s="312"/>
      <c r="O61" s="310"/>
      <c r="P61" s="310"/>
      <c r="Q61" s="310"/>
    </row>
    <row r="62" spans="1:19" s="41" customFormat="1" ht="18" customHeight="1" x14ac:dyDescent="0.3">
      <c r="A62" s="40" t="s">
        <v>40</v>
      </c>
      <c r="B62" s="312" t="s">
        <v>462</v>
      </c>
      <c r="C62" s="312"/>
      <c r="D62" s="312"/>
      <c r="E62" s="312"/>
      <c r="F62" s="312"/>
      <c r="G62" s="312"/>
      <c r="H62" s="312" t="s">
        <v>12</v>
      </c>
      <c r="I62" s="312"/>
      <c r="J62" s="312"/>
      <c r="K62" s="313" t="s">
        <v>43</v>
      </c>
      <c r="L62" s="314"/>
      <c r="M62" s="312" t="s">
        <v>44</v>
      </c>
      <c r="N62" s="312"/>
      <c r="O62" s="312" t="s">
        <v>45</v>
      </c>
      <c r="P62" s="312"/>
      <c r="Q62" s="312"/>
    </row>
    <row r="63" spans="1:19" s="41" customFormat="1" ht="18" customHeight="1" x14ac:dyDescent="0.3">
      <c r="A63" s="40" t="s">
        <v>40</v>
      </c>
      <c r="B63" s="312"/>
      <c r="C63" s="312"/>
      <c r="D63" s="312"/>
      <c r="E63" s="312"/>
      <c r="F63" s="312"/>
      <c r="G63" s="312"/>
      <c r="H63" s="312"/>
      <c r="I63" s="312"/>
      <c r="J63" s="312"/>
      <c r="K63" s="142" t="s">
        <v>19</v>
      </c>
      <c r="L63" s="142" t="s">
        <v>20</v>
      </c>
      <c r="M63" s="142" t="s">
        <v>46</v>
      </c>
      <c r="N63" s="142" t="s">
        <v>22</v>
      </c>
      <c r="O63" s="312"/>
      <c r="P63" s="312"/>
      <c r="Q63" s="312"/>
    </row>
    <row r="64" spans="1:19" s="41" customFormat="1" ht="18" customHeight="1" x14ac:dyDescent="0.3">
      <c r="A64" s="40" t="s">
        <v>40</v>
      </c>
      <c r="B64" s="302" t="s">
        <v>526</v>
      </c>
      <c r="C64" s="302"/>
      <c r="D64" s="302"/>
      <c r="E64" s="302"/>
      <c r="F64" s="302"/>
      <c r="G64" s="302"/>
      <c r="H64" s="303" t="str">
        <f>$B$8</f>
        <v>К33</v>
      </c>
      <c r="I64" s="304"/>
      <c r="J64" s="305"/>
      <c r="K64" s="42">
        <v>3</v>
      </c>
      <c r="L64" s="42"/>
      <c r="M64" s="66">
        <f>$N$8</f>
        <v>3370.619999999999</v>
      </c>
      <c r="N64" s="66">
        <f>(K64+L64)*M64</f>
        <v>10111.859999999997</v>
      </c>
      <c r="O64" s="306" t="s">
        <v>49</v>
      </c>
      <c r="P64" s="307"/>
      <c r="Q64" s="43" t="s">
        <v>1221</v>
      </c>
    </row>
    <row r="65" spans="1:18" s="41" customFormat="1" ht="18" customHeight="1" x14ac:dyDescent="0.3">
      <c r="A65" s="40" t="s">
        <v>40</v>
      </c>
      <c r="B65" s="302" t="s">
        <v>526</v>
      </c>
      <c r="C65" s="302"/>
      <c r="D65" s="302"/>
      <c r="E65" s="302"/>
      <c r="F65" s="302"/>
      <c r="G65" s="302"/>
      <c r="H65" s="303" t="str">
        <f>$B$34</f>
        <v>К34</v>
      </c>
      <c r="I65" s="304"/>
      <c r="J65" s="305"/>
      <c r="K65" s="42">
        <v>3</v>
      </c>
      <c r="L65" s="42"/>
      <c r="M65" s="66">
        <f>$N$34</f>
        <v>3370.619999999999</v>
      </c>
      <c r="N65" s="66">
        <f>(K65+L65)*M65</f>
        <v>10111.859999999997</v>
      </c>
      <c r="O65" s="306" t="s">
        <v>49</v>
      </c>
      <c r="P65" s="307"/>
      <c r="Q65" s="43" t="s">
        <v>1221</v>
      </c>
    </row>
    <row r="66" spans="1:18" s="41" customFormat="1" ht="18" customHeight="1" x14ac:dyDescent="0.3">
      <c r="A66" s="40" t="s">
        <v>40</v>
      </c>
      <c r="B66" s="308" t="s">
        <v>47</v>
      </c>
      <c r="C66" s="308"/>
      <c r="D66" s="308"/>
      <c r="E66" s="308"/>
      <c r="F66" s="308"/>
      <c r="G66" s="308"/>
      <c r="H66" s="309" t="s">
        <v>47</v>
      </c>
      <c r="I66" s="309"/>
      <c r="J66" s="309"/>
      <c r="K66" s="309"/>
      <c r="L66" s="309"/>
      <c r="M66" s="144"/>
      <c r="N66" s="144">
        <f>SUM(N64:N65)</f>
        <v>20223.719999999994</v>
      </c>
      <c r="O66" s="301" t="s">
        <v>48</v>
      </c>
      <c r="P66" s="301"/>
      <c r="Q66" s="301"/>
    </row>
    <row r="67" spans="1:18" s="44" customFormat="1" ht="8.25" customHeight="1" x14ac:dyDescent="0.25">
      <c r="A67" s="38"/>
      <c r="M67" s="45"/>
      <c r="R67" s="46"/>
    </row>
    <row r="68" spans="1:18" s="44" customFormat="1" ht="16.5" customHeight="1" x14ac:dyDescent="0.3">
      <c r="A68" s="47"/>
      <c r="B68" s="312" t="s">
        <v>51</v>
      </c>
      <c r="C68" s="312"/>
      <c r="D68" s="312"/>
      <c r="E68" s="312"/>
      <c r="F68" s="312"/>
      <c r="G68" s="312"/>
      <c r="H68" s="312"/>
      <c r="I68" s="312"/>
      <c r="J68" s="312"/>
      <c r="K68" s="312"/>
      <c r="L68" s="312"/>
      <c r="M68" s="312"/>
      <c r="N68" s="312"/>
      <c r="O68" s="310"/>
      <c r="P68" s="310"/>
      <c r="Q68" s="310"/>
      <c r="R68" s="315" t="s">
        <v>11</v>
      </c>
    </row>
    <row r="69" spans="1:18" s="44" customFormat="1" ht="36.75" customHeight="1" x14ac:dyDescent="0.3">
      <c r="A69" s="47"/>
      <c r="B69" s="312" t="s">
        <v>52</v>
      </c>
      <c r="C69" s="312"/>
      <c r="D69" s="312"/>
      <c r="E69" s="312" t="s">
        <v>53</v>
      </c>
      <c r="F69" s="312"/>
      <c r="G69" s="312" t="s">
        <v>54</v>
      </c>
      <c r="H69" s="312"/>
      <c r="I69" s="312"/>
      <c r="J69" s="312"/>
      <c r="K69" s="312" t="s">
        <v>55</v>
      </c>
      <c r="L69" s="312"/>
      <c r="M69" s="317" t="s">
        <v>56</v>
      </c>
      <c r="N69" s="317"/>
      <c r="O69" s="312" t="s">
        <v>18</v>
      </c>
      <c r="P69" s="312"/>
      <c r="Q69" s="312"/>
      <c r="R69" s="316"/>
    </row>
    <row r="70" spans="1:18" s="44" customFormat="1" ht="15.9" customHeight="1" x14ac:dyDescent="0.3">
      <c r="A70" s="48" t="s">
        <v>57</v>
      </c>
      <c r="B70" s="324" t="s">
        <v>36</v>
      </c>
      <c r="C70" s="325"/>
      <c r="D70" s="326"/>
      <c r="E70" s="51" t="s">
        <v>32</v>
      </c>
      <c r="F70" s="49" t="s">
        <v>101</v>
      </c>
      <c r="G70" s="334" t="s">
        <v>34</v>
      </c>
      <c r="H70" s="335"/>
      <c r="I70" s="335"/>
      <c r="J70" s="336"/>
      <c r="K70" s="319">
        <v>124.08000183105469</v>
      </c>
      <c r="L70" s="320"/>
      <c r="M70" s="319">
        <f t="shared" ref="M70:M80" si="0">IF(OR(R70="",K70="")," --- ",K70/R70)</f>
        <v>1.3171975143399415</v>
      </c>
      <c r="N70" s="320"/>
      <c r="O70" s="321" t="s">
        <v>60</v>
      </c>
      <c r="P70" s="322"/>
      <c r="Q70" s="323"/>
      <c r="R70" s="50">
        <v>94.199996948242188</v>
      </c>
    </row>
    <row r="71" spans="1:18" s="44" customFormat="1" ht="15.9" customHeight="1" x14ac:dyDescent="0.3">
      <c r="A71" s="48" t="s">
        <v>57</v>
      </c>
      <c r="B71" s="327"/>
      <c r="C71" s="328"/>
      <c r="D71" s="329"/>
      <c r="E71" s="51" t="s">
        <v>32</v>
      </c>
      <c r="F71" s="49" t="s">
        <v>102</v>
      </c>
      <c r="G71" s="337"/>
      <c r="H71" s="338"/>
      <c r="I71" s="338"/>
      <c r="J71" s="339"/>
      <c r="K71" s="319">
        <v>11.340000152587891</v>
      </c>
      <c r="L71" s="320"/>
      <c r="M71" s="319">
        <f t="shared" si="0"/>
        <v>7.2229300334954713E-2</v>
      </c>
      <c r="N71" s="320"/>
      <c r="O71" s="321" t="s">
        <v>60</v>
      </c>
      <c r="P71" s="322"/>
      <c r="Q71" s="323"/>
      <c r="R71" s="50">
        <v>157</v>
      </c>
    </row>
    <row r="72" spans="1:18" s="44" customFormat="1" ht="15.9" customHeight="1" x14ac:dyDescent="0.3">
      <c r="A72" s="48" t="s">
        <v>57</v>
      </c>
      <c r="B72" s="327"/>
      <c r="C72" s="328"/>
      <c r="D72" s="329"/>
      <c r="E72" s="51" t="s">
        <v>32</v>
      </c>
      <c r="F72" s="49" t="s">
        <v>199</v>
      </c>
      <c r="G72" s="340"/>
      <c r="H72" s="341"/>
      <c r="I72" s="341"/>
      <c r="J72" s="342"/>
      <c r="K72" s="319">
        <v>133.08000183105469</v>
      </c>
      <c r="L72" s="320"/>
      <c r="M72" s="319">
        <f t="shared" si="0"/>
        <v>2.119108335156147</v>
      </c>
      <c r="N72" s="320"/>
      <c r="O72" s="321" t="s">
        <v>60</v>
      </c>
      <c r="P72" s="322"/>
      <c r="Q72" s="323"/>
      <c r="R72" s="50">
        <v>62.799999237060547</v>
      </c>
    </row>
    <row r="73" spans="1:18" s="44" customFormat="1" ht="15.9" customHeight="1" x14ac:dyDescent="0.3">
      <c r="A73" s="48" t="s">
        <v>57</v>
      </c>
      <c r="B73" s="327"/>
      <c r="C73" s="328"/>
      <c r="D73" s="329"/>
      <c r="E73" s="51" t="s">
        <v>19</v>
      </c>
      <c r="F73" s="49" t="s">
        <v>465</v>
      </c>
      <c r="G73" s="321" t="s">
        <v>156</v>
      </c>
      <c r="H73" s="322"/>
      <c r="I73" s="322"/>
      <c r="J73" s="323"/>
      <c r="K73" s="319">
        <v>575.6400146484375</v>
      </c>
      <c r="L73" s="320"/>
      <c r="M73" s="319">
        <f t="shared" si="0"/>
        <v>9.745048546172173</v>
      </c>
      <c r="N73" s="320"/>
      <c r="O73" s="321" t="s">
        <v>60</v>
      </c>
      <c r="P73" s="322"/>
      <c r="Q73" s="323"/>
      <c r="R73" s="50">
        <v>59.069999694824219</v>
      </c>
    </row>
    <row r="74" spans="1:18" s="44" customFormat="1" ht="15.9" customHeight="1" x14ac:dyDescent="0.3">
      <c r="A74" s="48" t="s">
        <v>57</v>
      </c>
      <c r="B74" s="330"/>
      <c r="C74" s="331"/>
      <c r="D74" s="332"/>
      <c r="E74" s="51" t="s">
        <v>219</v>
      </c>
      <c r="F74" s="49" t="s">
        <v>243</v>
      </c>
      <c r="G74" s="321" t="s">
        <v>221</v>
      </c>
      <c r="H74" s="322"/>
      <c r="I74" s="322"/>
      <c r="J74" s="323"/>
      <c r="K74" s="319">
        <v>72.959999084472656</v>
      </c>
      <c r="L74" s="320"/>
      <c r="M74" s="319">
        <f t="shared" si="0"/>
        <v>4.8317878967742942</v>
      </c>
      <c r="N74" s="320"/>
      <c r="O74" s="321" t="s">
        <v>60</v>
      </c>
      <c r="P74" s="322"/>
      <c r="Q74" s="323"/>
      <c r="R74" s="50">
        <v>15.100000381469727</v>
      </c>
    </row>
    <row r="75" spans="1:18" s="44" customFormat="1" ht="15.9" customHeight="1" x14ac:dyDescent="0.3">
      <c r="A75" s="48" t="s">
        <v>57</v>
      </c>
      <c r="B75" s="324" t="s">
        <v>97</v>
      </c>
      <c r="C75" s="325"/>
      <c r="D75" s="326"/>
      <c r="E75" s="51" t="s">
        <v>32</v>
      </c>
      <c r="F75" s="49" t="s">
        <v>101</v>
      </c>
      <c r="G75" s="334" t="s">
        <v>34</v>
      </c>
      <c r="H75" s="335"/>
      <c r="I75" s="335"/>
      <c r="J75" s="336"/>
      <c r="K75" s="319">
        <v>222.59999084472656</v>
      </c>
      <c r="L75" s="320"/>
      <c r="M75" s="319">
        <f t="shared" si="0"/>
        <v>2.3630573042059995</v>
      </c>
      <c r="N75" s="320"/>
      <c r="O75" s="321" t="s">
        <v>60</v>
      </c>
      <c r="P75" s="322"/>
      <c r="Q75" s="323"/>
      <c r="R75" s="50">
        <v>94.199996948242188</v>
      </c>
    </row>
    <row r="76" spans="1:18" s="44" customFormat="1" ht="15.9" customHeight="1" x14ac:dyDescent="0.3">
      <c r="A76" s="48" t="s">
        <v>57</v>
      </c>
      <c r="B76" s="327"/>
      <c r="C76" s="328"/>
      <c r="D76" s="329"/>
      <c r="E76" s="51" t="s">
        <v>32</v>
      </c>
      <c r="F76" s="49" t="s">
        <v>578</v>
      </c>
      <c r="G76" s="337"/>
      <c r="H76" s="338"/>
      <c r="I76" s="338"/>
      <c r="J76" s="339"/>
      <c r="K76" s="319">
        <v>2831.099853515625</v>
      </c>
      <c r="L76" s="320"/>
      <c r="M76" s="319">
        <f t="shared" si="0"/>
        <v>25.760689847205931</v>
      </c>
      <c r="N76" s="320"/>
      <c r="O76" s="321" t="s">
        <v>60</v>
      </c>
      <c r="P76" s="322"/>
      <c r="Q76" s="323"/>
      <c r="R76" s="50">
        <v>109.90000152587891</v>
      </c>
    </row>
    <row r="77" spans="1:18" s="44" customFormat="1" ht="15.9" customHeight="1" x14ac:dyDescent="0.3">
      <c r="A77" s="48" t="s">
        <v>57</v>
      </c>
      <c r="B77" s="327"/>
      <c r="C77" s="328"/>
      <c r="D77" s="329"/>
      <c r="E77" s="51" t="s">
        <v>32</v>
      </c>
      <c r="F77" s="49" t="s">
        <v>102</v>
      </c>
      <c r="G77" s="340"/>
      <c r="H77" s="341"/>
      <c r="I77" s="341"/>
      <c r="J77" s="342"/>
      <c r="K77" s="319">
        <v>2136.83984375</v>
      </c>
      <c r="L77" s="320"/>
      <c r="M77" s="319">
        <f t="shared" si="0"/>
        <v>13.610444864649681</v>
      </c>
      <c r="N77" s="320"/>
      <c r="O77" s="321" t="s">
        <v>60</v>
      </c>
      <c r="P77" s="322"/>
      <c r="Q77" s="323"/>
      <c r="R77" s="50">
        <v>157</v>
      </c>
    </row>
    <row r="78" spans="1:18" s="44" customFormat="1" ht="15.9" customHeight="1" x14ac:dyDescent="0.3">
      <c r="A78" s="48" t="s">
        <v>57</v>
      </c>
      <c r="B78" s="330"/>
      <c r="C78" s="331"/>
      <c r="D78" s="332"/>
      <c r="E78" s="51" t="s">
        <v>219</v>
      </c>
      <c r="F78" s="49" t="s">
        <v>723</v>
      </c>
      <c r="G78" s="321" t="s">
        <v>221</v>
      </c>
      <c r="H78" s="322"/>
      <c r="I78" s="322"/>
      <c r="J78" s="323"/>
      <c r="K78" s="319">
        <v>48.360000610351563</v>
      </c>
      <c r="L78" s="320"/>
      <c r="M78" s="319">
        <f t="shared" si="0"/>
        <v>2.7016760693273292</v>
      </c>
      <c r="N78" s="320"/>
      <c r="O78" s="321" t="s">
        <v>60</v>
      </c>
      <c r="P78" s="322"/>
      <c r="Q78" s="323"/>
      <c r="R78" s="50">
        <v>17.899999618530273</v>
      </c>
    </row>
    <row r="79" spans="1:18" s="44" customFormat="1" ht="15.9" customHeight="1" x14ac:dyDescent="0.3">
      <c r="A79" s="48" t="s">
        <v>57</v>
      </c>
      <c r="B79" s="324" t="s">
        <v>1159</v>
      </c>
      <c r="C79" s="325"/>
      <c r="D79" s="326"/>
      <c r="E79" s="51" t="s">
        <v>27</v>
      </c>
      <c r="F79" s="49" t="s">
        <v>1158</v>
      </c>
      <c r="G79" s="334" t="s">
        <v>452</v>
      </c>
      <c r="H79" s="335"/>
      <c r="I79" s="335"/>
      <c r="J79" s="336"/>
      <c r="K79" s="319">
        <v>10391.2197265625</v>
      </c>
      <c r="L79" s="320"/>
      <c r="M79" s="319">
        <f t="shared" si="0"/>
        <v>51.930131982039619</v>
      </c>
      <c r="N79" s="320"/>
      <c r="O79" s="321" t="s">
        <v>60</v>
      </c>
      <c r="P79" s="322"/>
      <c r="Q79" s="323"/>
      <c r="R79" s="50">
        <v>200.10000610351562</v>
      </c>
    </row>
    <row r="80" spans="1:18" s="44" customFormat="1" ht="15.9" customHeight="1" x14ac:dyDescent="0.3">
      <c r="A80" s="48" t="s">
        <v>57</v>
      </c>
      <c r="B80" s="330"/>
      <c r="C80" s="331"/>
      <c r="D80" s="332"/>
      <c r="E80" s="51" t="s">
        <v>27</v>
      </c>
      <c r="F80" s="49" t="s">
        <v>1160</v>
      </c>
      <c r="G80" s="340"/>
      <c r="H80" s="341"/>
      <c r="I80" s="341"/>
      <c r="J80" s="342"/>
      <c r="K80" s="319">
        <v>3478.5</v>
      </c>
      <c r="L80" s="320"/>
      <c r="M80" s="319">
        <f t="shared" si="0"/>
        <v>15.000000394794036</v>
      </c>
      <c r="N80" s="320"/>
      <c r="O80" s="321" t="s">
        <v>60</v>
      </c>
      <c r="P80" s="322"/>
      <c r="Q80" s="323"/>
      <c r="R80" s="50">
        <v>231.89999389648437</v>
      </c>
    </row>
    <row r="81" spans="1:19" s="44" customFormat="1" ht="15.9" customHeight="1" x14ac:dyDescent="0.3">
      <c r="A81" s="47"/>
      <c r="B81" s="309" t="s">
        <v>58</v>
      </c>
      <c r="C81" s="309"/>
      <c r="D81" s="309"/>
      <c r="E81" s="309"/>
      <c r="F81" s="309"/>
      <c r="G81" s="309"/>
      <c r="H81" s="309"/>
      <c r="I81" s="309"/>
      <c r="J81" s="309"/>
      <c r="K81" s="333">
        <f>SUM(K70:L80)</f>
        <v>20025.719432830811</v>
      </c>
      <c r="L81" s="333"/>
      <c r="M81" s="318" t="s">
        <v>48</v>
      </c>
      <c r="N81" s="318"/>
      <c r="O81" s="317" t="s">
        <v>48</v>
      </c>
      <c r="P81" s="317"/>
      <c r="Q81" s="317"/>
      <c r="R81" s="50"/>
    </row>
    <row r="82" spans="1:19" s="44" customFormat="1" ht="8.25" customHeight="1" x14ac:dyDescent="0.25">
      <c r="A82" s="38"/>
      <c r="M82" s="45"/>
      <c r="R82" s="46"/>
    </row>
    <row r="83" spans="1:19" ht="15.9" customHeight="1" x14ac:dyDescent="0.25">
      <c r="B83" s="29"/>
      <c r="C83" s="29"/>
      <c r="D83" s="29"/>
      <c r="E83" s="29"/>
      <c r="F83" s="29"/>
      <c r="G83" s="29"/>
      <c r="H83" s="29"/>
      <c r="I83" s="29"/>
      <c r="J83" s="29"/>
      <c r="K83" s="29"/>
      <c r="L83" s="29"/>
      <c r="M83" s="30"/>
      <c r="N83" s="29"/>
      <c r="O83" s="29"/>
      <c r="P83" s="29"/>
      <c r="Q83" s="29"/>
      <c r="R83" s="31"/>
      <c r="S83" s="32"/>
    </row>
    <row r="84" spans="1:19" ht="15.9" customHeight="1" x14ac:dyDescent="0.25">
      <c r="B84" s="29"/>
      <c r="C84" s="29"/>
      <c r="D84" s="29"/>
      <c r="E84" s="29"/>
      <c r="F84" s="29"/>
      <c r="G84" s="29"/>
      <c r="H84" s="29"/>
      <c r="I84" s="29"/>
      <c r="J84" s="29"/>
      <c r="K84" s="29"/>
      <c r="L84" s="29"/>
      <c r="M84" s="30"/>
      <c r="N84" s="29"/>
      <c r="O84" s="29"/>
      <c r="P84" s="29"/>
      <c r="Q84" s="29"/>
      <c r="R84" s="31"/>
      <c r="S84" s="32"/>
    </row>
    <row r="85" spans="1:19" ht="15.9" customHeight="1" x14ac:dyDescent="0.3">
      <c r="S85" s="32"/>
    </row>
    <row r="86" spans="1:19" ht="15.9" customHeight="1" x14ac:dyDescent="0.3">
      <c r="S86" s="32"/>
    </row>
    <row r="87" spans="1:19" ht="15.9" customHeight="1" x14ac:dyDescent="0.3">
      <c r="S87" s="32"/>
    </row>
    <row r="88" spans="1:19" ht="15.9" customHeight="1" x14ac:dyDescent="0.3">
      <c r="S88" s="32"/>
    </row>
    <row r="89" spans="1:19" ht="15.9" customHeight="1" x14ac:dyDescent="0.3">
      <c r="S89" s="32"/>
    </row>
    <row r="90" spans="1:19" ht="15.9" customHeight="1" x14ac:dyDescent="0.3">
      <c r="S90" s="32"/>
    </row>
    <row r="91" spans="1:19" ht="15.9" customHeight="1" x14ac:dyDescent="0.3">
      <c r="S91" s="32"/>
    </row>
    <row r="92" spans="1:19" ht="15.9" customHeight="1" x14ac:dyDescent="0.3">
      <c r="S92" s="32"/>
    </row>
    <row r="93" spans="1:19" ht="15.9" customHeight="1" x14ac:dyDescent="0.3">
      <c r="S93" s="32"/>
    </row>
    <row r="94" spans="1:19" ht="15.9" customHeight="1" x14ac:dyDescent="0.3">
      <c r="S94" s="32"/>
    </row>
    <row r="95" spans="1:19" ht="15.9" customHeight="1" x14ac:dyDescent="0.3">
      <c r="S95" s="32"/>
    </row>
  </sheetData>
  <mergeCells count="192">
    <mergeCell ref="B81:J81"/>
    <mergeCell ref="K81:L81"/>
    <mergeCell ref="M81:N81"/>
    <mergeCell ref="O81:Q81"/>
    <mergeCell ref="B79:D80"/>
    <mergeCell ref="G79:J80"/>
    <mergeCell ref="K79:L79"/>
    <mergeCell ref="M79:N79"/>
    <mergeCell ref="O79:Q79"/>
    <mergeCell ref="K80:L80"/>
    <mergeCell ref="M80:N80"/>
    <mergeCell ref="O80:Q80"/>
    <mergeCell ref="G74:J74"/>
    <mergeCell ref="K74:L74"/>
    <mergeCell ref="M74:N74"/>
    <mergeCell ref="O74:Q74"/>
    <mergeCell ref="B75:D78"/>
    <mergeCell ref="G75:J77"/>
    <mergeCell ref="K75:L75"/>
    <mergeCell ref="M75:N75"/>
    <mergeCell ref="O75:Q75"/>
    <mergeCell ref="K76:L76"/>
    <mergeCell ref="B70:D74"/>
    <mergeCell ref="M76:N76"/>
    <mergeCell ref="O76:Q76"/>
    <mergeCell ref="K77:L77"/>
    <mergeCell ref="M77:N77"/>
    <mergeCell ref="O77:Q77"/>
    <mergeCell ref="G78:J78"/>
    <mergeCell ref="K78:L78"/>
    <mergeCell ref="M78:N78"/>
    <mergeCell ref="O78:Q78"/>
    <mergeCell ref="K72:L72"/>
    <mergeCell ref="M72:N72"/>
    <mergeCell ref="O72:Q72"/>
    <mergeCell ref="G73:J73"/>
    <mergeCell ref="K73:L73"/>
    <mergeCell ref="M73:N73"/>
    <mergeCell ref="O73:Q73"/>
    <mergeCell ref="M69:N69"/>
    <mergeCell ref="O69:Q69"/>
    <mergeCell ref="G70:J72"/>
    <mergeCell ref="K70:L70"/>
    <mergeCell ref="M70:N70"/>
    <mergeCell ref="O70:Q70"/>
    <mergeCell ref="K71:L71"/>
    <mergeCell ref="M71:N71"/>
    <mergeCell ref="O71:Q71"/>
    <mergeCell ref="B66:G66"/>
    <mergeCell ref="H66:L66"/>
    <mergeCell ref="O66:Q66"/>
    <mergeCell ref="B68:N68"/>
    <mergeCell ref="O68:Q68"/>
    <mergeCell ref="R68:R69"/>
    <mergeCell ref="B69:D69"/>
    <mergeCell ref="E69:F69"/>
    <mergeCell ref="G69:J69"/>
    <mergeCell ref="K69:L69"/>
    <mergeCell ref="B64:G64"/>
    <mergeCell ref="H64:J64"/>
    <mergeCell ref="O64:P64"/>
    <mergeCell ref="B65:G65"/>
    <mergeCell ref="H65:J65"/>
    <mergeCell ref="O65:P65"/>
    <mergeCell ref="B61:G61"/>
    <mergeCell ref="H61:N61"/>
    <mergeCell ref="O61:Q61"/>
    <mergeCell ref="B62:G63"/>
    <mergeCell ref="H62:J63"/>
    <mergeCell ref="K62:L62"/>
    <mergeCell ref="M62:N62"/>
    <mergeCell ref="O62:Q63"/>
    <mergeCell ref="G57:I57"/>
    <mergeCell ref="P57:Q57"/>
    <mergeCell ref="G58:I58"/>
    <mergeCell ref="P58:Q58"/>
    <mergeCell ref="D59:L59"/>
    <mergeCell ref="O59:Q59"/>
    <mergeCell ref="G54:I54"/>
    <mergeCell ref="P54:Q54"/>
    <mergeCell ref="G55:I55"/>
    <mergeCell ref="P55:Q55"/>
    <mergeCell ref="G56:I56"/>
    <mergeCell ref="P56:Q56"/>
    <mergeCell ref="G51:I51"/>
    <mergeCell ref="P51:Q51"/>
    <mergeCell ref="G52:I52"/>
    <mergeCell ref="P52:Q52"/>
    <mergeCell ref="G53:I53"/>
    <mergeCell ref="P53:Q53"/>
    <mergeCell ref="G48:I48"/>
    <mergeCell ref="P48:Q48"/>
    <mergeCell ref="G49:I49"/>
    <mergeCell ref="P49:Q49"/>
    <mergeCell ref="G50:I50"/>
    <mergeCell ref="P50:Q50"/>
    <mergeCell ref="G46:I46"/>
    <mergeCell ref="P46:Q46"/>
    <mergeCell ref="G47:I47"/>
    <mergeCell ref="P47:Q47"/>
    <mergeCell ref="G42:I42"/>
    <mergeCell ref="P42:Q42"/>
    <mergeCell ref="G43:I43"/>
    <mergeCell ref="P43:Q43"/>
    <mergeCell ref="G44:I44"/>
    <mergeCell ref="P44:Q44"/>
    <mergeCell ref="G32:I32"/>
    <mergeCell ref="P32:Q32"/>
    <mergeCell ref="D33:L33"/>
    <mergeCell ref="O33:Q33"/>
    <mergeCell ref="B34:C59"/>
    <mergeCell ref="G34:I34"/>
    <mergeCell ref="N34:N59"/>
    <mergeCell ref="P34:Q34"/>
    <mergeCell ref="G35:I35"/>
    <mergeCell ref="P35:Q35"/>
    <mergeCell ref="G39:I39"/>
    <mergeCell ref="P39:Q39"/>
    <mergeCell ref="G40:I40"/>
    <mergeCell ref="P40:Q40"/>
    <mergeCell ref="G41:I41"/>
    <mergeCell ref="P41:Q41"/>
    <mergeCell ref="G36:I36"/>
    <mergeCell ref="P36:Q36"/>
    <mergeCell ref="G37:I37"/>
    <mergeCell ref="P37:Q37"/>
    <mergeCell ref="G38:I38"/>
    <mergeCell ref="P38:Q38"/>
    <mergeCell ref="G45:I45"/>
    <mergeCell ref="P45:Q45"/>
    <mergeCell ref="G29:I29"/>
    <mergeCell ref="P29:Q29"/>
    <mergeCell ref="G30:I30"/>
    <mergeCell ref="P30:Q30"/>
    <mergeCell ref="G31:I31"/>
    <mergeCell ref="P31:Q31"/>
    <mergeCell ref="G26:I26"/>
    <mergeCell ref="P26:Q26"/>
    <mergeCell ref="G27:I27"/>
    <mergeCell ref="P27:Q27"/>
    <mergeCell ref="G28:I28"/>
    <mergeCell ref="P28:Q28"/>
    <mergeCell ref="G15:I15"/>
    <mergeCell ref="P15:Q15"/>
    <mergeCell ref="G16:I16"/>
    <mergeCell ref="P16:Q16"/>
    <mergeCell ref="G23:I23"/>
    <mergeCell ref="P23:Q23"/>
    <mergeCell ref="G24:I24"/>
    <mergeCell ref="P24:Q24"/>
    <mergeCell ref="G25:I25"/>
    <mergeCell ref="P25:Q25"/>
    <mergeCell ref="G20:I20"/>
    <mergeCell ref="P20:Q20"/>
    <mergeCell ref="G21:I21"/>
    <mergeCell ref="P21:Q21"/>
    <mergeCell ref="G22:I22"/>
    <mergeCell ref="P22:Q22"/>
    <mergeCell ref="G11:I11"/>
    <mergeCell ref="P11:Q11"/>
    <mergeCell ref="G12:I12"/>
    <mergeCell ref="P12:Q12"/>
    <mergeCell ref="G13:I13"/>
    <mergeCell ref="P13:Q13"/>
    <mergeCell ref="L6:N6"/>
    <mergeCell ref="O6:Q7"/>
    <mergeCell ref="B8:C33"/>
    <mergeCell ref="G8:I8"/>
    <mergeCell ref="N8:N33"/>
    <mergeCell ref="P8:Q8"/>
    <mergeCell ref="G9:I9"/>
    <mergeCell ref="P9:Q9"/>
    <mergeCell ref="G10:I10"/>
    <mergeCell ref="P10:Q10"/>
    <mergeCell ref="G17:I17"/>
    <mergeCell ref="P17:Q17"/>
    <mergeCell ref="G18:I18"/>
    <mergeCell ref="P18:Q18"/>
    <mergeCell ref="G19:I19"/>
    <mergeCell ref="P19:Q19"/>
    <mergeCell ref="G14:I14"/>
    <mergeCell ref="P14:Q14"/>
    <mergeCell ref="B3:D3"/>
    <mergeCell ref="E3:F3"/>
    <mergeCell ref="H3:N3"/>
    <mergeCell ref="B5:Q5"/>
    <mergeCell ref="R5:R7"/>
    <mergeCell ref="B6:C7"/>
    <mergeCell ref="D6:D7"/>
    <mergeCell ref="E6:F7"/>
    <mergeCell ref="G6:I7"/>
    <mergeCell ref="J6:K6"/>
  </mergeCells>
  <dataValidations count="1">
    <dataValidation allowBlank="1" sqref="K81:L81 JG81:JH81 TC81:TD81 ACY81:ACZ81 AMU81:AMV81 AWQ81:AWR81 BGM81:BGN81 BQI81:BQJ81 CAE81:CAF81 CKA81:CKB81 CTW81:CTX81 DDS81:DDT81 DNO81:DNP81 DXK81:DXL81 EHG81:EHH81 ERC81:ERD81 FAY81:FAZ81 FKU81:FKV81 FUQ81:FUR81 GEM81:GEN81 GOI81:GOJ81 GYE81:GYF81 HIA81:HIB81 HRW81:HRX81 IBS81:IBT81 ILO81:ILP81 IVK81:IVL81 JFG81:JFH81 JPC81:JPD81 JYY81:JYZ81 KIU81:KIV81 KSQ81:KSR81 LCM81:LCN81 LMI81:LMJ81 LWE81:LWF81 MGA81:MGB81 MPW81:MPX81 MZS81:MZT81 NJO81:NJP81 NTK81:NTL81 ODG81:ODH81 ONC81:OND81 OWY81:OWZ81 PGU81:PGV81 PQQ81:PQR81 QAM81:QAN81 QKI81:QKJ81 QUE81:QUF81 REA81:REB81 RNW81:RNX81 RXS81:RXT81 SHO81:SHP81 SRK81:SRL81 TBG81:TBH81 TLC81:TLD81 TUY81:TUZ81 UEU81:UEV81 UOQ81:UOR81 UYM81:UYN81 VII81:VIJ81 VSE81:VSF81 WCA81:WCB81 WLW81:WLX81 WVS81:WVT81"/>
  </dataValidations>
  <pageMargins left="0.38" right="0.19685039370078741" top="0.19685039370078741" bottom="0.37" header="0" footer="0"/>
  <pageSetup paperSize="9" scale="86" fitToHeight="1000" orientation="portrait" horizontalDpi="300" verticalDpi="300" r:id="rId1"/>
  <headerFooter alignWithMargins="0">
    <oddFooter>Страница &amp;P из &amp;N</oddFooter>
  </headerFooter>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116">
    <tabColor theme="0"/>
    <outlinePr summaryBelow="0"/>
    <pageSetUpPr autoPageBreaks="0" fitToPage="1"/>
  </sheetPr>
  <dimension ref="A1:T95"/>
  <sheetViews>
    <sheetView zoomScaleNormal="85" workbookViewId="0">
      <pane ySplit="4" topLeftCell="A51" activePane="bottomLeft" state="frozen"/>
      <selection activeCell="J46" sqref="J46"/>
      <selection pane="bottomLeft" activeCell="J46" sqref="J46"/>
    </sheetView>
  </sheetViews>
  <sheetFormatPr defaultRowHeight="15.9" customHeight="1" x14ac:dyDescent="0.3"/>
  <cols>
    <col min="1" max="1" width="1.109375" style="2" customWidth="1"/>
    <col min="2" max="3" width="4.33203125" style="17" customWidth="1"/>
    <col min="4" max="4" width="5.109375" style="17" customWidth="1"/>
    <col min="5" max="6" width="10.6640625" style="17" customWidth="1"/>
    <col min="7" max="9" width="3.5546875" style="17" customWidth="1"/>
    <col min="10" max="11" width="6.6640625" style="17" customWidth="1"/>
    <col min="12" max="12" width="7.33203125" style="17" customWidth="1"/>
    <col min="13" max="13" width="9.109375" style="18"/>
    <col min="14" max="14" width="9.6640625" style="17" customWidth="1"/>
    <col min="15" max="15" width="11.109375" style="17" customWidth="1"/>
    <col min="16" max="16" width="12.88671875" style="17" customWidth="1"/>
    <col min="17" max="17" width="7.5546875" style="17" customWidth="1"/>
    <col min="18" max="18" width="11.5546875" style="19" customWidth="1"/>
    <col min="19" max="19" width="19.5546875" style="6" customWidth="1"/>
    <col min="20" max="256" width="9.109375" style="17"/>
    <col min="257" max="257" width="1.109375" style="17" customWidth="1"/>
    <col min="258" max="259" width="4.33203125" style="17" customWidth="1"/>
    <col min="260" max="260" width="5.109375" style="17" customWidth="1"/>
    <col min="261" max="262" width="10.6640625" style="17" customWidth="1"/>
    <col min="263" max="265" width="3.5546875" style="17" customWidth="1"/>
    <col min="266" max="267" width="6.6640625" style="17" customWidth="1"/>
    <col min="268" max="268" width="7.33203125" style="17" customWidth="1"/>
    <col min="269" max="269" width="9.109375" style="17"/>
    <col min="270" max="270" width="9.6640625" style="17" customWidth="1"/>
    <col min="271" max="271" width="11.109375" style="17" customWidth="1"/>
    <col min="272" max="272" width="12.88671875" style="17" customWidth="1"/>
    <col min="273" max="273" width="7.5546875" style="17" customWidth="1"/>
    <col min="274" max="274" width="11.5546875" style="17" customWidth="1"/>
    <col min="275" max="275" width="19.5546875" style="17" customWidth="1"/>
    <col min="276" max="512" width="9.109375" style="17"/>
    <col min="513" max="513" width="1.109375" style="17" customWidth="1"/>
    <col min="514" max="515" width="4.33203125" style="17" customWidth="1"/>
    <col min="516" max="516" width="5.109375" style="17" customWidth="1"/>
    <col min="517" max="518" width="10.6640625" style="17" customWidth="1"/>
    <col min="519" max="521" width="3.5546875" style="17" customWidth="1"/>
    <col min="522" max="523" width="6.6640625" style="17" customWidth="1"/>
    <col min="524" max="524" width="7.33203125" style="17" customWidth="1"/>
    <col min="525" max="525" width="9.109375" style="17"/>
    <col min="526" max="526" width="9.6640625" style="17" customWidth="1"/>
    <col min="527" max="527" width="11.109375" style="17" customWidth="1"/>
    <col min="528" max="528" width="12.88671875" style="17" customWidth="1"/>
    <col min="529" max="529" width="7.5546875" style="17" customWidth="1"/>
    <col min="530" max="530" width="11.5546875" style="17" customWidth="1"/>
    <col min="531" max="531" width="19.5546875" style="17" customWidth="1"/>
    <col min="532" max="768" width="9.109375" style="17"/>
    <col min="769" max="769" width="1.109375" style="17" customWidth="1"/>
    <col min="770" max="771" width="4.33203125" style="17" customWidth="1"/>
    <col min="772" max="772" width="5.109375" style="17" customWidth="1"/>
    <col min="773" max="774" width="10.6640625" style="17" customWidth="1"/>
    <col min="775" max="777" width="3.5546875" style="17" customWidth="1"/>
    <col min="778" max="779" width="6.6640625" style="17" customWidth="1"/>
    <col min="780" max="780" width="7.33203125" style="17" customWidth="1"/>
    <col min="781" max="781" width="9.109375" style="17"/>
    <col min="782" max="782" width="9.6640625" style="17" customWidth="1"/>
    <col min="783" max="783" width="11.109375" style="17" customWidth="1"/>
    <col min="784" max="784" width="12.88671875" style="17" customWidth="1"/>
    <col min="785" max="785" width="7.5546875" style="17" customWidth="1"/>
    <col min="786" max="786" width="11.5546875" style="17" customWidth="1"/>
    <col min="787" max="787" width="19.5546875" style="17" customWidth="1"/>
    <col min="788" max="1024" width="9.109375" style="17"/>
    <col min="1025" max="1025" width="1.109375" style="17" customWidth="1"/>
    <col min="1026" max="1027" width="4.33203125" style="17" customWidth="1"/>
    <col min="1028" max="1028" width="5.109375" style="17" customWidth="1"/>
    <col min="1029" max="1030" width="10.6640625" style="17" customWidth="1"/>
    <col min="1031" max="1033" width="3.5546875" style="17" customWidth="1"/>
    <col min="1034" max="1035" width="6.6640625" style="17" customWidth="1"/>
    <col min="1036" max="1036" width="7.33203125" style="17" customWidth="1"/>
    <col min="1037" max="1037" width="9.109375" style="17"/>
    <col min="1038" max="1038" width="9.6640625" style="17" customWidth="1"/>
    <col min="1039" max="1039" width="11.109375" style="17" customWidth="1"/>
    <col min="1040" max="1040" width="12.88671875" style="17" customWidth="1"/>
    <col min="1041" max="1041" width="7.5546875" style="17" customWidth="1"/>
    <col min="1042" max="1042" width="11.5546875" style="17" customWidth="1"/>
    <col min="1043" max="1043" width="19.5546875" style="17" customWidth="1"/>
    <col min="1044" max="1280" width="9.109375" style="17"/>
    <col min="1281" max="1281" width="1.109375" style="17" customWidth="1"/>
    <col min="1282" max="1283" width="4.33203125" style="17" customWidth="1"/>
    <col min="1284" max="1284" width="5.109375" style="17" customWidth="1"/>
    <col min="1285" max="1286" width="10.6640625" style="17" customWidth="1"/>
    <col min="1287" max="1289" width="3.5546875" style="17" customWidth="1"/>
    <col min="1290" max="1291" width="6.6640625" style="17" customWidth="1"/>
    <col min="1292" max="1292" width="7.33203125" style="17" customWidth="1"/>
    <col min="1293" max="1293" width="9.109375" style="17"/>
    <col min="1294" max="1294" width="9.6640625" style="17" customWidth="1"/>
    <col min="1295" max="1295" width="11.109375" style="17" customWidth="1"/>
    <col min="1296" max="1296" width="12.88671875" style="17" customWidth="1"/>
    <col min="1297" max="1297" width="7.5546875" style="17" customWidth="1"/>
    <col min="1298" max="1298" width="11.5546875" style="17" customWidth="1"/>
    <col min="1299" max="1299" width="19.5546875" style="17" customWidth="1"/>
    <col min="1300" max="1536" width="9.109375" style="17"/>
    <col min="1537" max="1537" width="1.109375" style="17" customWidth="1"/>
    <col min="1538" max="1539" width="4.33203125" style="17" customWidth="1"/>
    <col min="1540" max="1540" width="5.109375" style="17" customWidth="1"/>
    <col min="1541" max="1542" width="10.6640625" style="17" customWidth="1"/>
    <col min="1543" max="1545" width="3.5546875" style="17" customWidth="1"/>
    <col min="1546" max="1547" width="6.6640625" style="17" customWidth="1"/>
    <col min="1548" max="1548" width="7.33203125" style="17" customWidth="1"/>
    <col min="1549" max="1549" width="9.109375" style="17"/>
    <col min="1550" max="1550" width="9.6640625" style="17" customWidth="1"/>
    <col min="1551" max="1551" width="11.109375" style="17" customWidth="1"/>
    <col min="1552" max="1552" width="12.88671875" style="17" customWidth="1"/>
    <col min="1553" max="1553" width="7.5546875" style="17" customWidth="1"/>
    <col min="1554" max="1554" width="11.5546875" style="17" customWidth="1"/>
    <col min="1555" max="1555" width="19.5546875" style="17" customWidth="1"/>
    <col min="1556" max="1792" width="9.109375" style="17"/>
    <col min="1793" max="1793" width="1.109375" style="17" customWidth="1"/>
    <col min="1794" max="1795" width="4.33203125" style="17" customWidth="1"/>
    <col min="1796" max="1796" width="5.109375" style="17" customWidth="1"/>
    <col min="1797" max="1798" width="10.6640625" style="17" customWidth="1"/>
    <col min="1799" max="1801" width="3.5546875" style="17" customWidth="1"/>
    <col min="1802" max="1803" width="6.6640625" style="17" customWidth="1"/>
    <col min="1804" max="1804" width="7.33203125" style="17" customWidth="1"/>
    <col min="1805" max="1805" width="9.109375" style="17"/>
    <col min="1806" max="1806" width="9.6640625" style="17" customWidth="1"/>
    <col min="1807" max="1807" width="11.109375" style="17" customWidth="1"/>
    <col min="1808" max="1808" width="12.88671875" style="17" customWidth="1"/>
    <col min="1809" max="1809" width="7.5546875" style="17" customWidth="1"/>
    <col min="1810" max="1810" width="11.5546875" style="17" customWidth="1"/>
    <col min="1811" max="1811" width="19.5546875" style="17" customWidth="1"/>
    <col min="1812" max="2048" width="9.109375" style="17"/>
    <col min="2049" max="2049" width="1.109375" style="17" customWidth="1"/>
    <col min="2050" max="2051" width="4.33203125" style="17" customWidth="1"/>
    <col min="2052" max="2052" width="5.109375" style="17" customWidth="1"/>
    <col min="2053" max="2054" width="10.6640625" style="17" customWidth="1"/>
    <col min="2055" max="2057" width="3.5546875" style="17" customWidth="1"/>
    <col min="2058" max="2059" width="6.6640625" style="17" customWidth="1"/>
    <col min="2060" max="2060" width="7.33203125" style="17" customWidth="1"/>
    <col min="2061" max="2061" width="9.109375" style="17"/>
    <col min="2062" max="2062" width="9.6640625" style="17" customWidth="1"/>
    <col min="2063" max="2063" width="11.109375" style="17" customWidth="1"/>
    <col min="2064" max="2064" width="12.88671875" style="17" customWidth="1"/>
    <col min="2065" max="2065" width="7.5546875" style="17" customWidth="1"/>
    <col min="2066" max="2066" width="11.5546875" style="17" customWidth="1"/>
    <col min="2067" max="2067" width="19.5546875" style="17" customWidth="1"/>
    <col min="2068" max="2304" width="9.109375" style="17"/>
    <col min="2305" max="2305" width="1.109375" style="17" customWidth="1"/>
    <col min="2306" max="2307" width="4.33203125" style="17" customWidth="1"/>
    <col min="2308" max="2308" width="5.109375" style="17" customWidth="1"/>
    <col min="2309" max="2310" width="10.6640625" style="17" customWidth="1"/>
    <col min="2311" max="2313" width="3.5546875" style="17" customWidth="1"/>
    <col min="2314" max="2315" width="6.6640625" style="17" customWidth="1"/>
    <col min="2316" max="2316" width="7.33203125" style="17" customWidth="1"/>
    <col min="2317" max="2317" width="9.109375" style="17"/>
    <col min="2318" max="2318" width="9.6640625" style="17" customWidth="1"/>
    <col min="2319" max="2319" width="11.109375" style="17" customWidth="1"/>
    <col min="2320" max="2320" width="12.88671875" style="17" customWidth="1"/>
    <col min="2321" max="2321" width="7.5546875" style="17" customWidth="1"/>
    <col min="2322" max="2322" width="11.5546875" style="17" customWidth="1"/>
    <col min="2323" max="2323" width="19.5546875" style="17" customWidth="1"/>
    <col min="2324" max="2560" width="9.109375" style="17"/>
    <col min="2561" max="2561" width="1.109375" style="17" customWidth="1"/>
    <col min="2562" max="2563" width="4.33203125" style="17" customWidth="1"/>
    <col min="2564" max="2564" width="5.109375" style="17" customWidth="1"/>
    <col min="2565" max="2566" width="10.6640625" style="17" customWidth="1"/>
    <col min="2567" max="2569" width="3.5546875" style="17" customWidth="1"/>
    <col min="2570" max="2571" width="6.6640625" style="17" customWidth="1"/>
    <col min="2572" max="2572" width="7.33203125" style="17" customWidth="1"/>
    <col min="2573" max="2573" width="9.109375" style="17"/>
    <col min="2574" max="2574" width="9.6640625" style="17" customWidth="1"/>
    <col min="2575" max="2575" width="11.109375" style="17" customWidth="1"/>
    <col min="2576" max="2576" width="12.88671875" style="17" customWidth="1"/>
    <col min="2577" max="2577" width="7.5546875" style="17" customWidth="1"/>
    <col min="2578" max="2578" width="11.5546875" style="17" customWidth="1"/>
    <col min="2579" max="2579" width="19.5546875" style="17" customWidth="1"/>
    <col min="2580" max="2816" width="9.109375" style="17"/>
    <col min="2817" max="2817" width="1.109375" style="17" customWidth="1"/>
    <col min="2818" max="2819" width="4.33203125" style="17" customWidth="1"/>
    <col min="2820" max="2820" width="5.109375" style="17" customWidth="1"/>
    <col min="2821" max="2822" width="10.6640625" style="17" customWidth="1"/>
    <col min="2823" max="2825" width="3.5546875" style="17" customWidth="1"/>
    <col min="2826" max="2827" width="6.6640625" style="17" customWidth="1"/>
    <col min="2828" max="2828" width="7.33203125" style="17" customWidth="1"/>
    <col min="2829" max="2829" width="9.109375" style="17"/>
    <col min="2830" max="2830" width="9.6640625" style="17" customWidth="1"/>
    <col min="2831" max="2831" width="11.109375" style="17" customWidth="1"/>
    <col min="2832" max="2832" width="12.88671875" style="17" customWidth="1"/>
    <col min="2833" max="2833" width="7.5546875" style="17" customWidth="1"/>
    <col min="2834" max="2834" width="11.5546875" style="17" customWidth="1"/>
    <col min="2835" max="2835" width="19.5546875" style="17" customWidth="1"/>
    <col min="2836" max="3072" width="9.109375" style="17"/>
    <col min="3073" max="3073" width="1.109375" style="17" customWidth="1"/>
    <col min="3074" max="3075" width="4.33203125" style="17" customWidth="1"/>
    <col min="3076" max="3076" width="5.109375" style="17" customWidth="1"/>
    <col min="3077" max="3078" width="10.6640625" style="17" customWidth="1"/>
    <col min="3079" max="3081" width="3.5546875" style="17" customWidth="1"/>
    <col min="3082" max="3083" width="6.6640625" style="17" customWidth="1"/>
    <col min="3084" max="3084" width="7.33203125" style="17" customWidth="1"/>
    <col min="3085" max="3085" width="9.109375" style="17"/>
    <col min="3086" max="3086" width="9.6640625" style="17" customWidth="1"/>
    <col min="3087" max="3087" width="11.109375" style="17" customWidth="1"/>
    <col min="3088" max="3088" width="12.88671875" style="17" customWidth="1"/>
    <col min="3089" max="3089" width="7.5546875" style="17" customWidth="1"/>
    <col min="3090" max="3090" width="11.5546875" style="17" customWidth="1"/>
    <col min="3091" max="3091" width="19.5546875" style="17" customWidth="1"/>
    <col min="3092" max="3328" width="9.109375" style="17"/>
    <col min="3329" max="3329" width="1.109375" style="17" customWidth="1"/>
    <col min="3330" max="3331" width="4.33203125" style="17" customWidth="1"/>
    <col min="3332" max="3332" width="5.109375" style="17" customWidth="1"/>
    <col min="3333" max="3334" width="10.6640625" style="17" customWidth="1"/>
    <col min="3335" max="3337" width="3.5546875" style="17" customWidth="1"/>
    <col min="3338" max="3339" width="6.6640625" style="17" customWidth="1"/>
    <col min="3340" max="3340" width="7.33203125" style="17" customWidth="1"/>
    <col min="3341" max="3341" width="9.109375" style="17"/>
    <col min="3342" max="3342" width="9.6640625" style="17" customWidth="1"/>
    <col min="3343" max="3343" width="11.109375" style="17" customWidth="1"/>
    <col min="3344" max="3344" width="12.88671875" style="17" customWidth="1"/>
    <col min="3345" max="3345" width="7.5546875" style="17" customWidth="1"/>
    <col min="3346" max="3346" width="11.5546875" style="17" customWidth="1"/>
    <col min="3347" max="3347" width="19.5546875" style="17" customWidth="1"/>
    <col min="3348" max="3584" width="9.109375" style="17"/>
    <col min="3585" max="3585" width="1.109375" style="17" customWidth="1"/>
    <col min="3586" max="3587" width="4.33203125" style="17" customWidth="1"/>
    <col min="3588" max="3588" width="5.109375" style="17" customWidth="1"/>
    <col min="3589" max="3590" width="10.6640625" style="17" customWidth="1"/>
    <col min="3591" max="3593" width="3.5546875" style="17" customWidth="1"/>
    <col min="3594" max="3595" width="6.6640625" style="17" customWidth="1"/>
    <col min="3596" max="3596" width="7.33203125" style="17" customWidth="1"/>
    <col min="3597" max="3597" width="9.109375" style="17"/>
    <col min="3598" max="3598" width="9.6640625" style="17" customWidth="1"/>
    <col min="3599" max="3599" width="11.109375" style="17" customWidth="1"/>
    <col min="3600" max="3600" width="12.88671875" style="17" customWidth="1"/>
    <col min="3601" max="3601" width="7.5546875" style="17" customWidth="1"/>
    <col min="3602" max="3602" width="11.5546875" style="17" customWidth="1"/>
    <col min="3603" max="3603" width="19.5546875" style="17" customWidth="1"/>
    <col min="3604" max="3840" width="9.109375" style="17"/>
    <col min="3841" max="3841" width="1.109375" style="17" customWidth="1"/>
    <col min="3842" max="3843" width="4.33203125" style="17" customWidth="1"/>
    <col min="3844" max="3844" width="5.109375" style="17" customWidth="1"/>
    <col min="3845" max="3846" width="10.6640625" style="17" customWidth="1"/>
    <col min="3847" max="3849" width="3.5546875" style="17" customWidth="1"/>
    <col min="3850" max="3851" width="6.6640625" style="17" customWidth="1"/>
    <col min="3852" max="3852" width="7.33203125" style="17" customWidth="1"/>
    <col min="3853" max="3853" width="9.109375" style="17"/>
    <col min="3854" max="3854" width="9.6640625" style="17" customWidth="1"/>
    <col min="3855" max="3855" width="11.109375" style="17" customWidth="1"/>
    <col min="3856" max="3856" width="12.88671875" style="17" customWidth="1"/>
    <col min="3857" max="3857" width="7.5546875" style="17" customWidth="1"/>
    <col min="3858" max="3858" width="11.5546875" style="17" customWidth="1"/>
    <col min="3859" max="3859" width="19.5546875" style="17" customWidth="1"/>
    <col min="3860" max="4096" width="9.109375" style="17"/>
    <col min="4097" max="4097" width="1.109375" style="17" customWidth="1"/>
    <col min="4098" max="4099" width="4.33203125" style="17" customWidth="1"/>
    <col min="4100" max="4100" width="5.109375" style="17" customWidth="1"/>
    <col min="4101" max="4102" width="10.6640625" style="17" customWidth="1"/>
    <col min="4103" max="4105" width="3.5546875" style="17" customWidth="1"/>
    <col min="4106" max="4107" width="6.6640625" style="17" customWidth="1"/>
    <col min="4108" max="4108" width="7.33203125" style="17" customWidth="1"/>
    <col min="4109" max="4109" width="9.109375" style="17"/>
    <col min="4110" max="4110" width="9.6640625" style="17" customWidth="1"/>
    <col min="4111" max="4111" width="11.109375" style="17" customWidth="1"/>
    <col min="4112" max="4112" width="12.88671875" style="17" customWidth="1"/>
    <col min="4113" max="4113" width="7.5546875" style="17" customWidth="1"/>
    <col min="4114" max="4114" width="11.5546875" style="17" customWidth="1"/>
    <col min="4115" max="4115" width="19.5546875" style="17" customWidth="1"/>
    <col min="4116" max="4352" width="9.109375" style="17"/>
    <col min="4353" max="4353" width="1.109375" style="17" customWidth="1"/>
    <col min="4354" max="4355" width="4.33203125" style="17" customWidth="1"/>
    <col min="4356" max="4356" width="5.109375" style="17" customWidth="1"/>
    <col min="4357" max="4358" width="10.6640625" style="17" customWidth="1"/>
    <col min="4359" max="4361" width="3.5546875" style="17" customWidth="1"/>
    <col min="4362" max="4363" width="6.6640625" style="17" customWidth="1"/>
    <col min="4364" max="4364" width="7.33203125" style="17" customWidth="1"/>
    <col min="4365" max="4365" width="9.109375" style="17"/>
    <col min="4366" max="4366" width="9.6640625" style="17" customWidth="1"/>
    <col min="4367" max="4367" width="11.109375" style="17" customWidth="1"/>
    <col min="4368" max="4368" width="12.88671875" style="17" customWidth="1"/>
    <col min="4369" max="4369" width="7.5546875" style="17" customWidth="1"/>
    <col min="4370" max="4370" width="11.5546875" style="17" customWidth="1"/>
    <col min="4371" max="4371" width="19.5546875" style="17" customWidth="1"/>
    <col min="4372" max="4608" width="9.109375" style="17"/>
    <col min="4609" max="4609" width="1.109375" style="17" customWidth="1"/>
    <col min="4610" max="4611" width="4.33203125" style="17" customWidth="1"/>
    <col min="4612" max="4612" width="5.109375" style="17" customWidth="1"/>
    <col min="4613" max="4614" width="10.6640625" style="17" customWidth="1"/>
    <col min="4615" max="4617" width="3.5546875" style="17" customWidth="1"/>
    <col min="4618" max="4619" width="6.6640625" style="17" customWidth="1"/>
    <col min="4620" max="4620" width="7.33203125" style="17" customWidth="1"/>
    <col min="4621" max="4621" width="9.109375" style="17"/>
    <col min="4622" max="4622" width="9.6640625" style="17" customWidth="1"/>
    <col min="4623" max="4623" width="11.109375" style="17" customWidth="1"/>
    <col min="4624" max="4624" width="12.88671875" style="17" customWidth="1"/>
    <col min="4625" max="4625" width="7.5546875" style="17" customWidth="1"/>
    <col min="4626" max="4626" width="11.5546875" style="17" customWidth="1"/>
    <col min="4627" max="4627" width="19.5546875" style="17" customWidth="1"/>
    <col min="4628" max="4864" width="9.109375" style="17"/>
    <col min="4865" max="4865" width="1.109375" style="17" customWidth="1"/>
    <col min="4866" max="4867" width="4.33203125" style="17" customWidth="1"/>
    <col min="4868" max="4868" width="5.109375" style="17" customWidth="1"/>
    <col min="4869" max="4870" width="10.6640625" style="17" customWidth="1"/>
    <col min="4871" max="4873" width="3.5546875" style="17" customWidth="1"/>
    <col min="4874" max="4875" width="6.6640625" style="17" customWidth="1"/>
    <col min="4876" max="4876" width="7.33203125" style="17" customWidth="1"/>
    <col min="4877" max="4877" width="9.109375" style="17"/>
    <col min="4878" max="4878" width="9.6640625" style="17" customWidth="1"/>
    <col min="4879" max="4879" width="11.109375" style="17" customWidth="1"/>
    <col min="4880" max="4880" width="12.88671875" style="17" customWidth="1"/>
    <col min="4881" max="4881" width="7.5546875" style="17" customWidth="1"/>
    <col min="4882" max="4882" width="11.5546875" style="17" customWidth="1"/>
    <col min="4883" max="4883" width="19.5546875" style="17" customWidth="1"/>
    <col min="4884" max="5120" width="9.109375" style="17"/>
    <col min="5121" max="5121" width="1.109375" style="17" customWidth="1"/>
    <col min="5122" max="5123" width="4.33203125" style="17" customWidth="1"/>
    <col min="5124" max="5124" width="5.109375" style="17" customWidth="1"/>
    <col min="5125" max="5126" width="10.6640625" style="17" customWidth="1"/>
    <col min="5127" max="5129" width="3.5546875" style="17" customWidth="1"/>
    <col min="5130" max="5131" width="6.6640625" style="17" customWidth="1"/>
    <col min="5132" max="5132" width="7.33203125" style="17" customWidth="1"/>
    <col min="5133" max="5133" width="9.109375" style="17"/>
    <col min="5134" max="5134" width="9.6640625" style="17" customWidth="1"/>
    <col min="5135" max="5135" width="11.109375" style="17" customWidth="1"/>
    <col min="5136" max="5136" width="12.88671875" style="17" customWidth="1"/>
    <col min="5137" max="5137" width="7.5546875" style="17" customWidth="1"/>
    <col min="5138" max="5138" width="11.5546875" style="17" customWidth="1"/>
    <col min="5139" max="5139" width="19.5546875" style="17" customWidth="1"/>
    <col min="5140" max="5376" width="9.109375" style="17"/>
    <col min="5377" max="5377" width="1.109375" style="17" customWidth="1"/>
    <col min="5378" max="5379" width="4.33203125" style="17" customWidth="1"/>
    <col min="5380" max="5380" width="5.109375" style="17" customWidth="1"/>
    <col min="5381" max="5382" width="10.6640625" style="17" customWidth="1"/>
    <col min="5383" max="5385" width="3.5546875" style="17" customWidth="1"/>
    <col min="5386" max="5387" width="6.6640625" style="17" customWidth="1"/>
    <col min="5388" max="5388" width="7.33203125" style="17" customWidth="1"/>
    <col min="5389" max="5389" width="9.109375" style="17"/>
    <col min="5390" max="5390" width="9.6640625" style="17" customWidth="1"/>
    <col min="5391" max="5391" width="11.109375" style="17" customWidth="1"/>
    <col min="5392" max="5392" width="12.88671875" style="17" customWidth="1"/>
    <col min="5393" max="5393" width="7.5546875" style="17" customWidth="1"/>
    <col min="5394" max="5394" width="11.5546875" style="17" customWidth="1"/>
    <col min="5395" max="5395" width="19.5546875" style="17" customWidth="1"/>
    <col min="5396" max="5632" width="9.109375" style="17"/>
    <col min="5633" max="5633" width="1.109375" style="17" customWidth="1"/>
    <col min="5634" max="5635" width="4.33203125" style="17" customWidth="1"/>
    <col min="5636" max="5636" width="5.109375" style="17" customWidth="1"/>
    <col min="5637" max="5638" width="10.6640625" style="17" customWidth="1"/>
    <col min="5639" max="5641" width="3.5546875" style="17" customWidth="1"/>
    <col min="5642" max="5643" width="6.6640625" style="17" customWidth="1"/>
    <col min="5644" max="5644" width="7.33203125" style="17" customWidth="1"/>
    <col min="5645" max="5645" width="9.109375" style="17"/>
    <col min="5646" max="5646" width="9.6640625" style="17" customWidth="1"/>
    <col min="5647" max="5647" width="11.109375" style="17" customWidth="1"/>
    <col min="5648" max="5648" width="12.88671875" style="17" customWidth="1"/>
    <col min="5649" max="5649" width="7.5546875" style="17" customWidth="1"/>
    <col min="5650" max="5650" width="11.5546875" style="17" customWidth="1"/>
    <col min="5651" max="5651" width="19.5546875" style="17" customWidth="1"/>
    <col min="5652" max="5888" width="9.109375" style="17"/>
    <col min="5889" max="5889" width="1.109375" style="17" customWidth="1"/>
    <col min="5890" max="5891" width="4.33203125" style="17" customWidth="1"/>
    <col min="5892" max="5892" width="5.109375" style="17" customWidth="1"/>
    <col min="5893" max="5894" width="10.6640625" style="17" customWidth="1"/>
    <col min="5895" max="5897" width="3.5546875" style="17" customWidth="1"/>
    <col min="5898" max="5899" width="6.6640625" style="17" customWidth="1"/>
    <col min="5900" max="5900" width="7.33203125" style="17" customWidth="1"/>
    <col min="5901" max="5901" width="9.109375" style="17"/>
    <col min="5902" max="5902" width="9.6640625" style="17" customWidth="1"/>
    <col min="5903" max="5903" width="11.109375" style="17" customWidth="1"/>
    <col min="5904" max="5904" width="12.88671875" style="17" customWidth="1"/>
    <col min="5905" max="5905" width="7.5546875" style="17" customWidth="1"/>
    <col min="5906" max="5906" width="11.5546875" style="17" customWidth="1"/>
    <col min="5907" max="5907" width="19.5546875" style="17" customWidth="1"/>
    <col min="5908" max="6144" width="9.109375" style="17"/>
    <col min="6145" max="6145" width="1.109375" style="17" customWidth="1"/>
    <col min="6146" max="6147" width="4.33203125" style="17" customWidth="1"/>
    <col min="6148" max="6148" width="5.109375" style="17" customWidth="1"/>
    <col min="6149" max="6150" width="10.6640625" style="17" customWidth="1"/>
    <col min="6151" max="6153" width="3.5546875" style="17" customWidth="1"/>
    <col min="6154" max="6155" width="6.6640625" style="17" customWidth="1"/>
    <col min="6156" max="6156" width="7.33203125" style="17" customWidth="1"/>
    <col min="6157" max="6157" width="9.109375" style="17"/>
    <col min="6158" max="6158" width="9.6640625" style="17" customWidth="1"/>
    <col min="6159" max="6159" width="11.109375" style="17" customWidth="1"/>
    <col min="6160" max="6160" width="12.88671875" style="17" customWidth="1"/>
    <col min="6161" max="6161" width="7.5546875" style="17" customWidth="1"/>
    <col min="6162" max="6162" width="11.5546875" style="17" customWidth="1"/>
    <col min="6163" max="6163" width="19.5546875" style="17" customWidth="1"/>
    <col min="6164" max="6400" width="9.109375" style="17"/>
    <col min="6401" max="6401" width="1.109375" style="17" customWidth="1"/>
    <col min="6402" max="6403" width="4.33203125" style="17" customWidth="1"/>
    <col min="6404" max="6404" width="5.109375" style="17" customWidth="1"/>
    <col min="6405" max="6406" width="10.6640625" style="17" customWidth="1"/>
    <col min="6407" max="6409" width="3.5546875" style="17" customWidth="1"/>
    <col min="6410" max="6411" width="6.6640625" style="17" customWidth="1"/>
    <col min="6412" max="6412" width="7.33203125" style="17" customWidth="1"/>
    <col min="6413" max="6413" width="9.109375" style="17"/>
    <col min="6414" max="6414" width="9.6640625" style="17" customWidth="1"/>
    <col min="6415" max="6415" width="11.109375" style="17" customWidth="1"/>
    <col min="6416" max="6416" width="12.88671875" style="17" customWidth="1"/>
    <col min="6417" max="6417" width="7.5546875" style="17" customWidth="1"/>
    <col min="6418" max="6418" width="11.5546875" style="17" customWidth="1"/>
    <col min="6419" max="6419" width="19.5546875" style="17" customWidth="1"/>
    <col min="6420" max="6656" width="9.109375" style="17"/>
    <col min="6657" max="6657" width="1.109375" style="17" customWidth="1"/>
    <col min="6658" max="6659" width="4.33203125" style="17" customWidth="1"/>
    <col min="6660" max="6660" width="5.109375" style="17" customWidth="1"/>
    <col min="6661" max="6662" width="10.6640625" style="17" customWidth="1"/>
    <col min="6663" max="6665" width="3.5546875" style="17" customWidth="1"/>
    <col min="6666" max="6667" width="6.6640625" style="17" customWidth="1"/>
    <col min="6668" max="6668" width="7.33203125" style="17" customWidth="1"/>
    <col min="6669" max="6669" width="9.109375" style="17"/>
    <col min="6670" max="6670" width="9.6640625" style="17" customWidth="1"/>
    <col min="6671" max="6671" width="11.109375" style="17" customWidth="1"/>
    <col min="6672" max="6672" width="12.88671875" style="17" customWidth="1"/>
    <col min="6673" max="6673" width="7.5546875" style="17" customWidth="1"/>
    <col min="6674" max="6674" width="11.5546875" style="17" customWidth="1"/>
    <col min="6675" max="6675" width="19.5546875" style="17" customWidth="1"/>
    <col min="6676" max="6912" width="9.109375" style="17"/>
    <col min="6913" max="6913" width="1.109375" style="17" customWidth="1"/>
    <col min="6914" max="6915" width="4.33203125" style="17" customWidth="1"/>
    <col min="6916" max="6916" width="5.109375" style="17" customWidth="1"/>
    <col min="6917" max="6918" width="10.6640625" style="17" customWidth="1"/>
    <col min="6919" max="6921" width="3.5546875" style="17" customWidth="1"/>
    <col min="6922" max="6923" width="6.6640625" style="17" customWidth="1"/>
    <col min="6924" max="6924" width="7.33203125" style="17" customWidth="1"/>
    <col min="6925" max="6925" width="9.109375" style="17"/>
    <col min="6926" max="6926" width="9.6640625" style="17" customWidth="1"/>
    <col min="6927" max="6927" width="11.109375" style="17" customWidth="1"/>
    <col min="6928" max="6928" width="12.88671875" style="17" customWidth="1"/>
    <col min="6929" max="6929" width="7.5546875" style="17" customWidth="1"/>
    <col min="6930" max="6930" width="11.5546875" style="17" customWidth="1"/>
    <col min="6931" max="6931" width="19.5546875" style="17" customWidth="1"/>
    <col min="6932" max="7168" width="9.109375" style="17"/>
    <col min="7169" max="7169" width="1.109375" style="17" customWidth="1"/>
    <col min="7170" max="7171" width="4.33203125" style="17" customWidth="1"/>
    <col min="7172" max="7172" width="5.109375" style="17" customWidth="1"/>
    <col min="7173" max="7174" width="10.6640625" style="17" customWidth="1"/>
    <col min="7175" max="7177" width="3.5546875" style="17" customWidth="1"/>
    <col min="7178" max="7179" width="6.6640625" style="17" customWidth="1"/>
    <col min="7180" max="7180" width="7.33203125" style="17" customWidth="1"/>
    <col min="7181" max="7181" width="9.109375" style="17"/>
    <col min="7182" max="7182" width="9.6640625" style="17" customWidth="1"/>
    <col min="7183" max="7183" width="11.109375" style="17" customWidth="1"/>
    <col min="7184" max="7184" width="12.88671875" style="17" customWidth="1"/>
    <col min="7185" max="7185" width="7.5546875" style="17" customWidth="1"/>
    <col min="7186" max="7186" width="11.5546875" style="17" customWidth="1"/>
    <col min="7187" max="7187" width="19.5546875" style="17" customWidth="1"/>
    <col min="7188" max="7424" width="9.109375" style="17"/>
    <col min="7425" max="7425" width="1.109375" style="17" customWidth="1"/>
    <col min="7426" max="7427" width="4.33203125" style="17" customWidth="1"/>
    <col min="7428" max="7428" width="5.109375" style="17" customWidth="1"/>
    <col min="7429" max="7430" width="10.6640625" style="17" customWidth="1"/>
    <col min="7431" max="7433" width="3.5546875" style="17" customWidth="1"/>
    <col min="7434" max="7435" width="6.6640625" style="17" customWidth="1"/>
    <col min="7436" max="7436" width="7.33203125" style="17" customWidth="1"/>
    <col min="7437" max="7437" width="9.109375" style="17"/>
    <col min="7438" max="7438" width="9.6640625" style="17" customWidth="1"/>
    <col min="7439" max="7439" width="11.109375" style="17" customWidth="1"/>
    <col min="7440" max="7440" width="12.88671875" style="17" customWidth="1"/>
    <col min="7441" max="7441" width="7.5546875" style="17" customWidth="1"/>
    <col min="7442" max="7442" width="11.5546875" style="17" customWidth="1"/>
    <col min="7443" max="7443" width="19.5546875" style="17" customWidth="1"/>
    <col min="7444" max="7680" width="9.109375" style="17"/>
    <col min="7681" max="7681" width="1.109375" style="17" customWidth="1"/>
    <col min="7682" max="7683" width="4.33203125" style="17" customWidth="1"/>
    <col min="7684" max="7684" width="5.109375" style="17" customWidth="1"/>
    <col min="7685" max="7686" width="10.6640625" style="17" customWidth="1"/>
    <col min="7687" max="7689" width="3.5546875" style="17" customWidth="1"/>
    <col min="7690" max="7691" width="6.6640625" style="17" customWidth="1"/>
    <col min="7692" max="7692" width="7.33203125" style="17" customWidth="1"/>
    <col min="7693" max="7693" width="9.109375" style="17"/>
    <col min="7694" max="7694" width="9.6640625" style="17" customWidth="1"/>
    <col min="7695" max="7695" width="11.109375" style="17" customWidth="1"/>
    <col min="7696" max="7696" width="12.88671875" style="17" customWidth="1"/>
    <col min="7697" max="7697" width="7.5546875" style="17" customWidth="1"/>
    <col min="7698" max="7698" width="11.5546875" style="17" customWidth="1"/>
    <col min="7699" max="7699" width="19.5546875" style="17" customWidth="1"/>
    <col min="7700" max="7936" width="9.109375" style="17"/>
    <col min="7937" max="7937" width="1.109375" style="17" customWidth="1"/>
    <col min="7938" max="7939" width="4.33203125" style="17" customWidth="1"/>
    <col min="7940" max="7940" width="5.109375" style="17" customWidth="1"/>
    <col min="7941" max="7942" width="10.6640625" style="17" customWidth="1"/>
    <col min="7943" max="7945" width="3.5546875" style="17" customWidth="1"/>
    <col min="7946" max="7947" width="6.6640625" style="17" customWidth="1"/>
    <col min="7948" max="7948" width="7.33203125" style="17" customWidth="1"/>
    <col min="7949" max="7949" width="9.109375" style="17"/>
    <col min="7950" max="7950" width="9.6640625" style="17" customWidth="1"/>
    <col min="7951" max="7951" width="11.109375" style="17" customWidth="1"/>
    <col min="7952" max="7952" width="12.88671875" style="17" customWidth="1"/>
    <col min="7953" max="7953" width="7.5546875" style="17" customWidth="1"/>
    <col min="7954" max="7954" width="11.5546875" style="17" customWidth="1"/>
    <col min="7955" max="7955" width="19.5546875" style="17" customWidth="1"/>
    <col min="7956" max="8192" width="9.109375" style="17"/>
    <col min="8193" max="8193" width="1.109375" style="17" customWidth="1"/>
    <col min="8194" max="8195" width="4.33203125" style="17" customWidth="1"/>
    <col min="8196" max="8196" width="5.109375" style="17" customWidth="1"/>
    <col min="8197" max="8198" width="10.6640625" style="17" customWidth="1"/>
    <col min="8199" max="8201" width="3.5546875" style="17" customWidth="1"/>
    <col min="8202" max="8203" width="6.6640625" style="17" customWidth="1"/>
    <col min="8204" max="8204" width="7.33203125" style="17" customWidth="1"/>
    <col min="8205" max="8205" width="9.109375" style="17"/>
    <col min="8206" max="8206" width="9.6640625" style="17" customWidth="1"/>
    <col min="8207" max="8207" width="11.109375" style="17" customWidth="1"/>
    <col min="8208" max="8208" width="12.88671875" style="17" customWidth="1"/>
    <col min="8209" max="8209" width="7.5546875" style="17" customWidth="1"/>
    <col min="8210" max="8210" width="11.5546875" style="17" customWidth="1"/>
    <col min="8211" max="8211" width="19.5546875" style="17" customWidth="1"/>
    <col min="8212" max="8448" width="9.109375" style="17"/>
    <col min="8449" max="8449" width="1.109375" style="17" customWidth="1"/>
    <col min="8450" max="8451" width="4.33203125" style="17" customWidth="1"/>
    <col min="8452" max="8452" width="5.109375" style="17" customWidth="1"/>
    <col min="8453" max="8454" width="10.6640625" style="17" customWidth="1"/>
    <col min="8455" max="8457" width="3.5546875" style="17" customWidth="1"/>
    <col min="8458" max="8459" width="6.6640625" style="17" customWidth="1"/>
    <col min="8460" max="8460" width="7.33203125" style="17" customWidth="1"/>
    <col min="8461" max="8461" width="9.109375" style="17"/>
    <col min="8462" max="8462" width="9.6640625" style="17" customWidth="1"/>
    <col min="8463" max="8463" width="11.109375" style="17" customWidth="1"/>
    <col min="8464" max="8464" width="12.88671875" style="17" customWidth="1"/>
    <col min="8465" max="8465" width="7.5546875" style="17" customWidth="1"/>
    <col min="8466" max="8466" width="11.5546875" style="17" customWidth="1"/>
    <col min="8467" max="8467" width="19.5546875" style="17" customWidth="1"/>
    <col min="8468" max="8704" width="9.109375" style="17"/>
    <col min="8705" max="8705" width="1.109375" style="17" customWidth="1"/>
    <col min="8706" max="8707" width="4.33203125" style="17" customWidth="1"/>
    <col min="8708" max="8708" width="5.109375" style="17" customWidth="1"/>
    <col min="8709" max="8710" width="10.6640625" style="17" customWidth="1"/>
    <col min="8711" max="8713" width="3.5546875" style="17" customWidth="1"/>
    <col min="8714" max="8715" width="6.6640625" style="17" customWidth="1"/>
    <col min="8716" max="8716" width="7.33203125" style="17" customWidth="1"/>
    <col min="8717" max="8717" width="9.109375" style="17"/>
    <col min="8718" max="8718" width="9.6640625" style="17" customWidth="1"/>
    <col min="8719" max="8719" width="11.109375" style="17" customWidth="1"/>
    <col min="8720" max="8720" width="12.88671875" style="17" customWidth="1"/>
    <col min="8721" max="8721" width="7.5546875" style="17" customWidth="1"/>
    <col min="8722" max="8722" width="11.5546875" style="17" customWidth="1"/>
    <col min="8723" max="8723" width="19.5546875" style="17" customWidth="1"/>
    <col min="8724" max="8960" width="9.109375" style="17"/>
    <col min="8961" max="8961" width="1.109375" style="17" customWidth="1"/>
    <col min="8962" max="8963" width="4.33203125" style="17" customWidth="1"/>
    <col min="8964" max="8964" width="5.109375" style="17" customWidth="1"/>
    <col min="8965" max="8966" width="10.6640625" style="17" customWidth="1"/>
    <col min="8967" max="8969" width="3.5546875" style="17" customWidth="1"/>
    <col min="8970" max="8971" width="6.6640625" style="17" customWidth="1"/>
    <col min="8972" max="8972" width="7.33203125" style="17" customWidth="1"/>
    <col min="8973" max="8973" width="9.109375" style="17"/>
    <col min="8974" max="8974" width="9.6640625" style="17" customWidth="1"/>
    <col min="8975" max="8975" width="11.109375" style="17" customWidth="1"/>
    <col min="8976" max="8976" width="12.88671875" style="17" customWidth="1"/>
    <col min="8977" max="8977" width="7.5546875" style="17" customWidth="1"/>
    <col min="8978" max="8978" width="11.5546875" style="17" customWidth="1"/>
    <col min="8979" max="8979" width="19.5546875" style="17" customWidth="1"/>
    <col min="8980" max="9216" width="9.109375" style="17"/>
    <col min="9217" max="9217" width="1.109375" style="17" customWidth="1"/>
    <col min="9218" max="9219" width="4.33203125" style="17" customWidth="1"/>
    <col min="9220" max="9220" width="5.109375" style="17" customWidth="1"/>
    <col min="9221" max="9222" width="10.6640625" style="17" customWidth="1"/>
    <col min="9223" max="9225" width="3.5546875" style="17" customWidth="1"/>
    <col min="9226" max="9227" width="6.6640625" style="17" customWidth="1"/>
    <col min="9228" max="9228" width="7.33203125" style="17" customWidth="1"/>
    <col min="9229" max="9229" width="9.109375" style="17"/>
    <col min="9230" max="9230" width="9.6640625" style="17" customWidth="1"/>
    <col min="9231" max="9231" width="11.109375" style="17" customWidth="1"/>
    <col min="9232" max="9232" width="12.88671875" style="17" customWidth="1"/>
    <col min="9233" max="9233" width="7.5546875" style="17" customWidth="1"/>
    <col min="9234" max="9234" width="11.5546875" style="17" customWidth="1"/>
    <col min="9235" max="9235" width="19.5546875" style="17" customWidth="1"/>
    <col min="9236" max="9472" width="9.109375" style="17"/>
    <col min="9473" max="9473" width="1.109375" style="17" customWidth="1"/>
    <col min="9474" max="9475" width="4.33203125" style="17" customWidth="1"/>
    <col min="9476" max="9476" width="5.109375" style="17" customWidth="1"/>
    <col min="9477" max="9478" width="10.6640625" style="17" customWidth="1"/>
    <col min="9479" max="9481" width="3.5546875" style="17" customWidth="1"/>
    <col min="9482" max="9483" width="6.6640625" style="17" customWidth="1"/>
    <col min="9484" max="9484" width="7.33203125" style="17" customWidth="1"/>
    <col min="9485" max="9485" width="9.109375" style="17"/>
    <col min="9486" max="9486" width="9.6640625" style="17" customWidth="1"/>
    <col min="9487" max="9487" width="11.109375" style="17" customWidth="1"/>
    <col min="9488" max="9488" width="12.88671875" style="17" customWidth="1"/>
    <col min="9489" max="9489" width="7.5546875" style="17" customWidth="1"/>
    <col min="9490" max="9490" width="11.5546875" style="17" customWidth="1"/>
    <col min="9491" max="9491" width="19.5546875" style="17" customWidth="1"/>
    <col min="9492" max="9728" width="9.109375" style="17"/>
    <col min="9729" max="9729" width="1.109375" style="17" customWidth="1"/>
    <col min="9730" max="9731" width="4.33203125" style="17" customWidth="1"/>
    <col min="9732" max="9732" width="5.109375" style="17" customWidth="1"/>
    <col min="9733" max="9734" width="10.6640625" style="17" customWidth="1"/>
    <col min="9735" max="9737" width="3.5546875" style="17" customWidth="1"/>
    <col min="9738" max="9739" width="6.6640625" style="17" customWidth="1"/>
    <col min="9740" max="9740" width="7.33203125" style="17" customWidth="1"/>
    <col min="9741" max="9741" width="9.109375" style="17"/>
    <col min="9742" max="9742" width="9.6640625" style="17" customWidth="1"/>
    <col min="9743" max="9743" width="11.109375" style="17" customWidth="1"/>
    <col min="9744" max="9744" width="12.88671875" style="17" customWidth="1"/>
    <col min="9745" max="9745" width="7.5546875" style="17" customWidth="1"/>
    <col min="9746" max="9746" width="11.5546875" style="17" customWidth="1"/>
    <col min="9747" max="9747" width="19.5546875" style="17" customWidth="1"/>
    <col min="9748" max="9984" width="9.109375" style="17"/>
    <col min="9985" max="9985" width="1.109375" style="17" customWidth="1"/>
    <col min="9986" max="9987" width="4.33203125" style="17" customWidth="1"/>
    <col min="9988" max="9988" width="5.109375" style="17" customWidth="1"/>
    <col min="9989" max="9990" width="10.6640625" style="17" customWidth="1"/>
    <col min="9991" max="9993" width="3.5546875" style="17" customWidth="1"/>
    <col min="9994" max="9995" width="6.6640625" style="17" customWidth="1"/>
    <col min="9996" max="9996" width="7.33203125" style="17" customWidth="1"/>
    <col min="9997" max="9997" width="9.109375" style="17"/>
    <col min="9998" max="9998" width="9.6640625" style="17" customWidth="1"/>
    <col min="9999" max="9999" width="11.109375" style="17" customWidth="1"/>
    <col min="10000" max="10000" width="12.88671875" style="17" customWidth="1"/>
    <col min="10001" max="10001" width="7.5546875" style="17" customWidth="1"/>
    <col min="10002" max="10002" width="11.5546875" style="17" customWidth="1"/>
    <col min="10003" max="10003" width="19.5546875" style="17" customWidth="1"/>
    <col min="10004" max="10240" width="9.109375" style="17"/>
    <col min="10241" max="10241" width="1.109375" style="17" customWidth="1"/>
    <col min="10242" max="10243" width="4.33203125" style="17" customWidth="1"/>
    <col min="10244" max="10244" width="5.109375" style="17" customWidth="1"/>
    <col min="10245" max="10246" width="10.6640625" style="17" customWidth="1"/>
    <col min="10247" max="10249" width="3.5546875" style="17" customWidth="1"/>
    <col min="10250" max="10251" width="6.6640625" style="17" customWidth="1"/>
    <col min="10252" max="10252" width="7.33203125" style="17" customWidth="1"/>
    <col min="10253" max="10253" width="9.109375" style="17"/>
    <col min="10254" max="10254" width="9.6640625" style="17" customWidth="1"/>
    <col min="10255" max="10255" width="11.109375" style="17" customWidth="1"/>
    <col min="10256" max="10256" width="12.88671875" style="17" customWidth="1"/>
    <col min="10257" max="10257" width="7.5546875" style="17" customWidth="1"/>
    <col min="10258" max="10258" width="11.5546875" style="17" customWidth="1"/>
    <col min="10259" max="10259" width="19.5546875" style="17" customWidth="1"/>
    <col min="10260" max="10496" width="9.109375" style="17"/>
    <col min="10497" max="10497" width="1.109375" style="17" customWidth="1"/>
    <col min="10498" max="10499" width="4.33203125" style="17" customWidth="1"/>
    <col min="10500" max="10500" width="5.109375" style="17" customWidth="1"/>
    <col min="10501" max="10502" width="10.6640625" style="17" customWidth="1"/>
    <col min="10503" max="10505" width="3.5546875" style="17" customWidth="1"/>
    <col min="10506" max="10507" width="6.6640625" style="17" customWidth="1"/>
    <col min="10508" max="10508" width="7.33203125" style="17" customWidth="1"/>
    <col min="10509" max="10509" width="9.109375" style="17"/>
    <col min="10510" max="10510" width="9.6640625" style="17" customWidth="1"/>
    <col min="10511" max="10511" width="11.109375" style="17" customWidth="1"/>
    <col min="10512" max="10512" width="12.88671875" style="17" customWidth="1"/>
    <col min="10513" max="10513" width="7.5546875" style="17" customWidth="1"/>
    <col min="10514" max="10514" width="11.5546875" style="17" customWidth="1"/>
    <col min="10515" max="10515" width="19.5546875" style="17" customWidth="1"/>
    <col min="10516" max="10752" width="9.109375" style="17"/>
    <col min="10753" max="10753" width="1.109375" style="17" customWidth="1"/>
    <col min="10754" max="10755" width="4.33203125" style="17" customWidth="1"/>
    <col min="10756" max="10756" width="5.109375" style="17" customWidth="1"/>
    <col min="10757" max="10758" width="10.6640625" style="17" customWidth="1"/>
    <col min="10759" max="10761" width="3.5546875" style="17" customWidth="1"/>
    <col min="10762" max="10763" width="6.6640625" style="17" customWidth="1"/>
    <col min="10764" max="10764" width="7.33203125" style="17" customWidth="1"/>
    <col min="10765" max="10765" width="9.109375" style="17"/>
    <col min="10766" max="10766" width="9.6640625" style="17" customWidth="1"/>
    <col min="10767" max="10767" width="11.109375" style="17" customWidth="1"/>
    <col min="10768" max="10768" width="12.88671875" style="17" customWidth="1"/>
    <col min="10769" max="10769" width="7.5546875" style="17" customWidth="1"/>
    <col min="10770" max="10770" width="11.5546875" style="17" customWidth="1"/>
    <col min="10771" max="10771" width="19.5546875" style="17" customWidth="1"/>
    <col min="10772" max="11008" width="9.109375" style="17"/>
    <col min="11009" max="11009" width="1.109375" style="17" customWidth="1"/>
    <col min="11010" max="11011" width="4.33203125" style="17" customWidth="1"/>
    <col min="11012" max="11012" width="5.109375" style="17" customWidth="1"/>
    <col min="11013" max="11014" width="10.6640625" style="17" customWidth="1"/>
    <col min="11015" max="11017" width="3.5546875" style="17" customWidth="1"/>
    <col min="11018" max="11019" width="6.6640625" style="17" customWidth="1"/>
    <col min="11020" max="11020" width="7.33203125" style="17" customWidth="1"/>
    <col min="11021" max="11021" width="9.109375" style="17"/>
    <col min="11022" max="11022" width="9.6640625" style="17" customWidth="1"/>
    <col min="11023" max="11023" width="11.109375" style="17" customWidth="1"/>
    <col min="11024" max="11024" width="12.88671875" style="17" customWidth="1"/>
    <col min="11025" max="11025" width="7.5546875" style="17" customWidth="1"/>
    <col min="11026" max="11026" width="11.5546875" style="17" customWidth="1"/>
    <col min="11027" max="11027" width="19.5546875" style="17" customWidth="1"/>
    <col min="11028" max="11264" width="9.109375" style="17"/>
    <col min="11265" max="11265" width="1.109375" style="17" customWidth="1"/>
    <col min="11266" max="11267" width="4.33203125" style="17" customWidth="1"/>
    <col min="11268" max="11268" width="5.109375" style="17" customWidth="1"/>
    <col min="11269" max="11270" width="10.6640625" style="17" customWidth="1"/>
    <col min="11271" max="11273" width="3.5546875" style="17" customWidth="1"/>
    <col min="11274" max="11275" width="6.6640625" style="17" customWidth="1"/>
    <col min="11276" max="11276" width="7.33203125" style="17" customWidth="1"/>
    <col min="11277" max="11277" width="9.109375" style="17"/>
    <col min="11278" max="11278" width="9.6640625" style="17" customWidth="1"/>
    <col min="11279" max="11279" width="11.109375" style="17" customWidth="1"/>
    <col min="11280" max="11280" width="12.88671875" style="17" customWidth="1"/>
    <col min="11281" max="11281" width="7.5546875" style="17" customWidth="1"/>
    <col min="11282" max="11282" width="11.5546875" style="17" customWidth="1"/>
    <col min="11283" max="11283" width="19.5546875" style="17" customWidth="1"/>
    <col min="11284" max="11520" width="9.109375" style="17"/>
    <col min="11521" max="11521" width="1.109375" style="17" customWidth="1"/>
    <col min="11522" max="11523" width="4.33203125" style="17" customWidth="1"/>
    <col min="11524" max="11524" width="5.109375" style="17" customWidth="1"/>
    <col min="11525" max="11526" width="10.6640625" style="17" customWidth="1"/>
    <col min="11527" max="11529" width="3.5546875" style="17" customWidth="1"/>
    <col min="11530" max="11531" width="6.6640625" style="17" customWidth="1"/>
    <col min="11532" max="11532" width="7.33203125" style="17" customWidth="1"/>
    <col min="11533" max="11533" width="9.109375" style="17"/>
    <col min="11534" max="11534" width="9.6640625" style="17" customWidth="1"/>
    <col min="11535" max="11535" width="11.109375" style="17" customWidth="1"/>
    <col min="11536" max="11536" width="12.88671875" style="17" customWidth="1"/>
    <col min="11537" max="11537" width="7.5546875" style="17" customWidth="1"/>
    <col min="11538" max="11538" width="11.5546875" style="17" customWidth="1"/>
    <col min="11539" max="11539" width="19.5546875" style="17" customWidth="1"/>
    <col min="11540" max="11776" width="9.109375" style="17"/>
    <col min="11777" max="11777" width="1.109375" style="17" customWidth="1"/>
    <col min="11778" max="11779" width="4.33203125" style="17" customWidth="1"/>
    <col min="11780" max="11780" width="5.109375" style="17" customWidth="1"/>
    <col min="11781" max="11782" width="10.6640625" style="17" customWidth="1"/>
    <col min="11783" max="11785" width="3.5546875" style="17" customWidth="1"/>
    <col min="11786" max="11787" width="6.6640625" style="17" customWidth="1"/>
    <col min="11788" max="11788" width="7.33203125" style="17" customWidth="1"/>
    <col min="11789" max="11789" width="9.109375" style="17"/>
    <col min="11790" max="11790" width="9.6640625" style="17" customWidth="1"/>
    <col min="11791" max="11791" width="11.109375" style="17" customWidth="1"/>
    <col min="11792" max="11792" width="12.88671875" style="17" customWidth="1"/>
    <col min="11793" max="11793" width="7.5546875" style="17" customWidth="1"/>
    <col min="11794" max="11794" width="11.5546875" style="17" customWidth="1"/>
    <col min="11795" max="11795" width="19.5546875" style="17" customWidth="1"/>
    <col min="11796" max="12032" width="9.109375" style="17"/>
    <col min="12033" max="12033" width="1.109375" style="17" customWidth="1"/>
    <col min="12034" max="12035" width="4.33203125" style="17" customWidth="1"/>
    <col min="12036" max="12036" width="5.109375" style="17" customWidth="1"/>
    <col min="12037" max="12038" width="10.6640625" style="17" customWidth="1"/>
    <col min="12039" max="12041" width="3.5546875" style="17" customWidth="1"/>
    <col min="12042" max="12043" width="6.6640625" style="17" customWidth="1"/>
    <col min="12044" max="12044" width="7.33203125" style="17" customWidth="1"/>
    <col min="12045" max="12045" width="9.109375" style="17"/>
    <col min="12046" max="12046" width="9.6640625" style="17" customWidth="1"/>
    <col min="12047" max="12047" width="11.109375" style="17" customWidth="1"/>
    <col min="12048" max="12048" width="12.88671875" style="17" customWidth="1"/>
    <col min="12049" max="12049" width="7.5546875" style="17" customWidth="1"/>
    <col min="12050" max="12050" width="11.5546875" style="17" customWidth="1"/>
    <col min="12051" max="12051" width="19.5546875" style="17" customWidth="1"/>
    <col min="12052" max="12288" width="9.109375" style="17"/>
    <col min="12289" max="12289" width="1.109375" style="17" customWidth="1"/>
    <col min="12290" max="12291" width="4.33203125" style="17" customWidth="1"/>
    <col min="12292" max="12292" width="5.109375" style="17" customWidth="1"/>
    <col min="12293" max="12294" width="10.6640625" style="17" customWidth="1"/>
    <col min="12295" max="12297" width="3.5546875" style="17" customWidth="1"/>
    <col min="12298" max="12299" width="6.6640625" style="17" customWidth="1"/>
    <col min="12300" max="12300" width="7.33203125" style="17" customWidth="1"/>
    <col min="12301" max="12301" width="9.109375" style="17"/>
    <col min="12302" max="12302" width="9.6640625" style="17" customWidth="1"/>
    <col min="12303" max="12303" width="11.109375" style="17" customWidth="1"/>
    <col min="12304" max="12304" width="12.88671875" style="17" customWidth="1"/>
    <col min="12305" max="12305" width="7.5546875" style="17" customWidth="1"/>
    <col min="12306" max="12306" width="11.5546875" style="17" customWidth="1"/>
    <col min="12307" max="12307" width="19.5546875" style="17" customWidth="1"/>
    <col min="12308" max="12544" width="9.109375" style="17"/>
    <col min="12545" max="12545" width="1.109375" style="17" customWidth="1"/>
    <col min="12546" max="12547" width="4.33203125" style="17" customWidth="1"/>
    <col min="12548" max="12548" width="5.109375" style="17" customWidth="1"/>
    <col min="12549" max="12550" width="10.6640625" style="17" customWidth="1"/>
    <col min="12551" max="12553" width="3.5546875" style="17" customWidth="1"/>
    <col min="12554" max="12555" width="6.6640625" style="17" customWidth="1"/>
    <col min="12556" max="12556" width="7.33203125" style="17" customWidth="1"/>
    <col min="12557" max="12557" width="9.109375" style="17"/>
    <col min="12558" max="12558" width="9.6640625" style="17" customWidth="1"/>
    <col min="12559" max="12559" width="11.109375" style="17" customWidth="1"/>
    <col min="12560" max="12560" width="12.88671875" style="17" customWidth="1"/>
    <col min="12561" max="12561" width="7.5546875" style="17" customWidth="1"/>
    <col min="12562" max="12562" width="11.5546875" style="17" customWidth="1"/>
    <col min="12563" max="12563" width="19.5546875" style="17" customWidth="1"/>
    <col min="12564" max="12800" width="9.109375" style="17"/>
    <col min="12801" max="12801" width="1.109375" style="17" customWidth="1"/>
    <col min="12802" max="12803" width="4.33203125" style="17" customWidth="1"/>
    <col min="12804" max="12804" width="5.109375" style="17" customWidth="1"/>
    <col min="12805" max="12806" width="10.6640625" style="17" customWidth="1"/>
    <col min="12807" max="12809" width="3.5546875" style="17" customWidth="1"/>
    <col min="12810" max="12811" width="6.6640625" style="17" customWidth="1"/>
    <col min="12812" max="12812" width="7.33203125" style="17" customWidth="1"/>
    <col min="12813" max="12813" width="9.109375" style="17"/>
    <col min="12814" max="12814" width="9.6640625" style="17" customWidth="1"/>
    <col min="12815" max="12815" width="11.109375" style="17" customWidth="1"/>
    <col min="12816" max="12816" width="12.88671875" style="17" customWidth="1"/>
    <col min="12817" max="12817" width="7.5546875" style="17" customWidth="1"/>
    <col min="12818" max="12818" width="11.5546875" style="17" customWidth="1"/>
    <col min="12819" max="12819" width="19.5546875" style="17" customWidth="1"/>
    <col min="12820" max="13056" width="9.109375" style="17"/>
    <col min="13057" max="13057" width="1.109375" style="17" customWidth="1"/>
    <col min="13058" max="13059" width="4.33203125" style="17" customWidth="1"/>
    <col min="13060" max="13060" width="5.109375" style="17" customWidth="1"/>
    <col min="13061" max="13062" width="10.6640625" style="17" customWidth="1"/>
    <col min="13063" max="13065" width="3.5546875" style="17" customWidth="1"/>
    <col min="13066" max="13067" width="6.6640625" style="17" customWidth="1"/>
    <col min="13068" max="13068" width="7.33203125" style="17" customWidth="1"/>
    <col min="13069" max="13069" width="9.109375" style="17"/>
    <col min="13070" max="13070" width="9.6640625" style="17" customWidth="1"/>
    <col min="13071" max="13071" width="11.109375" style="17" customWidth="1"/>
    <col min="13072" max="13072" width="12.88671875" style="17" customWidth="1"/>
    <col min="13073" max="13073" width="7.5546875" style="17" customWidth="1"/>
    <col min="13074" max="13074" width="11.5546875" style="17" customWidth="1"/>
    <col min="13075" max="13075" width="19.5546875" style="17" customWidth="1"/>
    <col min="13076" max="13312" width="9.109375" style="17"/>
    <col min="13313" max="13313" width="1.109375" style="17" customWidth="1"/>
    <col min="13314" max="13315" width="4.33203125" style="17" customWidth="1"/>
    <col min="13316" max="13316" width="5.109375" style="17" customWidth="1"/>
    <col min="13317" max="13318" width="10.6640625" style="17" customWidth="1"/>
    <col min="13319" max="13321" width="3.5546875" style="17" customWidth="1"/>
    <col min="13322" max="13323" width="6.6640625" style="17" customWidth="1"/>
    <col min="13324" max="13324" width="7.33203125" style="17" customWidth="1"/>
    <col min="13325" max="13325" width="9.109375" style="17"/>
    <col min="13326" max="13326" width="9.6640625" style="17" customWidth="1"/>
    <col min="13327" max="13327" width="11.109375" style="17" customWidth="1"/>
    <col min="13328" max="13328" width="12.88671875" style="17" customWidth="1"/>
    <col min="13329" max="13329" width="7.5546875" style="17" customWidth="1"/>
    <col min="13330" max="13330" width="11.5546875" style="17" customWidth="1"/>
    <col min="13331" max="13331" width="19.5546875" style="17" customWidth="1"/>
    <col min="13332" max="13568" width="9.109375" style="17"/>
    <col min="13569" max="13569" width="1.109375" style="17" customWidth="1"/>
    <col min="13570" max="13571" width="4.33203125" style="17" customWidth="1"/>
    <col min="13572" max="13572" width="5.109375" style="17" customWidth="1"/>
    <col min="13573" max="13574" width="10.6640625" style="17" customWidth="1"/>
    <col min="13575" max="13577" width="3.5546875" style="17" customWidth="1"/>
    <col min="13578" max="13579" width="6.6640625" style="17" customWidth="1"/>
    <col min="13580" max="13580" width="7.33203125" style="17" customWidth="1"/>
    <col min="13581" max="13581" width="9.109375" style="17"/>
    <col min="13582" max="13582" width="9.6640625" style="17" customWidth="1"/>
    <col min="13583" max="13583" width="11.109375" style="17" customWidth="1"/>
    <col min="13584" max="13584" width="12.88671875" style="17" customWidth="1"/>
    <col min="13585" max="13585" width="7.5546875" style="17" customWidth="1"/>
    <col min="13586" max="13586" width="11.5546875" style="17" customWidth="1"/>
    <col min="13587" max="13587" width="19.5546875" style="17" customWidth="1"/>
    <col min="13588" max="13824" width="9.109375" style="17"/>
    <col min="13825" max="13825" width="1.109375" style="17" customWidth="1"/>
    <col min="13826" max="13827" width="4.33203125" style="17" customWidth="1"/>
    <col min="13828" max="13828" width="5.109375" style="17" customWidth="1"/>
    <col min="13829" max="13830" width="10.6640625" style="17" customWidth="1"/>
    <col min="13831" max="13833" width="3.5546875" style="17" customWidth="1"/>
    <col min="13834" max="13835" width="6.6640625" style="17" customWidth="1"/>
    <col min="13836" max="13836" width="7.33203125" style="17" customWidth="1"/>
    <col min="13837" max="13837" width="9.109375" style="17"/>
    <col min="13838" max="13838" width="9.6640625" style="17" customWidth="1"/>
    <col min="13839" max="13839" width="11.109375" style="17" customWidth="1"/>
    <col min="13840" max="13840" width="12.88671875" style="17" customWidth="1"/>
    <col min="13841" max="13841" width="7.5546875" style="17" customWidth="1"/>
    <col min="13842" max="13842" width="11.5546875" style="17" customWidth="1"/>
    <col min="13843" max="13843" width="19.5546875" style="17" customWidth="1"/>
    <col min="13844" max="14080" width="9.109375" style="17"/>
    <col min="14081" max="14081" width="1.109375" style="17" customWidth="1"/>
    <col min="14082" max="14083" width="4.33203125" style="17" customWidth="1"/>
    <col min="14084" max="14084" width="5.109375" style="17" customWidth="1"/>
    <col min="14085" max="14086" width="10.6640625" style="17" customWidth="1"/>
    <col min="14087" max="14089" width="3.5546875" style="17" customWidth="1"/>
    <col min="14090" max="14091" width="6.6640625" style="17" customWidth="1"/>
    <col min="14092" max="14092" width="7.33203125" style="17" customWidth="1"/>
    <col min="14093" max="14093" width="9.109375" style="17"/>
    <col min="14094" max="14094" width="9.6640625" style="17" customWidth="1"/>
    <col min="14095" max="14095" width="11.109375" style="17" customWidth="1"/>
    <col min="14096" max="14096" width="12.88671875" style="17" customWidth="1"/>
    <col min="14097" max="14097" width="7.5546875" style="17" customWidth="1"/>
    <col min="14098" max="14098" width="11.5546875" style="17" customWidth="1"/>
    <col min="14099" max="14099" width="19.5546875" style="17" customWidth="1"/>
    <col min="14100" max="14336" width="9.109375" style="17"/>
    <col min="14337" max="14337" width="1.109375" style="17" customWidth="1"/>
    <col min="14338" max="14339" width="4.33203125" style="17" customWidth="1"/>
    <col min="14340" max="14340" width="5.109375" style="17" customWidth="1"/>
    <col min="14341" max="14342" width="10.6640625" style="17" customWidth="1"/>
    <col min="14343" max="14345" width="3.5546875" style="17" customWidth="1"/>
    <col min="14346" max="14347" width="6.6640625" style="17" customWidth="1"/>
    <col min="14348" max="14348" width="7.33203125" style="17" customWidth="1"/>
    <col min="14349" max="14349" width="9.109375" style="17"/>
    <col min="14350" max="14350" width="9.6640625" style="17" customWidth="1"/>
    <col min="14351" max="14351" width="11.109375" style="17" customWidth="1"/>
    <col min="14352" max="14352" width="12.88671875" style="17" customWidth="1"/>
    <col min="14353" max="14353" width="7.5546875" style="17" customWidth="1"/>
    <col min="14354" max="14354" width="11.5546875" style="17" customWidth="1"/>
    <col min="14355" max="14355" width="19.5546875" style="17" customWidth="1"/>
    <col min="14356" max="14592" width="9.109375" style="17"/>
    <col min="14593" max="14593" width="1.109375" style="17" customWidth="1"/>
    <col min="14594" max="14595" width="4.33203125" style="17" customWidth="1"/>
    <col min="14596" max="14596" width="5.109375" style="17" customWidth="1"/>
    <col min="14597" max="14598" width="10.6640625" style="17" customWidth="1"/>
    <col min="14599" max="14601" width="3.5546875" style="17" customWidth="1"/>
    <col min="14602" max="14603" width="6.6640625" style="17" customWidth="1"/>
    <col min="14604" max="14604" width="7.33203125" style="17" customWidth="1"/>
    <col min="14605" max="14605" width="9.109375" style="17"/>
    <col min="14606" max="14606" width="9.6640625" style="17" customWidth="1"/>
    <col min="14607" max="14607" width="11.109375" style="17" customWidth="1"/>
    <col min="14608" max="14608" width="12.88671875" style="17" customWidth="1"/>
    <col min="14609" max="14609" width="7.5546875" style="17" customWidth="1"/>
    <col min="14610" max="14610" width="11.5546875" style="17" customWidth="1"/>
    <col min="14611" max="14611" width="19.5546875" style="17" customWidth="1"/>
    <col min="14612" max="14848" width="9.109375" style="17"/>
    <col min="14849" max="14849" width="1.109375" style="17" customWidth="1"/>
    <col min="14850" max="14851" width="4.33203125" style="17" customWidth="1"/>
    <col min="14852" max="14852" width="5.109375" style="17" customWidth="1"/>
    <col min="14853" max="14854" width="10.6640625" style="17" customWidth="1"/>
    <col min="14855" max="14857" width="3.5546875" style="17" customWidth="1"/>
    <col min="14858" max="14859" width="6.6640625" style="17" customWidth="1"/>
    <col min="14860" max="14860" width="7.33203125" style="17" customWidth="1"/>
    <col min="14861" max="14861" width="9.109375" style="17"/>
    <col min="14862" max="14862" width="9.6640625" style="17" customWidth="1"/>
    <col min="14863" max="14863" width="11.109375" style="17" customWidth="1"/>
    <col min="14864" max="14864" width="12.88671875" style="17" customWidth="1"/>
    <col min="14865" max="14865" width="7.5546875" style="17" customWidth="1"/>
    <col min="14866" max="14866" width="11.5546875" style="17" customWidth="1"/>
    <col min="14867" max="14867" width="19.5546875" style="17" customWidth="1"/>
    <col min="14868" max="15104" width="9.109375" style="17"/>
    <col min="15105" max="15105" width="1.109375" style="17" customWidth="1"/>
    <col min="15106" max="15107" width="4.33203125" style="17" customWidth="1"/>
    <col min="15108" max="15108" width="5.109375" style="17" customWidth="1"/>
    <col min="15109" max="15110" width="10.6640625" style="17" customWidth="1"/>
    <col min="15111" max="15113" width="3.5546875" style="17" customWidth="1"/>
    <col min="15114" max="15115" width="6.6640625" style="17" customWidth="1"/>
    <col min="15116" max="15116" width="7.33203125" style="17" customWidth="1"/>
    <col min="15117" max="15117" width="9.109375" style="17"/>
    <col min="15118" max="15118" width="9.6640625" style="17" customWidth="1"/>
    <col min="15119" max="15119" width="11.109375" style="17" customWidth="1"/>
    <col min="15120" max="15120" width="12.88671875" style="17" customWidth="1"/>
    <col min="15121" max="15121" width="7.5546875" style="17" customWidth="1"/>
    <col min="15122" max="15122" width="11.5546875" style="17" customWidth="1"/>
    <col min="15123" max="15123" width="19.5546875" style="17" customWidth="1"/>
    <col min="15124" max="15360" width="9.109375" style="17"/>
    <col min="15361" max="15361" width="1.109375" style="17" customWidth="1"/>
    <col min="15362" max="15363" width="4.33203125" style="17" customWidth="1"/>
    <col min="15364" max="15364" width="5.109375" style="17" customWidth="1"/>
    <col min="15365" max="15366" width="10.6640625" style="17" customWidth="1"/>
    <col min="15367" max="15369" width="3.5546875" style="17" customWidth="1"/>
    <col min="15370" max="15371" width="6.6640625" style="17" customWidth="1"/>
    <col min="15372" max="15372" width="7.33203125" style="17" customWidth="1"/>
    <col min="15373" max="15373" width="9.109375" style="17"/>
    <col min="15374" max="15374" width="9.6640625" style="17" customWidth="1"/>
    <col min="15375" max="15375" width="11.109375" style="17" customWidth="1"/>
    <col min="15376" max="15376" width="12.88671875" style="17" customWidth="1"/>
    <col min="15377" max="15377" width="7.5546875" style="17" customWidth="1"/>
    <col min="15378" max="15378" width="11.5546875" style="17" customWidth="1"/>
    <col min="15379" max="15379" width="19.5546875" style="17" customWidth="1"/>
    <col min="15380" max="15616" width="9.109375" style="17"/>
    <col min="15617" max="15617" width="1.109375" style="17" customWidth="1"/>
    <col min="15618" max="15619" width="4.33203125" style="17" customWidth="1"/>
    <col min="15620" max="15620" width="5.109375" style="17" customWidth="1"/>
    <col min="15621" max="15622" width="10.6640625" style="17" customWidth="1"/>
    <col min="15623" max="15625" width="3.5546875" style="17" customWidth="1"/>
    <col min="15626" max="15627" width="6.6640625" style="17" customWidth="1"/>
    <col min="15628" max="15628" width="7.33203125" style="17" customWidth="1"/>
    <col min="15629" max="15629" width="9.109375" style="17"/>
    <col min="15630" max="15630" width="9.6640625" style="17" customWidth="1"/>
    <col min="15631" max="15631" width="11.109375" style="17" customWidth="1"/>
    <col min="15632" max="15632" width="12.88671875" style="17" customWidth="1"/>
    <col min="15633" max="15633" width="7.5546875" style="17" customWidth="1"/>
    <col min="15634" max="15634" width="11.5546875" style="17" customWidth="1"/>
    <col min="15635" max="15635" width="19.5546875" style="17" customWidth="1"/>
    <col min="15636" max="15872" width="9.109375" style="17"/>
    <col min="15873" max="15873" width="1.109375" style="17" customWidth="1"/>
    <col min="15874" max="15875" width="4.33203125" style="17" customWidth="1"/>
    <col min="15876" max="15876" width="5.109375" style="17" customWidth="1"/>
    <col min="15877" max="15878" width="10.6640625" style="17" customWidth="1"/>
    <col min="15879" max="15881" width="3.5546875" style="17" customWidth="1"/>
    <col min="15882" max="15883" width="6.6640625" style="17" customWidth="1"/>
    <col min="15884" max="15884" width="7.33203125" style="17" customWidth="1"/>
    <col min="15885" max="15885" width="9.109375" style="17"/>
    <col min="15886" max="15886" width="9.6640625" style="17" customWidth="1"/>
    <col min="15887" max="15887" width="11.109375" style="17" customWidth="1"/>
    <col min="15888" max="15888" width="12.88671875" style="17" customWidth="1"/>
    <col min="15889" max="15889" width="7.5546875" style="17" customWidth="1"/>
    <col min="15890" max="15890" width="11.5546875" style="17" customWidth="1"/>
    <col min="15891" max="15891" width="19.5546875" style="17" customWidth="1"/>
    <col min="15892" max="16128" width="9.109375" style="17"/>
    <col min="16129" max="16129" width="1.109375" style="17" customWidth="1"/>
    <col min="16130" max="16131" width="4.33203125" style="17" customWidth="1"/>
    <col min="16132" max="16132" width="5.109375" style="17" customWidth="1"/>
    <col min="16133" max="16134" width="10.6640625" style="17" customWidth="1"/>
    <col min="16135" max="16137" width="3.5546875" style="17" customWidth="1"/>
    <col min="16138" max="16139" width="6.6640625" style="17" customWidth="1"/>
    <col min="16140" max="16140" width="7.33203125" style="17" customWidth="1"/>
    <col min="16141" max="16141" width="9.109375" style="17"/>
    <col min="16142" max="16142" width="9.6640625" style="17" customWidth="1"/>
    <col min="16143" max="16143" width="11.109375" style="17" customWidth="1"/>
    <col min="16144" max="16144" width="12.88671875" style="17" customWidth="1"/>
    <col min="16145" max="16145" width="7.5546875" style="17" customWidth="1"/>
    <col min="16146" max="16146" width="11.5546875" style="17" customWidth="1"/>
    <col min="16147" max="16147" width="19.5546875" style="17" customWidth="1"/>
    <col min="16148" max="16384" width="9.109375" style="17"/>
  </cols>
  <sheetData>
    <row r="1" spans="1:20" s="2" customFormat="1" ht="4.5" customHeight="1" x14ac:dyDescent="0.3">
      <c r="A1" s="1" t="s">
        <v>0</v>
      </c>
      <c r="E1" s="3" t="s">
        <v>1</v>
      </c>
      <c r="F1" s="3" t="s">
        <v>2</v>
      </c>
      <c r="M1" s="4"/>
      <c r="O1" s="3"/>
      <c r="P1" s="3" t="s">
        <v>3</v>
      </c>
      <c r="R1" s="5"/>
      <c r="S1" s="6"/>
    </row>
    <row r="2" spans="1:20" s="9" customFormat="1" ht="3" customHeight="1" thickBot="1" x14ac:dyDescent="0.3">
      <c r="A2" s="7"/>
      <c r="B2" s="8" t="str">
        <f>"RZ.mdb\"&amp;$E$3</f>
        <v>RZ.mdb\Прокат</v>
      </c>
      <c r="M2" s="10"/>
      <c r="R2" s="11"/>
      <c r="S2" s="6"/>
    </row>
    <row r="3" spans="1:20" s="13" customFormat="1" ht="14.25" customHeight="1" thickTop="1" thickBot="1" x14ac:dyDescent="0.35">
      <c r="A3" s="12" t="s">
        <v>4</v>
      </c>
      <c r="B3" s="282" t="s">
        <v>5</v>
      </c>
      <c r="C3" s="283"/>
      <c r="D3" s="283"/>
      <c r="E3" s="284" t="s">
        <v>6</v>
      </c>
      <c r="F3" s="285"/>
      <c r="H3" s="286" t="s">
        <v>7</v>
      </c>
      <c r="I3" s="287"/>
      <c r="J3" s="287"/>
      <c r="K3" s="287"/>
      <c r="L3" s="287"/>
      <c r="M3" s="287"/>
      <c r="N3" s="288"/>
      <c r="P3" s="14" t="s">
        <v>8</v>
      </c>
      <c r="Q3" s="15">
        <v>2</v>
      </c>
      <c r="R3" s="16"/>
      <c r="S3" s="14" t="s">
        <v>9</v>
      </c>
      <c r="T3" s="15">
        <v>2</v>
      </c>
    </row>
    <row r="4" spans="1:20" ht="10.5" customHeight="1" thickTop="1" x14ac:dyDescent="0.25"/>
    <row r="5" spans="1:20" ht="18.75" customHeight="1" x14ac:dyDescent="0.3">
      <c r="B5" s="289" t="s">
        <v>10</v>
      </c>
      <c r="C5" s="289"/>
      <c r="D5" s="289"/>
      <c r="E5" s="289"/>
      <c r="F5" s="289"/>
      <c r="G5" s="289"/>
      <c r="H5" s="289"/>
      <c r="I5" s="289"/>
      <c r="J5" s="289"/>
      <c r="K5" s="289"/>
      <c r="L5" s="289"/>
      <c r="M5" s="289"/>
      <c r="N5" s="289"/>
      <c r="O5" s="289"/>
      <c r="P5" s="289"/>
      <c r="Q5" s="289"/>
      <c r="R5" s="290" t="s">
        <v>11</v>
      </c>
      <c r="S5" s="20"/>
    </row>
    <row r="6" spans="1:20" ht="15.9" customHeight="1" x14ac:dyDescent="0.3">
      <c r="B6" s="293" t="s">
        <v>12</v>
      </c>
      <c r="C6" s="293"/>
      <c r="D6" s="294" t="s">
        <v>13</v>
      </c>
      <c r="E6" s="293" t="s">
        <v>14</v>
      </c>
      <c r="F6" s="293"/>
      <c r="G6" s="293" t="s">
        <v>15</v>
      </c>
      <c r="H6" s="293"/>
      <c r="I6" s="293"/>
      <c r="J6" s="293" t="s">
        <v>16</v>
      </c>
      <c r="K6" s="293"/>
      <c r="L6" s="293" t="s">
        <v>17</v>
      </c>
      <c r="M6" s="293"/>
      <c r="N6" s="293"/>
      <c r="O6" s="293" t="s">
        <v>18</v>
      </c>
      <c r="P6" s="293"/>
      <c r="Q6" s="293"/>
      <c r="R6" s="291"/>
      <c r="S6" s="20"/>
    </row>
    <row r="7" spans="1:20" ht="15.9" customHeight="1" x14ac:dyDescent="0.3">
      <c r="B7" s="293"/>
      <c r="C7" s="293"/>
      <c r="D7" s="294"/>
      <c r="E7" s="293"/>
      <c r="F7" s="293"/>
      <c r="G7" s="293"/>
      <c r="H7" s="293"/>
      <c r="I7" s="293"/>
      <c r="J7" s="137" t="s">
        <v>19</v>
      </c>
      <c r="K7" s="137" t="s">
        <v>20</v>
      </c>
      <c r="L7" s="137" t="s">
        <v>21</v>
      </c>
      <c r="M7" s="137" t="s">
        <v>22</v>
      </c>
      <c r="N7" s="137" t="s">
        <v>23</v>
      </c>
      <c r="O7" s="293"/>
      <c r="P7" s="293"/>
      <c r="Q7" s="293"/>
      <c r="R7" s="292"/>
      <c r="S7" s="20"/>
    </row>
    <row r="8" spans="1:20" s="26" customFormat="1" ht="15.9" customHeight="1" x14ac:dyDescent="0.3">
      <c r="A8" s="21"/>
      <c r="B8" s="343" t="s">
        <v>1222</v>
      </c>
      <c r="C8" s="344"/>
      <c r="D8" s="140">
        <v>41</v>
      </c>
      <c r="E8" s="27" t="s">
        <v>27</v>
      </c>
      <c r="F8" s="22" t="s">
        <v>1158</v>
      </c>
      <c r="G8" s="295">
        <v>5175</v>
      </c>
      <c r="H8" s="295"/>
      <c r="I8" s="295"/>
      <c r="J8" s="139">
        <v>1</v>
      </c>
      <c r="K8" s="139"/>
      <c r="L8" s="64">
        <f>ROUNDUP(IF(G8="",1,IF([1]!SearchNum(G8,2)&gt;0,[1]!SearchNum(G8,1)*[1]!SearchNum(G8,2)/1000000,IF([1]!SearchNum(G8,1)&gt;0,[1]!SearchNum(G8,1)/1000,1)))*R8,[1]!StrToNum($Q$3))</f>
        <v>1035.52</v>
      </c>
      <c r="M8" s="64">
        <f>ROUND(L8*(J8+K8),[1]!StrToNum($T$3))</f>
        <v>1035.52</v>
      </c>
      <c r="N8" s="349">
        <f>SUM(M8:M33)</f>
        <v>3370.3799999999992</v>
      </c>
      <c r="O8" s="24" t="s">
        <v>1159</v>
      </c>
      <c r="P8" s="296" t="s">
        <v>452</v>
      </c>
      <c r="Q8" s="297"/>
      <c r="R8" s="25">
        <v>200.10000610351562</v>
      </c>
      <c r="S8" s="20" t="s">
        <v>28</v>
      </c>
    </row>
    <row r="9" spans="1:20" s="26" customFormat="1" ht="15.9" customHeight="1" x14ac:dyDescent="0.3">
      <c r="A9" s="21"/>
      <c r="B9" s="345"/>
      <c r="C9" s="346"/>
      <c r="D9" s="140">
        <v>42</v>
      </c>
      <c r="E9" s="27" t="s">
        <v>27</v>
      </c>
      <c r="F9" s="22" t="s">
        <v>1158</v>
      </c>
      <c r="G9" s="295">
        <v>3480</v>
      </c>
      <c r="H9" s="295"/>
      <c r="I9" s="295"/>
      <c r="J9" s="139">
        <v>1</v>
      </c>
      <c r="K9" s="139">
        <v>0</v>
      </c>
      <c r="L9" s="64">
        <f>ROUNDUP(IF(G9="",1,IF([1]!SearchNum(G9,2)&gt;0,[1]!SearchNum(G9,1)*[1]!SearchNum(G9,2)/1000000,IF([1]!SearchNum(G9,1)&gt;0,[1]!SearchNum(G9,1)/1000,1)))*R9,[1]!StrToNum($Q$3))</f>
        <v>696.35</v>
      </c>
      <c r="M9" s="64">
        <f>ROUND(L9*(J9+K9),[1]!StrToNum($T$3))</f>
        <v>696.35</v>
      </c>
      <c r="N9" s="350"/>
      <c r="O9" s="24" t="s">
        <v>1159</v>
      </c>
      <c r="P9" s="296" t="s">
        <v>452</v>
      </c>
      <c r="Q9" s="297"/>
      <c r="R9" s="25">
        <v>200.100006103515</v>
      </c>
      <c r="S9" s="20"/>
    </row>
    <row r="10" spans="1:20" s="26" customFormat="1" ht="15.9" customHeight="1" x14ac:dyDescent="0.3">
      <c r="A10" s="21"/>
      <c r="B10" s="345"/>
      <c r="C10" s="346"/>
      <c r="D10" s="140">
        <v>43</v>
      </c>
      <c r="E10" s="27" t="s">
        <v>27</v>
      </c>
      <c r="F10" s="22" t="s">
        <v>1160</v>
      </c>
      <c r="G10" s="295">
        <v>2500</v>
      </c>
      <c r="H10" s="295"/>
      <c r="I10" s="295"/>
      <c r="J10" s="139">
        <v>1</v>
      </c>
      <c r="K10" s="139"/>
      <c r="L10" s="64">
        <f>ROUNDUP(IF(G10="",1,IF([1]!SearchNum(G10,2)&gt;0,[1]!SearchNum(G10,1)*[1]!SearchNum(G10,2)/1000000,IF([1]!SearchNum(G10,1)&gt;0,[1]!SearchNum(G10,1)/1000,1)))*R10,[1]!StrToNum($Q$3))</f>
        <v>579.75</v>
      </c>
      <c r="M10" s="64">
        <f>ROUND(L10*(J10+K10),[1]!StrToNum($T$3))</f>
        <v>579.75</v>
      </c>
      <c r="N10" s="350"/>
      <c r="O10" s="24" t="s">
        <v>1159</v>
      </c>
      <c r="P10" s="296" t="s">
        <v>452</v>
      </c>
      <c r="Q10" s="297"/>
      <c r="R10" s="25">
        <v>231.89999389648437</v>
      </c>
      <c r="S10" s="20" t="s">
        <v>28</v>
      </c>
    </row>
    <row r="11" spans="1:20" s="26" customFormat="1" ht="15.9" customHeight="1" x14ac:dyDescent="0.3">
      <c r="A11" s="21"/>
      <c r="B11" s="345"/>
      <c r="C11" s="346"/>
      <c r="D11" s="140">
        <v>6</v>
      </c>
      <c r="E11" s="27" t="s">
        <v>32</v>
      </c>
      <c r="F11" s="22" t="s">
        <v>1163</v>
      </c>
      <c r="G11" s="295">
        <v>500</v>
      </c>
      <c r="H11" s="295"/>
      <c r="I11" s="295"/>
      <c r="J11" s="139">
        <v>1</v>
      </c>
      <c r="K11" s="139"/>
      <c r="L11" s="64">
        <f>ROUNDUP(IF(G11="",1,IF([1]!SearchNum(G11,2)&gt;0,[1]!SearchNum(G11,1)*[1]!SearchNum(G11,2)/1000000,IF([1]!SearchNum(G11,1)&gt;0,[1]!SearchNum(G11,1)/1000,1)))*R11,[1]!StrToNum($Q$3))</f>
        <v>31.720000000000002</v>
      </c>
      <c r="M11" s="64">
        <f>ROUND(L11*(J11+K11),[1]!StrToNum($T$3))</f>
        <v>31.72</v>
      </c>
      <c r="N11" s="350"/>
      <c r="O11" s="24" t="s">
        <v>97</v>
      </c>
      <c r="P11" s="296" t="s">
        <v>34</v>
      </c>
      <c r="Q11" s="297"/>
      <c r="R11" s="25">
        <f>[2]!МассСеч(F11,7850)</f>
        <v>63.428001403808594</v>
      </c>
      <c r="S11" s="20" t="s">
        <v>33</v>
      </c>
    </row>
    <row r="12" spans="1:20" s="26" customFormat="1" ht="15.9" customHeight="1" x14ac:dyDescent="0.3">
      <c r="A12" s="21"/>
      <c r="B12" s="345"/>
      <c r="C12" s="346"/>
      <c r="D12" s="140">
        <v>7</v>
      </c>
      <c r="E12" s="27" t="s">
        <v>32</v>
      </c>
      <c r="F12" s="22" t="s">
        <v>1164</v>
      </c>
      <c r="G12" s="295">
        <v>358</v>
      </c>
      <c r="H12" s="295"/>
      <c r="I12" s="295"/>
      <c r="J12" s="139">
        <v>6</v>
      </c>
      <c r="K12" s="139"/>
      <c r="L12" s="64">
        <f>ROUNDUP(IF(G12="",1,IF([1]!SearchNum(G12,2)&gt;0,[1]!SearchNum(G12,1)*[1]!SearchNum(G12,2)/1000000,IF([1]!SearchNum(G12,1)&gt;0,[1]!SearchNum(G12,1)/1000,1)))*R12,[1]!StrToNum($Q$3))</f>
        <v>10.91</v>
      </c>
      <c r="M12" s="64">
        <f>ROUND(L12*(J12+K12),[1]!StrToNum($T$3))</f>
        <v>65.459999999999994</v>
      </c>
      <c r="N12" s="350"/>
      <c r="O12" s="24" t="s">
        <v>97</v>
      </c>
      <c r="P12" s="296" t="s">
        <v>34</v>
      </c>
      <c r="Q12" s="297"/>
      <c r="R12" s="25">
        <f>[2]!МассСеч(F12,7850)</f>
        <v>30.458000183105469</v>
      </c>
      <c r="S12" s="20" t="s">
        <v>33</v>
      </c>
    </row>
    <row r="13" spans="1:20" s="26" customFormat="1" ht="15.9" customHeight="1" x14ac:dyDescent="0.3">
      <c r="A13" s="21"/>
      <c r="B13" s="345"/>
      <c r="C13" s="346"/>
      <c r="D13" s="140">
        <v>8</v>
      </c>
      <c r="E13" s="27" t="s">
        <v>32</v>
      </c>
      <c r="F13" s="22" t="s">
        <v>197</v>
      </c>
      <c r="G13" s="295">
        <v>200</v>
      </c>
      <c r="H13" s="295"/>
      <c r="I13" s="295"/>
      <c r="J13" s="139">
        <v>1</v>
      </c>
      <c r="K13" s="139"/>
      <c r="L13" s="64">
        <f>ROUNDUP(IF(G13="",1,IF([1]!SearchNum(G13,2)&gt;0,[1]!SearchNum(G13,1)*[1]!SearchNum(G13,2)/1000000,IF([1]!SearchNum(G13,1)&gt;0,[1]!SearchNum(G13,1)/1000,1)))*R13,[1]!StrToNum($Q$3))</f>
        <v>1.26</v>
      </c>
      <c r="M13" s="64">
        <f>ROUND(L13*(J13+K13),[1]!StrToNum($T$3))</f>
        <v>1.26</v>
      </c>
      <c r="N13" s="350"/>
      <c r="O13" s="24" t="s">
        <v>36</v>
      </c>
      <c r="P13" s="296" t="s">
        <v>34</v>
      </c>
      <c r="Q13" s="297"/>
      <c r="R13" s="25">
        <f>[2]!МассСеч(F13,7850)</f>
        <v>6.2800002098083496</v>
      </c>
      <c r="S13" s="20" t="s">
        <v>33</v>
      </c>
    </row>
    <row r="14" spans="1:20" s="26" customFormat="1" ht="15.9" customHeight="1" x14ac:dyDescent="0.3">
      <c r="A14" s="21"/>
      <c r="B14" s="345"/>
      <c r="C14" s="346"/>
      <c r="D14" s="140">
        <v>9</v>
      </c>
      <c r="E14" s="27" t="s">
        <v>219</v>
      </c>
      <c r="F14" s="22" t="s">
        <v>723</v>
      </c>
      <c r="G14" s="295">
        <v>450</v>
      </c>
      <c r="H14" s="295"/>
      <c r="I14" s="295"/>
      <c r="J14" s="139">
        <v>1</v>
      </c>
      <c r="K14" s="139"/>
      <c r="L14" s="64">
        <f>ROUNDUP(IF(G14="",1,IF([1]!SearchNum(G14,2)&gt;0,[1]!SearchNum(G14,1)*[1]!SearchNum(G14,2)/1000000,IF([1]!SearchNum(G14,1)&gt;0,[1]!SearchNum(G14,1)/1000,1)))*R14,[1]!StrToNum($Q$3))</f>
        <v>8.06</v>
      </c>
      <c r="M14" s="64">
        <f>ROUND(L14*(J14+K14),[1]!StrToNum($T$3))</f>
        <v>8.06</v>
      </c>
      <c r="N14" s="350"/>
      <c r="O14" s="24" t="s">
        <v>97</v>
      </c>
      <c r="P14" s="296" t="s">
        <v>221</v>
      </c>
      <c r="Q14" s="297"/>
      <c r="R14" s="25">
        <v>17.899999618530273</v>
      </c>
      <c r="S14" s="20" t="s">
        <v>220</v>
      </c>
    </row>
    <row r="15" spans="1:20" s="26" customFormat="1" ht="15.9" customHeight="1" x14ac:dyDescent="0.3">
      <c r="A15" s="21"/>
      <c r="B15" s="345"/>
      <c r="C15" s="346"/>
      <c r="D15" s="140">
        <v>44</v>
      </c>
      <c r="E15" s="27" t="s">
        <v>32</v>
      </c>
      <c r="F15" s="22" t="s">
        <v>1165</v>
      </c>
      <c r="G15" s="295">
        <v>553</v>
      </c>
      <c r="H15" s="295"/>
      <c r="I15" s="295"/>
      <c r="J15" s="139">
        <v>2</v>
      </c>
      <c r="K15" s="139"/>
      <c r="L15" s="64">
        <f>ROUNDUP(IF(G15="",1,IF([1]!SearchNum(G15,2)&gt;0,[1]!SearchNum(G15,1)*[1]!SearchNum(G15,2)/1000000,IF([1]!SearchNum(G15,1)&gt;0,[1]!SearchNum(G15,1)/1000,1)))*R15,[1]!StrToNum($Q$3))</f>
        <v>10.220000000000001</v>
      </c>
      <c r="M15" s="64">
        <f>ROUND(L15*(J15+K15),[1]!StrToNum($T$3))</f>
        <v>20.440000000000001</v>
      </c>
      <c r="N15" s="350"/>
      <c r="O15" s="24" t="s">
        <v>36</v>
      </c>
      <c r="P15" s="296" t="s">
        <v>34</v>
      </c>
      <c r="Q15" s="297"/>
      <c r="R15" s="25">
        <f>[2]!МассСеч(F15,7850)</f>
        <v>18.46299934387207</v>
      </c>
      <c r="S15" s="20" t="s">
        <v>33</v>
      </c>
    </row>
    <row r="16" spans="1:20" s="26" customFormat="1" ht="15.9" customHeight="1" x14ac:dyDescent="0.3">
      <c r="A16" s="21"/>
      <c r="B16" s="345"/>
      <c r="C16" s="346"/>
      <c r="D16" s="140">
        <v>64</v>
      </c>
      <c r="E16" s="27" t="s">
        <v>32</v>
      </c>
      <c r="F16" s="22" t="s">
        <v>1214</v>
      </c>
      <c r="G16" s="295">
        <v>1240</v>
      </c>
      <c r="H16" s="295"/>
      <c r="I16" s="295"/>
      <c r="J16" s="139">
        <v>1</v>
      </c>
      <c r="K16" s="139"/>
      <c r="L16" s="64">
        <f>ROUNDUP(IF(G16="",1,IF([1]!SearchNum(G16,2)&gt;0,[1]!SearchNum(G16,1)*[1]!SearchNum(G16,2)/1000000,IF([1]!SearchNum(G16,1)&gt;0,[1]!SearchNum(G16,1)/1000,1)))*R16,[1]!StrToNum($Q$3))</f>
        <v>191.76</v>
      </c>
      <c r="M16" s="64">
        <f>ROUND(L16*(J16+K16),[1]!StrToNum($T$3))</f>
        <v>191.76</v>
      </c>
      <c r="N16" s="350"/>
      <c r="O16" s="24" t="s">
        <v>97</v>
      </c>
      <c r="P16" s="296" t="s">
        <v>34</v>
      </c>
      <c r="Q16" s="297"/>
      <c r="R16" s="25">
        <f>[2]!МассСеч(F16,7850)</f>
        <v>154.64500427246094</v>
      </c>
      <c r="S16" s="20" t="s">
        <v>33</v>
      </c>
    </row>
    <row r="17" spans="1:19" s="26" customFormat="1" ht="15.9" customHeight="1" x14ac:dyDescent="0.3">
      <c r="A17" s="21"/>
      <c r="B17" s="345"/>
      <c r="C17" s="346"/>
      <c r="D17" s="140">
        <v>46</v>
      </c>
      <c r="E17" s="27" t="s">
        <v>32</v>
      </c>
      <c r="F17" s="22" t="s">
        <v>1195</v>
      </c>
      <c r="G17" s="295">
        <v>608</v>
      </c>
      <c r="H17" s="295"/>
      <c r="I17" s="295"/>
      <c r="J17" s="139">
        <v>2</v>
      </c>
      <c r="K17" s="139"/>
      <c r="L17" s="64">
        <f>ROUNDUP(IF(G17="",1,IF([1]!SearchNum(G17,2)&gt;0,[1]!SearchNum(G17,1)*[1]!SearchNum(G17,2)/1000000,IF([1]!SearchNum(G17,1)&gt;0,[1]!SearchNum(G17,1)/1000,1)))*R17,[1]!StrToNum($Q$3))</f>
        <v>23.930000000000003</v>
      </c>
      <c r="M17" s="64">
        <f>ROUND(L17*(J17+K17),[1]!StrToNum($T$3))</f>
        <v>47.86</v>
      </c>
      <c r="N17" s="350"/>
      <c r="O17" s="24" t="s">
        <v>97</v>
      </c>
      <c r="P17" s="296" t="s">
        <v>34</v>
      </c>
      <c r="Q17" s="297"/>
      <c r="R17" s="25">
        <f>[2]!МассСеч(F17,7850)</f>
        <v>39.344001770019531</v>
      </c>
      <c r="S17" s="20" t="s">
        <v>33</v>
      </c>
    </row>
    <row r="18" spans="1:19" s="26" customFormat="1" ht="15.9" customHeight="1" x14ac:dyDescent="0.3">
      <c r="A18" s="21"/>
      <c r="B18" s="345"/>
      <c r="C18" s="346"/>
      <c r="D18" s="140">
        <v>47</v>
      </c>
      <c r="E18" s="27" t="s">
        <v>32</v>
      </c>
      <c r="F18" s="22" t="s">
        <v>573</v>
      </c>
      <c r="G18" s="295">
        <v>358</v>
      </c>
      <c r="H18" s="295"/>
      <c r="I18" s="295"/>
      <c r="J18" s="139">
        <v>2</v>
      </c>
      <c r="K18" s="139"/>
      <c r="L18" s="64">
        <f>ROUNDUP(IF(G18="",1,IF([1]!SearchNum(G18,2)&gt;0,[1]!SearchNum(G18,1)*[1]!SearchNum(G18,2)/1000000,IF([1]!SearchNum(G18,1)&gt;0,[1]!SearchNum(G18,1)/1000,1)))*R18,[1]!StrToNum($Q$3))</f>
        <v>9.84</v>
      </c>
      <c r="M18" s="64">
        <f>ROUND(L18*(J18+K18),[1]!StrToNum($T$3))</f>
        <v>19.68</v>
      </c>
      <c r="N18" s="350"/>
      <c r="O18" s="24" t="s">
        <v>97</v>
      </c>
      <c r="P18" s="296" t="s">
        <v>34</v>
      </c>
      <c r="Q18" s="297"/>
      <c r="R18" s="25">
        <f>[2]!МассСеч(F18,7850)</f>
        <v>27.475000381469727</v>
      </c>
      <c r="S18" s="20" t="s">
        <v>33</v>
      </c>
    </row>
    <row r="19" spans="1:19" s="26" customFormat="1" ht="15.9" customHeight="1" x14ac:dyDescent="0.3">
      <c r="A19" s="21"/>
      <c r="B19" s="345"/>
      <c r="C19" s="346"/>
      <c r="D19" s="140">
        <v>48</v>
      </c>
      <c r="E19" s="27" t="s">
        <v>32</v>
      </c>
      <c r="F19" s="22" t="s">
        <v>1196</v>
      </c>
      <c r="G19" s="295">
        <v>550</v>
      </c>
      <c r="H19" s="295"/>
      <c r="I19" s="295"/>
      <c r="J19" s="139">
        <v>2</v>
      </c>
      <c r="K19" s="139"/>
      <c r="L19" s="64">
        <f>ROUNDUP(IF(G19="",1,IF([1]!SearchNum(G19,2)&gt;0,[1]!SearchNum(G19,1)*[1]!SearchNum(G19,2)/1000000,IF([1]!SearchNum(G19,1)&gt;0,[1]!SearchNum(G19,1)/1000,1)))*R19,[1]!StrToNum($Q$3))</f>
        <v>18.55</v>
      </c>
      <c r="M19" s="64">
        <f>ROUND(L19*(J19+K19),[1]!StrToNum($T$3))</f>
        <v>37.1</v>
      </c>
      <c r="N19" s="350"/>
      <c r="O19" s="24" t="s">
        <v>97</v>
      </c>
      <c r="P19" s="296" t="s">
        <v>34</v>
      </c>
      <c r="Q19" s="297"/>
      <c r="R19" s="25">
        <f>[2]!МассСеч(F19,7850)</f>
        <v>33.7239990234375</v>
      </c>
      <c r="S19" s="20" t="s">
        <v>33</v>
      </c>
    </row>
    <row r="20" spans="1:19" s="26" customFormat="1" ht="15.9" customHeight="1" x14ac:dyDescent="0.3">
      <c r="A20" s="21"/>
      <c r="B20" s="345"/>
      <c r="C20" s="346"/>
      <c r="D20" s="140">
        <v>49</v>
      </c>
      <c r="E20" s="27" t="s">
        <v>32</v>
      </c>
      <c r="F20" s="22" t="s">
        <v>1197</v>
      </c>
      <c r="G20" s="295">
        <v>500</v>
      </c>
      <c r="H20" s="295"/>
      <c r="I20" s="295"/>
      <c r="J20" s="139">
        <v>1</v>
      </c>
      <c r="K20" s="139"/>
      <c r="L20" s="64">
        <f>ROUNDUP(IF(G20="",1,IF([1]!SearchNum(G20,2)&gt;0,[1]!SearchNum(G20,1)*[1]!SearchNum(G20,2)/1000000,IF([1]!SearchNum(G20,1)&gt;0,[1]!SearchNum(G20,1)/1000,1)))*R20,[1]!StrToNum($Q$3))</f>
        <v>31.400000000000002</v>
      </c>
      <c r="M20" s="64">
        <f>ROUND(L20*(J20+K20),[1]!StrToNum($T$3))</f>
        <v>31.4</v>
      </c>
      <c r="N20" s="350"/>
      <c r="O20" s="24" t="s">
        <v>97</v>
      </c>
      <c r="P20" s="296" t="s">
        <v>34</v>
      </c>
      <c r="Q20" s="297"/>
      <c r="R20" s="25">
        <f>[2]!МассСеч(F20,7850)</f>
        <v>62.799999237060547</v>
      </c>
      <c r="S20" s="20" t="s">
        <v>33</v>
      </c>
    </row>
    <row r="21" spans="1:19" s="26" customFormat="1" ht="15.9" customHeight="1" x14ac:dyDescent="0.3">
      <c r="A21" s="21"/>
      <c r="B21" s="345"/>
      <c r="C21" s="346"/>
      <c r="D21" s="125" t="s">
        <v>1198</v>
      </c>
      <c r="E21" s="27" t="s">
        <v>32</v>
      </c>
      <c r="F21" s="22" t="s">
        <v>1199</v>
      </c>
      <c r="G21" s="295">
        <v>975</v>
      </c>
      <c r="H21" s="295"/>
      <c r="I21" s="295"/>
      <c r="J21" s="139">
        <v>2</v>
      </c>
      <c r="K21" s="139"/>
      <c r="L21" s="64">
        <f>ROUNDUP(IF(G21="",1,IF([1]!SearchNum(G21,2)&gt;0,[1]!SearchNum(G21,1)*[1]!SearchNum(G21,2)/1000000,IF([1]!SearchNum(G21,1)&gt;0,[1]!SearchNum(G21,1)/1000,1)))*R21,[1]!StrToNum($Q$3))</f>
        <v>86.800000000000011</v>
      </c>
      <c r="M21" s="64">
        <f>ROUND(L21*(J21+K21),[1]!StrToNum($T$3))</f>
        <v>173.6</v>
      </c>
      <c r="N21" s="350"/>
      <c r="O21" s="24" t="s">
        <v>97</v>
      </c>
      <c r="P21" s="296" t="s">
        <v>34</v>
      </c>
      <c r="Q21" s="297"/>
      <c r="R21" s="25">
        <f>[2]!МассСеч(F21,7850)</f>
        <v>89.018997192382813</v>
      </c>
      <c r="S21" s="20" t="s">
        <v>33</v>
      </c>
    </row>
    <row r="22" spans="1:19" s="26" customFormat="1" ht="15.9" customHeight="1" x14ac:dyDescent="0.3">
      <c r="A22" s="21"/>
      <c r="B22" s="345"/>
      <c r="C22" s="346"/>
      <c r="D22" s="140">
        <v>51</v>
      </c>
      <c r="E22" s="27" t="s">
        <v>32</v>
      </c>
      <c r="F22" s="22" t="s">
        <v>1200</v>
      </c>
      <c r="G22" s="295">
        <v>660</v>
      </c>
      <c r="H22" s="295"/>
      <c r="I22" s="295"/>
      <c r="J22" s="139">
        <v>1</v>
      </c>
      <c r="K22" s="139"/>
      <c r="L22" s="64">
        <f>ROUNDUP(IF(G22="",1,IF([1]!SearchNum(G22,2)&gt;0,[1]!SearchNum(G22,1)*[1]!SearchNum(G22,2)/1000000,IF([1]!SearchNum(G22,1)&gt;0,[1]!SearchNum(G22,1)/1000,1)))*R22,[1]!StrToNum($Q$3))</f>
        <v>21.770000000000003</v>
      </c>
      <c r="M22" s="64">
        <f>ROUND(L22*(J22+K22),[1]!StrToNum($T$3))</f>
        <v>21.77</v>
      </c>
      <c r="N22" s="350"/>
      <c r="O22" s="24" t="s">
        <v>97</v>
      </c>
      <c r="P22" s="296" t="s">
        <v>34</v>
      </c>
      <c r="Q22" s="297"/>
      <c r="R22" s="25">
        <f>[2]!МассСеч(F22,7850)</f>
        <v>32.970001220703125</v>
      </c>
      <c r="S22" s="20" t="s">
        <v>33</v>
      </c>
    </row>
    <row r="23" spans="1:19" s="26" customFormat="1" ht="15.9" customHeight="1" x14ac:dyDescent="0.3">
      <c r="A23" s="21"/>
      <c r="B23" s="345"/>
      <c r="C23" s="346"/>
      <c r="D23" s="140">
        <v>52</v>
      </c>
      <c r="E23" s="27" t="s">
        <v>32</v>
      </c>
      <c r="F23" s="22" t="s">
        <v>1201</v>
      </c>
      <c r="G23" s="295">
        <v>400</v>
      </c>
      <c r="H23" s="295"/>
      <c r="I23" s="295"/>
      <c r="J23" s="139">
        <v>2</v>
      </c>
      <c r="K23" s="139"/>
      <c r="L23" s="64">
        <f>ROUNDUP(IF(G23="",1,IF([1]!SearchNum(G23,2)&gt;0,[1]!SearchNum(G23,1)*[1]!SearchNum(G23,2)/1000000,IF([1]!SearchNum(G23,1)&gt;0,[1]!SearchNum(G23,1)/1000,1)))*R23,[1]!StrToNum($Q$3))</f>
        <v>17.900000000000002</v>
      </c>
      <c r="M23" s="64">
        <f>ROUND(L23*(J23+K23),[1]!StrToNum($T$3))</f>
        <v>35.799999999999997</v>
      </c>
      <c r="N23" s="350"/>
      <c r="O23" s="24" t="s">
        <v>97</v>
      </c>
      <c r="P23" s="296" t="s">
        <v>34</v>
      </c>
      <c r="Q23" s="297"/>
      <c r="R23" s="25">
        <f>[2]!МассСеч(F23,7850)</f>
        <v>44.744998931884766</v>
      </c>
      <c r="S23" s="20" t="s">
        <v>33</v>
      </c>
    </row>
    <row r="24" spans="1:19" s="26" customFormat="1" ht="15.9" customHeight="1" x14ac:dyDescent="0.3">
      <c r="A24" s="21"/>
      <c r="B24" s="345"/>
      <c r="C24" s="346"/>
      <c r="D24" s="140">
        <v>53</v>
      </c>
      <c r="E24" s="27" t="s">
        <v>32</v>
      </c>
      <c r="F24" s="22" t="s">
        <v>1202</v>
      </c>
      <c r="G24" s="295">
        <v>1335</v>
      </c>
      <c r="H24" s="295"/>
      <c r="I24" s="295"/>
      <c r="J24" s="139">
        <v>1</v>
      </c>
      <c r="K24" s="139"/>
      <c r="L24" s="64">
        <f>ROUNDUP(IF(G24="",1,IF([1]!SearchNum(G24,2)&gt;0,[1]!SearchNum(G24,1)*[1]!SearchNum(G24,2)/1000000,IF([1]!SearchNum(G24,1)&gt;0,[1]!SearchNum(G24,1)/1000,1)))*R24,[1]!StrToNum($Q$3))</f>
        <v>49.89</v>
      </c>
      <c r="M24" s="64">
        <f>ROUND(L24*(J24+K24),[1]!StrToNum($T$3))</f>
        <v>49.89</v>
      </c>
      <c r="N24" s="350"/>
      <c r="O24" s="24" t="s">
        <v>97</v>
      </c>
      <c r="P24" s="296" t="s">
        <v>34</v>
      </c>
      <c r="Q24" s="297"/>
      <c r="R24" s="25">
        <f>[2]!МассСеч(F24,7850)</f>
        <v>37.366001129150391</v>
      </c>
      <c r="S24" s="20" t="s">
        <v>33</v>
      </c>
    </row>
    <row r="25" spans="1:19" s="26" customFormat="1" ht="15.9" customHeight="1" x14ac:dyDescent="0.3">
      <c r="A25" s="21"/>
      <c r="B25" s="345"/>
      <c r="C25" s="346"/>
      <c r="D25" s="140">
        <v>54</v>
      </c>
      <c r="E25" s="27" t="s">
        <v>32</v>
      </c>
      <c r="F25" s="22" t="s">
        <v>1203</v>
      </c>
      <c r="G25" s="295">
        <v>385</v>
      </c>
      <c r="H25" s="295"/>
      <c r="I25" s="295"/>
      <c r="J25" s="139">
        <v>2</v>
      </c>
      <c r="K25" s="139"/>
      <c r="L25" s="64">
        <f>ROUNDUP(IF(G25="",1,IF([1]!SearchNum(G25,2)&gt;0,[1]!SearchNum(G25,1)*[1]!SearchNum(G25,2)/1000000,IF([1]!SearchNum(G25,1)&gt;0,[1]!SearchNum(G25,1)/1000,1)))*R25,[1]!StrToNum($Q$3))</f>
        <v>6.8999999999999995</v>
      </c>
      <c r="M25" s="64">
        <f>ROUND(L25*(J25+K25),[1]!StrToNum($T$3))</f>
        <v>13.8</v>
      </c>
      <c r="N25" s="350"/>
      <c r="O25" s="24" t="s">
        <v>36</v>
      </c>
      <c r="P25" s="296" t="s">
        <v>34</v>
      </c>
      <c r="Q25" s="297"/>
      <c r="R25" s="25">
        <f>[2]!МассСеч(F25,7850)</f>
        <v>17.898000717163086</v>
      </c>
      <c r="S25" s="20" t="s">
        <v>33</v>
      </c>
    </row>
    <row r="26" spans="1:19" s="26" customFormat="1" ht="15.9" customHeight="1" x14ac:dyDescent="0.3">
      <c r="A26" s="21"/>
      <c r="B26" s="345"/>
      <c r="C26" s="346"/>
      <c r="D26" s="140">
        <v>55</v>
      </c>
      <c r="E26" s="27" t="s">
        <v>19</v>
      </c>
      <c r="F26" s="22" t="s">
        <v>465</v>
      </c>
      <c r="G26" s="295">
        <v>812</v>
      </c>
      <c r="H26" s="295"/>
      <c r="I26" s="295"/>
      <c r="J26" s="139">
        <v>2</v>
      </c>
      <c r="K26" s="139"/>
      <c r="L26" s="64">
        <f>ROUNDUP(IF(G26="",1,IF([1]!SearchNum(G26,2)&gt;0,[1]!SearchNum(G26,1)*[1]!SearchNum(G26,2)/1000000,IF([1]!SearchNum(G26,1)&gt;0,[1]!SearchNum(G26,1)/1000,1)))*R26,[1]!StrToNum($Q$3))</f>
        <v>47.97</v>
      </c>
      <c r="M26" s="64">
        <f>ROUND(L26*(J26+K26),[1]!StrToNum($T$3))</f>
        <v>95.94</v>
      </c>
      <c r="N26" s="350"/>
      <c r="O26" s="24" t="s">
        <v>36</v>
      </c>
      <c r="P26" s="296" t="s">
        <v>156</v>
      </c>
      <c r="Q26" s="297"/>
      <c r="R26" s="25">
        <v>59.069999694824219</v>
      </c>
      <c r="S26" s="20" t="s">
        <v>155</v>
      </c>
    </row>
    <row r="27" spans="1:19" s="26" customFormat="1" ht="15.9" customHeight="1" x14ac:dyDescent="0.3">
      <c r="A27" s="21"/>
      <c r="B27" s="345"/>
      <c r="C27" s="346"/>
      <c r="D27" s="140">
        <v>56</v>
      </c>
      <c r="E27" s="27" t="s">
        <v>32</v>
      </c>
      <c r="F27" s="22" t="s">
        <v>1204</v>
      </c>
      <c r="G27" s="295">
        <v>238</v>
      </c>
      <c r="H27" s="295"/>
      <c r="I27" s="295"/>
      <c r="J27" s="139">
        <v>2</v>
      </c>
      <c r="K27" s="139"/>
      <c r="L27" s="64">
        <f>ROUNDUP(IF(G27="",1,IF([1]!SearchNum(G27,2)&gt;0,[1]!SearchNum(G27,1)*[1]!SearchNum(G27,2)/1000000,IF([1]!SearchNum(G27,1)&gt;0,[1]!SearchNum(G27,1)/1000,1)))*R27,[1]!StrToNum($Q$3))</f>
        <v>3.5599999999999996</v>
      </c>
      <c r="M27" s="64">
        <f>ROUND(L27*(J27+K27),[1]!StrToNum($T$3))</f>
        <v>7.12</v>
      </c>
      <c r="N27" s="350"/>
      <c r="O27" s="24" t="s">
        <v>36</v>
      </c>
      <c r="P27" s="296" t="s">
        <v>34</v>
      </c>
      <c r="Q27" s="297"/>
      <c r="R27" s="25">
        <f>[2]!МассСеч(F27,7850)</f>
        <v>14.946000099182129</v>
      </c>
      <c r="S27" s="20" t="s">
        <v>33</v>
      </c>
    </row>
    <row r="28" spans="1:19" s="26" customFormat="1" ht="15.9" customHeight="1" x14ac:dyDescent="0.3">
      <c r="A28" s="21"/>
      <c r="B28" s="345"/>
      <c r="C28" s="346"/>
      <c r="D28" s="140">
        <v>58</v>
      </c>
      <c r="E28" s="27" t="s">
        <v>32</v>
      </c>
      <c r="F28" s="22" t="s">
        <v>1205</v>
      </c>
      <c r="G28" s="295">
        <v>120</v>
      </c>
      <c r="H28" s="295"/>
      <c r="I28" s="295"/>
      <c r="J28" s="139">
        <v>1</v>
      </c>
      <c r="K28" s="139"/>
      <c r="L28" s="64">
        <f>ROUNDUP(IF(G28="",1,IF([1]!SearchNum(G28,2)&gt;0,[1]!SearchNum(G28,1)*[1]!SearchNum(G28,2)/1000000,IF([1]!SearchNum(G28,1)&gt;0,[1]!SearchNum(G28,1)/1000,1)))*R28,[1]!StrToNum($Q$3))</f>
        <v>1.89</v>
      </c>
      <c r="M28" s="64">
        <f>ROUND(L28*(J28+K28),[1]!StrToNum($T$3))</f>
        <v>1.89</v>
      </c>
      <c r="N28" s="350"/>
      <c r="O28" s="24" t="s">
        <v>36</v>
      </c>
      <c r="P28" s="296" t="s">
        <v>34</v>
      </c>
      <c r="Q28" s="297"/>
      <c r="R28" s="25">
        <f>[2]!МассСеч(F28,7850)</f>
        <v>15.699999809265137</v>
      </c>
      <c r="S28" s="20" t="s">
        <v>33</v>
      </c>
    </row>
    <row r="29" spans="1:19" s="26" customFormat="1" ht="15.9" customHeight="1" x14ac:dyDescent="0.3">
      <c r="A29" s="21"/>
      <c r="B29" s="345"/>
      <c r="C29" s="346"/>
      <c r="D29" s="140">
        <v>59</v>
      </c>
      <c r="E29" s="27" t="s">
        <v>219</v>
      </c>
      <c r="F29" s="22" t="s">
        <v>243</v>
      </c>
      <c r="G29" s="295">
        <v>100</v>
      </c>
      <c r="H29" s="295"/>
      <c r="I29" s="295"/>
      <c r="J29" s="139">
        <v>4</v>
      </c>
      <c r="K29" s="139"/>
      <c r="L29" s="64">
        <f>ROUNDUP(IF(G29="",1,IF([1]!SearchNum(G29,2)&gt;0,[1]!SearchNum(G29,1)*[1]!SearchNum(G29,2)/1000000,IF([1]!SearchNum(G29,1)&gt;0,[1]!SearchNum(G29,1)/1000,1)))*R29,[1]!StrToNum($Q$3))</f>
        <v>1.52</v>
      </c>
      <c r="M29" s="64">
        <f>ROUND(L29*(J29+K29),[1]!StrToNum($T$3))</f>
        <v>6.08</v>
      </c>
      <c r="N29" s="350"/>
      <c r="O29" s="24" t="s">
        <v>36</v>
      </c>
      <c r="P29" s="296" t="s">
        <v>221</v>
      </c>
      <c r="Q29" s="297"/>
      <c r="R29" s="25">
        <v>15.100000381469727</v>
      </c>
      <c r="S29" s="20" t="s">
        <v>220</v>
      </c>
    </row>
    <row r="30" spans="1:19" s="26" customFormat="1" ht="15.9" customHeight="1" x14ac:dyDescent="0.3">
      <c r="A30" s="21"/>
      <c r="B30" s="345"/>
      <c r="C30" s="346"/>
      <c r="D30" s="140">
        <v>12</v>
      </c>
      <c r="E30" s="27" t="s">
        <v>219</v>
      </c>
      <c r="F30" s="22" t="s">
        <v>243</v>
      </c>
      <c r="G30" s="295">
        <v>100</v>
      </c>
      <c r="H30" s="295"/>
      <c r="I30" s="295"/>
      <c r="J30" s="139">
        <v>4</v>
      </c>
      <c r="K30" s="139"/>
      <c r="L30" s="64">
        <f>ROUNDUP(IF(G30="",1,IF([1]!SearchNum(G30,2)&gt;0,[1]!SearchNum(G30,1)*[1]!SearchNum(G30,2)/1000000,IF([1]!SearchNum(G30,1)&gt;0,[1]!SearchNum(G30,1)/1000,1)))*R30,[1]!StrToNum($Q$3))</f>
        <v>1.52</v>
      </c>
      <c r="M30" s="64">
        <f>ROUND(L30*(J30+K30),[1]!StrToNum($T$3))</f>
        <v>6.08</v>
      </c>
      <c r="N30" s="350"/>
      <c r="O30" s="24" t="s">
        <v>36</v>
      </c>
      <c r="P30" s="296" t="s">
        <v>221</v>
      </c>
      <c r="Q30" s="297"/>
      <c r="R30" s="25">
        <v>15.100000381469727</v>
      </c>
      <c r="S30" s="20" t="s">
        <v>220</v>
      </c>
    </row>
    <row r="31" spans="1:19" s="26" customFormat="1" ht="15.9" customHeight="1" x14ac:dyDescent="0.3">
      <c r="A31" s="21"/>
      <c r="B31" s="345"/>
      <c r="C31" s="346"/>
      <c r="D31" s="140">
        <v>100</v>
      </c>
      <c r="E31" s="27" t="s">
        <v>32</v>
      </c>
      <c r="F31" s="22" t="s">
        <v>1202</v>
      </c>
      <c r="G31" s="295">
        <v>1335</v>
      </c>
      <c r="H31" s="295"/>
      <c r="I31" s="295"/>
      <c r="J31" s="139">
        <v>1</v>
      </c>
      <c r="K31" s="139"/>
      <c r="L31" s="64">
        <f>ROUNDUP(IF(G31="",1,IF([1]!SearchNum(G31,2)&gt;0,[1]!SearchNum(G31,1)*[1]!SearchNum(G31,2)/1000000,IF([1]!SearchNum(G31,1)&gt;0,[1]!SearchNum(G31,1)/1000,1)))*R31,[1]!StrToNum($Q$3))</f>
        <v>49.89</v>
      </c>
      <c r="M31" s="64">
        <f>ROUND(L31*(J31+K31),[1]!StrToNum($T$3))</f>
        <v>49.89</v>
      </c>
      <c r="N31" s="350"/>
      <c r="O31" s="24" t="s">
        <v>97</v>
      </c>
      <c r="P31" s="296" t="s">
        <v>34</v>
      </c>
      <c r="Q31" s="297"/>
      <c r="R31" s="25">
        <f>[2]!МассСеч(F31,7850)</f>
        <v>37.366001129150391</v>
      </c>
      <c r="S31" s="20" t="s">
        <v>33</v>
      </c>
    </row>
    <row r="32" spans="1:19" s="26" customFormat="1" ht="25.5" customHeight="1" x14ac:dyDescent="0.3">
      <c r="A32" s="21"/>
      <c r="B32" s="345"/>
      <c r="C32" s="346"/>
      <c r="D32" s="190" t="s">
        <v>1206</v>
      </c>
      <c r="E32" s="27" t="s">
        <v>32</v>
      </c>
      <c r="F32" s="22" t="s">
        <v>1207</v>
      </c>
      <c r="G32" s="295">
        <v>1335</v>
      </c>
      <c r="H32" s="295"/>
      <c r="I32" s="295"/>
      <c r="J32" s="139">
        <v>1</v>
      </c>
      <c r="K32" s="139">
        <v>1</v>
      </c>
      <c r="L32" s="64">
        <f>ROUNDUP(IF(G32="",1,IF([1]!SearchNum(G32,2)&gt;0,[1]!SearchNum(G32,1)*[1]!SearchNum(G32,2)/1000000,IF([1]!SearchNum(G32,1)&gt;0,[1]!SearchNum(G32,1)/1000,1)))*R32,[1]!StrToNum($Q$3))</f>
        <v>54.58</v>
      </c>
      <c r="M32" s="64">
        <f>ROUND(L32*(J32+K32),[1]!StrToNum($T$3))</f>
        <v>109.16</v>
      </c>
      <c r="N32" s="350"/>
      <c r="O32" s="24" t="s">
        <v>97</v>
      </c>
      <c r="P32" s="296" t="s">
        <v>34</v>
      </c>
      <c r="Q32" s="297"/>
      <c r="R32" s="25">
        <f>[2]!МассСеч(F32,7850)</f>
        <v>40.882999420166016</v>
      </c>
      <c r="S32" s="20" t="s">
        <v>33</v>
      </c>
    </row>
    <row r="33" spans="1:19" s="26" customFormat="1" ht="16.5" customHeight="1" x14ac:dyDescent="0.3">
      <c r="A33" s="28"/>
      <c r="B33" s="347"/>
      <c r="C33" s="348"/>
      <c r="D33" s="298" t="s">
        <v>24</v>
      </c>
      <c r="E33" s="298"/>
      <c r="F33" s="298"/>
      <c r="G33" s="298"/>
      <c r="H33" s="298"/>
      <c r="I33" s="298"/>
      <c r="J33" s="298"/>
      <c r="K33" s="298"/>
      <c r="L33" s="298"/>
      <c r="M33" s="64">
        <f>ROUND((M8+M9+M10+M11+M12+M13+M14+M15+M16+M17+M18+M19+M20+M21+M22+M23+M24+M25+M26+M27+M28+M29+M32)*0.01,0)</f>
        <v>33</v>
      </c>
      <c r="N33" s="351"/>
      <c r="O33" s="298" t="s">
        <v>25</v>
      </c>
      <c r="P33" s="298"/>
      <c r="Q33" s="298"/>
      <c r="R33" s="25"/>
      <c r="S33" s="20"/>
    </row>
    <row r="34" spans="1:19" s="35" customFormat="1" ht="15.9" customHeight="1" x14ac:dyDescent="0.3">
      <c r="A34" s="33"/>
      <c r="B34" s="343" t="s">
        <v>1223</v>
      </c>
      <c r="C34" s="344"/>
      <c r="D34" s="140">
        <v>41</v>
      </c>
      <c r="E34" s="27" t="s">
        <v>27</v>
      </c>
      <c r="F34" s="22" t="s">
        <v>1158</v>
      </c>
      <c r="G34" s="295">
        <v>5175</v>
      </c>
      <c r="H34" s="295"/>
      <c r="I34" s="295"/>
      <c r="J34" s="139">
        <v>1</v>
      </c>
      <c r="K34" s="139">
        <v>0</v>
      </c>
      <c r="L34" s="64">
        <f>ROUNDUP(IF(G34="",1,IF([1]!SearchNum(G34,2)&gt;0,[1]!SearchNum(G34,1)*[1]!SearchNum(G34,2)/1000000,IF([1]!SearchNum(G34,1)&gt;0,[1]!SearchNum(G34,1)/1000,1)))*R34,[1]!StrToNum($Q$3))</f>
        <v>1035.52</v>
      </c>
      <c r="M34" s="64">
        <f>ROUND(L34*(J34+K34),[1]!StrToNum($T$3))</f>
        <v>1035.52</v>
      </c>
      <c r="N34" s="349">
        <f>SUM(M34:M59)</f>
        <v>3370.3799999999992</v>
      </c>
      <c r="O34" s="24" t="s">
        <v>1159</v>
      </c>
      <c r="P34" s="296" t="s">
        <v>452</v>
      </c>
      <c r="Q34" s="297"/>
      <c r="R34" s="34">
        <v>200.100006103515</v>
      </c>
      <c r="S34" s="20"/>
    </row>
    <row r="35" spans="1:19" s="35" customFormat="1" ht="15.9" customHeight="1" x14ac:dyDescent="0.3">
      <c r="A35" s="33"/>
      <c r="B35" s="345"/>
      <c r="C35" s="346"/>
      <c r="D35" s="140">
        <v>42</v>
      </c>
      <c r="E35" s="27" t="s">
        <v>27</v>
      </c>
      <c r="F35" s="22" t="s">
        <v>1158</v>
      </c>
      <c r="G35" s="295">
        <v>3480</v>
      </c>
      <c r="H35" s="295"/>
      <c r="I35" s="295"/>
      <c r="J35" s="139">
        <v>1</v>
      </c>
      <c r="K35" s="139">
        <v>0</v>
      </c>
      <c r="L35" s="64">
        <f>ROUNDUP(IF(G35="",1,IF([1]!SearchNum(G35,2)&gt;0,[1]!SearchNum(G35,1)*[1]!SearchNum(G35,2)/1000000,IF([1]!SearchNum(G35,1)&gt;0,[1]!SearchNum(G35,1)/1000,1)))*R35,[1]!StrToNum($Q$3))</f>
        <v>696.35</v>
      </c>
      <c r="M35" s="64">
        <f>ROUND(L35*(J35+K35),[1]!StrToNum($T$3))</f>
        <v>696.35</v>
      </c>
      <c r="N35" s="350"/>
      <c r="O35" s="24" t="s">
        <v>1159</v>
      </c>
      <c r="P35" s="296" t="s">
        <v>452</v>
      </c>
      <c r="Q35" s="297"/>
      <c r="R35" s="34">
        <v>200.100006103515</v>
      </c>
      <c r="S35" s="20"/>
    </row>
    <row r="36" spans="1:19" s="35" customFormat="1" ht="15.9" customHeight="1" x14ac:dyDescent="0.3">
      <c r="A36" s="33"/>
      <c r="B36" s="345"/>
      <c r="C36" s="346"/>
      <c r="D36" s="140">
        <v>43</v>
      </c>
      <c r="E36" s="27" t="s">
        <v>27</v>
      </c>
      <c r="F36" s="22" t="s">
        <v>1160</v>
      </c>
      <c r="G36" s="295">
        <v>2500</v>
      </c>
      <c r="H36" s="295"/>
      <c r="I36" s="295"/>
      <c r="J36" s="139">
        <v>1</v>
      </c>
      <c r="K36" s="139">
        <v>0</v>
      </c>
      <c r="L36" s="64">
        <f>ROUNDUP(IF(G36="",1,IF([1]!SearchNum(G36,2)&gt;0,[1]!SearchNum(G36,1)*[1]!SearchNum(G36,2)/1000000,IF([1]!SearchNum(G36,1)&gt;0,[1]!SearchNum(G36,1)/1000,1)))*R36,[1]!StrToNum($Q$3))</f>
        <v>579.75</v>
      </c>
      <c r="M36" s="64">
        <f>ROUND(L36*(J36+K36),[1]!StrToNum($T$3))</f>
        <v>579.75</v>
      </c>
      <c r="N36" s="350"/>
      <c r="O36" s="24" t="s">
        <v>1159</v>
      </c>
      <c r="P36" s="296" t="s">
        <v>452</v>
      </c>
      <c r="Q36" s="297"/>
      <c r="R36" s="34">
        <v>231.89999389648401</v>
      </c>
      <c r="S36" s="20"/>
    </row>
    <row r="37" spans="1:19" s="35" customFormat="1" ht="15.9" customHeight="1" x14ac:dyDescent="0.3">
      <c r="A37" s="33"/>
      <c r="B37" s="345"/>
      <c r="C37" s="346"/>
      <c r="D37" s="140">
        <v>6</v>
      </c>
      <c r="E37" s="27" t="s">
        <v>32</v>
      </c>
      <c r="F37" s="22" t="s">
        <v>1163</v>
      </c>
      <c r="G37" s="295">
        <v>500</v>
      </c>
      <c r="H37" s="295"/>
      <c r="I37" s="295"/>
      <c r="J37" s="139">
        <v>1</v>
      </c>
      <c r="K37" s="139">
        <v>0</v>
      </c>
      <c r="L37" s="64">
        <f>ROUNDUP(IF(G37="",1,IF([1]!SearchNum(G37,2)&gt;0,[1]!SearchNum(G37,1)*[1]!SearchNum(G37,2)/1000000,IF([1]!SearchNum(G37,1)&gt;0,[1]!SearchNum(G37,1)/1000,1)))*R37,[1]!StrToNum($Q$3))</f>
        <v>31.720000000000002</v>
      </c>
      <c r="M37" s="64">
        <f>ROUND(L37*(J37+K37),[1]!StrToNum($T$3))</f>
        <v>31.72</v>
      </c>
      <c r="N37" s="350"/>
      <c r="O37" s="24" t="s">
        <v>97</v>
      </c>
      <c r="P37" s="296" t="s">
        <v>34</v>
      </c>
      <c r="Q37" s="297"/>
      <c r="R37" s="34">
        <f>[2]!МассСеч(F37,7850)</f>
        <v>63.428001403808594</v>
      </c>
      <c r="S37" s="20"/>
    </row>
    <row r="38" spans="1:19" s="35" customFormat="1" ht="15.9" customHeight="1" x14ac:dyDescent="0.3">
      <c r="A38" s="33"/>
      <c r="B38" s="345"/>
      <c r="C38" s="346"/>
      <c r="D38" s="140">
        <v>7</v>
      </c>
      <c r="E38" s="27" t="s">
        <v>32</v>
      </c>
      <c r="F38" s="22" t="s">
        <v>1164</v>
      </c>
      <c r="G38" s="295">
        <v>358</v>
      </c>
      <c r="H38" s="295"/>
      <c r="I38" s="295"/>
      <c r="J38" s="139">
        <v>6</v>
      </c>
      <c r="K38" s="139">
        <v>0</v>
      </c>
      <c r="L38" s="64">
        <f>ROUNDUP(IF(G38="",1,IF([1]!SearchNum(G38,2)&gt;0,[1]!SearchNum(G38,1)*[1]!SearchNum(G38,2)/1000000,IF([1]!SearchNum(G38,1)&gt;0,[1]!SearchNum(G38,1)/1000,1)))*R38,[1]!StrToNum($Q$3))</f>
        <v>10.91</v>
      </c>
      <c r="M38" s="64">
        <f>ROUND(L38*(J38+K38),[1]!StrToNum($T$3))</f>
        <v>65.459999999999994</v>
      </c>
      <c r="N38" s="350"/>
      <c r="O38" s="24" t="s">
        <v>97</v>
      </c>
      <c r="P38" s="296" t="s">
        <v>34</v>
      </c>
      <c r="Q38" s="297"/>
      <c r="R38" s="34">
        <f>[2]!МассСеч(F38,7850)</f>
        <v>30.458000183105469</v>
      </c>
      <c r="S38" s="20"/>
    </row>
    <row r="39" spans="1:19" s="35" customFormat="1" ht="15.9" customHeight="1" x14ac:dyDescent="0.3">
      <c r="A39" s="33"/>
      <c r="B39" s="345"/>
      <c r="C39" s="346"/>
      <c r="D39" s="140">
        <v>8</v>
      </c>
      <c r="E39" s="27" t="s">
        <v>32</v>
      </c>
      <c r="F39" s="22" t="s">
        <v>197</v>
      </c>
      <c r="G39" s="295">
        <v>200</v>
      </c>
      <c r="H39" s="295"/>
      <c r="I39" s="295"/>
      <c r="J39" s="139">
        <v>1</v>
      </c>
      <c r="K39" s="139">
        <v>0</v>
      </c>
      <c r="L39" s="64">
        <f>ROUNDUP(IF(G39="",1,IF([1]!SearchNum(G39,2)&gt;0,[1]!SearchNum(G39,1)*[1]!SearchNum(G39,2)/1000000,IF([1]!SearchNum(G39,1)&gt;0,[1]!SearchNum(G39,1)/1000,1)))*R39,[1]!StrToNum($Q$3))</f>
        <v>1.26</v>
      </c>
      <c r="M39" s="64">
        <f>ROUND(L39*(J39+K39),[1]!StrToNum($T$3))</f>
        <v>1.26</v>
      </c>
      <c r="N39" s="350"/>
      <c r="O39" s="24" t="s">
        <v>36</v>
      </c>
      <c r="P39" s="296" t="s">
        <v>34</v>
      </c>
      <c r="Q39" s="297"/>
      <c r="R39" s="34">
        <f>[2]!МассСеч(F39,7850)</f>
        <v>6.2800002098083496</v>
      </c>
      <c r="S39" s="20"/>
    </row>
    <row r="40" spans="1:19" s="35" customFormat="1" ht="15.9" customHeight="1" x14ac:dyDescent="0.3">
      <c r="A40" s="33"/>
      <c r="B40" s="345"/>
      <c r="C40" s="346"/>
      <c r="D40" s="140">
        <v>9</v>
      </c>
      <c r="E40" s="27" t="s">
        <v>219</v>
      </c>
      <c r="F40" s="22" t="s">
        <v>723</v>
      </c>
      <c r="G40" s="295">
        <v>450</v>
      </c>
      <c r="H40" s="295"/>
      <c r="I40" s="295"/>
      <c r="J40" s="139">
        <v>1</v>
      </c>
      <c r="K40" s="139">
        <v>0</v>
      </c>
      <c r="L40" s="64">
        <f>ROUNDUP(IF(G40="",1,IF([1]!SearchNum(G40,2)&gt;0,[1]!SearchNum(G40,1)*[1]!SearchNum(G40,2)/1000000,IF([1]!SearchNum(G40,1)&gt;0,[1]!SearchNum(G40,1)/1000,1)))*R40,[1]!StrToNum($Q$3))</f>
        <v>8.06</v>
      </c>
      <c r="M40" s="64">
        <f>ROUND(L40*(J40+K40),[1]!StrToNum($T$3))</f>
        <v>8.06</v>
      </c>
      <c r="N40" s="350"/>
      <c r="O40" s="24" t="s">
        <v>97</v>
      </c>
      <c r="P40" s="296" t="s">
        <v>221</v>
      </c>
      <c r="Q40" s="297"/>
      <c r="R40" s="34">
        <v>17.899999618530199</v>
      </c>
      <c r="S40" s="20"/>
    </row>
    <row r="41" spans="1:19" s="35" customFormat="1" ht="15.9" customHeight="1" x14ac:dyDescent="0.3">
      <c r="A41" s="33"/>
      <c r="B41" s="345"/>
      <c r="C41" s="346"/>
      <c r="D41" s="140">
        <v>44</v>
      </c>
      <c r="E41" s="27" t="s">
        <v>32</v>
      </c>
      <c r="F41" s="22" t="s">
        <v>1165</v>
      </c>
      <c r="G41" s="295">
        <v>553</v>
      </c>
      <c r="H41" s="295"/>
      <c r="I41" s="295"/>
      <c r="J41" s="139">
        <v>2</v>
      </c>
      <c r="K41" s="139">
        <v>0</v>
      </c>
      <c r="L41" s="64">
        <f>ROUNDUP(IF(G41="",1,IF([1]!SearchNum(G41,2)&gt;0,[1]!SearchNum(G41,1)*[1]!SearchNum(G41,2)/1000000,IF([1]!SearchNum(G41,1)&gt;0,[1]!SearchNum(G41,1)/1000,1)))*R41,[1]!StrToNum($Q$3))</f>
        <v>10.220000000000001</v>
      </c>
      <c r="M41" s="64">
        <f>ROUND(L41*(J41+K41),[1]!StrToNum($T$3))</f>
        <v>20.440000000000001</v>
      </c>
      <c r="N41" s="350"/>
      <c r="O41" s="24" t="s">
        <v>36</v>
      </c>
      <c r="P41" s="296" t="s">
        <v>34</v>
      </c>
      <c r="Q41" s="297"/>
      <c r="R41" s="34">
        <f>[2]!МассСеч(F41,7850)</f>
        <v>18.46299934387207</v>
      </c>
      <c r="S41" s="20"/>
    </row>
    <row r="42" spans="1:19" s="35" customFormat="1" ht="15.9" customHeight="1" x14ac:dyDescent="0.3">
      <c r="A42" s="33"/>
      <c r="B42" s="345"/>
      <c r="C42" s="346"/>
      <c r="D42" s="140">
        <v>64</v>
      </c>
      <c r="E42" s="27" t="s">
        <v>32</v>
      </c>
      <c r="F42" s="22" t="s">
        <v>1214</v>
      </c>
      <c r="G42" s="295">
        <v>1240</v>
      </c>
      <c r="H42" s="295"/>
      <c r="I42" s="295"/>
      <c r="J42" s="139">
        <v>1</v>
      </c>
      <c r="K42" s="139">
        <v>0</v>
      </c>
      <c r="L42" s="64">
        <f>ROUNDUP(IF(G42="",1,IF([1]!SearchNum(G42,2)&gt;0,[1]!SearchNum(G42,1)*[1]!SearchNum(G42,2)/1000000,IF([1]!SearchNum(G42,1)&gt;0,[1]!SearchNum(G42,1)/1000,1)))*R42,[1]!StrToNum($Q$3))</f>
        <v>191.76</v>
      </c>
      <c r="M42" s="64">
        <f>ROUND(L42*(J42+K42),[1]!StrToNum($T$3))</f>
        <v>191.76</v>
      </c>
      <c r="N42" s="350"/>
      <c r="O42" s="24" t="s">
        <v>97</v>
      </c>
      <c r="P42" s="296" t="s">
        <v>34</v>
      </c>
      <c r="Q42" s="297"/>
      <c r="R42" s="34">
        <f>[2]!МассСеч(F42,7850)</f>
        <v>154.64500427246094</v>
      </c>
      <c r="S42" s="20"/>
    </row>
    <row r="43" spans="1:19" s="35" customFormat="1" ht="15.9" customHeight="1" x14ac:dyDescent="0.3">
      <c r="A43" s="33"/>
      <c r="B43" s="345"/>
      <c r="C43" s="346"/>
      <c r="D43" s="140">
        <v>46</v>
      </c>
      <c r="E43" s="27" t="s">
        <v>32</v>
      </c>
      <c r="F43" s="22" t="s">
        <v>1195</v>
      </c>
      <c r="G43" s="295">
        <v>608</v>
      </c>
      <c r="H43" s="295"/>
      <c r="I43" s="295"/>
      <c r="J43" s="139">
        <v>2</v>
      </c>
      <c r="K43" s="139">
        <v>0</v>
      </c>
      <c r="L43" s="64">
        <f>ROUNDUP(IF(G43="",1,IF([1]!SearchNum(G43,2)&gt;0,[1]!SearchNum(G43,1)*[1]!SearchNum(G43,2)/1000000,IF([1]!SearchNum(G43,1)&gt;0,[1]!SearchNum(G43,1)/1000,1)))*R43,[1]!StrToNum($Q$3))</f>
        <v>23.930000000000003</v>
      </c>
      <c r="M43" s="64">
        <f>ROUND(L43*(J43+K43),[1]!StrToNum($T$3))</f>
        <v>47.86</v>
      </c>
      <c r="N43" s="350"/>
      <c r="O43" s="24" t="s">
        <v>97</v>
      </c>
      <c r="P43" s="296" t="s">
        <v>34</v>
      </c>
      <c r="Q43" s="297"/>
      <c r="R43" s="34">
        <f>[2]!МассСеч(F43,7850)</f>
        <v>39.344001770019531</v>
      </c>
      <c r="S43" s="20"/>
    </row>
    <row r="44" spans="1:19" s="35" customFormat="1" ht="15.9" customHeight="1" x14ac:dyDescent="0.3">
      <c r="A44" s="33"/>
      <c r="B44" s="345"/>
      <c r="C44" s="346"/>
      <c r="D44" s="140">
        <v>47</v>
      </c>
      <c r="E44" s="27" t="s">
        <v>32</v>
      </c>
      <c r="F44" s="22" t="s">
        <v>573</v>
      </c>
      <c r="G44" s="295">
        <v>358</v>
      </c>
      <c r="H44" s="295"/>
      <c r="I44" s="295"/>
      <c r="J44" s="139">
        <v>2</v>
      </c>
      <c r="K44" s="139">
        <v>0</v>
      </c>
      <c r="L44" s="64">
        <f>ROUNDUP(IF(G44="",1,IF([1]!SearchNum(G44,2)&gt;0,[1]!SearchNum(G44,1)*[1]!SearchNum(G44,2)/1000000,IF([1]!SearchNum(G44,1)&gt;0,[1]!SearchNum(G44,1)/1000,1)))*R44,[1]!StrToNum($Q$3))</f>
        <v>9.84</v>
      </c>
      <c r="M44" s="64">
        <f>ROUND(L44*(J44+K44),[1]!StrToNum($T$3))</f>
        <v>19.68</v>
      </c>
      <c r="N44" s="350"/>
      <c r="O44" s="24" t="s">
        <v>97</v>
      </c>
      <c r="P44" s="296" t="s">
        <v>34</v>
      </c>
      <c r="Q44" s="297"/>
      <c r="R44" s="34">
        <f>[2]!МассСеч(F44,7850)</f>
        <v>27.475000381469727</v>
      </c>
      <c r="S44" s="20"/>
    </row>
    <row r="45" spans="1:19" s="35" customFormat="1" ht="16.5" customHeight="1" x14ac:dyDescent="0.3">
      <c r="A45" s="148"/>
      <c r="B45" s="345"/>
      <c r="C45" s="346"/>
      <c r="D45" s="140">
        <v>48</v>
      </c>
      <c r="E45" s="27" t="s">
        <v>32</v>
      </c>
      <c r="F45" s="22" t="s">
        <v>1196</v>
      </c>
      <c r="G45" s="295">
        <v>550</v>
      </c>
      <c r="H45" s="295"/>
      <c r="I45" s="295"/>
      <c r="J45" s="139">
        <v>2</v>
      </c>
      <c r="K45" s="139">
        <v>0</v>
      </c>
      <c r="L45" s="64">
        <f>ROUNDUP(IF(G45="",1,IF([1]!SearchNum(G45,2)&gt;0,[1]!SearchNum(G45,1)*[1]!SearchNum(G45,2)/1000000,IF([1]!SearchNum(G45,1)&gt;0,[1]!SearchNum(G45,1)/1000,1)))*R45,[1]!StrToNum($Q$3))</f>
        <v>18.55</v>
      </c>
      <c r="M45" s="64">
        <f>ROUND(L45*(J45+K45),[1]!StrToNum($T$3))</f>
        <v>37.1</v>
      </c>
      <c r="N45" s="350"/>
      <c r="O45" s="24" t="s">
        <v>97</v>
      </c>
      <c r="P45" s="296" t="s">
        <v>34</v>
      </c>
      <c r="Q45" s="297"/>
      <c r="R45" s="34">
        <f>[2]!МассСеч(F45,7850)</f>
        <v>33.7239990234375</v>
      </c>
      <c r="S45" s="20"/>
    </row>
    <row r="46" spans="1:19" s="37" customFormat="1" ht="15.9" customHeight="1" x14ac:dyDescent="0.3">
      <c r="A46" s="36"/>
      <c r="B46" s="345"/>
      <c r="C46" s="346"/>
      <c r="D46" s="140">
        <v>49</v>
      </c>
      <c r="E46" s="27" t="s">
        <v>32</v>
      </c>
      <c r="F46" s="22" t="s">
        <v>1197</v>
      </c>
      <c r="G46" s="295">
        <v>500</v>
      </c>
      <c r="H46" s="295"/>
      <c r="I46" s="295"/>
      <c r="J46" s="139">
        <v>1</v>
      </c>
      <c r="K46" s="139">
        <v>0</v>
      </c>
      <c r="L46" s="64">
        <f>ROUNDUP(IF(G46="",1,IF([1]!SearchNum(G46,2)&gt;0,[1]!SearchNum(G46,1)*[1]!SearchNum(G46,2)/1000000,IF([1]!SearchNum(G46,1)&gt;0,[1]!SearchNum(G46,1)/1000,1)))*R46,[1]!StrToNum($Q$3))</f>
        <v>31.400000000000002</v>
      </c>
      <c r="M46" s="64">
        <f>ROUND(L46*(J46+K46),[1]!StrToNum($T$3))</f>
        <v>31.4</v>
      </c>
      <c r="N46" s="350"/>
      <c r="O46" s="24" t="s">
        <v>97</v>
      </c>
      <c r="P46" s="296" t="s">
        <v>34</v>
      </c>
      <c r="Q46" s="297"/>
      <c r="R46" s="34">
        <f>[2]!МассСеч(F46,7850)</f>
        <v>62.799999237060547</v>
      </c>
      <c r="S46" s="20"/>
    </row>
    <row r="47" spans="1:19" s="37" customFormat="1" ht="15.9" customHeight="1" x14ac:dyDescent="0.3">
      <c r="A47" s="36"/>
      <c r="B47" s="345"/>
      <c r="C47" s="346"/>
      <c r="D47" s="125" t="s">
        <v>1198</v>
      </c>
      <c r="E47" s="27" t="s">
        <v>32</v>
      </c>
      <c r="F47" s="22" t="s">
        <v>1199</v>
      </c>
      <c r="G47" s="295">
        <v>975</v>
      </c>
      <c r="H47" s="295"/>
      <c r="I47" s="295"/>
      <c r="J47" s="139">
        <v>2</v>
      </c>
      <c r="K47" s="139">
        <v>0</v>
      </c>
      <c r="L47" s="64">
        <f>ROUNDUP(IF(G47="",1,IF([1]!SearchNum(G47,2)&gt;0,[1]!SearchNum(G47,1)*[1]!SearchNum(G47,2)/1000000,IF([1]!SearchNum(G47,1)&gt;0,[1]!SearchNum(G47,1)/1000,1)))*R47,[1]!StrToNum($Q$3))</f>
        <v>86.800000000000011</v>
      </c>
      <c r="M47" s="64">
        <f>ROUND(L47*(J47+K47),[1]!StrToNum($T$3))</f>
        <v>173.6</v>
      </c>
      <c r="N47" s="350"/>
      <c r="O47" s="24" t="s">
        <v>97</v>
      </c>
      <c r="P47" s="296" t="s">
        <v>34</v>
      </c>
      <c r="Q47" s="297"/>
      <c r="R47" s="34">
        <f>[2]!МассСеч(F47,7850)</f>
        <v>89.018997192382813</v>
      </c>
      <c r="S47" s="20"/>
    </row>
    <row r="48" spans="1:19" s="37" customFormat="1" ht="15.9" customHeight="1" x14ac:dyDescent="0.3">
      <c r="A48" s="36"/>
      <c r="B48" s="345"/>
      <c r="C48" s="346"/>
      <c r="D48" s="140">
        <v>51</v>
      </c>
      <c r="E48" s="27" t="s">
        <v>32</v>
      </c>
      <c r="F48" s="22" t="s">
        <v>1200</v>
      </c>
      <c r="G48" s="295">
        <v>660</v>
      </c>
      <c r="H48" s="295"/>
      <c r="I48" s="295"/>
      <c r="J48" s="139">
        <v>1</v>
      </c>
      <c r="K48" s="139">
        <v>0</v>
      </c>
      <c r="L48" s="64">
        <f>ROUNDUP(IF(G48="",1,IF([1]!SearchNum(G48,2)&gt;0,[1]!SearchNum(G48,1)*[1]!SearchNum(G48,2)/1000000,IF([1]!SearchNum(G48,1)&gt;0,[1]!SearchNum(G48,1)/1000,1)))*R48,[1]!StrToNum($Q$3))</f>
        <v>21.770000000000003</v>
      </c>
      <c r="M48" s="64">
        <f>ROUND(L48*(J48+K48),[1]!StrToNum($T$3))</f>
        <v>21.77</v>
      </c>
      <c r="N48" s="350"/>
      <c r="O48" s="24" t="s">
        <v>97</v>
      </c>
      <c r="P48" s="296" t="s">
        <v>34</v>
      </c>
      <c r="Q48" s="297"/>
      <c r="R48" s="34">
        <f>[2]!МассСеч(F48,7850)</f>
        <v>32.970001220703125</v>
      </c>
      <c r="S48" s="20"/>
    </row>
    <row r="49" spans="1:19" s="37" customFormat="1" ht="15.9" customHeight="1" x14ac:dyDescent="0.3">
      <c r="A49" s="36"/>
      <c r="B49" s="345"/>
      <c r="C49" s="346"/>
      <c r="D49" s="140">
        <v>52</v>
      </c>
      <c r="E49" s="27" t="s">
        <v>32</v>
      </c>
      <c r="F49" s="22" t="s">
        <v>1201</v>
      </c>
      <c r="G49" s="295">
        <v>400</v>
      </c>
      <c r="H49" s="295"/>
      <c r="I49" s="295"/>
      <c r="J49" s="139">
        <v>2</v>
      </c>
      <c r="K49" s="139">
        <v>0</v>
      </c>
      <c r="L49" s="64">
        <f>ROUNDUP(IF(G49="",1,IF([1]!SearchNum(G49,2)&gt;0,[1]!SearchNum(G49,1)*[1]!SearchNum(G49,2)/1000000,IF([1]!SearchNum(G49,1)&gt;0,[1]!SearchNum(G49,1)/1000,1)))*R49,[1]!StrToNum($Q$3))</f>
        <v>17.900000000000002</v>
      </c>
      <c r="M49" s="64">
        <f>ROUND(L49*(J49+K49),[1]!StrToNum($T$3))</f>
        <v>35.799999999999997</v>
      </c>
      <c r="N49" s="350"/>
      <c r="O49" s="24" t="s">
        <v>97</v>
      </c>
      <c r="P49" s="296" t="s">
        <v>34</v>
      </c>
      <c r="Q49" s="297"/>
      <c r="R49" s="34">
        <f>[2]!МассСеч(F49,7850)</f>
        <v>44.744998931884766</v>
      </c>
      <c r="S49" s="20"/>
    </row>
    <row r="50" spans="1:19" s="37" customFormat="1" ht="15.9" customHeight="1" x14ac:dyDescent="0.3">
      <c r="A50" s="36"/>
      <c r="B50" s="345"/>
      <c r="C50" s="346"/>
      <c r="D50" s="140">
        <v>53</v>
      </c>
      <c r="E50" s="27" t="s">
        <v>32</v>
      </c>
      <c r="F50" s="22" t="s">
        <v>1202</v>
      </c>
      <c r="G50" s="295">
        <v>1335</v>
      </c>
      <c r="H50" s="295"/>
      <c r="I50" s="295"/>
      <c r="J50" s="139">
        <v>1</v>
      </c>
      <c r="K50" s="139">
        <v>0</v>
      </c>
      <c r="L50" s="64">
        <f>ROUNDUP(IF(G50="",1,IF([1]!SearchNum(G50,2)&gt;0,[1]!SearchNum(G50,1)*[1]!SearchNum(G50,2)/1000000,IF([1]!SearchNum(G50,1)&gt;0,[1]!SearchNum(G50,1)/1000,1)))*R50,[1]!StrToNum($Q$3))</f>
        <v>49.89</v>
      </c>
      <c r="M50" s="64">
        <f>ROUND(L50*(J50+K50),[1]!StrToNum($T$3))</f>
        <v>49.89</v>
      </c>
      <c r="N50" s="350"/>
      <c r="O50" s="24" t="s">
        <v>97</v>
      </c>
      <c r="P50" s="296" t="s">
        <v>34</v>
      </c>
      <c r="Q50" s="297"/>
      <c r="R50" s="34">
        <f>[2]!МассСеч(F50,7850)</f>
        <v>37.366001129150391</v>
      </c>
      <c r="S50" s="20"/>
    </row>
    <row r="51" spans="1:19" s="37" customFormat="1" ht="15.9" customHeight="1" x14ac:dyDescent="0.3">
      <c r="A51" s="36"/>
      <c r="B51" s="345"/>
      <c r="C51" s="346"/>
      <c r="D51" s="140">
        <v>54</v>
      </c>
      <c r="E51" s="27" t="s">
        <v>32</v>
      </c>
      <c r="F51" s="22" t="s">
        <v>1203</v>
      </c>
      <c r="G51" s="295">
        <v>385</v>
      </c>
      <c r="H51" s="295"/>
      <c r="I51" s="295"/>
      <c r="J51" s="139">
        <v>2</v>
      </c>
      <c r="K51" s="139">
        <v>0</v>
      </c>
      <c r="L51" s="64">
        <f>ROUNDUP(IF(G51="",1,IF([1]!SearchNum(G51,2)&gt;0,[1]!SearchNum(G51,1)*[1]!SearchNum(G51,2)/1000000,IF([1]!SearchNum(G51,1)&gt;0,[1]!SearchNum(G51,1)/1000,1)))*R51,[1]!StrToNum($Q$3))</f>
        <v>6.8999999999999995</v>
      </c>
      <c r="M51" s="64">
        <f>ROUND(L51*(J51+K51),[1]!StrToNum($T$3))</f>
        <v>13.8</v>
      </c>
      <c r="N51" s="350"/>
      <c r="O51" s="24" t="s">
        <v>36</v>
      </c>
      <c r="P51" s="296" t="s">
        <v>34</v>
      </c>
      <c r="Q51" s="297"/>
      <c r="R51" s="34">
        <f>[2]!МассСеч(F51,7850)</f>
        <v>17.898000717163086</v>
      </c>
      <c r="S51" s="20"/>
    </row>
    <row r="52" spans="1:19" s="37" customFormat="1" ht="15.9" customHeight="1" x14ac:dyDescent="0.3">
      <c r="A52" s="36"/>
      <c r="B52" s="345"/>
      <c r="C52" s="346"/>
      <c r="D52" s="140">
        <v>55</v>
      </c>
      <c r="E52" s="27" t="s">
        <v>19</v>
      </c>
      <c r="F52" s="22" t="s">
        <v>465</v>
      </c>
      <c r="G52" s="295">
        <v>812</v>
      </c>
      <c r="H52" s="295"/>
      <c r="I52" s="295"/>
      <c r="J52" s="139">
        <v>2</v>
      </c>
      <c r="K52" s="139">
        <v>0</v>
      </c>
      <c r="L52" s="64">
        <f>ROUNDUP(IF(G52="",1,IF([1]!SearchNum(G52,2)&gt;0,[1]!SearchNum(G52,1)*[1]!SearchNum(G52,2)/1000000,IF([1]!SearchNum(G52,1)&gt;0,[1]!SearchNum(G52,1)/1000,1)))*R52,[1]!StrToNum($Q$3))</f>
        <v>47.97</v>
      </c>
      <c r="M52" s="64">
        <f>ROUND(L52*(J52+K52),[1]!StrToNum($T$3))</f>
        <v>95.94</v>
      </c>
      <c r="N52" s="350"/>
      <c r="O52" s="24" t="s">
        <v>36</v>
      </c>
      <c r="P52" s="296" t="s">
        <v>156</v>
      </c>
      <c r="Q52" s="297"/>
      <c r="R52" s="34">
        <v>59.069999694824197</v>
      </c>
      <c r="S52" s="20"/>
    </row>
    <row r="53" spans="1:19" s="37" customFormat="1" ht="15.9" customHeight="1" x14ac:dyDescent="0.3">
      <c r="A53" s="36"/>
      <c r="B53" s="345"/>
      <c r="C53" s="346"/>
      <c r="D53" s="140">
        <v>56</v>
      </c>
      <c r="E53" s="27" t="s">
        <v>32</v>
      </c>
      <c r="F53" s="22" t="s">
        <v>1204</v>
      </c>
      <c r="G53" s="295">
        <v>238</v>
      </c>
      <c r="H53" s="295"/>
      <c r="I53" s="295"/>
      <c r="J53" s="139">
        <v>2</v>
      </c>
      <c r="K53" s="139">
        <v>0</v>
      </c>
      <c r="L53" s="64">
        <f>ROUNDUP(IF(G53="",1,IF([1]!SearchNum(G53,2)&gt;0,[1]!SearchNum(G53,1)*[1]!SearchNum(G53,2)/1000000,IF([1]!SearchNum(G53,1)&gt;0,[1]!SearchNum(G53,1)/1000,1)))*R53,[1]!StrToNum($Q$3))</f>
        <v>3.5599999999999996</v>
      </c>
      <c r="M53" s="64">
        <f>ROUND(L53*(J53+K53),[1]!StrToNum($T$3))</f>
        <v>7.12</v>
      </c>
      <c r="N53" s="350"/>
      <c r="O53" s="24" t="s">
        <v>36</v>
      </c>
      <c r="P53" s="296" t="s">
        <v>34</v>
      </c>
      <c r="Q53" s="297"/>
      <c r="R53" s="34">
        <f>[2]!МассСеч(F53,7850)</f>
        <v>14.946000099182129</v>
      </c>
      <c r="S53" s="20"/>
    </row>
    <row r="54" spans="1:19" s="37" customFormat="1" ht="15.9" customHeight="1" x14ac:dyDescent="0.3">
      <c r="A54" s="36"/>
      <c r="B54" s="345"/>
      <c r="C54" s="346"/>
      <c r="D54" s="140">
        <v>58</v>
      </c>
      <c r="E54" s="27" t="s">
        <v>32</v>
      </c>
      <c r="F54" s="22" t="s">
        <v>1205</v>
      </c>
      <c r="G54" s="295">
        <v>120</v>
      </c>
      <c r="H54" s="295"/>
      <c r="I54" s="295"/>
      <c r="J54" s="139">
        <v>1</v>
      </c>
      <c r="K54" s="139">
        <v>0</v>
      </c>
      <c r="L54" s="64">
        <f>ROUNDUP(IF(G54="",1,IF([1]!SearchNum(G54,2)&gt;0,[1]!SearchNum(G54,1)*[1]!SearchNum(G54,2)/1000000,IF([1]!SearchNum(G54,1)&gt;0,[1]!SearchNum(G54,1)/1000,1)))*R54,[1]!StrToNum($Q$3))</f>
        <v>1.89</v>
      </c>
      <c r="M54" s="64">
        <f>ROUND(L54*(J54+K54),[1]!StrToNum($T$3))</f>
        <v>1.89</v>
      </c>
      <c r="N54" s="350"/>
      <c r="O54" s="24" t="s">
        <v>36</v>
      </c>
      <c r="P54" s="296" t="s">
        <v>34</v>
      </c>
      <c r="Q54" s="297"/>
      <c r="R54" s="34">
        <f>[2]!МассСеч(F54,7850)</f>
        <v>15.699999809265137</v>
      </c>
      <c r="S54" s="20"/>
    </row>
    <row r="55" spans="1:19" s="37" customFormat="1" ht="15.9" customHeight="1" x14ac:dyDescent="0.3">
      <c r="A55" s="36"/>
      <c r="B55" s="345"/>
      <c r="C55" s="346"/>
      <c r="D55" s="140">
        <v>59</v>
      </c>
      <c r="E55" s="27" t="s">
        <v>219</v>
      </c>
      <c r="F55" s="22" t="s">
        <v>243</v>
      </c>
      <c r="G55" s="295">
        <v>100</v>
      </c>
      <c r="H55" s="295"/>
      <c r="I55" s="295"/>
      <c r="J55" s="139">
        <v>4</v>
      </c>
      <c r="K55" s="139">
        <v>0</v>
      </c>
      <c r="L55" s="64">
        <f>ROUNDUP(IF(G55="",1,IF([1]!SearchNum(G55,2)&gt;0,[1]!SearchNum(G55,1)*[1]!SearchNum(G55,2)/1000000,IF([1]!SearchNum(G55,1)&gt;0,[1]!SearchNum(G55,1)/1000,1)))*R55,[1]!StrToNum($Q$3))</f>
        <v>1.52</v>
      </c>
      <c r="M55" s="64">
        <f>ROUND(L55*(J55+K55),[1]!StrToNum($T$3))</f>
        <v>6.08</v>
      </c>
      <c r="N55" s="350"/>
      <c r="O55" s="24" t="s">
        <v>36</v>
      </c>
      <c r="P55" s="296" t="s">
        <v>221</v>
      </c>
      <c r="Q55" s="297"/>
      <c r="R55" s="34">
        <v>15.1000003814697</v>
      </c>
      <c r="S55" s="20"/>
    </row>
    <row r="56" spans="1:19" s="37" customFormat="1" ht="15.9" customHeight="1" x14ac:dyDescent="0.3">
      <c r="A56" s="36"/>
      <c r="B56" s="345"/>
      <c r="C56" s="346"/>
      <c r="D56" s="140">
        <v>12</v>
      </c>
      <c r="E56" s="27" t="s">
        <v>219</v>
      </c>
      <c r="F56" s="22" t="s">
        <v>243</v>
      </c>
      <c r="G56" s="295">
        <v>100</v>
      </c>
      <c r="H56" s="295"/>
      <c r="I56" s="295"/>
      <c r="J56" s="139">
        <v>4</v>
      </c>
      <c r="K56" s="139">
        <v>0</v>
      </c>
      <c r="L56" s="64">
        <f>ROUNDUP(IF(G56="",1,IF([1]!SearchNum(G56,2)&gt;0,[1]!SearchNum(G56,1)*[1]!SearchNum(G56,2)/1000000,IF([1]!SearchNum(G56,1)&gt;0,[1]!SearchNum(G56,1)/1000,1)))*R56,[1]!StrToNum($Q$3))</f>
        <v>1.52</v>
      </c>
      <c r="M56" s="64">
        <f>ROUND(L56*(J56+K56),[1]!StrToNum($T$3))</f>
        <v>6.08</v>
      </c>
      <c r="N56" s="350"/>
      <c r="O56" s="24" t="s">
        <v>36</v>
      </c>
      <c r="P56" s="296" t="s">
        <v>221</v>
      </c>
      <c r="Q56" s="297"/>
      <c r="R56" s="34">
        <v>15.1000003814697</v>
      </c>
      <c r="S56" s="20"/>
    </row>
    <row r="57" spans="1:19" s="37" customFormat="1" ht="15.9" customHeight="1" x14ac:dyDescent="0.3">
      <c r="A57" s="36"/>
      <c r="B57" s="345"/>
      <c r="C57" s="346"/>
      <c r="D57" s="140">
        <v>100</v>
      </c>
      <c r="E57" s="27" t="s">
        <v>32</v>
      </c>
      <c r="F57" s="22" t="s">
        <v>1202</v>
      </c>
      <c r="G57" s="295">
        <v>1335</v>
      </c>
      <c r="H57" s="295"/>
      <c r="I57" s="295"/>
      <c r="J57" s="139">
        <v>1</v>
      </c>
      <c r="K57" s="139">
        <v>0</v>
      </c>
      <c r="L57" s="64">
        <f>ROUNDUP(IF(G57="",1,IF([1]!SearchNum(G57,2)&gt;0,[1]!SearchNum(G57,1)*[1]!SearchNum(G57,2)/1000000,IF([1]!SearchNum(G57,1)&gt;0,[1]!SearchNum(G57,1)/1000,1)))*R57,[1]!StrToNum($Q$3))</f>
        <v>49.89</v>
      </c>
      <c r="M57" s="64">
        <f>ROUND(L57*(J57+K57),[1]!StrToNum($T$3))</f>
        <v>49.89</v>
      </c>
      <c r="N57" s="350"/>
      <c r="O57" s="24" t="s">
        <v>97</v>
      </c>
      <c r="P57" s="296" t="s">
        <v>34</v>
      </c>
      <c r="Q57" s="297"/>
      <c r="R57" s="34">
        <f>[2]!МассСеч(F57,7850)</f>
        <v>37.366001129150391</v>
      </c>
      <c r="S57" s="20"/>
    </row>
    <row r="58" spans="1:19" s="37" customFormat="1" ht="24.75" customHeight="1" x14ac:dyDescent="0.3">
      <c r="A58" s="36"/>
      <c r="B58" s="345"/>
      <c r="C58" s="346"/>
      <c r="D58" s="190" t="s">
        <v>1206</v>
      </c>
      <c r="E58" s="27" t="s">
        <v>32</v>
      </c>
      <c r="F58" s="22" t="s">
        <v>1207</v>
      </c>
      <c r="G58" s="295">
        <v>1335</v>
      </c>
      <c r="H58" s="295"/>
      <c r="I58" s="295"/>
      <c r="J58" s="139">
        <v>1</v>
      </c>
      <c r="K58" s="139">
        <v>1</v>
      </c>
      <c r="L58" s="64">
        <f>ROUNDUP(IF(G58="",1,IF([1]!SearchNum(G58,2)&gt;0,[1]!SearchNum(G58,1)*[1]!SearchNum(G58,2)/1000000,IF([1]!SearchNum(G58,1)&gt;0,[1]!SearchNum(G58,1)/1000,1)))*R58,[1]!StrToNum($Q$3))</f>
        <v>54.58</v>
      </c>
      <c r="M58" s="64">
        <f>ROUND(L58*(J58+K58),[1]!StrToNum($T$3))</f>
        <v>109.16</v>
      </c>
      <c r="N58" s="350"/>
      <c r="O58" s="24" t="s">
        <v>97</v>
      </c>
      <c r="P58" s="296" t="s">
        <v>34</v>
      </c>
      <c r="Q58" s="297"/>
      <c r="R58" s="34">
        <f>[2]!МассСеч(F58,7850)</f>
        <v>40.882999420166016</v>
      </c>
      <c r="S58" s="20"/>
    </row>
    <row r="59" spans="1:19" s="37" customFormat="1" ht="15.9" customHeight="1" x14ac:dyDescent="0.3">
      <c r="A59" s="36"/>
      <c r="B59" s="347"/>
      <c r="C59" s="348"/>
      <c r="D59" s="298" t="s">
        <v>24</v>
      </c>
      <c r="E59" s="298"/>
      <c r="F59" s="298"/>
      <c r="G59" s="298"/>
      <c r="H59" s="298"/>
      <c r="I59" s="298"/>
      <c r="J59" s="298"/>
      <c r="K59" s="298"/>
      <c r="L59" s="298"/>
      <c r="M59" s="64">
        <f>ROUND((M34+M35+M36+M37+M38+M39+M40+M41+M42+M43+M44+M45+M46+M47+M48+M49+M50+M51+M52+M53+M54+M55+M58)*0.01,0)</f>
        <v>33</v>
      </c>
      <c r="N59" s="351"/>
      <c r="O59" s="298" t="s">
        <v>25</v>
      </c>
      <c r="P59" s="298"/>
      <c r="Q59" s="298"/>
      <c r="R59" s="34"/>
      <c r="S59" s="20"/>
    </row>
    <row r="60" spans="1:19" s="38" customFormat="1" ht="12" customHeight="1" x14ac:dyDescent="0.25">
      <c r="M60" s="39"/>
    </row>
    <row r="61" spans="1:19" s="41" customFormat="1" ht="18" customHeight="1" x14ac:dyDescent="0.3">
      <c r="A61" s="40" t="s">
        <v>40</v>
      </c>
      <c r="B61" s="311" t="s">
        <v>41</v>
      </c>
      <c r="C61" s="311"/>
      <c r="D61" s="311"/>
      <c r="E61" s="311"/>
      <c r="F61" s="311"/>
      <c r="G61" s="311"/>
      <c r="H61" s="312" t="s">
        <v>41</v>
      </c>
      <c r="I61" s="312"/>
      <c r="J61" s="312"/>
      <c r="K61" s="312"/>
      <c r="L61" s="312"/>
      <c r="M61" s="312"/>
      <c r="N61" s="312"/>
      <c r="O61" s="310"/>
      <c r="P61" s="310"/>
      <c r="Q61" s="310"/>
    </row>
    <row r="62" spans="1:19" s="41" customFormat="1" ht="18" customHeight="1" x14ac:dyDescent="0.3">
      <c r="A62" s="40" t="s">
        <v>40</v>
      </c>
      <c r="B62" s="312" t="s">
        <v>462</v>
      </c>
      <c r="C62" s="312"/>
      <c r="D62" s="312"/>
      <c r="E62" s="312"/>
      <c r="F62" s="312"/>
      <c r="G62" s="312"/>
      <c r="H62" s="312" t="s">
        <v>12</v>
      </c>
      <c r="I62" s="312"/>
      <c r="J62" s="312"/>
      <c r="K62" s="313" t="s">
        <v>43</v>
      </c>
      <c r="L62" s="314"/>
      <c r="M62" s="312" t="s">
        <v>44</v>
      </c>
      <c r="N62" s="312"/>
      <c r="O62" s="312" t="s">
        <v>45</v>
      </c>
      <c r="P62" s="312"/>
      <c r="Q62" s="312"/>
    </row>
    <row r="63" spans="1:19" s="41" customFormat="1" ht="18" customHeight="1" x14ac:dyDescent="0.3">
      <c r="A63" s="40" t="s">
        <v>40</v>
      </c>
      <c r="B63" s="312"/>
      <c r="C63" s="312"/>
      <c r="D63" s="312"/>
      <c r="E63" s="312"/>
      <c r="F63" s="312"/>
      <c r="G63" s="312"/>
      <c r="H63" s="312"/>
      <c r="I63" s="312"/>
      <c r="J63" s="312"/>
      <c r="K63" s="142" t="s">
        <v>19</v>
      </c>
      <c r="L63" s="142" t="s">
        <v>20</v>
      </c>
      <c r="M63" s="142" t="s">
        <v>46</v>
      </c>
      <c r="N63" s="142" t="s">
        <v>22</v>
      </c>
      <c r="O63" s="312"/>
      <c r="P63" s="312"/>
      <c r="Q63" s="312"/>
    </row>
    <row r="64" spans="1:19" s="41" customFormat="1" ht="18" customHeight="1" x14ac:dyDescent="0.3">
      <c r="A64" s="40" t="s">
        <v>40</v>
      </c>
      <c r="B64" s="302" t="s">
        <v>526</v>
      </c>
      <c r="C64" s="302"/>
      <c r="D64" s="302"/>
      <c r="E64" s="302"/>
      <c r="F64" s="302"/>
      <c r="G64" s="302"/>
      <c r="H64" s="303" t="str">
        <f>$B$8</f>
        <v>К35</v>
      </c>
      <c r="I64" s="304"/>
      <c r="J64" s="305"/>
      <c r="K64" s="42">
        <v>2</v>
      </c>
      <c r="L64" s="42"/>
      <c r="M64" s="66">
        <f>$N$8</f>
        <v>3370.3799999999992</v>
      </c>
      <c r="N64" s="66">
        <f>(K64+L64)*M64</f>
        <v>6740.7599999999984</v>
      </c>
      <c r="O64" s="306" t="s">
        <v>49</v>
      </c>
      <c r="P64" s="307"/>
      <c r="Q64" s="43" t="s">
        <v>1224</v>
      </c>
    </row>
    <row r="65" spans="1:18" s="41" customFormat="1" ht="18" customHeight="1" x14ac:dyDescent="0.3">
      <c r="A65" s="40" t="s">
        <v>40</v>
      </c>
      <c r="B65" s="302" t="s">
        <v>526</v>
      </c>
      <c r="C65" s="302"/>
      <c r="D65" s="302"/>
      <c r="E65" s="302"/>
      <c r="F65" s="302"/>
      <c r="G65" s="302"/>
      <c r="H65" s="303" t="str">
        <f>$B$34</f>
        <v>К36</v>
      </c>
      <c r="I65" s="304"/>
      <c r="J65" s="305"/>
      <c r="K65" s="42">
        <v>2</v>
      </c>
      <c r="L65" s="42"/>
      <c r="M65" s="66">
        <f>$N$34</f>
        <v>3370.3799999999992</v>
      </c>
      <c r="N65" s="66">
        <f>(K65+L65)*M65</f>
        <v>6740.7599999999984</v>
      </c>
      <c r="O65" s="306" t="s">
        <v>49</v>
      </c>
      <c r="P65" s="307"/>
      <c r="Q65" s="43" t="s">
        <v>1224</v>
      </c>
    </row>
    <row r="66" spans="1:18" s="41" customFormat="1" ht="18" customHeight="1" x14ac:dyDescent="0.3">
      <c r="A66" s="40" t="s">
        <v>40</v>
      </c>
      <c r="B66" s="308" t="s">
        <v>47</v>
      </c>
      <c r="C66" s="308"/>
      <c r="D66" s="308"/>
      <c r="E66" s="308"/>
      <c r="F66" s="308"/>
      <c r="G66" s="308"/>
      <c r="H66" s="309" t="s">
        <v>47</v>
      </c>
      <c r="I66" s="309"/>
      <c r="J66" s="309"/>
      <c r="K66" s="309"/>
      <c r="L66" s="309"/>
      <c r="M66" s="144"/>
      <c r="N66" s="144">
        <f>SUM(N64:N65)</f>
        <v>13481.519999999997</v>
      </c>
      <c r="O66" s="301" t="s">
        <v>48</v>
      </c>
      <c r="P66" s="301"/>
      <c r="Q66" s="301"/>
    </row>
    <row r="67" spans="1:18" s="44" customFormat="1" ht="8.25" customHeight="1" x14ac:dyDescent="0.25">
      <c r="A67" s="38"/>
      <c r="M67" s="45"/>
      <c r="R67" s="46"/>
    </row>
    <row r="68" spans="1:18" s="44" customFormat="1" ht="16.5" customHeight="1" x14ac:dyDescent="0.3">
      <c r="A68" s="47"/>
      <c r="B68" s="312" t="s">
        <v>51</v>
      </c>
      <c r="C68" s="312"/>
      <c r="D68" s="312"/>
      <c r="E68" s="312"/>
      <c r="F68" s="312"/>
      <c r="G68" s="312"/>
      <c r="H68" s="312"/>
      <c r="I68" s="312"/>
      <c r="J68" s="312"/>
      <c r="K68" s="312"/>
      <c r="L68" s="312"/>
      <c r="M68" s="312"/>
      <c r="N68" s="312"/>
      <c r="O68" s="310"/>
      <c r="P68" s="310"/>
      <c r="Q68" s="310"/>
      <c r="R68" s="315" t="s">
        <v>11</v>
      </c>
    </row>
    <row r="69" spans="1:18" s="44" customFormat="1" ht="36.75" customHeight="1" x14ac:dyDescent="0.3">
      <c r="A69" s="47"/>
      <c r="B69" s="312" t="s">
        <v>52</v>
      </c>
      <c r="C69" s="312"/>
      <c r="D69" s="312"/>
      <c r="E69" s="312" t="s">
        <v>53</v>
      </c>
      <c r="F69" s="312"/>
      <c r="G69" s="312" t="s">
        <v>54</v>
      </c>
      <c r="H69" s="312"/>
      <c r="I69" s="312"/>
      <c r="J69" s="312"/>
      <c r="K69" s="312" t="s">
        <v>55</v>
      </c>
      <c r="L69" s="312"/>
      <c r="M69" s="317" t="s">
        <v>56</v>
      </c>
      <c r="N69" s="317"/>
      <c r="O69" s="312" t="s">
        <v>18</v>
      </c>
      <c r="P69" s="312"/>
      <c r="Q69" s="312"/>
      <c r="R69" s="316"/>
    </row>
    <row r="70" spans="1:18" s="44" customFormat="1" ht="15.9" customHeight="1" x14ac:dyDescent="0.3">
      <c r="A70" s="48" t="s">
        <v>57</v>
      </c>
      <c r="B70" s="324" t="s">
        <v>36</v>
      </c>
      <c r="C70" s="325"/>
      <c r="D70" s="326"/>
      <c r="E70" s="51" t="s">
        <v>32</v>
      </c>
      <c r="F70" s="49" t="s">
        <v>101</v>
      </c>
      <c r="G70" s="334" t="s">
        <v>34</v>
      </c>
      <c r="H70" s="335"/>
      <c r="I70" s="335"/>
      <c r="J70" s="336"/>
      <c r="K70" s="319">
        <v>81.760002136230469</v>
      </c>
      <c r="L70" s="320"/>
      <c r="M70" s="319">
        <f t="shared" ref="M70:M80" si="0">IF(OR(R70="",K70="")," --- ",K70/R70)</f>
        <v>0.86794060281289798</v>
      </c>
      <c r="N70" s="320"/>
      <c r="O70" s="321" t="s">
        <v>60</v>
      </c>
      <c r="P70" s="322"/>
      <c r="Q70" s="323"/>
      <c r="R70" s="50">
        <v>94.199996948242188</v>
      </c>
    </row>
    <row r="71" spans="1:18" s="44" customFormat="1" ht="15.9" customHeight="1" x14ac:dyDescent="0.3">
      <c r="A71" s="48" t="s">
        <v>57</v>
      </c>
      <c r="B71" s="327"/>
      <c r="C71" s="328"/>
      <c r="D71" s="329"/>
      <c r="E71" s="51" t="s">
        <v>32</v>
      </c>
      <c r="F71" s="49" t="s">
        <v>102</v>
      </c>
      <c r="G71" s="337"/>
      <c r="H71" s="338"/>
      <c r="I71" s="338"/>
      <c r="J71" s="339"/>
      <c r="K71" s="319">
        <v>7.559999942779541</v>
      </c>
      <c r="L71" s="320"/>
      <c r="M71" s="319">
        <f t="shared" si="0"/>
        <v>4.8152865877576695E-2</v>
      </c>
      <c r="N71" s="320"/>
      <c r="O71" s="321" t="s">
        <v>60</v>
      </c>
      <c r="P71" s="322"/>
      <c r="Q71" s="323"/>
      <c r="R71" s="50">
        <v>157</v>
      </c>
    </row>
    <row r="72" spans="1:18" s="44" customFormat="1" ht="15.9" customHeight="1" x14ac:dyDescent="0.3">
      <c r="A72" s="48" t="s">
        <v>57</v>
      </c>
      <c r="B72" s="327"/>
      <c r="C72" s="328"/>
      <c r="D72" s="329"/>
      <c r="E72" s="51" t="s">
        <v>32</v>
      </c>
      <c r="F72" s="49" t="s">
        <v>199</v>
      </c>
      <c r="G72" s="340"/>
      <c r="H72" s="341"/>
      <c r="I72" s="341"/>
      <c r="J72" s="342"/>
      <c r="K72" s="319">
        <v>88.720001220703125</v>
      </c>
      <c r="L72" s="320"/>
      <c r="M72" s="319">
        <f t="shared" si="0"/>
        <v>1.412738890104098</v>
      </c>
      <c r="N72" s="320"/>
      <c r="O72" s="321" t="s">
        <v>60</v>
      </c>
      <c r="P72" s="322"/>
      <c r="Q72" s="323"/>
      <c r="R72" s="50">
        <v>62.799999237060547</v>
      </c>
    </row>
    <row r="73" spans="1:18" s="44" customFormat="1" ht="15.9" customHeight="1" x14ac:dyDescent="0.3">
      <c r="A73" s="48" t="s">
        <v>57</v>
      </c>
      <c r="B73" s="327"/>
      <c r="C73" s="328"/>
      <c r="D73" s="329"/>
      <c r="E73" s="51" t="s">
        <v>19</v>
      </c>
      <c r="F73" s="49" t="s">
        <v>465</v>
      </c>
      <c r="G73" s="321" t="s">
        <v>156</v>
      </c>
      <c r="H73" s="322"/>
      <c r="I73" s="322"/>
      <c r="J73" s="323"/>
      <c r="K73" s="319">
        <v>383.760009765625</v>
      </c>
      <c r="L73" s="320"/>
      <c r="M73" s="319">
        <f t="shared" si="0"/>
        <v>6.4966990307814489</v>
      </c>
      <c r="N73" s="320"/>
      <c r="O73" s="321" t="s">
        <v>60</v>
      </c>
      <c r="P73" s="322"/>
      <c r="Q73" s="323"/>
      <c r="R73" s="50">
        <v>59.069999694824219</v>
      </c>
    </row>
    <row r="74" spans="1:18" s="44" customFormat="1" ht="15.9" customHeight="1" x14ac:dyDescent="0.3">
      <c r="A74" s="48" t="s">
        <v>57</v>
      </c>
      <c r="B74" s="330"/>
      <c r="C74" s="331"/>
      <c r="D74" s="332"/>
      <c r="E74" s="51" t="s">
        <v>219</v>
      </c>
      <c r="F74" s="49" t="s">
        <v>243</v>
      </c>
      <c r="G74" s="321" t="s">
        <v>221</v>
      </c>
      <c r="H74" s="322"/>
      <c r="I74" s="322"/>
      <c r="J74" s="323"/>
      <c r="K74" s="319">
        <v>48.639999389648438</v>
      </c>
      <c r="L74" s="320"/>
      <c r="M74" s="319">
        <f t="shared" si="0"/>
        <v>3.221191931182863</v>
      </c>
      <c r="N74" s="320"/>
      <c r="O74" s="321" t="s">
        <v>60</v>
      </c>
      <c r="P74" s="322"/>
      <c r="Q74" s="323"/>
      <c r="R74" s="50">
        <v>15.100000381469727</v>
      </c>
    </row>
    <row r="75" spans="1:18" s="44" customFormat="1" ht="15.9" customHeight="1" x14ac:dyDescent="0.3">
      <c r="A75" s="48" t="s">
        <v>57</v>
      </c>
      <c r="B75" s="324" t="s">
        <v>97</v>
      </c>
      <c r="C75" s="325"/>
      <c r="D75" s="326"/>
      <c r="E75" s="51" t="s">
        <v>32</v>
      </c>
      <c r="F75" s="49" t="s">
        <v>101</v>
      </c>
      <c r="G75" s="334" t="s">
        <v>34</v>
      </c>
      <c r="H75" s="335"/>
      <c r="I75" s="335"/>
      <c r="J75" s="336"/>
      <c r="K75" s="319">
        <v>148.39999389648437</v>
      </c>
      <c r="L75" s="320"/>
      <c r="M75" s="319">
        <f t="shared" si="0"/>
        <v>1.5753715361373331</v>
      </c>
      <c r="N75" s="320"/>
      <c r="O75" s="321" t="s">
        <v>60</v>
      </c>
      <c r="P75" s="322"/>
      <c r="Q75" s="323"/>
      <c r="R75" s="50">
        <v>94.199996948242188</v>
      </c>
    </row>
    <row r="76" spans="1:18" s="44" customFormat="1" ht="15.9" customHeight="1" x14ac:dyDescent="0.3">
      <c r="A76" s="48" t="s">
        <v>57</v>
      </c>
      <c r="B76" s="327"/>
      <c r="C76" s="328"/>
      <c r="D76" s="329"/>
      <c r="E76" s="51" t="s">
        <v>32</v>
      </c>
      <c r="F76" s="49" t="s">
        <v>578</v>
      </c>
      <c r="G76" s="337"/>
      <c r="H76" s="338"/>
      <c r="I76" s="338"/>
      <c r="J76" s="339"/>
      <c r="K76" s="319">
        <v>1887.400146484375</v>
      </c>
      <c r="L76" s="320"/>
      <c r="M76" s="319">
        <f t="shared" si="0"/>
        <v>17.173795452950344</v>
      </c>
      <c r="N76" s="320"/>
      <c r="O76" s="321" t="s">
        <v>60</v>
      </c>
      <c r="P76" s="322"/>
      <c r="Q76" s="323"/>
      <c r="R76" s="50">
        <v>109.90000152587891</v>
      </c>
    </row>
    <row r="77" spans="1:18" s="44" customFormat="1" ht="15.9" customHeight="1" x14ac:dyDescent="0.3">
      <c r="A77" s="48" t="s">
        <v>57</v>
      </c>
      <c r="B77" s="327"/>
      <c r="C77" s="328"/>
      <c r="D77" s="329"/>
      <c r="E77" s="51" t="s">
        <v>32</v>
      </c>
      <c r="F77" s="49" t="s">
        <v>102</v>
      </c>
      <c r="G77" s="340"/>
      <c r="H77" s="341"/>
      <c r="I77" s="341"/>
      <c r="J77" s="342"/>
      <c r="K77" s="319">
        <v>1424.5599365234375</v>
      </c>
      <c r="L77" s="320"/>
      <c r="M77" s="319">
        <f t="shared" si="0"/>
        <v>9.0736301689390917</v>
      </c>
      <c r="N77" s="320"/>
      <c r="O77" s="321" t="s">
        <v>60</v>
      </c>
      <c r="P77" s="322"/>
      <c r="Q77" s="323"/>
      <c r="R77" s="50">
        <v>157</v>
      </c>
    </row>
    <row r="78" spans="1:18" s="44" customFormat="1" ht="15.9" customHeight="1" x14ac:dyDescent="0.3">
      <c r="A78" s="48" t="s">
        <v>57</v>
      </c>
      <c r="B78" s="330"/>
      <c r="C78" s="331"/>
      <c r="D78" s="332"/>
      <c r="E78" s="51" t="s">
        <v>219</v>
      </c>
      <c r="F78" s="49" t="s">
        <v>723</v>
      </c>
      <c r="G78" s="321" t="s">
        <v>221</v>
      </c>
      <c r="H78" s="322"/>
      <c r="I78" s="322"/>
      <c r="J78" s="323"/>
      <c r="K78" s="319">
        <v>32.240001678466797</v>
      </c>
      <c r="L78" s="320"/>
      <c r="M78" s="319">
        <f t="shared" si="0"/>
        <v>1.8011174505887473</v>
      </c>
      <c r="N78" s="320"/>
      <c r="O78" s="321" t="s">
        <v>60</v>
      </c>
      <c r="P78" s="322"/>
      <c r="Q78" s="323"/>
      <c r="R78" s="50">
        <v>17.899999618530273</v>
      </c>
    </row>
    <row r="79" spans="1:18" s="44" customFormat="1" ht="15.9" customHeight="1" x14ac:dyDescent="0.3">
      <c r="A79" s="48" t="s">
        <v>57</v>
      </c>
      <c r="B79" s="324" t="s">
        <v>1159</v>
      </c>
      <c r="C79" s="325"/>
      <c r="D79" s="326"/>
      <c r="E79" s="51" t="s">
        <v>27</v>
      </c>
      <c r="F79" s="49" t="s">
        <v>1158</v>
      </c>
      <c r="G79" s="334" t="s">
        <v>452</v>
      </c>
      <c r="H79" s="335"/>
      <c r="I79" s="335"/>
      <c r="J79" s="336"/>
      <c r="K79" s="319">
        <v>6927.48046875</v>
      </c>
      <c r="L79" s="320"/>
      <c r="M79" s="319">
        <f t="shared" si="0"/>
        <v>34.620091241607859</v>
      </c>
      <c r="N79" s="320"/>
      <c r="O79" s="321" t="s">
        <v>60</v>
      </c>
      <c r="P79" s="322"/>
      <c r="Q79" s="323"/>
      <c r="R79" s="50">
        <v>200.10000610351562</v>
      </c>
    </row>
    <row r="80" spans="1:18" s="44" customFormat="1" ht="15.9" customHeight="1" x14ac:dyDescent="0.3">
      <c r="A80" s="48" t="s">
        <v>57</v>
      </c>
      <c r="B80" s="330"/>
      <c r="C80" s="331"/>
      <c r="D80" s="332"/>
      <c r="E80" s="51" t="s">
        <v>27</v>
      </c>
      <c r="F80" s="49" t="s">
        <v>1160</v>
      </c>
      <c r="G80" s="340"/>
      <c r="H80" s="341"/>
      <c r="I80" s="341"/>
      <c r="J80" s="342"/>
      <c r="K80" s="319">
        <v>2319</v>
      </c>
      <c r="L80" s="320"/>
      <c r="M80" s="319">
        <f t="shared" si="0"/>
        <v>10.000000263196023</v>
      </c>
      <c r="N80" s="320"/>
      <c r="O80" s="321" t="s">
        <v>60</v>
      </c>
      <c r="P80" s="322"/>
      <c r="Q80" s="323"/>
      <c r="R80" s="50">
        <v>231.89999389648437</v>
      </c>
    </row>
    <row r="81" spans="1:19" s="44" customFormat="1" ht="15.9" customHeight="1" x14ac:dyDescent="0.3">
      <c r="A81" s="47"/>
      <c r="B81" s="309" t="s">
        <v>58</v>
      </c>
      <c r="C81" s="309"/>
      <c r="D81" s="309"/>
      <c r="E81" s="309"/>
      <c r="F81" s="309"/>
      <c r="G81" s="309"/>
      <c r="H81" s="309"/>
      <c r="I81" s="309"/>
      <c r="J81" s="309"/>
      <c r="K81" s="333">
        <f>SUM(K70:L80)</f>
        <v>13349.52055978775</v>
      </c>
      <c r="L81" s="333"/>
      <c r="M81" s="318" t="s">
        <v>48</v>
      </c>
      <c r="N81" s="318"/>
      <c r="O81" s="317" t="s">
        <v>48</v>
      </c>
      <c r="P81" s="317"/>
      <c r="Q81" s="317"/>
      <c r="R81" s="50"/>
    </row>
    <row r="82" spans="1:19" s="44" customFormat="1" ht="8.25" customHeight="1" x14ac:dyDescent="0.25">
      <c r="A82" s="38"/>
      <c r="M82" s="45"/>
      <c r="R82" s="46"/>
    </row>
    <row r="83" spans="1:19" ht="15.9" customHeight="1" x14ac:dyDescent="0.3">
      <c r="B83" s="29"/>
      <c r="C83" s="29"/>
      <c r="D83" s="29"/>
      <c r="E83" s="29"/>
      <c r="F83" s="29"/>
      <c r="G83" s="29"/>
      <c r="H83" s="29"/>
      <c r="I83" s="29"/>
      <c r="J83" s="29"/>
      <c r="K83" s="29"/>
      <c r="L83" s="29"/>
      <c r="M83" s="30"/>
      <c r="N83" s="29"/>
      <c r="O83" s="29"/>
      <c r="P83" s="29"/>
      <c r="Q83" s="29"/>
      <c r="R83" s="31"/>
      <c r="S83" s="32"/>
    </row>
    <row r="84" spans="1:19" ht="15.9" customHeight="1" x14ac:dyDescent="0.3">
      <c r="B84" s="29"/>
      <c r="C84" s="29"/>
      <c r="D84" s="29"/>
      <c r="E84" s="29"/>
      <c r="F84" s="29"/>
      <c r="G84" s="29"/>
      <c r="H84" s="29"/>
      <c r="I84" s="29"/>
      <c r="J84" s="29"/>
      <c r="K84" s="29"/>
      <c r="L84" s="29"/>
      <c r="M84" s="30"/>
      <c r="N84" s="29"/>
      <c r="O84" s="29"/>
      <c r="P84" s="29"/>
      <c r="Q84" s="29"/>
      <c r="R84" s="31"/>
      <c r="S84" s="32"/>
    </row>
    <row r="85" spans="1:19" ht="15.9" customHeight="1" x14ac:dyDescent="0.3">
      <c r="S85" s="32"/>
    </row>
    <row r="86" spans="1:19" ht="15.9" customHeight="1" x14ac:dyDescent="0.3">
      <c r="S86" s="32"/>
    </row>
    <row r="87" spans="1:19" ht="15.9" customHeight="1" x14ac:dyDescent="0.3">
      <c r="S87" s="32"/>
    </row>
    <row r="88" spans="1:19" ht="15.9" customHeight="1" x14ac:dyDescent="0.3">
      <c r="S88" s="32"/>
    </row>
    <row r="89" spans="1:19" ht="15.9" customHeight="1" x14ac:dyDescent="0.3">
      <c r="S89" s="32"/>
    </row>
    <row r="90" spans="1:19" ht="15.9" customHeight="1" x14ac:dyDescent="0.3">
      <c r="S90" s="32"/>
    </row>
    <row r="91" spans="1:19" ht="15.9" customHeight="1" x14ac:dyDescent="0.3">
      <c r="S91" s="32"/>
    </row>
    <row r="92" spans="1:19" ht="15.9" customHeight="1" x14ac:dyDescent="0.3">
      <c r="S92" s="32"/>
    </row>
    <row r="93" spans="1:19" ht="15.9" customHeight="1" x14ac:dyDescent="0.3">
      <c r="S93" s="32"/>
    </row>
    <row r="94" spans="1:19" ht="15.9" customHeight="1" x14ac:dyDescent="0.3">
      <c r="S94" s="32"/>
    </row>
    <row r="95" spans="1:19" ht="15.9" customHeight="1" x14ac:dyDescent="0.3">
      <c r="S95" s="32"/>
    </row>
  </sheetData>
  <mergeCells count="192">
    <mergeCell ref="B81:J81"/>
    <mergeCell ref="K81:L81"/>
    <mergeCell ref="M81:N81"/>
    <mergeCell ref="O81:Q81"/>
    <mergeCell ref="B79:D80"/>
    <mergeCell ref="G79:J80"/>
    <mergeCell ref="K79:L79"/>
    <mergeCell ref="M79:N79"/>
    <mergeCell ref="O79:Q79"/>
    <mergeCell ref="K80:L80"/>
    <mergeCell ref="M80:N80"/>
    <mergeCell ref="O80:Q80"/>
    <mergeCell ref="G74:J74"/>
    <mergeCell ref="K74:L74"/>
    <mergeCell ref="M74:N74"/>
    <mergeCell ref="O74:Q74"/>
    <mergeCell ref="B75:D78"/>
    <mergeCell ref="G75:J77"/>
    <mergeCell ref="K75:L75"/>
    <mergeCell ref="M75:N75"/>
    <mergeCell ref="O75:Q75"/>
    <mergeCell ref="K76:L76"/>
    <mergeCell ref="B70:D74"/>
    <mergeCell ref="M76:N76"/>
    <mergeCell ref="O76:Q76"/>
    <mergeCell ref="K77:L77"/>
    <mergeCell ref="M77:N77"/>
    <mergeCell ref="O77:Q77"/>
    <mergeCell ref="G78:J78"/>
    <mergeCell ref="K78:L78"/>
    <mergeCell ref="M78:N78"/>
    <mergeCell ref="O78:Q78"/>
    <mergeCell ref="K72:L72"/>
    <mergeCell ref="M72:N72"/>
    <mergeCell ref="O72:Q72"/>
    <mergeCell ref="G73:J73"/>
    <mergeCell ref="K73:L73"/>
    <mergeCell ref="M73:N73"/>
    <mergeCell ref="O73:Q73"/>
    <mergeCell ref="M69:N69"/>
    <mergeCell ref="O69:Q69"/>
    <mergeCell ref="G70:J72"/>
    <mergeCell ref="K70:L70"/>
    <mergeCell ref="M70:N70"/>
    <mergeCell ref="O70:Q70"/>
    <mergeCell ref="K71:L71"/>
    <mergeCell ref="M71:N71"/>
    <mergeCell ref="O71:Q71"/>
    <mergeCell ref="B66:G66"/>
    <mergeCell ref="H66:L66"/>
    <mergeCell ref="O66:Q66"/>
    <mergeCell ref="B68:N68"/>
    <mergeCell ref="O68:Q68"/>
    <mergeCell ref="R68:R69"/>
    <mergeCell ref="B69:D69"/>
    <mergeCell ref="E69:F69"/>
    <mergeCell ref="G69:J69"/>
    <mergeCell ref="K69:L69"/>
    <mergeCell ref="B64:G64"/>
    <mergeCell ref="H64:J64"/>
    <mergeCell ref="O64:P64"/>
    <mergeCell ref="B65:G65"/>
    <mergeCell ref="H65:J65"/>
    <mergeCell ref="O65:P65"/>
    <mergeCell ref="B61:G61"/>
    <mergeCell ref="H61:N61"/>
    <mergeCell ref="O61:Q61"/>
    <mergeCell ref="B62:G63"/>
    <mergeCell ref="H62:J63"/>
    <mergeCell ref="K62:L62"/>
    <mergeCell ref="M62:N62"/>
    <mergeCell ref="O62:Q63"/>
    <mergeCell ref="G57:I57"/>
    <mergeCell ref="P57:Q57"/>
    <mergeCell ref="G58:I58"/>
    <mergeCell ref="P58:Q58"/>
    <mergeCell ref="D59:L59"/>
    <mergeCell ref="O59:Q59"/>
    <mergeCell ref="G54:I54"/>
    <mergeCell ref="P54:Q54"/>
    <mergeCell ref="G55:I55"/>
    <mergeCell ref="P55:Q55"/>
    <mergeCell ref="G56:I56"/>
    <mergeCell ref="P56:Q56"/>
    <mergeCell ref="G51:I51"/>
    <mergeCell ref="P51:Q51"/>
    <mergeCell ref="G52:I52"/>
    <mergeCell ref="P52:Q52"/>
    <mergeCell ref="G53:I53"/>
    <mergeCell ref="P53:Q53"/>
    <mergeCell ref="G48:I48"/>
    <mergeCell ref="P48:Q48"/>
    <mergeCell ref="G49:I49"/>
    <mergeCell ref="P49:Q49"/>
    <mergeCell ref="G50:I50"/>
    <mergeCell ref="P50:Q50"/>
    <mergeCell ref="G46:I46"/>
    <mergeCell ref="P46:Q46"/>
    <mergeCell ref="G47:I47"/>
    <mergeCell ref="P47:Q47"/>
    <mergeCell ref="G42:I42"/>
    <mergeCell ref="P42:Q42"/>
    <mergeCell ref="G43:I43"/>
    <mergeCell ref="P43:Q43"/>
    <mergeCell ref="G44:I44"/>
    <mergeCell ref="P44:Q44"/>
    <mergeCell ref="G32:I32"/>
    <mergeCell ref="P32:Q32"/>
    <mergeCell ref="D33:L33"/>
    <mergeCell ref="O33:Q33"/>
    <mergeCell ref="B34:C59"/>
    <mergeCell ref="G34:I34"/>
    <mergeCell ref="N34:N59"/>
    <mergeCell ref="P34:Q34"/>
    <mergeCell ref="G35:I35"/>
    <mergeCell ref="P35:Q35"/>
    <mergeCell ref="G39:I39"/>
    <mergeCell ref="P39:Q39"/>
    <mergeCell ref="G40:I40"/>
    <mergeCell ref="P40:Q40"/>
    <mergeCell ref="G41:I41"/>
    <mergeCell ref="P41:Q41"/>
    <mergeCell ref="G36:I36"/>
    <mergeCell ref="P36:Q36"/>
    <mergeCell ref="G37:I37"/>
    <mergeCell ref="P37:Q37"/>
    <mergeCell ref="G38:I38"/>
    <mergeCell ref="P38:Q38"/>
    <mergeCell ref="G45:I45"/>
    <mergeCell ref="P45:Q45"/>
    <mergeCell ref="G29:I29"/>
    <mergeCell ref="P29:Q29"/>
    <mergeCell ref="G30:I30"/>
    <mergeCell ref="P30:Q30"/>
    <mergeCell ref="G31:I31"/>
    <mergeCell ref="P31:Q31"/>
    <mergeCell ref="G26:I26"/>
    <mergeCell ref="P26:Q26"/>
    <mergeCell ref="G27:I27"/>
    <mergeCell ref="P27:Q27"/>
    <mergeCell ref="G28:I28"/>
    <mergeCell ref="P28:Q28"/>
    <mergeCell ref="G15:I15"/>
    <mergeCell ref="P15:Q15"/>
    <mergeCell ref="G16:I16"/>
    <mergeCell ref="P16:Q16"/>
    <mergeCell ref="G23:I23"/>
    <mergeCell ref="P23:Q23"/>
    <mergeCell ref="G24:I24"/>
    <mergeCell ref="P24:Q24"/>
    <mergeCell ref="G25:I25"/>
    <mergeCell ref="P25:Q25"/>
    <mergeCell ref="G20:I20"/>
    <mergeCell ref="P20:Q20"/>
    <mergeCell ref="G21:I21"/>
    <mergeCell ref="P21:Q21"/>
    <mergeCell ref="G22:I22"/>
    <mergeCell ref="P22:Q22"/>
    <mergeCell ref="G11:I11"/>
    <mergeCell ref="P11:Q11"/>
    <mergeCell ref="G12:I12"/>
    <mergeCell ref="P12:Q12"/>
    <mergeCell ref="G13:I13"/>
    <mergeCell ref="P13:Q13"/>
    <mergeCell ref="L6:N6"/>
    <mergeCell ref="O6:Q7"/>
    <mergeCell ref="B8:C33"/>
    <mergeCell ref="G8:I8"/>
    <mergeCell ref="N8:N33"/>
    <mergeCell ref="P8:Q8"/>
    <mergeCell ref="G9:I9"/>
    <mergeCell ref="P9:Q9"/>
    <mergeCell ref="G10:I10"/>
    <mergeCell ref="P10:Q10"/>
    <mergeCell ref="G17:I17"/>
    <mergeCell ref="P17:Q17"/>
    <mergeCell ref="G18:I18"/>
    <mergeCell ref="P18:Q18"/>
    <mergeCell ref="G19:I19"/>
    <mergeCell ref="P19:Q19"/>
    <mergeCell ref="G14:I14"/>
    <mergeCell ref="P14:Q14"/>
    <mergeCell ref="B3:D3"/>
    <mergeCell ref="E3:F3"/>
    <mergeCell ref="H3:N3"/>
    <mergeCell ref="B5:Q5"/>
    <mergeCell ref="R5:R7"/>
    <mergeCell ref="B6:C7"/>
    <mergeCell ref="D6:D7"/>
    <mergeCell ref="E6:F7"/>
    <mergeCell ref="G6:I7"/>
    <mergeCell ref="J6:K6"/>
  </mergeCells>
  <dataValidations count="1">
    <dataValidation allowBlank="1" sqref="K81:L81 JG81:JH81 TC81:TD81 ACY81:ACZ81 AMU81:AMV81 AWQ81:AWR81 BGM81:BGN81 BQI81:BQJ81 CAE81:CAF81 CKA81:CKB81 CTW81:CTX81 DDS81:DDT81 DNO81:DNP81 DXK81:DXL81 EHG81:EHH81 ERC81:ERD81 FAY81:FAZ81 FKU81:FKV81 FUQ81:FUR81 GEM81:GEN81 GOI81:GOJ81 GYE81:GYF81 HIA81:HIB81 HRW81:HRX81 IBS81:IBT81 ILO81:ILP81 IVK81:IVL81 JFG81:JFH81 JPC81:JPD81 JYY81:JYZ81 KIU81:KIV81 KSQ81:KSR81 LCM81:LCN81 LMI81:LMJ81 LWE81:LWF81 MGA81:MGB81 MPW81:MPX81 MZS81:MZT81 NJO81:NJP81 NTK81:NTL81 ODG81:ODH81 ONC81:OND81 OWY81:OWZ81 PGU81:PGV81 PQQ81:PQR81 QAM81:QAN81 QKI81:QKJ81 QUE81:QUF81 REA81:REB81 RNW81:RNX81 RXS81:RXT81 SHO81:SHP81 SRK81:SRL81 TBG81:TBH81 TLC81:TLD81 TUY81:TUZ81 UEU81:UEV81 UOQ81:UOR81 UYM81:UYN81 VII81:VIJ81 VSE81:VSF81 WCA81:WCB81 WLW81:WLX81 WVS81:WVT81"/>
  </dataValidations>
  <pageMargins left="0.38" right="0.19685039370078741" top="0.19685039370078741" bottom="0.37" header="0" footer="0"/>
  <pageSetup paperSize="9" scale="86" fitToHeight="1000" orientation="portrait" horizontalDpi="300" verticalDpi="300" r:id="rId1"/>
  <headerFooter alignWithMargins="0">
    <oddFooter>Страница &amp;P из &amp;N</oddFooter>
  </headerFooter>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117">
    <tabColor theme="0"/>
    <outlinePr summaryBelow="0"/>
    <pageSetUpPr autoPageBreaks="0" fitToPage="1"/>
  </sheetPr>
  <dimension ref="A1:T100"/>
  <sheetViews>
    <sheetView zoomScaleNormal="85" workbookViewId="0">
      <pane ySplit="4" topLeftCell="A51" activePane="bottomLeft" state="frozen"/>
      <selection activeCell="J46" sqref="J46"/>
      <selection pane="bottomLeft" activeCell="J46" sqref="J46"/>
    </sheetView>
  </sheetViews>
  <sheetFormatPr defaultRowHeight="15.9" customHeight="1" x14ac:dyDescent="0.3"/>
  <cols>
    <col min="1" max="1" width="1.109375" style="2" customWidth="1"/>
    <col min="2" max="3" width="4.33203125" style="17" customWidth="1"/>
    <col min="4" max="4" width="5.109375" style="17" customWidth="1"/>
    <col min="5" max="6" width="10.6640625" style="17" customWidth="1"/>
    <col min="7" max="9" width="3.5546875" style="17" customWidth="1"/>
    <col min="10" max="11" width="6.6640625" style="17" customWidth="1"/>
    <col min="12" max="12" width="7.33203125" style="17" customWidth="1"/>
    <col min="13" max="13" width="9.109375" style="18"/>
    <col min="14" max="14" width="9.6640625" style="17" customWidth="1"/>
    <col min="15" max="15" width="11.109375" style="17" customWidth="1"/>
    <col min="16" max="16" width="12.88671875" style="17" customWidth="1"/>
    <col min="17" max="17" width="7.5546875" style="17" customWidth="1"/>
    <col min="18" max="18" width="11.5546875" style="19" customWidth="1"/>
    <col min="19" max="19" width="19.5546875" style="6" customWidth="1"/>
    <col min="20" max="256" width="9.109375" style="17"/>
    <col min="257" max="257" width="1.109375" style="17" customWidth="1"/>
    <col min="258" max="259" width="4.33203125" style="17" customWidth="1"/>
    <col min="260" max="260" width="5.109375" style="17" customWidth="1"/>
    <col min="261" max="262" width="10.6640625" style="17" customWidth="1"/>
    <col min="263" max="265" width="3.5546875" style="17" customWidth="1"/>
    <col min="266" max="267" width="6.6640625" style="17" customWidth="1"/>
    <col min="268" max="268" width="7.33203125" style="17" customWidth="1"/>
    <col min="269" max="269" width="9.109375" style="17"/>
    <col min="270" max="270" width="9.6640625" style="17" customWidth="1"/>
    <col min="271" max="271" width="11.109375" style="17" customWidth="1"/>
    <col min="272" max="272" width="12.88671875" style="17" customWidth="1"/>
    <col min="273" max="273" width="7.5546875" style="17" customWidth="1"/>
    <col min="274" max="274" width="11.5546875" style="17" customWidth="1"/>
    <col min="275" max="275" width="19.5546875" style="17" customWidth="1"/>
    <col min="276" max="512" width="9.109375" style="17"/>
    <col min="513" max="513" width="1.109375" style="17" customWidth="1"/>
    <col min="514" max="515" width="4.33203125" style="17" customWidth="1"/>
    <col min="516" max="516" width="5.109375" style="17" customWidth="1"/>
    <col min="517" max="518" width="10.6640625" style="17" customWidth="1"/>
    <col min="519" max="521" width="3.5546875" style="17" customWidth="1"/>
    <col min="522" max="523" width="6.6640625" style="17" customWidth="1"/>
    <col min="524" max="524" width="7.33203125" style="17" customWidth="1"/>
    <col min="525" max="525" width="9.109375" style="17"/>
    <col min="526" max="526" width="9.6640625" style="17" customWidth="1"/>
    <col min="527" max="527" width="11.109375" style="17" customWidth="1"/>
    <col min="528" max="528" width="12.88671875" style="17" customWidth="1"/>
    <col min="529" max="529" width="7.5546875" style="17" customWidth="1"/>
    <col min="530" max="530" width="11.5546875" style="17" customWidth="1"/>
    <col min="531" max="531" width="19.5546875" style="17" customWidth="1"/>
    <col min="532" max="768" width="9.109375" style="17"/>
    <col min="769" max="769" width="1.109375" style="17" customWidth="1"/>
    <col min="770" max="771" width="4.33203125" style="17" customWidth="1"/>
    <col min="772" max="772" width="5.109375" style="17" customWidth="1"/>
    <col min="773" max="774" width="10.6640625" style="17" customWidth="1"/>
    <col min="775" max="777" width="3.5546875" style="17" customWidth="1"/>
    <col min="778" max="779" width="6.6640625" style="17" customWidth="1"/>
    <col min="780" max="780" width="7.33203125" style="17" customWidth="1"/>
    <col min="781" max="781" width="9.109375" style="17"/>
    <col min="782" max="782" width="9.6640625" style="17" customWidth="1"/>
    <col min="783" max="783" width="11.109375" style="17" customWidth="1"/>
    <col min="784" max="784" width="12.88671875" style="17" customWidth="1"/>
    <col min="785" max="785" width="7.5546875" style="17" customWidth="1"/>
    <col min="786" max="786" width="11.5546875" style="17" customWidth="1"/>
    <col min="787" max="787" width="19.5546875" style="17" customWidth="1"/>
    <col min="788" max="1024" width="9.109375" style="17"/>
    <col min="1025" max="1025" width="1.109375" style="17" customWidth="1"/>
    <col min="1026" max="1027" width="4.33203125" style="17" customWidth="1"/>
    <col min="1028" max="1028" width="5.109375" style="17" customWidth="1"/>
    <col min="1029" max="1030" width="10.6640625" style="17" customWidth="1"/>
    <col min="1031" max="1033" width="3.5546875" style="17" customWidth="1"/>
    <col min="1034" max="1035" width="6.6640625" style="17" customWidth="1"/>
    <col min="1036" max="1036" width="7.33203125" style="17" customWidth="1"/>
    <col min="1037" max="1037" width="9.109375" style="17"/>
    <col min="1038" max="1038" width="9.6640625" style="17" customWidth="1"/>
    <col min="1039" max="1039" width="11.109375" style="17" customWidth="1"/>
    <col min="1040" max="1040" width="12.88671875" style="17" customWidth="1"/>
    <col min="1041" max="1041" width="7.5546875" style="17" customWidth="1"/>
    <col min="1042" max="1042" width="11.5546875" style="17" customWidth="1"/>
    <col min="1043" max="1043" width="19.5546875" style="17" customWidth="1"/>
    <col min="1044" max="1280" width="9.109375" style="17"/>
    <col min="1281" max="1281" width="1.109375" style="17" customWidth="1"/>
    <col min="1282" max="1283" width="4.33203125" style="17" customWidth="1"/>
    <col min="1284" max="1284" width="5.109375" style="17" customWidth="1"/>
    <col min="1285" max="1286" width="10.6640625" style="17" customWidth="1"/>
    <col min="1287" max="1289" width="3.5546875" style="17" customWidth="1"/>
    <col min="1290" max="1291" width="6.6640625" style="17" customWidth="1"/>
    <col min="1292" max="1292" width="7.33203125" style="17" customWidth="1"/>
    <col min="1293" max="1293" width="9.109375" style="17"/>
    <col min="1294" max="1294" width="9.6640625" style="17" customWidth="1"/>
    <col min="1295" max="1295" width="11.109375" style="17" customWidth="1"/>
    <col min="1296" max="1296" width="12.88671875" style="17" customWidth="1"/>
    <col min="1297" max="1297" width="7.5546875" style="17" customWidth="1"/>
    <col min="1298" max="1298" width="11.5546875" style="17" customWidth="1"/>
    <col min="1299" max="1299" width="19.5546875" style="17" customWidth="1"/>
    <col min="1300" max="1536" width="9.109375" style="17"/>
    <col min="1537" max="1537" width="1.109375" style="17" customWidth="1"/>
    <col min="1538" max="1539" width="4.33203125" style="17" customWidth="1"/>
    <col min="1540" max="1540" width="5.109375" style="17" customWidth="1"/>
    <col min="1541" max="1542" width="10.6640625" style="17" customWidth="1"/>
    <col min="1543" max="1545" width="3.5546875" style="17" customWidth="1"/>
    <col min="1546" max="1547" width="6.6640625" style="17" customWidth="1"/>
    <col min="1548" max="1548" width="7.33203125" style="17" customWidth="1"/>
    <col min="1549" max="1549" width="9.109375" style="17"/>
    <col min="1550" max="1550" width="9.6640625" style="17" customWidth="1"/>
    <col min="1551" max="1551" width="11.109375" style="17" customWidth="1"/>
    <col min="1552" max="1552" width="12.88671875" style="17" customWidth="1"/>
    <col min="1553" max="1553" width="7.5546875" style="17" customWidth="1"/>
    <col min="1554" max="1554" width="11.5546875" style="17" customWidth="1"/>
    <col min="1555" max="1555" width="19.5546875" style="17" customWidth="1"/>
    <col min="1556" max="1792" width="9.109375" style="17"/>
    <col min="1793" max="1793" width="1.109375" style="17" customWidth="1"/>
    <col min="1794" max="1795" width="4.33203125" style="17" customWidth="1"/>
    <col min="1796" max="1796" width="5.109375" style="17" customWidth="1"/>
    <col min="1797" max="1798" width="10.6640625" style="17" customWidth="1"/>
    <col min="1799" max="1801" width="3.5546875" style="17" customWidth="1"/>
    <col min="1802" max="1803" width="6.6640625" style="17" customWidth="1"/>
    <col min="1804" max="1804" width="7.33203125" style="17" customWidth="1"/>
    <col min="1805" max="1805" width="9.109375" style="17"/>
    <col min="1806" max="1806" width="9.6640625" style="17" customWidth="1"/>
    <col min="1807" max="1807" width="11.109375" style="17" customWidth="1"/>
    <col min="1808" max="1808" width="12.88671875" style="17" customWidth="1"/>
    <col min="1809" max="1809" width="7.5546875" style="17" customWidth="1"/>
    <col min="1810" max="1810" width="11.5546875" style="17" customWidth="1"/>
    <col min="1811" max="1811" width="19.5546875" style="17" customWidth="1"/>
    <col min="1812" max="2048" width="9.109375" style="17"/>
    <col min="2049" max="2049" width="1.109375" style="17" customWidth="1"/>
    <col min="2050" max="2051" width="4.33203125" style="17" customWidth="1"/>
    <col min="2052" max="2052" width="5.109375" style="17" customWidth="1"/>
    <col min="2053" max="2054" width="10.6640625" style="17" customWidth="1"/>
    <col min="2055" max="2057" width="3.5546875" style="17" customWidth="1"/>
    <col min="2058" max="2059" width="6.6640625" style="17" customWidth="1"/>
    <col min="2060" max="2060" width="7.33203125" style="17" customWidth="1"/>
    <col min="2061" max="2061" width="9.109375" style="17"/>
    <col min="2062" max="2062" width="9.6640625" style="17" customWidth="1"/>
    <col min="2063" max="2063" width="11.109375" style="17" customWidth="1"/>
    <col min="2064" max="2064" width="12.88671875" style="17" customWidth="1"/>
    <col min="2065" max="2065" width="7.5546875" style="17" customWidth="1"/>
    <col min="2066" max="2066" width="11.5546875" style="17" customWidth="1"/>
    <col min="2067" max="2067" width="19.5546875" style="17" customWidth="1"/>
    <col min="2068" max="2304" width="9.109375" style="17"/>
    <col min="2305" max="2305" width="1.109375" style="17" customWidth="1"/>
    <col min="2306" max="2307" width="4.33203125" style="17" customWidth="1"/>
    <col min="2308" max="2308" width="5.109375" style="17" customWidth="1"/>
    <col min="2309" max="2310" width="10.6640625" style="17" customWidth="1"/>
    <col min="2311" max="2313" width="3.5546875" style="17" customWidth="1"/>
    <col min="2314" max="2315" width="6.6640625" style="17" customWidth="1"/>
    <col min="2316" max="2316" width="7.33203125" style="17" customWidth="1"/>
    <col min="2317" max="2317" width="9.109375" style="17"/>
    <col min="2318" max="2318" width="9.6640625" style="17" customWidth="1"/>
    <col min="2319" max="2319" width="11.109375" style="17" customWidth="1"/>
    <col min="2320" max="2320" width="12.88671875" style="17" customWidth="1"/>
    <col min="2321" max="2321" width="7.5546875" style="17" customWidth="1"/>
    <col min="2322" max="2322" width="11.5546875" style="17" customWidth="1"/>
    <col min="2323" max="2323" width="19.5546875" style="17" customWidth="1"/>
    <col min="2324" max="2560" width="9.109375" style="17"/>
    <col min="2561" max="2561" width="1.109375" style="17" customWidth="1"/>
    <col min="2562" max="2563" width="4.33203125" style="17" customWidth="1"/>
    <col min="2564" max="2564" width="5.109375" style="17" customWidth="1"/>
    <col min="2565" max="2566" width="10.6640625" style="17" customWidth="1"/>
    <col min="2567" max="2569" width="3.5546875" style="17" customWidth="1"/>
    <col min="2570" max="2571" width="6.6640625" style="17" customWidth="1"/>
    <col min="2572" max="2572" width="7.33203125" style="17" customWidth="1"/>
    <col min="2573" max="2573" width="9.109375" style="17"/>
    <col min="2574" max="2574" width="9.6640625" style="17" customWidth="1"/>
    <col min="2575" max="2575" width="11.109375" style="17" customWidth="1"/>
    <col min="2576" max="2576" width="12.88671875" style="17" customWidth="1"/>
    <col min="2577" max="2577" width="7.5546875" style="17" customWidth="1"/>
    <col min="2578" max="2578" width="11.5546875" style="17" customWidth="1"/>
    <col min="2579" max="2579" width="19.5546875" style="17" customWidth="1"/>
    <col min="2580" max="2816" width="9.109375" style="17"/>
    <col min="2817" max="2817" width="1.109375" style="17" customWidth="1"/>
    <col min="2818" max="2819" width="4.33203125" style="17" customWidth="1"/>
    <col min="2820" max="2820" width="5.109375" style="17" customWidth="1"/>
    <col min="2821" max="2822" width="10.6640625" style="17" customWidth="1"/>
    <col min="2823" max="2825" width="3.5546875" style="17" customWidth="1"/>
    <col min="2826" max="2827" width="6.6640625" style="17" customWidth="1"/>
    <col min="2828" max="2828" width="7.33203125" style="17" customWidth="1"/>
    <col min="2829" max="2829" width="9.109375" style="17"/>
    <col min="2830" max="2830" width="9.6640625" style="17" customWidth="1"/>
    <col min="2831" max="2831" width="11.109375" style="17" customWidth="1"/>
    <col min="2832" max="2832" width="12.88671875" style="17" customWidth="1"/>
    <col min="2833" max="2833" width="7.5546875" style="17" customWidth="1"/>
    <col min="2834" max="2834" width="11.5546875" style="17" customWidth="1"/>
    <col min="2835" max="2835" width="19.5546875" style="17" customWidth="1"/>
    <col min="2836" max="3072" width="9.109375" style="17"/>
    <col min="3073" max="3073" width="1.109375" style="17" customWidth="1"/>
    <col min="3074" max="3075" width="4.33203125" style="17" customWidth="1"/>
    <col min="3076" max="3076" width="5.109375" style="17" customWidth="1"/>
    <col min="3077" max="3078" width="10.6640625" style="17" customWidth="1"/>
    <col min="3079" max="3081" width="3.5546875" style="17" customWidth="1"/>
    <col min="3082" max="3083" width="6.6640625" style="17" customWidth="1"/>
    <col min="3084" max="3084" width="7.33203125" style="17" customWidth="1"/>
    <col min="3085" max="3085" width="9.109375" style="17"/>
    <col min="3086" max="3086" width="9.6640625" style="17" customWidth="1"/>
    <col min="3087" max="3087" width="11.109375" style="17" customWidth="1"/>
    <col min="3088" max="3088" width="12.88671875" style="17" customWidth="1"/>
    <col min="3089" max="3089" width="7.5546875" style="17" customWidth="1"/>
    <col min="3090" max="3090" width="11.5546875" style="17" customWidth="1"/>
    <col min="3091" max="3091" width="19.5546875" style="17" customWidth="1"/>
    <col min="3092" max="3328" width="9.109375" style="17"/>
    <col min="3329" max="3329" width="1.109375" style="17" customWidth="1"/>
    <col min="3330" max="3331" width="4.33203125" style="17" customWidth="1"/>
    <col min="3332" max="3332" width="5.109375" style="17" customWidth="1"/>
    <col min="3333" max="3334" width="10.6640625" style="17" customWidth="1"/>
    <col min="3335" max="3337" width="3.5546875" style="17" customWidth="1"/>
    <col min="3338" max="3339" width="6.6640625" style="17" customWidth="1"/>
    <col min="3340" max="3340" width="7.33203125" style="17" customWidth="1"/>
    <col min="3341" max="3341" width="9.109375" style="17"/>
    <col min="3342" max="3342" width="9.6640625" style="17" customWidth="1"/>
    <col min="3343" max="3343" width="11.109375" style="17" customWidth="1"/>
    <col min="3344" max="3344" width="12.88671875" style="17" customWidth="1"/>
    <col min="3345" max="3345" width="7.5546875" style="17" customWidth="1"/>
    <col min="3346" max="3346" width="11.5546875" style="17" customWidth="1"/>
    <col min="3347" max="3347" width="19.5546875" style="17" customWidth="1"/>
    <col min="3348" max="3584" width="9.109375" style="17"/>
    <col min="3585" max="3585" width="1.109375" style="17" customWidth="1"/>
    <col min="3586" max="3587" width="4.33203125" style="17" customWidth="1"/>
    <col min="3588" max="3588" width="5.109375" style="17" customWidth="1"/>
    <col min="3589" max="3590" width="10.6640625" style="17" customWidth="1"/>
    <col min="3591" max="3593" width="3.5546875" style="17" customWidth="1"/>
    <col min="3594" max="3595" width="6.6640625" style="17" customWidth="1"/>
    <col min="3596" max="3596" width="7.33203125" style="17" customWidth="1"/>
    <col min="3597" max="3597" width="9.109375" style="17"/>
    <col min="3598" max="3598" width="9.6640625" style="17" customWidth="1"/>
    <col min="3599" max="3599" width="11.109375" style="17" customWidth="1"/>
    <col min="3600" max="3600" width="12.88671875" style="17" customWidth="1"/>
    <col min="3601" max="3601" width="7.5546875" style="17" customWidth="1"/>
    <col min="3602" max="3602" width="11.5546875" style="17" customWidth="1"/>
    <col min="3603" max="3603" width="19.5546875" style="17" customWidth="1"/>
    <col min="3604" max="3840" width="9.109375" style="17"/>
    <col min="3841" max="3841" width="1.109375" style="17" customWidth="1"/>
    <col min="3842" max="3843" width="4.33203125" style="17" customWidth="1"/>
    <col min="3844" max="3844" width="5.109375" style="17" customWidth="1"/>
    <col min="3845" max="3846" width="10.6640625" style="17" customWidth="1"/>
    <col min="3847" max="3849" width="3.5546875" style="17" customWidth="1"/>
    <col min="3850" max="3851" width="6.6640625" style="17" customWidth="1"/>
    <col min="3852" max="3852" width="7.33203125" style="17" customWidth="1"/>
    <col min="3853" max="3853" width="9.109375" style="17"/>
    <col min="3854" max="3854" width="9.6640625" style="17" customWidth="1"/>
    <col min="3855" max="3855" width="11.109375" style="17" customWidth="1"/>
    <col min="3856" max="3856" width="12.88671875" style="17" customWidth="1"/>
    <col min="3857" max="3857" width="7.5546875" style="17" customWidth="1"/>
    <col min="3858" max="3858" width="11.5546875" style="17" customWidth="1"/>
    <col min="3859" max="3859" width="19.5546875" style="17" customWidth="1"/>
    <col min="3860" max="4096" width="9.109375" style="17"/>
    <col min="4097" max="4097" width="1.109375" style="17" customWidth="1"/>
    <col min="4098" max="4099" width="4.33203125" style="17" customWidth="1"/>
    <col min="4100" max="4100" width="5.109375" style="17" customWidth="1"/>
    <col min="4101" max="4102" width="10.6640625" style="17" customWidth="1"/>
    <col min="4103" max="4105" width="3.5546875" style="17" customWidth="1"/>
    <col min="4106" max="4107" width="6.6640625" style="17" customWidth="1"/>
    <col min="4108" max="4108" width="7.33203125" style="17" customWidth="1"/>
    <col min="4109" max="4109" width="9.109375" style="17"/>
    <col min="4110" max="4110" width="9.6640625" style="17" customWidth="1"/>
    <col min="4111" max="4111" width="11.109375" style="17" customWidth="1"/>
    <col min="4112" max="4112" width="12.88671875" style="17" customWidth="1"/>
    <col min="4113" max="4113" width="7.5546875" style="17" customWidth="1"/>
    <col min="4114" max="4114" width="11.5546875" style="17" customWidth="1"/>
    <col min="4115" max="4115" width="19.5546875" style="17" customWidth="1"/>
    <col min="4116" max="4352" width="9.109375" style="17"/>
    <col min="4353" max="4353" width="1.109375" style="17" customWidth="1"/>
    <col min="4354" max="4355" width="4.33203125" style="17" customWidth="1"/>
    <col min="4356" max="4356" width="5.109375" style="17" customWidth="1"/>
    <col min="4357" max="4358" width="10.6640625" style="17" customWidth="1"/>
    <col min="4359" max="4361" width="3.5546875" style="17" customWidth="1"/>
    <col min="4362" max="4363" width="6.6640625" style="17" customWidth="1"/>
    <col min="4364" max="4364" width="7.33203125" style="17" customWidth="1"/>
    <col min="4365" max="4365" width="9.109375" style="17"/>
    <col min="4366" max="4366" width="9.6640625" style="17" customWidth="1"/>
    <col min="4367" max="4367" width="11.109375" style="17" customWidth="1"/>
    <col min="4368" max="4368" width="12.88671875" style="17" customWidth="1"/>
    <col min="4369" max="4369" width="7.5546875" style="17" customWidth="1"/>
    <col min="4370" max="4370" width="11.5546875" style="17" customWidth="1"/>
    <col min="4371" max="4371" width="19.5546875" style="17" customWidth="1"/>
    <col min="4372" max="4608" width="9.109375" style="17"/>
    <col min="4609" max="4609" width="1.109375" style="17" customWidth="1"/>
    <col min="4610" max="4611" width="4.33203125" style="17" customWidth="1"/>
    <col min="4612" max="4612" width="5.109375" style="17" customWidth="1"/>
    <col min="4613" max="4614" width="10.6640625" style="17" customWidth="1"/>
    <col min="4615" max="4617" width="3.5546875" style="17" customWidth="1"/>
    <col min="4618" max="4619" width="6.6640625" style="17" customWidth="1"/>
    <col min="4620" max="4620" width="7.33203125" style="17" customWidth="1"/>
    <col min="4621" max="4621" width="9.109375" style="17"/>
    <col min="4622" max="4622" width="9.6640625" style="17" customWidth="1"/>
    <col min="4623" max="4623" width="11.109375" style="17" customWidth="1"/>
    <col min="4624" max="4624" width="12.88671875" style="17" customWidth="1"/>
    <col min="4625" max="4625" width="7.5546875" style="17" customWidth="1"/>
    <col min="4626" max="4626" width="11.5546875" style="17" customWidth="1"/>
    <col min="4627" max="4627" width="19.5546875" style="17" customWidth="1"/>
    <col min="4628" max="4864" width="9.109375" style="17"/>
    <col min="4865" max="4865" width="1.109375" style="17" customWidth="1"/>
    <col min="4866" max="4867" width="4.33203125" style="17" customWidth="1"/>
    <col min="4868" max="4868" width="5.109375" style="17" customWidth="1"/>
    <col min="4869" max="4870" width="10.6640625" style="17" customWidth="1"/>
    <col min="4871" max="4873" width="3.5546875" style="17" customWidth="1"/>
    <col min="4874" max="4875" width="6.6640625" style="17" customWidth="1"/>
    <col min="4876" max="4876" width="7.33203125" style="17" customWidth="1"/>
    <col min="4877" max="4877" width="9.109375" style="17"/>
    <col min="4878" max="4878" width="9.6640625" style="17" customWidth="1"/>
    <col min="4879" max="4879" width="11.109375" style="17" customWidth="1"/>
    <col min="4880" max="4880" width="12.88671875" style="17" customWidth="1"/>
    <col min="4881" max="4881" width="7.5546875" style="17" customWidth="1"/>
    <col min="4882" max="4882" width="11.5546875" style="17" customWidth="1"/>
    <col min="4883" max="4883" width="19.5546875" style="17" customWidth="1"/>
    <col min="4884" max="5120" width="9.109375" style="17"/>
    <col min="5121" max="5121" width="1.109375" style="17" customWidth="1"/>
    <col min="5122" max="5123" width="4.33203125" style="17" customWidth="1"/>
    <col min="5124" max="5124" width="5.109375" style="17" customWidth="1"/>
    <col min="5125" max="5126" width="10.6640625" style="17" customWidth="1"/>
    <col min="5127" max="5129" width="3.5546875" style="17" customWidth="1"/>
    <col min="5130" max="5131" width="6.6640625" style="17" customWidth="1"/>
    <col min="5132" max="5132" width="7.33203125" style="17" customWidth="1"/>
    <col min="5133" max="5133" width="9.109375" style="17"/>
    <col min="5134" max="5134" width="9.6640625" style="17" customWidth="1"/>
    <col min="5135" max="5135" width="11.109375" style="17" customWidth="1"/>
    <col min="5136" max="5136" width="12.88671875" style="17" customWidth="1"/>
    <col min="5137" max="5137" width="7.5546875" style="17" customWidth="1"/>
    <col min="5138" max="5138" width="11.5546875" style="17" customWidth="1"/>
    <col min="5139" max="5139" width="19.5546875" style="17" customWidth="1"/>
    <col min="5140" max="5376" width="9.109375" style="17"/>
    <col min="5377" max="5377" width="1.109375" style="17" customWidth="1"/>
    <col min="5378" max="5379" width="4.33203125" style="17" customWidth="1"/>
    <col min="5380" max="5380" width="5.109375" style="17" customWidth="1"/>
    <col min="5381" max="5382" width="10.6640625" style="17" customWidth="1"/>
    <col min="5383" max="5385" width="3.5546875" style="17" customWidth="1"/>
    <col min="5386" max="5387" width="6.6640625" style="17" customWidth="1"/>
    <col min="5388" max="5388" width="7.33203125" style="17" customWidth="1"/>
    <col min="5389" max="5389" width="9.109375" style="17"/>
    <col min="5390" max="5390" width="9.6640625" style="17" customWidth="1"/>
    <col min="5391" max="5391" width="11.109375" style="17" customWidth="1"/>
    <col min="5392" max="5392" width="12.88671875" style="17" customWidth="1"/>
    <col min="5393" max="5393" width="7.5546875" style="17" customWidth="1"/>
    <col min="5394" max="5394" width="11.5546875" style="17" customWidth="1"/>
    <col min="5395" max="5395" width="19.5546875" style="17" customWidth="1"/>
    <col min="5396" max="5632" width="9.109375" style="17"/>
    <col min="5633" max="5633" width="1.109375" style="17" customWidth="1"/>
    <col min="5634" max="5635" width="4.33203125" style="17" customWidth="1"/>
    <col min="5636" max="5636" width="5.109375" style="17" customWidth="1"/>
    <col min="5637" max="5638" width="10.6640625" style="17" customWidth="1"/>
    <col min="5639" max="5641" width="3.5546875" style="17" customWidth="1"/>
    <col min="5642" max="5643" width="6.6640625" style="17" customWidth="1"/>
    <col min="5644" max="5644" width="7.33203125" style="17" customWidth="1"/>
    <col min="5645" max="5645" width="9.109375" style="17"/>
    <col min="5646" max="5646" width="9.6640625" style="17" customWidth="1"/>
    <col min="5647" max="5647" width="11.109375" style="17" customWidth="1"/>
    <col min="5648" max="5648" width="12.88671875" style="17" customWidth="1"/>
    <col min="5649" max="5649" width="7.5546875" style="17" customWidth="1"/>
    <col min="5650" max="5650" width="11.5546875" style="17" customWidth="1"/>
    <col min="5651" max="5651" width="19.5546875" style="17" customWidth="1"/>
    <col min="5652" max="5888" width="9.109375" style="17"/>
    <col min="5889" max="5889" width="1.109375" style="17" customWidth="1"/>
    <col min="5890" max="5891" width="4.33203125" style="17" customWidth="1"/>
    <col min="5892" max="5892" width="5.109375" style="17" customWidth="1"/>
    <col min="5893" max="5894" width="10.6640625" style="17" customWidth="1"/>
    <col min="5895" max="5897" width="3.5546875" style="17" customWidth="1"/>
    <col min="5898" max="5899" width="6.6640625" style="17" customWidth="1"/>
    <col min="5900" max="5900" width="7.33203125" style="17" customWidth="1"/>
    <col min="5901" max="5901" width="9.109375" style="17"/>
    <col min="5902" max="5902" width="9.6640625" style="17" customWidth="1"/>
    <col min="5903" max="5903" width="11.109375" style="17" customWidth="1"/>
    <col min="5904" max="5904" width="12.88671875" style="17" customWidth="1"/>
    <col min="5905" max="5905" width="7.5546875" style="17" customWidth="1"/>
    <col min="5906" max="5906" width="11.5546875" style="17" customWidth="1"/>
    <col min="5907" max="5907" width="19.5546875" style="17" customWidth="1"/>
    <col min="5908" max="6144" width="9.109375" style="17"/>
    <col min="6145" max="6145" width="1.109375" style="17" customWidth="1"/>
    <col min="6146" max="6147" width="4.33203125" style="17" customWidth="1"/>
    <col min="6148" max="6148" width="5.109375" style="17" customWidth="1"/>
    <col min="6149" max="6150" width="10.6640625" style="17" customWidth="1"/>
    <col min="6151" max="6153" width="3.5546875" style="17" customWidth="1"/>
    <col min="6154" max="6155" width="6.6640625" style="17" customWidth="1"/>
    <col min="6156" max="6156" width="7.33203125" style="17" customWidth="1"/>
    <col min="6157" max="6157" width="9.109375" style="17"/>
    <col min="6158" max="6158" width="9.6640625" style="17" customWidth="1"/>
    <col min="6159" max="6159" width="11.109375" style="17" customWidth="1"/>
    <col min="6160" max="6160" width="12.88671875" style="17" customWidth="1"/>
    <col min="6161" max="6161" width="7.5546875" style="17" customWidth="1"/>
    <col min="6162" max="6162" width="11.5546875" style="17" customWidth="1"/>
    <col min="6163" max="6163" width="19.5546875" style="17" customWidth="1"/>
    <col min="6164" max="6400" width="9.109375" style="17"/>
    <col min="6401" max="6401" width="1.109375" style="17" customWidth="1"/>
    <col min="6402" max="6403" width="4.33203125" style="17" customWidth="1"/>
    <col min="6404" max="6404" width="5.109375" style="17" customWidth="1"/>
    <col min="6405" max="6406" width="10.6640625" style="17" customWidth="1"/>
    <col min="6407" max="6409" width="3.5546875" style="17" customWidth="1"/>
    <col min="6410" max="6411" width="6.6640625" style="17" customWidth="1"/>
    <col min="6412" max="6412" width="7.33203125" style="17" customWidth="1"/>
    <col min="6413" max="6413" width="9.109375" style="17"/>
    <col min="6414" max="6414" width="9.6640625" style="17" customWidth="1"/>
    <col min="6415" max="6415" width="11.109375" style="17" customWidth="1"/>
    <col min="6416" max="6416" width="12.88671875" style="17" customWidth="1"/>
    <col min="6417" max="6417" width="7.5546875" style="17" customWidth="1"/>
    <col min="6418" max="6418" width="11.5546875" style="17" customWidth="1"/>
    <col min="6419" max="6419" width="19.5546875" style="17" customWidth="1"/>
    <col min="6420" max="6656" width="9.109375" style="17"/>
    <col min="6657" max="6657" width="1.109375" style="17" customWidth="1"/>
    <col min="6658" max="6659" width="4.33203125" style="17" customWidth="1"/>
    <col min="6660" max="6660" width="5.109375" style="17" customWidth="1"/>
    <col min="6661" max="6662" width="10.6640625" style="17" customWidth="1"/>
    <col min="6663" max="6665" width="3.5546875" style="17" customWidth="1"/>
    <col min="6666" max="6667" width="6.6640625" style="17" customWidth="1"/>
    <col min="6668" max="6668" width="7.33203125" style="17" customWidth="1"/>
    <col min="6669" max="6669" width="9.109375" style="17"/>
    <col min="6670" max="6670" width="9.6640625" style="17" customWidth="1"/>
    <col min="6671" max="6671" width="11.109375" style="17" customWidth="1"/>
    <col min="6672" max="6672" width="12.88671875" style="17" customWidth="1"/>
    <col min="6673" max="6673" width="7.5546875" style="17" customWidth="1"/>
    <col min="6674" max="6674" width="11.5546875" style="17" customWidth="1"/>
    <col min="6675" max="6675" width="19.5546875" style="17" customWidth="1"/>
    <col min="6676" max="6912" width="9.109375" style="17"/>
    <col min="6913" max="6913" width="1.109375" style="17" customWidth="1"/>
    <col min="6914" max="6915" width="4.33203125" style="17" customWidth="1"/>
    <col min="6916" max="6916" width="5.109375" style="17" customWidth="1"/>
    <col min="6917" max="6918" width="10.6640625" style="17" customWidth="1"/>
    <col min="6919" max="6921" width="3.5546875" style="17" customWidth="1"/>
    <col min="6922" max="6923" width="6.6640625" style="17" customWidth="1"/>
    <col min="6924" max="6924" width="7.33203125" style="17" customWidth="1"/>
    <col min="6925" max="6925" width="9.109375" style="17"/>
    <col min="6926" max="6926" width="9.6640625" style="17" customWidth="1"/>
    <col min="6927" max="6927" width="11.109375" style="17" customWidth="1"/>
    <col min="6928" max="6928" width="12.88671875" style="17" customWidth="1"/>
    <col min="6929" max="6929" width="7.5546875" style="17" customWidth="1"/>
    <col min="6930" max="6930" width="11.5546875" style="17" customWidth="1"/>
    <col min="6931" max="6931" width="19.5546875" style="17" customWidth="1"/>
    <col min="6932" max="7168" width="9.109375" style="17"/>
    <col min="7169" max="7169" width="1.109375" style="17" customWidth="1"/>
    <col min="7170" max="7171" width="4.33203125" style="17" customWidth="1"/>
    <col min="7172" max="7172" width="5.109375" style="17" customWidth="1"/>
    <col min="7173" max="7174" width="10.6640625" style="17" customWidth="1"/>
    <col min="7175" max="7177" width="3.5546875" style="17" customWidth="1"/>
    <col min="7178" max="7179" width="6.6640625" style="17" customWidth="1"/>
    <col min="7180" max="7180" width="7.33203125" style="17" customWidth="1"/>
    <col min="7181" max="7181" width="9.109375" style="17"/>
    <col min="7182" max="7182" width="9.6640625" style="17" customWidth="1"/>
    <col min="7183" max="7183" width="11.109375" style="17" customWidth="1"/>
    <col min="7184" max="7184" width="12.88671875" style="17" customWidth="1"/>
    <col min="7185" max="7185" width="7.5546875" style="17" customWidth="1"/>
    <col min="7186" max="7186" width="11.5546875" style="17" customWidth="1"/>
    <col min="7187" max="7187" width="19.5546875" style="17" customWidth="1"/>
    <col min="7188" max="7424" width="9.109375" style="17"/>
    <col min="7425" max="7425" width="1.109375" style="17" customWidth="1"/>
    <col min="7426" max="7427" width="4.33203125" style="17" customWidth="1"/>
    <col min="7428" max="7428" width="5.109375" style="17" customWidth="1"/>
    <col min="7429" max="7430" width="10.6640625" style="17" customWidth="1"/>
    <col min="7431" max="7433" width="3.5546875" style="17" customWidth="1"/>
    <col min="7434" max="7435" width="6.6640625" style="17" customWidth="1"/>
    <col min="7436" max="7436" width="7.33203125" style="17" customWidth="1"/>
    <col min="7437" max="7437" width="9.109375" style="17"/>
    <col min="7438" max="7438" width="9.6640625" style="17" customWidth="1"/>
    <col min="7439" max="7439" width="11.109375" style="17" customWidth="1"/>
    <col min="7440" max="7440" width="12.88671875" style="17" customWidth="1"/>
    <col min="7441" max="7441" width="7.5546875" style="17" customWidth="1"/>
    <col min="7442" max="7442" width="11.5546875" style="17" customWidth="1"/>
    <col min="7443" max="7443" width="19.5546875" style="17" customWidth="1"/>
    <col min="7444" max="7680" width="9.109375" style="17"/>
    <col min="7681" max="7681" width="1.109375" style="17" customWidth="1"/>
    <col min="7682" max="7683" width="4.33203125" style="17" customWidth="1"/>
    <col min="7684" max="7684" width="5.109375" style="17" customWidth="1"/>
    <col min="7685" max="7686" width="10.6640625" style="17" customWidth="1"/>
    <col min="7687" max="7689" width="3.5546875" style="17" customWidth="1"/>
    <col min="7690" max="7691" width="6.6640625" style="17" customWidth="1"/>
    <col min="7692" max="7692" width="7.33203125" style="17" customWidth="1"/>
    <col min="7693" max="7693" width="9.109375" style="17"/>
    <col min="7694" max="7694" width="9.6640625" style="17" customWidth="1"/>
    <col min="7695" max="7695" width="11.109375" style="17" customWidth="1"/>
    <col min="7696" max="7696" width="12.88671875" style="17" customWidth="1"/>
    <col min="7697" max="7697" width="7.5546875" style="17" customWidth="1"/>
    <col min="7698" max="7698" width="11.5546875" style="17" customWidth="1"/>
    <col min="7699" max="7699" width="19.5546875" style="17" customWidth="1"/>
    <col min="7700" max="7936" width="9.109375" style="17"/>
    <col min="7937" max="7937" width="1.109375" style="17" customWidth="1"/>
    <col min="7938" max="7939" width="4.33203125" style="17" customWidth="1"/>
    <col min="7940" max="7940" width="5.109375" style="17" customWidth="1"/>
    <col min="7941" max="7942" width="10.6640625" style="17" customWidth="1"/>
    <col min="7943" max="7945" width="3.5546875" style="17" customWidth="1"/>
    <col min="7946" max="7947" width="6.6640625" style="17" customWidth="1"/>
    <col min="7948" max="7948" width="7.33203125" style="17" customWidth="1"/>
    <col min="7949" max="7949" width="9.109375" style="17"/>
    <col min="7950" max="7950" width="9.6640625" style="17" customWidth="1"/>
    <col min="7951" max="7951" width="11.109375" style="17" customWidth="1"/>
    <col min="7952" max="7952" width="12.88671875" style="17" customWidth="1"/>
    <col min="7953" max="7953" width="7.5546875" style="17" customWidth="1"/>
    <col min="7954" max="7954" width="11.5546875" style="17" customWidth="1"/>
    <col min="7955" max="7955" width="19.5546875" style="17" customWidth="1"/>
    <col min="7956" max="8192" width="9.109375" style="17"/>
    <col min="8193" max="8193" width="1.109375" style="17" customWidth="1"/>
    <col min="8194" max="8195" width="4.33203125" style="17" customWidth="1"/>
    <col min="8196" max="8196" width="5.109375" style="17" customWidth="1"/>
    <col min="8197" max="8198" width="10.6640625" style="17" customWidth="1"/>
    <col min="8199" max="8201" width="3.5546875" style="17" customWidth="1"/>
    <col min="8202" max="8203" width="6.6640625" style="17" customWidth="1"/>
    <col min="8204" max="8204" width="7.33203125" style="17" customWidth="1"/>
    <col min="8205" max="8205" width="9.109375" style="17"/>
    <col min="8206" max="8206" width="9.6640625" style="17" customWidth="1"/>
    <col min="8207" max="8207" width="11.109375" style="17" customWidth="1"/>
    <col min="8208" max="8208" width="12.88671875" style="17" customWidth="1"/>
    <col min="8209" max="8209" width="7.5546875" style="17" customWidth="1"/>
    <col min="8210" max="8210" width="11.5546875" style="17" customWidth="1"/>
    <col min="8211" max="8211" width="19.5546875" style="17" customWidth="1"/>
    <col min="8212" max="8448" width="9.109375" style="17"/>
    <col min="8449" max="8449" width="1.109375" style="17" customWidth="1"/>
    <col min="8450" max="8451" width="4.33203125" style="17" customWidth="1"/>
    <col min="8452" max="8452" width="5.109375" style="17" customWidth="1"/>
    <col min="8453" max="8454" width="10.6640625" style="17" customWidth="1"/>
    <col min="8455" max="8457" width="3.5546875" style="17" customWidth="1"/>
    <col min="8458" max="8459" width="6.6640625" style="17" customWidth="1"/>
    <col min="8460" max="8460" width="7.33203125" style="17" customWidth="1"/>
    <col min="8461" max="8461" width="9.109375" style="17"/>
    <col min="8462" max="8462" width="9.6640625" style="17" customWidth="1"/>
    <col min="8463" max="8463" width="11.109375" style="17" customWidth="1"/>
    <col min="8464" max="8464" width="12.88671875" style="17" customWidth="1"/>
    <col min="8465" max="8465" width="7.5546875" style="17" customWidth="1"/>
    <col min="8466" max="8466" width="11.5546875" style="17" customWidth="1"/>
    <col min="8467" max="8467" width="19.5546875" style="17" customWidth="1"/>
    <col min="8468" max="8704" width="9.109375" style="17"/>
    <col min="8705" max="8705" width="1.109375" style="17" customWidth="1"/>
    <col min="8706" max="8707" width="4.33203125" style="17" customWidth="1"/>
    <col min="8708" max="8708" width="5.109375" style="17" customWidth="1"/>
    <col min="8709" max="8710" width="10.6640625" style="17" customWidth="1"/>
    <col min="8711" max="8713" width="3.5546875" style="17" customWidth="1"/>
    <col min="8714" max="8715" width="6.6640625" style="17" customWidth="1"/>
    <col min="8716" max="8716" width="7.33203125" style="17" customWidth="1"/>
    <col min="8717" max="8717" width="9.109375" style="17"/>
    <col min="8718" max="8718" width="9.6640625" style="17" customWidth="1"/>
    <col min="8719" max="8719" width="11.109375" style="17" customWidth="1"/>
    <col min="8720" max="8720" width="12.88671875" style="17" customWidth="1"/>
    <col min="8721" max="8721" width="7.5546875" style="17" customWidth="1"/>
    <col min="8722" max="8722" width="11.5546875" style="17" customWidth="1"/>
    <col min="8723" max="8723" width="19.5546875" style="17" customWidth="1"/>
    <col min="8724" max="8960" width="9.109375" style="17"/>
    <col min="8961" max="8961" width="1.109375" style="17" customWidth="1"/>
    <col min="8962" max="8963" width="4.33203125" style="17" customWidth="1"/>
    <col min="8964" max="8964" width="5.109375" style="17" customWidth="1"/>
    <col min="8965" max="8966" width="10.6640625" style="17" customWidth="1"/>
    <col min="8967" max="8969" width="3.5546875" style="17" customWidth="1"/>
    <col min="8970" max="8971" width="6.6640625" style="17" customWidth="1"/>
    <col min="8972" max="8972" width="7.33203125" style="17" customWidth="1"/>
    <col min="8973" max="8973" width="9.109375" style="17"/>
    <col min="8974" max="8974" width="9.6640625" style="17" customWidth="1"/>
    <col min="8975" max="8975" width="11.109375" style="17" customWidth="1"/>
    <col min="8976" max="8976" width="12.88671875" style="17" customWidth="1"/>
    <col min="8977" max="8977" width="7.5546875" style="17" customWidth="1"/>
    <col min="8978" max="8978" width="11.5546875" style="17" customWidth="1"/>
    <col min="8979" max="8979" width="19.5546875" style="17" customWidth="1"/>
    <col min="8980" max="9216" width="9.109375" style="17"/>
    <col min="9217" max="9217" width="1.109375" style="17" customWidth="1"/>
    <col min="9218" max="9219" width="4.33203125" style="17" customWidth="1"/>
    <col min="9220" max="9220" width="5.109375" style="17" customWidth="1"/>
    <col min="9221" max="9222" width="10.6640625" style="17" customWidth="1"/>
    <col min="9223" max="9225" width="3.5546875" style="17" customWidth="1"/>
    <col min="9226" max="9227" width="6.6640625" style="17" customWidth="1"/>
    <col min="9228" max="9228" width="7.33203125" style="17" customWidth="1"/>
    <col min="9229" max="9229" width="9.109375" style="17"/>
    <col min="9230" max="9230" width="9.6640625" style="17" customWidth="1"/>
    <col min="9231" max="9231" width="11.109375" style="17" customWidth="1"/>
    <col min="9232" max="9232" width="12.88671875" style="17" customWidth="1"/>
    <col min="9233" max="9233" width="7.5546875" style="17" customWidth="1"/>
    <col min="9234" max="9234" width="11.5546875" style="17" customWidth="1"/>
    <col min="9235" max="9235" width="19.5546875" style="17" customWidth="1"/>
    <col min="9236" max="9472" width="9.109375" style="17"/>
    <col min="9473" max="9473" width="1.109375" style="17" customWidth="1"/>
    <col min="9474" max="9475" width="4.33203125" style="17" customWidth="1"/>
    <col min="9476" max="9476" width="5.109375" style="17" customWidth="1"/>
    <col min="9477" max="9478" width="10.6640625" style="17" customWidth="1"/>
    <col min="9479" max="9481" width="3.5546875" style="17" customWidth="1"/>
    <col min="9482" max="9483" width="6.6640625" style="17" customWidth="1"/>
    <col min="9484" max="9484" width="7.33203125" style="17" customWidth="1"/>
    <col min="9485" max="9485" width="9.109375" style="17"/>
    <col min="9486" max="9486" width="9.6640625" style="17" customWidth="1"/>
    <col min="9487" max="9487" width="11.109375" style="17" customWidth="1"/>
    <col min="9488" max="9488" width="12.88671875" style="17" customWidth="1"/>
    <col min="9489" max="9489" width="7.5546875" style="17" customWidth="1"/>
    <col min="9490" max="9490" width="11.5546875" style="17" customWidth="1"/>
    <col min="9491" max="9491" width="19.5546875" style="17" customWidth="1"/>
    <col min="9492" max="9728" width="9.109375" style="17"/>
    <col min="9729" max="9729" width="1.109375" style="17" customWidth="1"/>
    <col min="9730" max="9731" width="4.33203125" style="17" customWidth="1"/>
    <col min="9732" max="9732" width="5.109375" style="17" customWidth="1"/>
    <col min="9733" max="9734" width="10.6640625" style="17" customWidth="1"/>
    <col min="9735" max="9737" width="3.5546875" style="17" customWidth="1"/>
    <col min="9738" max="9739" width="6.6640625" style="17" customWidth="1"/>
    <col min="9740" max="9740" width="7.33203125" style="17" customWidth="1"/>
    <col min="9741" max="9741" width="9.109375" style="17"/>
    <col min="9742" max="9742" width="9.6640625" style="17" customWidth="1"/>
    <col min="9743" max="9743" width="11.109375" style="17" customWidth="1"/>
    <col min="9744" max="9744" width="12.88671875" style="17" customWidth="1"/>
    <col min="9745" max="9745" width="7.5546875" style="17" customWidth="1"/>
    <col min="9746" max="9746" width="11.5546875" style="17" customWidth="1"/>
    <col min="9747" max="9747" width="19.5546875" style="17" customWidth="1"/>
    <col min="9748" max="9984" width="9.109375" style="17"/>
    <col min="9985" max="9985" width="1.109375" style="17" customWidth="1"/>
    <col min="9986" max="9987" width="4.33203125" style="17" customWidth="1"/>
    <col min="9988" max="9988" width="5.109375" style="17" customWidth="1"/>
    <col min="9989" max="9990" width="10.6640625" style="17" customWidth="1"/>
    <col min="9991" max="9993" width="3.5546875" style="17" customWidth="1"/>
    <col min="9994" max="9995" width="6.6640625" style="17" customWidth="1"/>
    <col min="9996" max="9996" width="7.33203125" style="17" customWidth="1"/>
    <col min="9997" max="9997" width="9.109375" style="17"/>
    <col min="9998" max="9998" width="9.6640625" style="17" customWidth="1"/>
    <col min="9999" max="9999" width="11.109375" style="17" customWidth="1"/>
    <col min="10000" max="10000" width="12.88671875" style="17" customWidth="1"/>
    <col min="10001" max="10001" width="7.5546875" style="17" customWidth="1"/>
    <col min="10002" max="10002" width="11.5546875" style="17" customWidth="1"/>
    <col min="10003" max="10003" width="19.5546875" style="17" customWidth="1"/>
    <col min="10004" max="10240" width="9.109375" style="17"/>
    <col min="10241" max="10241" width="1.109375" style="17" customWidth="1"/>
    <col min="10242" max="10243" width="4.33203125" style="17" customWidth="1"/>
    <col min="10244" max="10244" width="5.109375" style="17" customWidth="1"/>
    <col min="10245" max="10246" width="10.6640625" style="17" customWidth="1"/>
    <col min="10247" max="10249" width="3.5546875" style="17" customWidth="1"/>
    <col min="10250" max="10251" width="6.6640625" style="17" customWidth="1"/>
    <col min="10252" max="10252" width="7.33203125" style="17" customWidth="1"/>
    <col min="10253" max="10253" width="9.109375" style="17"/>
    <col min="10254" max="10254" width="9.6640625" style="17" customWidth="1"/>
    <col min="10255" max="10255" width="11.109375" style="17" customWidth="1"/>
    <col min="10256" max="10256" width="12.88671875" style="17" customWidth="1"/>
    <col min="10257" max="10257" width="7.5546875" style="17" customWidth="1"/>
    <col min="10258" max="10258" width="11.5546875" style="17" customWidth="1"/>
    <col min="10259" max="10259" width="19.5546875" style="17" customWidth="1"/>
    <col min="10260" max="10496" width="9.109375" style="17"/>
    <col min="10497" max="10497" width="1.109375" style="17" customWidth="1"/>
    <col min="10498" max="10499" width="4.33203125" style="17" customWidth="1"/>
    <col min="10500" max="10500" width="5.109375" style="17" customWidth="1"/>
    <col min="10501" max="10502" width="10.6640625" style="17" customWidth="1"/>
    <col min="10503" max="10505" width="3.5546875" style="17" customWidth="1"/>
    <col min="10506" max="10507" width="6.6640625" style="17" customWidth="1"/>
    <col min="10508" max="10508" width="7.33203125" style="17" customWidth="1"/>
    <col min="10509" max="10509" width="9.109375" style="17"/>
    <col min="10510" max="10510" width="9.6640625" style="17" customWidth="1"/>
    <col min="10511" max="10511" width="11.109375" style="17" customWidth="1"/>
    <col min="10512" max="10512" width="12.88671875" style="17" customWidth="1"/>
    <col min="10513" max="10513" width="7.5546875" style="17" customWidth="1"/>
    <col min="10514" max="10514" width="11.5546875" style="17" customWidth="1"/>
    <col min="10515" max="10515" width="19.5546875" style="17" customWidth="1"/>
    <col min="10516" max="10752" width="9.109375" style="17"/>
    <col min="10753" max="10753" width="1.109375" style="17" customWidth="1"/>
    <col min="10754" max="10755" width="4.33203125" style="17" customWidth="1"/>
    <col min="10756" max="10756" width="5.109375" style="17" customWidth="1"/>
    <col min="10757" max="10758" width="10.6640625" style="17" customWidth="1"/>
    <col min="10759" max="10761" width="3.5546875" style="17" customWidth="1"/>
    <col min="10762" max="10763" width="6.6640625" style="17" customWidth="1"/>
    <col min="10764" max="10764" width="7.33203125" style="17" customWidth="1"/>
    <col min="10765" max="10765" width="9.109375" style="17"/>
    <col min="10766" max="10766" width="9.6640625" style="17" customWidth="1"/>
    <col min="10767" max="10767" width="11.109375" style="17" customWidth="1"/>
    <col min="10768" max="10768" width="12.88671875" style="17" customWidth="1"/>
    <col min="10769" max="10769" width="7.5546875" style="17" customWidth="1"/>
    <col min="10770" max="10770" width="11.5546875" style="17" customWidth="1"/>
    <col min="10771" max="10771" width="19.5546875" style="17" customWidth="1"/>
    <col min="10772" max="11008" width="9.109375" style="17"/>
    <col min="11009" max="11009" width="1.109375" style="17" customWidth="1"/>
    <col min="11010" max="11011" width="4.33203125" style="17" customWidth="1"/>
    <col min="11012" max="11012" width="5.109375" style="17" customWidth="1"/>
    <col min="11013" max="11014" width="10.6640625" style="17" customWidth="1"/>
    <col min="11015" max="11017" width="3.5546875" style="17" customWidth="1"/>
    <col min="11018" max="11019" width="6.6640625" style="17" customWidth="1"/>
    <col min="11020" max="11020" width="7.33203125" style="17" customWidth="1"/>
    <col min="11021" max="11021" width="9.109375" style="17"/>
    <col min="11022" max="11022" width="9.6640625" style="17" customWidth="1"/>
    <col min="11023" max="11023" width="11.109375" style="17" customWidth="1"/>
    <col min="11024" max="11024" width="12.88671875" style="17" customWidth="1"/>
    <col min="11025" max="11025" width="7.5546875" style="17" customWidth="1"/>
    <col min="11026" max="11026" width="11.5546875" style="17" customWidth="1"/>
    <col min="11027" max="11027" width="19.5546875" style="17" customWidth="1"/>
    <col min="11028" max="11264" width="9.109375" style="17"/>
    <col min="11265" max="11265" width="1.109375" style="17" customWidth="1"/>
    <col min="11266" max="11267" width="4.33203125" style="17" customWidth="1"/>
    <col min="11268" max="11268" width="5.109375" style="17" customWidth="1"/>
    <col min="11269" max="11270" width="10.6640625" style="17" customWidth="1"/>
    <col min="11271" max="11273" width="3.5546875" style="17" customWidth="1"/>
    <col min="11274" max="11275" width="6.6640625" style="17" customWidth="1"/>
    <col min="11276" max="11276" width="7.33203125" style="17" customWidth="1"/>
    <col min="11277" max="11277" width="9.109375" style="17"/>
    <col min="11278" max="11278" width="9.6640625" style="17" customWidth="1"/>
    <col min="11279" max="11279" width="11.109375" style="17" customWidth="1"/>
    <col min="11280" max="11280" width="12.88671875" style="17" customWidth="1"/>
    <col min="11281" max="11281" width="7.5546875" style="17" customWidth="1"/>
    <col min="11282" max="11282" width="11.5546875" style="17" customWidth="1"/>
    <col min="11283" max="11283" width="19.5546875" style="17" customWidth="1"/>
    <col min="11284" max="11520" width="9.109375" style="17"/>
    <col min="11521" max="11521" width="1.109375" style="17" customWidth="1"/>
    <col min="11522" max="11523" width="4.33203125" style="17" customWidth="1"/>
    <col min="11524" max="11524" width="5.109375" style="17" customWidth="1"/>
    <col min="11525" max="11526" width="10.6640625" style="17" customWidth="1"/>
    <col min="11527" max="11529" width="3.5546875" style="17" customWidth="1"/>
    <col min="11530" max="11531" width="6.6640625" style="17" customWidth="1"/>
    <col min="11532" max="11532" width="7.33203125" style="17" customWidth="1"/>
    <col min="11533" max="11533" width="9.109375" style="17"/>
    <col min="11534" max="11534" width="9.6640625" style="17" customWidth="1"/>
    <col min="11535" max="11535" width="11.109375" style="17" customWidth="1"/>
    <col min="11536" max="11536" width="12.88671875" style="17" customWidth="1"/>
    <col min="11537" max="11537" width="7.5546875" style="17" customWidth="1"/>
    <col min="11538" max="11538" width="11.5546875" style="17" customWidth="1"/>
    <col min="11539" max="11539" width="19.5546875" style="17" customWidth="1"/>
    <col min="11540" max="11776" width="9.109375" style="17"/>
    <col min="11777" max="11777" width="1.109375" style="17" customWidth="1"/>
    <col min="11778" max="11779" width="4.33203125" style="17" customWidth="1"/>
    <col min="11780" max="11780" width="5.109375" style="17" customWidth="1"/>
    <col min="11781" max="11782" width="10.6640625" style="17" customWidth="1"/>
    <col min="11783" max="11785" width="3.5546875" style="17" customWidth="1"/>
    <col min="11786" max="11787" width="6.6640625" style="17" customWidth="1"/>
    <col min="11788" max="11788" width="7.33203125" style="17" customWidth="1"/>
    <col min="11789" max="11789" width="9.109375" style="17"/>
    <col min="11790" max="11790" width="9.6640625" style="17" customWidth="1"/>
    <col min="11791" max="11791" width="11.109375" style="17" customWidth="1"/>
    <col min="11792" max="11792" width="12.88671875" style="17" customWidth="1"/>
    <col min="11793" max="11793" width="7.5546875" style="17" customWidth="1"/>
    <col min="11794" max="11794" width="11.5546875" style="17" customWidth="1"/>
    <col min="11795" max="11795" width="19.5546875" style="17" customWidth="1"/>
    <col min="11796" max="12032" width="9.109375" style="17"/>
    <col min="12033" max="12033" width="1.109375" style="17" customWidth="1"/>
    <col min="12034" max="12035" width="4.33203125" style="17" customWidth="1"/>
    <col min="12036" max="12036" width="5.109375" style="17" customWidth="1"/>
    <col min="12037" max="12038" width="10.6640625" style="17" customWidth="1"/>
    <col min="12039" max="12041" width="3.5546875" style="17" customWidth="1"/>
    <col min="12042" max="12043" width="6.6640625" style="17" customWidth="1"/>
    <col min="12044" max="12044" width="7.33203125" style="17" customWidth="1"/>
    <col min="12045" max="12045" width="9.109375" style="17"/>
    <col min="12046" max="12046" width="9.6640625" style="17" customWidth="1"/>
    <col min="12047" max="12047" width="11.109375" style="17" customWidth="1"/>
    <col min="12048" max="12048" width="12.88671875" style="17" customWidth="1"/>
    <col min="12049" max="12049" width="7.5546875" style="17" customWidth="1"/>
    <col min="12050" max="12050" width="11.5546875" style="17" customWidth="1"/>
    <col min="12051" max="12051" width="19.5546875" style="17" customWidth="1"/>
    <col min="12052" max="12288" width="9.109375" style="17"/>
    <col min="12289" max="12289" width="1.109375" style="17" customWidth="1"/>
    <col min="12290" max="12291" width="4.33203125" style="17" customWidth="1"/>
    <col min="12292" max="12292" width="5.109375" style="17" customWidth="1"/>
    <col min="12293" max="12294" width="10.6640625" style="17" customWidth="1"/>
    <col min="12295" max="12297" width="3.5546875" style="17" customWidth="1"/>
    <col min="12298" max="12299" width="6.6640625" style="17" customWidth="1"/>
    <col min="12300" max="12300" width="7.33203125" style="17" customWidth="1"/>
    <col min="12301" max="12301" width="9.109375" style="17"/>
    <col min="12302" max="12302" width="9.6640625" style="17" customWidth="1"/>
    <col min="12303" max="12303" width="11.109375" style="17" customWidth="1"/>
    <col min="12304" max="12304" width="12.88671875" style="17" customWidth="1"/>
    <col min="12305" max="12305" width="7.5546875" style="17" customWidth="1"/>
    <col min="12306" max="12306" width="11.5546875" style="17" customWidth="1"/>
    <col min="12307" max="12307" width="19.5546875" style="17" customWidth="1"/>
    <col min="12308" max="12544" width="9.109375" style="17"/>
    <col min="12545" max="12545" width="1.109375" style="17" customWidth="1"/>
    <col min="12546" max="12547" width="4.33203125" style="17" customWidth="1"/>
    <col min="12548" max="12548" width="5.109375" style="17" customWidth="1"/>
    <col min="12549" max="12550" width="10.6640625" style="17" customWidth="1"/>
    <col min="12551" max="12553" width="3.5546875" style="17" customWidth="1"/>
    <col min="12554" max="12555" width="6.6640625" style="17" customWidth="1"/>
    <col min="12556" max="12556" width="7.33203125" style="17" customWidth="1"/>
    <col min="12557" max="12557" width="9.109375" style="17"/>
    <col min="12558" max="12558" width="9.6640625" style="17" customWidth="1"/>
    <col min="12559" max="12559" width="11.109375" style="17" customWidth="1"/>
    <col min="12560" max="12560" width="12.88671875" style="17" customWidth="1"/>
    <col min="12561" max="12561" width="7.5546875" style="17" customWidth="1"/>
    <col min="12562" max="12562" width="11.5546875" style="17" customWidth="1"/>
    <col min="12563" max="12563" width="19.5546875" style="17" customWidth="1"/>
    <col min="12564" max="12800" width="9.109375" style="17"/>
    <col min="12801" max="12801" width="1.109375" style="17" customWidth="1"/>
    <col min="12802" max="12803" width="4.33203125" style="17" customWidth="1"/>
    <col min="12804" max="12804" width="5.109375" style="17" customWidth="1"/>
    <col min="12805" max="12806" width="10.6640625" style="17" customWidth="1"/>
    <col min="12807" max="12809" width="3.5546875" style="17" customWidth="1"/>
    <col min="12810" max="12811" width="6.6640625" style="17" customWidth="1"/>
    <col min="12812" max="12812" width="7.33203125" style="17" customWidth="1"/>
    <col min="12813" max="12813" width="9.109375" style="17"/>
    <col min="12814" max="12814" width="9.6640625" style="17" customWidth="1"/>
    <col min="12815" max="12815" width="11.109375" style="17" customWidth="1"/>
    <col min="12816" max="12816" width="12.88671875" style="17" customWidth="1"/>
    <col min="12817" max="12817" width="7.5546875" style="17" customWidth="1"/>
    <col min="12818" max="12818" width="11.5546875" style="17" customWidth="1"/>
    <col min="12819" max="12819" width="19.5546875" style="17" customWidth="1"/>
    <col min="12820" max="13056" width="9.109375" style="17"/>
    <col min="13057" max="13057" width="1.109375" style="17" customWidth="1"/>
    <col min="13058" max="13059" width="4.33203125" style="17" customWidth="1"/>
    <col min="13060" max="13060" width="5.109375" style="17" customWidth="1"/>
    <col min="13061" max="13062" width="10.6640625" style="17" customWidth="1"/>
    <col min="13063" max="13065" width="3.5546875" style="17" customWidth="1"/>
    <col min="13066" max="13067" width="6.6640625" style="17" customWidth="1"/>
    <col min="13068" max="13068" width="7.33203125" style="17" customWidth="1"/>
    <col min="13069" max="13069" width="9.109375" style="17"/>
    <col min="13070" max="13070" width="9.6640625" style="17" customWidth="1"/>
    <col min="13071" max="13071" width="11.109375" style="17" customWidth="1"/>
    <col min="13072" max="13072" width="12.88671875" style="17" customWidth="1"/>
    <col min="13073" max="13073" width="7.5546875" style="17" customWidth="1"/>
    <col min="13074" max="13074" width="11.5546875" style="17" customWidth="1"/>
    <col min="13075" max="13075" width="19.5546875" style="17" customWidth="1"/>
    <col min="13076" max="13312" width="9.109375" style="17"/>
    <col min="13313" max="13313" width="1.109375" style="17" customWidth="1"/>
    <col min="13314" max="13315" width="4.33203125" style="17" customWidth="1"/>
    <col min="13316" max="13316" width="5.109375" style="17" customWidth="1"/>
    <col min="13317" max="13318" width="10.6640625" style="17" customWidth="1"/>
    <col min="13319" max="13321" width="3.5546875" style="17" customWidth="1"/>
    <col min="13322" max="13323" width="6.6640625" style="17" customWidth="1"/>
    <col min="13324" max="13324" width="7.33203125" style="17" customWidth="1"/>
    <col min="13325" max="13325" width="9.109375" style="17"/>
    <col min="13326" max="13326" width="9.6640625" style="17" customWidth="1"/>
    <col min="13327" max="13327" width="11.109375" style="17" customWidth="1"/>
    <col min="13328" max="13328" width="12.88671875" style="17" customWidth="1"/>
    <col min="13329" max="13329" width="7.5546875" style="17" customWidth="1"/>
    <col min="13330" max="13330" width="11.5546875" style="17" customWidth="1"/>
    <col min="13331" max="13331" width="19.5546875" style="17" customWidth="1"/>
    <col min="13332" max="13568" width="9.109375" style="17"/>
    <col min="13569" max="13569" width="1.109375" style="17" customWidth="1"/>
    <col min="13570" max="13571" width="4.33203125" style="17" customWidth="1"/>
    <col min="13572" max="13572" width="5.109375" style="17" customWidth="1"/>
    <col min="13573" max="13574" width="10.6640625" style="17" customWidth="1"/>
    <col min="13575" max="13577" width="3.5546875" style="17" customWidth="1"/>
    <col min="13578" max="13579" width="6.6640625" style="17" customWidth="1"/>
    <col min="13580" max="13580" width="7.33203125" style="17" customWidth="1"/>
    <col min="13581" max="13581" width="9.109375" style="17"/>
    <col min="13582" max="13582" width="9.6640625" style="17" customWidth="1"/>
    <col min="13583" max="13583" width="11.109375" style="17" customWidth="1"/>
    <col min="13584" max="13584" width="12.88671875" style="17" customWidth="1"/>
    <col min="13585" max="13585" width="7.5546875" style="17" customWidth="1"/>
    <col min="13586" max="13586" width="11.5546875" style="17" customWidth="1"/>
    <col min="13587" max="13587" width="19.5546875" style="17" customWidth="1"/>
    <col min="13588" max="13824" width="9.109375" style="17"/>
    <col min="13825" max="13825" width="1.109375" style="17" customWidth="1"/>
    <col min="13826" max="13827" width="4.33203125" style="17" customWidth="1"/>
    <col min="13828" max="13828" width="5.109375" style="17" customWidth="1"/>
    <col min="13829" max="13830" width="10.6640625" style="17" customWidth="1"/>
    <col min="13831" max="13833" width="3.5546875" style="17" customWidth="1"/>
    <col min="13834" max="13835" width="6.6640625" style="17" customWidth="1"/>
    <col min="13836" max="13836" width="7.33203125" style="17" customWidth="1"/>
    <col min="13837" max="13837" width="9.109375" style="17"/>
    <col min="13838" max="13838" width="9.6640625" style="17" customWidth="1"/>
    <col min="13839" max="13839" width="11.109375" style="17" customWidth="1"/>
    <col min="13840" max="13840" width="12.88671875" style="17" customWidth="1"/>
    <col min="13841" max="13841" width="7.5546875" style="17" customWidth="1"/>
    <col min="13842" max="13842" width="11.5546875" style="17" customWidth="1"/>
    <col min="13843" max="13843" width="19.5546875" style="17" customWidth="1"/>
    <col min="13844" max="14080" width="9.109375" style="17"/>
    <col min="14081" max="14081" width="1.109375" style="17" customWidth="1"/>
    <col min="14082" max="14083" width="4.33203125" style="17" customWidth="1"/>
    <col min="14084" max="14084" width="5.109375" style="17" customWidth="1"/>
    <col min="14085" max="14086" width="10.6640625" style="17" customWidth="1"/>
    <col min="14087" max="14089" width="3.5546875" style="17" customWidth="1"/>
    <col min="14090" max="14091" width="6.6640625" style="17" customWidth="1"/>
    <col min="14092" max="14092" width="7.33203125" style="17" customWidth="1"/>
    <col min="14093" max="14093" width="9.109375" style="17"/>
    <col min="14094" max="14094" width="9.6640625" style="17" customWidth="1"/>
    <col min="14095" max="14095" width="11.109375" style="17" customWidth="1"/>
    <col min="14096" max="14096" width="12.88671875" style="17" customWidth="1"/>
    <col min="14097" max="14097" width="7.5546875" style="17" customWidth="1"/>
    <col min="14098" max="14098" width="11.5546875" style="17" customWidth="1"/>
    <col min="14099" max="14099" width="19.5546875" style="17" customWidth="1"/>
    <col min="14100" max="14336" width="9.109375" style="17"/>
    <col min="14337" max="14337" width="1.109375" style="17" customWidth="1"/>
    <col min="14338" max="14339" width="4.33203125" style="17" customWidth="1"/>
    <col min="14340" max="14340" width="5.109375" style="17" customWidth="1"/>
    <col min="14341" max="14342" width="10.6640625" style="17" customWidth="1"/>
    <col min="14343" max="14345" width="3.5546875" style="17" customWidth="1"/>
    <col min="14346" max="14347" width="6.6640625" style="17" customWidth="1"/>
    <col min="14348" max="14348" width="7.33203125" style="17" customWidth="1"/>
    <col min="14349" max="14349" width="9.109375" style="17"/>
    <col min="14350" max="14350" width="9.6640625" style="17" customWidth="1"/>
    <col min="14351" max="14351" width="11.109375" style="17" customWidth="1"/>
    <col min="14352" max="14352" width="12.88671875" style="17" customWidth="1"/>
    <col min="14353" max="14353" width="7.5546875" style="17" customWidth="1"/>
    <col min="14354" max="14354" width="11.5546875" style="17" customWidth="1"/>
    <col min="14355" max="14355" width="19.5546875" style="17" customWidth="1"/>
    <col min="14356" max="14592" width="9.109375" style="17"/>
    <col min="14593" max="14593" width="1.109375" style="17" customWidth="1"/>
    <col min="14594" max="14595" width="4.33203125" style="17" customWidth="1"/>
    <col min="14596" max="14596" width="5.109375" style="17" customWidth="1"/>
    <col min="14597" max="14598" width="10.6640625" style="17" customWidth="1"/>
    <col min="14599" max="14601" width="3.5546875" style="17" customWidth="1"/>
    <col min="14602" max="14603" width="6.6640625" style="17" customWidth="1"/>
    <col min="14604" max="14604" width="7.33203125" style="17" customWidth="1"/>
    <col min="14605" max="14605" width="9.109375" style="17"/>
    <col min="14606" max="14606" width="9.6640625" style="17" customWidth="1"/>
    <col min="14607" max="14607" width="11.109375" style="17" customWidth="1"/>
    <col min="14608" max="14608" width="12.88671875" style="17" customWidth="1"/>
    <col min="14609" max="14609" width="7.5546875" style="17" customWidth="1"/>
    <col min="14610" max="14610" width="11.5546875" style="17" customWidth="1"/>
    <col min="14611" max="14611" width="19.5546875" style="17" customWidth="1"/>
    <col min="14612" max="14848" width="9.109375" style="17"/>
    <col min="14849" max="14849" width="1.109375" style="17" customWidth="1"/>
    <col min="14850" max="14851" width="4.33203125" style="17" customWidth="1"/>
    <col min="14852" max="14852" width="5.109375" style="17" customWidth="1"/>
    <col min="14853" max="14854" width="10.6640625" style="17" customWidth="1"/>
    <col min="14855" max="14857" width="3.5546875" style="17" customWidth="1"/>
    <col min="14858" max="14859" width="6.6640625" style="17" customWidth="1"/>
    <col min="14860" max="14860" width="7.33203125" style="17" customWidth="1"/>
    <col min="14861" max="14861" width="9.109375" style="17"/>
    <col min="14862" max="14862" width="9.6640625" style="17" customWidth="1"/>
    <col min="14863" max="14863" width="11.109375" style="17" customWidth="1"/>
    <col min="14864" max="14864" width="12.88671875" style="17" customWidth="1"/>
    <col min="14865" max="14865" width="7.5546875" style="17" customWidth="1"/>
    <col min="14866" max="14866" width="11.5546875" style="17" customWidth="1"/>
    <col min="14867" max="14867" width="19.5546875" style="17" customWidth="1"/>
    <col min="14868" max="15104" width="9.109375" style="17"/>
    <col min="15105" max="15105" width="1.109375" style="17" customWidth="1"/>
    <col min="15106" max="15107" width="4.33203125" style="17" customWidth="1"/>
    <col min="15108" max="15108" width="5.109375" style="17" customWidth="1"/>
    <col min="15109" max="15110" width="10.6640625" style="17" customWidth="1"/>
    <col min="15111" max="15113" width="3.5546875" style="17" customWidth="1"/>
    <col min="15114" max="15115" width="6.6640625" style="17" customWidth="1"/>
    <col min="15116" max="15116" width="7.33203125" style="17" customWidth="1"/>
    <col min="15117" max="15117" width="9.109375" style="17"/>
    <col min="15118" max="15118" width="9.6640625" style="17" customWidth="1"/>
    <col min="15119" max="15119" width="11.109375" style="17" customWidth="1"/>
    <col min="15120" max="15120" width="12.88671875" style="17" customWidth="1"/>
    <col min="15121" max="15121" width="7.5546875" style="17" customWidth="1"/>
    <col min="15122" max="15122" width="11.5546875" style="17" customWidth="1"/>
    <col min="15123" max="15123" width="19.5546875" style="17" customWidth="1"/>
    <col min="15124" max="15360" width="9.109375" style="17"/>
    <col min="15361" max="15361" width="1.109375" style="17" customWidth="1"/>
    <col min="15362" max="15363" width="4.33203125" style="17" customWidth="1"/>
    <col min="15364" max="15364" width="5.109375" style="17" customWidth="1"/>
    <col min="15365" max="15366" width="10.6640625" style="17" customWidth="1"/>
    <col min="15367" max="15369" width="3.5546875" style="17" customWidth="1"/>
    <col min="15370" max="15371" width="6.6640625" style="17" customWidth="1"/>
    <col min="15372" max="15372" width="7.33203125" style="17" customWidth="1"/>
    <col min="15373" max="15373" width="9.109375" style="17"/>
    <col min="15374" max="15374" width="9.6640625" style="17" customWidth="1"/>
    <col min="15375" max="15375" width="11.109375" style="17" customWidth="1"/>
    <col min="15376" max="15376" width="12.88671875" style="17" customWidth="1"/>
    <col min="15377" max="15377" width="7.5546875" style="17" customWidth="1"/>
    <col min="15378" max="15378" width="11.5546875" style="17" customWidth="1"/>
    <col min="15379" max="15379" width="19.5546875" style="17" customWidth="1"/>
    <col min="15380" max="15616" width="9.109375" style="17"/>
    <col min="15617" max="15617" width="1.109375" style="17" customWidth="1"/>
    <col min="15618" max="15619" width="4.33203125" style="17" customWidth="1"/>
    <col min="15620" max="15620" width="5.109375" style="17" customWidth="1"/>
    <col min="15621" max="15622" width="10.6640625" style="17" customWidth="1"/>
    <col min="15623" max="15625" width="3.5546875" style="17" customWidth="1"/>
    <col min="15626" max="15627" width="6.6640625" style="17" customWidth="1"/>
    <col min="15628" max="15628" width="7.33203125" style="17" customWidth="1"/>
    <col min="15629" max="15629" width="9.109375" style="17"/>
    <col min="15630" max="15630" width="9.6640625" style="17" customWidth="1"/>
    <col min="15631" max="15631" width="11.109375" style="17" customWidth="1"/>
    <col min="15632" max="15632" width="12.88671875" style="17" customWidth="1"/>
    <col min="15633" max="15633" width="7.5546875" style="17" customWidth="1"/>
    <col min="15634" max="15634" width="11.5546875" style="17" customWidth="1"/>
    <col min="15635" max="15635" width="19.5546875" style="17" customWidth="1"/>
    <col min="15636" max="15872" width="9.109375" style="17"/>
    <col min="15873" max="15873" width="1.109375" style="17" customWidth="1"/>
    <col min="15874" max="15875" width="4.33203125" style="17" customWidth="1"/>
    <col min="15876" max="15876" width="5.109375" style="17" customWidth="1"/>
    <col min="15877" max="15878" width="10.6640625" style="17" customWidth="1"/>
    <col min="15879" max="15881" width="3.5546875" style="17" customWidth="1"/>
    <col min="15882" max="15883" width="6.6640625" style="17" customWidth="1"/>
    <col min="15884" max="15884" width="7.33203125" style="17" customWidth="1"/>
    <col min="15885" max="15885" width="9.109375" style="17"/>
    <col min="15886" max="15886" width="9.6640625" style="17" customWidth="1"/>
    <col min="15887" max="15887" width="11.109375" style="17" customWidth="1"/>
    <col min="15888" max="15888" width="12.88671875" style="17" customWidth="1"/>
    <col min="15889" max="15889" width="7.5546875" style="17" customWidth="1"/>
    <col min="15890" max="15890" width="11.5546875" style="17" customWidth="1"/>
    <col min="15891" max="15891" width="19.5546875" style="17" customWidth="1"/>
    <col min="15892" max="16128" width="9.109375" style="17"/>
    <col min="16129" max="16129" width="1.109375" style="17" customWidth="1"/>
    <col min="16130" max="16131" width="4.33203125" style="17" customWidth="1"/>
    <col min="16132" max="16132" width="5.109375" style="17" customWidth="1"/>
    <col min="16133" max="16134" width="10.6640625" style="17" customWidth="1"/>
    <col min="16135" max="16137" width="3.5546875" style="17" customWidth="1"/>
    <col min="16138" max="16139" width="6.6640625" style="17" customWidth="1"/>
    <col min="16140" max="16140" width="7.33203125" style="17" customWidth="1"/>
    <col min="16141" max="16141" width="9.109375" style="17"/>
    <col min="16142" max="16142" width="9.6640625" style="17" customWidth="1"/>
    <col min="16143" max="16143" width="11.109375" style="17" customWidth="1"/>
    <col min="16144" max="16144" width="12.88671875" style="17" customWidth="1"/>
    <col min="16145" max="16145" width="7.5546875" style="17" customWidth="1"/>
    <col min="16146" max="16146" width="11.5546875" style="17" customWidth="1"/>
    <col min="16147" max="16147" width="19.5546875" style="17" customWidth="1"/>
    <col min="16148" max="16384" width="9.109375" style="17"/>
  </cols>
  <sheetData>
    <row r="1" spans="1:20" s="2" customFormat="1" ht="4.5" customHeight="1" x14ac:dyDescent="0.3">
      <c r="A1" s="1" t="s">
        <v>0</v>
      </c>
      <c r="E1" s="3" t="s">
        <v>1</v>
      </c>
      <c r="F1" s="3" t="s">
        <v>2</v>
      </c>
      <c r="M1" s="4"/>
      <c r="O1" s="3"/>
      <c r="P1" s="3" t="s">
        <v>3</v>
      </c>
      <c r="R1" s="5"/>
      <c r="S1" s="6"/>
    </row>
    <row r="2" spans="1:20" s="9" customFormat="1" ht="3" customHeight="1" thickBot="1" x14ac:dyDescent="0.3">
      <c r="A2" s="7"/>
      <c r="B2" s="8" t="str">
        <f>"RZ.mdb\"&amp;$E$3</f>
        <v>RZ.mdb\Прокат</v>
      </c>
      <c r="M2" s="10"/>
      <c r="R2" s="11"/>
      <c r="S2" s="6"/>
    </row>
    <row r="3" spans="1:20" s="13" customFormat="1" ht="14.25" customHeight="1" thickTop="1" thickBot="1" x14ac:dyDescent="0.35">
      <c r="A3" s="12" t="s">
        <v>4</v>
      </c>
      <c r="B3" s="282" t="s">
        <v>5</v>
      </c>
      <c r="C3" s="283"/>
      <c r="D3" s="283"/>
      <c r="E3" s="284" t="s">
        <v>6</v>
      </c>
      <c r="F3" s="285"/>
      <c r="H3" s="286" t="s">
        <v>7</v>
      </c>
      <c r="I3" s="287"/>
      <c r="J3" s="287"/>
      <c r="K3" s="287"/>
      <c r="L3" s="287"/>
      <c r="M3" s="287"/>
      <c r="N3" s="288"/>
      <c r="P3" s="14" t="s">
        <v>8</v>
      </c>
      <c r="Q3" s="15">
        <v>2</v>
      </c>
      <c r="R3" s="16"/>
      <c r="S3" s="14" t="s">
        <v>9</v>
      </c>
      <c r="T3" s="15">
        <v>2</v>
      </c>
    </row>
    <row r="4" spans="1:20" ht="10.5" customHeight="1" thickTop="1" x14ac:dyDescent="0.25"/>
    <row r="5" spans="1:20" ht="18.75" customHeight="1" x14ac:dyDescent="0.3">
      <c r="B5" s="289" t="s">
        <v>10</v>
      </c>
      <c r="C5" s="289"/>
      <c r="D5" s="289"/>
      <c r="E5" s="289"/>
      <c r="F5" s="289"/>
      <c r="G5" s="289"/>
      <c r="H5" s="289"/>
      <c r="I5" s="289"/>
      <c r="J5" s="289"/>
      <c r="K5" s="289"/>
      <c r="L5" s="289"/>
      <c r="M5" s="289"/>
      <c r="N5" s="289"/>
      <c r="O5" s="289"/>
      <c r="P5" s="289"/>
      <c r="Q5" s="289"/>
      <c r="R5" s="290" t="s">
        <v>11</v>
      </c>
      <c r="S5" s="20"/>
    </row>
    <row r="6" spans="1:20" ht="15.9" customHeight="1" x14ac:dyDescent="0.3">
      <c r="B6" s="293" t="s">
        <v>12</v>
      </c>
      <c r="C6" s="293"/>
      <c r="D6" s="294" t="s">
        <v>13</v>
      </c>
      <c r="E6" s="293" t="s">
        <v>14</v>
      </c>
      <c r="F6" s="293"/>
      <c r="G6" s="293" t="s">
        <v>15</v>
      </c>
      <c r="H6" s="293"/>
      <c r="I6" s="293"/>
      <c r="J6" s="293" t="s">
        <v>16</v>
      </c>
      <c r="K6" s="293"/>
      <c r="L6" s="293" t="s">
        <v>17</v>
      </c>
      <c r="M6" s="293"/>
      <c r="N6" s="293"/>
      <c r="O6" s="293" t="s">
        <v>18</v>
      </c>
      <c r="P6" s="293"/>
      <c r="Q6" s="293"/>
      <c r="R6" s="291"/>
      <c r="S6" s="20"/>
    </row>
    <row r="7" spans="1:20" ht="15.9" customHeight="1" x14ac:dyDescent="0.3">
      <c r="B7" s="293"/>
      <c r="C7" s="293"/>
      <c r="D7" s="294"/>
      <c r="E7" s="293"/>
      <c r="F7" s="293"/>
      <c r="G7" s="293"/>
      <c r="H7" s="293"/>
      <c r="I7" s="293"/>
      <c r="J7" s="137" t="s">
        <v>19</v>
      </c>
      <c r="K7" s="137" t="s">
        <v>20</v>
      </c>
      <c r="L7" s="137" t="s">
        <v>21</v>
      </c>
      <c r="M7" s="137" t="s">
        <v>22</v>
      </c>
      <c r="N7" s="137" t="s">
        <v>23</v>
      </c>
      <c r="O7" s="293"/>
      <c r="P7" s="293"/>
      <c r="Q7" s="293"/>
      <c r="R7" s="292"/>
      <c r="S7" s="20"/>
    </row>
    <row r="8" spans="1:20" s="26" customFormat="1" ht="15.9" customHeight="1" x14ac:dyDescent="0.3">
      <c r="A8" s="21"/>
      <c r="B8" s="343" t="s">
        <v>1225</v>
      </c>
      <c r="C8" s="344"/>
      <c r="D8" s="140">
        <v>41</v>
      </c>
      <c r="E8" s="27" t="s">
        <v>27</v>
      </c>
      <c r="F8" s="22" t="s">
        <v>1158</v>
      </c>
      <c r="G8" s="295">
        <v>5175</v>
      </c>
      <c r="H8" s="295"/>
      <c r="I8" s="295"/>
      <c r="J8" s="139">
        <v>1</v>
      </c>
      <c r="K8" s="139"/>
      <c r="L8" s="64">
        <f>ROUNDUP(IF(G8="",1,IF([1]!SearchNum(G8,2)&gt;0,[1]!SearchNum(G8,1)*[1]!SearchNum(G8,2)/1000000,IF([1]!SearchNum(G8,1)&gt;0,[1]!SearchNum(G8,1)/1000,1)))*R8,[1]!StrToNum($Q$3))</f>
        <v>1035.52</v>
      </c>
      <c r="M8" s="64">
        <f>ROUND(L8*(J8+K8),[1]!StrToNum($T$3))</f>
        <v>1035.52</v>
      </c>
      <c r="N8" s="349">
        <f>SUM(M8:M36)</f>
        <v>3397.04</v>
      </c>
      <c r="O8" s="24" t="s">
        <v>1159</v>
      </c>
      <c r="P8" s="296" t="s">
        <v>452</v>
      </c>
      <c r="Q8" s="297"/>
      <c r="R8" s="25">
        <v>200.10000610351562</v>
      </c>
      <c r="S8" s="20" t="s">
        <v>28</v>
      </c>
    </row>
    <row r="9" spans="1:20" s="26" customFormat="1" ht="15.9" customHeight="1" x14ac:dyDescent="0.3">
      <c r="A9" s="21"/>
      <c r="B9" s="345"/>
      <c r="C9" s="346"/>
      <c r="D9" s="140">
        <v>42</v>
      </c>
      <c r="E9" s="27" t="s">
        <v>27</v>
      </c>
      <c r="F9" s="22" t="s">
        <v>1158</v>
      </c>
      <c r="G9" s="295">
        <v>3480</v>
      </c>
      <c r="H9" s="295"/>
      <c r="I9" s="295"/>
      <c r="J9" s="139">
        <v>1</v>
      </c>
      <c r="K9" s="139">
        <v>0</v>
      </c>
      <c r="L9" s="64">
        <f>ROUNDUP(IF(G9="",1,IF([1]!SearchNum(G9,2)&gt;0,[1]!SearchNum(G9,1)*[1]!SearchNum(G9,2)/1000000,IF([1]!SearchNum(G9,1)&gt;0,[1]!SearchNum(G9,1)/1000,1)))*R9,[1]!StrToNum($Q$3))</f>
        <v>696.35</v>
      </c>
      <c r="M9" s="64">
        <f>ROUND(L9*(J9+K9),[1]!StrToNum($T$3))</f>
        <v>696.35</v>
      </c>
      <c r="N9" s="350"/>
      <c r="O9" s="24" t="s">
        <v>1159</v>
      </c>
      <c r="P9" s="296" t="s">
        <v>452</v>
      </c>
      <c r="Q9" s="297"/>
      <c r="R9" s="25">
        <v>200.10000610351562</v>
      </c>
      <c r="S9" s="20"/>
    </row>
    <row r="10" spans="1:20" s="26" customFormat="1" ht="15.9" customHeight="1" x14ac:dyDescent="0.3">
      <c r="A10" s="21"/>
      <c r="B10" s="345"/>
      <c r="C10" s="346"/>
      <c r="D10" s="140">
        <v>43</v>
      </c>
      <c r="E10" s="27" t="s">
        <v>27</v>
      </c>
      <c r="F10" s="22" t="s">
        <v>1160</v>
      </c>
      <c r="G10" s="295">
        <v>2500</v>
      </c>
      <c r="H10" s="295"/>
      <c r="I10" s="295"/>
      <c r="J10" s="139">
        <v>1</v>
      </c>
      <c r="K10" s="139"/>
      <c r="L10" s="64">
        <f>ROUNDUP(IF(G10="",1,IF([1]!SearchNum(G10,2)&gt;0,[1]!SearchNum(G10,1)*[1]!SearchNum(G10,2)/1000000,IF([1]!SearchNum(G10,1)&gt;0,[1]!SearchNum(G10,1)/1000,1)))*R10,[1]!StrToNum($Q$3))</f>
        <v>579.75</v>
      </c>
      <c r="M10" s="64">
        <f>ROUND(L10*(J10+K10),[1]!StrToNum($T$3))</f>
        <v>579.75</v>
      </c>
      <c r="N10" s="350"/>
      <c r="O10" s="24" t="s">
        <v>1159</v>
      </c>
      <c r="P10" s="296" t="s">
        <v>452</v>
      </c>
      <c r="Q10" s="297"/>
      <c r="R10" s="25">
        <v>231.89999389648437</v>
      </c>
      <c r="S10" s="20" t="s">
        <v>28</v>
      </c>
    </row>
    <row r="11" spans="1:20" s="26" customFormat="1" ht="15.9" customHeight="1" x14ac:dyDescent="0.3">
      <c r="A11" s="21"/>
      <c r="B11" s="345"/>
      <c r="C11" s="346"/>
      <c r="D11" s="140">
        <v>6</v>
      </c>
      <c r="E11" s="27" t="s">
        <v>32</v>
      </c>
      <c r="F11" s="22" t="s">
        <v>1163</v>
      </c>
      <c r="G11" s="295">
        <v>500</v>
      </c>
      <c r="H11" s="295"/>
      <c r="I11" s="295"/>
      <c r="J11" s="139">
        <v>1</v>
      </c>
      <c r="K11" s="139"/>
      <c r="L11" s="64">
        <f>ROUNDUP(IF(G11="",1,IF([1]!SearchNum(G11,2)&gt;0,[1]!SearchNum(G11,1)*[1]!SearchNum(G11,2)/1000000,IF([1]!SearchNum(G11,1)&gt;0,[1]!SearchNum(G11,1)/1000,1)))*R11,[1]!StrToNum($Q$3))</f>
        <v>31.720000000000002</v>
      </c>
      <c r="M11" s="64">
        <f>ROUND(L11*(J11+K11),[1]!StrToNum($T$3))</f>
        <v>31.72</v>
      </c>
      <c r="N11" s="350"/>
      <c r="O11" s="24" t="s">
        <v>97</v>
      </c>
      <c r="P11" s="296" t="s">
        <v>34</v>
      </c>
      <c r="Q11" s="297"/>
      <c r="R11" s="25">
        <f>[2]!МассСеч(F11,7850)</f>
        <v>63.428001403808594</v>
      </c>
      <c r="S11" s="20" t="s">
        <v>33</v>
      </c>
    </row>
    <row r="12" spans="1:20" s="26" customFormat="1" ht="15.9" customHeight="1" x14ac:dyDescent="0.3">
      <c r="A12" s="21"/>
      <c r="B12" s="345"/>
      <c r="C12" s="346"/>
      <c r="D12" s="140">
        <v>7</v>
      </c>
      <c r="E12" s="27" t="s">
        <v>32</v>
      </c>
      <c r="F12" s="22" t="s">
        <v>1164</v>
      </c>
      <c r="G12" s="295">
        <v>358</v>
      </c>
      <c r="H12" s="295"/>
      <c r="I12" s="295"/>
      <c r="J12" s="139">
        <v>5</v>
      </c>
      <c r="K12" s="139"/>
      <c r="L12" s="64">
        <f>ROUNDUP(IF(G12="",1,IF([1]!SearchNum(G12,2)&gt;0,[1]!SearchNum(G12,1)*[1]!SearchNum(G12,2)/1000000,IF([1]!SearchNum(G12,1)&gt;0,[1]!SearchNum(G12,1)/1000,1)))*R12,[1]!StrToNum($Q$3))</f>
        <v>10.91</v>
      </c>
      <c r="M12" s="64">
        <f>ROUND(L12*(J12+K12),[1]!StrToNum($T$3))</f>
        <v>54.55</v>
      </c>
      <c r="N12" s="350"/>
      <c r="O12" s="24" t="s">
        <v>97</v>
      </c>
      <c r="P12" s="296" t="s">
        <v>34</v>
      </c>
      <c r="Q12" s="297"/>
      <c r="R12" s="25">
        <f>[2]!МассСеч(F12,7850)</f>
        <v>30.458000183105469</v>
      </c>
      <c r="S12" s="20" t="s">
        <v>33</v>
      </c>
    </row>
    <row r="13" spans="1:20" s="26" customFormat="1" ht="15.9" customHeight="1" x14ac:dyDescent="0.3">
      <c r="A13" s="21"/>
      <c r="B13" s="345"/>
      <c r="C13" s="346"/>
      <c r="D13" s="140">
        <v>60</v>
      </c>
      <c r="E13" s="27" t="s">
        <v>32</v>
      </c>
      <c r="F13" s="22" t="s">
        <v>1211</v>
      </c>
      <c r="G13" s="295">
        <v>358</v>
      </c>
      <c r="H13" s="295"/>
      <c r="I13" s="295"/>
      <c r="J13" s="139">
        <v>1</v>
      </c>
      <c r="K13" s="139"/>
      <c r="L13" s="64">
        <f>ROUNDUP(IF(G13="",1,IF([1]!SearchNum(G13,2)&gt;0,[1]!SearchNum(G13,1)*[1]!SearchNum(G13,2)/1000000,IF([1]!SearchNum(G13,1)&gt;0,[1]!SearchNum(G13,1)/1000,1)))*R13,[1]!StrToNum($Q$3))</f>
        <v>16.3</v>
      </c>
      <c r="M13" s="64">
        <f>ROUND(L13*(J13+K13),[1]!StrToNum($T$3))</f>
        <v>16.3</v>
      </c>
      <c r="N13" s="350"/>
      <c r="O13" s="24" t="s">
        <v>97</v>
      </c>
      <c r="P13" s="296" t="s">
        <v>34</v>
      </c>
      <c r="Q13" s="297"/>
      <c r="R13" s="25">
        <f>[2]!МассСеч(F13,7850)</f>
        <v>45.529998779296875</v>
      </c>
      <c r="S13" s="20" t="s">
        <v>33</v>
      </c>
    </row>
    <row r="14" spans="1:20" s="26" customFormat="1" ht="15.9" customHeight="1" x14ac:dyDescent="0.3">
      <c r="A14" s="21"/>
      <c r="B14" s="345"/>
      <c r="C14" s="346"/>
      <c r="D14" s="140">
        <v>8</v>
      </c>
      <c r="E14" s="27" t="s">
        <v>32</v>
      </c>
      <c r="F14" s="22" t="s">
        <v>197</v>
      </c>
      <c r="G14" s="295">
        <v>200</v>
      </c>
      <c r="H14" s="295"/>
      <c r="I14" s="295"/>
      <c r="J14" s="139">
        <v>1</v>
      </c>
      <c r="K14" s="139"/>
      <c r="L14" s="64">
        <f>ROUNDUP(IF(G14="",1,IF([1]!SearchNum(G14,2)&gt;0,[1]!SearchNum(G14,1)*[1]!SearchNum(G14,2)/1000000,IF([1]!SearchNum(G14,1)&gt;0,[1]!SearchNum(G14,1)/1000,1)))*R14,[1]!StrToNum($Q$3))</f>
        <v>1.26</v>
      </c>
      <c r="M14" s="64">
        <f>ROUND(L14*(J14+K14),[1]!StrToNum($T$3))</f>
        <v>1.26</v>
      </c>
      <c r="N14" s="350"/>
      <c r="O14" s="24" t="s">
        <v>36</v>
      </c>
      <c r="P14" s="296" t="s">
        <v>34</v>
      </c>
      <c r="Q14" s="297"/>
      <c r="R14" s="25">
        <f>[2]!МассСеч(F14,7850)</f>
        <v>6.2800002098083496</v>
      </c>
      <c r="S14" s="20" t="s">
        <v>33</v>
      </c>
    </row>
    <row r="15" spans="1:20" s="26" customFormat="1" ht="15.9" customHeight="1" x14ac:dyDescent="0.3">
      <c r="A15" s="21"/>
      <c r="B15" s="345"/>
      <c r="C15" s="346"/>
      <c r="D15" s="140">
        <v>9</v>
      </c>
      <c r="E15" s="27" t="s">
        <v>219</v>
      </c>
      <c r="F15" s="22" t="s">
        <v>723</v>
      </c>
      <c r="G15" s="295">
        <v>450</v>
      </c>
      <c r="H15" s="295"/>
      <c r="I15" s="295"/>
      <c r="J15" s="139">
        <v>1</v>
      </c>
      <c r="K15" s="139"/>
      <c r="L15" s="64">
        <f>ROUNDUP(IF(G15="",1,IF([1]!SearchNum(G15,2)&gt;0,[1]!SearchNum(G15,1)*[1]!SearchNum(G15,2)/1000000,IF([1]!SearchNum(G15,1)&gt;0,[1]!SearchNum(G15,1)/1000,1)))*R15,[1]!StrToNum($Q$3))</f>
        <v>8.06</v>
      </c>
      <c r="M15" s="64">
        <f>ROUND(L15*(J15+K15),[1]!StrToNum($T$3))</f>
        <v>8.06</v>
      </c>
      <c r="N15" s="350"/>
      <c r="O15" s="24" t="s">
        <v>97</v>
      </c>
      <c r="P15" s="296" t="s">
        <v>221</v>
      </c>
      <c r="Q15" s="297"/>
      <c r="R15" s="25">
        <v>17.899999618530273</v>
      </c>
      <c r="S15" s="20" t="s">
        <v>220</v>
      </c>
    </row>
    <row r="16" spans="1:20" s="26" customFormat="1" ht="15.9" customHeight="1" x14ac:dyDescent="0.3">
      <c r="A16" s="21"/>
      <c r="B16" s="345"/>
      <c r="C16" s="346"/>
      <c r="D16" s="140">
        <v>44</v>
      </c>
      <c r="E16" s="27" t="s">
        <v>32</v>
      </c>
      <c r="F16" s="22" t="s">
        <v>1165</v>
      </c>
      <c r="G16" s="295">
        <v>553</v>
      </c>
      <c r="H16" s="295"/>
      <c r="I16" s="295"/>
      <c r="J16" s="139">
        <v>1</v>
      </c>
      <c r="K16" s="139"/>
      <c r="L16" s="64">
        <f>ROUNDUP(IF(G16="",1,IF([1]!SearchNum(G16,2)&gt;0,[1]!SearchNum(G16,1)*[1]!SearchNum(G16,2)/1000000,IF([1]!SearchNum(G16,1)&gt;0,[1]!SearchNum(G16,1)/1000,1)))*R16,[1]!StrToNum($Q$3))</f>
        <v>10.220000000000001</v>
      </c>
      <c r="M16" s="64">
        <f>ROUND(L16*(J16+K16),[1]!StrToNum($T$3))</f>
        <v>10.220000000000001</v>
      </c>
      <c r="N16" s="350"/>
      <c r="O16" s="24" t="s">
        <v>36</v>
      </c>
      <c r="P16" s="296" t="s">
        <v>34</v>
      </c>
      <c r="Q16" s="297"/>
      <c r="R16" s="25">
        <f>[2]!МассСеч(F16,7850)</f>
        <v>18.46299934387207</v>
      </c>
      <c r="S16" s="20" t="s">
        <v>33</v>
      </c>
    </row>
    <row r="17" spans="1:19" s="26" customFormat="1" ht="15.9" customHeight="1" x14ac:dyDescent="0.3">
      <c r="A17" s="21"/>
      <c r="B17" s="345"/>
      <c r="C17" s="346"/>
      <c r="D17" s="140">
        <v>70</v>
      </c>
      <c r="E17" s="27" t="s">
        <v>32</v>
      </c>
      <c r="F17" s="22" t="s">
        <v>1212</v>
      </c>
      <c r="G17" s="295">
        <v>553</v>
      </c>
      <c r="H17" s="295"/>
      <c r="I17" s="295"/>
      <c r="J17" s="139">
        <v>1</v>
      </c>
      <c r="K17" s="139"/>
      <c r="L17" s="64">
        <f>ROUNDUP(IF(G17="",1,IF([1]!SearchNum(G17,2)&gt;0,[1]!SearchNum(G17,1)*[1]!SearchNum(G17,2)/1000000,IF([1]!SearchNum(G17,1)&gt;0,[1]!SearchNum(G17,1)/1000,1)))*R17,[1]!StrToNum($Q$3))</f>
        <v>20.630000000000003</v>
      </c>
      <c r="M17" s="64">
        <f>ROUND(L17*(J17+K17),[1]!StrToNum($T$3))</f>
        <v>20.63</v>
      </c>
      <c r="N17" s="350"/>
      <c r="O17" s="24" t="s">
        <v>36</v>
      </c>
      <c r="P17" s="296" t="s">
        <v>34</v>
      </c>
      <c r="Q17" s="297"/>
      <c r="R17" s="25">
        <f>[2]!МассСеч(F17,7850)</f>
        <v>37.303001403808594</v>
      </c>
      <c r="S17" s="20" t="s">
        <v>33</v>
      </c>
    </row>
    <row r="18" spans="1:19" s="26" customFormat="1" ht="15.9" customHeight="1" x14ac:dyDescent="0.3">
      <c r="A18" s="21"/>
      <c r="B18" s="345"/>
      <c r="C18" s="346"/>
      <c r="D18" s="140">
        <v>63</v>
      </c>
      <c r="E18" s="27" t="s">
        <v>32</v>
      </c>
      <c r="F18" s="22" t="s">
        <v>1213</v>
      </c>
      <c r="G18" s="295">
        <v>360</v>
      </c>
      <c r="H18" s="295"/>
      <c r="I18" s="295"/>
      <c r="J18" s="139">
        <v>1</v>
      </c>
      <c r="K18" s="139"/>
      <c r="L18" s="64">
        <f>ROUNDUP(IF(G18="",1,IF([1]!SearchNum(G18,2)&gt;0,[1]!SearchNum(G18,1)*[1]!SearchNum(G18,2)/1000000,IF([1]!SearchNum(G18,1)&gt;0,[1]!SearchNum(G18,1)/1000,1)))*R18,[1]!StrToNum($Q$3))</f>
        <v>10.86</v>
      </c>
      <c r="M18" s="64">
        <f>ROUND(L18*(J18+K18),[1]!StrToNum($T$3))</f>
        <v>10.86</v>
      </c>
      <c r="N18" s="350"/>
      <c r="O18" s="24" t="s">
        <v>36</v>
      </c>
      <c r="P18" s="296" t="s">
        <v>34</v>
      </c>
      <c r="Q18" s="297"/>
      <c r="R18" s="25">
        <f>[2]!МассСеч(F18,7850)</f>
        <v>30.143999099731445</v>
      </c>
      <c r="S18" s="20" t="s">
        <v>33</v>
      </c>
    </row>
    <row r="19" spans="1:19" s="26" customFormat="1" ht="15.9" customHeight="1" x14ac:dyDescent="0.3">
      <c r="A19" s="21"/>
      <c r="B19" s="345"/>
      <c r="C19" s="346"/>
      <c r="D19" s="140">
        <v>64</v>
      </c>
      <c r="E19" s="27" t="s">
        <v>32</v>
      </c>
      <c r="F19" s="22" t="s">
        <v>1214</v>
      </c>
      <c r="G19" s="295">
        <v>1240</v>
      </c>
      <c r="H19" s="295"/>
      <c r="I19" s="295"/>
      <c r="J19" s="139">
        <v>1</v>
      </c>
      <c r="K19" s="139"/>
      <c r="L19" s="64">
        <f>ROUNDUP(IF(G19="",1,IF([1]!SearchNum(G19,2)&gt;0,[1]!SearchNum(G19,1)*[1]!SearchNum(G19,2)/1000000,IF([1]!SearchNum(G19,1)&gt;0,[1]!SearchNum(G19,1)/1000,1)))*R19,[1]!StrToNum($Q$3))</f>
        <v>191.76</v>
      </c>
      <c r="M19" s="64">
        <f>ROUND(L19*(J19+K19),[1]!StrToNum($T$3))</f>
        <v>191.76</v>
      </c>
      <c r="N19" s="350"/>
      <c r="O19" s="24" t="s">
        <v>97</v>
      </c>
      <c r="P19" s="296" t="s">
        <v>34</v>
      </c>
      <c r="Q19" s="297"/>
      <c r="R19" s="25">
        <f>[2]!МассСеч(F19,7850)</f>
        <v>154.64500427246094</v>
      </c>
      <c r="S19" s="20" t="s">
        <v>33</v>
      </c>
    </row>
    <row r="20" spans="1:19" s="26" customFormat="1" ht="15.9" customHeight="1" x14ac:dyDescent="0.3">
      <c r="A20" s="21"/>
      <c r="B20" s="345"/>
      <c r="C20" s="346"/>
      <c r="D20" s="140">
        <v>46</v>
      </c>
      <c r="E20" s="27" t="s">
        <v>32</v>
      </c>
      <c r="F20" s="22" t="s">
        <v>1195</v>
      </c>
      <c r="G20" s="295">
        <v>608</v>
      </c>
      <c r="H20" s="295"/>
      <c r="I20" s="295"/>
      <c r="J20" s="139">
        <v>2</v>
      </c>
      <c r="K20" s="139"/>
      <c r="L20" s="64">
        <f>ROUNDUP(IF(G20="",1,IF([1]!SearchNum(G20,2)&gt;0,[1]!SearchNum(G20,1)*[1]!SearchNum(G20,2)/1000000,IF([1]!SearchNum(G20,1)&gt;0,[1]!SearchNum(G20,1)/1000,1)))*R20,[1]!StrToNum($Q$3))</f>
        <v>23.930000000000003</v>
      </c>
      <c r="M20" s="64">
        <f>ROUND(L20*(J20+K20),[1]!StrToNum($T$3))</f>
        <v>47.86</v>
      </c>
      <c r="N20" s="350"/>
      <c r="O20" s="24" t="s">
        <v>97</v>
      </c>
      <c r="P20" s="296" t="s">
        <v>34</v>
      </c>
      <c r="Q20" s="297"/>
      <c r="R20" s="25">
        <f>[2]!МассСеч(F20,7850)</f>
        <v>39.344001770019531</v>
      </c>
      <c r="S20" s="20" t="s">
        <v>33</v>
      </c>
    </row>
    <row r="21" spans="1:19" s="26" customFormat="1" ht="15.9" customHeight="1" x14ac:dyDescent="0.3">
      <c r="A21" s="21"/>
      <c r="B21" s="345"/>
      <c r="C21" s="346"/>
      <c r="D21" s="140">
        <v>47</v>
      </c>
      <c r="E21" s="27" t="s">
        <v>32</v>
      </c>
      <c r="F21" s="22" t="s">
        <v>573</v>
      </c>
      <c r="G21" s="295">
        <v>358</v>
      </c>
      <c r="H21" s="295"/>
      <c r="I21" s="295"/>
      <c r="J21" s="139">
        <v>2</v>
      </c>
      <c r="K21" s="139"/>
      <c r="L21" s="64">
        <f>ROUNDUP(IF(G21="",1,IF([1]!SearchNum(G21,2)&gt;0,[1]!SearchNum(G21,1)*[1]!SearchNum(G21,2)/1000000,IF([1]!SearchNum(G21,1)&gt;0,[1]!SearchNum(G21,1)/1000,1)))*R21,[1]!StrToNum($Q$3))</f>
        <v>9.84</v>
      </c>
      <c r="M21" s="64">
        <f>ROUND(L21*(J21+K21),[1]!StrToNum($T$3))</f>
        <v>19.68</v>
      </c>
      <c r="N21" s="350"/>
      <c r="O21" s="24" t="s">
        <v>97</v>
      </c>
      <c r="P21" s="296" t="s">
        <v>34</v>
      </c>
      <c r="Q21" s="297"/>
      <c r="R21" s="25">
        <f>[2]!МассСеч(F21,7850)</f>
        <v>27.475000381469727</v>
      </c>
      <c r="S21" s="20" t="s">
        <v>33</v>
      </c>
    </row>
    <row r="22" spans="1:19" s="26" customFormat="1" ht="15.9" customHeight="1" x14ac:dyDescent="0.3">
      <c r="A22" s="21"/>
      <c r="B22" s="345"/>
      <c r="C22" s="346"/>
      <c r="D22" s="140">
        <v>48</v>
      </c>
      <c r="E22" s="27" t="s">
        <v>32</v>
      </c>
      <c r="F22" s="22" t="s">
        <v>1196</v>
      </c>
      <c r="G22" s="295">
        <v>550</v>
      </c>
      <c r="H22" s="295"/>
      <c r="I22" s="295"/>
      <c r="J22" s="139">
        <v>2</v>
      </c>
      <c r="K22" s="139"/>
      <c r="L22" s="64">
        <f>ROUNDUP(IF(G22="",1,IF([1]!SearchNum(G22,2)&gt;0,[1]!SearchNum(G22,1)*[1]!SearchNum(G22,2)/1000000,IF([1]!SearchNum(G22,1)&gt;0,[1]!SearchNum(G22,1)/1000,1)))*R22,[1]!StrToNum($Q$3))</f>
        <v>18.55</v>
      </c>
      <c r="M22" s="64">
        <f>ROUND(L22*(J22+K22),[1]!StrToNum($T$3))</f>
        <v>37.1</v>
      </c>
      <c r="N22" s="350"/>
      <c r="O22" s="24" t="s">
        <v>97</v>
      </c>
      <c r="P22" s="296" t="s">
        <v>34</v>
      </c>
      <c r="Q22" s="297"/>
      <c r="R22" s="25">
        <f>[2]!МассСеч(F22,7850)</f>
        <v>33.7239990234375</v>
      </c>
      <c r="S22" s="20" t="s">
        <v>33</v>
      </c>
    </row>
    <row r="23" spans="1:19" s="26" customFormat="1" ht="15.9" customHeight="1" x14ac:dyDescent="0.3">
      <c r="A23" s="21"/>
      <c r="B23" s="345"/>
      <c r="C23" s="346"/>
      <c r="D23" s="140">
        <v>49</v>
      </c>
      <c r="E23" s="27" t="s">
        <v>32</v>
      </c>
      <c r="F23" s="22" t="s">
        <v>1197</v>
      </c>
      <c r="G23" s="295">
        <v>500</v>
      </c>
      <c r="H23" s="295"/>
      <c r="I23" s="295"/>
      <c r="J23" s="139">
        <v>1</v>
      </c>
      <c r="K23" s="139"/>
      <c r="L23" s="64">
        <f>ROUNDUP(IF(G23="",1,IF([1]!SearchNum(G23,2)&gt;0,[1]!SearchNum(G23,1)*[1]!SearchNum(G23,2)/1000000,IF([1]!SearchNum(G23,1)&gt;0,[1]!SearchNum(G23,1)/1000,1)))*R23,[1]!StrToNum($Q$3))</f>
        <v>31.400000000000002</v>
      </c>
      <c r="M23" s="64">
        <f>ROUND(L23*(J23+K23),[1]!StrToNum($T$3))</f>
        <v>31.4</v>
      </c>
      <c r="N23" s="350"/>
      <c r="O23" s="24" t="s">
        <v>97</v>
      </c>
      <c r="P23" s="296" t="s">
        <v>34</v>
      </c>
      <c r="Q23" s="297"/>
      <c r="R23" s="25">
        <f>[2]!МассСеч(F23,7850)</f>
        <v>62.799999237060547</v>
      </c>
      <c r="S23" s="20" t="s">
        <v>33</v>
      </c>
    </row>
    <row r="24" spans="1:19" s="26" customFormat="1" ht="15.9" customHeight="1" x14ac:dyDescent="0.3">
      <c r="A24" s="21"/>
      <c r="B24" s="345"/>
      <c r="C24" s="346"/>
      <c r="D24" s="125" t="s">
        <v>1198</v>
      </c>
      <c r="E24" s="27" t="s">
        <v>32</v>
      </c>
      <c r="F24" s="22" t="s">
        <v>1199</v>
      </c>
      <c r="G24" s="295">
        <v>975</v>
      </c>
      <c r="H24" s="295"/>
      <c r="I24" s="295"/>
      <c r="J24" s="139">
        <v>1</v>
      </c>
      <c r="K24" s="139">
        <v>1</v>
      </c>
      <c r="L24" s="64">
        <f>ROUNDUP(IF(G24="",1,IF([1]!SearchNum(G24,2)&gt;0,[1]!SearchNum(G24,1)*[1]!SearchNum(G24,2)/1000000,IF([1]!SearchNum(G24,1)&gt;0,[1]!SearchNum(G24,1)/1000,1)))*R24,[1]!StrToNum($Q$3))</f>
        <v>86.800000000000011</v>
      </c>
      <c r="M24" s="64">
        <f>ROUND(L24*(J24+K24),[1]!StrToNum($T$3))</f>
        <v>173.6</v>
      </c>
      <c r="N24" s="350"/>
      <c r="O24" s="24" t="s">
        <v>97</v>
      </c>
      <c r="P24" s="296" t="s">
        <v>34</v>
      </c>
      <c r="Q24" s="297"/>
      <c r="R24" s="25">
        <f>[2]!МассСеч(F24,7850)</f>
        <v>89.018997192382813</v>
      </c>
      <c r="S24" s="20" t="s">
        <v>33</v>
      </c>
    </row>
    <row r="25" spans="1:19" s="26" customFormat="1" ht="15.9" customHeight="1" x14ac:dyDescent="0.3">
      <c r="A25" s="21"/>
      <c r="B25" s="345"/>
      <c r="C25" s="346"/>
      <c r="D25" s="140">
        <v>51</v>
      </c>
      <c r="E25" s="27" t="s">
        <v>32</v>
      </c>
      <c r="F25" s="22" t="s">
        <v>1200</v>
      </c>
      <c r="G25" s="295">
        <v>660</v>
      </c>
      <c r="H25" s="295"/>
      <c r="I25" s="295"/>
      <c r="J25" s="139">
        <v>1</v>
      </c>
      <c r="K25" s="139"/>
      <c r="L25" s="64">
        <f>ROUNDUP(IF(G25="",1,IF([1]!SearchNum(G25,2)&gt;0,[1]!SearchNum(G25,1)*[1]!SearchNum(G25,2)/1000000,IF([1]!SearchNum(G25,1)&gt;0,[1]!SearchNum(G25,1)/1000,1)))*R25,[1]!StrToNum($Q$3))</f>
        <v>21.770000000000003</v>
      </c>
      <c r="M25" s="64">
        <f>ROUND(L25*(J25+K25),[1]!StrToNum($T$3))</f>
        <v>21.77</v>
      </c>
      <c r="N25" s="350"/>
      <c r="O25" s="24" t="s">
        <v>97</v>
      </c>
      <c r="P25" s="296" t="s">
        <v>34</v>
      </c>
      <c r="Q25" s="297"/>
      <c r="R25" s="25">
        <f>[2]!МассСеч(F25,7850)</f>
        <v>32.970001220703125</v>
      </c>
      <c r="S25" s="20" t="s">
        <v>33</v>
      </c>
    </row>
    <row r="26" spans="1:19" s="26" customFormat="1" ht="15.9" customHeight="1" x14ac:dyDescent="0.3">
      <c r="A26" s="21"/>
      <c r="B26" s="345"/>
      <c r="C26" s="346"/>
      <c r="D26" s="140">
        <v>52</v>
      </c>
      <c r="E26" s="27" t="s">
        <v>32</v>
      </c>
      <c r="F26" s="22" t="s">
        <v>1201</v>
      </c>
      <c r="G26" s="295">
        <v>400</v>
      </c>
      <c r="H26" s="295"/>
      <c r="I26" s="295"/>
      <c r="J26" s="139">
        <v>2</v>
      </c>
      <c r="K26" s="139"/>
      <c r="L26" s="64">
        <f>ROUNDUP(IF(G26="",1,IF([1]!SearchNum(G26,2)&gt;0,[1]!SearchNum(G26,1)*[1]!SearchNum(G26,2)/1000000,IF([1]!SearchNum(G26,1)&gt;0,[1]!SearchNum(G26,1)/1000,1)))*R26,[1]!StrToNum($Q$3))</f>
        <v>17.900000000000002</v>
      </c>
      <c r="M26" s="64">
        <f>ROUND(L26*(J26+K26),[1]!StrToNum($T$3))</f>
        <v>35.799999999999997</v>
      </c>
      <c r="N26" s="350"/>
      <c r="O26" s="24" t="s">
        <v>97</v>
      </c>
      <c r="P26" s="296" t="s">
        <v>34</v>
      </c>
      <c r="Q26" s="297"/>
      <c r="R26" s="25">
        <f>[2]!МассСеч(F26,7850)</f>
        <v>44.744998931884766</v>
      </c>
      <c r="S26" s="20" t="s">
        <v>33</v>
      </c>
    </row>
    <row r="27" spans="1:19" s="26" customFormat="1" ht="15.9" customHeight="1" x14ac:dyDescent="0.3">
      <c r="A27" s="21"/>
      <c r="B27" s="345"/>
      <c r="C27" s="346"/>
      <c r="D27" s="140">
        <v>53</v>
      </c>
      <c r="E27" s="27" t="s">
        <v>32</v>
      </c>
      <c r="F27" s="22" t="s">
        <v>1202</v>
      </c>
      <c r="G27" s="295">
        <v>1335</v>
      </c>
      <c r="H27" s="295"/>
      <c r="I27" s="295"/>
      <c r="J27" s="139">
        <v>1</v>
      </c>
      <c r="K27" s="139"/>
      <c r="L27" s="64">
        <f>ROUNDUP(IF(G27="",1,IF([1]!SearchNum(G27,2)&gt;0,[1]!SearchNum(G27,1)*[1]!SearchNum(G27,2)/1000000,IF([1]!SearchNum(G27,1)&gt;0,[1]!SearchNum(G27,1)/1000,1)))*R27,[1]!StrToNum($Q$3))</f>
        <v>49.89</v>
      </c>
      <c r="M27" s="64">
        <f>ROUND(L27*(J27+K27),[1]!StrToNum($T$3))</f>
        <v>49.89</v>
      </c>
      <c r="N27" s="350"/>
      <c r="O27" s="24" t="s">
        <v>97</v>
      </c>
      <c r="P27" s="296" t="s">
        <v>34</v>
      </c>
      <c r="Q27" s="297"/>
      <c r="R27" s="25">
        <f>[2]!МассСеч(F27,7850)</f>
        <v>37.366001129150391</v>
      </c>
      <c r="S27" s="20" t="s">
        <v>33</v>
      </c>
    </row>
    <row r="28" spans="1:19" s="26" customFormat="1" ht="15.9" customHeight="1" x14ac:dyDescent="0.3">
      <c r="A28" s="21"/>
      <c r="B28" s="345"/>
      <c r="C28" s="346"/>
      <c r="D28" s="140">
        <v>54</v>
      </c>
      <c r="E28" s="27" t="s">
        <v>32</v>
      </c>
      <c r="F28" s="22" t="s">
        <v>1203</v>
      </c>
      <c r="G28" s="295">
        <v>385</v>
      </c>
      <c r="H28" s="295"/>
      <c r="I28" s="295"/>
      <c r="J28" s="139">
        <v>2</v>
      </c>
      <c r="K28" s="139"/>
      <c r="L28" s="64">
        <f>ROUNDUP(IF(G28="",1,IF([1]!SearchNum(G28,2)&gt;0,[1]!SearchNum(G28,1)*[1]!SearchNum(G28,2)/1000000,IF([1]!SearchNum(G28,1)&gt;0,[1]!SearchNum(G28,1)/1000,1)))*R28,[1]!StrToNum($Q$3))</f>
        <v>6.8999999999999995</v>
      </c>
      <c r="M28" s="64">
        <f>ROUND(L28*(J28+K28),[1]!StrToNum($T$3))</f>
        <v>13.8</v>
      </c>
      <c r="N28" s="350"/>
      <c r="O28" s="24" t="s">
        <v>36</v>
      </c>
      <c r="P28" s="296" t="s">
        <v>34</v>
      </c>
      <c r="Q28" s="297"/>
      <c r="R28" s="25">
        <f>[2]!МассСеч(F28,7850)</f>
        <v>17.898000717163086</v>
      </c>
      <c r="S28" s="20" t="s">
        <v>33</v>
      </c>
    </row>
    <row r="29" spans="1:19" s="26" customFormat="1" ht="15.9" customHeight="1" x14ac:dyDescent="0.3">
      <c r="A29" s="21"/>
      <c r="B29" s="345"/>
      <c r="C29" s="346"/>
      <c r="D29" s="140">
        <v>55</v>
      </c>
      <c r="E29" s="27" t="s">
        <v>19</v>
      </c>
      <c r="F29" s="22" t="s">
        <v>465</v>
      </c>
      <c r="G29" s="295">
        <v>812</v>
      </c>
      <c r="H29" s="295"/>
      <c r="I29" s="295"/>
      <c r="J29" s="139">
        <v>2</v>
      </c>
      <c r="K29" s="139"/>
      <c r="L29" s="64">
        <f>ROUNDUP(IF(G29="",1,IF([1]!SearchNum(G29,2)&gt;0,[1]!SearchNum(G29,1)*[1]!SearchNum(G29,2)/1000000,IF([1]!SearchNum(G29,1)&gt;0,[1]!SearchNum(G29,1)/1000,1)))*R29,[1]!StrToNum($Q$3))</f>
        <v>47.97</v>
      </c>
      <c r="M29" s="64">
        <f>ROUND(L29*(J29+K29),[1]!StrToNum($T$3))</f>
        <v>95.94</v>
      </c>
      <c r="N29" s="350"/>
      <c r="O29" s="24" t="s">
        <v>36</v>
      </c>
      <c r="P29" s="296" t="s">
        <v>156</v>
      </c>
      <c r="Q29" s="297"/>
      <c r="R29" s="25">
        <v>59.07</v>
      </c>
      <c r="S29" s="20" t="s">
        <v>155</v>
      </c>
    </row>
    <row r="30" spans="1:19" s="26" customFormat="1" ht="15.9" customHeight="1" x14ac:dyDescent="0.3">
      <c r="A30" s="21"/>
      <c r="B30" s="345"/>
      <c r="C30" s="346"/>
      <c r="D30" s="140">
        <v>56</v>
      </c>
      <c r="E30" s="27" t="s">
        <v>32</v>
      </c>
      <c r="F30" s="22" t="s">
        <v>1204</v>
      </c>
      <c r="G30" s="295">
        <v>238</v>
      </c>
      <c r="H30" s="295"/>
      <c r="I30" s="295"/>
      <c r="J30" s="139">
        <v>2</v>
      </c>
      <c r="K30" s="139"/>
      <c r="L30" s="64">
        <f>ROUNDUP(IF(G30="",1,IF([1]!SearchNum(G30,2)&gt;0,[1]!SearchNum(G30,1)*[1]!SearchNum(G30,2)/1000000,IF([1]!SearchNum(G30,1)&gt;0,[1]!SearchNum(G30,1)/1000,1)))*R30,[1]!StrToNum($Q$3))</f>
        <v>3.5599999999999996</v>
      </c>
      <c r="M30" s="64">
        <f>ROUND(L30*(J30+K30),[1]!StrToNum($T$3))</f>
        <v>7.12</v>
      </c>
      <c r="N30" s="350"/>
      <c r="O30" s="24" t="s">
        <v>36</v>
      </c>
      <c r="P30" s="296" t="s">
        <v>34</v>
      </c>
      <c r="Q30" s="297"/>
      <c r="R30" s="25">
        <f>[2]!МассСеч(F30,7850)</f>
        <v>14.946000099182129</v>
      </c>
      <c r="S30" s="20" t="s">
        <v>33</v>
      </c>
    </row>
    <row r="31" spans="1:19" s="26" customFormat="1" ht="15.9" customHeight="1" x14ac:dyDescent="0.3">
      <c r="A31" s="21"/>
      <c r="B31" s="345"/>
      <c r="C31" s="346"/>
      <c r="D31" s="140">
        <v>58</v>
      </c>
      <c r="E31" s="27" t="s">
        <v>32</v>
      </c>
      <c r="F31" s="22" t="s">
        <v>1205</v>
      </c>
      <c r="G31" s="295">
        <v>120</v>
      </c>
      <c r="H31" s="295"/>
      <c r="I31" s="295"/>
      <c r="J31" s="139">
        <v>1</v>
      </c>
      <c r="K31" s="139"/>
      <c r="L31" s="64">
        <f>ROUNDUP(IF(G31="",1,IF([1]!SearchNum(G31,2)&gt;0,[1]!SearchNum(G31,1)*[1]!SearchNum(G31,2)/1000000,IF([1]!SearchNum(G31,1)&gt;0,[1]!SearchNum(G31,1)/1000,1)))*R31,[1]!StrToNum($Q$3))</f>
        <v>1.89</v>
      </c>
      <c r="M31" s="64">
        <f>ROUND(L31*(J31+K31),[1]!StrToNum($T$3))</f>
        <v>1.89</v>
      </c>
      <c r="N31" s="350"/>
      <c r="O31" s="24" t="s">
        <v>36</v>
      </c>
      <c r="P31" s="296" t="s">
        <v>34</v>
      </c>
      <c r="Q31" s="297"/>
      <c r="R31" s="25">
        <f>[2]!МассСеч(F31,7850)</f>
        <v>15.699999809265137</v>
      </c>
      <c r="S31" s="20" t="s">
        <v>33</v>
      </c>
    </row>
    <row r="32" spans="1:19" s="26" customFormat="1" ht="15.9" customHeight="1" x14ac:dyDescent="0.3">
      <c r="A32" s="21"/>
      <c r="B32" s="345"/>
      <c r="C32" s="346"/>
      <c r="D32" s="140">
        <v>59</v>
      </c>
      <c r="E32" s="27" t="s">
        <v>219</v>
      </c>
      <c r="F32" s="22" t="s">
        <v>243</v>
      </c>
      <c r="G32" s="295">
        <v>100</v>
      </c>
      <c r="H32" s="295"/>
      <c r="I32" s="295"/>
      <c r="J32" s="139">
        <v>4</v>
      </c>
      <c r="K32" s="139"/>
      <c r="L32" s="64">
        <f>ROUNDUP(IF(G32="",1,IF([1]!SearchNum(G32,2)&gt;0,[1]!SearchNum(G32,1)*[1]!SearchNum(G32,2)/1000000,IF([1]!SearchNum(G32,1)&gt;0,[1]!SearchNum(G32,1)/1000,1)))*R32,[1]!StrToNum($Q$3))</f>
        <v>1.52</v>
      </c>
      <c r="M32" s="64">
        <f>ROUND(L32*(J32+K32),[1]!StrToNum($T$3))</f>
        <v>6.08</v>
      </c>
      <c r="N32" s="350"/>
      <c r="O32" s="24" t="s">
        <v>36</v>
      </c>
      <c r="P32" s="296" t="s">
        <v>221</v>
      </c>
      <c r="Q32" s="297"/>
      <c r="R32" s="25">
        <v>15.100000381469727</v>
      </c>
      <c r="S32" s="20" t="s">
        <v>220</v>
      </c>
    </row>
    <row r="33" spans="1:19" s="26" customFormat="1" ht="15.9" customHeight="1" x14ac:dyDescent="0.3">
      <c r="A33" s="21"/>
      <c r="B33" s="345"/>
      <c r="C33" s="346"/>
      <c r="D33" s="140">
        <v>12</v>
      </c>
      <c r="E33" s="27" t="s">
        <v>219</v>
      </c>
      <c r="F33" s="22" t="s">
        <v>243</v>
      </c>
      <c r="G33" s="295">
        <v>100</v>
      </c>
      <c r="H33" s="295"/>
      <c r="I33" s="295"/>
      <c r="J33" s="139">
        <v>4</v>
      </c>
      <c r="K33" s="139">
        <v>0</v>
      </c>
      <c r="L33" s="64">
        <f>ROUNDUP(IF(G33="",1,IF([1]!SearchNum(G33,2)&gt;0,[1]!SearchNum(G33,1)*[1]!SearchNum(G33,2)/1000000,IF([1]!SearchNum(G33,1)&gt;0,[1]!SearchNum(G33,1)/1000,1)))*R33,[1]!StrToNum($Q$3))</f>
        <v>1.52</v>
      </c>
      <c r="M33" s="64">
        <f>ROUND(L33*(J33+K33),[1]!StrToNum($T$3))</f>
        <v>6.08</v>
      </c>
      <c r="N33" s="350"/>
      <c r="O33" s="24" t="s">
        <v>36</v>
      </c>
      <c r="P33" s="296" t="s">
        <v>221</v>
      </c>
      <c r="Q33" s="297"/>
      <c r="R33" s="25">
        <v>15.100000381469727</v>
      </c>
      <c r="S33" s="20"/>
    </row>
    <row r="34" spans="1:19" s="26" customFormat="1" ht="15.9" customHeight="1" x14ac:dyDescent="0.3">
      <c r="A34" s="21"/>
      <c r="B34" s="345"/>
      <c r="C34" s="346"/>
      <c r="D34" s="140">
        <v>100</v>
      </c>
      <c r="E34" s="27" t="s">
        <v>32</v>
      </c>
      <c r="F34" s="22" t="s">
        <v>1202</v>
      </c>
      <c r="G34" s="295">
        <v>1335</v>
      </c>
      <c r="H34" s="295"/>
      <c r="I34" s="295"/>
      <c r="J34" s="139">
        <v>1</v>
      </c>
      <c r="K34" s="139"/>
      <c r="L34" s="64">
        <f>ROUNDUP(IF(G34="",1,IF([1]!SearchNum(G34,2)&gt;0,[1]!SearchNum(G34,1)*[1]!SearchNum(G34,2)/1000000,IF([1]!SearchNum(G34,1)&gt;0,[1]!SearchNum(G34,1)/1000,1)))*R34,[1]!StrToNum($Q$3))</f>
        <v>49.89</v>
      </c>
      <c r="M34" s="64">
        <f>ROUND(L34*(J34+K34),[1]!StrToNum($T$3))</f>
        <v>49.89</v>
      </c>
      <c r="N34" s="350"/>
      <c r="O34" s="24" t="s">
        <v>97</v>
      </c>
      <c r="P34" s="296" t="s">
        <v>34</v>
      </c>
      <c r="Q34" s="297"/>
      <c r="R34" s="25">
        <f>[2]!МассСеч(F34,7850)</f>
        <v>37.366001129150391</v>
      </c>
      <c r="S34" s="20" t="s">
        <v>33</v>
      </c>
    </row>
    <row r="35" spans="1:19" s="26" customFormat="1" ht="27.75" customHeight="1" x14ac:dyDescent="0.3">
      <c r="A35" s="21"/>
      <c r="B35" s="345"/>
      <c r="C35" s="346"/>
      <c r="D35" s="190" t="s">
        <v>1206</v>
      </c>
      <c r="E35" s="27" t="s">
        <v>32</v>
      </c>
      <c r="F35" s="22" t="s">
        <v>1207</v>
      </c>
      <c r="G35" s="295">
        <v>1335</v>
      </c>
      <c r="H35" s="295"/>
      <c r="I35" s="295"/>
      <c r="J35" s="139">
        <v>1</v>
      </c>
      <c r="K35" s="139">
        <v>1</v>
      </c>
      <c r="L35" s="64">
        <f>ROUNDUP(IF(G35="",1,IF([1]!SearchNum(G35,2)&gt;0,[1]!SearchNum(G35,1)*[1]!SearchNum(G35,2)/1000000,IF([1]!SearchNum(G35,1)&gt;0,[1]!SearchNum(G35,1)/1000,1)))*R35,[1]!StrToNum($Q$3))</f>
        <v>54.58</v>
      </c>
      <c r="M35" s="64">
        <f>ROUND(L35*(J35+K35),[1]!StrToNum($T$3))</f>
        <v>109.16</v>
      </c>
      <c r="N35" s="350"/>
      <c r="O35" s="24" t="s">
        <v>97</v>
      </c>
      <c r="P35" s="296" t="s">
        <v>34</v>
      </c>
      <c r="Q35" s="297"/>
      <c r="R35" s="25">
        <f>[2]!МассСеч(F35,7850)</f>
        <v>40.882999420166016</v>
      </c>
      <c r="S35" s="20" t="s">
        <v>33</v>
      </c>
    </row>
    <row r="36" spans="1:19" s="26" customFormat="1" ht="16.5" customHeight="1" x14ac:dyDescent="0.3">
      <c r="A36" s="28"/>
      <c r="B36" s="347"/>
      <c r="C36" s="348"/>
      <c r="D36" s="298" t="s">
        <v>24</v>
      </c>
      <c r="E36" s="298"/>
      <c r="F36" s="298"/>
      <c r="G36" s="298"/>
      <c r="H36" s="298"/>
      <c r="I36" s="298"/>
      <c r="J36" s="298"/>
      <c r="K36" s="298"/>
      <c r="L36" s="298"/>
      <c r="M36" s="64">
        <f>ROUND((M8+M9+M10+M11+M12+M13+M14+M15+M16+M17+M18+M19+M20+M21+M22+M23+M24+M25+M26+M27+M28+M29+M30+M31+M32+M35)*0.01,0)</f>
        <v>33</v>
      </c>
      <c r="N36" s="351"/>
      <c r="O36" s="298" t="s">
        <v>25</v>
      </c>
      <c r="P36" s="298"/>
      <c r="Q36" s="298"/>
      <c r="R36" s="25"/>
      <c r="S36" s="20"/>
    </row>
    <row r="37" spans="1:19" s="35" customFormat="1" ht="15.9" customHeight="1" x14ac:dyDescent="0.3">
      <c r="A37" s="33"/>
      <c r="B37" s="343" t="s">
        <v>1226</v>
      </c>
      <c r="C37" s="344"/>
      <c r="D37" s="140">
        <v>41</v>
      </c>
      <c r="E37" s="27" t="s">
        <v>27</v>
      </c>
      <c r="F37" s="22" t="s">
        <v>1158</v>
      </c>
      <c r="G37" s="295">
        <v>5175</v>
      </c>
      <c r="H37" s="295"/>
      <c r="I37" s="295"/>
      <c r="J37" s="139">
        <v>1</v>
      </c>
      <c r="K37" s="139">
        <v>0</v>
      </c>
      <c r="L37" s="64">
        <f>ROUNDUP(IF(G37="",1,IF([1]!SearchNum(G37,2)&gt;0,[1]!SearchNum(G37,1)*[1]!SearchNum(G37,2)/1000000,IF([1]!SearchNum(G37,1)&gt;0,[1]!SearchNum(G37,1)/1000,1)))*R37,[1]!StrToNum($Q$3))</f>
        <v>1035.52</v>
      </c>
      <c r="M37" s="64">
        <f>ROUND(L37*(J37+K37),[1]!StrToNum($T$3))</f>
        <v>1035.52</v>
      </c>
      <c r="N37" s="349">
        <f>SUM(M37:M65)</f>
        <v>3397.04</v>
      </c>
      <c r="O37" s="24" t="s">
        <v>1159</v>
      </c>
      <c r="P37" s="296" t="s">
        <v>452</v>
      </c>
      <c r="Q37" s="297"/>
      <c r="R37" s="34">
        <v>200.10000610351562</v>
      </c>
      <c r="S37" s="20"/>
    </row>
    <row r="38" spans="1:19" s="35" customFormat="1" ht="15.9" customHeight="1" x14ac:dyDescent="0.3">
      <c r="A38" s="33"/>
      <c r="B38" s="345"/>
      <c r="C38" s="346"/>
      <c r="D38" s="140">
        <v>42</v>
      </c>
      <c r="E38" s="27" t="s">
        <v>27</v>
      </c>
      <c r="F38" s="22" t="s">
        <v>1158</v>
      </c>
      <c r="G38" s="295">
        <v>3480</v>
      </c>
      <c r="H38" s="295"/>
      <c r="I38" s="295"/>
      <c r="J38" s="139">
        <v>1</v>
      </c>
      <c r="K38" s="139">
        <v>0</v>
      </c>
      <c r="L38" s="64">
        <f>ROUNDUP(IF(G38="",1,IF([1]!SearchNum(G38,2)&gt;0,[1]!SearchNum(G38,1)*[1]!SearchNum(G38,2)/1000000,IF([1]!SearchNum(G38,1)&gt;0,[1]!SearchNum(G38,1)/1000,1)))*R38,[1]!StrToNum($Q$3))</f>
        <v>696.35</v>
      </c>
      <c r="M38" s="64">
        <f>ROUND(L38*(J38+K38),[1]!StrToNum($T$3))</f>
        <v>696.35</v>
      </c>
      <c r="N38" s="350"/>
      <c r="O38" s="24" t="s">
        <v>1159</v>
      </c>
      <c r="P38" s="296" t="s">
        <v>452</v>
      </c>
      <c r="Q38" s="297"/>
      <c r="R38" s="34">
        <v>200.10000610351562</v>
      </c>
      <c r="S38" s="20"/>
    </row>
    <row r="39" spans="1:19" s="35" customFormat="1" ht="15.9" customHeight="1" x14ac:dyDescent="0.3">
      <c r="A39" s="33"/>
      <c r="B39" s="345"/>
      <c r="C39" s="346"/>
      <c r="D39" s="140">
        <v>43</v>
      </c>
      <c r="E39" s="27" t="s">
        <v>27</v>
      </c>
      <c r="F39" s="22" t="s">
        <v>1160</v>
      </c>
      <c r="G39" s="295">
        <v>2500</v>
      </c>
      <c r="H39" s="295"/>
      <c r="I39" s="295"/>
      <c r="J39" s="139">
        <v>1</v>
      </c>
      <c r="K39" s="139">
        <v>0</v>
      </c>
      <c r="L39" s="64">
        <f>ROUNDUP(IF(G39="",1,IF([1]!SearchNum(G39,2)&gt;0,[1]!SearchNum(G39,1)*[1]!SearchNum(G39,2)/1000000,IF([1]!SearchNum(G39,1)&gt;0,[1]!SearchNum(G39,1)/1000,1)))*R39,[1]!StrToNum($Q$3))</f>
        <v>579.75</v>
      </c>
      <c r="M39" s="64">
        <f>ROUND(L39*(J39+K39),[1]!StrToNum($T$3))</f>
        <v>579.75</v>
      </c>
      <c r="N39" s="350"/>
      <c r="O39" s="24" t="s">
        <v>1159</v>
      </c>
      <c r="P39" s="296" t="s">
        <v>452</v>
      </c>
      <c r="Q39" s="297"/>
      <c r="R39" s="34">
        <v>231.89999389648437</v>
      </c>
      <c r="S39" s="20"/>
    </row>
    <row r="40" spans="1:19" s="35" customFormat="1" ht="15.9" customHeight="1" x14ac:dyDescent="0.3">
      <c r="A40" s="33"/>
      <c r="B40" s="345"/>
      <c r="C40" s="346"/>
      <c r="D40" s="140">
        <v>6</v>
      </c>
      <c r="E40" s="27" t="s">
        <v>32</v>
      </c>
      <c r="F40" s="22" t="s">
        <v>1163</v>
      </c>
      <c r="G40" s="295">
        <v>500</v>
      </c>
      <c r="H40" s="295"/>
      <c r="I40" s="295"/>
      <c r="J40" s="139">
        <v>1</v>
      </c>
      <c r="K40" s="139">
        <v>0</v>
      </c>
      <c r="L40" s="64">
        <f>ROUNDUP(IF(G40="",1,IF([1]!SearchNum(G40,2)&gt;0,[1]!SearchNum(G40,1)*[1]!SearchNum(G40,2)/1000000,IF([1]!SearchNum(G40,1)&gt;0,[1]!SearchNum(G40,1)/1000,1)))*R40,[1]!StrToNum($Q$3))</f>
        <v>31.720000000000002</v>
      </c>
      <c r="M40" s="64">
        <f>ROUND(L40*(J40+K40),[1]!StrToNum($T$3))</f>
        <v>31.72</v>
      </c>
      <c r="N40" s="350"/>
      <c r="O40" s="24" t="s">
        <v>97</v>
      </c>
      <c r="P40" s="296" t="s">
        <v>34</v>
      </c>
      <c r="Q40" s="297"/>
      <c r="R40" s="34">
        <f>[2]!МассСеч(F40,7850)</f>
        <v>63.428001403808594</v>
      </c>
      <c r="S40" s="20"/>
    </row>
    <row r="41" spans="1:19" s="35" customFormat="1" ht="15.9" customHeight="1" x14ac:dyDescent="0.3">
      <c r="A41" s="33"/>
      <c r="B41" s="345"/>
      <c r="C41" s="346"/>
      <c r="D41" s="140">
        <v>7</v>
      </c>
      <c r="E41" s="27" t="s">
        <v>32</v>
      </c>
      <c r="F41" s="22" t="s">
        <v>1164</v>
      </c>
      <c r="G41" s="295">
        <v>358</v>
      </c>
      <c r="H41" s="295"/>
      <c r="I41" s="295"/>
      <c r="J41" s="139">
        <v>5</v>
      </c>
      <c r="K41" s="139">
        <v>0</v>
      </c>
      <c r="L41" s="64">
        <f>ROUNDUP(IF(G41="",1,IF([1]!SearchNum(G41,2)&gt;0,[1]!SearchNum(G41,1)*[1]!SearchNum(G41,2)/1000000,IF([1]!SearchNum(G41,1)&gt;0,[1]!SearchNum(G41,1)/1000,1)))*R41,[1]!StrToNum($Q$3))</f>
        <v>10.91</v>
      </c>
      <c r="M41" s="64">
        <f>ROUND(L41*(J41+K41),[1]!StrToNum($T$3))</f>
        <v>54.55</v>
      </c>
      <c r="N41" s="350"/>
      <c r="O41" s="24" t="s">
        <v>97</v>
      </c>
      <c r="P41" s="296" t="s">
        <v>34</v>
      </c>
      <c r="Q41" s="297"/>
      <c r="R41" s="34">
        <f>[2]!МассСеч(F41,7850)</f>
        <v>30.458000183105469</v>
      </c>
      <c r="S41" s="20"/>
    </row>
    <row r="42" spans="1:19" s="35" customFormat="1" ht="15.9" customHeight="1" x14ac:dyDescent="0.3">
      <c r="A42" s="33"/>
      <c r="B42" s="345"/>
      <c r="C42" s="346"/>
      <c r="D42" s="140">
        <v>60</v>
      </c>
      <c r="E42" s="27" t="s">
        <v>32</v>
      </c>
      <c r="F42" s="22" t="s">
        <v>1211</v>
      </c>
      <c r="G42" s="295">
        <v>358</v>
      </c>
      <c r="H42" s="295"/>
      <c r="I42" s="295"/>
      <c r="J42" s="139">
        <v>1</v>
      </c>
      <c r="K42" s="139">
        <v>0</v>
      </c>
      <c r="L42" s="64">
        <f>ROUNDUP(IF(G42="",1,IF([1]!SearchNum(G42,2)&gt;0,[1]!SearchNum(G42,1)*[1]!SearchNum(G42,2)/1000000,IF([1]!SearchNum(G42,1)&gt;0,[1]!SearchNum(G42,1)/1000,1)))*R42,[1]!StrToNum($Q$3))</f>
        <v>16.3</v>
      </c>
      <c r="M42" s="64">
        <f>ROUND(L42*(J42+K42),[1]!StrToNum($T$3))</f>
        <v>16.3</v>
      </c>
      <c r="N42" s="350"/>
      <c r="O42" s="24" t="s">
        <v>97</v>
      </c>
      <c r="P42" s="296" t="s">
        <v>34</v>
      </c>
      <c r="Q42" s="297"/>
      <c r="R42" s="34">
        <f>[2]!МассСеч(F42,7850)</f>
        <v>45.529998779296875</v>
      </c>
      <c r="S42" s="20"/>
    </row>
    <row r="43" spans="1:19" s="35" customFormat="1" ht="15.9" customHeight="1" x14ac:dyDescent="0.3">
      <c r="A43" s="33"/>
      <c r="B43" s="345"/>
      <c r="C43" s="346"/>
      <c r="D43" s="140">
        <v>8</v>
      </c>
      <c r="E43" s="27" t="s">
        <v>32</v>
      </c>
      <c r="F43" s="22" t="s">
        <v>197</v>
      </c>
      <c r="G43" s="295">
        <v>200</v>
      </c>
      <c r="H43" s="295"/>
      <c r="I43" s="295"/>
      <c r="J43" s="139">
        <v>1</v>
      </c>
      <c r="K43" s="139">
        <v>0</v>
      </c>
      <c r="L43" s="64">
        <f>ROUNDUP(IF(G43="",1,IF([1]!SearchNum(G43,2)&gt;0,[1]!SearchNum(G43,1)*[1]!SearchNum(G43,2)/1000000,IF([1]!SearchNum(G43,1)&gt;0,[1]!SearchNum(G43,1)/1000,1)))*R43,[1]!StrToNum($Q$3))</f>
        <v>1.26</v>
      </c>
      <c r="M43" s="64">
        <f>ROUND(L43*(J43+K43),[1]!StrToNum($T$3))</f>
        <v>1.26</v>
      </c>
      <c r="N43" s="350"/>
      <c r="O43" s="24" t="s">
        <v>36</v>
      </c>
      <c r="P43" s="296" t="s">
        <v>34</v>
      </c>
      <c r="Q43" s="297"/>
      <c r="R43" s="34">
        <f>[2]!МассСеч(F43,7850)</f>
        <v>6.2800002098083496</v>
      </c>
      <c r="S43" s="20"/>
    </row>
    <row r="44" spans="1:19" s="35" customFormat="1" ht="15.9" customHeight="1" x14ac:dyDescent="0.3">
      <c r="A44" s="33"/>
      <c r="B44" s="345"/>
      <c r="C44" s="346"/>
      <c r="D44" s="140">
        <v>9</v>
      </c>
      <c r="E44" s="27" t="s">
        <v>219</v>
      </c>
      <c r="F44" s="22" t="s">
        <v>723</v>
      </c>
      <c r="G44" s="295">
        <v>450</v>
      </c>
      <c r="H44" s="295"/>
      <c r="I44" s="295"/>
      <c r="J44" s="139">
        <v>1</v>
      </c>
      <c r="K44" s="139">
        <v>0</v>
      </c>
      <c r="L44" s="64">
        <f>ROUNDUP(IF(G44="",1,IF([1]!SearchNum(G44,2)&gt;0,[1]!SearchNum(G44,1)*[1]!SearchNum(G44,2)/1000000,IF([1]!SearchNum(G44,1)&gt;0,[1]!SearchNum(G44,1)/1000,1)))*R44,[1]!StrToNum($Q$3))</f>
        <v>8.06</v>
      </c>
      <c r="M44" s="64">
        <f>ROUND(L44*(J44+K44),[1]!StrToNum($T$3))</f>
        <v>8.06</v>
      </c>
      <c r="N44" s="350"/>
      <c r="O44" s="24" t="s">
        <v>97</v>
      </c>
      <c r="P44" s="296" t="s">
        <v>221</v>
      </c>
      <c r="Q44" s="297"/>
      <c r="R44" s="34">
        <v>17.899999618530273</v>
      </c>
      <c r="S44" s="20"/>
    </row>
    <row r="45" spans="1:19" s="35" customFormat="1" ht="15.9" customHeight="1" x14ac:dyDescent="0.3">
      <c r="A45" s="33"/>
      <c r="B45" s="345"/>
      <c r="C45" s="346"/>
      <c r="D45" s="140">
        <v>44</v>
      </c>
      <c r="E45" s="27" t="s">
        <v>32</v>
      </c>
      <c r="F45" s="22" t="s">
        <v>1165</v>
      </c>
      <c r="G45" s="295">
        <v>553</v>
      </c>
      <c r="H45" s="295"/>
      <c r="I45" s="295"/>
      <c r="J45" s="139">
        <v>1</v>
      </c>
      <c r="K45" s="139">
        <v>0</v>
      </c>
      <c r="L45" s="64">
        <f>ROUNDUP(IF(G45="",1,IF([1]!SearchNum(G45,2)&gt;0,[1]!SearchNum(G45,1)*[1]!SearchNum(G45,2)/1000000,IF([1]!SearchNum(G45,1)&gt;0,[1]!SearchNum(G45,1)/1000,1)))*R45,[1]!StrToNum($Q$3))</f>
        <v>10.220000000000001</v>
      </c>
      <c r="M45" s="64">
        <f>ROUND(L45*(J45+K45),[1]!StrToNum($T$3))</f>
        <v>10.220000000000001</v>
      </c>
      <c r="N45" s="350"/>
      <c r="O45" s="24" t="s">
        <v>36</v>
      </c>
      <c r="P45" s="296" t="s">
        <v>34</v>
      </c>
      <c r="Q45" s="297"/>
      <c r="R45" s="34">
        <f>[2]!МассСеч(F45,7850)</f>
        <v>18.46299934387207</v>
      </c>
      <c r="S45" s="20"/>
    </row>
    <row r="46" spans="1:19" s="35" customFormat="1" ht="15.9" customHeight="1" x14ac:dyDescent="0.3">
      <c r="A46" s="33"/>
      <c r="B46" s="345"/>
      <c r="C46" s="346"/>
      <c r="D46" s="140">
        <v>70</v>
      </c>
      <c r="E46" s="27" t="s">
        <v>32</v>
      </c>
      <c r="F46" s="22" t="s">
        <v>1212</v>
      </c>
      <c r="G46" s="295">
        <v>553</v>
      </c>
      <c r="H46" s="295"/>
      <c r="I46" s="295"/>
      <c r="J46" s="139">
        <v>1</v>
      </c>
      <c r="K46" s="139">
        <v>0</v>
      </c>
      <c r="L46" s="64">
        <f>ROUNDUP(IF(G46="",1,IF([1]!SearchNum(G46,2)&gt;0,[1]!SearchNum(G46,1)*[1]!SearchNum(G46,2)/1000000,IF([1]!SearchNum(G46,1)&gt;0,[1]!SearchNum(G46,1)/1000,1)))*R46,[1]!StrToNum($Q$3))</f>
        <v>20.630000000000003</v>
      </c>
      <c r="M46" s="64">
        <f>ROUND(L46*(J46+K46),[1]!StrToNum($T$3))</f>
        <v>20.63</v>
      </c>
      <c r="N46" s="350"/>
      <c r="O46" s="24" t="s">
        <v>36</v>
      </c>
      <c r="P46" s="296" t="s">
        <v>34</v>
      </c>
      <c r="Q46" s="297"/>
      <c r="R46" s="34">
        <f>[2]!МассСеч(F46,7850)</f>
        <v>37.303001403808594</v>
      </c>
      <c r="S46" s="20"/>
    </row>
    <row r="47" spans="1:19" s="35" customFormat="1" ht="15.9" customHeight="1" x14ac:dyDescent="0.3">
      <c r="A47" s="33"/>
      <c r="B47" s="345"/>
      <c r="C47" s="346"/>
      <c r="D47" s="140">
        <v>63</v>
      </c>
      <c r="E47" s="27" t="s">
        <v>32</v>
      </c>
      <c r="F47" s="22" t="s">
        <v>1213</v>
      </c>
      <c r="G47" s="295">
        <v>360</v>
      </c>
      <c r="H47" s="295"/>
      <c r="I47" s="295"/>
      <c r="J47" s="139">
        <v>1</v>
      </c>
      <c r="K47" s="139">
        <v>0</v>
      </c>
      <c r="L47" s="64">
        <f>ROUNDUP(IF(G47="",1,IF([1]!SearchNum(G47,2)&gt;0,[1]!SearchNum(G47,1)*[1]!SearchNum(G47,2)/1000000,IF([1]!SearchNum(G47,1)&gt;0,[1]!SearchNum(G47,1)/1000,1)))*R47,[1]!StrToNum($Q$3))</f>
        <v>10.86</v>
      </c>
      <c r="M47" s="64">
        <f>ROUND(L47*(J47+K47),[1]!StrToNum($T$3))</f>
        <v>10.86</v>
      </c>
      <c r="N47" s="350"/>
      <c r="O47" s="24" t="s">
        <v>36</v>
      </c>
      <c r="P47" s="296" t="s">
        <v>34</v>
      </c>
      <c r="Q47" s="297"/>
      <c r="R47" s="34">
        <f>[2]!МассСеч(F47,7850)</f>
        <v>30.143999099731445</v>
      </c>
      <c r="S47" s="20"/>
    </row>
    <row r="48" spans="1:19" s="35" customFormat="1" ht="16.5" customHeight="1" x14ac:dyDescent="0.3">
      <c r="A48" s="148"/>
      <c r="B48" s="345"/>
      <c r="C48" s="346"/>
      <c r="D48" s="140">
        <v>64</v>
      </c>
      <c r="E48" s="27" t="s">
        <v>32</v>
      </c>
      <c r="F48" s="22" t="s">
        <v>1214</v>
      </c>
      <c r="G48" s="295">
        <v>1240</v>
      </c>
      <c r="H48" s="295"/>
      <c r="I48" s="295"/>
      <c r="J48" s="139">
        <v>1</v>
      </c>
      <c r="K48" s="139">
        <v>0</v>
      </c>
      <c r="L48" s="64">
        <f>ROUNDUP(IF(G48="",1,IF([1]!SearchNum(G48,2)&gt;0,[1]!SearchNum(G48,1)*[1]!SearchNum(G48,2)/1000000,IF([1]!SearchNum(G48,1)&gt;0,[1]!SearchNum(G48,1)/1000,1)))*R48,[1]!StrToNum($Q$3))</f>
        <v>191.76</v>
      </c>
      <c r="M48" s="64">
        <f>ROUND(L48*(J48+K48),[1]!StrToNum($T$3))</f>
        <v>191.76</v>
      </c>
      <c r="N48" s="350"/>
      <c r="O48" s="24" t="s">
        <v>97</v>
      </c>
      <c r="P48" s="296" t="s">
        <v>34</v>
      </c>
      <c r="Q48" s="297"/>
      <c r="R48" s="34">
        <f>[2]!МассСеч(F48,7850)</f>
        <v>154.64500427246094</v>
      </c>
      <c r="S48" s="20"/>
    </row>
    <row r="49" spans="1:19" s="37" customFormat="1" ht="15.9" customHeight="1" x14ac:dyDescent="0.3">
      <c r="A49" s="36"/>
      <c r="B49" s="345"/>
      <c r="C49" s="346"/>
      <c r="D49" s="140">
        <v>46</v>
      </c>
      <c r="E49" s="27" t="s">
        <v>32</v>
      </c>
      <c r="F49" s="22" t="s">
        <v>1195</v>
      </c>
      <c r="G49" s="295">
        <v>608</v>
      </c>
      <c r="H49" s="295"/>
      <c r="I49" s="295"/>
      <c r="J49" s="139">
        <v>2</v>
      </c>
      <c r="K49" s="139">
        <v>0</v>
      </c>
      <c r="L49" s="64">
        <f>ROUNDUP(IF(G49="",1,IF([1]!SearchNum(G49,2)&gt;0,[1]!SearchNum(G49,1)*[1]!SearchNum(G49,2)/1000000,IF([1]!SearchNum(G49,1)&gt;0,[1]!SearchNum(G49,1)/1000,1)))*R49,[1]!StrToNum($Q$3))</f>
        <v>23.930000000000003</v>
      </c>
      <c r="M49" s="64">
        <f>ROUND(L49*(J49+K49),[1]!StrToNum($T$3))</f>
        <v>47.86</v>
      </c>
      <c r="N49" s="350"/>
      <c r="O49" s="24" t="s">
        <v>97</v>
      </c>
      <c r="P49" s="296" t="s">
        <v>34</v>
      </c>
      <c r="Q49" s="297"/>
      <c r="R49" s="34">
        <f>[2]!МассСеч(F49,7850)</f>
        <v>39.344001770019531</v>
      </c>
      <c r="S49" s="20"/>
    </row>
    <row r="50" spans="1:19" s="37" customFormat="1" ht="15.9" customHeight="1" x14ac:dyDescent="0.3">
      <c r="A50" s="36"/>
      <c r="B50" s="345"/>
      <c r="C50" s="346"/>
      <c r="D50" s="140">
        <v>47</v>
      </c>
      <c r="E50" s="27" t="s">
        <v>32</v>
      </c>
      <c r="F50" s="22" t="s">
        <v>573</v>
      </c>
      <c r="G50" s="295">
        <v>358</v>
      </c>
      <c r="H50" s="295"/>
      <c r="I50" s="295"/>
      <c r="J50" s="139">
        <v>2</v>
      </c>
      <c r="K50" s="139">
        <v>0</v>
      </c>
      <c r="L50" s="64">
        <f>ROUNDUP(IF(G50="",1,IF([1]!SearchNum(G50,2)&gt;0,[1]!SearchNum(G50,1)*[1]!SearchNum(G50,2)/1000000,IF([1]!SearchNum(G50,1)&gt;0,[1]!SearchNum(G50,1)/1000,1)))*R50,[1]!StrToNum($Q$3))</f>
        <v>9.84</v>
      </c>
      <c r="M50" s="64">
        <f>ROUND(L50*(J50+K50),[1]!StrToNum($T$3))</f>
        <v>19.68</v>
      </c>
      <c r="N50" s="350"/>
      <c r="O50" s="24" t="s">
        <v>97</v>
      </c>
      <c r="P50" s="296" t="s">
        <v>34</v>
      </c>
      <c r="Q50" s="297"/>
      <c r="R50" s="34">
        <f>[2]!МассСеч(F50,7850)</f>
        <v>27.475000381469727</v>
      </c>
      <c r="S50" s="20"/>
    </row>
    <row r="51" spans="1:19" s="37" customFormat="1" ht="15.9" customHeight="1" x14ac:dyDescent="0.3">
      <c r="A51" s="36"/>
      <c r="B51" s="345"/>
      <c r="C51" s="346"/>
      <c r="D51" s="140">
        <v>48</v>
      </c>
      <c r="E51" s="27" t="s">
        <v>32</v>
      </c>
      <c r="F51" s="22" t="s">
        <v>1196</v>
      </c>
      <c r="G51" s="295">
        <v>550</v>
      </c>
      <c r="H51" s="295"/>
      <c r="I51" s="295"/>
      <c r="J51" s="139">
        <v>2</v>
      </c>
      <c r="K51" s="139">
        <v>0</v>
      </c>
      <c r="L51" s="64">
        <f>ROUNDUP(IF(G51="",1,IF([1]!SearchNum(G51,2)&gt;0,[1]!SearchNum(G51,1)*[1]!SearchNum(G51,2)/1000000,IF([1]!SearchNum(G51,1)&gt;0,[1]!SearchNum(G51,1)/1000,1)))*R51,[1]!StrToNum($Q$3))</f>
        <v>18.55</v>
      </c>
      <c r="M51" s="64">
        <f>ROUND(L51*(J51+K51),[1]!StrToNum($T$3))</f>
        <v>37.1</v>
      </c>
      <c r="N51" s="350"/>
      <c r="O51" s="24" t="s">
        <v>97</v>
      </c>
      <c r="P51" s="296" t="s">
        <v>34</v>
      </c>
      <c r="Q51" s="297"/>
      <c r="R51" s="34">
        <f>[2]!МассСеч(F51,7850)</f>
        <v>33.7239990234375</v>
      </c>
      <c r="S51" s="20"/>
    </row>
    <row r="52" spans="1:19" s="37" customFormat="1" ht="15.9" customHeight="1" x14ac:dyDescent="0.3">
      <c r="A52" s="36"/>
      <c r="B52" s="345"/>
      <c r="C52" s="346"/>
      <c r="D52" s="140">
        <v>49</v>
      </c>
      <c r="E52" s="27" t="s">
        <v>32</v>
      </c>
      <c r="F52" s="22" t="s">
        <v>1197</v>
      </c>
      <c r="G52" s="295">
        <v>500</v>
      </c>
      <c r="H52" s="295"/>
      <c r="I52" s="295"/>
      <c r="J52" s="139">
        <v>1</v>
      </c>
      <c r="K52" s="139">
        <v>0</v>
      </c>
      <c r="L52" s="64">
        <f>ROUNDUP(IF(G52="",1,IF([1]!SearchNum(G52,2)&gt;0,[1]!SearchNum(G52,1)*[1]!SearchNum(G52,2)/1000000,IF([1]!SearchNum(G52,1)&gt;0,[1]!SearchNum(G52,1)/1000,1)))*R52,[1]!StrToNum($Q$3))</f>
        <v>31.400000000000002</v>
      </c>
      <c r="M52" s="64">
        <f>ROUND(L52*(J52+K52),[1]!StrToNum($T$3))</f>
        <v>31.4</v>
      </c>
      <c r="N52" s="350"/>
      <c r="O52" s="24" t="s">
        <v>97</v>
      </c>
      <c r="P52" s="296" t="s">
        <v>34</v>
      </c>
      <c r="Q52" s="297"/>
      <c r="R52" s="34">
        <f>[2]!МассСеч(F52,7850)</f>
        <v>62.799999237060547</v>
      </c>
      <c r="S52" s="20"/>
    </row>
    <row r="53" spans="1:19" s="37" customFormat="1" ht="15.9" customHeight="1" x14ac:dyDescent="0.3">
      <c r="A53" s="36"/>
      <c r="B53" s="345"/>
      <c r="C53" s="346"/>
      <c r="D53" s="125" t="s">
        <v>1198</v>
      </c>
      <c r="E53" s="27" t="s">
        <v>32</v>
      </c>
      <c r="F53" s="22" t="s">
        <v>1199</v>
      </c>
      <c r="G53" s="295">
        <v>975</v>
      </c>
      <c r="H53" s="295"/>
      <c r="I53" s="295"/>
      <c r="J53" s="139">
        <v>1</v>
      </c>
      <c r="K53" s="139">
        <v>1</v>
      </c>
      <c r="L53" s="64">
        <f>ROUNDUP(IF(G53="",1,IF([1]!SearchNum(G53,2)&gt;0,[1]!SearchNum(G53,1)*[1]!SearchNum(G53,2)/1000000,IF([1]!SearchNum(G53,1)&gt;0,[1]!SearchNum(G53,1)/1000,1)))*R53,[1]!StrToNum($Q$3))</f>
        <v>86.800000000000011</v>
      </c>
      <c r="M53" s="64">
        <f>ROUND(L53*(J53+K53),[1]!StrToNum($T$3))</f>
        <v>173.6</v>
      </c>
      <c r="N53" s="350"/>
      <c r="O53" s="24" t="s">
        <v>97</v>
      </c>
      <c r="P53" s="296" t="s">
        <v>34</v>
      </c>
      <c r="Q53" s="297"/>
      <c r="R53" s="34">
        <f>[2]!МассСеч(F53,7850)</f>
        <v>89.018997192382813</v>
      </c>
      <c r="S53" s="20"/>
    </row>
    <row r="54" spans="1:19" s="37" customFormat="1" ht="15.9" customHeight="1" x14ac:dyDescent="0.3">
      <c r="A54" s="36"/>
      <c r="B54" s="345"/>
      <c r="C54" s="346"/>
      <c r="D54" s="140">
        <v>51</v>
      </c>
      <c r="E54" s="27" t="s">
        <v>32</v>
      </c>
      <c r="F54" s="22" t="s">
        <v>1200</v>
      </c>
      <c r="G54" s="295">
        <v>660</v>
      </c>
      <c r="H54" s="295"/>
      <c r="I54" s="295"/>
      <c r="J54" s="139">
        <v>1</v>
      </c>
      <c r="K54" s="139">
        <v>0</v>
      </c>
      <c r="L54" s="64">
        <f>ROUNDUP(IF(G54="",1,IF([1]!SearchNum(G54,2)&gt;0,[1]!SearchNum(G54,1)*[1]!SearchNum(G54,2)/1000000,IF([1]!SearchNum(G54,1)&gt;0,[1]!SearchNum(G54,1)/1000,1)))*R54,[1]!StrToNum($Q$3))</f>
        <v>21.770000000000003</v>
      </c>
      <c r="M54" s="64">
        <f>ROUND(L54*(J54+K54),[1]!StrToNum($T$3))</f>
        <v>21.77</v>
      </c>
      <c r="N54" s="350"/>
      <c r="O54" s="24" t="s">
        <v>97</v>
      </c>
      <c r="P54" s="296" t="s">
        <v>34</v>
      </c>
      <c r="Q54" s="297"/>
      <c r="R54" s="34">
        <f>[2]!МассСеч(F54,7850)</f>
        <v>32.970001220703125</v>
      </c>
      <c r="S54" s="20"/>
    </row>
    <row r="55" spans="1:19" s="37" customFormat="1" ht="15.9" customHeight="1" x14ac:dyDescent="0.3">
      <c r="A55" s="36"/>
      <c r="B55" s="345"/>
      <c r="C55" s="346"/>
      <c r="D55" s="140">
        <v>52</v>
      </c>
      <c r="E55" s="27" t="s">
        <v>32</v>
      </c>
      <c r="F55" s="22" t="s">
        <v>1201</v>
      </c>
      <c r="G55" s="295">
        <v>400</v>
      </c>
      <c r="H55" s="295"/>
      <c r="I55" s="295"/>
      <c r="J55" s="139">
        <v>2</v>
      </c>
      <c r="K55" s="139">
        <v>0</v>
      </c>
      <c r="L55" s="64">
        <f>ROUNDUP(IF(G55="",1,IF([1]!SearchNum(G55,2)&gt;0,[1]!SearchNum(G55,1)*[1]!SearchNum(G55,2)/1000000,IF([1]!SearchNum(G55,1)&gt;0,[1]!SearchNum(G55,1)/1000,1)))*R55,[1]!StrToNum($Q$3))</f>
        <v>17.900000000000002</v>
      </c>
      <c r="M55" s="64">
        <f>ROUND(L55*(J55+K55),[1]!StrToNum($T$3))</f>
        <v>35.799999999999997</v>
      </c>
      <c r="N55" s="350"/>
      <c r="O55" s="24" t="s">
        <v>97</v>
      </c>
      <c r="P55" s="296" t="s">
        <v>34</v>
      </c>
      <c r="Q55" s="297"/>
      <c r="R55" s="34">
        <f>[2]!МассСеч(F55,7850)</f>
        <v>44.744998931884766</v>
      </c>
      <c r="S55" s="20"/>
    </row>
    <row r="56" spans="1:19" s="37" customFormat="1" ht="15.9" customHeight="1" x14ac:dyDescent="0.3">
      <c r="A56" s="36"/>
      <c r="B56" s="345"/>
      <c r="C56" s="346"/>
      <c r="D56" s="140">
        <v>53</v>
      </c>
      <c r="E56" s="27" t="s">
        <v>32</v>
      </c>
      <c r="F56" s="22" t="s">
        <v>1202</v>
      </c>
      <c r="G56" s="295">
        <v>1335</v>
      </c>
      <c r="H56" s="295"/>
      <c r="I56" s="295"/>
      <c r="J56" s="139">
        <v>1</v>
      </c>
      <c r="K56" s="139">
        <v>0</v>
      </c>
      <c r="L56" s="64">
        <f>ROUNDUP(IF(G56="",1,IF([1]!SearchNum(G56,2)&gt;0,[1]!SearchNum(G56,1)*[1]!SearchNum(G56,2)/1000000,IF([1]!SearchNum(G56,1)&gt;0,[1]!SearchNum(G56,1)/1000,1)))*R56,[1]!StrToNum($Q$3))</f>
        <v>49.89</v>
      </c>
      <c r="M56" s="64">
        <f>ROUND(L56*(J56+K56),[1]!StrToNum($T$3))</f>
        <v>49.89</v>
      </c>
      <c r="N56" s="350"/>
      <c r="O56" s="24" t="s">
        <v>97</v>
      </c>
      <c r="P56" s="296" t="s">
        <v>34</v>
      </c>
      <c r="Q56" s="297"/>
      <c r="R56" s="34">
        <f>[2]!МассСеч(F56,7850)</f>
        <v>37.366001129150391</v>
      </c>
      <c r="S56" s="20"/>
    </row>
    <row r="57" spans="1:19" s="37" customFormat="1" ht="15.9" customHeight="1" x14ac:dyDescent="0.3">
      <c r="A57" s="36"/>
      <c r="B57" s="345"/>
      <c r="C57" s="346"/>
      <c r="D57" s="140">
        <v>54</v>
      </c>
      <c r="E57" s="27" t="s">
        <v>32</v>
      </c>
      <c r="F57" s="22" t="s">
        <v>1203</v>
      </c>
      <c r="G57" s="295">
        <v>385</v>
      </c>
      <c r="H57" s="295"/>
      <c r="I57" s="295"/>
      <c r="J57" s="139">
        <v>2</v>
      </c>
      <c r="K57" s="139">
        <v>0</v>
      </c>
      <c r="L57" s="64">
        <f>ROUNDUP(IF(G57="",1,IF([1]!SearchNum(G57,2)&gt;0,[1]!SearchNum(G57,1)*[1]!SearchNum(G57,2)/1000000,IF([1]!SearchNum(G57,1)&gt;0,[1]!SearchNum(G57,1)/1000,1)))*R57,[1]!StrToNum($Q$3))</f>
        <v>6.8999999999999995</v>
      </c>
      <c r="M57" s="64">
        <f>ROUND(L57*(J57+K57),[1]!StrToNum($T$3))</f>
        <v>13.8</v>
      </c>
      <c r="N57" s="350"/>
      <c r="O57" s="24" t="s">
        <v>36</v>
      </c>
      <c r="P57" s="296" t="s">
        <v>34</v>
      </c>
      <c r="Q57" s="297"/>
      <c r="R57" s="34">
        <f>[2]!МассСеч(F57,7850)</f>
        <v>17.898000717163086</v>
      </c>
      <c r="S57" s="20"/>
    </row>
    <row r="58" spans="1:19" s="37" customFormat="1" ht="15.9" customHeight="1" x14ac:dyDescent="0.3">
      <c r="A58" s="36"/>
      <c r="B58" s="345"/>
      <c r="C58" s="346"/>
      <c r="D58" s="140">
        <v>55</v>
      </c>
      <c r="E58" s="27" t="s">
        <v>19</v>
      </c>
      <c r="F58" s="22" t="s">
        <v>465</v>
      </c>
      <c r="G58" s="295">
        <v>812</v>
      </c>
      <c r="H58" s="295"/>
      <c r="I58" s="295"/>
      <c r="J58" s="139">
        <v>2</v>
      </c>
      <c r="K58" s="139">
        <v>0</v>
      </c>
      <c r="L58" s="64">
        <f>ROUNDUP(IF(G58="",1,IF([1]!SearchNum(G58,2)&gt;0,[1]!SearchNum(G58,1)*[1]!SearchNum(G58,2)/1000000,IF([1]!SearchNum(G58,1)&gt;0,[1]!SearchNum(G58,1)/1000,1)))*R58,[1]!StrToNum($Q$3))</f>
        <v>47.97</v>
      </c>
      <c r="M58" s="64">
        <f>ROUND(L58*(J58+K58),[1]!StrToNum($T$3))</f>
        <v>95.94</v>
      </c>
      <c r="N58" s="350"/>
      <c r="O58" s="24" t="s">
        <v>36</v>
      </c>
      <c r="P58" s="296" t="s">
        <v>156</v>
      </c>
      <c r="Q58" s="297"/>
      <c r="R58" s="34">
        <v>59.07</v>
      </c>
      <c r="S58" s="20"/>
    </row>
    <row r="59" spans="1:19" s="37" customFormat="1" ht="15.9" customHeight="1" x14ac:dyDescent="0.3">
      <c r="A59" s="36"/>
      <c r="B59" s="345"/>
      <c r="C59" s="346"/>
      <c r="D59" s="140">
        <v>56</v>
      </c>
      <c r="E59" s="27" t="s">
        <v>32</v>
      </c>
      <c r="F59" s="22" t="s">
        <v>1204</v>
      </c>
      <c r="G59" s="295">
        <v>238</v>
      </c>
      <c r="H59" s="295"/>
      <c r="I59" s="295"/>
      <c r="J59" s="139">
        <v>2</v>
      </c>
      <c r="K59" s="139">
        <v>0</v>
      </c>
      <c r="L59" s="64">
        <f>ROUNDUP(IF(G59="",1,IF([1]!SearchNum(G59,2)&gt;0,[1]!SearchNum(G59,1)*[1]!SearchNum(G59,2)/1000000,IF([1]!SearchNum(G59,1)&gt;0,[1]!SearchNum(G59,1)/1000,1)))*R59,[1]!StrToNum($Q$3))</f>
        <v>3.5599999999999996</v>
      </c>
      <c r="M59" s="64">
        <f>ROUND(L59*(J59+K59),[1]!StrToNum($T$3))</f>
        <v>7.12</v>
      </c>
      <c r="N59" s="350"/>
      <c r="O59" s="24" t="s">
        <v>36</v>
      </c>
      <c r="P59" s="296" t="s">
        <v>34</v>
      </c>
      <c r="Q59" s="297"/>
      <c r="R59" s="34">
        <f>[2]!МассСеч(F59,7850)</f>
        <v>14.946000099182129</v>
      </c>
      <c r="S59" s="20"/>
    </row>
    <row r="60" spans="1:19" s="37" customFormat="1" ht="15.9" customHeight="1" x14ac:dyDescent="0.3">
      <c r="A60" s="36"/>
      <c r="B60" s="345"/>
      <c r="C60" s="346"/>
      <c r="D60" s="140">
        <v>58</v>
      </c>
      <c r="E60" s="27" t="s">
        <v>32</v>
      </c>
      <c r="F60" s="22" t="s">
        <v>1205</v>
      </c>
      <c r="G60" s="295">
        <v>120</v>
      </c>
      <c r="H60" s="295"/>
      <c r="I60" s="295"/>
      <c r="J60" s="139">
        <v>1</v>
      </c>
      <c r="K60" s="139">
        <v>0</v>
      </c>
      <c r="L60" s="64">
        <f>ROUNDUP(IF(G60="",1,IF([1]!SearchNum(G60,2)&gt;0,[1]!SearchNum(G60,1)*[1]!SearchNum(G60,2)/1000000,IF([1]!SearchNum(G60,1)&gt;0,[1]!SearchNum(G60,1)/1000,1)))*R60,[1]!StrToNum($Q$3))</f>
        <v>1.89</v>
      </c>
      <c r="M60" s="64">
        <f>ROUND(L60*(J60+K60),[1]!StrToNum($T$3))</f>
        <v>1.89</v>
      </c>
      <c r="N60" s="350"/>
      <c r="O60" s="24" t="s">
        <v>36</v>
      </c>
      <c r="P60" s="296" t="s">
        <v>34</v>
      </c>
      <c r="Q60" s="297"/>
      <c r="R60" s="34">
        <f>[2]!МассСеч(F60,7850)</f>
        <v>15.699999809265137</v>
      </c>
      <c r="S60" s="20"/>
    </row>
    <row r="61" spans="1:19" s="37" customFormat="1" ht="15.9" customHeight="1" x14ac:dyDescent="0.3">
      <c r="A61" s="36"/>
      <c r="B61" s="345"/>
      <c r="C61" s="346"/>
      <c r="D61" s="140">
        <v>59</v>
      </c>
      <c r="E61" s="27" t="s">
        <v>219</v>
      </c>
      <c r="F61" s="22" t="s">
        <v>243</v>
      </c>
      <c r="G61" s="295">
        <v>100</v>
      </c>
      <c r="H61" s="295"/>
      <c r="I61" s="295"/>
      <c r="J61" s="139">
        <v>4</v>
      </c>
      <c r="K61" s="139">
        <v>0</v>
      </c>
      <c r="L61" s="64">
        <f>ROUNDUP(IF(G61="",1,IF([1]!SearchNum(G61,2)&gt;0,[1]!SearchNum(G61,1)*[1]!SearchNum(G61,2)/1000000,IF([1]!SearchNum(G61,1)&gt;0,[1]!SearchNum(G61,1)/1000,1)))*R61,[1]!StrToNum($Q$3))</f>
        <v>1.52</v>
      </c>
      <c r="M61" s="64">
        <f>ROUND(L61*(J61+K61),[1]!StrToNum($T$3))</f>
        <v>6.08</v>
      </c>
      <c r="N61" s="350"/>
      <c r="O61" s="24" t="s">
        <v>36</v>
      </c>
      <c r="P61" s="296" t="s">
        <v>221</v>
      </c>
      <c r="Q61" s="297"/>
      <c r="R61" s="34">
        <v>15.100000381469727</v>
      </c>
      <c r="S61" s="20"/>
    </row>
    <row r="62" spans="1:19" s="37" customFormat="1" ht="15.9" customHeight="1" x14ac:dyDescent="0.3">
      <c r="A62" s="36"/>
      <c r="B62" s="345"/>
      <c r="C62" s="346"/>
      <c r="D62" s="140">
        <v>12</v>
      </c>
      <c r="E62" s="27" t="s">
        <v>219</v>
      </c>
      <c r="F62" s="22" t="s">
        <v>243</v>
      </c>
      <c r="G62" s="295">
        <v>100</v>
      </c>
      <c r="H62" s="295"/>
      <c r="I62" s="295"/>
      <c r="J62" s="139">
        <v>4</v>
      </c>
      <c r="K62" s="139">
        <v>0</v>
      </c>
      <c r="L62" s="64">
        <f>ROUNDUP(IF(G62="",1,IF([1]!SearchNum(G62,2)&gt;0,[1]!SearchNum(G62,1)*[1]!SearchNum(G62,2)/1000000,IF([1]!SearchNum(G62,1)&gt;0,[1]!SearchNum(G62,1)/1000,1)))*R62,[1]!StrToNum($Q$3))</f>
        <v>1.52</v>
      </c>
      <c r="M62" s="64">
        <f>ROUND(L62*(J62+K62),[1]!StrToNum($T$3))</f>
        <v>6.08</v>
      </c>
      <c r="N62" s="350"/>
      <c r="O62" s="24" t="s">
        <v>36</v>
      </c>
      <c r="P62" s="296" t="s">
        <v>221</v>
      </c>
      <c r="Q62" s="297"/>
      <c r="R62" s="34">
        <v>15.100000381469727</v>
      </c>
      <c r="S62" s="20"/>
    </row>
    <row r="63" spans="1:19" s="37" customFormat="1" ht="15.9" customHeight="1" x14ac:dyDescent="0.3">
      <c r="A63" s="36"/>
      <c r="B63" s="345"/>
      <c r="C63" s="346"/>
      <c r="D63" s="140">
        <v>100</v>
      </c>
      <c r="E63" s="27" t="s">
        <v>32</v>
      </c>
      <c r="F63" s="22" t="s">
        <v>1202</v>
      </c>
      <c r="G63" s="295">
        <v>1335</v>
      </c>
      <c r="H63" s="295"/>
      <c r="I63" s="295"/>
      <c r="J63" s="139">
        <v>1</v>
      </c>
      <c r="K63" s="139">
        <v>0</v>
      </c>
      <c r="L63" s="64">
        <f>ROUNDUP(IF(G63="",1,IF([1]!SearchNum(G63,2)&gt;0,[1]!SearchNum(G63,1)*[1]!SearchNum(G63,2)/1000000,IF([1]!SearchNum(G63,1)&gt;0,[1]!SearchNum(G63,1)/1000,1)))*R63,[1]!StrToNum($Q$3))</f>
        <v>49.89</v>
      </c>
      <c r="M63" s="64">
        <f>ROUND(L63*(J63+K63),[1]!StrToNum($T$3))</f>
        <v>49.89</v>
      </c>
      <c r="N63" s="350"/>
      <c r="O63" s="24" t="s">
        <v>97</v>
      </c>
      <c r="P63" s="296" t="s">
        <v>34</v>
      </c>
      <c r="Q63" s="297"/>
      <c r="R63" s="34">
        <f>[2]!МассСеч(F63,7850)</f>
        <v>37.366001129150391</v>
      </c>
      <c r="S63" s="20"/>
    </row>
    <row r="64" spans="1:19" s="37" customFormat="1" ht="23.25" customHeight="1" x14ac:dyDescent="0.3">
      <c r="A64" s="36"/>
      <c r="B64" s="345"/>
      <c r="C64" s="346"/>
      <c r="D64" s="190" t="s">
        <v>1206</v>
      </c>
      <c r="E64" s="27" t="s">
        <v>32</v>
      </c>
      <c r="F64" s="22" t="s">
        <v>1207</v>
      </c>
      <c r="G64" s="295">
        <v>1335</v>
      </c>
      <c r="H64" s="295"/>
      <c r="I64" s="295"/>
      <c r="J64" s="139">
        <v>1</v>
      </c>
      <c r="K64" s="139">
        <v>1</v>
      </c>
      <c r="L64" s="64">
        <f>ROUNDUP(IF(G64="",1,IF([1]!SearchNum(G64,2)&gt;0,[1]!SearchNum(G64,1)*[1]!SearchNum(G64,2)/1000000,IF([1]!SearchNum(G64,1)&gt;0,[1]!SearchNum(G64,1)/1000,1)))*R64,[1]!StrToNum($Q$3))</f>
        <v>54.58</v>
      </c>
      <c r="M64" s="64">
        <f>ROUND(L64*(J64+K64),[1]!StrToNum($T$3))</f>
        <v>109.16</v>
      </c>
      <c r="N64" s="350"/>
      <c r="O64" s="24" t="s">
        <v>97</v>
      </c>
      <c r="P64" s="296" t="s">
        <v>34</v>
      </c>
      <c r="Q64" s="297"/>
      <c r="R64" s="34">
        <f>[2]!МассСеч(F64,7850)</f>
        <v>40.882999420166016</v>
      </c>
      <c r="S64" s="20"/>
    </row>
    <row r="65" spans="1:19" s="37" customFormat="1" ht="15.9" customHeight="1" x14ac:dyDescent="0.3">
      <c r="A65" s="36"/>
      <c r="B65" s="347"/>
      <c r="C65" s="348"/>
      <c r="D65" s="298" t="s">
        <v>24</v>
      </c>
      <c r="E65" s="298"/>
      <c r="F65" s="298"/>
      <c r="G65" s="298"/>
      <c r="H65" s="298"/>
      <c r="I65" s="298"/>
      <c r="J65" s="298"/>
      <c r="K65" s="298"/>
      <c r="L65" s="298"/>
      <c r="M65" s="64">
        <f>ROUND((M37+M38+M39+M40+M41+M42+M43+M44+M45+M46+M47+M48+M49+M50+M51+M52+M53+M54+M55+M56+M57+M58+M59+M60+M61+M64)*0.01,0)</f>
        <v>33</v>
      </c>
      <c r="N65" s="351"/>
      <c r="O65" s="298" t="s">
        <v>25</v>
      </c>
      <c r="P65" s="298"/>
      <c r="Q65" s="298"/>
      <c r="R65" s="34"/>
      <c r="S65" s="20"/>
    </row>
    <row r="66" spans="1:19" s="38" customFormat="1" ht="12" customHeight="1" x14ac:dyDescent="0.25">
      <c r="M66" s="39"/>
    </row>
    <row r="67" spans="1:19" s="41" customFormat="1" ht="18" customHeight="1" x14ac:dyDescent="0.3">
      <c r="A67" s="40" t="s">
        <v>40</v>
      </c>
      <c r="B67" s="311" t="s">
        <v>41</v>
      </c>
      <c r="C67" s="311"/>
      <c r="D67" s="311"/>
      <c r="E67" s="311"/>
      <c r="F67" s="311"/>
      <c r="G67" s="311"/>
      <c r="H67" s="312" t="s">
        <v>41</v>
      </c>
      <c r="I67" s="312"/>
      <c r="J67" s="312"/>
      <c r="K67" s="312"/>
      <c r="L67" s="312"/>
      <c r="M67" s="312"/>
      <c r="N67" s="312"/>
      <c r="O67" s="310"/>
      <c r="P67" s="310"/>
      <c r="Q67" s="310"/>
    </row>
    <row r="68" spans="1:19" s="41" customFormat="1" ht="18" customHeight="1" x14ac:dyDescent="0.3">
      <c r="A68" s="40" t="s">
        <v>40</v>
      </c>
      <c r="B68" s="312" t="s">
        <v>462</v>
      </c>
      <c r="C68" s="312"/>
      <c r="D68" s="312"/>
      <c r="E68" s="312"/>
      <c r="F68" s="312"/>
      <c r="G68" s="312"/>
      <c r="H68" s="312" t="s">
        <v>12</v>
      </c>
      <c r="I68" s="312"/>
      <c r="J68" s="312"/>
      <c r="K68" s="313" t="s">
        <v>43</v>
      </c>
      <c r="L68" s="314"/>
      <c r="M68" s="312" t="s">
        <v>44</v>
      </c>
      <c r="N68" s="312"/>
      <c r="O68" s="312" t="s">
        <v>45</v>
      </c>
      <c r="P68" s="312"/>
      <c r="Q68" s="312"/>
    </row>
    <row r="69" spans="1:19" s="41" customFormat="1" ht="18" customHeight="1" x14ac:dyDescent="0.3">
      <c r="A69" s="40" t="s">
        <v>40</v>
      </c>
      <c r="B69" s="312"/>
      <c r="C69" s="312"/>
      <c r="D69" s="312"/>
      <c r="E69" s="312"/>
      <c r="F69" s="312"/>
      <c r="G69" s="312"/>
      <c r="H69" s="312"/>
      <c r="I69" s="312"/>
      <c r="J69" s="312"/>
      <c r="K69" s="142" t="s">
        <v>19</v>
      </c>
      <c r="L69" s="142" t="s">
        <v>20</v>
      </c>
      <c r="M69" s="142" t="s">
        <v>46</v>
      </c>
      <c r="N69" s="142" t="s">
        <v>22</v>
      </c>
      <c r="O69" s="312"/>
      <c r="P69" s="312"/>
      <c r="Q69" s="312"/>
    </row>
    <row r="70" spans="1:19" s="41" customFormat="1" ht="18" customHeight="1" x14ac:dyDescent="0.3">
      <c r="A70" s="40" t="s">
        <v>40</v>
      </c>
      <c r="B70" s="302" t="s">
        <v>526</v>
      </c>
      <c r="C70" s="302"/>
      <c r="D70" s="302"/>
      <c r="E70" s="302"/>
      <c r="F70" s="302"/>
      <c r="G70" s="302"/>
      <c r="H70" s="303" t="str">
        <f>$B$8</f>
        <v>К37</v>
      </c>
      <c r="I70" s="304"/>
      <c r="J70" s="305"/>
      <c r="K70" s="42">
        <v>1</v>
      </c>
      <c r="L70" s="42"/>
      <c r="M70" s="66">
        <f>$N$8</f>
        <v>3397.04</v>
      </c>
      <c r="N70" s="66">
        <f>(K70+L70)*M70</f>
        <v>3397.04</v>
      </c>
      <c r="O70" s="306" t="s">
        <v>49</v>
      </c>
      <c r="P70" s="307"/>
      <c r="Q70" s="43" t="s">
        <v>1227</v>
      </c>
    </row>
    <row r="71" spans="1:19" s="41" customFormat="1" ht="18" customHeight="1" x14ac:dyDescent="0.3">
      <c r="A71" s="40" t="s">
        <v>40</v>
      </c>
      <c r="B71" s="302" t="s">
        <v>526</v>
      </c>
      <c r="C71" s="302"/>
      <c r="D71" s="302"/>
      <c r="E71" s="302"/>
      <c r="F71" s="302"/>
      <c r="G71" s="302"/>
      <c r="H71" s="303" t="str">
        <f>$B$37</f>
        <v>К38</v>
      </c>
      <c r="I71" s="304"/>
      <c r="J71" s="305"/>
      <c r="K71" s="42">
        <v>1</v>
      </c>
      <c r="L71" s="42"/>
      <c r="M71" s="66">
        <f>$N$37</f>
        <v>3397.04</v>
      </c>
      <c r="N71" s="66">
        <f>(K71+L71)*M71</f>
        <v>3397.04</v>
      </c>
      <c r="O71" s="306" t="s">
        <v>49</v>
      </c>
      <c r="P71" s="307"/>
      <c r="Q71" s="43" t="s">
        <v>1227</v>
      </c>
    </row>
    <row r="72" spans="1:19" s="41" customFormat="1" ht="18" customHeight="1" x14ac:dyDescent="0.3">
      <c r="A72" s="40" t="s">
        <v>40</v>
      </c>
      <c r="B72" s="308" t="s">
        <v>47</v>
      </c>
      <c r="C72" s="308"/>
      <c r="D72" s="308"/>
      <c r="E72" s="308"/>
      <c r="F72" s="308"/>
      <c r="G72" s="308"/>
      <c r="H72" s="309" t="s">
        <v>47</v>
      </c>
      <c r="I72" s="309"/>
      <c r="J72" s="309"/>
      <c r="K72" s="309"/>
      <c r="L72" s="309"/>
      <c r="M72" s="144"/>
      <c r="N72" s="144">
        <f>SUM(N70:N71)</f>
        <v>6794.08</v>
      </c>
      <c r="O72" s="301" t="s">
        <v>48</v>
      </c>
      <c r="P72" s="301"/>
      <c r="Q72" s="301"/>
    </row>
    <row r="73" spans="1:19" s="44" customFormat="1" ht="8.25" customHeight="1" x14ac:dyDescent="0.25">
      <c r="A73" s="38"/>
      <c r="M73" s="45"/>
      <c r="R73" s="46"/>
    </row>
    <row r="74" spans="1:19" s="44" customFormat="1" ht="16.5" customHeight="1" x14ac:dyDescent="0.3">
      <c r="A74" s="47"/>
      <c r="B74" s="312" t="s">
        <v>51</v>
      </c>
      <c r="C74" s="312"/>
      <c r="D74" s="312"/>
      <c r="E74" s="312"/>
      <c r="F74" s="312"/>
      <c r="G74" s="312"/>
      <c r="H74" s="312"/>
      <c r="I74" s="312"/>
      <c r="J74" s="312"/>
      <c r="K74" s="312"/>
      <c r="L74" s="312"/>
      <c r="M74" s="312"/>
      <c r="N74" s="312"/>
      <c r="O74" s="310"/>
      <c r="P74" s="310"/>
      <c r="Q74" s="310"/>
      <c r="R74" s="315" t="s">
        <v>11</v>
      </c>
    </row>
    <row r="75" spans="1:19" s="44" customFormat="1" ht="36.75" customHeight="1" x14ac:dyDescent="0.3">
      <c r="A75" s="47"/>
      <c r="B75" s="312" t="s">
        <v>52</v>
      </c>
      <c r="C75" s="312"/>
      <c r="D75" s="312"/>
      <c r="E75" s="312" t="s">
        <v>53</v>
      </c>
      <c r="F75" s="312"/>
      <c r="G75" s="312" t="s">
        <v>54</v>
      </c>
      <c r="H75" s="312"/>
      <c r="I75" s="312"/>
      <c r="J75" s="312"/>
      <c r="K75" s="312" t="s">
        <v>55</v>
      </c>
      <c r="L75" s="312"/>
      <c r="M75" s="317" t="s">
        <v>56</v>
      </c>
      <c r="N75" s="317"/>
      <c r="O75" s="312" t="s">
        <v>18</v>
      </c>
      <c r="P75" s="312"/>
      <c r="Q75" s="312"/>
      <c r="R75" s="316"/>
    </row>
    <row r="76" spans="1:19" s="44" customFormat="1" ht="15.9" customHeight="1" x14ac:dyDescent="0.3">
      <c r="A76" s="48" t="s">
        <v>57</v>
      </c>
      <c r="B76" s="324" t="s">
        <v>36</v>
      </c>
      <c r="C76" s="325"/>
      <c r="D76" s="326"/>
      <c r="E76" s="51" t="s">
        <v>32</v>
      </c>
      <c r="F76" s="49" t="s">
        <v>101</v>
      </c>
      <c r="G76" s="334" t="s">
        <v>34</v>
      </c>
      <c r="H76" s="335"/>
      <c r="I76" s="335"/>
      <c r="J76" s="336"/>
      <c r="K76" s="319">
        <v>83.419998168945313</v>
      </c>
      <c r="L76" s="320"/>
      <c r="M76" s="319">
        <f t="shared" ref="M76:M86" si="0">IF(OR(R76="",K76="")," --- ",K76/R76)</f>
        <v>0.88556264194764356</v>
      </c>
      <c r="N76" s="320"/>
      <c r="O76" s="321" t="s">
        <v>60</v>
      </c>
      <c r="P76" s="322"/>
      <c r="Q76" s="323"/>
      <c r="R76" s="50">
        <v>94.199996948242188</v>
      </c>
    </row>
    <row r="77" spans="1:19" s="44" customFormat="1" ht="15.9" customHeight="1" x14ac:dyDescent="0.3">
      <c r="A77" s="48" t="s">
        <v>57</v>
      </c>
      <c r="B77" s="327"/>
      <c r="C77" s="328"/>
      <c r="D77" s="329"/>
      <c r="E77" s="51" t="s">
        <v>32</v>
      </c>
      <c r="F77" s="49" t="s">
        <v>102</v>
      </c>
      <c r="G77" s="337"/>
      <c r="H77" s="338"/>
      <c r="I77" s="338"/>
      <c r="J77" s="339"/>
      <c r="K77" s="319">
        <v>3.7799999713897705</v>
      </c>
      <c r="L77" s="320"/>
      <c r="M77" s="319">
        <f t="shared" si="0"/>
        <v>2.4076432938788347E-2</v>
      </c>
      <c r="N77" s="320"/>
      <c r="O77" s="321" t="s">
        <v>60</v>
      </c>
      <c r="P77" s="322"/>
      <c r="Q77" s="323"/>
      <c r="R77" s="50">
        <v>157</v>
      </c>
    </row>
    <row r="78" spans="1:19" s="44" customFormat="1" ht="15.9" customHeight="1" x14ac:dyDescent="0.3">
      <c r="A78" s="48" t="s">
        <v>57</v>
      </c>
      <c r="B78" s="327"/>
      <c r="C78" s="328"/>
      <c r="D78" s="329"/>
      <c r="E78" s="51" t="s">
        <v>32</v>
      </c>
      <c r="F78" s="49" t="s">
        <v>199</v>
      </c>
      <c r="G78" s="340"/>
      <c r="H78" s="341"/>
      <c r="I78" s="341"/>
      <c r="J78" s="342"/>
      <c r="K78" s="319">
        <v>44.360000610351563</v>
      </c>
      <c r="L78" s="320"/>
      <c r="M78" s="319">
        <f t="shared" si="0"/>
        <v>0.70636944505204902</v>
      </c>
      <c r="N78" s="320"/>
      <c r="O78" s="321" t="s">
        <v>60</v>
      </c>
      <c r="P78" s="322"/>
      <c r="Q78" s="323"/>
      <c r="R78" s="50">
        <v>62.799999237060547</v>
      </c>
    </row>
    <row r="79" spans="1:19" s="44" customFormat="1" ht="15.9" customHeight="1" x14ac:dyDescent="0.3">
      <c r="A79" s="48" t="s">
        <v>57</v>
      </c>
      <c r="B79" s="327"/>
      <c r="C79" s="328"/>
      <c r="D79" s="329"/>
      <c r="E79" s="51" t="s">
        <v>19</v>
      </c>
      <c r="F79" s="49" t="s">
        <v>465</v>
      </c>
      <c r="G79" s="321" t="s">
        <v>156</v>
      </c>
      <c r="H79" s="322"/>
      <c r="I79" s="322"/>
      <c r="J79" s="323"/>
      <c r="K79" s="319">
        <v>191.8800048828125</v>
      </c>
      <c r="L79" s="320"/>
      <c r="M79" s="319">
        <f t="shared" si="0"/>
        <v>3.2483495153907245</v>
      </c>
      <c r="N79" s="320"/>
      <c r="O79" s="321" t="s">
        <v>60</v>
      </c>
      <c r="P79" s="322"/>
      <c r="Q79" s="323"/>
      <c r="R79" s="50">
        <v>59.069999694824219</v>
      </c>
    </row>
    <row r="80" spans="1:19" s="44" customFormat="1" ht="15.9" customHeight="1" x14ac:dyDescent="0.3">
      <c r="A80" s="48" t="s">
        <v>57</v>
      </c>
      <c r="B80" s="330"/>
      <c r="C80" s="331"/>
      <c r="D80" s="332"/>
      <c r="E80" s="51" t="s">
        <v>219</v>
      </c>
      <c r="F80" s="49" t="s">
        <v>243</v>
      </c>
      <c r="G80" s="321" t="s">
        <v>221</v>
      </c>
      <c r="H80" s="322"/>
      <c r="I80" s="322"/>
      <c r="J80" s="323"/>
      <c r="K80" s="319">
        <v>24.319999694824219</v>
      </c>
      <c r="L80" s="320"/>
      <c r="M80" s="319">
        <f t="shared" si="0"/>
        <v>1.6105959655914315</v>
      </c>
      <c r="N80" s="320"/>
      <c r="O80" s="321" t="s">
        <v>60</v>
      </c>
      <c r="P80" s="322"/>
      <c r="Q80" s="323"/>
      <c r="R80" s="50">
        <v>15.100000381469727</v>
      </c>
    </row>
    <row r="81" spans="1:19" s="44" customFormat="1" ht="15.9" customHeight="1" x14ac:dyDescent="0.3">
      <c r="A81" s="48" t="s">
        <v>57</v>
      </c>
      <c r="B81" s="324" t="s">
        <v>97</v>
      </c>
      <c r="C81" s="325"/>
      <c r="D81" s="326"/>
      <c r="E81" s="51" t="s">
        <v>32</v>
      </c>
      <c r="F81" s="49" t="s">
        <v>101</v>
      </c>
      <c r="G81" s="334" t="s">
        <v>34</v>
      </c>
      <c r="H81" s="335"/>
      <c r="I81" s="335"/>
      <c r="J81" s="336"/>
      <c r="K81" s="319">
        <v>74.199996948242188</v>
      </c>
      <c r="L81" s="320"/>
      <c r="M81" s="319">
        <f t="shared" si="0"/>
        <v>0.78768576806866653</v>
      </c>
      <c r="N81" s="320"/>
      <c r="O81" s="321" t="s">
        <v>60</v>
      </c>
      <c r="P81" s="322"/>
      <c r="Q81" s="323"/>
      <c r="R81" s="50">
        <v>94.199996948242188</v>
      </c>
    </row>
    <row r="82" spans="1:19" s="44" customFormat="1" ht="15.9" customHeight="1" x14ac:dyDescent="0.3">
      <c r="A82" s="48" t="s">
        <v>57</v>
      </c>
      <c r="B82" s="327"/>
      <c r="C82" s="328"/>
      <c r="D82" s="329"/>
      <c r="E82" s="51" t="s">
        <v>32</v>
      </c>
      <c r="F82" s="49" t="s">
        <v>578</v>
      </c>
      <c r="G82" s="337"/>
      <c r="H82" s="338"/>
      <c r="I82" s="338"/>
      <c r="J82" s="339"/>
      <c r="K82" s="319">
        <v>943.7000732421875</v>
      </c>
      <c r="L82" s="320"/>
      <c r="M82" s="319">
        <f t="shared" si="0"/>
        <v>8.586897726475172</v>
      </c>
      <c r="N82" s="320"/>
      <c r="O82" s="321" t="s">
        <v>60</v>
      </c>
      <c r="P82" s="322"/>
      <c r="Q82" s="323"/>
      <c r="R82" s="50">
        <v>109.90000152587891</v>
      </c>
    </row>
    <row r="83" spans="1:19" s="44" customFormat="1" ht="15.9" customHeight="1" x14ac:dyDescent="0.3">
      <c r="A83" s="48" t="s">
        <v>57</v>
      </c>
      <c r="B83" s="327"/>
      <c r="C83" s="328"/>
      <c r="D83" s="329"/>
      <c r="E83" s="51" t="s">
        <v>32</v>
      </c>
      <c r="F83" s="49" t="s">
        <v>102</v>
      </c>
      <c r="G83" s="340"/>
      <c r="H83" s="341"/>
      <c r="I83" s="341"/>
      <c r="J83" s="342"/>
      <c r="K83" s="319">
        <v>723.0599365234375</v>
      </c>
      <c r="L83" s="320"/>
      <c r="M83" s="319">
        <f t="shared" si="0"/>
        <v>4.6054773026970546</v>
      </c>
      <c r="N83" s="320"/>
      <c r="O83" s="321" t="s">
        <v>60</v>
      </c>
      <c r="P83" s="322"/>
      <c r="Q83" s="323"/>
      <c r="R83" s="50">
        <v>157</v>
      </c>
    </row>
    <row r="84" spans="1:19" s="44" customFormat="1" ht="15.9" customHeight="1" x14ac:dyDescent="0.3">
      <c r="A84" s="48" t="s">
        <v>57</v>
      </c>
      <c r="B84" s="330"/>
      <c r="C84" s="331"/>
      <c r="D84" s="332"/>
      <c r="E84" s="51" t="s">
        <v>219</v>
      </c>
      <c r="F84" s="49" t="s">
        <v>723</v>
      </c>
      <c r="G84" s="321" t="s">
        <v>221</v>
      </c>
      <c r="H84" s="322"/>
      <c r="I84" s="322"/>
      <c r="J84" s="323"/>
      <c r="K84" s="319">
        <v>16.120000839233398</v>
      </c>
      <c r="L84" s="320"/>
      <c r="M84" s="319">
        <f t="shared" si="0"/>
        <v>0.90055872529437364</v>
      </c>
      <c r="N84" s="320"/>
      <c r="O84" s="321" t="s">
        <v>60</v>
      </c>
      <c r="P84" s="322"/>
      <c r="Q84" s="323"/>
      <c r="R84" s="50">
        <v>17.899999618530273</v>
      </c>
    </row>
    <row r="85" spans="1:19" s="44" customFormat="1" ht="15.9" customHeight="1" x14ac:dyDescent="0.3">
      <c r="A85" s="48" t="s">
        <v>57</v>
      </c>
      <c r="B85" s="324" t="s">
        <v>1159</v>
      </c>
      <c r="C85" s="325"/>
      <c r="D85" s="326"/>
      <c r="E85" s="51" t="s">
        <v>27</v>
      </c>
      <c r="F85" s="49" t="s">
        <v>1158</v>
      </c>
      <c r="G85" s="334" t="s">
        <v>452</v>
      </c>
      <c r="H85" s="335"/>
      <c r="I85" s="335"/>
      <c r="J85" s="336"/>
      <c r="K85" s="319">
        <v>3463.740234375</v>
      </c>
      <c r="L85" s="320"/>
      <c r="M85" s="319">
        <f t="shared" si="0"/>
        <v>17.31004562080393</v>
      </c>
      <c r="N85" s="320"/>
      <c r="O85" s="321" t="s">
        <v>60</v>
      </c>
      <c r="P85" s="322"/>
      <c r="Q85" s="323"/>
      <c r="R85" s="50">
        <v>200.10000610351562</v>
      </c>
    </row>
    <row r="86" spans="1:19" s="44" customFormat="1" ht="15.9" customHeight="1" x14ac:dyDescent="0.3">
      <c r="A86" s="48" t="s">
        <v>57</v>
      </c>
      <c r="B86" s="330"/>
      <c r="C86" s="331"/>
      <c r="D86" s="332"/>
      <c r="E86" s="51" t="s">
        <v>27</v>
      </c>
      <c r="F86" s="49" t="s">
        <v>1160</v>
      </c>
      <c r="G86" s="340"/>
      <c r="H86" s="341"/>
      <c r="I86" s="341"/>
      <c r="J86" s="342"/>
      <c r="K86" s="319">
        <v>1159.5</v>
      </c>
      <c r="L86" s="320"/>
      <c r="M86" s="319">
        <f t="shared" si="0"/>
        <v>5.0000001315980116</v>
      </c>
      <c r="N86" s="320"/>
      <c r="O86" s="321" t="s">
        <v>60</v>
      </c>
      <c r="P86" s="322"/>
      <c r="Q86" s="323"/>
      <c r="R86" s="50">
        <v>231.89999389648437</v>
      </c>
    </row>
    <row r="87" spans="1:19" s="44" customFormat="1" ht="15.9" customHeight="1" x14ac:dyDescent="0.3">
      <c r="A87" s="47"/>
      <c r="B87" s="309" t="s">
        <v>58</v>
      </c>
      <c r="C87" s="309"/>
      <c r="D87" s="309"/>
      <c r="E87" s="309"/>
      <c r="F87" s="309"/>
      <c r="G87" s="309"/>
      <c r="H87" s="309"/>
      <c r="I87" s="309"/>
      <c r="J87" s="309"/>
      <c r="K87" s="333">
        <f>SUM(K76:L86)</f>
        <v>6728.080245256424</v>
      </c>
      <c r="L87" s="333"/>
      <c r="M87" s="318" t="s">
        <v>48</v>
      </c>
      <c r="N87" s="318"/>
      <c r="O87" s="317" t="s">
        <v>48</v>
      </c>
      <c r="P87" s="317"/>
      <c r="Q87" s="317"/>
      <c r="R87" s="50"/>
    </row>
    <row r="88" spans="1:19" ht="15.9" customHeight="1" x14ac:dyDescent="0.3">
      <c r="B88" s="29"/>
      <c r="C88" s="29"/>
      <c r="D88" s="29"/>
      <c r="E88" s="29"/>
      <c r="F88" s="29"/>
      <c r="G88" s="29"/>
      <c r="H88" s="29"/>
      <c r="I88" s="29"/>
      <c r="J88" s="29"/>
      <c r="K88" s="29"/>
      <c r="L88" s="29"/>
      <c r="M88" s="30"/>
      <c r="N88" s="29"/>
      <c r="O88" s="29"/>
      <c r="P88" s="29"/>
      <c r="Q88" s="29"/>
      <c r="R88" s="31"/>
      <c r="S88" s="32"/>
    </row>
    <row r="89" spans="1:19" ht="15.9" customHeight="1" x14ac:dyDescent="0.3">
      <c r="B89" s="29"/>
      <c r="C89" s="29"/>
      <c r="D89" s="29"/>
      <c r="E89" s="29"/>
      <c r="F89" s="29"/>
      <c r="G89" s="29"/>
      <c r="H89" s="29"/>
      <c r="I89" s="29"/>
      <c r="J89" s="29"/>
      <c r="K89" s="29"/>
      <c r="L89" s="29"/>
      <c r="M89" s="30"/>
      <c r="N89" s="29"/>
      <c r="O89" s="29"/>
      <c r="P89" s="29"/>
      <c r="Q89" s="29"/>
      <c r="R89" s="31"/>
      <c r="S89" s="32"/>
    </row>
    <row r="90" spans="1:19" ht="15.9" customHeight="1" x14ac:dyDescent="0.3">
      <c r="S90" s="32"/>
    </row>
    <row r="91" spans="1:19" ht="15.9" customHeight="1" x14ac:dyDescent="0.3">
      <c r="S91" s="32"/>
    </row>
    <row r="92" spans="1:19" ht="15.9" customHeight="1" x14ac:dyDescent="0.3">
      <c r="S92" s="32"/>
    </row>
    <row r="93" spans="1:19" ht="15.9" customHeight="1" x14ac:dyDescent="0.3">
      <c r="S93" s="32"/>
    </row>
    <row r="94" spans="1:19" ht="15.9" customHeight="1" x14ac:dyDescent="0.3">
      <c r="S94" s="32"/>
    </row>
    <row r="95" spans="1:19" ht="15.9" customHeight="1" x14ac:dyDescent="0.3">
      <c r="S95" s="32"/>
    </row>
    <row r="96" spans="1:19" ht="15.9" customHeight="1" x14ac:dyDescent="0.3">
      <c r="S96" s="32"/>
    </row>
    <row r="97" spans="19:19" ht="15.9" customHeight="1" x14ac:dyDescent="0.3">
      <c r="S97" s="32"/>
    </row>
    <row r="98" spans="19:19" ht="15.9" customHeight="1" x14ac:dyDescent="0.3">
      <c r="S98" s="32"/>
    </row>
    <row r="99" spans="19:19" ht="15.9" customHeight="1" x14ac:dyDescent="0.3">
      <c r="S99" s="32"/>
    </row>
    <row r="100" spans="19:19" ht="15.9" customHeight="1" x14ac:dyDescent="0.3">
      <c r="S100" s="32"/>
    </row>
  </sheetData>
  <mergeCells count="204">
    <mergeCell ref="B87:J87"/>
    <mergeCell ref="K87:L87"/>
    <mergeCell ref="M87:N87"/>
    <mergeCell ref="O87:Q87"/>
    <mergeCell ref="B85:D86"/>
    <mergeCell ref="G85:J86"/>
    <mergeCell ref="K85:L85"/>
    <mergeCell ref="M85:N85"/>
    <mergeCell ref="O85:Q85"/>
    <mergeCell ref="K86:L86"/>
    <mergeCell ref="M86:N86"/>
    <mergeCell ref="O86:Q86"/>
    <mergeCell ref="G80:J80"/>
    <mergeCell ref="K80:L80"/>
    <mergeCell ref="M80:N80"/>
    <mergeCell ref="O80:Q80"/>
    <mergeCell ref="B81:D84"/>
    <mergeCell ref="G81:J83"/>
    <mergeCell ref="K81:L81"/>
    <mergeCell ref="M81:N81"/>
    <mergeCell ref="O81:Q81"/>
    <mergeCell ref="K82:L82"/>
    <mergeCell ref="B76:D80"/>
    <mergeCell ref="M82:N82"/>
    <mergeCell ref="O82:Q82"/>
    <mergeCell ref="K83:L83"/>
    <mergeCell ref="M83:N83"/>
    <mergeCell ref="O83:Q83"/>
    <mergeCell ref="G84:J84"/>
    <mergeCell ref="K84:L84"/>
    <mergeCell ref="M84:N84"/>
    <mergeCell ref="O84:Q84"/>
    <mergeCell ref="K78:L78"/>
    <mergeCell ref="M78:N78"/>
    <mergeCell ref="O78:Q78"/>
    <mergeCell ref="G79:J79"/>
    <mergeCell ref="K79:L79"/>
    <mergeCell ref="M79:N79"/>
    <mergeCell ref="O79:Q79"/>
    <mergeCell ref="M75:N75"/>
    <mergeCell ref="O75:Q75"/>
    <mergeCell ref="G76:J78"/>
    <mergeCell ref="K76:L76"/>
    <mergeCell ref="M76:N76"/>
    <mergeCell ref="O76:Q76"/>
    <mergeCell ref="K77:L77"/>
    <mergeCell ref="M77:N77"/>
    <mergeCell ref="O77:Q77"/>
    <mergeCell ref="B72:G72"/>
    <mergeCell ref="H72:L72"/>
    <mergeCell ref="O72:Q72"/>
    <mergeCell ref="B74:N74"/>
    <mergeCell ref="O74:Q74"/>
    <mergeCell ref="R74:R75"/>
    <mergeCell ref="B75:D75"/>
    <mergeCell ref="E75:F75"/>
    <mergeCell ref="G75:J75"/>
    <mergeCell ref="K75:L75"/>
    <mergeCell ref="B70:G70"/>
    <mergeCell ref="H70:J70"/>
    <mergeCell ref="O70:P70"/>
    <mergeCell ref="B71:G71"/>
    <mergeCell ref="H71:J71"/>
    <mergeCell ref="O71:P71"/>
    <mergeCell ref="B67:G67"/>
    <mergeCell ref="H67:N67"/>
    <mergeCell ref="O67:Q67"/>
    <mergeCell ref="B68:G69"/>
    <mergeCell ref="H68:J69"/>
    <mergeCell ref="K68:L68"/>
    <mergeCell ref="M68:N68"/>
    <mergeCell ref="O68:Q69"/>
    <mergeCell ref="G63:I63"/>
    <mergeCell ref="P63:Q63"/>
    <mergeCell ref="G64:I64"/>
    <mergeCell ref="P64:Q64"/>
    <mergeCell ref="D65:L65"/>
    <mergeCell ref="O65:Q65"/>
    <mergeCell ref="G60:I60"/>
    <mergeCell ref="P60:Q60"/>
    <mergeCell ref="G61:I61"/>
    <mergeCell ref="P61:Q61"/>
    <mergeCell ref="G62:I62"/>
    <mergeCell ref="P62:Q62"/>
    <mergeCell ref="G57:I57"/>
    <mergeCell ref="P57:Q57"/>
    <mergeCell ref="G58:I58"/>
    <mergeCell ref="P58:Q58"/>
    <mergeCell ref="G59:I59"/>
    <mergeCell ref="P59:Q59"/>
    <mergeCell ref="G54:I54"/>
    <mergeCell ref="P54:Q54"/>
    <mergeCell ref="G55:I55"/>
    <mergeCell ref="P55:Q55"/>
    <mergeCell ref="G56:I56"/>
    <mergeCell ref="P56:Q56"/>
    <mergeCell ref="G51:I51"/>
    <mergeCell ref="P51:Q51"/>
    <mergeCell ref="G52:I52"/>
    <mergeCell ref="P52:Q52"/>
    <mergeCell ref="G53:I53"/>
    <mergeCell ref="P53:Q53"/>
    <mergeCell ref="G48:I48"/>
    <mergeCell ref="P48:Q48"/>
    <mergeCell ref="G49:I49"/>
    <mergeCell ref="P49:Q49"/>
    <mergeCell ref="G50:I50"/>
    <mergeCell ref="P50:Q50"/>
    <mergeCell ref="G46:I46"/>
    <mergeCell ref="P46:Q46"/>
    <mergeCell ref="G47:I47"/>
    <mergeCell ref="P47:Q47"/>
    <mergeCell ref="G42:I42"/>
    <mergeCell ref="P42:Q42"/>
    <mergeCell ref="G43:I43"/>
    <mergeCell ref="P43:Q43"/>
    <mergeCell ref="G44:I44"/>
    <mergeCell ref="P44:Q44"/>
    <mergeCell ref="B37:C65"/>
    <mergeCell ref="G37:I37"/>
    <mergeCell ref="N37:N65"/>
    <mergeCell ref="P37:Q37"/>
    <mergeCell ref="G38:I38"/>
    <mergeCell ref="P38:Q38"/>
    <mergeCell ref="G32:I32"/>
    <mergeCell ref="P32:Q32"/>
    <mergeCell ref="G33:I33"/>
    <mergeCell ref="P33:Q33"/>
    <mergeCell ref="G34:I34"/>
    <mergeCell ref="P34:Q34"/>
    <mergeCell ref="G39:I39"/>
    <mergeCell ref="P39:Q39"/>
    <mergeCell ref="G40:I40"/>
    <mergeCell ref="P40:Q40"/>
    <mergeCell ref="G41:I41"/>
    <mergeCell ref="P41:Q41"/>
    <mergeCell ref="G35:I35"/>
    <mergeCell ref="P35:Q35"/>
    <mergeCell ref="D36:L36"/>
    <mergeCell ref="O36:Q36"/>
    <mergeCell ref="G45:I45"/>
    <mergeCell ref="P45:Q45"/>
    <mergeCell ref="G29:I29"/>
    <mergeCell ref="P29:Q29"/>
    <mergeCell ref="G30:I30"/>
    <mergeCell ref="P30:Q30"/>
    <mergeCell ref="G31:I31"/>
    <mergeCell ref="P31:Q31"/>
    <mergeCell ref="G26:I26"/>
    <mergeCell ref="P26:Q26"/>
    <mergeCell ref="G27:I27"/>
    <mergeCell ref="P27:Q27"/>
    <mergeCell ref="G28:I28"/>
    <mergeCell ref="P28:Q28"/>
    <mergeCell ref="G15:I15"/>
    <mergeCell ref="P15:Q15"/>
    <mergeCell ref="G16:I16"/>
    <mergeCell ref="P16:Q16"/>
    <mergeCell ref="G23:I23"/>
    <mergeCell ref="P23:Q23"/>
    <mergeCell ref="G24:I24"/>
    <mergeCell ref="P24:Q24"/>
    <mergeCell ref="G25:I25"/>
    <mergeCell ref="P25:Q25"/>
    <mergeCell ref="G20:I20"/>
    <mergeCell ref="P20:Q20"/>
    <mergeCell ref="G21:I21"/>
    <mergeCell ref="P21:Q21"/>
    <mergeCell ref="G22:I22"/>
    <mergeCell ref="P22:Q22"/>
    <mergeCell ref="G11:I11"/>
    <mergeCell ref="P11:Q11"/>
    <mergeCell ref="G12:I12"/>
    <mergeCell ref="P12:Q12"/>
    <mergeCell ref="G13:I13"/>
    <mergeCell ref="P13:Q13"/>
    <mergeCell ref="L6:N6"/>
    <mergeCell ref="O6:Q7"/>
    <mergeCell ref="B8:C36"/>
    <mergeCell ref="G8:I8"/>
    <mergeCell ref="N8:N36"/>
    <mergeCell ref="P8:Q8"/>
    <mergeCell ref="G9:I9"/>
    <mergeCell ref="P9:Q9"/>
    <mergeCell ref="G10:I10"/>
    <mergeCell ref="P10:Q10"/>
    <mergeCell ref="G17:I17"/>
    <mergeCell ref="P17:Q17"/>
    <mergeCell ref="G18:I18"/>
    <mergeCell ref="P18:Q18"/>
    <mergeCell ref="G19:I19"/>
    <mergeCell ref="P19:Q19"/>
    <mergeCell ref="G14:I14"/>
    <mergeCell ref="P14:Q14"/>
    <mergeCell ref="B3:D3"/>
    <mergeCell ref="E3:F3"/>
    <mergeCell ref="H3:N3"/>
    <mergeCell ref="B5:Q5"/>
    <mergeCell ref="R5:R7"/>
    <mergeCell ref="B6:C7"/>
    <mergeCell ref="D6:D7"/>
    <mergeCell ref="E6:F7"/>
    <mergeCell ref="G6:I7"/>
    <mergeCell ref="J6:K6"/>
  </mergeCells>
  <dataValidations count="1">
    <dataValidation allowBlank="1" sqref="K87:L87 JG87:JH87 TC87:TD87 ACY87:ACZ87 AMU87:AMV87 AWQ87:AWR87 BGM87:BGN87 BQI87:BQJ87 CAE87:CAF87 CKA87:CKB87 CTW87:CTX87 DDS87:DDT87 DNO87:DNP87 DXK87:DXL87 EHG87:EHH87 ERC87:ERD87 FAY87:FAZ87 FKU87:FKV87 FUQ87:FUR87 GEM87:GEN87 GOI87:GOJ87 GYE87:GYF87 HIA87:HIB87 HRW87:HRX87 IBS87:IBT87 ILO87:ILP87 IVK87:IVL87 JFG87:JFH87 JPC87:JPD87 JYY87:JYZ87 KIU87:KIV87 KSQ87:KSR87 LCM87:LCN87 LMI87:LMJ87 LWE87:LWF87 MGA87:MGB87 MPW87:MPX87 MZS87:MZT87 NJO87:NJP87 NTK87:NTL87 ODG87:ODH87 ONC87:OND87 OWY87:OWZ87 PGU87:PGV87 PQQ87:PQR87 QAM87:QAN87 QKI87:QKJ87 QUE87:QUF87 REA87:REB87 RNW87:RNX87 RXS87:RXT87 SHO87:SHP87 SRK87:SRL87 TBG87:TBH87 TLC87:TLD87 TUY87:TUZ87 UEU87:UEV87 UOQ87:UOR87 UYM87:UYN87 VII87:VIJ87 VSE87:VSF87 WCA87:WCB87 WLW87:WLX87 WVS87:WVT87"/>
  </dataValidations>
  <pageMargins left="0.38" right="0.19685039370078741" top="0.19685039370078741" bottom="0.37" header="0" footer="0"/>
  <pageSetup paperSize="9" scale="86" fitToHeight="1000" orientation="portrait" horizontalDpi="300" verticalDpi="300" r:id="rId1"/>
  <headerFooter alignWithMargins="0">
    <oddFooter>Страница &amp;P из &amp;N</oddFooter>
  </headerFooter>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118">
    <tabColor theme="0"/>
    <outlinePr summaryBelow="0"/>
    <pageSetUpPr autoPageBreaks="0" fitToPage="1"/>
  </sheetPr>
  <dimension ref="A1:T100"/>
  <sheetViews>
    <sheetView zoomScaleNormal="85" workbookViewId="0">
      <pane ySplit="4" topLeftCell="A61" activePane="bottomLeft" state="frozen"/>
      <selection activeCell="J46" sqref="J46"/>
      <selection pane="bottomLeft" activeCell="J46" sqref="J46"/>
    </sheetView>
  </sheetViews>
  <sheetFormatPr defaultRowHeight="15.9" customHeight="1" x14ac:dyDescent="0.3"/>
  <cols>
    <col min="1" max="1" width="1.109375" style="2" customWidth="1"/>
    <col min="2" max="3" width="4.33203125" style="17" customWidth="1"/>
    <col min="4" max="4" width="5.109375" style="17" customWidth="1"/>
    <col min="5" max="6" width="10.6640625" style="17" customWidth="1"/>
    <col min="7" max="9" width="3.5546875" style="17" customWidth="1"/>
    <col min="10" max="11" width="6.6640625" style="17" customWidth="1"/>
    <col min="12" max="12" width="7.33203125" style="17" customWidth="1"/>
    <col min="13" max="13" width="9.109375" style="18"/>
    <col min="14" max="14" width="9.6640625" style="17" customWidth="1"/>
    <col min="15" max="15" width="11.109375" style="17" customWidth="1"/>
    <col min="16" max="16" width="12.88671875" style="17" customWidth="1"/>
    <col min="17" max="17" width="7.5546875" style="17" customWidth="1"/>
    <col min="18" max="18" width="11.5546875" style="19" customWidth="1"/>
    <col min="19" max="19" width="19.5546875" style="6" customWidth="1"/>
    <col min="20" max="256" width="9.109375" style="17"/>
    <col min="257" max="257" width="1.109375" style="17" customWidth="1"/>
    <col min="258" max="259" width="4.33203125" style="17" customWidth="1"/>
    <col min="260" max="260" width="5.109375" style="17" customWidth="1"/>
    <col min="261" max="262" width="10.6640625" style="17" customWidth="1"/>
    <col min="263" max="265" width="3.5546875" style="17" customWidth="1"/>
    <col min="266" max="267" width="6.6640625" style="17" customWidth="1"/>
    <col min="268" max="268" width="7.33203125" style="17" customWidth="1"/>
    <col min="269" max="269" width="9.109375" style="17"/>
    <col min="270" max="270" width="9.6640625" style="17" customWidth="1"/>
    <col min="271" max="271" width="11.109375" style="17" customWidth="1"/>
    <col min="272" max="272" width="12.88671875" style="17" customWidth="1"/>
    <col min="273" max="273" width="7.5546875" style="17" customWidth="1"/>
    <col min="274" max="274" width="11.5546875" style="17" customWidth="1"/>
    <col min="275" max="275" width="19.5546875" style="17" customWidth="1"/>
    <col min="276" max="512" width="9.109375" style="17"/>
    <col min="513" max="513" width="1.109375" style="17" customWidth="1"/>
    <col min="514" max="515" width="4.33203125" style="17" customWidth="1"/>
    <col min="516" max="516" width="5.109375" style="17" customWidth="1"/>
    <col min="517" max="518" width="10.6640625" style="17" customWidth="1"/>
    <col min="519" max="521" width="3.5546875" style="17" customWidth="1"/>
    <col min="522" max="523" width="6.6640625" style="17" customWidth="1"/>
    <col min="524" max="524" width="7.33203125" style="17" customWidth="1"/>
    <col min="525" max="525" width="9.109375" style="17"/>
    <col min="526" max="526" width="9.6640625" style="17" customWidth="1"/>
    <col min="527" max="527" width="11.109375" style="17" customWidth="1"/>
    <col min="528" max="528" width="12.88671875" style="17" customWidth="1"/>
    <col min="529" max="529" width="7.5546875" style="17" customWidth="1"/>
    <col min="530" max="530" width="11.5546875" style="17" customWidth="1"/>
    <col min="531" max="531" width="19.5546875" style="17" customWidth="1"/>
    <col min="532" max="768" width="9.109375" style="17"/>
    <col min="769" max="769" width="1.109375" style="17" customWidth="1"/>
    <col min="770" max="771" width="4.33203125" style="17" customWidth="1"/>
    <col min="772" max="772" width="5.109375" style="17" customWidth="1"/>
    <col min="773" max="774" width="10.6640625" style="17" customWidth="1"/>
    <col min="775" max="777" width="3.5546875" style="17" customWidth="1"/>
    <col min="778" max="779" width="6.6640625" style="17" customWidth="1"/>
    <col min="780" max="780" width="7.33203125" style="17" customWidth="1"/>
    <col min="781" max="781" width="9.109375" style="17"/>
    <col min="782" max="782" width="9.6640625" style="17" customWidth="1"/>
    <col min="783" max="783" width="11.109375" style="17" customWidth="1"/>
    <col min="784" max="784" width="12.88671875" style="17" customWidth="1"/>
    <col min="785" max="785" width="7.5546875" style="17" customWidth="1"/>
    <col min="786" max="786" width="11.5546875" style="17" customWidth="1"/>
    <col min="787" max="787" width="19.5546875" style="17" customWidth="1"/>
    <col min="788" max="1024" width="9.109375" style="17"/>
    <col min="1025" max="1025" width="1.109375" style="17" customWidth="1"/>
    <col min="1026" max="1027" width="4.33203125" style="17" customWidth="1"/>
    <col min="1028" max="1028" width="5.109375" style="17" customWidth="1"/>
    <col min="1029" max="1030" width="10.6640625" style="17" customWidth="1"/>
    <col min="1031" max="1033" width="3.5546875" style="17" customWidth="1"/>
    <col min="1034" max="1035" width="6.6640625" style="17" customWidth="1"/>
    <col min="1036" max="1036" width="7.33203125" style="17" customWidth="1"/>
    <col min="1037" max="1037" width="9.109375" style="17"/>
    <col min="1038" max="1038" width="9.6640625" style="17" customWidth="1"/>
    <col min="1039" max="1039" width="11.109375" style="17" customWidth="1"/>
    <col min="1040" max="1040" width="12.88671875" style="17" customWidth="1"/>
    <col min="1041" max="1041" width="7.5546875" style="17" customWidth="1"/>
    <col min="1042" max="1042" width="11.5546875" style="17" customWidth="1"/>
    <col min="1043" max="1043" width="19.5546875" style="17" customWidth="1"/>
    <col min="1044" max="1280" width="9.109375" style="17"/>
    <col min="1281" max="1281" width="1.109375" style="17" customWidth="1"/>
    <col min="1282" max="1283" width="4.33203125" style="17" customWidth="1"/>
    <col min="1284" max="1284" width="5.109375" style="17" customWidth="1"/>
    <col min="1285" max="1286" width="10.6640625" style="17" customWidth="1"/>
    <col min="1287" max="1289" width="3.5546875" style="17" customWidth="1"/>
    <col min="1290" max="1291" width="6.6640625" style="17" customWidth="1"/>
    <col min="1292" max="1292" width="7.33203125" style="17" customWidth="1"/>
    <col min="1293" max="1293" width="9.109375" style="17"/>
    <col min="1294" max="1294" width="9.6640625" style="17" customWidth="1"/>
    <col min="1295" max="1295" width="11.109375" style="17" customWidth="1"/>
    <col min="1296" max="1296" width="12.88671875" style="17" customWidth="1"/>
    <col min="1297" max="1297" width="7.5546875" style="17" customWidth="1"/>
    <col min="1298" max="1298" width="11.5546875" style="17" customWidth="1"/>
    <col min="1299" max="1299" width="19.5546875" style="17" customWidth="1"/>
    <col min="1300" max="1536" width="9.109375" style="17"/>
    <col min="1537" max="1537" width="1.109375" style="17" customWidth="1"/>
    <col min="1538" max="1539" width="4.33203125" style="17" customWidth="1"/>
    <col min="1540" max="1540" width="5.109375" style="17" customWidth="1"/>
    <col min="1541" max="1542" width="10.6640625" style="17" customWidth="1"/>
    <col min="1543" max="1545" width="3.5546875" style="17" customWidth="1"/>
    <col min="1546" max="1547" width="6.6640625" style="17" customWidth="1"/>
    <col min="1548" max="1548" width="7.33203125" style="17" customWidth="1"/>
    <col min="1549" max="1549" width="9.109375" style="17"/>
    <col min="1550" max="1550" width="9.6640625" style="17" customWidth="1"/>
    <col min="1551" max="1551" width="11.109375" style="17" customWidth="1"/>
    <col min="1552" max="1552" width="12.88671875" style="17" customWidth="1"/>
    <col min="1553" max="1553" width="7.5546875" style="17" customWidth="1"/>
    <col min="1554" max="1554" width="11.5546875" style="17" customWidth="1"/>
    <col min="1555" max="1555" width="19.5546875" style="17" customWidth="1"/>
    <col min="1556" max="1792" width="9.109375" style="17"/>
    <col min="1793" max="1793" width="1.109375" style="17" customWidth="1"/>
    <col min="1794" max="1795" width="4.33203125" style="17" customWidth="1"/>
    <col min="1796" max="1796" width="5.109375" style="17" customWidth="1"/>
    <col min="1797" max="1798" width="10.6640625" style="17" customWidth="1"/>
    <col min="1799" max="1801" width="3.5546875" style="17" customWidth="1"/>
    <col min="1802" max="1803" width="6.6640625" style="17" customWidth="1"/>
    <col min="1804" max="1804" width="7.33203125" style="17" customWidth="1"/>
    <col min="1805" max="1805" width="9.109375" style="17"/>
    <col min="1806" max="1806" width="9.6640625" style="17" customWidth="1"/>
    <col min="1807" max="1807" width="11.109375" style="17" customWidth="1"/>
    <col min="1808" max="1808" width="12.88671875" style="17" customWidth="1"/>
    <col min="1809" max="1809" width="7.5546875" style="17" customWidth="1"/>
    <col min="1810" max="1810" width="11.5546875" style="17" customWidth="1"/>
    <col min="1811" max="1811" width="19.5546875" style="17" customWidth="1"/>
    <col min="1812" max="2048" width="9.109375" style="17"/>
    <col min="2049" max="2049" width="1.109375" style="17" customWidth="1"/>
    <col min="2050" max="2051" width="4.33203125" style="17" customWidth="1"/>
    <col min="2052" max="2052" width="5.109375" style="17" customWidth="1"/>
    <col min="2053" max="2054" width="10.6640625" style="17" customWidth="1"/>
    <col min="2055" max="2057" width="3.5546875" style="17" customWidth="1"/>
    <col min="2058" max="2059" width="6.6640625" style="17" customWidth="1"/>
    <col min="2060" max="2060" width="7.33203125" style="17" customWidth="1"/>
    <col min="2061" max="2061" width="9.109375" style="17"/>
    <col min="2062" max="2062" width="9.6640625" style="17" customWidth="1"/>
    <col min="2063" max="2063" width="11.109375" style="17" customWidth="1"/>
    <col min="2064" max="2064" width="12.88671875" style="17" customWidth="1"/>
    <col min="2065" max="2065" width="7.5546875" style="17" customWidth="1"/>
    <col min="2066" max="2066" width="11.5546875" style="17" customWidth="1"/>
    <col min="2067" max="2067" width="19.5546875" style="17" customWidth="1"/>
    <col min="2068" max="2304" width="9.109375" style="17"/>
    <col min="2305" max="2305" width="1.109375" style="17" customWidth="1"/>
    <col min="2306" max="2307" width="4.33203125" style="17" customWidth="1"/>
    <col min="2308" max="2308" width="5.109375" style="17" customWidth="1"/>
    <col min="2309" max="2310" width="10.6640625" style="17" customWidth="1"/>
    <col min="2311" max="2313" width="3.5546875" style="17" customWidth="1"/>
    <col min="2314" max="2315" width="6.6640625" style="17" customWidth="1"/>
    <col min="2316" max="2316" width="7.33203125" style="17" customWidth="1"/>
    <col min="2317" max="2317" width="9.109375" style="17"/>
    <col min="2318" max="2318" width="9.6640625" style="17" customWidth="1"/>
    <col min="2319" max="2319" width="11.109375" style="17" customWidth="1"/>
    <col min="2320" max="2320" width="12.88671875" style="17" customWidth="1"/>
    <col min="2321" max="2321" width="7.5546875" style="17" customWidth="1"/>
    <col min="2322" max="2322" width="11.5546875" style="17" customWidth="1"/>
    <col min="2323" max="2323" width="19.5546875" style="17" customWidth="1"/>
    <col min="2324" max="2560" width="9.109375" style="17"/>
    <col min="2561" max="2561" width="1.109375" style="17" customWidth="1"/>
    <col min="2562" max="2563" width="4.33203125" style="17" customWidth="1"/>
    <col min="2564" max="2564" width="5.109375" style="17" customWidth="1"/>
    <col min="2565" max="2566" width="10.6640625" style="17" customWidth="1"/>
    <col min="2567" max="2569" width="3.5546875" style="17" customWidth="1"/>
    <col min="2570" max="2571" width="6.6640625" style="17" customWidth="1"/>
    <col min="2572" max="2572" width="7.33203125" style="17" customWidth="1"/>
    <col min="2573" max="2573" width="9.109375" style="17"/>
    <col min="2574" max="2574" width="9.6640625" style="17" customWidth="1"/>
    <col min="2575" max="2575" width="11.109375" style="17" customWidth="1"/>
    <col min="2576" max="2576" width="12.88671875" style="17" customWidth="1"/>
    <col min="2577" max="2577" width="7.5546875" style="17" customWidth="1"/>
    <col min="2578" max="2578" width="11.5546875" style="17" customWidth="1"/>
    <col min="2579" max="2579" width="19.5546875" style="17" customWidth="1"/>
    <col min="2580" max="2816" width="9.109375" style="17"/>
    <col min="2817" max="2817" width="1.109375" style="17" customWidth="1"/>
    <col min="2818" max="2819" width="4.33203125" style="17" customWidth="1"/>
    <col min="2820" max="2820" width="5.109375" style="17" customWidth="1"/>
    <col min="2821" max="2822" width="10.6640625" style="17" customWidth="1"/>
    <col min="2823" max="2825" width="3.5546875" style="17" customWidth="1"/>
    <col min="2826" max="2827" width="6.6640625" style="17" customWidth="1"/>
    <col min="2828" max="2828" width="7.33203125" style="17" customWidth="1"/>
    <col min="2829" max="2829" width="9.109375" style="17"/>
    <col min="2830" max="2830" width="9.6640625" style="17" customWidth="1"/>
    <col min="2831" max="2831" width="11.109375" style="17" customWidth="1"/>
    <col min="2832" max="2832" width="12.88671875" style="17" customWidth="1"/>
    <col min="2833" max="2833" width="7.5546875" style="17" customWidth="1"/>
    <col min="2834" max="2834" width="11.5546875" style="17" customWidth="1"/>
    <col min="2835" max="2835" width="19.5546875" style="17" customWidth="1"/>
    <col min="2836" max="3072" width="9.109375" style="17"/>
    <col min="3073" max="3073" width="1.109375" style="17" customWidth="1"/>
    <col min="3074" max="3075" width="4.33203125" style="17" customWidth="1"/>
    <col min="3076" max="3076" width="5.109375" style="17" customWidth="1"/>
    <col min="3077" max="3078" width="10.6640625" style="17" customWidth="1"/>
    <col min="3079" max="3081" width="3.5546875" style="17" customWidth="1"/>
    <col min="3082" max="3083" width="6.6640625" style="17" customWidth="1"/>
    <col min="3084" max="3084" width="7.33203125" style="17" customWidth="1"/>
    <col min="3085" max="3085" width="9.109375" style="17"/>
    <col min="3086" max="3086" width="9.6640625" style="17" customWidth="1"/>
    <col min="3087" max="3087" width="11.109375" style="17" customWidth="1"/>
    <col min="3088" max="3088" width="12.88671875" style="17" customWidth="1"/>
    <col min="3089" max="3089" width="7.5546875" style="17" customWidth="1"/>
    <col min="3090" max="3090" width="11.5546875" style="17" customWidth="1"/>
    <col min="3091" max="3091" width="19.5546875" style="17" customWidth="1"/>
    <col min="3092" max="3328" width="9.109375" style="17"/>
    <col min="3329" max="3329" width="1.109375" style="17" customWidth="1"/>
    <col min="3330" max="3331" width="4.33203125" style="17" customWidth="1"/>
    <col min="3332" max="3332" width="5.109375" style="17" customWidth="1"/>
    <col min="3333" max="3334" width="10.6640625" style="17" customWidth="1"/>
    <col min="3335" max="3337" width="3.5546875" style="17" customWidth="1"/>
    <col min="3338" max="3339" width="6.6640625" style="17" customWidth="1"/>
    <col min="3340" max="3340" width="7.33203125" style="17" customWidth="1"/>
    <col min="3341" max="3341" width="9.109375" style="17"/>
    <col min="3342" max="3342" width="9.6640625" style="17" customWidth="1"/>
    <col min="3343" max="3343" width="11.109375" style="17" customWidth="1"/>
    <col min="3344" max="3344" width="12.88671875" style="17" customWidth="1"/>
    <col min="3345" max="3345" width="7.5546875" style="17" customWidth="1"/>
    <col min="3346" max="3346" width="11.5546875" style="17" customWidth="1"/>
    <col min="3347" max="3347" width="19.5546875" style="17" customWidth="1"/>
    <col min="3348" max="3584" width="9.109375" style="17"/>
    <col min="3585" max="3585" width="1.109375" style="17" customWidth="1"/>
    <col min="3586" max="3587" width="4.33203125" style="17" customWidth="1"/>
    <col min="3588" max="3588" width="5.109375" style="17" customWidth="1"/>
    <col min="3589" max="3590" width="10.6640625" style="17" customWidth="1"/>
    <col min="3591" max="3593" width="3.5546875" style="17" customWidth="1"/>
    <col min="3594" max="3595" width="6.6640625" style="17" customWidth="1"/>
    <col min="3596" max="3596" width="7.33203125" style="17" customWidth="1"/>
    <col min="3597" max="3597" width="9.109375" style="17"/>
    <col min="3598" max="3598" width="9.6640625" style="17" customWidth="1"/>
    <col min="3599" max="3599" width="11.109375" style="17" customWidth="1"/>
    <col min="3600" max="3600" width="12.88671875" style="17" customWidth="1"/>
    <col min="3601" max="3601" width="7.5546875" style="17" customWidth="1"/>
    <col min="3602" max="3602" width="11.5546875" style="17" customWidth="1"/>
    <col min="3603" max="3603" width="19.5546875" style="17" customWidth="1"/>
    <col min="3604" max="3840" width="9.109375" style="17"/>
    <col min="3841" max="3841" width="1.109375" style="17" customWidth="1"/>
    <col min="3842" max="3843" width="4.33203125" style="17" customWidth="1"/>
    <col min="3844" max="3844" width="5.109375" style="17" customWidth="1"/>
    <col min="3845" max="3846" width="10.6640625" style="17" customWidth="1"/>
    <col min="3847" max="3849" width="3.5546875" style="17" customWidth="1"/>
    <col min="3850" max="3851" width="6.6640625" style="17" customWidth="1"/>
    <col min="3852" max="3852" width="7.33203125" style="17" customWidth="1"/>
    <col min="3853" max="3853" width="9.109375" style="17"/>
    <col min="3854" max="3854" width="9.6640625" style="17" customWidth="1"/>
    <col min="3855" max="3855" width="11.109375" style="17" customWidth="1"/>
    <col min="3856" max="3856" width="12.88671875" style="17" customWidth="1"/>
    <col min="3857" max="3857" width="7.5546875" style="17" customWidth="1"/>
    <col min="3858" max="3858" width="11.5546875" style="17" customWidth="1"/>
    <col min="3859" max="3859" width="19.5546875" style="17" customWidth="1"/>
    <col min="3860" max="4096" width="9.109375" style="17"/>
    <col min="4097" max="4097" width="1.109375" style="17" customWidth="1"/>
    <col min="4098" max="4099" width="4.33203125" style="17" customWidth="1"/>
    <col min="4100" max="4100" width="5.109375" style="17" customWidth="1"/>
    <col min="4101" max="4102" width="10.6640625" style="17" customWidth="1"/>
    <col min="4103" max="4105" width="3.5546875" style="17" customWidth="1"/>
    <col min="4106" max="4107" width="6.6640625" style="17" customWidth="1"/>
    <col min="4108" max="4108" width="7.33203125" style="17" customWidth="1"/>
    <col min="4109" max="4109" width="9.109375" style="17"/>
    <col min="4110" max="4110" width="9.6640625" style="17" customWidth="1"/>
    <col min="4111" max="4111" width="11.109375" style="17" customWidth="1"/>
    <col min="4112" max="4112" width="12.88671875" style="17" customWidth="1"/>
    <col min="4113" max="4113" width="7.5546875" style="17" customWidth="1"/>
    <col min="4114" max="4114" width="11.5546875" style="17" customWidth="1"/>
    <col min="4115" max="4115" width="19.5546875" style="17" customWidth="1"/>
    <col min="4116" max="4352" width="9.109375" style="17"/>
    <col min="4353" max="4353" width="1.109375" style="17" customWidth="1"/>
    <col min="4354" max="4355" width="4.33203125" style="17" customWidth="1"/>
    <col min="4356" max="4356" width="5.109375" style="17" customWidth="1"/>
    <col min="4357" max="4358" width="10.6640625" style="17" customWidth="1"/>
    <col min="4359" max="4361" width="3.5546875" style="17" customWidth="1"/>
    <col min="4362" max="4363" width="6.6640625" style="17" customWidth="1"/>
    <col min="4364" max="4364" width="7.33203125" style="17" customWidth="1"/>
    <col min="4365" max="4365" width="9.109375" style="17"/>
    <col min="4366" max="4366" width="9.6640625" style="17" customWidth="1"/>
    <col min="4367" max="4367" width="11.109375" style="17" customWidth="1"/>
    <col min="4368" max="4368" width="12.88671875" style="17" customWidth="1"/>
    <col min="4369" max="4369" width="7.5546875" style="17" customWidth="1"/>
    <col min="4370" max="4370" width="11.5546875" style="17" customWidth="1"/>
    <col min="4371" max="4371" width="19.5546875" style="17" customWidth="1"/>
    <col min="4372" max="4608" width="9.109375" style="17"/>
    <col min="4609" max="4609" width="1.109375" style="17" customWidth="1"/>
    <col min="4610" max="4611" width="4.33203125" style="17" customWidth="1"/>
    <col min="4612" max="4612" width="5.109375" style="17" customWidth="1"/>
    <col min="4613" max="4614" width="10.6640625" style="17" customWidth="1"/>
    <col min="4615" max="4617" width="3.5546875" style="17" customWidth="1"/>
    <col min="4618" max="4619" width="6.6640625" style="17" customWidth="1"/>
    <col min="4620" max="4620" width="7.33203125" style="17" customWidth="1"/>
    <col min="4621" max="4621" width="9.109375" style="17"/>
    <col min="4622" max="4622" width="9.6640625" style="17" customWidth="1"/>
    <col min="4623" max="4623" width="11.109375" style="17" customWidth="1"/>
    <col min="4624" max="4624" width="12.88671875" style="17" customWidth="1"/>
    <col min="4625" max="4625" width="7.5546875" style="17" customWidth="1"/>
    <col min="4626" max="4626" width="11.5546875" style="17" customWidth="1"/>
    <col min="4627" max="4627" width="19.5546875" style="17" customWidth="1"/>
    <col min="4628" max="4864" width="9.109375" style="17"/>
    <col min="4865" max="4865" width="1.109375" style="17" customWidth="1"/>
    <col min="4866" max="4867" width="4.33203125" style="17" customWidth="1"/>
    <col min="4868" max="4868" width="5.109375" style="17" customWidth="1"/>
    <col min="4869" max="4870" width="10.6640625" style="17" customWidth="1"/>
    <col min="4871" max="4873" width="3.5546875" style="17" customWidth="1"/>
    <col min="4874" max="4875" width="6.6640625" style="17" customWidth="1"/>
    <col min="4876" max="4876" width="7.33203125" style="17" customWidth="1"/>
    <col min="4877" max="4877" width="9.109375" style="17"/>
    <col min="4878" max="4878" width="9.6640625" style="17" customWidth="1"/>
    <col min="4879" max="4879" width="11.109375" style="17" customWidth="1"/>
    <col min="4880" max="4880" width="12.88671875" style="17" customWidth="1"/>
    <col min="4881" max="4881" width="7.5546875" style="17" customWidth="1"/>
    <col min="4882" max="4882" width="11.5546875" style="17" customWidth="1"/>
    <col min="4883" max="4883" width="19.5546875" style="17" customWidth="1"/>
    <col min="4884" max="5120" width="9.109375" style="17"/>
    <col min="5121" max="5121" width="1.109375" style="17" customWidth="1"/>
    <col min="5122" max="5123" width="4.33203125" style="17" customWidth="1"/>
    <col min="5124" max="5124" width="5.109375" style="17" customWidth="1"/>
    <col min="5125" max="5126" width="10.6640625" style="17" customWidth="1"/>
    <col min="5127" max="5129" width="3.5546875" style="17" customWidth="1"/>
    <col min="5130" max="5131" width="6.6640625" style="17" customWidth="1"/>
    <col min="5132" max="5132" width="7.33203125" style="17" customWidth="1"/>
    <col min="5133" max="5133" width="9.109375" style="17"/>
    <col min="5134" max="5134" width="9.6640625" style="17" customWidth="1"/>
    <col min="5135" max="5135" width="11.109375" style="17" customWidth="1"/>
    <col min="5136" max="5136" width="12.88671875" style="17" customWidth="1"/>
    <col min="5137" max="5137" width="7.5546875" style="17" customWidth="1"/>
    <col min="5138" max="5138" width="11.5546875" style="17" customWidth="1"/>
    <col min="5139" max="5139" width="19.5546875" style="17" customWidth="1"/>
    <col min="5140" max="5376" width="9.109375" style="17"/>
    <col min="5377" max="5377" width="1.109375" style="17" customWidth="1"/>
    <col min="5378" max="5379" width="4.33203125" style="17" customWidth="1"/>
    <col min="5380" max="5380" width="5.109375" style="17" customWidth="1"/>
    <col min="5381" max="5382" width="10.6640625" style="17" customWidth="1"/>
    <col min="5383" max="5385" width="3.5546875" style="17" customWidth="1"/>
    <col min="5386" max="5387" width="6.6640625" style="17" customWidth="1"/>
    <col min="5388" max="5388" width="7.33203125" style="17" customWidth="1"/>
    <col min="5389" max="5389" width="9.109375" style="17"/>
    <col min="5390" max="5390" width="9.6640625" style="17" customWidth="1"/>
    <col min="5391" max="5391" width="11.109375" style="17" customWidth="1"/>
    <col min="5392" max="5392" width="12.88671875" style="17" customWidth="1"/>
    <col min="5393" max="5393" width="7.5546875" style="17" customWidth="1"/>
    <col min="5394" max="5394" width="11.5546875" style="17" customWidth="1"/>
    <col min="5395" max="5395" width="19.5546875" style="17" customWidth="1"/>
    <col min="5396" max="5632" width="9.109375" style="17"/>
    <col min="5633" max="5633" width="1.109375" style="17" customWidth="1"/>
    <col min="5634" max="5635" width="4.33203125" style="17" customWidth="1"/>
    <col min="5636" max="5636" width="5.109375" style="17" customWidth="1"/>
    <col min="5637" max="5638" width="10.6640625" style="17" customWidth="1"/>
    <col min="5639" max="5641" width="3.5546875" style="17" customWidth="1"/>
    <col min="5642" max="5643" width="6.6640625" style="17" customWidth="1"/>
    <col min="5644" max="5644" width="7.33203125" style="17" customWidth="1"/>
    <col min="5645" max="5645" width="9.109375" style="17"/>
    <col min="5646" max="5646" width="9.6640625" style="17" customWidth="1"/>
    <col min="5647" max="5647" width="11.109375" style="17" customWidth="1"/>
    <col min="5648" max="5648" width="12.88671875" style="17" customWidth="1"/>
    <col min="5649" max="5649" width="7.5546875" style="17" customWidth="1"/>
    <col min="5650" max="5650" width="11.5546875" style="17" customWidth="1"/>
    <col min="5651" max="5651" width="19.5546875" style="17" customWidth="1"/>
    <col min="5652" max="5888" width="9.109375" style="17"/>
    <col min="5889" max="5889" width="1.109375" style="17" customWidth="1"/>
    <col min="5890" max="5891" width="4.33203125" style="17" customWidth="1"/>
    <col min="5892" max="5892" width="5.109375" style="17" customWidth="1"/>
    <col min="5893" max="5894" width="10.6640625" style="17" customWidth="1"/>
    <col min="5895" max="5897" width="3.5546875" style="17" customWidth="1"/>
    <col min="5898" max="5899" width="6.6640625" style="17" customWidth="1"/>
    <col min="5900" max="5900" width="7.33203125" style="17" customWidth="1"/>
    <col min="5901" max="5901" width="9.109375" style="17"/>
    <col min="5902" max="5902" width="9.6640625" style="17" customWidth="1"/>
    <col min="5903" max="5903" width="11.109375" style="17" customWidth="1"/>
    <col min="5904" max="5904" width="12.88671875" style="17" customWidth="1"/>
    <col min="5905" max="5905" width="7.5546875" style="17" customWidth="1"/>
    <col min="5906" max="5906" width="11.5546875" style="17" customWidth="1"/>
    <col min="5907" max="5907" width="19.5546875" style="17" customWidth="1"/>
    <col min="5908" max="6144" width="9.109375" style="17"/>
    <col min="6145" max="6145" width="1.109375" style="17" customWidth="1"/>
    <col min="6146" max="6147" width="4.33203125" style="17" customWidth="1"/>
    <col min="6148" max="6148" width="5.109375" style="17" customWidth="1"/>
    <col min="6149" max="6150" width="10.6640625" style="17" customWidth="1"/>
    <col min="6151" max="6153" width="3.5546875" style="17" customWidth="1"/>
    <col min="6154" max="6155" width="6.6640625" style="17" customWidth="1"/>
    <col min="6156" max="6156" width="7.33203125" style="17" customWidth="1"/>
    <col min="6157" max="6157" width="9.109375" style="17"/>
    <col min="6158" max="6158" width="9.6640625" style="17" customWidth="1"/>
    <col min="6159" max="6159" width="11.109375" style="17" customWidth="1"/>
    <col min="6160" max="6160" width="12.88671875" style="17" customWidth="1"/>
    <col min="6161" max="6161" width="7.5546875" style="17" customWidth="1"/>
    <col min="6162" max="6162" width="11.5546875" style="17" customWidth="1"/>
    <col min="6163" max="6163" width="19.5546875" style="17" customWidth="1"/>
    <col min="6164" max="6400" width="9.109375" style="17"/>
    <col min="6401" max="6401" width="1.109375" style="17" customWidth="1"/>
    <col min="6402" max="6403" width="4.33203125" style="17" customWidth="1"/>
    <col min="6404" max="6404" width="5.109375" style="17" customWidth="1"/>
    <col min="6405" max="6406" width="10.6640625" style="17" customWidth="1"/>
    <col min="6407" max="6409" width="3.5546875" style="17" customWidth="1"/>
    <col min="6410" max="6411" width="6.6640625" style="17" customWidth="1"/>
    <col min="6412" max="6412" width="7.33203125" style="17" customWidth="1"/>
    <col min="6413" max="6413" width="9.109375" style="17"/>
    <col min="6414" max="6414" width="9.6640625" style="17" customWidth="1"/>
    <col min="6415" max="6415" width="11.109375" style="17" customWidth="1"/>
    <col min="6416" max="6416" width="12.88671875" style="17" customWidth="1"/>
    <col min="6417" max="6417" width="7.5546875" style="17" customWidth="1"/>
    <col min="6418" max="6418" width="11.5546875" style="17" customWidth="1"/>
    <col min="6419" max="6419" width="19.5546875" style="17" customWidth="1"/>
    <col min="6420" max="6656" width="9.109375" style="17"/>
    <col min="6657" max="6657" width="1.109375" style="17" customWidth="1"/>
    <col min="6658" max="6659" width="4.33203125" style="17" customWidth="1"/>
    <col min="6660" max="6660" width="5.109375" style="17" customWidth="1"/>
    <col min="6661" max="6662" width="10.6640625" style="17" customWidth="1"/>
    <col min="6663" max="6665" width="3.5546875" style="17" customWidth="1"/>
    <col min="6666" max="6667" width="6.6640625" style="17" customWidth="1"/>
    <col min="6668" max="6668" width="7.33203125" style="17" customWidth="1"/>
    <col min="6669" max="6669" width="9.109375" style="17"/>
    <col min="6670" max="6670" width="9.6640625" style="17" customWidth="1"/>
    <col min="6671" max="6671" width="11.109375" style="17" customWidth="1"/>
    <col min="6672" max="6672" width="12.88671875" style="17" customWidth="1"/>
    <col min="6673" max="6673" width="7.5546875" style="17" customWidth="1"/>
    <col min="6674" max="6674" width="11.5546875" style="17" customWidth="1"/>
    <col min="6675" max="6675" width="19.5546875" style="17" customWidth="1"/>
    <col min="6676" max="6912" width="9.109375" style="17"/>
    <col min="6913" max="6913" width="1.109375" style="17" customWidth="1"/>
    <col min="6914" max="6915" width="4.33203125" style="17" customWidth="1"/>
    <col min="6916" max="6916" width="5.109375" style="17" customWidth="1"/>
    <col min="6917" max="6918" width="10.6640625" style="17" customWidth="1"/>
    <col min="6919" max="6921" width="3.5546875" style="17" customWidth="1"/>
    <col min="6922" max="6923" width="6.6640625" style="17" customWidth="1"/>
    <col min="6924" max="6924" width="7.33203125" style="17" customWidth="1"/>
    <col min="6925" max="6925" width="9.109375" style="17"/>
    <col min="6926" max="6926" width="9.6640625" style="17" customWidth="1"/>
    <col min="6927" max="6927" width="11.109375" style="17" customWidth="1"/>
    <col min="6928" max="6928" width="12.88671875" style="17" customWidth="1"/>
    <col min="6929" max="6929" width="7.5546875" style="17" customWidth="1"/>
    <col min="6930" max="6930" width="11.5546875" style="17" customWidth="1"/>
    <col min="6931" max="6931" width="19.5546875" style="17" customWidth="1"/>
    <col min="6932" max="7168" width="9.109375" style="17"/>
    <col min="7169" max="7169" width="1.109375" style="17" customWidth="1"/>
    <col min="7170" max="7171" width="4.33203125" style="17" customWidth="1"/>
    <col min="7172" max="7172" width="5.109375" style="17" customWidth="1"/>
    <col min="7173" max="7174" width="10.6640625" style="17" customWidth="1"/>
    <col min="7175" max="7177" width="3.5546875" style="17" customWidth="1"/>
    <col min="7178" max="7179" width="6.6640625" style="17" customWidth="1"/>
    <col min="7180" max="7180" width="7.33203125" style="17" customWidth="1"/>
    <col min="7181" max="7181" width="9.109375" style="17"/>
    <col min="7182" max="7182" width="9.6640625" style="17" customWidth="1"/>
    <col min="7183" max="7183" width="11.109375" style="17" customWidth="1"/>
    <col min="7184" max="7184" width="12.88671875" style="17" customWidth="1"/>
    <col min="7185" max="7185" width="7.5546875" style="17" customWidth="1"/>
    <col min="7186" max="7186" width="11.5546875" style="17" customWidth="1"/>
    <col min="7187" max="7187" width="19.5546875" style="17" customWidth="1"/>
    <col min="7188" max="7424" width="9.109375" style="17"/>
    <col min="7425" max="7425" width="1.109375" style="17" customWidth="1"/>
    <col min="7426" max="7427" width="4.33203125" style="17" customWidth="1"/>
    <col min="7428" max="7428" width="5.109375" style="17" customWidth="1"/>
    <col min="7429" max="7430" width="10.6640625" style="17" customWidth="1"/>
    <col min="7431" max="7433" width="3.5546875" style="17" customWidth="1"/>
    <col min="7434" max="7435" width="6.6640625" style="17" customWidth="1"/>
    <col min="7436" max="7436" width="7.33203125" style="17" customWidth="1"/>
    <col min="7437" max="7437" width="9.109375" style="17"/>
    <col min="7438" max="7438" width="9.6640625" style="17" customWidth="1"/>
    <col min="7439" max="7439" width="11.109375" style="17" customWidth="1"/>
    <col min="7440" max="7440" width="12.88671875" style="17" customWidth="1"/>
    <col min="7441" max="7441" width="7.5546875" style="17" customWidth="1"/>
    <col min="7442" max="7442" width="11.5546875" style="17" customWidth="1"/>
    <col min="7443" max="7443" width="19.5546875" style="17" customWidth="1"/>
    <col min="7444" max="7680" width="9.109375" style="17"/>
    <col min="7681" max="7681" width="1.109375" style="17" customWidth="1"/>
    <col min="7682" max="7683" width="4.33203125" style="17" customWidth="1"/>
    <col min="7684" max="7684" width="5.109375" style="17" customWidth="1"/>
    <col min="7685" max="7686" width="10.6640625" style="17" customWidth="1"/>
    <col min="7687" max="7689" width="3.5546875" style="17" customWidth="1"/>
    <col min="7690" max="7691" width="6.6640625" style="17" customWidth="1"/>
    <col min="7692" max="7692" width="7.33203125" style="17" customWidth="1"/>
    <col min="7693" max="7693" width="9.109375" style="17"/>
    <col min="7694" max="7694" width="9.6640625" style="17" customWidth="1"/>
    <col min="7695" max="7695" width="11.109375" style="17" customWidth="1"/>
    <col min="7696" max="7696" width="12.88671875" style="17" customWidth="1"/>
    <col min="7697" max="7697" width="7.5546875" style="17" customWidth="1"/>
    <col min="7698" max="7698" width="11.5546875" style="17" customWidth="1"/>
    <col min="7699" max="7699" width="19.5546875" style="17" customWidth="1"/>
    <col min="7700" max="7936" width="9.109375" style="17"/>
    <col min="7937" max="7937" width="1.109375" style="17" customWidth="1"/>
    <col min="7938" max="7939" width="4.33203125" style="17" customWidth="1"/>
    <col min="7940" max="7940" width="5.109375" style="17" customWidth="1"/>
    <col min="7941" max="7942" width="10.6640625" style="17" customWidth="1"/>
    <col min="7943" max="7945" width="3.5546875" style="17" customWidth="1"/>
    <col min="7946" max="7947" width="6.6640625" style="17" customWidth="1"/>
    <col min="7948" max="7948" width="7.33203125" style="17" customWidth="1"/>
    <col min="7949" max="7949" width="9.109375" style="17"/>
    <col min="7950" max="7950" width="9.6640625" style="17" customWidth="1"/>
    <col min="7951" max="7951" width="11.109375" style="17" customWidth="1"/>
    <col min="7952" max="7952" width="12.88671875" style="17" customWidth="1"/>
    <col min="7953" max="7953" width="7.5546875" style="17" customWidth="1"/>
    <col min="7954" max="7954" width="11.5546875" style="17" customWidth="1"/>
    <col min="7955" max="7955" width="19.5546875" style="17" customWidth="1"/>
    <col min="7956" max="8192" width="9.109375" style="17"/>
    <col min="8193" max="8193" width="1.109375" style="17" customWidth="1"/>
    <col min="8194" max="8195" width="4.33203125" style="17" customWidth="1"/>
    <col min="8196" max="8196" width="5.109375" style="17" customWidth="1"/>
    <col min="8197" max="8198" width="10.6640625" style="17" customWidth="1"/>
    <col min="8199" max="8201" width="3.5546875" style="17" customWidth="1"/>
    <col min="8202" max="8203" width="6.6640625" style="17" customWidth="1"/>
    <col min="8204" max="8204" width="7.33203125" style="17" customWidth="1"/>
    <col min="8205" max="8205" width="9.109375" style="17"/>
    <col min="8206" max="8206" width="9.6640625" style="17" customWidth="1"/>
    <col min="8207" max="8207" width="11.109375" style="17" customWidth="1"/>
    <col min="8208" max="8208" width="12.88671875" style="17" customWidth="1"/>
    <col min="8209" max="8209" width="7.5546875" style="17" customWidth="1"/>
    <col min="8210" max="8210" width="11.5546875" style="17" customWidth="1"/>
    <col min="8211" max="8211" width="19.5546875" style="17" customWidth="1"/>
    <col min="8212" max="8448" width="9.109375" style="17"/>
    <col min="8449" max="8449" width="1.109375" style="17" customWidth="1"/>
    <col min="8450" max="8451" width="4.33203125" style="17" customWidth="1"/>
    <col min="8452" max="8452" width="5.109375" style="17" customWidth="1"/>
    <col min="8453" max="8454" width="10.6640625" style="17" customWidth="1"/>
    <col min="8455" max="8457" width="3.5546875" style="17" customWidth="1"/>
    <col min="8458" max="8459" width="6.6640625" style="17" customWidth="1"/>
    <col min="8460" max="8460" width="7.33203125" style="17" customWidth="1"/>
    <col min="8461" max="8461" width="9.109375" style="17"/>
    <col min="8462" max="8462" width="9.6640625" style="17" customWidth="1"/>
    <col min="8463" max="8463" width="11.109375" style="17" customWidth="1"/>
    <col min="8464" max="8464" width="12.88671875" style="17" customWidth="1"/>
    <col min="8465" max="8465" width="7.5546875" style="17" customWidth="1"/>
    <col min="8466" max="8466" width="11.5546875" style="17" customWidth="1"/>
    <col min="8467" max="8467" width="19.5546875" style="17" customWidth="1"/>
    <col min="8468" max="8704" width="9.109375" style="17"/>
    <col min="8705" max="8705" width="1.109375" style="17" customWidth="1"/>
    <col min="8706" max="8707" width="4.33203125" style="17" customWidth="1"/>
    <col min="8708" max="8708" width="5.109375" style="17" customWidth="1"/>
    <col min="8709" max="8710" width="10.6640625" style="17" customWidth="1"/>
    <col min="8711" max="8713" width="3.5546875" style="17" customWidth="1"/>
    <col min="8714" max="8715" width="6.6640625" style="17" customWidth="1"/>
    <col min="8716" max="8716" width="7.33203125" style="17" customWidth="1"/>
    <col min="8717" max="8717" width="9.109375" style="17"/>
    <col min="8718" max="8718" width="9.6640625" style="17" customWidth="1"/>
    <col min="8719" max="8719" width="11.109375" style="17" customWidth="1"/>
    <col min="8720" max="8720" width="12.88671875" style="17" customWidth="1"/>
    <col min="8721" max="8721" width="7.5546875" style="17" customWidth="1"/>
    <col min="8722" max="8722" width="11.5546875" style="17" customWidth="1"/>
    <col min="8723" max="8723" width="19.5546875" style="17" customWidth="1"/>
    <col min="8724" max="8960" width="9.109375" style="17"/>
    <col min="8961" max="8961" width="1.109375" style="17" customWidth="1"/>
    <col min="8962" max="8963" width="4.33203125" style="17" customWidth="1"/>
    <col min="8964" max="8964" width="5.109375" style="17" customWidth="1"/>
    <col min="8965" max="8966" width="10.6640625" style="17" customWidth="1"/>
    <col min="8967" max="8969" width="3.5546875" style="17" customWidth="1"/>
    <col min="8970" max="8971" width="6.6640625" style="17" customWidth="1"/>
    <col min="8972" max="8972" width="7.33203125" style="17" customWidth="1"/>
    <col min="8973" max="8973" width="9.109375" style="17"/>
    <col min="8974" max="8974" width="9.6640625" style="17" customWidth="1"/>
    <col min="8975" max="8975" width="11.109375" style="17" customWidth="1"/>
    <col min="8976" max="8976" width="12.88671875" style="17" customWidth="1"/>
    <col min="8977" max="8977" width="7.5546875" style="17" customWidth="1"/>
    <col min="8978" max="8978" width="11.5546875" style="17" customWidth="1"/>
    <col min="8979" max="8979" width="19.5546875" style="17" customWidth="1"/>
    <col min="8980" max="9216" width="9.109375" style="17"/>
    <col min="9217" max="9217" width="1.109375" style="17" customWidth="1"/>
    <col min="9218" max="9219" width="4.33203125" style="17" customWidth="1"/>
    <col min="9220" max="9220" width="5.109375" style="17" customWidth="1"/>
    <col min="9221" max="9222" width="10.6640625" style="17" customWidth="1"/>
    <col min="9223" max="9225" width="3.5546875" style="17" customWidth="1"/>
    <col min="9226" max="9227" width="6.6640625" style="17" customWidth="1"/>
    <col min="9228" max="9228" width="7.33203125" style="17" customWidth="1"/>
    <col min="9229" max="9229" width="9.109375" style="17"/>
    <col min="9230" max="9230" width="9.6640625" style="17" customWidth="1"/>
    <col min="9231" max="9231" width="11.109375" style="17" customWidth="1"/>
    <col min="9232" max="9232" width="12.88671875" style="17" customWidth="1"/>
    <col min="9233" max="9233" width="7.5546875" style="17" customWidth="1"/>
    <col min="9234" max="9234" width="11.5546875" style="17" customWidth="1"/>
    <col min="9235" max="9235" width="19.5546875" style="17" customWidth="1"/>
    <col min="9236" max="9472" width="9.109375" style="17"/>
    <col min="9473" max="9473" width="1.109375" style="17" customWidth="1"/>
    <col min="9474" max="9475" width="4.33203125" style="17" customWidth="1"/>
    <col min="9476" max="9476" width="5.109375" style="17" customWidth="1"/>
    <col min="9477" max="9478" width="10.6640625" style="17" customWidth="1"/>
    <col min="9479" max="9481" width="3.5546875" style="17" customWidth="1"/>
    <col min="9482" max="9483" width="6.6640625" style="17" customWidth="1"/>
    <col min="9484" max="9484" width="7.33203125" style="17" customWidth="1"/>
    <col min="9485" max="9485" width="9.109375" style="17"/>
    <col min="9486" max="9486" width="9.6640625" style="17" customWidth="1"/>
    <col min="9487" max="9487" width="11.109375" style="17" customWidth="1"/>
    <col min="9488" max="9488" width="12.88671875" style="17" customWidth="1"/>
    <col min="9489" max="9489" width="7.5546875" style="17" customWidth="1"/>
    <col min="9490" max="9490" width="11.5546875" style="17" customWidth="1"/>
    <col min="9491" max="9491" width="19.5546875" style="17" customWidth="1"/>
    <col min="9492" max="9728" width="9.109375" style="17"/>
    <col min="9729" max="9729" width="1.109375" style="17" customWidth="1"/>
    <col min="9730" max="9731" width="4.33203125" style="17" customWidth="1"/>
    <col min="9732" max="9732" width="5.109375" style="17" customWidth="1"/>
    <col min="9733" max="9734" width="10.6640625" style="17" customWidth="1"/>
    <col min="9735" max="9737" width="3.5546875" style="17" customWidth="1"/>
    <col min="9738" max="9739" width="6.6640625" style="17" customWidth="1"/>
    <col min="9740" max="9740" width="7.33203125" style="17" customWidth="1"/>
    <col min="9741" max="9741" width="9.109375" style="17"/>
    <col min="9742" max="9742" width="9.6640625" style="17" customWidth="1"/>
    <col min="9743" max="9743" width="11.109375" style="17" customWidth="1"/>
    <col min="9744" max="9744" width="12.88671875" style="17" customWidth="1"/>
    <col min="9745" max="9745" width="7.5546875" style="17" customWidth="1"/>
    <col min="9746" max="9746" width="11.5546875" style="17" customWidth="1"/>
    <col min="9747" max="9747" width="19.5546875" style="17" customWidth="1"/>
    <col min="9748" max="9984" width="9.109375" style="17"/>
    <col min="9985" max="9985" width="1.109375" style="17" customWidth="1"/>
    <col min="9986" max="9987" width="4.33203125" style="17" customWidth="1"/>
    <col min="9988" max="9988" width="5.109375" style="17" customWidth="1"/>
    <col min="9989" max="9990" width="10.6640625" style="17" customWidth="1"/>
    <col min="9991" max="9993" width="3.5546875" style="17" customWidth="1"/>
    <col min="9994" max="9995" width="6.6640625" style="17" customWidth="1"/>
    <col min="9996" max="9996" width="7.33203125" style="17" customWidth="1"/>
    <col min="9997" max="9997" width="9.109375" style="17"/>
    <col min="9998" max="9998" width="9.6640625" style="17" customWidth="1"/>
    <col min="9999" max="9999" width="11.109375" style="17" customWidth="1"/>
    <col min="10000" max="10000" width="12.88671875" style="17" customWidth="1"/>
    <col min="10001" max="10001" width="7.5546875" style="17" customWidth="1"/>
    <col min="10002" max="10002" width="11.5546875" style="17" customWidth="1"/>
    <col min="10003" max="10003" width="19.5546875" style="17" customWidth="1"/>
    <col min="10004" max="10240" width="9.109375" style="17"/>
    <col min="10241" max="10241" width="1.109375" style="17" customWidth="1"/>
    <col min="10242" max="10243" width="4.33203125" style="17" customWidth="1"/>
    <col min="10244" max="10244" width="5.109375" style="17" customWidth="1"/>
    <col min="10245" max="10246" width="10.6640625" style="17" customWidth="1"/>
    <col min="10247" max="10249" width="3.5546875" style="17" customWidth="1"/>
    <col min="10250" max="10251" width="6.6640625" style="17" customWidth="1"/>
    <col min="10252" max="10252" width="7.33203125" style="17" customWidth="1"/>
    <col min="10253" max="10253" width="9.109375" style="17"/>
    <col min="10254" max="10254" width="9.6640625" style="17" customWidth="1"/>
    <col min="10255" max="10255" width="11.109375" style="17" customWidth="1"/>
    <col min="10256" max="10256" width="12.88671875" style="17" customWidth="1"/>
    <col min="10257" max="10257" width="7.5546875" style="17" customWidth="1"/>
    <col min="10258" max="10258" width="11.5546875" style="17" customWidth="1"/>
    <col min="10259" max="10259" width="19.5546875" style="17" customWidth="1"/>
    <col min="10260" max="10496" width="9.109375" style="17"/>
    <col min="10497" max="10497" width="1.109375" style="17" customWidth="1"/>
    <col min="10498" max="10499" width="4.33203125" style="17" customWidth="1"/>
    <col min="10500" max="10500" width="5.109375" style="17" customWidth="1"/>
    <col min="10501" max="10502" width="10.6640625" style="17" customWidth="1"/>
    <col min="10503" max="10505" width="3.5546875" style="17" customWidth="1"/>
    <col min="10506" max="10507" width="6.6640625" style="17" customWidth="1"/>
    <col min="10508" max="10508" width="7.33203125" style="17" customWidth="1"/>
    <col min="10509" max="10509" width="9.109375" style="17"/>
    <col min="10510" max="10510" width="9.6640625" style="17" customWidth="1"/>
    <col min="10511" max="10511" width="11.109375" style="17" customWidth="1"/>
    <col min="10512" max="10512" width="12.88671875" style="17" customWidth="1"/>
    <col min="10513" max="10513" width="7.5546875" style="17" customWidth="1"/>
    <col min="10514" max="10514" width="11.5546875" style="17" customWidth="1"/>
    <col min="10515" max="10515" width="19.5546875" style="17" customWidth="1"/>
    <col min="10516" max="10752" width="9.109375" style="17"/>
    <col min="10753" max="10753" width="1.109375" style="17" customWidth="1"/>
    <col min="10754" max="10755" width="4.33203125" style="17" customWidth="1"/>
    <col min="10756" max="10756" width="5.109375" style="17" customWidth="1"/>
    <col min="10757" max="10758" width="10.6640625" style="17" customWidth="1"/>
    <col min="10759" max="10761" width="3.5546875" style="17" customWidth="1"/>
    <col min="10762" max="10763" width="6.6640625" style="17" customWidth="1"/>
    <col min="10764" max="10764" width="7.33203125" style="17" customWidth="1"/>
    <col min="10765" max="10765" width="9.109375" style="17"/>
    <col min="10766" max="10766" width="9.6640625" style="17" customWidth="1"/>
    <col min="10767" max="10767" width="11.109375" style="17" customWidth="1"/>
    <col min="10768" max="10768" width="12.88671875" style="17" customWidth="1"/>
    <col min="10769" max="10769" width="7.5546875" style="17" customWidth="1"/>
    <col min="10770" max="10770" width="11.5546875" style="17" customWidth="1"/>
    <col min="10771" max="10771" width="19.5546875" style="17" customWidth="1"/>
    <col min="10772" max="11008" width="9.109375" style="17"/>
    <col min="11009" max="11009" width="1.109375" style="17" customWidth="1"/>
    <col min="11010" max="11011" width="4.33203125" style="17" customWidth="1"/>
    <col min="11012" max="11012" width="5.109375" style="17" customWidth="1"/>
    <col min="11013" max="11014" width="10.6640625" style="17" customWidth="1"/>
    <col min="11015" max="11017" width="3.5546875" style="17" customWidth="1"/>
    <col min="11018" max="11019" width="6.6640625" style="17" customWidth="1"/>
    <col min="11020" max="11020" width="7.33203125" style="17" customWidth="1"/>
    <col min="11021" max="11021" width="9.109375" style="17"/>
    <col min="11022" max="11022" width="9.6640625" style="17" customWidth="1"/>
    <col min="11023" max="11023" width="11.109375" style="17" customWidth="1"/>
    <col min="11024" max="11024" width="12.88671875" style="17" customWidth="1"/>
    <col min="11025" max="11025" width="7.5546875" style="17" customWidth="1"/>
    <col min="11026" max="11026" width="11.5546875" style="17" customWidth="1"/>
    <col min="11027" max="11027" width="19.5546875" style="17" customWidth="1"/>
    <col min="11028" max="11264" width="9.109375" style="17"/>
    <col min="11265" max="11265" width="1.109375" style="17" customWidth="1"/>
    <col min="11266" max="11267" width="4.33203125" style="17" customWidth="1"/>
    <col min="11268" max="11268" width="5.109375" style="17" customWidth="1"/>
    <col min="11269" max="11270" width="10.6640625" style="17" customWidth="1"/>
    <col min="11271" max="11273" width="3.5546875" style="17" customWidth="1"/>
    <col min="11274" max="11275" width="6.6640625" style="17" customWidth="1"/>
    <col min="11276" max="11276" width="7.33203125" style="17" customWidth="1"/>
    <col min="11277" max="11277" width="9.109375" style="17"/>
    <col min="11278" max="11278" width="9.6640625" style="17" customWidth="1"/>
    <col min="11279" max="11279" width="11.109375" style="17" customWidth="1"/>
    <col min="11280" max="11280" width="12.88671875" style="17" customWidth="1"/>
    <col min="11281" max="11281" width="7.5546875" style="17" customWidth="1"/>
    <col min="11282" max="11282" width="11.5546875" style="17" customWidth="1"/>
    <col min="11283" max="11283" width="19.5546875" style="17" customWidth="1"/>
    <col min="11284" max="11520" width="9.109375" style="17"/>
    <col min="11521" max="11521" width="1.109375" style="17" customWidth="1"/>
    <col min="11522" max="11523" width="4.33203125" style="17" customWidth="1"/>
    <col min="11524" max="11524" width="5.109375" style="17" customWidth="1"/>
    <col min="11525" max="11526" width="10.6640625" style="17" customWidth="1"/>
    <col min="11527" max="11529" width="3.5546875" style="17" customWidth="1"/>
    <col min="11530" max="11531" width="6.6640625" style="17" customWidth="1"/>
    <col min="11532" max="11532" width="7.33203125" style="17" customWidth="1"/>
    <col min="11533" max="11533" width="9.109375" style="17"/>
    <col min="11534" max="11534" width="9.6640625" style="17" customWidth="1"/>
    <col min="11535" max="11535" width="11.109375" style="17" customWidth="1"/>
    <col min="11536" max="11536" width="12.88671875" style="17" customWidth="1"/>
    <col min="11537" max="11537" width="7.5546875" style="17" customWidth="1"/>
    <col min="11538" max="11538" width="11.5546875" style="17" customWidth="1"/>
    <col min="11539" max="11539" width="19.5546875" style="17" customWidth="1"/>
    <col min="11540" max="11776" width="9.109375" style="17"/>
    <col min="11777" max="11777" width="1.109375" style="17" customWidth="1"/>
    <col min="11778" max="11779" width="4.33203125" style="17" customWidth="1"/>
    <col min="11780" max="11780" width="5.109375" style="17" customWidth="1"/>
    <col min="11781" max="11782" width="10.6640625" style="17" customWidth="1"/>
    <col min="11783" max="11785" width="3.5546875" style="17" customWidth="1"/>
    <col min="11786" max="11787" width="6.6640625" style="17" customWidth="1"/>
    <col min="11788" max="11788" width="7.33203125" style="17" customWidth="1"/>
    <col min="11789" max="11789" width="9.109375" style="17"/>
    <col min="11790" max="11790" width="9.6640625" style="17" customWidth="1"/>
    <col min="11791" max="11791" width="11.109375" style="17" customWidth="1"/>
    <col min="11792" max="11792" width="12.88671875" style="17" customWidth="1"/>
    <col min="11793" max="11793" width="7.5546875" style="17" customWidth="1"/>
    <col min="11794" max="11794" width="11.5546875" style="17" customWidth="1"/>
    <col min="11795" max="11795" width="19.5546875" style="17" customWidth="1"/>
    <col min="11796" max="12032" width="9.109375" style="17"/>
    <col min="12033" max="12033" width="1.109375" style="17" customWidth="1"/>
    <col min="12034" max="12035" width="4.33203125" style="17" customWidth="1"/>
    <col min="12036" max="12036" width="5.109375" style="17" customWidth="1"/>
    <col min="12037" max="12038" width="10.6640625" style="17" customWidth="1"/>
    <col min="12039" max="12041" width="3.5546875" style="17" customWidth="1"/>
    <col min="12042" max="12043" width="6.6640625" style="17" customWidth="1"/>
    <col min="12044" max="12044" width="7.33203125" style="17" customWidth="1"/>
    <col min="12045" max="12045" width="9.109375" style="17"/>
    <col min="12046" max="12046" width="9.6640625" style="17" customWidth="1"/>
    <col min="12047" max="12047" width="11.109375" style="17" customWidth="1"/>
    <col min="12048" max="12048" width="12.88671875" style="17" customWidth="1"/>
    <col min="12049" max="12049" width="7.5546875" style="17" customWidth="1"/>
    <col min="12050" max="12050" width="11.5546875" style="17" customWidth="1"/>
    <col min="12051" max="12051" width="19.5546875" style="17" customWidth="1"/>
    <col min="12052" max="12288" width="9.109375" style="17"/>
    <col min="12289" max="12289" width="1.109375" style="17" customWidth="1"/>
    <col min="12290" max="12291" width="4.33203125" style="17" customWidth="1"/>
    <col min="12292" max="12292" width="5.109375" style="17" customWidth="1"/>
    <col min="12293" max="12294" width="10.6640625" style="17" customWidth="1"/>
    <col min="12295" max="12297" width="3.5546875" style="17" customWidth="1"/>
    <col min="12298" max="12299" width="6.6640625" style="17" customWidth="1"/>
    <col min="12300" max="12300" width="7.33203125" style="17" customWidth="1"/>
    <col min="12301" max="12301" width="9.109375" style="17"/>
    <col min="12302" max="12302" width="9.6640625" style="17" customWidth="1"/>
    <col min="12303" max="12303" width="11.109375" style="17" customWidth="1"/>
    <col min="12304" max="12304" width="12.88671875" style="17" customWidth="1"/>
    <col min="12305" max="12305" width="7.5546875" style="17" customWidth="1"/>
    <col min="12306" max="12306" width="11.5546875" style="17" customWidth="1"/>
    <col min="12307" max="12307" width="19.5546875" style="17" customWidth="1"/>
    <col min="12308" max="12544" width="9.109375" style="17"/>
    <col min="12545" max="12545" width="1.109375" style="17" customWidth="1"/>
    <col min="12546" max="12547" width="4.33203125" style="17" customWidth="1"/>
    <col min="12548" max="12548" width="5.109375" style="17" customWidth="1"/>
    <col min="12549" max="12550" width="10.6640625" style="17" customWidth="1"/>
    <col min="12551" max="12553" width="3.5546875" style="17" customWidth="1"/>
    <col min="12554" max="12555" width="6.6640625" style="17" customWidth="1"/>
    <col min="12556" max="12556" width="7.33203125" style="17" customWidth="1"/>
    <col min="12557" max="12557" width="9.109375" style="17"/>
    <col min="12558" max="12558" width="9.6640625" style="17" customWidth="1"/>
    <col min="12559" max="12559" width="11.109375" style="17" customWidth="1"/>
    <col min="12560" max="12560" width="12.88671875" style="17" customWidth="1"/>
    <col min="12561" max="12561" width="7.5546875" style="17" customWidth="1"/>
    <col min="12562" max="12562" width="11.5546875" style="17" customWidth="1"/>
    <col min="12563" max="12563" width="19.5546875" style="17" customWidth="1"/>
    <col min="12564" max="12800" width="9.109375" style="17"/>
    <col min="12801" max="12801" width="1.109375" style="17" customWidth="1"/>
    <col min="12802" max="12803" width="4.33203125" style="17" customWidth="1"/>
    <col min="12804" max="12804" width="5.109375" style="17" customWidth="1"/>
    <col min="12805" max="12806" width="10.6640625" style="17" customWidth="1"/>
    <col min="12807" max="12809" width="3.5546875" style="17" customWidth="1"/>
    <col min="12810" max="12811" width="6.6640625" style="17" customWidth="1"/>
    <col min="12812" max="12812" width="7.33203125" style="17" customWidth="1"/>
    <col min="12813" max="12813" width="9.109375" style="17"/>
    <col min="12814" max="12814" width="9.6640625" style="17" customWidth="1"/>
    <col min="12815" max="12815" width="11.109375" style="17" customWidth="1"/>
    <col min="12816" max="12816" width="12.88671875" style="17" customWidth="1"/>
    <col min="12817" max="12817" width="7.5546875" style="17" customWidth="1"/>
    <col min="12818" max="12818" width="11.5546875" style="17" customWidth="1"/>
    <col min="12819" max="12819" width="19.5546875" style="17" customWidth="1"/>
    <col min="12820" max="13056" width="9.109375" style="17"/>
    <col min="13057" max="13057" width="1.109375" style="17" customWidth="1"/>
    <col min="13058" max="13059" width="4.33203125" style="17" customWidth="1"/>
    <col min="13060" max="13060" width="5.109375" style="17" customWidth="1"/>
    <col min="13061" max="13062" width="10.6640625" style="17" customWidth="1"/>
    <col min="13063" max="13065" width="3.5546875" style="17" customWidth="1"/>
    <col min="13066" max="13067" width="6.6640625" style="17" customWidth="1"/>
    <col min="13068" max="13068" width="7.33203125" style="17" customWidth="1"/>
    <col min="13069" max="13069" width="9.109375" style="17"/>
    <col min="13070" max="13070" width="9.6640625" style="17" customWidth="1"/>
    <col min="13071" max="13071" width="11.109375" style="17" customWidth="1"/>
    <col min="13072" max="13072" width="12.88671875" style="17" customWidth="1"/>
    <col min="13073" max="13073" width="7.5546875" style="17" customWidth="1"/>
    <col min="13074" max="13074" width="11.5546875" style="17" customWidth="1"/>
    <col min="13075" max="13075" width="19.5546875" style="17" customWidth="1"/>
    <col min="13076" max="13312" width="9.109375" style="17"/>
    <col min="13313" max="13313" width="1.109375" style="17" customWidth="1"/>
    <col min="13314" max="13315" width="4.33203125" style="17" customWidth="1"/>
    <col min="13316" max="13316" width="5.109375" style="17" customWidth="1"/>
    <col min="13317" max="13318" width="10.6640625" style="17" customWidth="1"/>
    <col min="13319" max="13321" width="3.5546875" style="17" customWidth="1"/>
    <col min="13322" max="13323" width="6.6640625" style="17" customWidth="1"/>
    <col min="13324" max="13324" width="7.33203125" style="17" customWidth="1"/>
    <col min="13325" max="13325" width="9.109375" style="17"/>
    <col min="13326" max="13326" width="9.6640625" style="17" customWidth="1"/>
    <col min="13327" max="13327" width="11.109375" style="17" customWidth="1"/>
    <col min="13328" max="13328" width="12.88671875" style="17" customWidth="1"/>
    <col min="13329" max="13329" width="7.5546875" style="17" customWidth="1"/>
    <col min="13330" max="13330" width="11.5546875" style="17" customWidth="1"/>
    <col min="13331" max="13331" width="19.5546875" style="17" customWidth="1"/>
    <col min="13332" max="13568" width="9.109375" style="17"/>
    <col min="13569" max="13569" width="1.109375" style="17" customWidth="1"/>
    <col min="13570" max="13571" width="4.33203125" style="17" customWidth="1"/>
    <col min="13572" max="13572" width="5.109375" style="17" customWidth="1"/>
    <col min="13573" max="13574" width="10.6640625" style="17" customWidth="1"/>
    <col min="13575" max="13577" width="3.5546875" style="17" customWidth="1"/>
    <col min="13578" max="13579" width="6.6640625" style="17" customWidth="1"/>
    <col min="13580" max="13580" width="7.33203125" style="17" customWidth="1"/>
    <col min="13581" max="13581" width="9.109375" style="17"/>
    <col min="13582" max="13582" width="9.6640625" style="17" customWidth="1"/>
    <col min="13583" max="13583" width="11.109375" style="17" customWidth="1"/>
    <col min="13584" max="13584" width="12.88671875" style="17" customWidth="1"/>
    <col min="13585" max="13585" width="7.5546875" style="17" customWidth="1"/>
    <col min="13586" max="13586" width="11.5546875" style="17" customWidth="1"/>
    <col min="13587" max="13587" width="19.5546875" style="17" customWidth="1"/>
    <col min="13588" max="13824" width="9.109375" style="17"/>
    <col min="13825" max="13825" width="1.109375" style="17" customWidth="1"/>
    <col min="13826" max="13827" width="4.33203125" style="17" customWidth="1"/>
    <col min="13828" max="13828" width="5.109375" style="17" customWidth="1"/>
    <col min="13829" max="13830" width="10.6640625" style="17" customWidth="1"/>
    <col min="13831" max="13833" width="3.5546875" style="17" customWidth="1"/>
    <col min="13834" max="13835" width="6.6640625" style="17" customWidth="1"/>
    <col min="13836" max="13836" width="7.33203125" style="17" customWidth="1"/>
    <col min="13837" max="13837" width="9.109375" style="17"/>
    <col min="13838" max="13838" width="9.6640625" style="17" customWidth="1"/>
    <col min="13839" max="13839" width="11.109375" style="17" customWidth="1"/>
    <col min="13840" max="13840" width="12.88671875" style="17" customWidth="1"/>
    <col min="13841" max="13841" width="7.5546875" style="17" customWidth="1"/>
    <col min="13842" max="13842" width="11.5546875" style="17" customWidth="1"/>
    <col min="13843" max="13843" width="19.5546875" style="17" customWidth="1"/>
    <col min="13844" max="14080" width="9.109375" style="17"/>
    <col min="14081" max="14081" width="1.109375" style="17" customWidth="1"/>
    <col min="14082" max="14083" width="4.33203125" style="17" customWidth="1"/>
    <col min="14084" max="14084" width="5.109375" style="17" customWidth="1"/>
    <col min="14085" max="14086" width="10.6640625" style="17" customWidth="1"/>
    <col min="14087" max="14089" width="3.5546875" style="17" customWidth="1"/>
    <col min="14090" max="14091" width="6.6640625" style="17" customWidth="1"/>
    <col min="14092" max="14092" width="7.33203125" style="17" customWidth="1"/>
    <col min="14093" max="14093" width="9.109375" style="17"/>
    <col min="14094" max="14094" width="9.6640625" style="17" customWidth="1"/>
    <col min="14095" max="14095" width="11.109375" style="17" customWidth="1"/>
    <col min="14096" max="14096" width="12.88671875" style="17" customWidth="1"/>
    <col min="14097" max="14097" width="7.5546875" style="17" customWidth="1"/>
    <col min="14098" max="14098" width="11.5546875" style="17" customWidth="1"/>
    <col min="14099" max="14099" width="19.5546875" style="17" customWidth="1"/>
    <col min="14100" max="14336" width="9.109375" style="17"/>
    <col min="14337" max="14337" width="1.109375" style="17" customWidth="1"/>
    <col min="14338" max="14339" width="4.33203125" style="17" customWidth="1"/>
    <col min="14340" max="14340" width="5.109375" style="17" customWidth="1"/>
    <col min="14341" max="14342" width="10.6640625" style="17" customWidth="1"/>
    <col min="14343" max="14345" width="3.5546875" style="17" customWidth="1"/>
    <col min="14346" max="14347" width="6.6640625" style="17" customWidth="1"/>
    <col min="14348" max="14348" width="7.33203125" style="17" customWidth="1"/>
    <col min="14349" max="14349" width="9.109375" style="17"/>
    <col min="14350" max="14350" width="9.6640625" style="17" customWidth="1"/>
    <col min="14351" max="14351" width="11.109375" style="17" customWidth="1"/>
    <col min="14352" max="14352" width="12.88671875" style="17" customWidth="1"/>
    <col min="14353" max="14353" width="7.5546875" style="17" customWidth="1"/>
    <col min="14354" max="14354" width="11.5546875" style="17" customWidth="1"/>
    <col min="14355" max="14355" width="19.5546875" style="17" customWidth="1"/>
    <col min="14356" max="14592" width="9.109375" style="17"/>
    <col min="14593" max="14593" width="1.109375" style="17" customWidth="1"/>
    <col min="14594" max="14595" width="4.33203125" style="17" customWidth="1"/>
    <col min="14596" max="14596" width="5.109375" style="17" customWidth="1"/>
    <col min="14597" max="14598" width="10.6640625" style="17" customWidth="1"/>
    <col min="14599" max="14601" width="3.5546875" style="17" customWidth="1"/>
    <col min="14602" max="14603" width="6.6640625" style="17" customWidth="1"/>
    <col min="14604" max="14604" width="7.33203125" style="17" customWidth="1"/>
    <col min="14605" max="14605" width="9.109375" style="17"/>
    <col min="14606" max="14606" width="9.6640625" style="17" customWidth="1"/>
    <col min="14607" max="14607" width="11.109375" style="17" customWidth="1"/>
    <col min="14608" max="14608" width="12.88671875" style="17" customWidth="1"/>
    <col min="14609" max="14609" width="7.5546875" style="17" customWidth="1"/>
    <col min="14610" max="14610" width="11.5546875" style="17" customWidth="1"/>
    <col min="14611" max="14611" width="19.5546875" style="17" customWidth="1"/>
    <col min="14612" max="14848" width="9.109375" style="17"/>
    <col min="14849" max="14849" width="1.109375" style="17" customWidth="1"/>
    <col min="14850" max="14851" width="4.33203125" style="17" customWidth="1"/>
    <col min="14852" max="14852" width="5.109375" style="17" customWidth="1"/>
    <col min="14853" max="14854" width="10.6640625" style="17" customWidth="1"/>
    <col min="14855" max="14857" width="3.5546875" style="17" customWidth="1"/>
    <col min="14858" max="14859" width="6.6640625" style="17" customWidth="1"/>
    <col min="14860" max="14860" width="7.33203125" style="17" customWidth="1"/>
    <col min="14861" max="14861" width="9.109375" style="17"/>
    <col min="14862" max="14862" width="9.6640625" style="17" customWidth="1"/>
    <col min="14863" max="14863" width="11.109375" style="17" customWidth="1"/>
    <col min="14864" max="14864" width="12.88671875" style="17" customWidth="1"/>
    <col min="14865" max="14865" width="7.5546875" style="17" customWidth="1"/>
    <col min="14866" max="14866" width="11.5546875" style="17" customWidth="1"/>
    <col min="14867" max="14867" width="19.5546875" style="17" customWidth="1"/>
    <col min="14868" max="15104" width="9.109375" style="17"/>
    <col min="15105" max="15105" width="1.109375" style="17" customWidth="1"/>
    <col min="15106" max="15107" width="4.33203125" style="17" customWidth="1"/>
    <col min="15108" max="15108" width="5.109375" style="17" customWidth="1"/>
    <col min="15109" max="15110" width="10.6640625" style="17" customWidth="1"/>
    <col min="15111" max="15113" width="3.5546875" style="17" customWidth="1"/>
    <col min="15114" max="15115" width="6.6640625" style="17" customWidth="1"/>
    <col min="15116" max="15116" width="7.33203125" style="17" customWidth="1"/>
    <col min="15117" max="15117" width="9.109375" style="17"/>
    <col min="15118" max="15118" width="9.6640625" style="17" customWidth="1"/>
    <col min="15119" max="15119" width="11.109375" style="17" customWidth="1"/>
    <col min="15120" max="15120" width="12.88671875" style="17" customWidth="1"/>
    <col min="15121" max="15121" width="7.5546875" style="17" customWidth="1"/>
    <col min="15122" max="15122" width="11.5546875" style="17" customWidth="1"/>
    <col min="15123" max="15123" width="19.5546875" style="17" customWidth="1"/>
    <col min="15124" max="15360" width="9.109375" style="17"/>
    <col min="15361" max="15361" width="1.109375" style="17" customWidth="1"/>
    <col min="15362" max="15363" width="4.33203125" style="17" customWidth="1"/>
    <col min="15364" max="15364" width="5.109375" style="17" customWidth="1"/>
    <col min="15365" max="15366" width="10.6640625" style="17" customWidth="1"/>
    <col min="15367" max="15369" width="3.5546875" style="17" customWidth="1"/>
    <col min="15370" max="15371" width="6.6640625" style="17" customWidth="1"/>
    <col min="15372" max="15372" width="7.33203125" style="17" customWidth="1"/>
    <col min="15373" max="15373" width="9.109375" style="17"/>
    <col min="15374" max="15374" width="9.6640625" style="17" customWidth="1"/>
    <col min="15375" max="15375" width="11.109375" style="17" customWidth="1"/>
    <col min="15376" max="15376" width="12.88671875" style="17" customWidth="1"/>
    <col min="15377" max="15377" width="7.5546875" style="17" customWidth="1"/>
    <col min="15378" max="15378" width="11.5546875" style="17" customWidth="1"/>
    <col min="15379" max="15379" width="19.5546875" style="17" customWidth="1"/>
    <col min="15380" max="15616" width="9.109375" style="17"/>
    <col min="15617" max="15617" width="1.109375" style="17" customWidth="1"/>
    <col min="15618" max="15619" width="4.33203125" style="17" customWidth="1"/>
    <col min="15620" max="15620" width="5.109375" style="17" customWidth="1"/>
    <col min="15621" max="15622" width="10.6640625" style="17" customWidth="1"/>
    <col min="15623" max="15625" width="3.5546875" style="17" customWidth="1"/>
    <col min="15626" max="15627" width="6.6640625" style="17" customWidth="1"/>
    <col min="15628" max="15628" width="7.33203125" style="17" customWidth="1"/>
    <col min="15629" max="15629" width="9.109375" style="17"/>
    <col min="15630" max="15630" width="9.6640625" style="17" customWidth="1"/>
    <col min="15631" max="15631" width="11.109375" style="17" customWidth="1"/>
    <col min="15632" max="15632" width="12.88671875" style="17" customWidth="1"/>
    <col min="15633" max="15633" width="7.5546875" style="17" customWidth="1"/>
    <col min="15634" max="15634" width="11.5546875" style="17" customWidth="1"/>
    <col min="15635" max="15635" width="19.5546875" style="17" customWidth="1"/>
    <col min="15636" max="15872" width="9.109375" style="17"/>
    <col min="15873" max="15873" width="1.109375" style="17" customWidth="1"/>
    <col min="15874" max="15875" width="4.33203125" style="17" customWidth="1"/>
    <col min="15876" max="15876" width="5.109375" style="17" customWidth="1"/>
    <col min="15877" max="15878" width="10.6640625" style="17" customWidth="1"/>
    <col min="15879" max="15881" width="3.5546875" style="17" customWidth="1"/>
    <col min="15882" max="15883" width="6.6640625" style="17" customWidth="1"/>
    <col min="15884" max="15884" width="7.33203125" style="17" customWidth="1"/>
    <col min="15885" max="15885" width="9.109375" style="17"/>
    <col min="15886" max="15886" width="9.6640625" style="17" customWidth="1"/>
    <col min="15887" max="15887" width="11.109375" style="17" customWidth="1"/>
    <col min="15888" max="15888" width="12.88671875" style="17" customWidth="1"/>
    <col min="15889" max="15889" width="7.5546875" style="17" customWidth="1"/>
    <col min="15890" max="15890" width="11.5546875" style="17" customWidth="1"/>
    <col min="15891" max="15891" width="19.5546875" style="17" customWidth="1"/>
    <col min="15892" max="16128" width="9.109375" style="17"/>
    <col min="16129" max="16129" width="1.109375" style="17" customWidth="1"/>
    <col min="16130" max="16131" width="4.33203125" style="17" customWidth="1"/>
    <col min="16132" max="16132" width="5.109375" style="17" customWidth="1"/>
    <col min="16133" max="16134" width="10.6640625" style="17" customWidth="1"/>
    <col min="16135" max="16137" width="3.5546875" style="17" customWidth="1"/>
    <col min="16138" max="16139" width="6.6640625" style="17" customWidth="1"/>
    <col min="16140" max="16140" width="7.33203125" style="17" customWidth="1"/>
    <col min="16141" max="16141" width="9.109375" style="17"/>
    <col min="16142" max="16142" width="9.6640625" style="17" customWidth="1"/>
    <col min="16143" max="16143" width="11.109375" style="17" customWidth="1"/>
    <col min="16144" max="16144" width="12.88671875" style="17" customWidth="1"/>
    <col min="16145" max="16145" width="7.5546875" style="17" customWidth="1"/>
    <col min="16146" max="16146" width="11.5546875" style="17" customWidth="1"/>
    <col min="16147" max="16147" width="19.5546875" style="17" customWidth="1"/>
    <col min="16148" max="16384" width="9.109375" style="17"/>
  </cols>
  <sheetData>
    <row r="1" spans="1:20" s="2" customFormat="1" ht="4.5" customHeight="1" x14ac:dyDescent="0.3">
      <c r="A1" s="1" t="s">
        <v>0</v>
      </c>
      <c r="E1" s="3" t="s">
        <v>1</v>
      </c>
      <c r="F1" s="3" t="s">
        <v>2</v>
      </c>
      <c r="M1" s="4"/>
      <c r="O1" s="3"/>
      <c r="P1" s="3" t="s">
        <v>3</v>
      </c>
      <c r="R1" s="5"/>
      <c r="S1" s="6"/>
    </row>
    <row r="2" spans="1:20" s="9" customFormat="1" ht="3" customHeight="1" thickBot="1" x14ac:dyDescent="0.3">
      <c r="A2" s="7"/>
      <c r="B2" s="8" t="str">
        <f>"RZ.mdb\"&amp;$E$3</f>
        <v>RZ.mdb\Прокат</v>
      </c>
      <c r="M2" s="10"/>
      <c r="R2" s="11"/>
      <c r="S2" s="6"/>
    </row>
    <row r="3" spans="1:20" s="13" customFormat="1" ht="14.25" customHeight="1" thickTop="1" thickBot="1" x14ac:dyDescent="0.35">
      <c r="A3" s="12" t="s">
        <v>4</v>
      </c>
      <c r="B3" s="282" t="s">
        <v>5</v>
      </c>
      <c r="C3" s="283"/>
      <c r="D3" s="283"/>
      <c r="E3" s="284" t="s">
        <v>6</v>
      </c>
      <c r="F3" s="285"/>
      <c r="H3" s="286" t="s">
        <v>7</v>
      </c>
      <c r="I3" s="287"/>
      <c r="J3" s="287"/>
      <c r="K3" s="287"/>
      <c r="L3" s="287"/>
      <c r="M3" s="287"/>
      <c r="N3" s="288"/>
      <c r="P3" s="14" t="s">
        <v>8</v>
      </c>
      <c r="Q3" s="15">
        <v>2</v>
      </c>
      <c r="R3" s="16"/>
      <c r="S3" s="14" t="s">
        <v>9</v>
      </c>
      <c r="T3" s="15">
        <v>2</v>
      </c>
    </row>
    <row r="4" spans="1:20" ht="10.5" customHeight="1" thickTop="1" x14ac:dyDescent="0.25"/>
    <row r="5" spans="1:20" ht="18.75" customHeight="1" x14ac:dyDescent="0.3">
      <c r="B5" s="289" t="s">
        <v>10</v>
      </c>
      <c r="C5" s="289"/>
      <c r="D5" s="289"/>
      <c r="E5" s="289"/>
      <c r="F5" s="289"/>
      <c r="G5" s="289"/>
      <c r="H5" s="289"/>
      <c r="I5" s="289"/>
      <c r="J5" s="289"/>
      <c r="K5" s="289"/>
      <c r="L5" s="289"/>
      <c r="M5" s="289"/>
      <c r="N5" s="289"/>
      <c r="O5" s="289"/>
      <c r="P5" s="289"/>
      <c r="Q5" s="289"/>
      <c r="R5" s="290" t="s">
        <v>11</v>
      </c>
      <c r="S5" s="20"/>
    </row>
    <row r="6" spans="1:20" ht="15.9" customHeight="1" x14ac:dyDescent="0.3">
      <c r="B6" s="293" t="s">
        <v>12</v>
      </c>
      <c r="C6" s="293"/>
      <c r="D6" s="294" t="s">
        <v>13</v>
      </c>
      <c r="E6" s="293" t="s">
        <v>14</v>
      </c>
      <c r="F6" s="293"/>
      <c r="G6" s="293" t="s">
        <v>15</v>
      </c>
      <c r="H6" s="293"/>
      <c r="I6" s="293"/>
      <c r="J6" s="293" t="s">
        <v>16</v>
      </c>
      <c r="K6" s="293"/>
      <c r="L6" s="293" t="s">
        <v>17</v>
      </c>
      <c r="M6" s="293"/>
      <c r="N6" s="293"/>
      <c r="O6" s="293" t="s">
        <v>18</v>
      </c>
      <c r="P6" s="293"/>
      <c r="Q6" s="293"/>
      <c r="R6" s="291"/>
      <c r="S6" s="20"/>
    </row>
    <row r="7" spans="1:20" ht="15.9" customHeight="1" x14ac:dyDescent="0.3">
      <c r="B7" s="293"/>
      <c r="C7" s="293"/>
      <c r="D7" s="294"/>
      <c r="E7" s="293"/>
      <c r="F7" s="293"/>
      <c r="G7" s="293"/>
      <c r="H7" s="293"/>
      <c r="I7" s="293"/>
      <c r="J7" s="137" t="s">
        <v>19</v>
      </c>
      <c r="K7" s="137" t="s">
        <v>20</v>
      </c>
      <c r="L7" s="137" t="s">
        <v>21</v>
      </c>
      <c r="M7" s="137" t="s">
        <v>22</v>
      </c>
      <c r="N7" s="137" t="s">
        <v>23</v>
      </c>
      <c r="O7" s="293"/>
      <c r="P7" s="293"/>
      <c r="Q7" s="293"/>
      <c r="R7" s="292"/>
      <c r="S7" s="20"/>
    </row>
    <row r="8" spans="1:20" s="26" customFormat="1" ht="15.9" customHeight="1" x14ac:dyDescent="0.3">
      <c r="A8" s="21"/>
      <c r="B8" s="343" t="s">
        <v>1228</v>
      </c>
      <c r="C8" s="344"/>
      <c r="D8" s="140">
        <v>41</v>
      </c>
      <c r="E8" s="27" t="s">
        <v>27</v>
      </c>
      <c r="F8" s="22" t="s">
        <v>1158</v>
      </c>
      <c r="G8" s="295">
        <v>5175</v>
      </c>
      <c r="H8" s="295"/>
      <c r="I8" s="295"/>
      <c r="J8" s="139">
        <v>1</v>
      </c>
      <c r="K8" s="139"/>
      <c r="L8" s="64">
        <f>ROUNDUP(IF(G8="",1,IF([1]!SearchNum(G8,2)&gt;0,[1]!SearchNum(G8,1)*[1]!SearchNum(G8,2)/1000000,IF([1]!SearchNum(G8,1)&gt;0,[1]!SearchNum(G8,1)/1000,1)))*R8,[1]!StrToNum($Q$3))</f>
        <v>1035.52</v>
      </c>
      <c r="M8" s="64">
        <f>ROUND(L8*(J8+K8),[1]!StrToNum($T$3))</f>
        <v>1035.52</v>
      </c>
      <c r="N8" s="349">
        <f>SUM(M8:M36)</f>
        <v>3397.04</v>
      </c>
      <c r="O8" s="24" t="s">
        <v>1159</v>
      </c>
      <c r="P8" s="296" t="s">
        <v>452</v>
      </c>
      <c r="Q8" s="297"/>
      <c r="R8" s="25">
        <v>200.10000610351562</v>
      </c>
      <c r="S8" s="20" t="s">
        <v>28</v>
      </c>
    </row>
    <row r="9" spans="1:20" s="26" customFormat="1" ht="15.9" customHeight="1" x14ac:dyDescent="0.3">
      <c r="A9" s="21"/>
      <c r="B9" s="345"/>
      <c r="C9" s="346"/>
      <c r="D9" s="140">
        <v>42</v>
      </c>
      <c r="E9" s="27" t="s">
        <v>27</v>
      </c>
      <c r="F9" s="22" t="s">
        <v>1158</v>
      </c>
      <c r="G9" s="295">
        <v>3480</v>
      </c>
      <c r="H9" s="295"/>
      <c r="I9" s="295"/>
      <c r="J9" s="139">
        <v>1</v>
      </c>
      <c r="K9" s="139">
        <v>0</v>
      </c>
      <c r="L9" s="64">
        <f>ROUNDUP(IF(G9="",1,IF([1]!SearchNum(G9,2)&gt;0,[1]!SearchNum(G9,1)*[1]!SearchNum(G9,2)/1000000,IF([1]!SearchNum(G9,1)&gt;0,[1]!SearchNum(G9,1)/1000,1)))*R9,[1]!StrToNum($Q$3))</f>
        <v>696.35</v>
      </c>
      <c r="M9" s="64">
        <f>ROUND(L9*(J9+K9),[1]!StrToNum($T$3))</f>
        <v>696.35</v>
      </c>
      <c r="N9" s="350"/>
      <c r="O9" s="24" t="s">
        <v>1159</v>
      </c>
      <c r="P9" s="296" t="s">
        <v>452</v>
      </c>
      <c r="Q9" s="297"/>
      <c r="R9" s="25">
        <v>200.10000610351562</v>
      </c>
      <c r="S9" s="20"/>
    </row>
    <row r="10" spans="1:20" s="26" customFormat="1" ht="15.9" customHeight="1" x14ac:dyDescent="0.3">
      <c r="A10" s="21"/>
      <c r="B10" s="345"/>
      <c r="C10" s="346"/>
      <c r="D10" s="140">
        <v>43</v>
      </c>
      <c r="E10" s="27" t="s">
        <v>27</v>
      </c>
      <c r="F10" s="22" t="s">
        <v>1160</v>
      </c>
      <c r="G10" s="295">
        <v>2500</v>
      </c>
      <c r="H10" s="295"/>
      <c r="I10" s="295"/>
      <c r="J10" s="139">
        <v>1</v>
      </c>
      <c r="K10" s="139"/>
      <c r="L10" s="64">
        <f>ROUNDUP(IF(G10="",1,IF([1]!SearchNum(G10,2)&gt;0,[1]!SearchNum(G10,1)*[1]!SearchNum(G10,2)/1000000,IF([1]!SearchNum(G10,1)&gt;0,[1]!SearchNum(G10,1)/1000,1)))*R10,[1]!StrToNum($Q$3))</f>
        <v>579.75</v>
      </c>
      <c r="M10" s="64">
        <f>ROUND(L10*(J10+K10),[1]!StrToNum($T$3))</f>
        <v>579.75</v>
      </c>
      <c r="N10" s="350"/>
      <c r="O10" s="24" t="s">
        <v>1159</v>
      </c>
      <c r="P10" s="296" t="s">
        <v>452</v>
      </c>
      <c r="Q10" s="297"/>
      <c r="R10" s="25">
        <v>231.89999389648437</v>
      </c>
      <c r="S10" s="20" t="s">
        <v>28</v>
      </c>
    </row>
    <row r="11" spans="1:20" s="26" customFormat="1" ht="15.9" customHeight="1" x14ac:dyDescent="0.3">
      <c r="A11" s="21"/>
      <c r="B11" s="345"/>
      <c r="C11" s="346"/>
      <c r="D11" s="140">
        <v>6</v>
      </c>
      <c r="E11" s="27" t="s">
        <v>32</v>
      </c>
      <c r="F11" s="22" t="s">
        <v>1163</v>
      </c>
      <c r="G11" s="295">
        <v>500</v>
      </c>
      <c r="H11" s="295"/>
      <c r="I11" s="295"/>
      <c r="J11" s="139">
        <v>1</v>
      </c>
      <c r="K11" s="139"/>
      <c r="L11" s="64">
        <f>ROUNDUP(IF(G11="",1,IF([1]!SearchNum(G11,2)&gt;0,[1]!SearchNum(G11,1)*[1]!SearchNum(G11,2)/1000000,IF([1]!SearchNum(G11,1)&gt;0,[1]!SearchNum(G11,1)/1000,1)))*R11,[1]!StrToNum($Q$3))</f>
        <v>31.720000000000002</v>
      </c>
      <c r="M11" s="64">
        <f>ROUND(L11*(J11+K11),[1]!StrToNum($T$3))</f>
        <v>31.72</v>
      </c>
      <c r="N11" s="350"/>
      <c r="O11" s="24" t="s">
        <v>97</v>
      </c>
      <c r="P11" s="296" t="s">
        <v>34</v>
      </c>
      <c r="Q11" s="297"/>
      <c r="R11" s="25">
        <f>[2]!МассСеч(F11,7850)</f>
        <v>63.428001403808594</v>
      </c>
      <c r="S11" s="20" t="s">
        <v>33</v>
      </c>
    </row>
    <row r="12" spans="1:20" s="26" customFormat="1" ht="15.9" customHeight="1" x14ac:dyDescent="0.3">
      <c r="A12" s="21"/>
      <c r="B12" s="345"/>
      <c r="C12" s="346"/>
      <c r="D12" s="140">
        <v>7</v>
      </c>
      <c r="E12" s="27" t="s">
        <v>32</v>
      </c>
      <c r="F12" s="22" t="s">
        <v>1164</v>
      </c>
      <c r="G12" s="295">
        <v>358</v>
      </c>
      <c r="H12" s="295"/>
      <c r="I12" s="295"/>
      <c r="J12" s="139">
        <v>5</v>
      </c>
      <c r="K12" s="139"/>
      <c r="L12" s="64">
        <f>ROUNDUP(IF(G12="",1,IF([1]!SearchNum(G12,2)&gt;0,[1]!SearchNum(G12,1)*[1]!SearchNum(G12,2)/1000000,IF([1]!SearchNum(G12,1)&gt;0,[1]!SearchNum(G12,1)/1000,1)))*R12,[1]!StrToNum($Q$3))</f>
        <v>10.91</v>
      </c>
      <c r="M12" s="64">
        <f>ROUND(L12*(J12+K12),[1]!StrToNum($T$3))</f>
        <v>54.55</v>
      </c>
      <c r="N12" s="350"/>
      <c r="O12" s="24" t="s">
        <v>97</v>
      </c>
      <c r="P12" s="296" t="s">
        <v>34</v>
      </c>
      <c r="Q12" s="297"/>
      <c r="R12" s="25">
        <f>[2]!МассСеч(F12,7850)</f>
        <v>30.458000183105469</v>
      </c>
      <c r="S12" s="20" t="s">
        <v>33</v>
      </c>
    </row>
    <row r="13" spans="1:20" s="26" customFormat="1" ht="15.9" customHeight="1" x14ac:dyDescent="0.3">
      <c r="A13" s="21"/>
      <c r="B13" s="345"/>
      <c r="C13" s="346"/>
      <c r="D13" s="140">
        <v>60</v>
      </c>
      <c r="E13" s="27" t="s">
        <v>32</v>
      </c>
      <c r="F13" s="22" t="s">
        <v>1211</v>
      </c>
      <c r="G13" s="295">
        <v>358</v>
      </c>
      <c r="H13" s="295"/>
      <c r="I13" s="295"/>
      <c r="J13" s="139">
        <v>1</v>
      </c>
      <c r="K13" s="139"/>
      <c r="L13" s="64">
        <f>ROUNDUP(IF(G13="",1,IF([1]!SearchNum(G13,2)&gt;0,[1]!SearchNum(G13,1)*[1]!SearchNum(G13,2)/1000000,IF([1]!SearchNum(G13,1)&gt;0,[1]!SearchNum(G13,1)/1000,1)))*R13,[1]!StrToNum($Q$3))</f>
        <v>16.3</v>
      </c>
      <c r="M13" s="64">
        <f>ROUND(L13*(J13+K13),[1]!StrToNum($T$3))</f>
        <v>16.3</v>
      </c>
      <c r="N13" s="350"/>
      <c r="O13" s="24" t="s">
        <v>97</v>
      </c>
      <c r="P13" s="296" t="s">
        <v>34</v>
      </c>
      <c r="Q13" s="297"/>
      <c r="R13" s="25">
        <f>[2]!МассСеч(F13,7850)</f>
        <v>45.529998779296875</v>
      </c>
      <c r="S13" s="20" t="s">
        <v>33</v>
      </c>
    </row>
    <row r="14" spans="1:20" s="26" customFormat="1" ht="15.9" customHeight="1" x14ac:dyDescent="0.3">
      <c r="A14" s="21"/>
      <c r="B14" s="345"/>
      <c r="C14" s="346"/>
      <c r="D14" s="140">
        <v>8</v>
      </c>
      <c r="E14" s="27" t="s">
        <v>32</v>
      </c>
      <c r="F14" s="22" t="s">
        <v>197</v>
      </c>
      <c r="G14" s="295">
        <v>200</v>
      </c>
      <c r="H14" s="295"/>
      <c r="I14" s="295"/>
      <c r="J14" s="139">
        <v>1</v>
      </c>
      <c r="K14" s="139"/>
      <c r="L14" s="64">
        <f>ROUNDUP(IF(G14="",1,IF([1]!SearchNum(G14,2)&gt;0,[1]!SearchNum(G14,1)*[1]!SearchNum(G14,2)/1000000,IF([1]!SearchNum(G14,1)&gt;0,[1]!SearchNum(G14,1)/1000,1)))*R14,[1]!StrToNum($Q$3))</f>
        <v>1.26</v>
      </c>
      <c r="M14" s="64">
        <f>ROUND(L14*(J14+K14),[1]!StrToNum($T$3))</f>
        <v>1.26</v>
      </c>
      <c r="N14" s="350"/>
      <c r="O14" s="24" t="s">
        <v>36</v>
      </c>
      <c r="P14" s="296" t="s">
        <v>34</v>
      </c>
      <c r="Q14" s="297"/>
      <c r="R14" s="25">
        <f>[2]!МассСеч(F14,7850)</f>
        <v>6.2800002098083496</v>
      </c>
      <c r="S14" s="20" t="s">
        <v>33</v>
      </c>
    </row>
    <row r="15" spans="1:20" s="26" customFormat="1" ht="15.9" customHeight="1" x14ac:dyDescent="0.3">
      <c r="A15" s="21"/>
      <c r="B15" s="345"/>
      <c r="C15" s="346"/>
      <c r="D15" s="140">
        <v>9</v>
      </c>
      <c r="E15" s="27" t="s">
        <v>219</v>
      </c>
      <c r="F15" s="22" t="s">
        <v>723</v>
      </c>
      <c r="G15" s="295">
        <v>450</v>
      </c>
      <c r="H15" s="295"/>
      <c r="I15" s="295"/>
      <c r="J15" s="139">
        <v>1</v>
      </c>
      <c r="K15" s="139"/>
      <c r="L15" s="64">
        <f>ROUNDUP(IF(G15="",1,IF([1]!SearchNum(G15,2)&gt;0,[1]!SearchNum(G15,1)*[1]!SearchNum(G15,2)/1000000,IF([1]!SearchNum(G15,1)&gt;0,[1]!SearchNum(G15,1)/1000,1)))*R15,[1]!StrToNum($Q$3))</f>
        <v>8.06</v>
      </c>
      <c r="M15" s="64">
        <f>ROUND(L15*(J15+K15),[1]!StrToNum($T$3))</f>
        <v>8.06</v>
      </c>
      <c r="N15" s="350"/>
      <c r="O15" s="24" t="s">
        <v>97</v>
      </c>
      <c r="P15" s="296" t="s">
        <v>221</v>
      </c>
      <c r="Q15" s="297"/>
      <c r="R15" s="25">
        <v>17.899999618530273</v>
      </c>
      <c r="S15" s="20" t="s">
        <v>220</v>
      </c>
    </row>
    <row r="16" spans="1:20" s="26" customFormat="1" ht="15.9" customHeight="1" x14ac:dyDescent="0.3">
      <c r="A16" s="21"/>
      <c r="B16" s="345"/>
      <c r="C16" s="346"/>
      <c r="D16" s="140">
        <v>44</v>
      </c>
      <c r="E16" s="27" t="s">
        <v>32</v>
      </c>
      <c r="F16" s="22" t="s">
        <v>1165</v>
      </c>
      <c r="G16" s="295">
        <v>553</v>
      </c>
      <c r="H16" s="295"/>
      <c r="I16" s="295"/>
      <c r="J16" s="139">
        <v>1</v>
      </c>
      <c r="K16" s="139"/>
      <c r="L16" s="64">
        <f>ROUNDUP(IF(G16="",1,IF([1]!SearchNum(G16,2)&gt;0,[1]!SearchNum(G16,1)*[1]!SearchNum(G16,2)/1000000,IF([1]!SearchNum(G16,1)&gt;0,[1]!SearchNum(G16,1)/1000,1)))*R16,[1]!StrToNum($Q$3))</f>
        <v>10.220000000000001</v>
      </c>
      <c r="M16" s="64">
        <f>ROUND(L16*(J16+K16),[1]!StrToNum($T$3))</f>
        <v>10.220000000000001</v>
      </c>
      <c r="N16" s="350"/>
      <c r="O16" s="24" t="s">
        <v>36</v>
      </c>
      <c r="P16" s="296" t="s">
        <v>34</v>
      </c>
      <c r="Q16" s="297"/>
      <c r="R16" s="25">
        <f>[2]!МассСеч(F16,7850)</f>
        <v>18.46299934387207</v>
      </c>
      <c r="S16" s="20" t="s">
        <v>33</v>
      </c>
    </row>
    <row r="17" spans="1:19" s="26" customFormat="1" ht="15.9" customHeight="1" x14ac:dyDescent="0.3">
      <c r="A17" s="21"/>
      <c r="B17" s="345"/>
      <c r="C17" s="346"/>
      <c r="D17" s="140">
        <v>70</v>
      </c>
      <c r="E17" s="27" t="s">
        <v>32</v>
      </c>
      <c r="F17" s="22" t="s">
        <v>1212</v>
      </c>
      <c r="G17" s="295">
        <v>553</v>
      </c>
      <c r="H17" s="295"/>
      <c r="I17" s="295"/>
      <c r="J17" s="139">
        <v>1</v>
      </c>
      <c r="K17" s="139"/>
      <c r="L17" s="64">
        <f>ROUNDUP(IF(G17="",1,IF([1]!SearchNum(G17,2)&gt;0,[1]!SearchNum(G17,1)*[1]!SearchNum(G17,2)/1000000,IF([1]!SearchNum(G17,1)&gt;0,[1]!SearchNum(G17,1)/1000,1)))*R17,[1]!StrToNum($Q$3))</f>
        <v>20.630000000000003</v>
      </c>
      <c r="M17" s="64">
        <f>ROUND(L17*(J17+K17),[1]!StrToNum($T$3))</f>
        <v>20.63</v>
      </c>
      <c r="N17" s="350"/>
      <c r="O17" s="24" t="s">
        <v>36</v>
      </c>
      <c r="P17" s="296" t="s">
        <v>34</v>
      </c>
      <c r="Q17" s="297"/>
      <c r="R17" s="25">
        <f>[2]!МассСеч(F17,7850)</f>
        <v>37.303001403808594</v>
      </c>
      <c r="S17" s="20" t="s">
        <v>33</v>
      </c>
    </row>
    <row r="18" spans="1:19" s="26" customFormat="1" ht="15.9" customHeight="1" x14ac:dyDescent="0.3">
      <c r="A18" s="21"/>
      <c r="B18" s="345"/>
      <c r="C18" s="346"/>
      <c r="D18" s="140">
        <v>63</v>
      </c>
      <c r="E18" s="27" t="s">
        <v>32</v>
      </c>
      <c r="F18" s="22" t="s">
        <v>1213</v>
      </c>
      <c r="G18" s="295">
        <v>360</v>
      </c>
      <c r="H18" s="295"/>
      <c r="I18" s="295"/>
      <c r="J18" s="139">
        <v>1</v>
      </c>
      <c r="K18" s="139"/>
      <c r="L18" s="64">
        <f>ROUNDUP(IF(G18="",1,IF([1]!SearchNum(G18,2)&gt;0,[1]!SearchNum(G18,1)*[1]!SearchNum(G18,2)/1000000,IF([1]!SearchNum(G18,1)&gt;0,[1]!SearchNum(G18,1)/1000,1)))*R18,[1]!StrToNum($Q$3))</f>
        <v>10.86</v>
      </c>
      <c r="M18" s="64">
        <f>ROUND(L18*(J18+K18),[1]!StrToNum($T$3))</f>
        <v>10.86</v>
      </c>
      <c r="N18" s="350"/>
      <c r="O18" s="24" t="s">
        <v>36</v>
      </c>
      <c r="P18" s="296" t="s">
        <v>34</v>
      </c>
      <c r="Q18" s="297"/>
      <c r="R18" s="25">
        <f>[2]!МассСеч(F18,7850)</f>
        <v>30.143999099731445</v>
      </c>
      <c r="S18" s="20" t="s">
        <v>33</v>
      </c>
    </row>
    <row r="19" spans="1:19" s="26" customFormat="1" ht="15.9" customHeight="1" x14ac:dyDescent="0.3">
      <c r="A19" s="21"/>
      <c r="B19" s="345"/>
      <c r="C19" s="346"/>
      <c r="D19" s="140">
        <v>64</v>
      </c>
      <c r="E19" s="27" t="s">
        <v>32</v>
      </c>
      <c r="F19" s="22" t="s">
        <v>1214</v>
      </c>
      <c r="G19" s="295">
        <v>1240</v>
      </c>
      <c r="H19" s="295"/>
      <c r="I19" s="295"/>
      <c r="J19" s="139">
        <v>1</v>
      </c>
      <c r="K19" s="139"/>
      <c r="L19" s="64">
        <f>ROUNDUP(IF(G19="",1,IF([1]!SearchNum(G19,2)&gt;0,[1]!SearchNum(G19,1)*[1]!SearchNum(G19,2)/1000000,IF([1]!SearchNum(G19,1)&gt;0,[1]!SearchNum(G19,1)/1000,1)))*R19,[1]!StrToNum($Q$3))</f>
        <v>191.76</v>
      </c>
      <c r="M19" s="64">
        <f>ROUND(L19*(J19+K19),[1]!StrToNum($T$3))</f>
        <v>191.76</v>
      </c>
      <c r="N19" s="350"/>
      <c r="O19" s="24" t="s">
        <v>97</v>
      </c>
      <c r="P19" s="296" t="s">
        <v>34</v>
      </c>
      <c r="Q19" s="297"/>
      <c r="R19" s="25">
        <f>[2]!МассСеч(F19,7850)</f>
        <v>154.64500427246094</v>
      </c>
      <c r="S19" s="20" t="s">
        <v>33</v>
      </c>
    </row>
    <row r="20" spans="1:19" s="26" customFormat="1" ht="15.9" customHeight="1" x14ac:dyDescent="0.3">
      <c r="A20" s="21"/>
      <c r="B20" s="345"/>
      <c r="C20" s="346"/>
      <c r="D20" s="140">
        <v>46</v>
      </c>
      <c r="E20" s="27" t="s">
        <v>32</v>
      </c>
      <c r="F20" s="22" t="s">
        <v>1195</v>
      </c>
      <c r="G20" s="295">
        <v>608</v>
      </c>
      <c r="H20" s="295"/>
      <c r="I20" s="295"/>
      <c r="J20" s="139">
        <v>2</v>
      </c>
      <c r="K20" s="139"/>
      <c r="L20" s="64">
        <f>ROUNDUP(IF(G20="",1,IF([1]!SearchNum(G20,2)&gt;0,[1]!SearchNum(G20,1)*[1]!SearchNum(G20,2)/1000000,IF([1]!SearchNum(G20,1)&gt;0,[1]!SearchNum(G20,1)/1000,1)))*R20,[1]!StrToNum($Q$3))</f>
        <v>23.930000000000003</v>
      </c>
      <c r="M20" s="64">
        <f>ROUND(L20*(J20+K20),[1]!StrToNum($T$3))</f>
        <v>47.86</v>
      </c>
      <c r="N20" s="350"/>
      <c r="O20" s="24" t="s">
        <v>97</v>
      </c>
      <c r="P20" s="296" t="s">
        <v>34</v>
      </c>
      <c r="Q20" s="297"/>
      <c r="R20" s="25">
        <f>[2]!МассСеч(F20,7850)</f>
        <v>39.344001770019531</v>
      </c>
      <c r="S20" s="20" t="s">
        <v>33</v>
      </c>
    </row>
    <row r="21" spans="1:19" s="26" customFormat="1" ht="15.9" customHeight="1" x14ac:dyDescent="0.3">
      <c r="A21" s="21"/>
      <c r="B21" s="345"/>
      <c r="C21" s="346"/>
      <c r="D21" s="140">
        <v>47</v>
      </c>
      <c r="E21" s="27" t="s">
        <v>32</v>
      </c>
      <c r="F21" s="22" t="s">
        <v>573</v>
      </c>
      <c r="G21" s="295">
        <v>358</v>
      </c>
      <c r="H21" s="295"/>
      <c r="I21" s="295"/>
      <c r="J21" s="139">
        <v>2</v>
      </c>
      <c r="K21" s="139"/>
      <c r="L21" s="64">
        <f>ROUNDUP(IF(G21="",1,IF([1]!SearchNum(G21,2)&gt;0,[1]!SearchNum(G21,1)*[1]!SearchNum(G21,2)/1000000,IF([1]!SearchNum(G21,1)&gt;0,[1]!SearchNum(G21,1)/1000,1)))*R21,[1]!StrToNum($Q$3))</f>
        <v>9.84</v>
      </c>
      <c r="M21" s="64">
        <f>ROUND(L21*(J21+K21),[1]!StrToNum($T$3))</f>
        <v>19.68</v>
      </c>
      <c r="N21" s="350"/>
      <c r="O21" s="24" t="s">
        <v>97</v>
      </c>
      <c r="P21" s="296" t="s">
        <v>34</v>
      </c>
      <c r="Q21" s="297"/>
      <c r="R21" s="25">
        <f>[2]!МассСеч(F21,7850)</f>
        <v>27.475000381469727</v>
      </c>
      <c r="S21" s="20" t="s">
        <v>33</v>
      </c>
    </row>
    <row r="22" spans="1:19" s="26" customFormat="1" ht="15.9" customHeight="1" x14ac:dyDescent="0.3">
      <c r="A22" s="21"/>
      <c r="B22" s="345"/>
      <c r="C22" s="346"/>
      <c r="D22" s="140">
        <v>48</v>
      </c>
      <c r="E22" s="27" t="s">
        <v>32</v>
      </c>
      <c r="F22" s="22" t="s">
        <v>1196</v>
      </c>
      <c r="G22" s="295">
        <v>550</v>
      </c>
      <c r="H22" s="295"/>
      <c r="I22" s="295"/>
      <c r="J22" s="139">
        <v>2</v>
      </c>
      <c r="K22" s="139"/>
      <c r="L22" s="64">
        <f>ROUNDUP(IF(G22="",1,IF([1]!SearchNum(G22,2)&gt;0,[1]!SearchNum(G22,1)*[1]!SearchNum(G22,2)/1000000,IF([1]!SearchNum(G22,1)&gt;0,[1]!SearchNum(G22,1)/1000,1)))*R22,[1]!StrToNum($Q$3))</f>
        <v>18.55</v>
      </c>
      <c r="M22" s="64">
        <f>ROUND(L22*(J22+K22),[1]!StrToNum($T$3))</f>
        <v>37.1</v>
      </c>
      <c r="N22" s="350"/>
      <c r="O22" s="24" t="s">
        <v>97</v>
      </c>
      <c r="P22" s="296" t="s">
        <v>34</v>
      </c>
      <c r="Q22" s="297"/>
      <c r="R22" s="25">
        <f>[2]!МассСеч(F22,7850)</f>
        <v>33.7239990234375</v>
      </c>
      <c r="S22" s="20" t="s">
        <v>33</v>
      </c>
    </row>
    <row r="23" spans="1:19" s="26" customFormat="1" ht="15.9" customHeight="1" x14ac:dyDescent="0.3">
      <c r="A23" s="21"/>
      <c r="B23" s="345"/>
      <c r="C23" s="346"/>
      <c r="D23" s="140">
        <v>49</v>
      </c>
      <c r="E23" s="27" t="s">
        <v>32</v>
      </c>
      <c r="F23" s="22" t="s">
        <v>1197</v>
      </c>
      <c r="G23" s="295">
        <v>500</v>
      </c>
      <c r="H23" s="295"/>
      <c r="I23" s="295"/>
      <c r="J23" s="139">
        <v>1</v>
      </c>
      <c r="K23" s="139"/>
      <c r="L23" s="64">
        <f>ROUNDUP(IF(G23="",1,IF([1]!SearchNum(G23,2)&gt;0,[1]!SearchNum(G23,1)*[1]!SearchNum(G23,2)/1000000,IF([1]!SearchNum(G23,1)&gt;0,[1]!SearchNum(G23,1)/1000,1)))*R23,[1]!StrToNum($Q$3))</f>
        <v>31.400000000000002</v>
      </c>
      <c r="M23" s="64">
        <f>ROUND(L23*(J23+K23),[1]!StrToNum($T$3))</f>
        <v>31.4</v>
      </c>
      <c r="N23" s="350"/>
      <c r="O23" s="24" t="s">
        <v>97</v>
      </c>
      <c r="P23" s="296" t="s">
        <v>34</v>
      </c>
      <c r="Q23" s="297"/>
      <c r="R23" s="25">
        <f>[2]!МассСеч(F23,7850)</f>
        <v>62.799999237060547</v>
      </c>
      <c r="S23" s="20" t="s">
        <v>33</v>
      </c>
    </row>
    <row r="24" spans="1:19" s="26" customFormat="1" ht="15.9" customHeight="1" x14ac:dyDescent="0.3">
      <c r="A24" s="21"/>
      <c r="B24" s="345"/>
      <c r="C24" s="346"/>
      <c r="D24" s="125" t="s">
        <v>1198</v>
      </c>
      <c r="E24" s="27" t="s">
        <v>32</v>
      </c>
      <c r="F24" s="22" t="s">
        <v>1199</v>
      </c>
      <c r="G24" s="295">
        <v>975</v>
      </c>
      <c r="H24" s="295"/>
      <c r="I24" s="295"/>
      <c r="J24" s="139">
        <v>1</v>
      </c>
      <c r="K24" s="139">
        <v>1</v>
      </c>
      <c r="L24" s="64">
        <f>ROUNDUP(IF(G24="",1,IF([1]!SearchNum(G24,2)&gt;0,[1]!SearchNum(G24,1)*[1]!SearchNum(G24,2)/1000000,IF([1]!SearchNum(G24,1)&gt;0,[1]!SearchNum(G24,1)/1000,1)))*R24,[1]!StrToNum($Q$3))</f>
        <v>86.800000000000011</v>
      </c>
      <c r="M24" s="64">
        <f>ROUND(L24*(J24+K24),[1]!StrToNum($T$3))</f>
        <v>173.6</v>
      </c>
      <c r="N24" s="350"/>
      <c r="O24" s="24" t="s">
        <v>97</v>
      </c>
      <c r="P24" s="296" t="s">
        <v>34</v>
      </c>
      <c r="Q24" s="297"/>
      <c r="R24" s="25">
        <f>[2]!МассСеч(F24,7850)</f>
        <v>89.018997192382813</v>
      </c>
      <c r="S24" s="20" t="s">
        <v>33</v>
      </c>
    </row>
    <row r="25" spans="1:19" s="26" customFormat="1" ht="15.9" customHeight="1" x14ac:dyDescent="0.3">
      <c r="A25" s="21"/>
      <c r="B25" s="345"/>
      <c r="C25" s="346"/>
      <c r="D25" s="140">
        <v>51</v>
      </c>
      <c r="E25" s="27" t="s">
        <v>32</v>
      </c>
      <c r="F25" s="22" t="s">
        <v>1200</v>
      </c>
      <c r="G25" s="295">
        <v>660</v>
      </c>
      <c r="H25" s="295"/>
      <c r="I25" s="295"/>
      <c r="J25" s="139">
        <v>1</v>
      </c>
      <c r="K25" s="139"/>
      <c r="L25" s="64">
        <f>ROUNDUP(IF(G25="",1,IF([1]!SearchNum(G25,2)&gt;0,[1]!SearchNum(G25,1)*[1]!SearchNum(G25,2)/1000000,IF([1]!SearchNum(G25,1)&gt;0,[1]!SearchNum(G25,1)/1000,1)))*R25,[1]!StrToNum($Q$3))</f>
        <v>21.770000000000003</v>
      </c>
      <c r="M25" s="64">
        <f>ROUND(L25*(J25+K25),[1]!StrToNum($T$3))</f>
        <v>21.77</v>
      </c>
      <c r="N25" s="350"/>
      <c r="O25" s="24" t="s">
        <v>97</v>
      </c>
      <c r="P25" s="296" t="s">
        <v>34</v>
      </c>
      <c r="Q25" s="297"/>
      <c r="R25" s="25">
        <f>[2]!МассСеч(F25,7850)</f>
        <v>32.970001220703125</v>
      </c>
      <c r="S25" s="20" t="s">
        <v>33</v>
      </c>
    </row>
    <row r="26" spans="1:19" s="26" customFormat="1" ht="15.9" customHeight="1" x14ac:dyDescent="0.3">
      <c r="A26" s="21"/>
      <c r="B26" s="345"/>
      <c r="C26" s="346"/>
      <c r="D26" s="140">
        <v>52</v>
      </c>
      <c r="E26" s="27" t="s">
        <v>32</v>
      </c>
      <c r="F26" s="22" t="s">
        <v>1201</v>
      </c>
      <c r="G26" s="295">
        <v>400</v>
      </c>
      <c r="H26" s="295"/>
      <c r="I26" s="295"/>
      <c r="J26" s="139">
        <v>2</v>
      </c>
      <c r="K26" s="139"/>
      <c r="L26" s="64">
        <f>ROUNDUP(IF(G26="",1,IF([1]!SearchNum(G26,2)&gt;0,[1]!SearchNum(G26,1)*[1]!SearchNum(G26,2)/1000000,IF([1]!SearchNum(G26,1)&gt;0,[1]!SearchNum(G26,1)/1000,1)))*R26,[1]!StrToNum($Q$3))</f>
        <v>17.900000000000002</v>
      </c>
      <c r="M26" s="64">
        <f>ROUND(L26*(J26+K26),[1]!StrToNum($T$3))</f>
        <v>35.799999999999997</v>
      </c>
      <c r="N26" s="350"/>
      <c r="O26" s="24" t="s">
        <v>97</v>
      </c>
      <c r="P26" s="296" t="s">
        <v>34</v>
      </c>
      <c r="Q26" s="297"/>
      <c r="R26" s="25">
        <f>[2]!МассСеч(F26,7850)</f>
        <v>44.744998931884766</v>
      </c>
      <c r="S26" s="20" t="s">
        <v>33</v>
      </c>
    </row>
    <row r="27" spans="1:19" s="26" customFormat="1" ht="15.9" customHeight="1" x14ac:dyDescent="0.3">
      <c r="A27" s="21"/>
      <c r="B27" s="345"/>
      <c r="C27" s="346"/>
      <c r="D27" s="140">
        <v>53</v>
      </c>
      <c r="E27" s="27" t="s">
        <v>32</v>
      </c>
      <c r="F27" s="22" t="s">
        <v>1202</v>
      </c>
      <c r="G27" s="295">
        <v>1335</v>
      </c>
      <c r="H27" s="295"/>
      <c r="I27" s="295"/>
      <c r="J27" s="139">
        <v>1</v>
      </c>
      <c r="K27" s="139"/>
      <c r="L27" s="64">
        <f>ROUNDUP(IF(G27="",1,IF([1]!SearchNum(G27,2)&gt;0,[1]!SearchNum(G27,1)*[1]!SearchNum(G27,2)/1000000,IF([1]!SearchNum(G27,1)&gt;0,[1]!SearchNum(G27,1)/1000,1)))*R27,[1]!StrToNum($Q$3))</f>
        <v>49.89</v>
      </c>
      <c r="M27" s="64">
        <f>ROUND(L27*(J27+K27),[1]!StrToNum($T$3))</f>
        <v>49.89</v>
      </c>
      <c r="N27" s="350"/>
      <c r="O27" s="24" t="s">
        <v>97</v>
      </c>
      <c r="P27" s="296" t="s">
        <v>34</v>
      </c>
      <c r="Q27" s="297"/>
      <c r="R27" s="25">
        <f>[2]!МассСеч(F27,7850)</f>
        <v>37.366001129150391</v>
      </c>
      <c r="S27" s="20" t="s">
        <v>33</v>
      </c>
    </row>
    <row r="28" spans="1:19" s="26" customFormat="1" ht="15.9" customHeight="1" x14ac:dyDescent="0.3">
      <c r="A28" s="21"/>
      <c r="B28" s="345"/>
      <c r="C28" s="346"/>
      <c r="D28" s="140">
        <v>54</v>
      </c>
      <c r="E28" s="27" t="s">
        <v>32</v>
      </c>
      <c r="F28" s="22" t="s">
        <v>1203</v>
      </c>
      <c r="G28" s="295">
        <v>385</v>
      </c>
      <c r="H28" s="295"/>
      <c r="I28" s="295"/>
      <c r="J28" s="139">
        <v>2</v>
      </c>
      <c r="K28" s="139"/>
      <c r="L28" s="64">
        <f>ROUNDUP(IF(G28="",1,IF([1]!SearchNum(G28,2)&gt;0,[1]!SearchNum(G28,1)*[1]!SearchNum(G28,2)/1000000,IF([1]!SearchNum(G28,1)&gt;0,[1]!SearchNum(G28,1)/1000,1)))*R28,[1]!StrToNum($Q$3))</f>
        <v>6.8999999999999995</v>
      </c>
      <c r="M28" s="64">
        <f>ROUND(L28*(J28+K28),[1]!StrToNum($T$3))</f>
        <v>13.8</v>
      </c>
      <c r="N28" s="350"/>
      <c r="O28" s="24" t="s">
        <v>36</v>
      </c>
      <c r="P28" s="296" t="s">
        <v>34</v>
      </c>
      <c r="Q28" s="297"/>
      <c r="R28" s="25">
        <f>[2]!МассСеч(F28,7850)</f>
        <v>17.898000717163086</v>
      </c>
      <c r="S28" s="20" t="s">
        <v>33</v>
      </c>
    </row>
    <row r="29" spans="1:19" s="26" customFormat="1" ht="15.9" customHeight="1" x14ac:dyDescent="0.3">
      <c r="A29" s="21"/>
      <c r="B29" s="345"/>
      <c r="C29" s="346"/>
      <c r="D29" s="140">
        <v>55</v>
      </c>
      <c r="E29" s="27" t="s">
        <v>19</v>
      </c>
      <c r="F29" s="22" t="s">
        <v>465</v>
      </c>
      <c r="G29" s="295">
        <v>812</v>
      </c>
      <c r="H29" s="295"/>
      <c r="I29" s="295"/>
      <c r="J29" s="139">
        <v>2</v>
      </c>
      <c r="K29" s="139"/>
      <c r="L29" s="64">
        <f>ROUNDUP(IF(G29="",1,IF([1]!SearchNum(G29,2)&gt;0,[1]!SearchNum(G29,1)*[1]!SearchNum(G29,2)/1000000,IF([1]!SearchNum(G29,1)&gt;0,[1]!SearchNum(G29,1)/1000,1)))*R29,[1]!StrToNum($Q$3))</f>
        <v>47.97</v>
      </c>
      <c r="M29" s="64">
        <f>ROUND(L29*(J29+K29),[1]!StrToNum($T$3))</f>
        <v>95.94</v>
      </c>
      <c r="N29" s="350"/>
      <c r="O29" s="24" t="s">
        <v>36</v>
      </c>
      <c r="P29" s="296" t="s">
        <v>156</v>
      </c>
      <c r="Q29" s="297"/>
      <c r="R29" s="25">
        <v>59.07</v>
      </c>
      <c r="S29" s="20" t="s">
        <v>155</v>
      </c>
    </row>
    <row r="30" spans="1:19" s="26" customFormat="1" ht="15.9" customHeight="1" x14ac:dyDescent="0.3">
      <c r="A30" s="21"/>
      <c r="B30" s="345"/>
      <c r="C30" s="346"/>
      <c r="D30" s="140">
        <v>56</v>
      </c>
      <c r="E30" s="27" t="s">
        <v>32</v>
      </c>
      <c r="F30" s="22" t="s">
        <v>1204</v>
      </c>
      <c r="G30" s="295">
        <v>238</v>
      </c>
      <c r="H30" s="295"/>
      <c r="I30" s="295"/>
      <c r="J30" s="139">
        <v>2</v>
      </c>
      <c r="K30" s="139"/>
      <c r="L30" s="64">
        <f>ROUNDUP(IF(G30="",1,IF([1]!SearchNum(G30,2)&gt;0,[1]!SearchNum(G30,1)*[1]!SearchNum(G30,2)/1000000,IF([1]!SearchNum(G30,1)&gt;0,[1]!SearchNum(G30,1)/1000,1)))*R30,[1]!StrToNum($Q$3))</f>
        <v>3.5599999999999996</v>
      </c>
      <c r="M30" s="64">
        <f>ROUND(L30*(J30+K30),[1]!StrToNum($T$3))</f>
        <v>7.12</v>
      </c>
      <c r="N30" s="350"/>
      <c r="O30" s="24" t="s">
        <v>36</v>
      </c>
      <c r="P30" s="296" t="s">
        <v>34</v>
      </c>
      <c r="Q30" s="297"/>
      <c r="R30" s="25">
        <f>[2]!МассСеч(F30,7850)</f>
        <v>14.946000099182129</v>
      </c>
      <c r="S30" s="20" t="s">
        <v>33</v>
      </c>
    </row>
    <row r="31" spans="1:19" s="26" customFormat="1" ht="15.9" customHeight="1" x14ac:dyDescent="0.3">
      <c r="A31" s="21"/>
      <c r="B31" s="345"/>
      <c r="C31" s="346"/>
      <c r="D31" s="140">
        <v>58</v>
      </c>
      <c r="E31" s="27" t="s">
        <v>32</v>
      </c>
      <c r="F31" s="22" t="s">
        <v>1205</v>
      </c>
      <c r="G31" s="295">
        <v>120</v>
      </c>
      <c r="H31" s="295"/>
      <c r="I31" s="295"/>
      <c r="J31" s="139">
        <v>1</v>
      </c>
      <c r="K31" s="139"/>
      <c r="L31" s="64">
        <f>ROUNDUP(IF(G31="",1,IF([1]!SearchNum(G31,2)&gt;0,[1]!SearchNum(G31,1)*[1]!SearchNum(G31,2)/1000000,IF([1]!SearchNum(G31,1)&gt;0,[1]!SearchNum(G31,1)/1000,1)))*R31,[1]!StrToNum($Q$3))</f>
        <v>1.89</v>
      </c>
      <c r="M31" s="64">
        <f>ROUND(L31*(J31+K31),[1]!StrToNum($T$3))</f>
        <v>1.89</v>
      </c>
      <c r="N31" s="350"/>
      <c r="O31" s="24" t="s">
        <v>36</v>
      </c>
      <c r="P31" s="296" t="s">
        <v>34</v>
      </c>
      <c r="Q31" s="297"/>
      <c r="R31" s="25">
        <f>[2]!МассСеч(F31,7850)</f>
        <v>15.699999809265137</v>
      </c>
      <c r="S31" s="20" t="s">
        <v>33</v>
      </c>
    </row>
    <row r="32" spans="1:19" s="26" customFormat="1" ht="15.9" customHeight="1" x14ac:dyDescent="0.3">
      <c r="A32" s="21"/>
      <c r="B32" s="345"/>
      <c r="C32" s="346"/>
      <c r="D32" s="140">
        <v>59</v>
      </c>
      <c r="E32" s="27" t="s">
        <v>219</v>
      </c>
      <c r="F32" s="22" t="s">
        <v>243</v>
      </c>
      <c r="G32" s="295">
        <v>100</v>
      </c>
      <c r="H32" s="295"/>
      <c r="I32" s="295"/>
      <c r="J32" s="139">
        <v>4</v>
      </c>
      <c r="K32" s="139"/>
      <c r="L32" s="64">
        <f>ROUNDUP(IF(G32="",1,IF([1]!SearchNum(G32,2)&gt;0,[1]!SearchNum(G32,1)*[1]!SearchNum(G32,2)/1000000,IF([1]!SearchNum(G32,1)&gt;0,[1]!SearchNum(G32,1)/1000,1)))*R32,[1]!StrToNum($Q$3))</f>
        <v>1.52</v>
      </c>
      <c r="M32" s="64">
        <f>ROUND(L32*(J32+K32),[1]!StrToNum($T$3))</f>
        <v>6.08</v>
      </c>
      <c r="N32" s="350"/>
      <c r="O32" s="24" t="s">
        <v>36</v>
      </c>
      <c r="P32" s="296" t="s">
        <v>221</v>
      </c>
      <c r="Q32" s="297"/>
      <c r="R32" s="25">
        <v>15.100000381469727</v>
      </c>
      <c r="S32" s="20" t="s">
        <v>220</v>
      </c>
    </row>
    <row r="33" spans="1:19" s="26" customFormat="1" ht="15.9" customHeight="1" x14ac:dyDescent="0.3">
      <c r="A33" s="21"/>
      <c r="B33" s="345"/>
      <c r="C33" s="346"/>
      <c r="D33" s="140">
        <v>12</v>
      </c>
      <c r="E33" s="27" t="s">
        <v>219</v>
      </c>
      <c r="F33" s="22" t="s">
        <v>243</v>
      </c>
      <c r="G33" s="295">
        <v>100</v>
      </c>
      <c r="H33" s="295"/>
      <c r="I33" s="295"/>
      <c r="J33" s="139">
        <v>4</v>
      </c>
      <c r="K33" s="139">
        <v>0</v>
      </c>
      <c r="L33" s="64">
        <f>ROUNDUP(IF(G33="",1,IF([1]!SearchNum(G33,2)&gt;0,[1]!SearchNum(G33,1)*[1]!SearchNum(G33,2)/1000000,IF([1]!SearchNum(G33,1)&gt;0,[1]!SearchNum(G33,1)/1000,1)))*R33,[1]!StrToNum($Q$3))</f>
        <v>1.52</v>
      </c>
      <c r="M33" s="64">
        <f>ROUND(L33*(J33+K33),[1]!StrToNum($T$3))</f>
        <v>6.08</v>
      </c>
      <c r="N33" s="350"/>
      <c r="O33" s="24" t="s">
        <v>36</v>
      </c>
      <c r="P33" s="296" t="s">
        <v>221</v>
      </c>
      <c r="Q33" s="297"/>
      <c r="R33" s="25">
        <v>15.100000381469727</v>
      </c>
      <c r="S33" s="20"/>
    </row>
    <row r="34" spans="1:19" s="26" customFormat="1" ht="15.9" customHeight="1" x14ac:dyDescent="0.3">
      <c r="A34" s="21"/>
      <c r="B34" s="345"/>
      <c r="C34" s="346"/>
      <c r="D34" s="140">
        <v>100</v>
      </c>
      <c r="E34" s="27" t="s">
        <v>32</v>
      </c>
      <c r="F34" s="22" t="s">
        <v>1202</v>
      </c>
      <c r="G34" s="295">
        <v>1335</v>
      </c>
      <c r="H34" s="295"/>
      <c r="I34" s="295"/>
      <c r="J34" s="139">
        <v>1</v>
      </c>
      <c r="K34" s="139"/>
      <c r="L34" s="64">
        <f>ROUNDUP(IF(G34="",1,IF([1]!SearchNum(G34,2)&gt;0,[1]!SearchNum(G34,1)*[1]!SearchNum(G34,2)/1000000,IF([1]!SearchNum(G34,1)&gt;0,[1]!SearchNum(G34,1)/1000,1)))*R34,[1]!StrToNum($Q$3))</f>
        <v>49.89</v>
      </c>
      <c r="M34" s="64">
        <f>ROUND(L34*(J34+K34),[1]!StrToNum($T$3))</f>
        <v>49.89</v>
      </c>
      <c r="N34" s="350"/>
      <c r="O34" s="24" t="s">
        <v>97</v>
      </c>
      <c r="P34" s="296" t="s">
        <v>34</v>
      </c>
      <c r="Q34" s="297"/>
      <c r="R34" s="25">
        <f>[2]!МассСеч(F34,7850)</f>
        <v>37.366001129150391</v>
      </c>
      <c r="S34" s="20" t="s">
        <v>33</v>
      </c>
    </row>
    <row r="35" spans="1:19" s="26" customFormat="1" ht="24.75" customHeight="1" x14ac:dyDescent="0.3">
      <c r="A35" s="21"/>
      <c r="B35" s="345"/>
      <c r="C35" s="346"/>
      <c r="D35" s="190" t="s">
        <v>1206</v>
      </c>
      <c r="E35" s="27" t="s">
        <v>32</v>
      </c>
      <c r="F35" s="22" t="s">
        <v>1207</v>
      </c>
      <c r="G35" s="295">
        <v>1335</v>
      </c>
      <c r="H35" s="295"/>
      <c r="I35" s="295"/>
      <c r="J35" s="139">
        <v>1</v>
      </c>
      <c r="K35" s="139">
        <v>1</v>
      </c>
      <c r="L35" s="64">
        <f>ROUNDUP(IF(G35="",1,IF([1]!SearchNum(G35,2)&gt;0,[1]!SearchNum(G35,1)*[1]!SearchNum(G35,2)/1000000,IF([1]!SearchNum(G35,1)&gt;0,[1]!SearchNum(G35,1)/1000,1)))*R35,[1]!StrToNum($Q$3))</f>
        <v>54.58</v>
      </c>
      <c r="M35" s="64">
        <f>ROUND(L35*(J35+K35),[1]!StrToNum($T$3))</f>
        <v>109.16</v>
      </c>
      <c r="N35" s="350"/>
      <c r="O35" s="24" t="s">
        <v>97</v>
      </c>
      <c r="P35" s="296" t="s">
        <v>34</v>
      </c>
      <c r="Q35" s="297"/>
      <c r="R35" s="25">
        <f>[2]!МассСеч(F35,7850)</f>
        <v>40.882999420166016</v>
      </c>
      <c r="S35" s="20" t="s">
        <v>33</v>
      </c>
    </row>
    <row r="36" spans="1:19" s="26" customFormat="1" ht="16.5" customHeight="1" x14ac:dyDescent="0.3">
      <c r="A36" s="28"/>
      <c r="B36" s="347"/>
      <c r="C36" s="348"/>
      <c r="D36" s="298" t="s">
        <v>24</v>
      </c>
      <c r="E36" s="298"/>
      <c r="F36" s="298"/>
      <c r="G36" s="298"/>
      <c r="H36" s="298"/>
      <c r="I36" s="298"/>
      <c r="J36" s="298"/>
      <c r="K36" s="298"/>
      <c r="L36" s="298"/>
      <c r="M36" s="64">
        <f>ROUND((M8+M9+M10+M11+M12+M13+M14+M15+M16+M17+M18+M19+M20+M21+M22+M23+M24+M25+M26+M27+M28+M29+M30+M31+M32+M35)*0.01,0)</f>
        <v>33</v>
      </c>
      <c r="N36" s="351"/>
      <c r="O36" s="298" t="s">
        <v>25</v>
      </c>
      <c r="P36" s="298"/>
      <c r="Q36" s="298"/>
      <c r="R36" s="25"/>
      <c r="S36" s="20"/>
    </row>
    <row r="37" spans="1:19" s="35" customFormat="1" ht="15.9" customHeight="1" x14ac:dyDescent="0.3">
      <c r="A37" s="33"/>
      <c r="B37" s="343" t="s">
        <v>1229</v>
      </c>
      <c r="C37" s="344"/>
      <c r="D37" s="140">
        <v>41</v>
      </c>
      <c r="E37" s="27" t="s">
        <v>27</v>
      </c>
      <c r="F37" s="22" t="s">
        <v>1158</v>
      </c>
      <c r="G37" s="295">
        <v>5175</v>
      </c>
      <c r="H37" s="295"/>
      <c r="I37" s="295"/>
      <c r="J37" s="139">
        <v>1</v>
      </c>
      <c r="K37" s="139">
        <v>0</v>
      </c>
      <c r="L37" s="64">
        <f>ROUNDUP(IF(G37="",1,IF([1]!SearchNum(G37,2)&gt;0,[1]!SearchNum(G37,1)*[1]!SearchNum(G37,2)/1000000,IF([1]!SearchNum(G37,1)&gt;0,[1]!SearchNum(G37,1)/1000,1)))*R37,[1]!StrToNum($Q$3))</f>
        <v>1035.52</v>
      </c>
      <c r="M37" s="64">
        <f>ROUND(L37*(J37+K37),[1]!StrToNum($T$3))</f>
        <v>1035.52</v>
      </c>
      <c r="N37" s="349">
        <f>SUM(M37:M65)</f>
        <v>3397.04</v>
      </c>
      <c r="O37" s="24" t="s">
        <v>1159</v>
      </c>
      <c r="P37" s="296" t="s">
        <v>452</v>
      </c>
      <c r="Q37" s="297"/>
      <c r="R37" s="34">
        <v>200.10000610351562</v>
      </c>
      <c r="S37" s="20"/>
    </row>
    <row r="38" spans="1:19" s="35" customFormat="1" ht="15.9" customHeight="1" x14ac:dyDescent="0.3">
      <c r="A38" s="33"/>
      <c r="B38" s="345"/>
      <c r="C38" s="346"/>
      <c r="D38" s="140">
        <v>42</v>
      </c>
      <c r="E38" s="27" t="s">
        <v>27</v>
      </c>
      <c r="F38" s="22" t="s">
        <v>1158</v>
      </c>
      <c r="G38" s="295">
        <v>3480</v>
      </c>
      <c r="H38" s="295"/>
      <c r="I38" s="295"/>
      <c r="J38" s="139">
        <v>1</v>
      </c>
      <c r="K38" s="139">
        <v>0</v>
      </c>
      <c r="L38" s="64">
        <f>ROUNDUP(IF(G38="",1,IF([1]!SearchNum(G38,2)&gt;0,[1]!SearchNum(G38,1)*[1]!SearchNum(G38,2)/1000000,IF([1]!SearchNum(G38,1)&gt;0,[1]!SearchNum(G38,1)/1000,1)))*R38,[1]!StrToNum($Q$3))</f>
        <v>696.35</v>
      </c>
      <c r="M38" s="64">
        <f>ROUND(L38*(J38+K38),[1]!StrToNum($T$3))</f>
        <v>696.35</v>
      </c>
      <c r="N38" s="350"/>
      <c r="O38" s="24" t="s">
        <v>1159</v>
      </c>
      <c r="P38" s="296" t="s">
        <v>452</v>
      </c>
      <c r="Q38" s="297"/>
      <c r="R38" s="34">
        <v>200.10000610351562</v>
      </c>
      <c r="S38" s="20"/>
    </row>
    <row r="39" spans="1:19" s="35" customFormat="1" ht="15.9" customHeight="1" x14ac:dyDescent="0.3">
      <c r="A39" s="33"/>
      <c r="B39" s="345"/>
      <c r="C39" s="346"/>
      <c r="D39" s="140">
        <v>43</v>
      </c>
      <c r="E39" s="27" t="s">
        <v>27</v>
      </c>
      <c r="F39" s="22" t="s">
        <v>1160</v>
      </c>
      <c r="G39" s="295">
        <v>2500</v>
      </c>
      <c r="H39" s="295"/>
      <c r="I39" s="295"/>
      <c r="J39" s="139">
        <v>1</v>
      </c>
      <c r="K39" s="139">
        <v>0</v>
      </c>
      <c r="L39" s="64">
        <f>ROUNDUP(IF(G39="",1,IF([1]!SearchNum(G39,2)&gt;0,[1]!SearchNum(G39,1)*[1]!SearchNum(G39,2)/1000000,IF([1]!SearchNum(G39,1)&gt;0,[1]!SearchNum(G39,1)/1000,1)))*R39,[1]!StrToNum($Q$3))</f>
        <v>579.75</v>
      </c>
      <c r="M39" s="64">
        <f>ROUND(L39*(J39+K39),[1]!StrToNum($T$3))</f>
        <v>579.75</v>
      </c>
      <c r="N39" s="350"/>
      <c r="O39" s="24" t="s">
        <v>1159</v>
      </c>
      <c r="P39" s="296" t="s">
        <v>452</v>
      </c>
      <c r="Q39" s="297"/>
      <c r="R39" s="34">
        <v>231.89999389648437</v>
      </c>
      <c r="S39" s="20"/>
    </row>
    <row r="40" spans="1:19" s="35" customFormat="1" ht="15.9" customHeight="1" x14ac:dyDescent="0.3">
      <c r="A40" s="33"/>
      <c r="B40" s="345"/>
      <c r="C40" s="346"/>
      <c r="D40" s="140">
        <v>6</v>
      </c>
      <c r="E40" s="27" t="s">
        <v>32</v>
      </c>
      <c r="F40" s="22" t="s">
        <v>1163</v>
      </c>
      <c r="G40" s="295">
        <v>500</v>
      </c>
      <c r="H40" s="295"/>
      <c r="I40" s="295"/>
      <c r="J40" s="139">
        <v>1</v>
      </c>
      <c r="K40" s="139">
        <v>0</v>
      </c>
      <c r="L40" s="64">
        <f>ROUNDUP(IF(G40="",1,IF([1]!SearchNum(G40,2)&gt;0,[1]!SearchNum(G40,1)*[1]!SearchNum(G40,2)/1000000,IF([1]!SearchNum(G40,1)&gt;0,[1]!SearchNum(G40,1)/1000,1)))*R40,[1]!StrToNum($Q$3))</f>
        <v>31.720000000000002</v>
      </c>
      <c r="M40" s="64">
        <f>ROUND(L40*(J40+K40),[1]!StrToNum($T$3))</f>
        <v>31.72</v>
      </c>
      <c r="N40" s="350"/>
      <c r="O40" s="24" t="s">
        <v>97</v>
      </c>
      <c r="P40" s="296" t="s">
        <v>34</v>
      </c>
      <c r="Q40" s="297"/>
      <c r="R40" s="34">
        <f>[2]!МассСеч(F40,7850)</f>
        <v>63.428001403808594</v>
      </c>
      <c r="S40" s="20"/>
    </row>
    <row r="41" spans="1:19" s="35" customFormat="1" ht="15.9" customHeight="1" x14ac:dyDescent="0.3">
      <c r="A41" s="33"/>
      <c r="B41" s="345"/>
      <c r="C41" s="346"/>
      <c r="D41" s="140">
        <v>7</v>
      </c>
      <c r="E41" s="27" t="s">
        <v>32</v>
      </c>
      <c r="F41" s="22" t="s">
        <v>1164</v>
      </c>
      <c r="G41" s="295">
        <v>358</v>
      </c>
      <c r="H41" s="295"/>
      <c r="I41" s="295"/>
      <c r="J41" s="139">
        <v>5</v>
      </c>
      <c r="K41" s="139">
        <v>0</v>
      </c>
      <c r="L41" s="64">
        <f>ROUNDUP(IF(G41="",1,IF([1]!SearchNum(G41,2)&gt;0,[1]!SearchNum(G41,1)*[1]!SearchNum(G41,2)/1000000,IF([1]!SearchNum(G41,1)&gt;0,[1]!SearchNum(G41,1)/1000,1)))*R41,[1]!StrToNum($Q$3))</f>
        <v>10.91</v>
      </c>
      <c r="M41" s="64">
        <f>ROUND(L41*(J41+K41),[1]!StrToNum($T$3))</f>
        <v>54.55</v>
      </c>
      <c r="N41" s="350"/>
      <c r="O41" s="24" t="s">
        <v>97</v>
      </c>
      <c r="P41" s="296" t="s">
        <v>34</v>
      </c>
      <c r="Q41" s="297"/>
      <c r="R41" s="34">
        <f>[2]!МассСеч(F41,7850)</f>
        <v>30.458000183105469</v>
      </c>
      <c r="S41" s="20"/>
    </row>
    <row r="42" spans="1:19" s="35" customFormat="1" ht="15.9" customHeight="1" x14ac:dyDescent="0.3">
      <c r="A42" s="33"/>
      <c r="B42" s="345"/>
      <c r="C42" s="346"/>
      <c r="D42" s="140">
        <v>60</v>
      </c>
      <c r="E42" s="27" t="s">
        <v>32</v>
      </c>
      <c r="F42" s="22" t="s">
        <v>1211</v>
      </c>
      <c r="G42" s="295">
        <v>358</v>
      </c>
      <c r="H42" s="295"/>
      <c r="I42" s="295"/>
      <c r="J42" s="139">
        <v>1</v>
      </c>
      <c r="K42" s="139">
        <v>0</v>
      </c>
      <c r="L42" s="64">
        <f>ROUNDUP(IF(G42="",1,IF([1]!SearchNum(G42,2)&gt;0,[1]!SearchNum(G42,1)*[1]!SearchNum(G42,2)/1000000,IF([1]!SearchNum(G42,1)&gt;0,[1]!SearchNum(G42,1)/1000,1)))*R42,[1]!StrToNum($Q$3))</f>
        <v>16.3</v>
      </c>
      <c r="M42" s="64">
        <f>ROUND(L42*(J42+K42),[1]!StrToNum($T$3))</f>
        <v>16.3</v>
      </c>
      <c r="N42" s="350"/>
      <c r="O42" s="24" t="s">
        <v>97</v>
      </c>
      <c r="P42" s="296" t="s">
        <v>34</v>
      </c>
      <c r="Q42" s="297"/>
      <c r="R42" s="34">
        <f>[2]!МассСеч(F42,7850)</f>
        <v>45.529998779296875</v>
      </c>
      <c r="S42" s="20"/>
    </row>
    <row r="43" spans="1:19" s="35" customFormat="1" ht="15.9" customHeight="1" x14ac:dyDescent="0.3">
      <c r="A43" s="33"/>
      <c r="B43" s="345"/>
      <c r="C43" s="346"/>
      <c r="D43" s="140">
        <v>8</v>
      </c>
      <c r="E43" s="27" t="s">
        <v>32</v>
      </c>
      <c r="F43" s="22" t="s">
        <v>197</v>
      </c>
      <c r="G43" s="295">
        <v>200</v>
      </c>
      <c r="H43" s="295"/>
      <c r="I43" s="295"/>
      <c r="J43" s="139">
        <v>1</v>
      </c>
      <c r="K43" s="139">
        <v>0</v>
      </c>
      <c r="L43" s="64">
        <f>ROUNDUP(IF(G43="",1,IF([1]!SearchNum(G43,2)&gt;0,[1]!SearchNum(G43,1)*[1]!SearchNum(G43,2)/1000000,IF([1]!SearchNum(G43,1)&gt;0,[1]!SearchNum(G43,1)/1000,1)))*R43,[1]!StrToNum($Q$3))</f>
        <v>1.26</v>
      </c>
      <c r="M43" s="64">
        <f>ROUND(L43*(J43+K43),[1]!StrToNum($T$3))</f>
        <v>1.26</v>
      </c>
      <c r="N43" s="350"/>
      <c r="O43" s="24" t="s">
        <v>36</v>
      </c>
      <c r="P43" s="296" t="s">
        <v>34</v>
      </c>
      <c r="Q43" s="297"/>
      <c r="R43" s="34">
        <f>[2]!МассСеч(F43,7850)</f>
        <v>6.2800002098083496</v>
      </c>
      <c r="S43" s="20"/>
    </row>
    <row r="44" spans="1:19" s="35" customFormat="1" ht="15.9" customHeight="1" x14ac:dyDescent="0.3">
      <c r="A44" s="33"/>
      <c r="B44" s="345"/>
      <c r="C44" s="346"/>
      <c r="D44" s="140">
        <v>9</v>
      </c>
      <c r="E44" s="27" t="s">
        <v>219</v>
      </c>
      <c r="F44" s="22" t="s">
        <v>723</v>
      </c>
      <c r="G44" s="295">
        <v>450</v>
      </c>
      <c r="H44" s="295"/>
      <c r="I44" s="295"/>
      <c r="J44" s="139">
        <v>1</v>
      </c>
      <c r="K44" s="139">
        <v>0</v>
      </c>
      <c r="L44" s="64">
        <f>ROUNDUP(IF(G44="",1,IF([1]!SearchNum(G44,2)&gt;0,[1]!SearchNum(G44,1)*[1]!SearchNum(G44,2)/1000000,IF([1]!SearchNum(G44,1)&gt;0,[1]!SearchNum(G44,1)/1000,1)))*R44,[1]!StrToNum($Q$3))</f>
        <v>8.06</v>
      </c>
      <c r="M44" s="64">
        <f>ROUND(L44*(J44+K44),[1]!StrToNum($T$3))</f>
        <v>8.06</v>
      </c>
      <c r="N44" s="350"/>
      <c r="O44" s="24" t="s">
        <v>97</v>
      </c>
      <c r="P44" s="296" t="s">
        <v>221</v>
      </c>
      <c r="Q44" s="297"/>
      <c r="R44" s="34">
        <v>17.899999618530273</v>
      </c>
      <c r="S44" s="20"/>
    </row>
    <row r="45" spans="1:19" s="35" customFormat="1" ht="15.9" customHeight="1" x14ac:dyDescent="0.3">
      <c r="A45" s="33"/>
      <c r="B45" s="345"/>
      <c r="C45" s="346"/>
      <c r="D45" s="140">
        <v>44</v>
      </c>
      <c r="E45" s="27" t="s">
        <v>32</v>
      </c>
      <c r="F45" s="22" t="s">
        <v>1165</v>
      </c>
      <c r="G45" s="295">
        <v>553</v>
      </c>
      <c r="H45" s="295"/>
      <c r="I45" s="295"/>
      <c r="J45" s="139">
        <v>1</v>
      </c>
      <c r="K45" s="139">
        <v>0</v>
      </c>
      <c r="L45" s="64">
        <f>ROUNDUP(IF(G45="",1,IF([1]!SearchNum(G45,2)&gt;0,[1]!SearchNum(G45,1)*[1]!SearchNum(G45,2)/1000000,IF([1]!SearchNum(G45,1)&gt;0,[1]!SearchNum(G45,1)/1000,1)))*R45,[1]!StrToNum($Q$3))</f>
        <v>10.220000000000001</v>
      </c>
      <c r="M45" s="64">
        <f>ROUND(L45*(J45+K45),[1]!StrToNum($T$3))</f>
        <v>10.220000000000001</v>
      </c>
      <c r="N45" s="350"/>
      <c r="O45" s="24" t="s">
        <v>36</v>
      </c>
      <c r="P45" s="296" t="s">
        <v>34</v>
      </c>
      <c r="Q45" s="297"/>
      <c r="R45" s="34">
        <f>[2]!МассСеч(F45,7850)</f>
        <v>18.46299934387207</v>
      </c>
      <c r="S45" s="20"/>
    </row>
    <row r="46" spans="1:19" s="35" customFormat="1" ht="15.9" customHeight="1" x14ac:dyDescent="0.3">
      <c r="A46" s="33"/>
      <c r="B46" s="345"/>
      <c r="C46" s="346"/>
      <c r="D46" s="140">
        <v>70</v>
      </c>
      <c r="E46" s="27" t="s">
        <v>32</v>
      </c>
      <c r="F46" s="22" t="s">
        <v>1212</v>
      </c>
      <c r="G46" s="295">
        <v>553</v>
      </c>
      <c r="H46" s="295"/>
      <c r="I46" s="295"/>
      <c r="J46" s="139">
        <v>1</v>
      </c>
      <c r="K46" s="139">
        <v>0</v>
      </c>
      <c r="L46" s="64">
        <f>ROUNDUP(IF(G46="",1,IF([1]!SearchNum(G46,2)&gt;0,[1]!SearchNum(G46,1)*[1]!SearchNum(G46,2)/1000000,IF([1]!SearchNum(G46,1)&gt;0,[1]!SearchNum(G46,1)/1000,1)))*R46,[1]!StrToNum($Q$3))</f>
        <v>20.630000000000003</v>
      </c>
      <c r="M46" s="64">
        <f>ROUND(L46*(J46+K46),[1]!StrToNum($T$3))</f>
        <v>20.63</v>
      </c>
      <c r="N46" s="350"/>
      <c r="O46" s="24" t="s">
        <v>36</v>
      </c>
      <c r="P46" s="296" t="s">
        <v>34</v>
      </c>
      <c r="Q46" s="297"/>
      <c r="R46" s="34">
        <f>[2]!МассСеч(F46,7850)</f>
        <v>37.303001403808594</v>
      </c>
      <c r="S46" s="20"/>
    </row>
    <row r="47" spans="1:19" s="35" customFormat="1" ht="15.9" customHeight="1" x14ac:dyDescent="0.3">
      <c r="A47" s="33"/>
      <c r="B47" s="345"/>
      <c r="C47" s="346"/>
      <c r="D47" s="140">
        <v>63</v>
      </c>
      <c r="E47" s="27" t="s">
        <v>32</v>
      </c>
      <c r="F47" s="22" t="s">
        <v>1213</v>
      </c>
      <c r="G47" s="295">
        <v>360</v>
      </c>
      <c r="H47" s="295"/>
      <c r="I47" s="295"/>
      <c r="J47" s="139">
        <v>1</v>
      </c>
      <c r="K47" s="139">
        <v>0</v>
      </c>
      <c r="L47" s="64">
        <f>ROUNDUP(IF(G47="",1,IF([1]!SearchNum(G47,2)&gt;0,[1]!SearchNum(G47,1)*[1]!SearchNum(G47,2)/1000000,IF([1]!SearchNum(G47,1)&gt;0,[1]!SearchNum(G47,1)/1000,1)))*R47,[1]!StrToNum($Q$3))</f>
        <v>10.86</v>
      </c>
      <c r="M47" s="64">
        <f>ROUND(L47*(J47+K47),[1]!StrToNum($T$3))</f>
        <v>10.86</v>
      </c>
      <c r="N47" s="350"/>
      <c r="O47" s="24" t="s">
        <v>36</v>
      </c>
      <c r="P47" s="296" t="s">
        <v>34</v>
      </c>
      <c r="Q47" s="297"/>
      <c r="R47" s="34">
        <f>[2]!МассСеч(F47,7850)</f>
        <v>30.143999099731445</v>
      </c>
      <c r="S47" s="20"/>
    </row>
    <row r="48" spans="1:19" s="35" customFormat="1" ht="16.5" customHeight="1" x14ac:dyDescent="0.3">
      <c r="A48" s="148"/>
      <c r="B48" s="345"/>
      <c r="C48" s="346"/>
      <c r="D48" s="140">
        <v>64</v>
      </c>
      <c r="E48" s="27" t="s">
        <v>32</v>
      </c>
      <c r="F48" s="22" t="s">
        <v>1214</v>
      </c>
      <c r="G48" s="295">
        <v>1240</v>
      </c>
      <c r="H48" s="295"/>
      <c r="I48" s="295"/>
      <c r="J48" s="139">
        <v>1</v>
      </c>
      <c r="K48" s="139">
        <v>0</v>
      </c>
      <c r="L48" s="64">
        <f>ROUNDUP(IF(G48="",1,IF([1]!SearchNum(G48,2)&gt;0,[1]!SearchNum(G48,1)*[1]!SearchNum(G48,2)/1000000,IF([1]!SearchNum(G48,1)&gt;0,[1]!SearchNum(G48,1)/1000,1)))*R48,[1]!StrToNum($Q$3))</f>
        <v>191.76</v>
      </c>
      <c r="M48" s="64">
        <f>ROUND(L48*(J48+K48),[1]!StrToNum($T$3))</f>
        <v>191.76</v>
      </c>
      <c r="N48" s="350"/>
      <c r="O48" s="24" t="s">
        <v>97</v>
      </c>
      <c r="P48" s="296" t="s">
        <v>34</v>
      </c>
      <c r="Q48" s="297"/>
      <c r="R48" s="34">
        <f>[2]!МассСеч(F48,7850)</f>
        <v>154.64500427246094</v>
      </c>
      <c r="S48" s="20"/>
    </row>
    <row r="49" spans="1:19" s="37" customFormat="1" ht="15.9" customHeight="1" x14ac:dyDescent="0.3">
      <c r="A49" s="36"/>
      <c r="B49" s="345"/>
      <c r="C49" s="346"/>
      <c r="D49" s="140">
        <v>46</v>
      </c>
      <c r="E49" s="27" t="s">
        <v>32</v>
      </c>
      <c r="F49" s="22" t="s">
        <v>1195</v>
      </c>
      <c r="G49" s="295">
        <v>608</v>
      </c>
      <c r="H49" s="295"/>
      <c r="I49" s="295"/>
      <c r="J49" s="139">
        <v>2</v>
      </c>
      <c r="K49" s="139">
        <v>0</v>
      </c>
      <c r="L49" s="64">
        <f>ROUNDUP(IF(G49="",1,IF([1]!SearchNum(G49,2)&gt;0,[1]!SearchNum(G49,1)*[1]!SearchNum(G49,2)/1000000,IF([1]!SearchNum(G49,1)&gt;0,[1]!SearchNum(G49,1)/1000,1)))*R49,[1]!StrToNum($Q$3))</f>
        <v>23.930000000000003</v>
      </c>
      <c r="M49" s="64">
        <f>ROUND(L49*(J49+K49),[1]!StrToNum($T$3))</f>
        <v>47.86</v>
      </c>
      <c r="N49" s="350"/>
      <c r="O49" s="24" t="s">
        <v>97</v>
      </c>
      <c r="P49" s="296" t="s">
        <v>34</v>
      </c>
      <c r="Q49" s="297"/>
      <c r="R49" s="34">
        <f>[2]!МассСеч(F49,7850)</f>
        <v>39.344001770019531</v>
      </c>
      <c r="S49" s="20"/>
    </row>
    <row r="50" spans="1:19" s="37" customFormat="1" ht="15.9" customHeight="1" x14ac:dyDescent="0.3">
      <c r="A50" s="36"/>
      <c r="B50" s="345"/>
      <c r="C50" s="346"/>
      <c r="D50" s="140">
        <v>47</v>
      </c>
      <c r="E50" s="27" t="s">
        <v>32</v>
      </c>
      <c r="F50" s="22" t="s">
        <v>573</v>
      </c>
      <c r="G50" s="295">
        <v>358</v>
      </c>
      <c r="H50" s="295"/>
      <c r="I50" s="295"/>
      <c r="J50" s="139">
        <v>2</v>
      </c>
      <c r="K50" s="139">
        <v>0</v>
      </c>
      <c r="L50" s="64">
        <f>ROUNDUP(IF(G50="",1,IF([1]!SearchNum(G50,2)&gt;0,[1]!SearchNum(G50,1)*[1]!SearchNum(G50,2)/1000000,IF([1]!SearchNum(G50,1)&gt;0,[1]!SearchNum(G50,1)/1000,1)))*R50,[1]!StrToNum($Q$3))</f>
        <v>9.84</v>
      </c>
      <c r="M50" s="64">
        <f>ROUND(L50*(J50+K50),[1]!StrToNum($T$3))</f>
        <v>19.68</v>
      </c>
      <c r="N50" s="350"/>
      <c r="O50" s="24" t="s">
        <v>97</v>
      </c>
      <c r="P50" s="296" t="s">
        <v>34</v>
      </c>
      <c r="Q50" s="297"/>
      <c r="R50" s="34">
        <f>[2]!МассСеч(F50,7850)</f>
        <v>27.475000381469727</v>
      </c>
      <c r="S50" s="20"/>
    </row>
    <row r="51" spans="1:19" s="37" customFormat="1" ht="15.9" customHeight="1" x14ac:dyDescent="0.3">
      <c r="A51" s="36"/>
      <c r="B51" s="345"/>
      <c r="C51" s="346"/>
      <c r="D51" s="140">
        <v>48</v>
      </c>
      <c r="E51" s="27" t="s">
        <v>32</v>
      </c>
      <c r="F51" s="22" t="s">
        <v>1196</v>
      </c>
      <c r="G51" s="295">
        <v>550</v>
      </c>
      <c r="H51" s="295"/>
      <c r="I51" s="295"/>
      <c r="J51" s="139">
        <v>2</v>
      </c>
      <c r="K51" s="139">
        <v>0</v>
      </c>
      <c r="L51" s="64">
        <f>ROUNDUP(IF(G51="",1,IF([1]!SearchNum(G51,2)&gt;0,[1]!SearchNum(G51,1)*[1]!SearchNum(G51,2)/1000000,IF([1]!SearchNum(G51,1)&gt;0,[1]!SearchNum(G51,1)/1000,1)))*R51,[1]!StrToNum($Q$3))</f>
        <v>18.55</v>
      </c>
      <c r="M51" s="64">
        <f>ROUND(L51*(J51+K51),[1]!StrToNum($T$3))</f>
        <v>37.1</v>
      </c>
      <c r="N51" s="350"/>
      <c r="O51" s="24" t="s">
        <v>97</v>
      </c>
      <c r="P51" s="296" t="s">
        <v>34</v>
      </c>
      <c r="Q51" s="297"/>
      <c r="R51" s="34">
        <f>[2]!МассСеч(F51,7850)</f>
        <v>33.7239990234375</v>
      </c>
      <c r="S51" s="20"/>
    </row>
    <row r="52" spans="1:19" s="37" customFormat="1" ht="15.9" customHeight="1" x14ac:dyDescent="0.3">
      <c r="A52" s="36"/>
      <c r="B52" s="345"/>
      <c r="C52" s="346"/>
      <c r="D52" s="140">
        <v>49</v>
      </c>
      <c r="E52" s="27" t="s">
        <v>32</v>
      </c>
      <c r="F52" s="22" t="s">
        <v>1197</v>
      </c>
      <c r="G52" s="295">
        <v>500</v>
      </c>
      <c r="H52" s="295"/>
      <c r="I52" s="295"/>
      <c r="J52" s="139">
        <v>1</v>
      </c>
      <c r="K52" s="139">
        <v>0</v>
      </c>
      <c r="L52" s="64">
        <f>ROUNDUP(IF(G52="",1,IF([1]!SearchNum(G52,2)&gt;0,[1]!SearchNum(G52,1)*[1]!SearchNum(G52,2)/1000000,IF([1]!SearchNum(G52,1)&gt;0,[1]!SearchNum(G52,1)/1000,1)))*R52,[1]!StrToNum($Q$3))</f>
        <v>31.400000000000002</v>
      </c>
      <c r="M52" s="64">
        <f>ROUND(L52*(J52+K52),[1]!StrToNum($T$3))</f>
        <v>31.4</v>
      </c>
      <c r="N52" s="350"/>
      <c r="O52" s="24" t="s">
        <v>97</v>
      </c>
      <c r="P52" s="296" t="s">
        <v>34</v>
      </c>
      <c r="Q52" s="297"/>
      <c r="R52" s="34">
        <f>[2]!МассСеч(F52,7850)</f>
        <v>62.799999237060547</v>
      </c>
      <c r="S52" s="20"/>
    </row>
    <row r="53" spans="1:19" s="37" customFormat="1" ht="15.9" customHeight="1" x14ac:dyDescent="0.3">
      <c r="A53" s="36"/>
      <c r="B53" s="345"/>
      <c r="C53" s="346"/>
      <c r="D53" s="125" t="s">
        <v>1198</v>
      </c>
      <c r="E53" s="27" t="s">
        <v>32</v>
      </c>
      <c r="F53" s="22" t="s">
        <v>1199</v>
      </c>
      <c r="G53" s="295">
        <v>975</v>
      </c>
      <c r="H53" s="295"/>
      <c r="I53" s="295"/>
      <c r="J53" s="139">
        <v>1</v>
      </c>
      <c r="K53" s="139">
        <v>1</v>
      </c>
      <c r="L53" s="64">
        <f>ROUNDUP(IF(G53="",1,IF([1]!SearchNum(G53,2)&gt;0,[1]!SearchNum(G53,1)*[1]!SearchNum(G53,2)/1000000,IF([1]!SearchNum(G53,1)&gt;0,[1]!SearchNum(G53,1)/1000,1)))*R53,[1]!StrToNum($Q$3))</f>
        <v>86.800000000000011</v>
      </c>
      <c r="M53" s="64">
        <f>ROUND(L53*(J53+K53),[1]!StrToNum($T$3))</f>
        <v>173.6</v>
      </c>
      <c r="N53" s="350"/>
      <c r="O53" s="24" t="s">
        <v>97</v>
      </c>
      <c r="P53" s="296" t="s">
        <v>34</v>
      </c>
      <c r="Q53" s="297"/>
      <c r="R53" s="34">
        <f>[2]!МассСеч(F53,7850)</f>
        <v>89.018997192382813</v>
      </c>
      <c r="S53" s="20"/>
    </row>
    <row r="54" spans="1:19" s="37" customFormat="1" ht="15.9" customHeight="1" x14ac:dyDescent="0.3">
      <c r="A54" s="36"/>
      <c r="B54" s="345"/>
      <c r="C54" s="346"/>
      <c r="D54" s="140">
        <v>51</v>
      </c>
      <c r="E54" s="27" t="s">
        <v>32</v>
      </c>
      <c r="F54" s="22" t="s">
        <v>1200</v>
      </c>
      <c r="G54" s="295">
        <v>660</v>
      </c>
      <c r="H54" s="295"/>
      <c r="I54" s="295"/>
      <c r="J54" s="139">
        <v>1</v>
      </c>
      <c r="K54" s="139">
        <v>0</v>
      </c>
      <c r="L54" s="64">
        <f>ROUNDUP(IF(G54="",1,IF([1]!SearchNum(G54,2)&gt;0,[1]!SearchNum(G54,1)*[1]!SearchNum(G54,2)/1000000,IF([1]!SearchNum(G54,1)&gt;0,[1]!SearchNum(G54,1)/1000,1)))*R54,[1]!StrToNum($Q$3))</f>
        <v>21.770000000000003</v>
      </c>
      <c r="M54" s="64">
        <f>ROUND(L54*(J54+K54),[1]!StrToNum($T$3))</f>
        <v>21.77</v>
      </c>
      <c r="N54" s="350"/>
      <c r="O54" s="24" t="s">
        <v>97</v>
      </c>
      <c r="P54" s="296" t="s">
        <v>34</v>
      </c>
      <c r="Q54" s="297"/>
      <c r="R54" s="34">
        <f>[2]!МассСеч(F54,7850)</f>
        <v>32.970001220703125</v>
      </c>
      <c r="S54" s="20"/>
    </row>
    <row r="55" spans="1:19" s="37" customFormat="1" ht="15.9" customHeight="1" x14ac:dyDescent="0.3">
      <c r="A55" s="36"/>
      <c r="B55" s="345"/>
      <c r="C55" s="346"/>
      <c r="D55" s="140">
        <v>52</v>
      </c>
      <c r="E55" s="27" t="s">
        <v>32</v>
      </c>
      <c r="F55" s="22" t="s">
        <v>1201</v>
      </c>
      <c r="G55" s="295">
        <v>400</v>
      </c>
      <c r="H55" s="295"/>
      <c r="I55" s="295"/>
      <c r="J55" s="139">
        <v>2</v>
      </c>
      <c r="K55" s="139">
        <v>0</v>
      </c>
      <c r="L55" s="64">
        <f>ROUNDUP(IF(G55="",1,IF([1]!SearchNum(G55,2)&gt;0,[1]!SearchNum(G55,1)*[1]!SearchNum(G55,2)/1000000,IF([1]!SearchNum(G55,1)&gt;0,[1]!SearchNum(G55,1)/1000,1)))*R55,[1]!StrToNum($Q$3))</f>
        <v>17.900000000000002</v>
      </c>
      <c r="M55" s="64">
        <f>ROUND(L55*(J55+K55),[1]!StrToNum($T$3))</f>
        <v>35.799999999999997</v>
      </c>
      <c r="N55" s="350"/>
      <c r="O55" s="24" t="s">
        <v>97</v>
      </c>
      <c r="P55" s="296" t="s">
        <v>34</v>
      </c>
      <c r="Q55" s="297"/>
      <c r="R55" s="34">
        <f>[2]!МассСеч(F55,7850)</f>
        <v>44.744998931884766</v>
      </c>
      <c r="S55" s="20"/>
    </row>
    <row r="56" spans="1:19" s="37" customFormat="1" ht="15.9" customHeight="1" x14ac:dyDescent="0.3">
      <c r="A56" s="36"/>
      <c r="B56" s="345"/>
      <c r="C56" s="346"/>
      <c r="D56" s="140">
        <v>53</v>
      </c>
      <c r="E56" s="27" t="s">
        <v>32</v>
      </c>
      <c r="F56" s="22" t="s">
        <v>1202</v>
      </c>
      <c r="G56" s="295">
        <v>1335</v>
      </c>
      <c r="H56" s="295"/>
      <c r="I56" s="295"/>
      <c r="J56" s="139">
        <v>1</v>
      </c>
      <c r="K56" s="139">
        <v>0</v>
      </c>
      <c r="L56" s="64">
        <f>ROUNDUP(IF(G56="",1,IF([1]!SearchNum(G56,2)&gt;0,[1]!SearchNum(G56,1)*[1]!SearchNum(G56,2)/1000000,IF([1]!SearchNum(G56,1)&gt;0,[1]!SearchNum(G56,1)/1000,1)))*R56,[1]!StrToNum($Q$3))</f>
        <v>49.89</v>
      </c>
      <c r="M56" s="64">
        <f>ROUND(L56*(J56+K56),[1]!StrToNum($T$3))</f>
        <v>49.89</v>
      </c>
      <c r="N56" s="350"/>
      <c r="O56" s="24" t="s">
        <v>97</v>
      </c>
      <c r="P56" s="296" t="s">
        <v>34</v>
      </c>
      <c r="Q56" s="297"/>
      <c r="R56" s="34">
        <f>[2]!МассСеч(F56,7850)</f>
        <v>37.366001129150391</v>
      </c>
      <c r="S56" s="20"/>
    </row>
    <row r="57" spans="1:19" s="37" customFormat="1" ht="15.9" customHeight="1" x14ac:dyDescent="0.3">
      <c r="A57" s="36"/>
      <c r="B57" s="345"/>
      <c r="C57" s="346"/>
      <c r="D57" s="140">
        <v>54</v>
      </c>
      <c r="E57" s="27" t="s">
        <v>32</v>
      </c>
      <c r="F57" s="22" t="s">
        <v>1203</v>
      </c>
      <c r="G57" s="295">
        <v>385</v>
      </c>
      <c r="H57" s="295"/>
      <c r="I57" s="295"/>
      <c r="J57" s="139">
        <v>2</v>
      </c>
      <c r="K57" s="139">
        <v>0</v>
      </c>
      <c r="L57" s="64">
        <f>ROUNDUP(IF(G57="",1,IF([1]!SearchNum(G57,2)&gt;0,[1]!SearchNum(G57,1)*[1]!SearchNum(G57,2)/1000000,IF([1]!SearchNum(G57,1)&gt;0,[1]!SearchNum(G57,1)/1000,1)))*R57,[1]!StrToNum($Q$3))</f>
        <v>6.8999999999999995</v>
      </c>
      <c r="M57" s="64">
        <f>ROUND(L57*(J57+K57),[1]!StrToNum($T$3))</f>
        <v>13.8</v>
      </c>
      <c r="N57" s="350"/>
      <c r="O57" s="24" t="s">
        <v>36</v>
      </c>
      <c r="P57" s="296" t="s">
        <v>34</v>
      </c>
      <c r="Q57" s="297"/>
      <c r="R57" s="34">
        <f>[2]!МассСеч(F57,7850)</f>
        <v>17.898000717163086</v>
      </c>
      <c r="S57" s="20"/>
    </row>
    <row r="58" spans="1:19" s="37" customFormat="1" ht="15.9" customHeight="1" x14ac:dyDescent="0.3">
      <c r="A58" s="36"/>
      <c r="B58" s="345"/>
      <c r="C58" s="346"/>
      <c r="D58" s="140">
        <v>55</v>
      </c>
      <c r="E58" s="27" t="s">
        <v>19</v>
      </c>
      <c r="F58" s="22" t="s">
        <v>465</v>
      </c>
      <c r="G58" s="295">
        <v>812</v>
      </c>
      <c r="H58" s="295"/>
      <c r="I58" s="295"/>
      <c r="J58" s="139">
        <v>2</v>
      </c>
      <c r="K58" s="139">
        <v>0</v>
      </c>
      <c r="L58" s="64">
        <f>ROUNDUP(IF(G58="",1,IF([1]!SearchNum(G58,2)&gt;0,[1]!SearchNum(G58,1)*[1]!SearchNum(G58,2)/1000000,IF([1]!SearchNum(G58,1)&gt;0,[1]!SearchNum(G58,1)/1000,1)))*R58,[1]!StrToNum($Q$3))</f>
        <v>47.97</v>
      </c>
      <c r="M58" s="64">
        <f>ROUND(L58*(J58+K58),[1]!StrToNum($T$3))</f>
        <v>95.94</v>
      </c>
      <c r="N58" s="350"/>
      <c r="O58" s="24" t="s">
        <v>36</v>
      </c>
      <c r="P58" s="296" t="s">
        <v>156</v>
      </c>
      <c r="Q58" s="297"/>
      <c r="R58" s="34">
        <v>59.07</v>
      </c>
      <c r="S58" s="20"/>
    </row>
    <row r="59" spans="1:19" s="37" customFormat="1" ht="15.9" customHeight="1" x14ac:dyDescent="0.3">
      <c r="A59" s="36"/>
      <c r="B59" s="345"/>
      <c r="C59" s="346"/>
      <c r="D59" s="140">
        <v>56</v>
      </c>
      <c r="E59" s="27" t="s">
        <v>32</v>
      </c>
      <c r="F59" s="22" t="s">
        <v>1204</v>
      </c>
      <c r="G59" s="295">
        <v>238</v>
      </c>
      <c r="H59" s="295"/>
      <c r="I59" s="295"/>
      <c r="J59" s="139">
        <v>2</v>
      </c>
      <c r="K59" s="139">
        <v>0</v>
      </c>
      <c r="L59" s="64">
        <f>ROUNDUP(IF(G59="",1,IF([1]!SearchNum(G59,2)&gt;0,[1]!SearchNum(G59,1)*[1]!SearchNum(G59,2)/1000000,IF([1]!SearchNum(G59,1)&gt;0,[1]!SearchNum(G59,1)/1000,1)))*R59,[1]!StrToNum($Q$3))</f>
        <v>3.5599999999999996</v>
      </c>
      <c r="M59" s="64">
        <f>ROUND(L59*(J59+K59),[1]!StrToNum($T$3))</f>
        <v>7.12</v>
      </c>
      <c r="N59" s="350"/>
      <c r="O59" s="24" t="s">
        <v>36</v>
      </c>
      <c r="P59" s="296" t="s">
        <v>34</v>
      </c>
      <c r="Q59" s="297"/>
      <c r="R59" s="34">
        <f>[2]!МассСеч(F59,7850)</f>
        <v>14.946000099182129</v>
      </c>
      <c r="S59" s="20"/>
    </row>
    <row r="60" spans="1:19" s="37" customFormat="1" ht="15.9" customHeight="1" x14ac:dyDescent="0.3">
      <c r="A60" s="36"/>
      <c r="B60" s="345"/>
      <c r="C60" s="346"/>
      <c r="D60" s="140">
        <v>58</v>
      </c>
      <c r="E60" s="27" t="s">
        <v>32</v>
      </c>
      <c r="F60" s="22" t="s">
        <v>1205</v>
      </c>
      <c r="G60" s="295">
        <v>120</v>
      </c>
      <c r="H60" s="295"/>
      <c r="I60" s="295"/>
      <c r="J60" s="139">
        <v>1</v>
      </c>
      <c r="K60" s="139">
        <v>0</v>
      </c>
      <c r="L60" s="64">
        <f>ROUNDUP(IF(G60="",1,IF([1]!SearchNum(G60,2)&gt;0,[1]!SearchNum(G60,1)*[1]!SearchNum(G60,2)/1000000,IF([1]!SearchNum(G60,1)&gt;0,[1]!SearchNum(G60,1)/1000,1)))*R60,[1]!StrToNum($Q$3))</f>
        <v>1.89</v>
      </c>
      <c r="M60" s="64">
        <f>ROUND(L60*(J60+K60),[1]!StrToNum($T$3))</f>
        <v>1.89</v>
      </c>
      <c r="N60" s="350"/>
      <c r="O60" s="24" t="s">
        <v>36</v>
      </c>
      <c r="P60" s="296" t="s">
        <v>34</v>
      </c>
      <c r="Q60" s="297"/>
      <c r="R60" s="34">
        <f>[2]!МассСеч(F60,7850)</f>
        <v>15.699999809265137</v>
      </c>
      <c r="S60" s="20"/>
    </row>
    <row r="61" spans="1:19" s="37" customFormat="1" ht="15.9" customHeight="1" x14ac:dyDescent="0.3">
      <c r="A61" s="36"/>
      <c r="B61" s="345"/>
      <c r="C61" s="346"/>
      <c r="D61" s="140">
        <v>59</v>
      </c>
      <c r="E61" s="27" t="s">
        <v>219</v>
      </c>
      <c r="F61" s="22" t="s">
        <v>243</v>
      </c>
      <c r="G61" s="295">
        <v>100</v>
      </c>
      <c r="H61" s="295"/>
      <c r="I61" s="295"/>
      <c r="J61" s="139">
        <v>4</v>
      </c>
      <c r="K61" s="139">
        <v>0</v>
      </c>
      <c r="L61" s="64">
        <f>ROUNDUP(IF(G61="",1,IF([1]!SearchNum(G61,2)&gt;0,[1]!SearchNum(G61,1)*[1]!SearchNum(G61,2)/1000000,IF([1]!SearchNum(G61,1)&gt;0,[1]!SearchNum(G61,1)/1000,1)))*R61,[1]!StrToNum($Q$3))</f>
        <v>1.52</v>
      </c>
      <c r="M61" s="64">
        <f>ROUND(L61*(J61+K61),[1]!StrToNum($T$3))</f>
        <v>6.08</v>
      </c>
      <c r="N61" s="350"/>
      <c r="O61" s="24" t="s">
        <v>36</v>
      </c>
      <c r="P61" s="296" t="s">
        <v>221</v>
      </c>
      <c r="Q61" s="297"/>
      <c r="R61" s="34">
        <v>15.100000381469727</v>
      </c>
      <c r="S61" s="20"/>
    </row>
    <row r="62" spans="1:19" s="37" customFormat="1" ht="15.9" customHeight="1" x14ac:dyDescent="0.3">
      <c r="A62" s="36"/>
      <c r="B62" s="345"/>
      <c r="C62" s="346"/>
      <c r="D62" s="140">
        <v>12</v>
      </c>
      <c r="E62" s="27" t="s">
        <v>219</v>
      </c>
      <c r="F62" s="22" t="s">
        <v>243</v>
      </c>
      <c r="G62" s="295">
        <v>100</v>
      </c>
      <c r="H62" s="295"/>
      <c r="I62" s="295"/>
      <c r="J62" s="139">
        <v>4</v>
      </c>
      <c r="K62" s="139">
        <v>0</v>
      </c>
      <c r="L62" s="64">
        <f>ROUNDUP(IF(G62="",1,IF([1]!SearchNum(G62,2)&gt;0,[1]!SearchNum(G62,1)*[1]!SearchNum(G62,2)/1000000,IF([1]!SearchNum(G62,1)&gt;0,[1]!SearchNum(G62,1)/1000,1)))*R62,[1]!StrToNum($Q$3))</f>
        <v>1.52</v>
      </c>
      <c r="M62" s="64">
        <f>ROUND(L62*(J62+K62),[1]!StrToNum($T$3))</f>
        <v>6.08</v>
      </c>
      <c r="N62" s="350"/>
      <c r="O62" s="24" t="s">
        <v>36</v>
      </c>
      <c r="P62" s="296" t="s">
        <v>221</v>
      </c>
      <c r="Q62" s="297"/>
      <c r="R62" s="34">
        <v>15.100000381469727</v>
      </c>
      <c r="S62" s="20"/>
    </row>
    <row r="63" spans="1:19" s="37" customFormat="1" ht="15.9" customHeight="1" x14ac:dyDescent="0.3">
      <c r="A63" s="36"/>
      <c r="B63" s="345"/>
      <c r="C63" s="346"/>
      <c r="D63" s="140">
        <v>100</v>
      </c>
      <c r="E63" s="27" t="s">
        <v>32</v>
      </c>
      <c r="F63" s="22" t="s">
        <v>1202</v>
      </c>
      <c r="G63" s="295">
        <v>1335</v>
      </c>
      <c r="H63" s="295"/>
      <c r="I63" s="295"/>
      <c r="J63" s="139">
        <v>1</v>
      </c>
      <c r="K63" s="139">
        <v>0</v>
      </c>
      <c r="L63" s="64">
        <f>ROUNDUP(IF(G63="",1,IF([1]!SearchNum(G63,2)&gt;0,[1]!SearchNum(G63,1)*[1]!SearchNum(G63,2)/1000000,IF([1]!SearchNum(G63,1)&gt;0,[1]!SearchNum(G63,1)/1000,1)))*R63,[1]!StrToNum($Q$3))</f>
        <v>49.89</v>
      </c>
      <c r="M63" s="64">
        <f>ROUND(L63*(J63+K63),[1]!StrToNum($T$3))</f>
        <v>49.89</v>
      </c>
      <c r="N63" s="350"/>
      <c r="O63" s="24" t="s">
        <v>97</v>
      </c>
      <c r="P63" s="296" t="s">
        <v>34</v>
      </c>
      <c r="Q63" s="297"/>
      <c r="R63" s="34">
        <f>[2]!МассСеч(F63,7850)</f>
        <v>37.366001129150391</v>
      </c>
      <c r="S63" s="20"/>
    </row>
    <row r="64" spans="1:19" s="37" customFormat="1" ht="27.75" customHeight="1" x14ac:dyDescent="0.3">
      <c r="A64" s="36"/>
      <c r="B64" s="345"/>
      <c r="C64" s="346"/>
      <c r="D64" s="190" t="s">
        <v>1206</v>
      </c>
      <c r="E64" s="27" t="s">
        <v>32</v>
      </c>
      <c r="F64" s="22" t="s">
        <v>1207</v>
      </c>
      <c r="G64" s="295">
        <v>1335</v>
      </c>
      <c r="H64" s="295"/>
      <c r="I64" s="295"/>
      <c r="J64" s="139">
        <v>1</v>
      </c>
      <c r="K64" s="139">
        <v>1</v>
      </c>
      <c r="L64" s="64">
        <f>ROUNDUP(IF(G64="",1,IF([1]!SearchNum(G64,2)&gt;0,[1]!SearchNum(G64,1)*[1]!SearchNum(G64,2)/1000000,IF([1]!SearchNum(G64,1)&gt;0,[1]!SearchNum(G64,1)/1000,1)))*R64,[1]!StrToNum($Q$3))</f>
        <v>54.58</v>
      </c>
      <c r="M64" s="64">
        <f>ROUND(L64*(J64+K64),[1]!StrToNum($T$3))</f>
        <v>109.16</v>
      </c>
      <c r="N64" s="350"/>
      <c r="O64" s="24" t="s">
        <v>97</v>
      </c>
      <c r="P64" s="296" t="s">
        <v>34</v>
      </c>
      <c r="Q64" s="297"/>
      <c r="R64" s="34">
        <f>[2]!МассСеч(F64,7850)</f>
        <v>40.882999420166016</v>
      </c>
      <c r="S64" s="20"/>
    </row>
    <row r="65" spans="1:19" s="37" customFormat="1" ht="15.9" customHeight="1" x14ac:dyDescent="0.3">
      <c r="A65" s="36"/>
      <c r="B65" s="347"/>
      <c r="C65" s="348"/>
      <c r="D65" s="298" t="s">
        <v>24</v>
      </c>
      <c r="E65" s="298"/>
      <c r="F65" s="298"/>
      <c r="G65" s="298"/>
      <c r="H65" s="298"/>
      <c r="I65" s="298"/>
      <c r="J65" s="298"/>
      <c r="K65" s="298"/>
      <c r="L65" s="298"/>
      <c r="M65" s="64">
        <f>ROUND((M37+M38+M39+M40+M41+M42+M43+M44+M45+M46+M47+M48+M49+M50+M51+M52+M53+M54+M55+M56+M57+M58+M59+M60+M61+M64)*0.01,0)</f>
        <v>33</v>
      </c>
      <c r="N65" s="351"/>
      <c r="O65" s="298" t="s">
        <v>25</v>
      </c>
      <c r="P65" s="298"/>
      <c r="Q65" s="298"/>
      <c r="R65" s="34"/>
      <c r="S65" s="20"/>
    </row>
    <row r="66" spans="1:19" s="38" customFormat="1" ht="12" customHeight="1" x14ac:dyDescent="0.25">
      <c r="M66" s="39"/>
    </row>
    <row r="67" spans="1:19" s="41" customFormat="1" ht="18" customHeight="1" x14ac:dyDescent="0.3">
      <c r="A67" s="40" t="s">
        <v>40</v>
      </c>
      <c r="B67" s="311" t="s">
        <v>41</v>
      </c>
      <c r="C67" s="311"/>
      <c r="D67" s="311"/>
      <c r="E67" s="311"/>
      <c r="F67" s="311"/>
      <c r="G67" s="311"/>
      <c r="H67" s="312" t="s">
        <v>41</v>
      </c>
      <c r="I67" s="312"/>
      <c r="J67" s="312"/>
      <c r="K67" s="312"/>
      <c r="L67" s="312"/>
      <c r="M67" s="312"/>
      <c r="N67" s="312"/>
      <c r="O67" s="310"/>
      <c r="P67" s="310"/>
      <c r="Q67" s="310"/>
    </row>
    <row r="68" spans="1:19" s="41" customFormat="1" ht="18" customHeight="1" x14ac:dyDescent="0.3">
      <c r="A68" s="40" t="s">
        <v>40</v>
      </c>
      <c r="B68" s="312" t="s">
        <v>462</v>
      </c>
      <c r="C68" s="312"/>
      <c r="D68" s="312"/>
      <c r="E68" s="312"/>
      <c r="F68" s="312"/>
      <c r="G68" s="312"/>
      <c r="H68" s="312" t="s">
        <v>12</v>
      </c>
      <c r="I68" s="312"/>
      <c r="J68" s="312"/>
      <c r="K68" s="313" t="s">
        <v>43</v>
      </c>
      <c r="L68" s="314"/>
      <c r="M68" s="312" t="s">
        <v>44</v>
      </c>
      <c r="N68" s="312"/>
      <c r="O68" s="312" t="s">
        <v>45</v>
      </c>
      <c r="P68" s="312"/>
      <c r="Q68" s="312"/>
    </row>
    <row r="69" spans="1:19" s="41" customFormat="1" ht="18" customHeight="1" x14ac:dyDescent="0.3">
      <c r="A69" s="40" t="s">
        <v>40</v>
      </c>
      <c r="B69" s="312"/>
      <c r="C69" s="312"/>
      <c r="D69" s="312"/>
      <c r="E69" s="312"/>
      <c r="F69" s="312"/>
      <c r="G69" s="312"/>
      <c r="H69" s="312"/>
      <c r="I69" s="312"/>
      <c r="J69" s="312"/>
      <c r="K69" s="142" t="s">
        <v>19</v>
      </c>
      <c r="L69" s="142" t="s">
        <v>20</v>
      </c>
      <c r="M69" s="142" t="s">
        <v>46</v>
      </c>
      <c r="N69" s="142" t="s">
        <v>22</v>
      </c>
      <c r="O69" s="312"/>
      <c r="P69" s="312"/>
      <c r="Q69" s="312"/>
    </row>
    <row r="70" spans="1:19" s="41" customFormat="1" ht="18" customHeight="1" x14ac:dyDescent="0.3">
      <c r="A70" s="40" t="s">
        <v>40</v>
      </c>
      <c r="B70" s="302" t="s">
        <v>526</v>
      </c>
      <c r="C70" s="302"/>
      <c r="D70" s="302"/>
      <c r="E70" s="302"/>
      <c r="F70" s="302"/>
      <c r="G70" s="302"/>
      <c r="H70" s="303" t="str">
        <f>$B$8</f>
        <v>К39</v>
      </c>
      <c r="I70" s="304"/>
      <c r="J70" s="305"/>
      <c r="K70" s="42">
        <v>1</v>
      </c>
      <c r="L70" s="42"/>
      <c r="M70" s="66">
        <f>$N$8</f>
        <v>3397.04</v>
      </c>
      <c r="N70" s="66">
        <f>(K70+L70)*M70</f>
        <v>3397.04</v>
      </c>
      <c r="O70" s="306" t="s">
        <v>49</v>
      </c>
      <c r="P70" s="307"/>
      <c r="Q70" s="43" t="s">
        <v>529</v>
      </c>
    </row>
    <row r="71" spans="1:19" s="41" customFormat="1" ht="18" customHeight="1" x14ac:dyDescent="0.3">
      <c r="A71" s="40" t="s">
        <v>40</v>
      </c>
      <c r="B71" s="302" t="s">
        <v>526</v>
      </c>
      <c r="C71" s="302"/>
      <c r="D71" s="302"/>
      <c r="E71" s="302"/>
      <c r="F71" s="302"/>
      <c r="G71" s="302"/>
      <c r="H71" s="303" t="str">
        <f>$B$37</f>
        <v>К40</v>
      </c>
      <c r="I71" s="304"/>
      <c r="J71" s="305"/>
      <c r="K71" s="42">
        <v>1</v>
      </c>
      <c r="L71" s="42"/>
      <c r="M71" s="66">
        <f>$N$37</f>
        <v>3397.04</v>
      </c>
      <c r="N71" s="66">
        <f>(K71+L71)*M71</f>
        <v>3397.04</v>
      </c>
      <c r="O71" s="306" t="s">
        <v>49</v>
      </c>
      <c r="P71" s="307"/>
      <c r="Q71" s="43" t="s">
        <v>529</v>
      </c>
    </row>
    <row r="72" spans="1:19" s="41" customFormat="1" ht="18" customHeight="1" x14ac:dyDescent="0.3">
      <c r="A72" s="40" t="s">
        <v>40</v>
      </c>
      <c r="B72" s="308" t="s">
        <v>47</v>
      </c>
      <c r="C72" s="308"/>
      <c r="D72" s="308"/>
      <c r="E72" s="308"/>
      <c r="F72" s="308"/>
      <c r="G72" s="308"/>
      <c r="H72" s="309" t="s">
        <v>47</v>
      </c>
      <c r="I72" s="309"/>
      <c r="J72" s="309"/>
      <c r="K72" s="309"/>
      <c r="L72" s="309"/>
      <c r="M72" s="144"/>
      <c r="N72" s="144">
        <f>SUM(N70:N71)</f>
        <v>6794.08</v>
      </c>
      <c r="O72" s="301" t="s">
        <v>48</v>
      </c>
      <c r="P72" s="301"/>
      <c r="Q72" s="301"/>
    </row>
    <row r="73" spans="1:19" s="44" customFormat="1" ht="8.25" customHeight="1" x14ac:dyDescent="0.25">
      <c r="A73" s="38"/>
      <c r="M73" s="45"/>
      <c r="R73" s="46"/>
    </row>
    <row r="74" spans="1:19" s="44" customFormat="1" ht="16.5" customHeight="1" x14ac:dyDescent="0.3">
      <c r="A74" s="47"/>
      <c r="B74" s="312" t="s">
        <v>51</v>
      </c>
      <c r="C74" s="312"/>
      <c r="D74" s="312"/>
      <c r="E74" s="312"/>
      <c r="F74" s="312"/>
      <c r="G74" s="312"/>
      <c r="H74" s="312"/>
      <c r="I74" s="312"/>
      <c r="J74" s="312"/>
      <c r="K74" s="312"/>
      <c r="L74" s="312"/>
      <c r="M74" s="312"/>
      <c r="N74" s="312"/>
      <c r="O74" s="310"/>
      <c r="P74" s="310"/>
      <c r="Q74" s="310"/>
      <c r="R74" s="315" t="s">
        <v>11</v>
      </c>
    </row>
    <row r="75" spans="1:19" s="44" customFormat="1" ht="36.75" customHeight="1" x14ac:dyDescent="0.3">
      <c r="A75" s="47"/>
      <c r="B75" s="312" t="s">
        <v>52</v>
      </c>
      <c r="C75" s="312"/>
      <c r="D75" s="312"/>
      <c r="E75" s="312" t="s">
        <v>53</v>
      </c>
      <c r="F75" s="312"/>
      <c r="G75" s="312" t="s">
        <v>54</v>
      </c>
      <c r="H75" s="312"/>
      <c r="I75" s="312"/>
      <c r="J75" s="312"/>
      <c r="K75" s="312" t="s">
        <v>55</v>
      </c>
      <c r="L75" s="312"/>
      <c r="M75" s="317" t="s">
        <v>56</v>
      </c>
      <c r="N75" s="317"/>
      <c r="O75" s="312" t="s">
        <v>18</v>
      </c>
      <c r="P75" s="312"/>
      <c r="Q75" s="312"/>
      <c r="R75" s="316"/>
    </row>
    <row r="76" spans="1:19" s="44" customFormat="1" ht="15.9" customHeight="1" x14ac:dyDescent="0.3">
      <c r="A76" s="48" t="s">
        <v>57</v>
      </c>
      <c r="B76" s="324" t="s">
        <v>36</v>
      </c>
      <c r="C76" s="325"/>
      <c r="D76" s="326"/>
      <c r="E76" s="51" t="s">
        <v>32</v>
      </c>
      <c r="F76" s="49" t="s">
        <v>101</v>
      </c>
      <c r="G76" s="334" t="s">
        <v>34</v>
      </c>
      <c r="H76" s="335"/>
      <c r="I76" s="335"/>
      <c r="J76" s="336"/>
      <c r="K76" s="319">
        <v>83.419998168945313</v>
      </c>
      <c r="L76" s="320"/>
      <c r="M76" s="319">
        <f t="shared" ref="M76:M86" si="0">IF(OR(R76="",K76="")," --- ",K76/R76)</f>
        <v>0.88556264194764356</v>
      </c>
      <c r="N76" s="320"/>
      <c r="O76" s="321" t="s">
        <v>60</v>
      </c>
      <c r="P76" s="322"/>
      <c r="Q76" s="323"/>
      <c r="R76" s="50">
        <v>94.199996948242188</v>
      </c>
    </row>
    <row r="77" spans="1:19" s="44" customFormat="1" ht="15.9" customHeight="1" x14ac:dyDescent="0.3">
      <c r="A77" s="48" t="s">
        <v>57</v>
      </c>
      <c r="B77" s="327"/>
      <c r="C77" s="328"/>
      <c r="D77" s="329"/>
      <c r="E77" s="51" t="s">
        <v>32</v>
      </c>
      <c r="F77" s="49" t="s">
        <v>102</v>
      </c>
      <c r="G77" s="337"/>
      <c r="H77" s="338"/>
      <c r="I77" s="338"/>
      <c r="J77" s="339"/>
      <c r="K77" s="319">
        <v>3.7799999713897705</v>
      </c>
      <c r="L77" s="320"/>
      <c r="M77" s="319">
        <f t="shared" si="0"/>
        <v>2.4076432938788347E-2</v>
      </c>
      <c r="N77" s="320"/>
      <c r="O77" s="321" t="s">
        <v>60</v>
      </c>
      <c r="P77" s="322"/>
      <c r="Q77" s="323"/>
      <c r="R77" s="50">
        <v>157</v>
      </c>
    </row>
    <row r="78" spans="1:19" s="44" customFormat="1" ht="15.9" customHeight="1" x14ac:dyDescent="0.3">
      <c r="A78" s="48" t="s">
        <v>57</v>
      </c>
      <c r="B78" s="327"/>
      <c r="C78" s="328"/>
      <c r="D78" s="329"/>
      <c r="E78" s="51" t="s">
        <v>32</v>
      </c>
      <c r="F78" s="49" t="s">
        <v>199</v>
      </c>
      <c r="G78" s="340"/>
      <c r="H78" s="341"/>
      <c r="I78" s="341"/>
      <c r="J78" s="342"/>
      <c r="K78" s="319">
        <v>44.360000610351563</v>
      </c>
      <c r="L78" s="320"/>
      <c r="M78" s="319">
        <f t="shared" si="0"/>
        <v>0.70636944505204902</v>
      </c>
      <c r="N78" s="320"/>
      <c r="O78" s="321" t="s">
        <v>60</v>
      </c>
      <c r="P78" s="322"/>
      <c r="Q78" s="323"/>
      <c r="R78" s="50">
        <v>62.799999237060547</v>
      </c>
    </row>
    <row r="79" spans="1:19" s="44" customFormat="1" ht="15.9" customHeight="1" x14ac:dyDescent="0.3">
      <c r="A79" s="48" t="s">
        <v>57</v>
      </c>
      <c r="B79" s="327"/>
      <c r="C79" s="328"/>
      <c r="D79" s="329"/>
      <c r="E79" s="51" t="s">
        <v>19</v>
      </c>
      <c r="F79" s="49" t="s">
        <v>465</v>
      </c>
      <c r="G79" s="321" t="s">
        <v>156</v>
      </c>
      <c r="H79" s="322"/>
      <c r="I79" s="322"/>
      <c r="J79" s="323"/>
      <c r="K79" s="319">
        <v>191.8800048828125</v>
      </c>
      <c r="L79" s="320"/>
      <c r="M79" s="319">
        <f t="shared" si="0"/>
        <v>3.2483495153907245</v>
      </c>
      <c r="N79" s="320"/>
      <c r="O79" s="321" t="s">
        <v>60</v>
      </c>
      <c r="P79" s="322"/>
      <c r="Q79" s="323"/>
      <c r="R79" s="50">
        <v>59.069999694824219</v>
      </c>
    </row>
    <row r="80" spans="1:19" s="44" customFormat="1" ht="15.9" customHeight="1" x14ac:dyDescent="0.3">
      <c r="A80" s="48" t="s">
        <v>57</v>
      </c>
      <c r="B80" s="330"/>
      <c r="C80" s="331"/>
      <c r="D80" s="332"/>
      <c r="E80" s="51" t="s">
        <v>219</v>
      </c>
      <c r="F80" s="49" t="s">
        <v>243</v>
      </c>
      <c r="G80" s="321" t="s">
        <v>221</v>
      </c>
      <c r="H80" s="322"/>
      <c r="I80" s="322"/>
      <c r="J80" s="323"/>
      <c r="K80" s="319">
        <v>24.319999694824219</v>
      </c>
      <c r="L80" s="320"/>
      <c r="M80" s="319">
        <f t="shared" si="0"/>
        <v>1.6105959655914315</v>
      </c>
      <c r="N80" s="320"/>
      <c r="O80" s="321" t="s">
        <v>60</v>
      </c>
      <c r="P80" s="322"/>
      <c r="Q80" s="323"/>
      <c r="R80" s="50">
        <v>15.100000381469727</v>
      </c>
    </row>
    <row r="81" spans="1:19" s="44" customFormat="1" ht="15.9" customHeight="1" x14ac:dyDescent="0.3">
      <c r="A81" s="48" t="s">
        <v>57</v>
      </c>
      <c r="B81" s="324" t="s">
        <v>97</v>
      </c>
      <c r="C81" s="325"/>
      <c r="D81" s="326"/>
      <c r="E81" s="51" t="s">
        <v>32</v>
      </c>
      <c r="F81" s="49" t="s">
        <v>101</v>
      </c>
      <c r="G81" s="334" t="s">
        <v>34</v>
      </c>
      <c r="H81" s="335"/>
      <c r="I81" s="335"/>
      <c r="J81" s="336"/>
      <c r="K81" s="319">
        <v>74.199996948242188</v>
      </c>
      <c r="L81" s="320"/>
      <c r="M81" s="319">
        <f t="shared" si="0"/>
        <v>0.78768576806866653</v>
      </c>
      <c r="N81" s="320"/>
      <c r="O81" s="321" t="s">
        <v>60</v>
      </c>
      <c r="P81" s="322"/>
      <c r="Q81" s="323"/>
      <c r="R81" s="50">
        <v>94.199996948242188</v>
      </c>
    </row>
    <row r="82" spans="1:19" s="44" customFormat="1" ht="15.9" customHeight="1" x14ac:dyDescent="0.3">
      <c r="A82" s="48" t="s">
        <v>57</v>
      </c>
      <c r="B82" s="327"/>
      <c r="C82" s="328"/>
      <c r="D82" s="329"/>
      <c r="E82" s="51" t="s">
        <v>32</v>
      </c>
      <c r="F82" s="49" t="s">
        <v>578</v>
      </c>
      <c r="G82" s="337"/>
      <c r="H82" s="338"/>
      <c r="I82" s="338"/>
      <c r="J82" s="339"/>
      <c r="K82" s="319">
        <v>943.7000732421875</v>
      </c>
      <c r="L82" s="320"/>
      <c r="M82" s="319">
        <f t="shared" si="0"/>
        <v>8.586897726475172</v>
      </c>
      <c r="N82" s="320"/>
      <c r="O82" s="321" t="s">
        <v>60</v>
      </c>
      <c r="P82" s="322"/>
      <c r="Q82" s="323"/>
      <c r="R82" s="50">
        <v>109.90000152587891</v>
      </c>
    </row>
    <row r="83" spans="1:19" s="44" customFormat="1" ht="15.9" customHeight="1" x14ac:dyDescent="0.3">
      <c r="A83" s="48" t="s">
        <v>57</v>
      </c>
      <c r="B83" s="327"/>
      <c r="C83" s="328"/>
      <c r="D83" s="329"/>
      <c r="E83" s="51" t="s">
        <v>32</v>
      </c>
      <c r="F83" s="49" t="s">
        <v>102</v>
      </c>
      <c r="G83" s="340"/>
      <c r="H83" s="341"/>
      <c r="I83" s="341"/>
      <c r="J83" s="342"/>
      <c r="K83" s="319">
        <v>723.0599365234375</v>
      </c>
      <c r="L83" s="320"/>
      <c r="M83" s="319">
        <f t="shared" si="0"/>
        <v>4.6054773026970546</v>
      </c>
      <c r="N83" s="320"/>
      <c r="O83" s="321" t="s">
        <v>60</v>
      </c>
      <c r="P83" s="322"/>
      <c r="Q83" s="323"/>
      <c r="R83" s="50">
        <v>157</v>
      </c>
    </row>
    <row r="84" spans="1:19" s="44" customFormat="1" ht="15.9" customHeight="1" x14ac:dyDescent="0.3">
      <c r="A84" s="48" t="s">
        <v>57</v>
      </c>
      <c r="B84" s="330"/>
      <c r="C84" s="331"/>
      <c r="D84" s="332"/>
      <c r="E84" s="51" t="s">
        <v>219</v>
      </c>
      <c r="F84" s="49" t="s">
        <v>723</v>
      </c>
      <c r="G84" s="321" t="s">
        <v>221</v>
      </c>
      <c r="H84" s="322"/>
      <c r="I84" s="322"/>
      <c r="J84" s="323"/>
      <c r="K84" s="319">
        <v>16.120000839233398</v>
      </c>
      <c r="L84" s="320"/>
      <c r="M84" s="319">
        <f t="shared" si="0"/>
        <v>0.90055872529437364</v>
      </c>
      <c r="N84" s="320"/>
      <c r="O84" s="321" t="s">
        <v>60</v>
      </c>
      <c r="P84" s="322"/>
      <c r="Q84" s="323"/>
      <c r="R84" s="50">
        <v>17.899999618530273</v>
      </c>
    </row>
    <row r="85" spans="1:19" s="44" customFormat="1" ht="15.9" customHeight="1" x14ac:dyDescent="0.3">
      <c r="A85" s="48" t="s">
        <v>57</v>
      </c>
      <c r="B85" s="324" t="s">
        <v>1159</v>
      </c>
      <c r="C85" s="325"/>
      <c r="D85" s="326"/>
      <c r="E85" s="51" t="s">
        <v>27</v>
      </c>
      <c r="F85" s="49" t="s">
        <v>1158</v>
      </c>
      <c r="G85" s="334" t="s">
        <v>452</v>
      </c>
      <c r="H85" s="335"/>
      <c r="I85" s="335"/>
      <c r="J85" s="336"/>
      <c r="K85" s="319">
        <v>3463.740234375</v>
      </c>
      <c r="L85" s="320"/>
      <c r="M85" s="319">
        <f t="shared" si="0"/>
        <v>17.31004562080393</v>
      </c>
      <c r="N85" s="320"/>
      <c r="O85" s="321" t="s">
        <v>60</v>
      </c>
      <c r="P85" s="322"/>
      <c r="Q85" s="323"/>
      <c r="R85" s="50">
        <v>200.10000610351562</v>
      </c>
    </row>
    <row r="86" spans="1:19" s="44" customFormat="1" ht="15.9" customHeight="1" x14ac:dyDescent="0.3">
      <c r="A86" s="48" t="s">
        <v>57</v>
      </c>
      <c r="B86" s="330"/>
      <c r="C86" s="331"/>
      <c r="D86" s="332"/>
      <c r="E86" s="51" t="s">
        <v>27</v>
      </c>
      <c r="F86" s="49" t="s">
        <v>1160</v>
      </c>
      <c r="G86" s="340"/>
      <c r="H86" s="341"/>
      <c r="I86" s="341"/>
      <c r="J86" s="342"/>
      <c r="K86" s="319">
        <v>1159.5</v>
      </c>
      <c r="L86" s="320"/>
      <c r="M86" s="319">
        <f t="shared" si="0"/>
        <v>5.0000001315980116</v>
      </c>
      <c r="N86" s="320"/>
      <c r="O86" s="321" t="s">
        <v>60</v>
      </c>
      <c r="P86" s="322"/>
      <c r="Q86" s="323"/>
      <c r="R86" s="50">
        <v>231.89999389648437</v>
      </c>
    </row>
    <row r="87" spans="1:19" s="44" customFormat="1" ht="15.9" customHeight="1" x14ac:dyDescent="0.3">
      <c r="A87" s="47"/>
      <c r="B87" s="309" t="s">
        <v>58</v>
      </c>
      <c r="C87" s="309"/>
      <c r="D87" s="309"/>
      <c r="E87" s="309"/>
      <c r="F87" s="309"/>
      <c r="G87" s="309"/>
      <c r="H87" s="309"/>
      <c r="I87" s="309"/>
      <c r="J87" s="309"/>
      <c r="K87" s="333">
        <f>SUM(K76:L86)</f>
        <v>6728.080245256424</v>
      </c>
      <c r="L87" s="333"/>
      <c r="M87" s="318" t="s">
        <v>48</v>
      </c>
      <c r="N87" s="318"/>
      <c r="O87" s="317" t="s">
        <v>48</v>
      </c>
      <c r="P87" s="317"/>
      <c r="Q87" s="317"/>
      <c r="R87" s="50"/>
    </row>
    <row r="88" spans="1:19" ht="15.9" customHeight="1" x14ac:dyDescent="0.25">
      <c r="B88" s="29"/>
      <c r="C88" s="29"/>
      <c r="D88" s="29"/>
      <c r="E88" s="29"/>
      <c r="F88" s="29"/>
      <c r="G88" s="29"/>
      <c r="H88" s="29"/>
      <c r="I88" s="29"/>
      <c r="J88" s="29"/>
      <c r="K88" s="29"/>
      <c r="L88" s="29"/>
      <c r="M88" s="30"/>
      <c r="N88" s="29"/>
      <c r="O88" s="29"/>
      <c r="P88" s="29"/>
      <c r="Q88" s="29"/>
      <c r="R88" s="31"/>
      <c r="S88" s="32"/>
    </row>
    <row r="89" spans="1:19" ht="15.9" customHeight="1" x14ac:dyDescent="0.25">
      <c r="B89" s="29"/>
      <c r="C89" s="29"/>
      <c r="D89" s="29"/>
      <c r="E89" s="29"/>
      <c r="F89" s="29"/>
      <c r="G89" s="29"/>
      <c r="H89" s="29"/>
      <c r="I89" s="29"/>
      <c r="J89" s="29"/>
      <c r="K89" s="29"/>
      <c r="L89" s="29"/>
      <c r="M89" s="30"/>
      <c r="N89" s="29"/>
      <c r="O89" s="29"/>
      <c r="P89" s="29"/>
      <c r="Q89" s="29"/>
      <c r="R89" s="31"/>
      <c r="S89" s="32"/>
    </row>
    <row r="90" spans="1:19" ht="15.9" customHeight="1" x14ac:dyDescent="0.25">
      <c r="S90" s="32"/>
    </row>
    <row r="91" spans="1:19" ht="15.9" customHeight="1" x14ac:dyDescent="0.25">
      <c r="S91" s="32"/>
    </row>
    <row r="92" spans="1:19" ht="15.9" customHeight="1" x14ac:dyDescent="0.25">
      <c r="S92" s="32"/>
    </row>
    <row r="93" spans="1:19" ht="15.9" customHeight="1" x14ac:dyDescent="0.3">
      <c r="S93" s="32"/>
    </row>
    <row r="94" spans="1:19" ht="15.9" customHeight="1" x14ac:dyDescent="0.3">
      <c r="S94" s="32"/>
    </row>
    <row r="95" spans="1:19" ht="15.9" customHeight="1" x14ac:dyDescent="0.3">
      <c r="S95" s="32"/>
    </row>
    <row r="96" spans="1:19" ht="15.9" customHeight="1" x14ac:dyDescent="0.3">
      <c r="S96" s="32"/>
    </row>
    <row r="97" spans="19:19" ht="15.9" customHeight="1" x14ac:dyDescent="0.3">
      <c r="S97" s="32"/>
    </row>
    <row r="98" spans="19:19" ht="15.9" customHeight="1" x14ac:dyDescent="0.3">
      <c r="S98" s="32"/>
    </row>
    <row r="99" spans="19:19" ht="15.9" customHeight="1" x14ac:dyDescent="0.3">
      <c r="S99" s="32"/>
    </row>
    <row r="100" spans="19:19" ht="15.9" customHeight="1" x14ac:dyDescent="0.3">
      <c r="S100" s="32"/>
    </row>
  </sheetData>
  <mergeCells count="204">
    <mergeCell ref="B87:J87"/>
    <mergeCell ref="K87:L87"/>
    <mergeCell ref="M87:N87"/>
    <mergeCell ref="O87:Q87"/>
    <mergeCell ref="B85:D86"/>
    <mergeCell ref="G85:J86"/>
    <mergeCell ref="K85:L85"/>
    <mergeCell ref="M85:N85"/>
    <mergeCell ref="O85:Q85"/>
    <mergeCell ref="K86:L86"/>
    <mergeCell ref="M86:N86"/>
    <mergeCell ref="O86:Q86"/>
    <mergeCell ref="G80:J80"/>
    <mergeCell ref="K80:L80"/>
    <mergeCell ref="M80:N80"/>
    <mergeCell ref="O80:Q80"/>
    <mergeCell ref="B81:D84"/>
    <mergeCell ref="G81:J83"/>
    <mergeCell ref="K81:L81"/>
    <mergeCell ref="M81:N81"/>
    <mergeCell ref="O81:Q81"/>
    <mergeCell ref="K82:L82"/>
    <mergeCell ref="B76:D80"/>
    <mergeCell ref="M82:N82"/>
    <mergeCell ref="O82:Q82"/>
    <mergeCell ref="K83:L83"/>
    <mergeCell ref="M83:N83"/>
    <mergeCell ref="O83:Q83"/>
    <mergeCell ref="G84:J84"/>
    <mergeCell ref="K84:L84"/>
    <mergeCell ref="M84:N84"/>
    <mergeCell ref="O84:Q84"/>
    <mergeCell ref="K78:L78"/>
    <mergeCell ref="M78:N78"/>
    <mergeCell ref="O78:Q78"/>
    <mergeCell ref="G79:J79"/>
    <mergeCell ref="K79:L79"/>
    <mergeCell ref="M79:N79"/>
    <mergeCell ref="O79:Q79"/>
    <mergeCell ref="M75:N75"/>
    <mergeCell ref="O75:Q75"/>
    <mergeCell ref="G76:J78"/>
    <mergeCell ref="K76:L76"/>
    <mergeCell ref="M76:N76"/>
    <mergeCell ref="O76:Q76"/>
    <mergeCell ref="K77:L77"/>
    <mergeCell ref="M77:N77"/>
    <mergeCell ref="O77:Q77"/>
    <mergeCell ref="B72:G72"/>
    <mergeCell ref="H72:L72"/>
    <mergeCell ref="O72:Q72"/>
    <mergeCell ref="B74:N74"/>
    <mergeCell ref="O74:Q74"/>
    <mergeCell ref="R74:R75"/>
    <mergeCell ref="B75:D75"/>
    <mergeCell ref="E75:F75"/>
    <mergeCell ref="G75:J75"/>
    <mergeCell ref="K75:L75"/>
    <mergeCell ref="B70:G70"/>
    <mergeCell ref="H70:J70"/>
    <mergeCell ref="O70:P70"/>
    <mergeCell ref="B71:G71"/>
    <mergeCell ref="H71:J71"/>
    <mergeCell ref="O71:P71"/>
    <mergeCell ref="B67:G67"/>
    <mergeCell ref="H67:N67"/>
    <mergeCell ref="O67:Q67"/>
    <mergeCell ref="B68:G69"/>
    <mergeCell ref="H68:J69"/>
    <mergeCell ref="K68:L68"/>
    <mergeCell ref="M68:N68"/>
    <mergeCell ref="O68:Q69"/>
    <mergeCell ref="G63:I63"/>
    <mergeCell ref="P63:Q63"/>
    <mergeCell ref="G64:I64"/>
    <mergeCell ref="P64:Q64"/>
    <mergeCell ref="D65:L65"/>
    <mergeCell ref="O65:Q65"/>
    <mergeCell ref="G60:I60"/>
    <mergeCell ref="P60:Q60"/>
    <mergeCell ref="G61:I61"/>
    <mergeCell ref="P61:Q61"/>
    <mergeCell ref="G62:I62"/>
    <mergeCell ref="P62:Q62"/>
    <mergeCell ref="G57:I57"/>
    <mergeCell ref="P57:Q57"/>
    <mergeCell ref="G58:I58"/>
    <mergeCell ref="P58:Q58"/>
    <mergeCell ref="G59:I59"/>
    <mergeCell ref="P59:Q59"/>
    <mergeCell ref="G54:I54"/>
    <mergeCell ref="P54:Q54"/>
    <mergeCell ref="G55:I55"/>
    <mergeCell ref="P55:Q55"/>
    <mergeCell ref="G56:I56"/>
    <mergeCell ref="P56:Q56"/>
    <mergeCell ref="G51:I51"/>
    <mergeCell ref="P51:Q51"/>
    <mergeCell ref="G52:I52"/>
    <mergeCell ref="P52:Q52"/>
    <mergeCell ref="G53:I53"/>
    <mergeCell ref="P53:Q53"/>
    <mergeCell ref="G48:I48"/>
    <mergeCell ref="P48:Q48"/>
    <mergeCell ref="G49:I49"/>
    <mergeCell ref="P49:Q49"/>
    <mergeCell ref="G50:I50"/>
    <mergeCell ref="P50:Q50"/>
    <mergeCell ref="G46:I46"/>
    <mergeCell ref="P46:Q46"/>
    <mergeCell ref="G47:I47"/>
    <mergeCell ref="P47:Q47"/>
    <mergeCell ref="G42:I42"/>
    <mergeCell ref="P42:Q42"/>
    <mergeCell ref="G43:I43"/>
    <mergeCell ref="P43:Q43"/>
    <mergeCell ref="G44:I44"/>
    <mergeCell ref="P44:Q44"/>
    <mergeCell ref="B37:C65"/>
    <mergeCell ref="G37:I37"/>
    <mergeCell ref="N37:N65"/>
    <mergeCell ref="P37:Q37"/>
    <mergeCell ref="G38:I38"/>
    <mergeCell ref="P38:Q38"/>
    <mergeCell ref="G32:I32"/>
    <mergeCell ref="P32:Q32"/>
    <mergeCell ref="G33:I33"/>
    <mergeCell ref="P33:Q33"/>
    <mergeCell ref="G34:I34"/>
    <mergeCell ref="P34:Q34"/>
    <mergeCell ref="G39:I39"/>
    <mergeCell ref="P39:Q39"/>
    <mergeCell ref="G40:I40"/>
    <mergeCell ref="P40:Q40"/>
    <mergeCell ref="G41:I41"/>
    <mergeCell ref="P41:Q41"/>
    <mergeCell ref="G35:I35"/>
    <mergeCell ref="P35:Q35"/>
    <mergeCell ref="D36:L36"/>
    <mergeCell ref="O36:Q36"/>
    <mergeCell ref="G45:I45"/>
    <mergeCell ref="P45:Q45"/>
    <mergeCell ref="G29:I29"/>
    <mergeCell ref="P29:Q29"/>
    <mergeCell ref="G30:I30"/>
    <mergeCell ref="P30:Q30"/>
    <mergeCell ref="G31:I31"/>
    <mergeCell ref="P31:Q31"/>
    <mergeCell ref="G26:I26"/>
    <mergeCell ref="P26:Q26"/>
    <mergeCell ref="G27:I27"/>
    <mergeCell ref="P27:Q27"/>
    <mergeCell ref="G28:I28"/>
    <mergeCell ref="P28:Q28"/>
    <mergeCell ref="G15:I15"/>
    <mergeCell ref="P15:Q15"/>
    <mergeCell ref="G16:I16"/>
    <mergeCell ref="P16:Q16"/>
    <mergeCell ref="G23:I23"/>
    <mergeCell ref="P23:Q23"/>
    <mergeCell ref="G24:I24"/>
    <mergeCell ref="P24:Q24"/>
    <mergeCell ref="G25:I25"/>
    <mergeCell ref="P25:Q25"/>
    <mergeCell ref="G20:I20"/>
    <mergeCell ref="P20:Q20"/>
    <mergeCell ref="G21:I21"/>
    <mergeCell ref="P21:Q21"/>
    <mergeCell ref="G22:I22"/>
    <mergeCell ref="P22:Q22"/>
    <mergeCell ref="G11:I11"/>
    <mergeCell ref="P11:Q11"/>
    <mergeCell ref="G12:I12"/>
    <mergeCell ref="P12:Q12"/>
    <mergeCell ref="G13:I13"/>
    <mergeCell ref="P13:Q13"/>
    <mergeCell ref="L6:N6"/>
    <mergeCell ref="O6:Q7"/>
    <mergeCell ref="B8:C36"/>
    <mergeCell ref="G8:I8"/>
    <mergeCell ref="N8:N36"/>
    <mergeCell ref="P8:Q8"/>
    <mergeCell ref="G9:I9"/>
    <mergeCell ref="P9:Q9"/>
    <mergeCell ref="G10:I10"/>
    <mergeCell ref="P10:Q10"/>
    <mergeCell ref="G17:I17"/>
    <mergeCell ref="P17:Q17"/>
    <mergeCell ref="G18:I18"/>
    <mergeCell ref="P18:Q18"/>
    <mergeCell ref="G19:I19"/>
    <mergeCell ref="P19:Q19"/>
    <mergeCell ref="G14:I14"/>
    <mergeCell ref="P14:Q14"/>
    <mergeCell ref="B3:D3"/>
    <mergeCell ref="E3:F3"/>
    <mergeCell ref="H3:N3"/>
    <mergeCell ref="B5:Q5"/>
    <mergeCell ref="R5:R7"/>
    <mergeCell ref="B6:C7"/>
    <mergeCell ref="D6:D7"/>
    <mergeCell ref="E6:F7"/>
    <mergeCell ref="G6:I7"/>
    <mergeCell ref="J6:K6"/>
  </mergeCells>
  <dataValidations count="1">
    <dataValidation allowBlank="1" sqref="K87:L87 JG87:JH87 TC87:TD87 ACY87:ACZ87 AMU87:AMV87 AWQ87:AWR87 BGM87:BGN87 BQI87:BQJ87 CAE87:CAF87 CKA87:CKB87 CTW87:CTX87 DDS87:DDT87 DNO87:DNP87 DXK87:DXL87 EHG87:EHH87 ERC87:ERD87 FAY87:FAZ87 FKU87:FKV87 FUQ87:FUR87 GEM87:GEN87 GOI87:GOJ87 GYE87:GYF87 HIA87:HIB87 HRW87:HRX87 IBS87:IBT87 ILO87:ILP87 IVK87:IVL87 JFG87:JFH87 JPC87:JPD87 JYY87:JYZ87 KIU87:KIV87 KSQ87:KSR87 LCM87:LCN87 LMI87:LMJ87 LWE87:LWF87 MGA87:MGB87 MPW87:MPX87 MZS87:MZT87 NJO87:NJP87 NTK87:NTL87 ODG87:ODH87 ONC87:OND87 OWY87:OWZ87 PGU87:PGV87 PQQ87:PQR87 QAM87:QAN87 QKI87:QKJ87 QUE87:QUF87 REA87:REB87 RNW87:RNX87 RXS87:RXT87 SHO87:SHP87 SRK87:SRL87 TBG87:TBH87 TLC87:TLD87 TUY87:TUZ87 UEU87:UEV87 UOQ87:UOR87 UYM87:UYN87 VII87:VIJ87 VSE87:VSF87 WCA87:WCB87 WLW87:WLX87 WVS87:WVT87"/>
  </dataValidations>
  <pageMargins left="0.38" right="0.19685039370078741" top="0.19685039370078741" bottom="0.37" header="0" footer="0"/>
  <pageSetup paperSize="9" scale="86" fitToHeight="1000" orientation="portrait" horizontalDpi="300" verticalDpi="300" r:id="rId1"/>
  <headerFooter alignWithMargins="0">
    <oddFooter>Страница &amp;P из &amp;N</oddFooter>
  </headerFooter>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119">
    <tabColor theme="0"/>
    <outlinePr summaryBelow="0"/>
    <pageSetUpPr autoPageBreaks="0" fitToPage="1"/>
  </sheetPr>
  <dimension ref="A1:T96"/>
  <sheetViews>
    <sheetView zoomScaleNormal="85" workbookViewId="0">
      <pane ySplit="4" topLeftCell="A47" activePane="bottomLeft" state="frozen"/>
      <selection activeCell="J46" sqref="J46"/>
      <selection pane="bottomLeft" activeCell="J46" sqref="J46"/>
    </sheetView>
  </sheetViews>
  <sheetFormatPr defaultRowHeight="15.9" customHeight="1" x14ac:dyDescent="0.3"/>
  <cols>
    <col min="1" max="1" width="1.109375" style="2" customWidth="1"/>
    <col min="2" max="3" width="4.33203125" style="17" customWidth="1"/>
    <col min="4" max="4" width="5.109375" style="17" customWidth="1"/>
    <col min="5" max="6" width="10.6640625" style="17" customWidth="1"/>
    <col min="7" max="9" width="3.5546875" style="17" customWidth="1"/>
    <col min="10" max="11" width="6.6640625" style="17" customWidth="1"/>
    <col min="12" max="12" width="7.33203125" style="17" customWidth="1"/>
    <col min="13" max="13" width="9.109375" style="18"/>
    <col min="14" max="14" width="9.6640625" style="17" customWidth="1"/>
    <col min="15" max="15" width="11.109375" style="17" customWidth="1"/>
    <col min="16" max="16" width="12.88671875" style="17" customWidth="1"/>
    <col min="17" max="17" width="7.5546875" style="17" customWidth="1"/>
    <col min="18" max="18" width="11.5546875" style="19" customWidth="1"/>
    <col min="19" max="19" width="19.5546875" style="6" customWidth="1"/>
    <col min="20" max="256" width="9.109375" style="17"/>
    <col min="257" max="257" width="1.109375" style="17" customWidth="1"/>
    <col min="258" max="259" width="4.33203125" style="17" customWidth="1"/>
    <col min="260" max="260" width="5.109375" style="17" customWidth="1"/>
    <col min="261" max="262" width="10.6640625" style="17" customWidth="1"/>
    <col min="263" max="265" width="3.5546875" style="17" customWidth="1"/>
    <col min="266" max="267" width="6.6640625" style="17" customWidth="1"/>
    <col min="268" max="268" width="7.33203125" style="17" customWidth="1"/>
    <col min="269" max="269" width="9.109375" style="17"/>
    <col min="270" max="270" width="9.6640625" style="17" customWidth="1"/>
    <col min="271" max="271" width="11.109375" style="17" customWidth="1"/>
    <col min="272" max="272" width="12.88671875" style="17" customWidth="1"/>
    <col min="273" max="273" width="7.5546875" style="17" customWidth="1"/>
    <col min="274" max="274" width="11.5546875" style="17" customWidth="1"/>
    <col min="275" max="275" width="19.5546875" style="17" customWidth="1"/>
    <col min="276" max="512" width="9.109375" style="17"/>
    <col min="513" max="513" width="1.109375" style="17" customWidth="1"/>
    <col min="514" max="515" width="4.33203125" style="17" customWidth="1"/>
    <col min="516" max="516" width="5.109375" style="17" customWidth="1"/>
    <col min="517" max="518" width="10.6640625" style="17" customWidth="1"/>
    <col min="519" max="521" width="3.5546875" style="17" customWidth="1"/>
    <col min="522" max="523" width="6.6640625" style="17" customWidth="1"/>
    <col min="524" max="524" width="7.33203125" style="17" customWidth="1"/>
    <col min="525" max="525" width="9.109375" style="17"/>
    <col min="526" max="526" width="9.6640625" style="17" customWidth="1"/>
    <col min="527" max="527" width="11.109375" style="17" customWidth="1"/>
    <col min="528" max="528" width="12.88671875" style="17" customWidth="1"/>
    <col min="529" max="529" width="7.5546875" style="17" customWidth="1"/>
    <col min="530" max="530" width="11.5546875" style="17" customWidth="1"/>
    <col min="531" max="531" width="19.5546875" style="17" customWidth="1"/>
    <col min="532" max="768" width="9.109375" style="17"/>
    <col min="769" max="769" width="1.109375" style="17" customWidth="1"/>
    <col min="770" max="771" width="4.33203125" style="17" customWidth="1"/>
    <col min="772" max="772" width="5.109375" style="17" customWidth="1"/>
    <col min="773" max="774" width="10.6640625" style="17" customWidth="1"/>
    <col min="775" max="777" width="3.5546875" style="17" customWidth="1"/>
    <col min="778" max="779" width="6.6640625" style="17" customWidth="1"/>
    <col min="780" max="780" width="7.33203125" style="17" customWidth="1"/>
    <col min="781" max="781" width="9.109375" style="17"/>
    <col min="782" max="782" width="9.6640625" style="17" customWidth="1"/>
    <col min="783" max="783" width="11.109375" style="17" customWidth="1"/>
    <col min="784" max="784" width="12.88671875" style="17" customWidth="1"/>
    <col min="785" max="785" width="7.5546875" style="17" customWidth="1"/>
    <col min="786" max="786" width="11.5546875" style="17" customWidth="1"/>
    <col min="787" max="787" width="19.5546875" style="17" customWidth="1"/>
    <col min="788" max="1024" width="9.109375" style="17"/>
    <col min="1025" max="1025" width="1.109375" style="17" customWidth="1"/>
    <col min="1026" max="1027" width="4.33203125" style="17" customWidth="1"/>
    <col min="1028" max="1028" width="5.109375" style="17" customWidth="1"/>
    <col min="1029" max="1030" width="10.6640625" style="17" customWidth="1"/>
    <col min="1031" max="1033" width="3.5546875" style="17" customWidth="1"/>
    <col min="1034" max="1035" width="6.6640625" style="17" customWidth="1"/>
    <col min="1036" max="1036" width="7.33203125" style="17" customWidth="1"/>
    <col min="1037" max="1037" width="9.109375" style="17"/>
    <col min="1038" max="1038" width="9.6640625" style="17" customWidth="1"/>
    <col min="1039" max="1039" width="11.109375" style="17" customWidth="1"/>
    <col min="1040" max="1040" width="12.88671875" style="17" customWidth="1"/>
    <col min="1041" max="1041" width="7.5546875" style="17" customWidth="1"/>
    <col min="1042" max="1042" width="11.5546875" style="17" customWidth="1"/>
    <col min="1043" max="1043" width="19.5546875" style="17" customWidth="1"/>
    <col min="1044" max="1280" width="9.109375" style="17"/>
    <col min="1281" max="1281" width="1.109375" style="17" customWidth="1"/>
    <col min="1282" max="1283" width="4.33203125" style="17" customWidth="1"/>
    <col min="1284" max="1284" width="5.109375" style="17" customWidth="1"/>
    <col min="1285" max="1286" width="10.6640625" style="17" customWidth="1"/>
    <col min="1287" max="1289" width="3.5546875" style="17" customWidth="1"/>
    <col min="1290" max="1291" width="6.6640625" style="17" customWidth="1"/>
    <col min="1292" max="1292" width="7.33203125" style="17" customWidth="1"/>
    <col min="1293" max="1293" width="9.109375" style="17"/>
    <col min="1294" max="1294" width="9.6640625" style="17" customWidth="1"/>
    <col min="1295" max="1295" width="11.109375" style="17" customWidth="1"/>
    <col min="1296" max="1296" width="12.88671875" style="17" customWidth="1"/>
    <col min="1297" max="1297" width="7.5546875" style="17" customWidth="1"/>
    <col min="1298" max="1298" width="11.5546875" style="17" customWidth="1"/>
    <col min="1299" max="1299" width="19.5546875" style="17" customWidth="1"/>
    <col min="1300" max="1536" width="9.109375" style="17"/>
    <col min="1537" max="1537" width="1.109375" style="17" customWidth="1"/>
    <col min="1538" max="1539" width="4.33203125" style="17" customWidth="1"/>
    <col min="1540" max="1540" width="5.109375" style="17" customWidth="1"/>
    <col min="1541" max="1542" width="10.6640625" style="17" customWidth="1"/>
    <col min="1543" max="1545" width="3.5546875" style="17" customWidth="1"/>
    <col min="1546" max="1547" width="6.6640625" style="17" customWidth="1"/>
    <col min="1548" max="1548" width="7.33203125" style="17" customWidth="1"/>
    <col min="1549" max="1549" width="9.109375" style="17"/>
    <col min="1550" max="1550" width="9.6640625" style="17" customWidth="1"/>
    <col min="1551" max="1551" width="11.109375" style="17" customWidth="1"/>
    <col min="1552" max="1552" width="12.88671875" style="17" customWidth="1"/>
    <col min="1553" max="1553" width="7.5546875" style="17" customWidth="1"/>
    <col min="1554" max="1554" width="11.5546875" style="17" customWidth="1"/>
    <col min="1555" max="1555" width="19.5546875" style="17" customWidth="1"/>
    <col min="1556" max="1792" width="9.109375" style="17"/>
    <col min="1793" max="1793" width="1.109375" style="17" customWidth="1"/>
    <col min="1794" max="1795" width="4.33203125" style="17" customWidth="1"/>
    <col min="1796" max="1796" width="5.109375" style="17" customWidth="1"/>
    <col min="1797" max="1798" width="10.6640625" style="17" customWidth="1"/>
    <col min="1799" max="1801" width="3.5546875" style="17" customWidth="1"/>
    <col min="1802" max="1803" width="6.6640625" style="17" customWidth="1"/>
    <col min="1804" max="1804" width="7.33203125" style="17" customWidth="1"/>
    <col min="1805" max="1805" width="9.109375" style="17"/>
    <col min="1806" max="1806" width="9.6640625" style="17" customWidth="1"/>
    <col min="1807" max="1807" width="11.109375" style="17" customWidth="1"/>
    <col min="1808" max="1808" width="12.88671875" style="17" customWidth="1"/>
    <col min="1809" max="1809" width="7.5546875" style="17" customWidth="1"/>
    <col min="1810" max="1810" width="11.5546875" style="17" customWidth="1"/>
    <col min="1811" max="1811" width="19.5546875" style="17" customWidth="1"/>
    <col min="1812" max="2048" width="9.109375" style="17"/>
    <col min="2049" max="2049" width="1.109375" style="17" customWidth="1"/>
    <col min="2050" max="2051" width="4.33203125" style="17" customWidth="1"/>
    <col min="2052" max="2052" width="5.109375" style="17" customWidth="1"/>
    <col min="2053" max="2054" width="10.6640625" style="17" customWidth="1"/>
    <col min="2055" max="2057" width="3.5546875" style="17" customWidth="1"/>
    <col min="2058" max="2059" width="6.6640625" style="17" customWidth="1"/>
    <col min="2060" max="2060" width="7.33203125" style="17" customWidth="1"/>
    <col min="2061" max="2061" width="9.109375" style="17"/>
    <col min="2062" max="2062" width="9.6640625" style="17" customWidth="1"/>
    <col min="2063" max="2063" width="11.109375" style="17" customWidth="1"/>
    <col min="2064" max="2064" width="12.88671875" style="17" customWidth="1"/>
    <col min="2065" max="2065" width="7.5546875" style="17" customWidth="1"/>
    <col min="2066" max="2066" width="11.5546875" style="17" customWidth="1"/>
    <col min="2067" max="2067" width="19.5546875" style="17" customWidth="1"/>
    <col min="2068" max="2304" width="9.109375" style="17"/>
    <col min="2305" max="2305" width="1.109375" style="17" customWidth="1"/>
    <col min="2306" max="2307" width="4.33203125" style="17" customWidth="1"/>
    <col min="2308" max="2308" width="5.109375" style="17" customWidth="1"/>
    <col min="2309" max="2310" width="10.6640625" style="17" customWidth="1"/>
    <col min="2311" max="2313" width="3.5546875" style="17" customWidth="1"/>
    <col min="2314" max="2315" width="6.6640625" style="17" customWidth="1"/>
    <col min="2316" max="2316" width="7.33203125" style="17" customWidth="1"/>
    <col min="2317" max="2317" width="9.109375" style="17"/>
    <col min="2318" max="2318" width="9.6640625" style="17" customWidth="1"/>
    <col min="2319" max="2319" width="11.109375" style="17" customWidth="1"/>
    <col min="2320" max="2320" width="12.88671875" style="17" customWidth="1"/>
    <col min="2321" max="2321" width="7.5546875" style="17" customWidth="1"/>
    <col min="2322" max="2322" width="11.5546875" style="17" customWidth="1"/>
    <col min="2323" max="2323" width="19.5546875" style="17" customWidth="1"/>
    <col min="2324" max="2560" width="9.109375" style="17"/>
    <col min="2561" max="2561" width="1.109375" style="17" customWidth="1"/>
    <col min="2562" max="2563" width="4.33203125" style="17" customWidth="1"/>
    <col min="2564" max="2564" width="5.109375" style="17" customWidth="1"/>
    <col min="2565" max="2566" width="10.6640625" style="17" customWidth="1"/>
    <col min="2567" max="2569" width="3.5546875" style="17" customWidth="1"/>
    <col min="2570" max="2571" width="6.6640625" style="17" customWidth="1"/>
    <col min="2572" max="2572" width="7.33203125" style="17" customWidth="1"/>
    <col min="2573" max="2573" width="9.109375" style="17"/>
    <col min="2574" max="2574" width="9.6640625" style="17" customWidth="1"/>
    <col min="2575" max="2575" width="11.109375" style="17" customWidth="1"/>
    <col min="2576" max="2576" width="12.88671875" style="17" customWidth="1"/>
    <col min="2577" max="2577" width="7.5546875" style="17" customWidth="1"/>
    <col min="2578" max="2578" width="11.5546875" style="17" customWidth="1"/>
    <col min="2579" max="2579" width="19.5546875" style="17" customWidth="1"/>
    <col min="2580" max="2816" width="9.109375" style="17"/>
    <col min="2817" max="2817" width="1.109375" style="17" customWidth="1"/>
    <col min="2818" max="2819" width="4.33203125" style="17" customWidth="1"/>
    <col min="2820" max="2820" width="5.109375" style="17" customWidth="1"/>
    <col min="2821" max="2822" width="10.6640625" style="17" customWidth="1"/>
    <col min="2823" max="2825" width="3.5546875" style="17" customWidth="1"/>
    <col min="2826" max="2827" width="6.6640625" style="17" customWidth="1"/>
    <col min="2828" max="2828" width="7.33203125" style="17" customWidth="1"/>
    <col min="2829" max="2829" width="9.109375" style="17"/>
    <col min="2830" max="2830" width="9.6640625" style="17" customWidth="1"/>
    <col min="2831" max="2831" width="11.109375" style="17" customWidth="1"/>
    <col min="2832" max="2832" width="12.88671875" style="17" customWidth="1"/>
    <col min="2833" max="2833" width="7.5546875" style="17" customWidth="1"/>
    <col min="2834" max="2834" width="11.5546875" style="17" customWidth="1"/>
    <col min="2835" max="2835" width="19.5546875" style="17" customWidth="1"/>
    <col min="2836" max="3072" width="9.109375" style="17"/>
    <col min="3073" max="3073" width="1.109375" style="17" customWidth="1"/>
    <col min="3074" max="3075" width="4.33203125" style="17" customWidth="1"/>
    <col min="3076" max="3076" width="5.109375" style="17" customWidth="1"/>
    <col min="3077" max="3078" width="10.6640625" style="17" customWidth="1"/>
    <col min="3079" max="3081" width="3.5546875" style="17" customWidth="1"/>
    <col min="3082" max="3083" width="6.6640625" style="17" customWidth="1"/>
    <col min="3084" max="3084" width="7.33203125" style="17" customWidth="1"/>
    <col min="3085" max="3085" width="9.109375" style="17"/>
    <col min="3086" max="3086" width="9.6640625" style="17" customWidth="1"/>
    <col min="3087" max="3087" width="11.109375" style="17" customWidth="1"/>
    <col min="3088" max="3088" width="12.88671875" style="17" customWidth="1"/>
    <col min="3089" max="3089" width="7.5546875" style="17" customWidth="1"/>
    <col min="3090" max="3090" width="11.5546875" style="17" customWidth="1"/>
    <col min="3091" max="3091" width="19.5546875" style="17" customWidth="1"/>
    <col min="3092" max="3328" width="9.109375" style="17"/>
    <col min="3329" max="3329" width="1.109375" style="17" customWidth="1"/>
    <col min="3330" max="3331" width="4.33203125" style="17" customWidth="1"/>
    <col min="3332" max="3332" width="5.109375" style="17" customWidth="1"/>
    <col min="3333" max="3334" width="10.6640625" style="17" customWidth="1"/>
    <col min="3335" max="3337" width="3.5546875" style="17" customWidth="1"/>
    <col min="3338" max="3339" width="6.6640625" style="17" customWidth="1"/>
    <col min="3340" max="3340" width="7.33203125" style="17" customWidth="1"/>
    <col min="3341" max="3341" width="9.109375" style="17"/>
    <col min="3342" max="3342" width="9.6640625" style="17" customWidth="1"/>
    <col min="3343" max="3343" width="11.109375" style="17" customWidth="1"/>
    <col min="3344" max="3344" width="12.88671875" style="17" customWidth="1"/>
    <col min="3345" max="3345" width="7.5546875" style="17" customWidth="1"/>
    <col min="3346" max="3346" width="11.5546875" style="17" customWidth="1"/>
    <col min="3347" max="3347" width="19.5546875" style="17" customWidth="1"/>
    <col min="3348" max="3584" width="9.109375" style="17"/>
    <col min="3585" max="3585" width="1.109375" style="17" customWidth="1"/>
    <col min="3586" max="3587" width="4.33203125" style="17" customWidth="1"/>
    <col min="3588" max="3588" width="5.109375" style="17" customWidth="1"/>
    <col min="3589" max="3590" width="10.6640625" style="17" customWidth="1"/>
    <col min="3591" max="3593" width="3.5546875" style="17" customWidth="1"/>
    <col min="3594" max="3595" width="6.6640625" style="17" customWidth="1"/>
    <col min="3596" max="3596" width="7.33203125" style="17" customWidth="1"/>
    <col min="3597" max="3597" width="9.109375" style="17"/>
    <col min="3598" max="3598" width="9.6640625" style="17" customWidth="1"/>
    <col min="3599" max="3599" width="11.109375" style="17" customWidth="1"/>
    <col min="3600" max="3600" width="12.88671875" style="17" customWidth="1"/>
    <col min="3601" max="3601" width="7.5546875" style="17" customWidth="1"/>
    <col min="3602" max="3602" width="11.5546875" style="17" customWidth="1"/>
    <col min="3603" max="3603" width="19.5546875" style="17" customWidth="1"/>
    <col min="3604" max="3840" width="9.109375" style="17"/>
    <col min="3841" max="3841" width="1.109375" style="17" customWidth="1"/>
    <col min="3842" max="3843" width="4.33203125" style="17" customWidth="1"/>
    <col min="3844" max="3844" width="5.109375" style="17" customWidth="1"/>
    <col min="3845" max="3846" width="10.6640625" style="17" customWidth="1"/>
    <col min="3847" max="3849" width="3.5546875" style="17" customWidth="1"/>
    <col min="3850" max="3851" width="6.6640625" style="17" customWidth="1"/>
    <col min="3852" max="3852" width="7.33203125" style="17" customWidth="1"/>
    <col min="3853" max="3853" width="9.109375" style="17"/>
    <col min="3854" max="3854" width="9.6640625" style="17" customWidth="1"/>
    <col min="3855" max="3855" width="11.109375" style="17" customWidth="1"/>
    <col min="3856" max="3856" width="12.88671875" style="17" customWidth="1"/>
    <col min="3857" max="3857" width="7.5546875" style="17" customWidth="1"/>
    <col min="3858" max="3858" width="11.5546875" style="17" customWidth="1"/>
    <col min="3859" max="3859" width="19.5546875" style="17" customWidth="1"/>
    <col min="3860" max="4096" width="9.109375" style="17"/>
    <col min="4097" max="4097" width="1.109375" style="17" customWidth="1"/>
    <col min="4098" max="4099" width="4.33203125" style="17" customWidth="1"/>
    <col min="4100" max="4100" width="5.109375" style="17" customWidth="1"/>
    <col min="4101" max="4102" width="10.6640625" style="17" customWidth="1"/>
    <col min="4103" max="4105" width="3.5546875" style="17" customWidth="1"/>
    <col min="4106" max="4107" width="6.6640625" style="17" customWidth="1"/>
    <col min="4108" max="4108" width="7.33203125" style="17" customWidth="1"/>
    <col min="4109" max="4109" width="9.109375" style="17"/>
    <col min="4110" max="4110" width="9.6640625" style="17" customWidth="1"/>
    <col min="4111" max="4111" width="11.109375" style="17" customWidth="1"/>
    <col min="4112" max="4112" width="12.88671875" style="17" customWidth="1"/>
    <col min="4113" max="4113" width="7.5546875" style="17" customWidth="1"/>
    <col min="4114" max="4114" width="11.5546875" style="17" customWidth="1"/>
    <col min="4115" max="4115" width="19.5546875" style="17" customWidth="1"/>
    <col min="4116" max="4352" width="9.109375" style="17"/>
    <col min="4353" max="4353" width="1.109375" style="17" customWidth="1"/>
    <col min="4354" max="4355" width="4.33203125" style="17" customWidth="1"/>
    <col min="4356" max="4356" width="5.109375" style="17" customWidth="1"/>
    <col min="4357" max="4358" width="10.6640625" style="17" customWidth="1"/>
    <col min="4359" max="4361" width="3.5546875" style="17" customWidth="1"/>
    <col min="4362" max="4363" width="6.6640625" style="17" customWidth="1"/>
    <col min="4364" max="4364" width="7.33203125" style="17" customWidth="1"/>
    <col min="4365" max="4365" width="9.109375" style="17"/>
    <col min="4366" max="4366" width="9.6640625" style="17" customWidth="1"/>
    <col min="4367" max="4367" width="11.109375" style="17" customWidth="1"/>
    <col min="4368" max="4368" width="12.88671875" style="17" customWidth="1"/>
    <col min="4369" max="4369" width="7.5546875" style="17" customWidth="1"/>
    <col min="4370" max="4370" width="11.5546875" style="17" customWidth="1"/>
    <col min="4371" max="4371" width="19.5546875" style="17" customWidth="1"/>
    <col min="4372" max="4608" width="9.109375" style="17"/>
    <col min="4609" max="4609" width="1.109375" style="17" customWidth="1"/>
    <col min="4610" max="4611" width="4.33203125" style="17" customWidth="1"/>
    <col min="4612" max="4612" width="5.109375" style="17" customWidth="1"/>
    <col min="4613" max="4614" width="10.6640625" style="17" customWidth="1"/>
    <col min="4615" max="4617" width="3.5546875" style="17" customWidth="1"/>
    <col min="4618" max="4619" width="6.6640625" style="17" customWidth="1"/>
    <col min="4620" max="4620" width="7.33203125" style="17" customWidth="1"/>
    <col min="4621" max="4621" width="9.109375" style="17"/>
    <col min="4622" max="4622" width="9.6640625" style="17" customWidth="1"/>
    <col min="4623" max="4623" width="11.109375" style="17" customWidth="1"/>
    <col min="4624" max="4624" width="12.88671875" style="17" customWidth="1"/>
    <col min="4625" max="4625" width="7.5546875" style="17" customWidth="1"/>
    <col min="4626" max="4626" width="11.5546875" style="17" customWidth="1"/>
    <col min="4627" max="4627" width="19.5546875" style="17" customWidth="1"/>
    <col min="4628" max="4864" width="9.109375" style="17"/>
    <col min="4865" max="4865" width="1.109375" style="17" customWidth="1"/>
    <col min="4866" max="4867" width="4.33203125" style="17" customWidth="1"/>
    <col min="4868" max="4868" width="5.109375" style="17" customWidth="1"/>
    <col min="4869" max="4870" width="10.6640625" style="17" customWidth="1"/>
    <col min="4871" max="4873" width="3.5546875" style="17" customWidth="1"/>
    <col min="4874" max="4875" width="6.6640625" style="17" customWidth="1"/>
    <col min="4876" max="4876" width="7.33203125" style="17" customWidth="1"/>
    <col min="4877" max="4877" width="9.109375" style="17"/>
    <col min="4878" max="4878" width="9.6640625" style="17" customWidth="1"/>
    <col min="4879" max="4879" width="11.109375" style="17" customWidth="1"/>
    <col min="4880" max="4880" width="12.88671875" style="17" customWidth="1"/>
    <col min="4881" max="4881" width="7.5546875" style="17" customWidth="1"/>
    <col min="4882" max="4882" width="11.5546875" style="17" customWidth="1"/>
    <col min="4883" max="4883" width="19.5546875" style="17" customWidth="1"/>
    <col min="4884" max="5120" width="9.109375" style="17"/>
    <col min="5121" max="5121" width="1.109375" style="17" customWidth="1"/>
    <col min="5122" max="5123" width="4.33203125" style="17" customWidth="1"/>
    <col min="5124" max="5124" width="5.109375" style="17" customWidth="1"/>
    <col min="5125" max="5126" width="10.6640625" style="17" customWidth="1"/>
    <col min="5127" max="5129" width="3.5546875" style="17" customWidth="1"/>
    <col min="5130" max="5131" width="6.6640625" style="17" customWidth="1"/>
    <col min="5132" max="5132" width="7.33203125" style="17" customWidth="1"/>
    <col min="5133" max="5133" width="9.109375" style="17"/>
    <col min="5134" max="5134" width="9.6640625" style="17" customWidth="1"/>
    <col min="5135" max="5135" width="11.109375" style="17" customWidth="1"/>
    <col min="5136" max="5136" width="12.88671875" style="17" customWidth="1"/>
    <col min="5137" max="5137" width="7.5546875" style="17" customWidth="1"/>
    <col min="5138" max="5138" width="11.5546875" style="17" customWidth="1"/>
    <col min="5139" max="5139" width="19.5546875" style="17" customWidth="1"/>
    <col min="5140" max="5376" width="9.109375" style="17"/>
    <col min="5377" max="5377" width="1.109375" style="17" customWidth="1"/>
    <col min="5378" max="5379" width="4.33203125" style="17" customWidth="1"/>
    <col min="5380" max="5380" width="5.109375" style="17" customWidth="1"/>
    <col min="5381" max="5382" width="10.6640625" style="17" customWidth="1"/>
    <col min="5383" max="5385" width="3.5546875" style="17" customWidth="1"/>
    <col min="5386" max="5387" width="6.6640625" style="17" customWidth="1"/>
    <col min="5388" max="5388" width="7.33203125" style="17" customWidth="1"/>
    <col min="5389" max="5389" width="9.109375" style="17"/>
    <col min="5390" max="5390" width="9.6640625" style="17" customWidth="1"/>
    <col min="5391" max="5391" width="11.109375" style="17" customWidth="1"/>
    <col min="5392" max="5392" width="12.88671875" style="17" customWidth="1"/>
    <col min="5393" max="5393" width="7.5546875" style="17" customWidth="1"/>
    <col min="5394" max="5394" width="11.5546875" style="17" customWidth="1"/>
    <col min="5395" max="5395" width="19.5546875" style="17" customWidth="1"/>
    <col min="5396" max="5632" width="9.109375" style="17"/>
    <col min="5633" max="5633" width="1.109375" style="17" customWidth="1"/>
    <col min="5634" max="5635" width="4.33203125" style="17" customWidth="1"/>
    <col min="5636" max="5636" width="5.109375" style="17" customWidth="1"/>
    <col min="5637" max="5638" width="10.6640625" style="17" customWidth="1"/>
    <col min="5639" max="5641" width="3.5546875" style="17" customWidth="1"/>
    <col min="5642" max="5643" width="6.6640625" style="17" customWidth="1"/>
    <col min="5644" max="5644" width="7.33203125" style="17" customWidth="1"/>
    <col min="5645" max="5645" width="9.109375" style="17"/>
    <col min="5646" max="5646" width="9.6640625" style="17" customWidth="1"/>
    <col min="5647" max="5647" width="11.109375" style="17" customWidth="1"/>
    <col min="5648" max="5648" width="12.88671875" style="17" customWidth="1"/>
    <col min="5649" max="5649" width="7.5546875" style="17" customWidth="1"/>
    <col min="5650" max="5650" width="11.5546875" style="17" customWidth="1"/>
    <col min="5651" max="5651" width="19.5546875" style="17" customWidth="1"/>
    <col min="5652" max="5888" width="9.109375" style="17"/>
    <col min="5889" max="5889" width="1.109375" style="17" customWidth="1"/>
    <col min="5890" max="5891" width="4.33203125" style="17" customWidth="1"/>
    <col min="5892" max="5892" width="5.109375" style="17" customWidth="1"/>
    <col min="5893" max="5894" width="10.6640625" style="17" customWidth="1"/>
    <col min="5895" max="5897" width="3.5546875" style="17" customWidth="1"/>
    <col min="5898" max="5899" width="6.6640625" style="17" customWidth="1"/>
    <col min="5900" max="5900" width="7.33203125" style="17" customWidth="1"/>
    <col min="5901" max="5901" width="9.109375" style="17"/>
    <col min="5902" max="5902" width="9.6640625" style="17" customWidth="1"/>
    <col min="5903" max="5903" width="11.109375" style="17" customWidth="1"/>
    <col min="5904" max="5904" width="12.88671875" style="17" customWidth="1"/>
    <col min="5905" max="5905" width="7.5546875" style="17" customWidth="1"/>
    <col min="5906" max="5906" width="11.5546875" style="17" customWidth="1"/>
    <col min="5907" max="5907" width="19.5546875" style="17" customWidth="1"/>
    <col min="5908" max="6144" width="9.109375" style="17"/>
    <col min="6145" max="6145" width="1.109375" style="17" customWidth="1"/>
    <col min="6146" max="6147" width="4.33203125" style="17" customWidth="1"/>
    <col min="6148" max="6148" width="5.109375" style="17" customWidth="1"/>
    <col min="6149" max="6150" width="10.6640625" style="17" customWidth="1"/>
    <col min="6151" max="6153" width="3.5546875" style="17" customWidth="1"/>
    <col min="6154" max="6155" width="6.6640625" style="17" customWidth="1"/>
    <col min="6156" max="6156" width="7.33203125" style="17" customWidth="1"/>
    <col min="6157" max="6157" width="9.109375" style="17"/>
    <col min="6158" max="6158" width="9.6640625" style="17" customWidth="1"/>
    <col min="6159" max="6159" width="11.109375" style="17" customWidth="1"/>
    <col min="6160" max="6160" width="12.88671875" style="17" customWidth="1"/>
    <col min="6161" max="6161" width="7.5546875" style="17" customWidth="1"/>
    <col min="6162" max="6162" width="11.5546875" style="17" customWidth="1"/>
    <col min="6163" max="6163" width="19.5546875" style="17" customWidth="1"/>
    <col min="6164" max="6400" width="9.109375" style="17"/>
    <col min="6401" max="6401" width="1.109375" style="17" customWidth="1"/>
    <col min="6402" max="6403" width="4.33203125" style="17" customWidth="1"/>
    <col min="6404" max="6404" width="5.109375" style="17" customWidth="1"/>
    <col min="6405" max="6406" width="10.6640625" style="17" customWidth="1"/>
    <col min="6407" max="6409" width="3.5546875" style="17" customWidth="1"/>
    <col min="6410" max="6411" width="6.6640625" style="17" customWidth="1"/>
    <col min="6412" max="6412" width="7.33203125" style="17" customWidth="1"/>
    <col min="6413" max="6413" width="9.109375" style="17"/>
    <col min="6414" max="6414" width="9.6640625" style="17" customWidth="1"/>
    <col min="6415" max="6415" width="11.109375" style="17" customWidth="1"/>
    <col min="6416" max="6416" width="12.88671875" style="17" customWidth="1"/>
    <col min="6417" max="6417" width="7.5546875" style="17" customWidth="1"/>
    <col min="6418" max="6418" width="11.5546875" style="17" customWidth="1"/>
    <col min="6419" max="6419" width="19.5546875" style="17" customWidth="1"/>
    <col min="6420" max="6656" width="9.109375" style="17"/>
    <col min="6657" max="6657" width="1.109375" style="17" customWidth="1"/>
    <col min="6658" max="6659" width="4.33203125" style="17" customWidth="1"/>
    <col min="6660" max="6660" width="5.109375" style="17" customWidth="1"/>
    <col min="6661" max="6662" width="10.6640625" style="17" customWidth="1"/>
    <col min="6663" max="6665" width="3.5546875" style="17" customWidth="1"/>
    <col min="6666" max="6667" width="6.6640625" style="17" customWidth="1"/>
    <col min="6668" max="6668" width="7.33203125" style="17" customWidth="1"/>
    <col min="6669" max="6669" width="9.109375" style="17"/>
    <col min="6670" max="6670" width="9.6640625" style="17" customWidth="1"/>
    <col min="6671" max="6671" width="11.109375" style="17" customWidth="1"/>
    <col min="6672" max="6672" width="12.88671875" style="17" customWidth="1"/>
    <col min="6673" max="6673" width="7.5546875" style="17" customWidth="1"/>
    <col min="6674" max="6674" width="11.5546875" style="17" customWidth="1"/>
    <col min="6675" max="6675" width="19.5546875" style="17" customWidth="1"/>
    <col min="6676" max="6912" width="9.109375" style="17"/>
    <col min="6913" max="6913" width="1.109375" style="17" customWidth="1"/>
    <col min="6914" max="6915" width="4.33203125" style="17" customWidth="1"/>
    <col min="6916" max="6916" width="5.109375" style="17" customWidth="1"/>
    <col min="6917" max="6918" width="10.6640625" style="17" customWidth="1"/>
    <col min="6919" max="6921" width="3.5546875" style="17" customWidth="1"/>
    <col min="6922" max="6923" width="6.6640625" style="17" customWidth="1"/>
    <col min="6924" max="6924" width="7.33203125" style="17" customWidth="1"/>
    <col min="6925" max="6925" width="9.109375" style="17"/>
    <col min="6926" max="6926" width="9.6640625" style="17" customWidth="1"/>
    <col min="6927" max="6927" width="11.109375" style="17" customWidth="1"/>
    <col min="6928" max="6928" width="12.88671875" style="17" customWidth="1"/>
    <col min="6929" max="6929" width="7.5546875" style="17" customWidth="1"/>
    <col min="6930" max="6930" width="11.5546875" style="17" customWidth="1"/>
    <col min="6931" max="6931" width="19.5546875" style="17" customWidth="1"/>
    <col min="6932" max="7168" width="9.109375" style="17"/>
    <col min="7169" max="7169" width="1.109375" style="17" customWidth="1"/>
    <col min="7170" max="7171" width="4.33203125" style="17" customWidth="1"/>
    <col min="7172" max="7172" width="5.109375" style="17" customWidth="1"/>
    <col min="7173" max="7174" width="10.6640625" style="17" customWidth="1"/>
    <col min="7175" max="7177" width="3.5546875" style="17" customWidth="1"/>
    <col min="7178" max="7179" width="6.6640625" style="17" customWidth="1"/>
    <col min="7180" max="7180" width="7.33203125" style="17" customWidth="1"/>
    <col min="7181" max="7181" width="9.109375" style="17"/>
    <col min="7182" max="7182" width="9.6640625" style="17" customWidth="1"/>
    <col min="7183" max="7183" width="11.109375" style="17" customWidth="1"/>
    <col min="7184" max="7184" width="12.88671875" style="17" customWidth="1"/>
    <col min="7185" max="7185" width="7.5546875" style="17" customWidth="1"/>
    <col min="7186" max="7186" width="11.5546875" style="17" customWidth="1"/>
    <col min="7187" max="7187" width="19.5546875" style="17" customWidth="1"/>
    <col min="7188" max="7424" width="9.109375" style="17"/>
    <col min="7425" max="7425" width="1.109375" style="17" customWidth="1"/>
    <col min="7426" max="7427" width="4.33203125" style="17" customWidth="1"/>
    <col min="7428" max="7428" width="5.109375" style="17" customWidth="1"/>
    <col min="7429" max="7430" width="10.6640625" style="17" customWidth="1"/>
    <col min="7431" max="7433" width="3.5546875" style="17" customWidth="1"/>
    <col min="7434" max="7435" width="6.6640625" style="17" customWidth="1"/>
    <col min="7436" max="7436" width="7.33203125" style="17" customWidth="1"/>
    <col min="7437" max="7437" width="9.109375" style="17"/>
    <col min="7438" max="7438" width="9.6640625" style="17" customWidth="1"/>
    <col min="7439" max="7439" width="11.109375" style="17" customWidth="1"/>
    <col min="7440" max="7440" width="12.88671875" style="17" customWidth="1"/>
    <col min="7441" max="7441" width="7.5546875" style="17" customWidth="1"/>
    <col min="7442" max="7442" width="11.5546875" style="17" customWidth="1"/>
    <col min="7443" max="7443" width="19.5546875" style="17" customWidth="1"/>
    <col min="7444" max="7680" width="9.109375" style="17"/>
    <col min="7681" max="7681" width="1.109375" style="17" customWidth="1"/>
    <col min="7682" max="7683" width="4.33203125" style="17" customWidth="1"/>
    <col min="7684" max="7684" width="5.109375" style="17" customWidth="1"/>
    <col min="7685" max="7686" width="10.6640625" style="17" customWidth="1"/>
    <col min="7687" max="7689" width="3.5546875" style="17" customWidth="1"/>
    <col min="7690" max="7691" width="6.6640625" style="17" customWidth="1"/>
    <col min="7692" max="7692" width="7.33203125" style="17" customWidth="1"/>
    <col min="7693" max="7693" width="9.109375" style="17"/>
    <col min="7694" max="7694" width="9.6640625" style="17" customWidth="1"/>
    <col min="7695" max="7695" width="11.109375" style="17" customWidth="1"/>
    <col min="7696" max="7696" width="12.88671875" style="17" customWidth="1"/>
    <col min="7697" max="7697" width="7.5546875" style="17" customWidth="1"/>
    <col min="7698" max="7698" width="11.5546875" style="17" customWidth="1"/>
    <col min="7699" max="7699" width="19.5546875" style="17" customWidth="1"/>
    <col min="7700" max="7936" width="9.109375" style="17"/>
    <col min="7937" max="7937" width="1.109375" style="17" customWidth="1"/>
    <col min="7938" max="7939" width="4.33203125" style="17" customWidth="1"/>
    <col min="7940" max="7940" width="5.109375" style="17" customWidth="1"/>
    <col min="7941" max="7942" width="10.6640625" style="17" customWidth="1"/>
    <col min="7943" max="7945" width="3.5546875" style="17" customWidth="1"/>
    <col min="7946" max="7947" width="6.6640625" style="17" customWidth="1"/>
    <col min="7948" max="7948" width="7.33203125" style="17" customWidth="1"/>
    <col min="7949" max="7949" width="9.109375" style="17"/>
    <col min="7950" max="7950" width="9.6640625" style="17" customWidth="1"/>
    <col min="7951" max="7951" width="11.109375" style="17" customWidth="1"/>
    <col min="7952" max="7952" width="12.88671875" style="17" customWidth="1"/>
    <col min="7953" max="7953" width="7.5546875" style="17" customWidth="1"/>
    <col min="7954" max="7954" width="11.5546875" style="17" customWidth="1"/>
    <col min="7955" max="7955" width="19.5546875" style="17" customWidth="1"/>
    <col min="7956" max="8192" width="9.109375" style="17"/>
    <col min="8193" max="8193" width="1.109375" style="17" customWidth="1"/>
    <col min="8194" max="8195" width="4.33203125" style="17" customWidth="1"/>
    <col min="8196" max="8196" width="5.109375" style="17" customWidth="1"/>
    <col min="8197" max="8198" width="10.6640625" style="17" customWidth="1"/>
    <col min="8199" max="8201" width="3.5546875" style="17" customWidth="1"/>
    <col min="8202" max="8203" width="6.6640625" style="17" customWidth="1"/>
    <col min="8204" max="8204" width="7.33203125" style="17" customWidth="1"/>
    <col min="8205" max="8205" width="9.109375" style="17"/>
    <col min="8206" max="8206" width="9.6640625" style="17" customWidth="1"/>
    <col min="8207" max="8207" width="11.109375" style="17" customWidth="1"/>
    <col min="8208" max="8208" width="12.88671875" style="17" customWidth="1"/>
    <col min="8209" max="8209" width="7.5546875" style="17" customWidth="1"/>
    <col min="8210" max="8210" width="11.5546875" style="17" customWidth="1"/>
    <col min="8211" max="8211" width="19.5546875" style="17" customWidth="1"/>
    <col min="8212" max="8448" width="9.109375" style="17"/>
    <col min="8449" max="8449" width="1.109375" style="17" customWidth="1"/>
    <col min="8450" max="8451" width="4.33203125" style="17" customWidth="1"/>
    <col min="8452" max="8452" width="5.109375" style="17" customWidth="1"/>
    <col min="8453" max="8454" width="10.6640625" style="17" customWidth="1"/>
    <col min="8455" max="8457" width="3.5546875" style="17" customWidth="1"/>
    <col min="8458" max="8459" width="6.6640625" style="17" customWidth="1"/>
    <col min="8460" max="8460" width="7.33203125" style="17" customWidth="1"/>
    <col min="8461" max="8461" width="9.109375" style="17"/>
    <col min="8462" max="8462" width="9.6640625" style="17" customWidth="1"/>
    <col min="8463" max="8463" width="11.109375" style="17" customWidth="1"/>
    <col min="8464" max="8464" width="12.88671875" style="17" customWidth="1"/>
    <col min="8465" max="8465" width="7.5546875" style="17" customWidth="1"/>
    <col min="8466" max="8466" width="11.5546875" style="17" customWidth="1"/>
    <col min="8467" max="8467" width="19.5546875" style="17" customWidth="1"/>
    <col min="8468" max="8704" width="9.109375" style="17"/>
    <col min="8705" max="8705" width="1.109375" style="17" customWidth="1"/>
    <col min="8706" max="8707" width="4.33203125" style="17" customWidth="1"/>
    <col min="8708" max="8708" width="5.109375" style="17" customWidth="1"/>
    <col min="8709" max="8710" width="10.6640625" style="17" customWidth="1"/>
    <col min="8711" max="8713" width="3.5546875" style="17" customWidth="1"/>
    <col min="8714" max="8715" width="6.6640625" style="17" customWidth="1"/>
    <col min="8716" max="8716" width="7.33203125" style="17" customWidth="1"/>
    <col min="8717" max="8717" width="9.109375" style="17"/>
    <col min="8718" max="8718" width="9.6640625" style="17" customWidth="1"/>
    <col min="8719" max="8719" width="11.109375" style="17" customWidth="1"/>
    <col min="8720" max="8720" width="12.88671875" style="17" customWidth="1"/>
    <col min="8721" max="8721" width="7.5546875" style="17" customWidth="1"/>
    <col min="8722" max="8722" width="11.5546875" style="17" customWidth="1"/>
    <col min="8723" max="8723" width="19.5546875" style="17" customWidth="1"/>
    <col min="8724" max="8960" width="9.109375" style="17"/>
    <col min="8961" max="8961" width="1.109375" style="17" customWidth="1"/>
    <col min="8962" max="8963" width="4.33203125" style="17" customWidth="1"/>
    <col min="8964" max="8964" width="5.109375" style="17" customWidth="1"/>
    <col min="8965" max="8966" width="10.6640625" style="17" customWidth="1"/>
    <col min="8967" max="8969" width="3.5546875" style="17" customWidth="1"/>
    <col min="8970" max="8971" width="6.6640625" style="17" customWidth="1"/>
    <col min="8972" max="8972" width="7.33203125" style="17" customWidth="1"/>
    <col min="8973" max="8973" width="9.109375" style="17"/>
    <col min="8974" max="8974" width="9.6640625" style="17" customWidth="1"/>
    <col min="8975" max="8975" width="11.109375" style="17" customWidth="1"/>
    <col min="8976" max="8976" width="12.88671875" style="17" customWidth="1"/>
    <col min="8977" max="8977" width="7.5546875" style="17" customWidth="1"/>
    <col min="8978" max="8978" width="11.5546875" style="17" customWidth="1"/>
    <col min="8979" max="8979" width="19.5546875" style="17" customWidth="1"/>
    <col min="8980" max="9216" width="9.109375" style="17"/>
    <col min="9217" max="9217" width="1.109375" style="17" customWidth="1"/>
    <col min="9218" max="9219" width="4.33203125" style="17" customWidth="1"/>
    <col min="9220" max="9220" width="5.109375" style="17" customWidth="1"/>
    <col min="9221" max="9222" width="10.6640625" style="17" customWidth="1"/>
    <col min="9223" max="9225" width="3.5546875" style="17" customWidth="1"/>
    <col min="9226" max="9227" width="6.6640625" style="17" customWidth="1"/>
    <col min="9228" max="9228" width="7.33203125" style="17" customWidth="1"/>
    <col min="9229" max="9229" width="9.109375" style="17"/>
    <col min="9230" max="9230" width="9.6640625" style="17" customWidth="1"/>
    <col min="9231" max="9231" width="11.109375" style="17" customWidth="1"/>
    <col min="9232" max="9232" width="12.88671875" style="17" customWidth="1"/>
    <col min="9233" max="9233" width="7.5546875" style="17" customWidth="1"/>
    <col min="9234" max="9234" width="11.5546875" style="17" customWidth="1"/>
    <col min="9235" max="9235" width="19.5546875" style="17" customWidth="1"/>
    <col min="9236" max="9472" width="9.109375" style="17"/>
    <col min="9473" max="9473" width="1.109375" style="17" customWidth="1"/>
    <col min="9474" max="9475" width="4.33203125" style="17" customWidth="1"/>
    <col min="9476" max="9476" width="5.109375" style="17" customWidth="1"/>
    <col min="9477" max="9478" width="10.6640625" style="17" customWidth="1"/>
    <col min="9479" max="9481" width="3.5546875" style="17" customWidth="1"/>
    <col min="9482" max="9483" width="6.6640625" style="17" customWidth="1"/>
    <col min="9484" max="9484" width="7.33203125" style="17" customWidth="1"/>
    <col min="9485" max="9485" width="9.109375" style="17"/>
    <col min="9486" max="9486" width="9.6640625" style="17" customWidth="1"/>
    <col min="9487" max="9487" width="11.109375" style="17" customWidth="1"/>
    <col min="9488" max="9488" width="12.88671875" style="17" customWidth="1"/>
    <col min="9489" max="9489" width="7.5546875" style="17" customWidth="1"/>
    <col min="9490" max="9490" width="11.5546875" style="17" customWidth="1"/>
    <col min="9491" max="9491" width="19.5546875" style="17" customWidth="1"/>
    <col min="9492" max="9728" width="9.109375" style="17"/>
    <col min="9729" max="9729" width="1.109375" style="17" customWidth="1"/>
    <col min="9730" max="9731" width="4.33203125" style="17" customWidth="1"/>
    <col min="9732" max="9732" width="5.109375" style="17" customWidth="1"/>
    <col min="9733" max="9734" width="10.6640625" style="17" customWidth="1"/>
    <col min="9735" max="9737" width="3.5546875" style="17" customWidth="1"/>
    <col min="9738" max="9739" width="6.6640625" style="17" customWidth="1"/>
    <col min="9740" max="9740" width="7.33203125" style="17" customWidth="1"/>
    <col min="9741" max="9741" width="9.109375" style="17"/>
    <col min="9742" max="9742" width="9.6640625" style="17" customWidth="1"/>
    <col min="9743" max="9743" width="11.109375" style="17" customWidth="1"/>
    <col min="9744" max="9744" width="12.88671875" style="17" customWidth="1"/>
    <col min="9745" max="9745" width="7.5546875" style="17" customWidth="1"/>
    <col min="9746" max="9746" width="11.5546875" style="17" customWidth="1"/>
    <col min="9747" max="9747" width="19.5546875" style="17" customWidth="1"/>
    <col min="9748" max="9984" width="9.109375" style="17"/>
    <col min="9985" max="9985" width="1.109375" style="17" customWidth="1"/>
    <col min="9986" max="9987" width="4.33203125" style="17" customWidth="1"/>
    <col min="9988" max="9988" width="5.109375" style="17" customWidth="1"/>
    <col min="9989" max="9990" width="10.6640625" style="17" customWidth="1"/>
    <col min="9991" max="9993" width="3.5546875" style="17" customWidth="1"/>
    <col min="9994" max="9995" width="6.6640625" style="17" customWidth="1"/>
    <col min="9996" max="9996" width="7.33203125" style="17" customWidth="1"/>
    <col min="9997" max="9997" width="9.109375" style="17"/>
    <col min="9998" max="9998" width="9.6640625" style="17" customWidth="1"/>
    <col min="9999" max="9999" width="11.109375" style="17" customWidth="1"/>
    <col min="10000" max="10000" width="12.88671875" style="17" customWidth="1"/>
    <col min="10001" max="10001" width="7.5546875" style="17" customWidth="1"/>
    <col min="10002" max="10002" width="11.5546875" style="17" customWidth="1"/>
    <col min="10003" max="10003" width="19.5546875" style="17" customWidth="1"/>
    <col min="10004" max="10240" width="9.109375" style="17"/>
    <col min="10241" max="10241" width="1.109375" style="17" customWidth="1"/>
    <col min="10242" max="10243" width="4.33203125" style="17" customWidth="1"/>
    <col min="10244" max="10244" width="5.109375" style="17" customWidth="1"/>
    <col min="10245" max="10246" width="10.6640625" style="17" customWidth="1"/>
    <col min="10247" max="10249" width="3.5546875" style="17" customWidth="1"/>
    <col min="10250" max="10251" width="6.6640625" style="17" customWidth="1"/>
    <col min="10252" max="10252" width="7.33203125" style="17" customWidth="1"/>
    <col min="10253" max="10253" width="9.109375" style="17"/>
    <col min="10254" max="10254" width="9.6640625" style="17" customWidth="1"/>
    <col min="10255" max="10255" width="11.109375" style="17" customWidth="1"/>
    <col min="10256" max="10256" width="12.88671875" style="17" customWidth="1"/>
    <col min="10257" max="10257" width="7.5546875" style="17" customWidth="1"/>
    <col min="10258" max="10258" width="11.5546875" style="17" customWidth="1"/>
    <col min="10259" max="10259" width="19.5546875" style="17" customWidth="1"/>
    <col min="10260" max="10496" width="9.109375" style="17"/>
    <col min="10497" max="10497" width="1.109375" style="17" customWidth="1"/>
    <col min="10498" max="10499" width="4.33203125" style="17" customWidth="1"/>
    <col min="10500" max="10500" width="5.109375" style="17" customWidth="1"/>
    <col min="10501" max="10502" width="10.6640625" style="17" customWidth="1"/>
    <col min="10503" max="10505" width="3.5546875" style="17" customWidth="1"/>
    <col min="10506" max="10507" width="6.6640625" style="17" customWidth="1"/>
    <col min="10508" max="10508" width="7.33203125" style="17" customWidth="1"/>
    <col min="10509" max="10509" width="9.109375" style="17"/>
    <col min="10510" max="10510" width="9.6640625" style="17" customWidth="1"/>
    <col min="10511" max="10511" width="11.109375" style="17" customWidth="1"/>
    <col min="10512" max="10512" width="12.88671875" style="17" customWidth="1"/>
    <col min="10513" max="10513" width="7.5546875" style="17" customWidth="1"/>
    <col min="10514" max="10514" width="11.5546875" style="17" customWidth="1"/>
    <col min="10515" max="10515" width="19.5546875" style="17" customWidth="1"/>
    <col min="10516" max="10752" width="9.109375" style="17"/>
    <col min="10753" max="10753" width="1.109375" style="17" customWidth="1"/>
    <col min="10754" max="10755" width="4.33203125" style="17" customWidth="1"/>
    <col min="10756" max="10756" width="5.109375" style="17" customWidth="1"/>
    <col min="10757" max="10758" width="10.6640625" style="17" customWidth="1"/>
    <col min="10759" max="10761" width="3.5546875" style="17" customWidth="1"/>
    <col min="10762" max="10763" width="6.6640625" style="17" customWidth="1"/>
    <col min="10764" max="10764" width="7.33203125" style="17" customWidth="1"/>
    <col min="10765" max="10765" width="9.109375" style="17"/>
    <col min="10766" max="10766" width="9.6640625" style="17" customWidth="1"/>
    <col min="10767" max="10767" width="11.109375" style="17" customWidth="1"/>
    <col min="10768" max="10768" width="12.88671875" style="17" customWidth="1"/>
    <col min="10769" max="10769" width="7.5546875" style="17" customWidth="1"/>
    <col min="10770" max="10770" width="11.5546875" style="17" customWidth="1"/>
    <col min="10771" max="10771" width="19.5546875" style="17" customWidth="1"/>
    <col min="10772" max="11008" width="9.109375" style="17"/>
    <col min="11009" max="11009" width="1.109375" style="17" customWidth="1"/>
    <col min="11010" max="11011" width="4.33203125" style="17" customWidth="1"/>
    <col min="11012" max="11012" width="5.109375" style="17" customWidth="1"/>
    <col min="11013" max="11014" width="10.6640625" style="17" customWidth="1"/>
    <col min="11015" max="11017" width="3.5546875" style="17" customWidth="1"/>
    <col min="11018" max="11019" width="6.6640625" style="17" customWidth="1"/>
    <col min="11020" max="11020" width="7.33203125" style="17" customWidth="1"/>
    <col min="11021" max="11021" width="9.109375" style="17"/>
    <col min="11022" max="11022" width="9.6640625" style="17" customWidth="1"/>
    <col min="11023" max="11023" width="11.109375" style="17" customWidth="1"/>
    <col min="11024" max="11024" width="12.88671875" style="17" customWidth="1"/>
    <col min="11025" max="11025" width="7.5546875" style="17" customWidth="1"/>
    <col min="11026" max="11026" width="11.5546875" style="17" customWidth="1"/>
    <col min="11027" max="11027" width="19.5546875" style="17" customWidth="1"/>
    <col min="11028" max="11264" width="9.109375" style="17"/>
    <col min="11265" max="11265" width="1.109375" style="17" customWidth="1"/>
    <col min="11266" max="11267" width="4.33203125" style="17" customWidth="1"/>
    <col min="11268" max="11268" width="5.109375" style="17" customWidth="1"/>
    <col min="11269" max="11270" width="10.6640625" style="17" customWidth="1"/>
    <col min="11271" max="11273" width="3.5546875" style="17" customWidth="1"/>
    <col min="11274" max="11275" width="6.6640625" style="17" customWidth="1"/>
    <col min="11276" max="11276" width="7.33203125" style="17" customWidth="1"/>
    <col min="11277" max="11277" width="9.109375" style="17"/>
    <col min="11278" max="11278" width="9.6640625" style="17" customWidth="1"/>
    <col min="11279" max="11279" width="11.109375" style="17" customWidth="1"/>
    <col min="11280" max="11280" width="12.88671875" style="17" customWidth="1"/>
    <col min="11281" max="11281" width="7.5546875" style="17" customWidth="1"/>
    <col min="11282" max="11282" width="11.5546875" style="17" customWidth="1"/>
    <col min="11283" max="11283" width="19.5546875" style="17" customWidth="1"/>
    <col min="11284" max="11520" width="9.109375" style="17"/>
    <col min="11521" max="11521" width="1.109375" style="17" customWidth="1"/>
    <col min="11522" max="11523" width="4.33203125" style="17" customWidth="1"/>
    <col min="11524" max="11524" width="5.109375" style="17" customWidth="1"/>
    <col min="11525" max="11526" width="10.6640625" style="17" customWidth="1"/>
    <col min="11527" max="11529" width="3.5546875" style="17" customWidth="1"/>
    <col min="11530" max="11531" width="6.6640625" style="17" customWidth="1"/>
    <col min="11532" max="11532" width="7.33203125" style="17" customWidth="1"/>
    <col min="11533" max="11533" width="9.109375" style="17"/>
    <col min="11534" max="11534" width="9.6640625" style="17" customWidth="1"/>
    <col min="11535" max="11535" width="11.109375" style="17" customWidth="1"/>
    <col min="11536" max="11536" width="12.88671875" style="17" customWidth="1"/>
    <col min="11537" max="11537" width="7.5546875" style="17" customWidth="1"/>
    <col min="11538" max="11538" width="11.5546875" style="17" customWidth="1"/>
    <col min="11539" max="11539" width="19.5546875" style="17" customWidth="1"/>
    <col min="11540" max="11776" width="9.109375" style="17"/>
    <col min="11777" max="11777" width="1.109375" style="17" customWidth="1"/>
    <col min="11778" max="11779" width="4.33203125" style="17" customWidth="1"/>
    <col min="11780" max="11780" width="5.109375" style="17" customWidth="1"/>
    <col min="11781" max="11782" width="10.6640625" style="17" customWidth="1"/>
    <col min="11783" max="11785" width="3.5546875" style="17" customWidth="1"/>
    <col min="11786" max="11787" width="6.6640625" style="17" customWidth="1"/>
    <col min="11788" max="11788" width="7.33203125" style="17" customWidth="1"/>
    <col min="11789" max="11789" width="9.109375" style="17"/>
    <col min="11790" max="11790" width="9.6640625" style="17" customWidth="1"/>
    <col min="11791" max="11791" width="11.109375" style="17" customWidth="1"/>
    <col min="11792" max="11792" width="12.88671875" style="17" customWidth="1"/>
    <col min="11793" max="11793" width="7.5546875" style="17" customWidth="1"/>
    <col min="11794" max="11794" width="11.5546875" style="17" customWidth="1"/>
    <col min="11795" max="11795" width="19.5546875" style="17" customWidth="1"/>
    <col min="11796" max="12032" width="9.109375" style="17"/>
    <col min="12033" max="12033" width="1.109375" style="17" customWidth="1"/>
    <col min="12034" max="12035" width="4.33203125" style="17" customWidth="1"/>
    <col min="12036" max="12036" width="5.109375" style="17" customWidth="1"/>
    <col min="12037" max="12038" width="10.6640625" style="17" customWidth="1"/>
    <col min="12039" max="12041" width="3.5546875" style="17" customWidth="1"/>
    <col min="12042" max="12043" width="6.6640625" style="17" customWidth="1"/>
    <col min="12044" max="12044" width="7.33203125" style="17" customWidth="1"/>
    <col min="12045" max="12045" width="9.109375" style="17"/>
    <col min="12046" max="12046" width="9.6640625" style="17" customWidth="1"/>
    <col min="12047" max="12047" width="11.109375" style="17" customWidth="1"/>
    <col min="12048" max="12048" width="12.88671875" style="17" customWidth="1"/>
    <col min="12049" max="12049" width="7.5546875" style="17" customWidth="1"/>
    <col min="12050" max="12050" width="11.5546875" style="17" customWidth="1"/>
    <col min="12051" max="12051" width="19.5546875" style="17" customWidth="1"/>
    <col min="12052" max="12288" width="9.109375" style="17"/>
    <col min="12289" max="12289" width="1.109375" style="17" customWidth="1"/>
    <col min="12290" max="12291" width="4.33203125" style="17" customWidth="1"/>
    <col min="12292" max="12292" width="5.109375" style="17" customWidth="1"/>
    <col min="12293" max="12294" width="10.6640625" style="17" customWidth="1"/>
    <col min="12295" max="12297" width="3.5546875" style="17" customWidth="1"/>
    <col min="12298" max="12299" width="6.6640625" style="17" customWidth="1"/>
    <col min="12300" max="12300" width="7.33203125" style="17" customWidth="1"/>
    <col min="12301" max="12301" width="9.109375" style="17"/>
    <col min="12302" max="12302" width="9.6640625" style="17" customWidth="1"/>
    <col min="12303" max="12303" width="11.109375" style="17" customWidth="1"/>
    <col min="12304" max="12304" width="12.88671875" style="17" customWidth="1"/>
    <col min="12305" max="12305" width="7.5546875" style="17" customWidth="1"/>
    <col min="12306" max="12306" width="11.5546875" style="17" customWidth="1"/>
    <col min="12307" max="12307" width="19.5546875" style="17" customWidth="1"/>
    <col min="12308" max="12544" width="9.109375" style="17"/>
    <col min="12545" max="12545" width="1.109375" style="17" customWidth="1"/>
    <col min="12546" max="12547" width="4.33203125" style="17" customWidth="1"/>
    <col min="12548" max="12548" width="5.109375" style="17" customWidth="1"/>
    <col min="12549" max="12550" width="10.6640625" style="17" customWidth="1"/>
    <col min="12551" max="12553" width="3.5546875" style="17" customWidth="1"/>
    <col min="12554" max="12555" width="6.6640625" style="17" customWidth="1"/>
    <col min="12556" max="12556" width="7.33203125" style="17" customWidth="1"/>
    <col min="12557" max="12557" width="9.109375" style="17"/>
    <col min="12558" max="12558" width="9.6640625" style="17" customWidth="1"/>
    <col min="12559" max="12559" width="11.109375" style="17" customWidth="1"/>
    <col min="12560" max="12560" width="12.88671875" style="17" customWidth="1"/>
    <col min="12561" max="12561" width="7.5546875" style="17" customWidth="1"/>
    <col min="12562" max="12562" width="11.5546875" style="17" customWidth="1"/>
    <col min="12563" max="12563" width="19.5546875" style="17" customWidth="1"/>
    <col min="12564" max="12800" width="9.109375" style="17"/>
    <col min="12801" max="12801" width="1.109375" style="17" customWidth="1"/>
    <col min="12802" max="12803" width="4.33203125" style="17" customWidth="1"/>
    <col min="12804" max="12804" width="5.109375" style="17" customWidth="1"/>
    <col min="12805" max="12806" width="10.6640625" style="17" customWidth="1"/>
    <col min="12807" max="12809" width="3.5546875" style="17" customWidth="1"/>
    <col min="12810" max="12811" width="6.6640625" style="17" customWidth="1"/>
    <col min="12812" max="12812" width="7.33203125" style="17" customWidth="1"/>
    <col min="12813" max="12813" width="9.109375" style="17"/>
    <col min="12814" max="12814" width="9.6640625" style="17" customWidth="1"/>
    <col min="12815" max="12815" width="11.109375" style="17" customWidth="1"/>
    <col min="12816" max="12816" width="12.88671875" style="17" customWidth="1"/>
    <col min="12817" max="12817" width="7.5546875" style="17" customWidth="1"/>
    <col min="12818" max="12818" width="11.5546875" style="17" customWidth="1"/>
    <col min="12819" max="12819" width="19.5546875" style="17" customWidth="1"/>
    <col min="12820" max="13056" width="9.109375" style="17"/>
    <col min="13057" max="13057" width="1.109375" style="17" customWidth="1"/>
    <col min="13058" max="13059" width="4.33203125" style="17" customWidth="1"/>
    <col min="13060" max="13060" width="5.109375" style="17" customWidth="1"/>
    <col min="13061" max="13062" width="10.6640625" style="17" customWidth="1"/>
    <col min="13063" max="13065" width="3.5546875" style="17" customWidth="1"/>
    <col min="13066" max="13067" width="6.6640625" style="17" customWidth="1"/>
    <col min="13068" max="13068" width="7.33203125" style="17" customWidth="1"/>
    <col min="13069" max="13069" width="9.109375" style="17"/>
    <col min="13070" max="13070" width="9.6640625" style="17" customWidth="1"/>
    <col min="13071" max="13071" width="11.109375" style="17" customWidth="1"/>
    <col min="13072" max="13072" width="12.88671875" style="17" customWidth="1"/>
    <col min="13073" max="13073" width="7.5546875" style="17" customWidth="1"/>
    <col min="13074" max="13074" width="11.5546875" style="17" customWidth="1"/>
    <col min="13075" max="13075" width="19.5546875" style="17" customWidth="1"/>
    <col min="13076" max="13312" width="9.109375" style="17"/>
    <col min="13313" max="13313" width="1.109375" style="17" customWidth="1"/>
    <col min="13314" max="13315" width="4.33203125" style="17" customWidth="1"/>
    <col min="13316" max="13316" width="5.109375" style="17" customWidth="1"/>
    <col min="13317" max="13318" width="10.6640625" style="17" customWidth="1"/>
    <col min="13319" max="13321" width="3.5546875" style="17" customWidth="1"/>
    <col min="13322" max="13323" width="6.6640625" style="17" customWidth="1"/>
    <col min="13324" max="13324" width="7.33203125" style="17" customWidth="1"/>
    <col min="13325" max="13325" width="9.109375" style="17"/>
    <col min="13326" max="13326" width="9.6640625" style="17" customWidth="1"/>
    <col min="13327" max="13327" width="11.109375" style="17" customWidth="1"/>
    <col min="13328" max="13328" width="12.88671875" style="17" customWidth="1"/>
    <col min="13329" max="13329" width="7.5546875" style="17" customWidth="1"/>
    <col min="13330" max="13330" width="11.5546875" style="17" customWidth="1"/>
    <col min="13331" max="13331" width="19.5546875" style="17" customWidth="1"/>
    <col min="13332" max="13568" width="9.109375" style="17"/>
    <col min="13569" max="13569" width="1.109375" style="17" customWidth="1"/>
    <col min="13570" max="13571" width="4.33203125" style="17" customWidth="1"/>
    <col min="13572" max="13572" width="5.109375" style="17" customWidth="1"/>
    <col min="13573" max="13574" width="10.6640625" style="17" customWidth="1"/>
    <col min="13575" max="13577" width="3.5546875" style="17" customWidth="1"/>
    <col min="13578" max="13579" width="6.6640625" style="17" customWidth="1"/>
    <col min="13580" max="13580" width="7.33203125" style="17" customWidth="1"/>
    <col min="13581" max="13581" width="9.109375" style="17"/>
    <col min="13582" max="13582" width="9.6640625" style="17" customWidth="1"/>
    <col min="13583" max="13583" width="11.109375" style="17" customWidth="1"/>
    <col min="13584" max="13584" width="12.88671875" style="17" customWidth="1"/>
    <col min="13585" max="13585" width="7.5546875" style="17" customWidth="1"/>
    <col min="13586" max="13586" width="11.5546875" style="17" customWidth="1"/>
    <col min="13587" max="13587" width="19.5546875" style="17" customWidth="1"/>
    <col min="13588" max="13824" width="9.109375" style="17"/>
    <col min="13825" max="13825" width="1.109375" style="17" customWidth="1"/>
    <col min="13826" max="13827" width="4.33203125" style="17" customWidth="1"/>
    <col min="13828" max="13828" width="5.109375" style="17" customWidth="1"/>
    <col min="13829" max="13830" width="10.6640625" style="17" customWidth="1"/>
    <col min="13831" max="13833" width="3.5546875" style="17" customWidth="1"/>
    <col min="13834" max="13835" width="6.6640625" style="17" customWidth="1"/>
    <col min="13836" max="13836" width="7.33203125" style="17" customWidth="1"/>
    <col min="13837" max="13837" width="9.109375" style="17"/>
    <col min="13838" max="13838" width="9.6640625" style="17" customWidth="1"/>
    <col min="13839" max="13839" width="11.109375" style="17" customWidth="1"/>
    <col min="13840" max="13840" width="12.88671875" style="17" customWidth="1"/>
    <col min="13841" max="13841" width="7.5546875" style="17" customWidth="1"/>
    <col min="13842" max="13842" width="11.5546875" style="17" customWidth="1"/>
    <col min="13843" max="13843" width="19.5546875" style="17" customWidth="1"/>
    <col min="13844" max="14080" width="9.109375" style="17"/>
    <col min="14081" max="14081" width="1.109375" style="17" customWidth="1"/>
    <col min="14082" max="14083" width="4.33203125" style="17" customWidth="1"/>
    <col min="14084" max="14084" width="5.109375" style="17" customWidth="1"/>
    <col min="14085" max="14086" width="10.6640625" style="17" customWidth="1"/>
    <col min="14087" max="14089" width="3.5546875" style="17" customWidth="1"/>
    <col min="14090" max="14091" width="6.6640625" style="17" customWidth="1"/>
    <col min="14092" max="14092" width="7.33203125" style="17" customWidth="1"/>
    <col min="14093" max="14093" width="9.109375" style="17"/>
    <col min="14094" max="14094" width="9.6640625" style="17" customWidth="1"/>
    <col min="14095" max="14095" width="11.109375" style="17" customWidth="1"/>
    <col min="14096" max="14096" width="12.88671875" style="17" customWidth="1"/>
    <col min="14097" max="14097" width="7.5546875" style="17" customWidth="1"/>
    <col min="14098" max="14098" width="11.5546875" style="17" customWidth="1"/>
    <col min="14099" max="14099" width="19.5546875" style="17" customWidth="1"/>
    <col min="14100" max="14336" width="9.109375" style="17"/>
    <col min="14337" max="14337" width="1.109375" style="17" customWidth="1"/>
    <col min="14338" max="14339" width="4.33203125" style="17" customWidth="1"/>
    <col min="14340" max="14340" width="5.109375" style="17" customWidth="1"/>
    <col min="14341" max="14342" width="10.6640625" style="17" customWidth="1"/>
    <col min="14343" max="14345" width="3.5546875" style="17" customWidth="1"/>
    <col min="14346" max="14347" width="6.6640625" style="17" customWidth="1"/>
    <col min="14348" max="14348" width="7.33203125" style="17" customWidth="1"/>
    <col min="14349" max="14349" width="9.109375" style="17"/>
    <col min="14350" max="14350" width="9.6640625" style="17" customWidth="1"/>
    <col min="14351" max="14351" width="11.109375" style="17" customWidth="1"/>
    <col min="14352" max="14352" width="12.88671875" style="17" customWidth="1"/>
    <col min="14353" max="14353" width="7.5546875" style="17" customWidth="1"/>
    <col min="14354" max="14354" width="11.5546875" style="17" customWidth="1"/>
    <col min="14355" max="14355" width="19.5546875" style="17" customWidth="1"/>
    <col min="14356" max="14592" width="9.109375" style="17"/>
    <col min="14593" max="14593" width="1.109375" style="17" customWidth="1"/>
    <col min="14594" max="14595" width="4.33203125" style="17" customWidth="1"/>
    <col min="14596" max="14596" width="5.109375" style="17" customWidth="1"/>
    <col min="14597" max="14598" width="10.6640625" style="17" customWidth="1"/>
    <col min="14599" max="14601" width="3.5546875" style="17" customWidth="1"/>
    <col min="14602" max="14603" width="6.6640625" style="17" customWidth="1"/>
    <col min="14604" max="14604" width="7.33203125" style="17" customWidth="1"/>
    <col min="14605" max="14605" width="9.109375" style="17"/>
    <col min="14606" max="14606" width="9.6640625" style="17" customWidth="1"/>
    <col min="14607" max="14607" width="11.109375" style="17" customWidth="1"/>
    <col min="14608" max="14608" width="12.88671875" style="17" customWidth="1"/>
    <col min="14609" max="14609" width="7.5546875" style="17" customWidth="1"/>
    <col min="14610" max="14610" width="11.5546875" style="17" customWidth="1"/>
    <col min="14611" max="14611" width="19.5546875" style="17" customWidth="1"/>
    <col min="14612" max="14848" width="9.109375" style="17"/>
    <col min="14849" max="14849" width="1.109375" style="17" customWidth="1"/>
    <col min="14850" max="14851" width="4.33203125" style="17" customWidth="1"/>
    <col min="14852" max="14852" width="5.109375" style="17" customWidth="1"/>
    <col min="14853" max="14854" width="10.6640625" style="17" customWidth="1"/>
    <col min="14855" max="14857" width="3.5546875" style="17" customWidth="1"/>
    <col min="14858" max="14859" width="6.6640625" style="17" customWidth="1"/>
    <col min="14860" max="14860" width="7.33203125" style="17" customWidth="1"/>
    <col min="14861" max="14861" width="9.109375" style="17"/>
    <col min="14862" max="14862" width="9.6640625" style="17" customWidth="1"/>
    <col min="14863" max="14863" width="11.109375" style="17" customWidth="1"/>
    <col min="14864" max="14864" width="12.88671875" style="17" customWidth="1"/>
    <col min="14865" max="14865" width="7.5546875" style="17" customWidth="1"/>
    <col min="14866" max="14866" width="11.5546875" style="17" customWidth="1"/>
    <col min="14867" max="14867" width="19.5546875" style="17" customWidth="1"/>
    <col min="14868" max="15104" width="9.109375" style="17"/>
    <col min="15105" max="15105" width="1.109375" style="17" customWidth="1"/>
    <col min="15106" max="15107" width="4.33203125" style="17" customWidth="1"/>
    <col min="15108" max="15108" width="5.109375" style="17" customWidth="1"/>
    <col min="15109" max="15110" width="10.6640625" style="17" customWidth="1"/>
    <col min="15111" max="15113" width="3.5546875" style="17" customWidth="1"/>
    <col min="15114" max="15115" width="6.6640625" style="17" customWidth="1"/>
    <col min="15116" max="15116" width="7.33203125" style="17" customWidth="1"/>
    <col min="15117" max="15117" width="9.109375" style="17"/>
    <col min="15118" max="15118" width="9.6640625" style="17" customWidth="1"/>
    <col min="15119" max="15119" width="11.109375" style="17" customWidth="1"/>
    <col min="15120" max="15120" width="12.88671875" style="17" customWidth="1"/>
    <col min="15121" max="15121" width="7.5546875" style="17" customWidth="1"/>
    <col min="15122" max="15122" width="11.5546875" style="17" customWidth="1"/>
    <col min="15123" max="15123" width="19.5546875" style="17" customWidth="1"/>
    <col min="15124" max="15360" width="9.109375" style="17"/>
    <col min="15361" max="15361" width="1.109375" style="17" customWidth="1"/>
    <col min="15362" max="15363" width="4.33203125" style="17" customWidth="1"/>
    <col min="15364" max="15364" width="5.109375" style="17" customWidth="1"/>
    <col min="15365" max="15366" width="10.6640625" style="17" customWidth="1"/>
    <col min="15367" max="15369" width="3.5546875" style="17" customWidth="1"/>
    <col min="15370" max="15371" width="6.6640625" style="17" customWidth="1"/>
    <col min="15372" max="15372" width="7.33203125" style="17" customWidth="1"/>
    <col min="15373" max="15373" width="9.109375" style="17"/>
    <col min="15374" max="15374" width="9.6640625" style="17" customWidth="1"/>
    <col min="15375" max="15375" width="11.109375" style="17" customWidth="1"/>
    <col min="15376" max="15376" width="12.88671875" style="17" customWidth="1"/>
    <col min="15377" max="15377" width="7.5546875" style="17" customWidth="1"/>
    <col min="15378" max="15378" width="11.5546875" style="17" customWidth="1"/>
    <col min="15379" max="15379" width="19.5546875" style="17" customWidth="1"/>
    <col min="15380" max="15616" width="9.109375" style="17"/>
    <col min="15617" max="15617" width="1.109375" style="17" customWidth="1"/>
    <col min="15618" max="15619" width="4.33203125" style="17" customWidth="1"/>
    <col min="15620" max="15620" width="5.109375" style="17" customWidth="1"/>
    <col min="15621" max="15622" width="10.6640625" style="17" customWidth="1"/>
    <col min="15623" max="15625" width="3.5546875" style="17" customWidth="1"/>
    <col min="15626" max="15627" width="6.6640625" style="17" customWidth="1"/>
    <col min="15628" max="15628" width="7.33203125" style="17" customWidth="1"/>
    <col min="15629" max="15629" width="9.109375" style="17"/>
    <col min="15630" max="15630" width="9.6640625" style="17" customWidth="1"/>
    <col min="15631" max="15631" width="11.109375" style="17" customWidth="1"/>
    <col min="15632" max="15632" width="12.88671875" style="17" customWidth="1"/>
    <col min="15633" max="15633" width="7.5546875" style="17" customWidth="1"/>
    <col min="15634" max="15634" width="11.5546875" style="17" customWidth="1"/>
    <col min="15635" max="15635" width="19.5546875" style="17" customWidth="1"/>
    <col min="15636" max="15872" width="9.109375" style="17"/>
    <col min="15873" max="15873" width="1.109375" style="17" customWidth="1"/>
    <col min="15874" max="15875" width="4.33203125" style="17" customWidth="1"/>
    <col min="15876" max="15876" width="5.109375" style="17" customWidth="1"/>
    <col min="15877" max="15878" width="10.6640625" style="17" customWidth="1"/>
    <col min="15879" max="15881" width="3.5546875" style="17" customWidth="1"/>
    <col min="15882" max="15883" width="6.6640625" style="17" customWidth="1"/>
    <col min="15884" max="15884" width="7.33203125" style="17" customWidth="1"/>
    <col min="15885" max="15885" width="9.109375" style="17"/>
    <col min="15886" max="15886" width="9.6640625" style="17" customWidth="1"/>
    <col min="15887" max="15887" width="11.109375" style="17" customWidth="1"/>
    <col min="15888" max="15888" width="12.88671875" style="17" customWidth="1"/>
    <col min="15889" max="15889" width="7.5546875" style="17" customWidth="1"/>
    <col min="15890" max="15890" width="11.5546875" style="17" customWidth="1"/>
    <col min="15891" max="15891" width="19.5546875" style="17" customWidth="1"/>
    <col min="15892" max="16128" width="9.109375" style="17"/>
    <col min="16129" max="16129" width="1.109375" style="17" customWidth="1"/>
    <col min="16130" max="16131" width="4.33203125" style="17" customWidth="1"/>
    <col min="16132" max="16132" width="5.109375" style="17" customWidth="1"/>
    <col min="16133" max="16134" width="10.6640625" style="17" customWidth="1"/>
    <col min="16135" max="16137" width="3.5546875" style="17" customWidth="1"/>
    <col min="16138" max="16139" width="6.6640625" style="17" customWidth="1"/>
    <col min="16140" max="16140" width="7.33203125" style="17" customWidth="1"/>
    <col min="16141" max="16141" width="9.109375" style="17"/>
    <col min="16142" max="16142" width="9.6640625" style="17" customWidth="1"/>
    <col min="16143" max="16143" width="11.109375" style="17" customWidth="1"/>
    <col min="16144" max="16144" width="12.88671875" style="17" customWidth="1"/>
    <col min="16145" max="16145" width="7.5546875" style="17" customWidth="1"/>
    <col min="16146" max="16146" width="11.5546875" style="17" customWidth="1"/>
    <col min="16147" max="16147" width="19.5546875" style="17" customWidth="1"/>
    <col min="16148" max="16384" width="9.109375" style="17"/>
  </cols>
  <sheetData>
    <row r="1" spans="1:20" s="2" customFormat="1" ht="4.5" customHeight="1" x14ac:dyDescent="0.3">
      <c r="A1" s="1" t="s">
        <v>0</v>
      </c>
      <c r="E1" s="3" t="s">
        <v>1</v>
      </c>
      <c r="F1" s="3" t="s">
        <v>2</v>
      </c>
      <c r="M1" s="4"/>
      <c r="O1" s="3"/>
      <c r="P1" s="3" t="s">
        <v>3</v>
      </c>
      <c r="R1" s="5"/>
      <c r="S1" s="6"/>
    </row>
    <row r="2" spans="1:20" s="9" customFormat="1" ht="3" customHeight="1" thickBot="1" x14ac:dyDescent="0.3">
      <c r="A2" s="7"/>
      <c r="B2" s="8" t="str">
        <f>"RZ.mdb\"&amp;$E$3</f>
        <v>RZ.mdb\Прокат</v>
      </c>
      <c r="M2" s="10"/>
      <c r="R2" s="11"/>
      <c r="S2" s="6"/>
    </row>
    <row r="3" spans="1:20" s="13" customFormat="1" ht="14.25" customHeight="1" thickTop="1" thickBot="1" x14ac:dyDescent="0.35">
      <c r="A3" s="12" t="s">
        <v>4</v>
      </c>
      <c r="B3" s="282" t="s">
        <v>5</v>
      </c>
      <c r="C3" s="283"/>
      <c r="D3" s="283"/>
      <c r="E3" s="284" t="s">
        <v>6</v>
      </c>
      <c r="F3" s="285"/>
      <c r="H3" s="286" t="s">
        <v>7</v>
      </c>
      <c r="I3" s="287"/>
      <c r="J3" s="287"/>
      <c r="K3" s="287"/>
      <c r="L3" s="287"/>
      <c r="M3" s="287"/>
      <c r="N3" s="288"/>
      <c r="P3" s="14" t="s">
        <v>8</v>
      </c>
      <c r="Q3" s="15">
        <v>2</v>
      </c>
      <c r="R3" s="16"/>
      <c r="S3" s="14" t="s">
        <v>9</v>
      </c>
      <c r="T3" s="15">
        <v>2</v>
      </c>
    </row>
    <row r="4" spans="1:20" ht="10.5" customHeight="1" thickTop="1" x14ac:dyDescent="0.25"/>
    <row r="5" spans="1:20" ht="18.75" customHeight="1" x14ac:dyDescent="0.3">
      <c r="B5" s="289" t="s">
        <v>10</v>
      </c>
      <c r="C5" s="289"/>
      <c r="D5" s="289"/>
      <c r="E5" s="289"/>
      <c r="F5" s="289"/>
      <c r="G5" s="289"/>
      <c r="H5" s="289"/>
      <c r="I5" s="289"/>
      <c r="J5" s="289"/>
      <c r="K5" s="289"/>
      <c r="L5" s="289"/>
      <c r="M5" s="289"/>
      <c r="N5" s="289"/>
      <c r="O5" s="289"/>
      <c r="P5" s="289"/>
      <c r="Q5" s="289"/>
      <c r="R5" s="290" t="s">
        <v>11</v>
      </c>
      <c r="S5" s="20"/>
    </row>
    <row r="6" spans="1:20" ht="15.9" customHeight="1" x14ac:dyDescent="0.3">
      <c r="B6" s="293" t="s">
        <v>12</v>
      </c>
      <c r="C6" s="293"/>
      <c r="D6" s="294" t="s">
        <v>13</v>
      </c>
      <c r="E6" s="293" t="s">
        <v>14</v>
      </c>
      <c r="F6" s="293"/>
      <c r="G6" s="293" t="s">
        <v>15</v>
      </c>
      <c r="H6" s="293"/>
      <c r="I6" s="293"/>
      <c r="J6" s="293" t="s">
        <v>16</v>
      </c>
      <c r="K6" s="293"/>
      <c r="L6" s="293" t="s">
        <v>17</v>
      </c>
      <c r="M6" s="293"/>
      <c r="N6" s="293"/>
      <c r="O6" s="293" t="s">
        <v>18</v>
      </c>
      <c r="P6" s="293"/>
      <c r="Q6" s="293"/>
      <c r="R6" s="291"/>
      <c r="S6" s="20"/>
    </row>
    <row r="7" spans="1:20" ht="15.9" customHeight="1" x14ac:dyDescent="0.3">
      <c r="B7" s="293"/>
      <c r="C7" s="293"/>
      <c r="D7" s="294"/>
      <c r="E7" s="293"/>
      <c r="F7" s="293"/>
      <c r="G7" s="293"/>
      <c r="H7" s="293"/>
      <c r="I7" s="293"/>
      <c r="J7" s="137" t="s">
        <v>19</v>
      </c>
      <c r="K7" s="137" t="s">
        <v>20</v>
      </c>
      <c r="L7" s="137" t="s">
        <v>21</v>
      </c>
      <c r="M7" s="137" t="s">
        <v>22</v>
      </c>
      <c r="N7" s="137" t="s">
        <v>23</v>
      </c>
      <c r="O7" s="293"/>
      <c r="P7" s="293"/>
      <c r="Q7" s="293"/>
      <c r="R7" s="292"/>
      <c r="S7" s="20"/>
    </row>
    <row r="8" spans="1:20" s="26" customFormat="1" ht="15.9" customHeight="1" x14ac:dyDescent="0.3">
      <c r="A8" s="21"/>
      <c r="B8" s="343" t="s">
        <v>1230</v>
      </c>
      <c r="C8" s="344"/>
      <c r="D8" s="140">
        <v>41</v>
      </c>
      <c r="E8" s="27" t="s">
        <v>27</v>
      </c>
      <c r="F8" s="22" t="s">
        <v>1158</v>
      </c>
      <c r="G8" s="295">
        <v>5175</v>
      </c>
      <c r="H8" s="295"/>
      <c r="I8" s="295"/>
      <c r="J8" s="139">
        <v>1</v>
      </c>
      <c r="K8" s="139"/>
      <c r="L8" s="64">
        <f>ROUNDUP(IF(G8="",1,IF([1]!SearchNum(G8,2)&gt;0,[1]!SearchNum(G8,1)*[1]!SearchNum(G8,2)/1000000,IF([1]!SearchNum(G8,1)&gt;0,[1]!SearchNum(G8,1)/1000,1)))*R8,[1]!StrToNum($Q$3))</f>
        <v>1035.52</v>
      </c>
      <c r="M8" s="64">
        <f>ROUND(L8*(J8+K8),[1]!StrToNum($T$3))</f>
        <v>1035.52</v>
      </c>
      <c r="N8" s="349">
        <f>SUM(M8:M34)</f>
        <v>3212.0899999999992</v>
      </c>
      <c r="O8" s="24" t="s">
        <v>1159</v>
      </c>
      <c r="P8" s="296" t="s">
        <v>452</v>
      </c>
      <c r="Q8" s="297"/>
      <c r="R8" s="25">
        <v>200.10000610351562</v>
      </c>
      <c r="S8" s="20" t="s">
        <v>28</v>
      </c>
    </row>
    <row r="9" spans="1:20" s="26" customFormat="1" ht="15.9" customHeight="1" x14ac:dyDescent="0.3">
      <c r="A9" s="21"/>
      <c r="B9" s="345"/>
      <c r="C9" s="346"/>
      <c r="D9" s="140">
        <v>42</v>
      </c>
      <c r="E9" s="27" t="s">
        <v>27</v>
      </c>
      <c r="F9" s="22" t="s">
        <v>1158</v>
      </c>
      <c r="G9" s="295">
        <v>3480</v>
      </c>
      <c r="H9" s="295"/>
      <c r="I9" s="295"/>
      <c r="J9" s="139">
        <v>1</v>
      </c>
      <c r="K9" s="139">
        <v>0</v>
      </c>
      <c r="L9" s="64">
        <f>ROUNDUP(IF(G9="",1,IF([1]!SearchNum(G9,2)&gt;0,[1]!SearchNum(G9,1)*[1]!SearchNum(G9,2)/1000000,IF([1]!SearchNum(G9,1)&gt;0,[1]!SearchNum(G9,1)/1000,1)))*R9,[1]!StrToNum($Q$3))</f>
        <v>696.35</v>
      </c>
      <c r="M9" s="64">
        <f>ROUND(L9*(J9+K9),[1]!StrToNum($T$3))</f>
        <v>696.35</v>
      </c>
      <c r="N9" s="350"/>
      <c r="O9" s="24" t="s">
        <v>1159</v>
      </c>
      <c r="P9" s="296" t="s">
        <v>452</v>
      </c>
      <c r="Q9" s="297"/>
      <c r="R9" s="25">
        <v>200.100006103515</v>
      </c>
      <c r="S9" s="20"/>
    </row>
    <row r="10" spans="1:20" s="26" customFormat="1" ht="15.9" customHeight="1" x14ac:dyDescent="0.3">
      <c r="A10" s="21"/>
      <c r="B10" s="345"/>
      <c r="C10" s="346"/>
      <c r="D10" s="140">
        <v>43</v>
      </c>
      <c r="E10" s="27" t="s">
        <v>27</v>
      </c>
      <c r="F10" s="22" t="s">
        <v>1160</v>
      </c>
      <c r="G10" s="295">
        <v>2500</v>
      </c>
      <c r="H10" s="295"/>
      <c r="I10" s="295"/>
      <c r="J10" s="139">
        <v>1</v>
      </c>
      <c r="K10" s="139"/>
      <c r="L10" s="64">
        <f>ROUNDUP(IF(G10="",1,IF([1]!SearchNum(G10,2)&gt;0,[1]!SearchNum(G10,1)*[1]!SearchNum(G10,2)/1000000,IF([1]!SearchNum(G10,1)&gt;0,[1]!SearchNum(G10,1)/1000,1)))*R10,[1]!StrToNum($Q$3))</f>
        <v>579.75</v>
      </c>
      <c r="M10" s="64">
        <f>ROUND(L10*(J10+K10),[1]!StrToNum($T$3))</f>
        <v>579.75</v>
      </c>
      <c r="N10" s="350"/>
      <c r="O10" s="24" t="s">
        <v>1159</v>
      </c>
      <c r="P10" s="296" t="s">
        <v>452</v>
      </c>
      <c r="Q10" s="297"/>
      <c r="R10" s="25">
        <v>231.89999389648437</v>
      </c>
      <c r="S10" s="20" t="s">
        <v>28</v>
      </c>
    </row>
    <row r="11" spans="1:20" s="26" customFormat="1" ht="15.9" customHeight="1" x14ac:dyDescent="0.3">
      <c r="A11" s="21"/>
      <c r="B11" s="345"/>
      <c r="C11" s="346"/>
      <c r="D11" s="140">
        <v>6</v>
      </c>
      <c r="E11" s="27" t="s">
        <v>32</v>
      </c>
      <c r="F11" s="22" t="s">
        <v>1163</v>
      </c>
      <c r="G11" s="295">
        <v>500</v>
      </c>
      <c r="H11" s="295"/>
      <c r="I11" s="295"/>
      <c r="J11" s="139">
        <v>1</v>
      </c>
      <c r="K11" s="139"/>
      <c r="L11" s="64">
        <f>ROUNDUP(IF(G11="",1,IF([1]!SearchNum(G11,2)&gt;0,[1]!SearchNum(G11,1)*[1]!SearchNum(G11,2)/1000000,IF([1]!SearchNum(G11,1)&gt;0,[1]!SearchNum(G11,1)/1000,1)))*R11,[1]!StrToNum($Q$3))</f>
        <v>31.720000000000002</v>
      </c>
      <c r="M11" s="64">
        <f>ROUND(L11*(J11+K11),[1]!StrToNum($T$3))</f>
        <v>31.72</v>
      </c>
      <c r="N11" s="350"/>
      <c r="O11" s="24" t="s">
        <v>97</v>
      </c>
      <c r="P11" s="296" t="s">
        <v>34</v>
      </c>
      <c r="Q11" s="297"/>
      <c r="R11" s="25">
        <f>[2]!МассСеч(F11,7850)</f>
        <v>63.428001403808594</v>
      </c>
      <c r="S11" s="20" t="s">
        <v>33</v>
      </c>
    </row>
    <row r="12" spans="1:20" s="26" customFormat="1" ht="15.9" customHeight="1" x14ac:dyDescent="0.3">
      <c r="A12" s="21"/>
      <c r="B12" s="345"/>
      <c r="C12" s="346"/>
      <c r="D12" s="140">
        <v>7</v>
      </c>
      <c r="E12" s="27" t="s">
        <v>32</v>
      </c>
      <c r="F12" s="22" t="s">
        <v>1164</v>
      </c>
      <c r="G12" s="295">
        <v>358</v>
      </c>
      <c r="H12" s="295"/>
      <c r="I12" s="295"/>
      <c r="J12" s="139">
        <v>6</v>
      </c>
      <c r="K12" s="139"/>
      <c r="L12" s="64">
        <f>ROUNDUP(IF(G12="",1,IF([1]!SearchNum(G12,2)&gt;0,[1]!SearchNum(G12,1)*[1]!SearchNum(G12,2)/1000000,IF([1]!SearchNum(G12,1)&gt;0,[1]!SearchNum(G12,1)/1000,1)))*R12,[1]!StrToNum($Q$3))</f>
        <v>10.91</v>
      </c>
      <c r="M12" s="64">
        <f>ROUND(L12*(J12+K12),[1]!StrToNum($T$3))</f>
        <v>65.459999999999994</v>
      </c>
      <c r="N12" s="350"/>
      <c r="O12" s="24" t="s">
        <v>97</v>
      </c>
      <c r="P12" s="296" t="s">
        <v>34</v>
      </c>
      <c r="Q12" s="297"/>
      <c r="R12" s="25">
        <f>[2]!МассСеч(F12,7850)</f>
        <v>30.458000183105469</v>
      </c>
      <c r="S12" s="20" t="s">
        <v>33</v>
      </c>
    </row>
    <row r="13" spans="1:20" s="26" customFormat="1" ht="15.9" customHeight="1" x14ac:dyDescent="0.3">
      <c r="A13" s="21"/>
      <c r="B13" s="345"/>
      <c r="C13" s="346"/>
      <c r="D13" s="140">
        <v>8</v>
      </c>
      <c r="E13" s="27" t="s">
        <v>32</v>
      </c>
      <c r="F13" s="22" t="s">
        <v>197</v>
      </c>
      <c r="G13" s="295">
        <v>200</v>
      </c>
      <c r="H13" s="295"/>
      <c r="I13" s="295"/>
      <c r="J13" s="139">
        <v>1</v>
      </c>
      <c r="K13" s="139"/>
      <c r="L13" s="64">
        <f>ROUNDUP(IF(G13="",1,IF([1]!SearchNum(G13,2)&gt;0,[1]!SearchNum(G13,1)*[1]!SearchNum(G13,2)/1000000,IF([1]!SearchNum(G13,1)&gt;0,[1]!SearchNum(G13,1)/1000,1)))*R13,[1]!StrToNum($Q$3))</f>
        <v>1.26</v>
      </c>
      <c r="M13" s="64">
        <f>ROUND(L13*(J13+K13),[1]!StrToNum($T$3))</f>
        <v>1.26</v>
      </c>
      <c r="N13" s="350"/>
      <c r="O13" s="24" t="s">
        <v>36</v>
      </c>
      <c r="P13" s="296" t="s">
        <v>34</v>
      </c>
      <c r="Q13" s="297"/>
      <c r="R13" s="25">
        <f>[2]!МассСеч(F13,7850)</f>
        <v>6.2800002098083496</v>
      </c>
      <c r="S13" s="20" t="s">
        <v>33</v>
      </c>
    </row>
    <row r="14" spans="1:20" s="26" customFormat="1" ht="15.9" customHeight="1" x14ac:dyDescent="0.3">
      <c r="A14" s="21"/>
      <c r="B14" s="345"/>
      <c r="C14" s="346"/>
      <c r="D14" s="140">
        <v>9</v>
      </c>
      <c r="E14" s="27" t="s">
        <v>219</v>
      </c>
      <c r="F14" s="22" t="s">
        <v>723</v>
      </c>
      <c r="G14" s="295">
        <v>450</v>
      </c>
      <c r="H14" s="295"/>
      <c r="I14" s="295"/>
      <c r="J14" s="139">
        <v>1</v>
      </c>
      <c r="K14" s="139"/>
      <c r="L14" s="64">
        <f>ROUNDUP(IF(G14="",1,IF([1]!SearchNum(G14,2)&gt;0,[1]!SearchNum(G14,1)*[1]!SearchNum(G14,2)/1000000,IF([1]!SearchNum(G14,1)&gt;0,[1]!SearchNum(G14,1)/1000,1)))*R14,[1]!StrToNum($Q$3))</f>
        <v>8.06</v>
      </c>
      <c r="M14" s="64">
        <f>ROUND(L14*(J14+K14),[1]!StrToNum($T$3))</f>
        <v>8.06</v>
      </c>
      <c r="N14" s="350"/>
      <c r="O14" s="24" t="s">
        <v>97</v>
      </c>
      <c r="P14" s="296" t="s">
        <v>221</v>
      </c>
      <c r="Q14" s="297"/>
      <c r="R14" s="25">
        <v>17.899999618530273</v>
      </c>
      <c r="S14" s="20" t="s">
        <v>220</v>
      </c>
    </row>
    <row r="15" spans="1:20" s="26" customFormat="1" ht="15.9" customHeight="1" x14ac:dyDescent="0.3">
      <c r="A15" s="21"/>
      <c r="B15" s="345"/>
      <c r="C15" s="346"/>
      <c r="D15" s="140">
        <v>44</v>
      </c>
      <c r="E15" s="27" t="s">
        <v>32</v>
      </c>
      <c r="F15" s="22" t="s">
        <v>1165</v>
      </c>
      <c r="G15" s="295">
        <v>553</v>
      </c>
      <c r="H15" s="295"/>
      <c r="I15" s="295"/>
      <c r="J15" s="139">
        <v>1</v>
      </c>
      <c r="K15" s="139"/>
      <c r="L15" s="64">
        <f>ROUNDUP(IF(G15="",1,IF([1]!SearchNum(G15,2)&gt;0,[1]!SearchNum(G15,1)*[1]!SearchNum(G15,2)/1000000,IF([1]!SearchNum(G15,1)&gt;0,[1]!SearchNum(G15,1)/1000,1)))*R15,[1]!StrToNum($Q$3))</f>
        <v>10.220000000000001</v>
      </c>
      <c r="M15" s="64">
        <f>ROUND(L15*(J15+K15),[1]!StrToNum($T$3))</f>
        <v>10.220000000000001</v>
      </c>
      <c r="N15" s="350"/>
      <c r="O15" s="24" t="s">
        <v>36</v>
      </c>
      <c r="P15" s="296" t="s">
        <v>34</v>
      </c>
      <c r="Q15" s="297"/>
      <c r="R15" s="25">
        <f>[2]!МассСеч(F15,7850)</f>
        <v>18.46299934387207</v>
      </c>
      <c r="S15" s="20" t="s">
        <v>33</v>
      </c>
    </row>
    <row r="16" spans="1:20" s="26" customFormat="1" ht="15.9" customHeight="1" x14ac:dyDescent="0.3">
      <c r="A16" s="21"/>
      <c r="B16" s="345"/>
      <c r="C16" s="346"/>
      <c r="D16" s="140">
        <v>45</v>
      </c>
      <c r="E16" s="27" t="s">
        <v>32</v>
      </c>
      <c r="F16" s="22" t="s">
        <v>1194</v>
      </c>
      <c r="G16" s="295">
        <v>985</v>
      </c>
      <c r="H16" s="295"/>
      <c r="I16" s="295"/>
      <c r="J16" s="139">
        <v>1</v>
      </c>
      <c r="K16" s="139"/>
      <c r="L16" s="64">
        <f>ROUNDUP(IF(G16="",1,IF([1]!SearchNum(G16,2)&gt;0,[1]!SearchNum(G16,1)*[1]!SearchNum(G16,2)/1000000,IF([1]!SearchNum(G16,1)&gt;0,[1]!SearchNum(G16,1)/1000,1)))*R16,[1]!StrToNum($Q$3))</f>
        <v>127.12</v>
      </c>
      <c r="M16" s="64">
        <f>ROUND(L16*(J16+K16),[1]!StrToNum($T$3))</f>
        <v>127.12</v>
      </c>
      <c r="N16" s="350"/>
      <c r="O16" s="24" t="s">
        <v>97</v>
      </c>
      <c r="P16" s="296" t="s">
        <v>34</v>
      </c>
      <c r="Q16" s="297"/>
      <c r="R16" s="25">
        <f>[2]!МассСеч(F16,7850)</f>
        <v>129.05400085449219</v>
      </c>
      <c r="S16" s="20" t="s">
        <v>33</v>
      </c>
    </row>
    <row r="17" spans="1:19" s="26" customFormat="1" ht="15.9" customHeight="1" x14ac:dyDescent="0.3">
      <c r="A17" s="21"/>
      <c r="B17" s="345"/>
      <c r="C17" s="346"/>
      <c r="D17" s="140">
        <v>46</v>
      </c>
      <c r="E17" s="27" t="s">
        <v>32</v>
      </c>
      <c r="F17" s="22" t="s">
        <v>1195</v>
      </c>
      <c r="G17" s="295">
        <v>608</v>
      </c>
      <c r="H17" s="295"/>
      <c r="I17" s="295"/>
      <c r="J17" s="139">
        <v>2</v>
      </c>
      <c r="K17" s="139"/>
      <c r="L17" s="64">
        <f>ROUNDUP(IF(G17="",1,IF([1]!SearchNum(G17,2)&gt;0,[1]!SearchNum(G17,1)*[1]!SearchNum(G17,2)/1000000,IF([1]!SearchNum(G17,1)&gt;0,[1]!SearchNum(G17,1)/1000,1)))*R17,[1]!StrToNum($Q$3))</f>
        <v>23.930000000000003</v>
      </c>
      <c r="M17" s="64">
        <f>ROUND(L17*(J17+K17),[1]!StrToNum($T$3))</f>
        <v>47.86</v>
      </c>
      <c r="N17" s="350"/>
      <c r="O17" s="24" t="s">
        <v>97</v>
      </c>
      <c r="P17" s="296" t="s">
        <v>34</v>
      </c>
      <c r="Q17" s="297"/>
      <c r="R17" s="25">
        <f>[2]!МассСеч(F17,7850)</f>
        <v>39.344001770019531</v>
      </c>
      <c r="S17" s="20" t="s">
        <v>33</v>
      </c>
    </row>
    <row r="18" spans="1:19" s="26" customFormat="1" ht="15.9" customHeight="1" x14ac:dyDescent="0.3">
      <c r="A18" s="21"/>
      <c r="B18" s="345"/>
      <c r="C18" s="346"/>
      <c r="D18" s="140">
        <v>47</v>
      </c>
      <c r="E18" s="27" t="s">
        <v>32</v>
      </c>
      <c r="F18" s="22" t="s">
        <v>573</v>
      </c>
      <c r="G18" s="295">
        <v>358</v>
      </c>
      <c r="H18" s="295"/>
      <c r="I18" s="295"/>
      <c r="J18" s="139">
        <v>2</v>
      </c>
      <c r="K18" s="139"/>
      <c r="L18" s="64">
        <f>ROUNDUP(IF(G18="",1,IF([1]!SearchNum(G18,2)&gt;0,[1]!SearchNum(G18,1)*[1]!SearchNum(G18,2)/1000000,IF([1]!SearchNum(G18,1)&gt;0,[1]!SearchNum(G18,1)/1000,1)))*R18,[1]!StrToNum($Q$3))</f>
        <v>9.84</v>
      </c>
      <c r="M18" s="64">
        <f>ROUND(L18*(J18+K18),[1]!StrToNum($T$3))</f>
        <v>19.68</v>
      </c>
      <c r="N18" s="350"/>
      <c r="O18" s="24" t="s">
        <v>97</v>
      </c>
      <c r="P18" s="296" t="s">
        <v>34</v>
      </c>
      <c r="Q18" s="297"/>
      <c r="R18" s="25">
        <f>[2]!МассСеч(F18,7850)</f>
        <v>27.475000381469727</v>
      </c>
      <c r="S18" s="20" t="s">
        <v>33</v>
      </c>
    </row>
    <row r="19" spans="1:19" s="26" customFormat="1" ht="15.9" customHeight="1" x14ac:dyDescent="0.3">
      <c r="A19" s="21"/>
      <c r="B19" s="345"/>
      <c r="C19" s="346"/>
      <c r="D19" s="140">
        <v>48</v>
      </c>
      <c r="E19" s="27" t="s">
        <v>32</v>
      </c>
      <c r="F19" s="22" t="s">
        <v>1196</v>
      </c>
      <c r="G19" s="295">
        <v>550</v>
      </c>
      <c r="H19" s="295"/>
      <c r="I19" s="295"/>
      <c r="J19" s="139">
        <v>1</v>
      </c>
      <c r="K19" s="139"/>
      <c r="L19" s="64">
        <f>ROUNDUP(IF(G19="",1,IF([1]!SearchNum(G19,2)&gt;0,[1]!SearchNum(G19,1)*[1]!SearchNum(G19,2)/1000000,IF([1]!SearchNum(G19,1)&gt;0,[1]!SearchNum(G19,1)/1000,1)))*R19,[1]!StrToNum($Q$3))</f>
        <v>18.55</v>
      </c>
      <c r="M19" s="64">
        <f>ROUND(L19*(J19+K19),[1]!StrToNum($T$3))</f>
        <v>18.55</v>
      </c>
      <c r="N19" s="350"/>
      <c r="O19" s="24" t="s">
        <v>97</v>
      </c>
      <c r="P19" s="296" t="s">
        <v>34</v>
      </c>
      <c r="Q19" s="297"/>
      <c r="R19" s="25">
        <f>[2]!МассСеч(F19,7850)</f>
        <v>33.7239990234375</v>
      </c>
      <c r="S19" s="20" t="s">
        <v>33</v>
      </c>
    </row>
    <row r="20" spans="1:19" s="26" customFormat="1" ht="15.9" customHeight="1" x14ac:dyDescent="0.3">
      <c r="A20" s="21"/>
      <c r="B20" s="345"/>
      <c r="C20" s="346"/>
      <c r="D20" s="140">
        <v>49</v>
      </c>
      <c r="E20" s="27" t="s">
        <v>32</v>
      </c>
      <c r="F20" s="22" t="s">
        <v>1197</v>
      </c>
      <c r="G20" s="295">
        <v>500</v>
      </c>
      <c r="H20" s="295"/>
      <c r="I20" s="295"/>
      <c r="J20" s="139">
        <v>1</v>
      </c>
      <c r="K20" s="139"/>
      <c r="L20" s="64">
        <f>ROUNDUP(IF(G20="",1,IF([1]!SearchNum(G20,2)&gt;0,[1]!SearchNum(G20,1)*[1]!SearchNum(G20,2)/1000000,IF([1]!SearchNum(G20,1)&gt;0,[1]!SearchNum(G20,1)/1000,1)))*R20,[1]!StrToNum($Q$3))</f>
        <v>31.400000000000002</v>
      </c>
      <c r="M20" s="64">
        <f>ROUND(L20*(J20+K20),[1]!StrToNum($T$3))</f>
        <v>31.4</v>
      </c>
      <c r="N20" s="350"/>
      <c r="O20" s="24" t="s">
        <v>97</v>
      </c>
      <c r="P20" s="296" t="s">
        <v>34</v>
      </c>
      <c r="Q20" s="297"/>
      <c r="R20" s="25">
        <f>[2]!МассСеч(F20,7850)</f>
        <v>62.799999237060547</v>
      </c>
      <c r="S20" s="20" t="s">
        <v>33</v>
      </c>
    </row>
    <row r="21" spans="1:19" s="26" customFormat="1" ht="15.9" customHeight="1" x14ac:dyDescent="0.3">
      <c r="A21" s="21"/>
      <c r="B21" s="345"/>
      <c r="C21" s="346"/>
      <c r="D21" s="125" t="s">
        <v>1198</v>
      </c>
      <c r="E21" s="27" t="s">
        <v>32</v>
      </c>
      <c r="F21" s="22" t="s">
        <v>1199</v>
      </c>
      <c r="G21" s="295">
        <v>975</v>
      </c>
      <c r="H21" s="295"/>
      <c r="I21" s="295"/>
      <c r="J21" s="139">
        <v>1</v>
      </c>
      <c r="K21" s="139">
        <v>1</v>
      </c>
      <c r="L21" s="64">
        <f>ROUNDUP(IF(G21="",1,IF([1]!SearchNum(G21,2)&gt;0,[1]!SearchNum(G21,1)*[1]!SearchNum(G21,2)/1000000,IF([1]!SearchNum(G21,1)&gt;0,[1]!SearchNum(G21,1)/1000,1)))*R21,[1]!StrToNum($Q$3))</f>
        <v>86.800000000000011</v>
      </c>
      <c r="M21" s="64">
        <f>ROUND(L21*(J21+K21),[1]!StrToNum($T$3))</f>
        <v>173.6</v>
      </c>
      <c r="N21" s="350"/>
      <c r="O21" s="24" t="s">
        <v>97</v>
      </c>
      <c r="P21" s="296" t="s">
        <v>34</v>
      </c>
      <c r="Q21" s="297"/>
      <c r="R21" s="25">
        <f>[2]!МассСеч(F21,7850)</f>
        <v>89.018997192382813</v>
      </c>
      <c r="S21" s="20" t="s">
        <v>33</v>
      </c>
    </row>
    <row r="22" spans="1:19" s="26" customFormat="1" ht="15.9" customHeight="1" x14ac:dyDescent="0.3">
      <c r="A22" s="21"/>
      <c r="B22" s="345"/>
      <c r="C22" s="346"/>
      <c r="D22" s="140">
        <v>51</v>
      </c>
      <c r="E22" s="27" t="s">
        <v>32</v>
      </c>
      <c r="F22" s="22" t="s">
        <v>1200</v>
      </c>
      <c r="G22" s="295">
        <v>660</v>
      </c>
      <c r="H22" s="295"/>
      <c r="I22" s="295"/>
      <c r="J22" s="139">
        <v>1</v>
      </c>
      <c r="K22" s="139"/>
      <c r="L22" s="64">
        <f>ROUNDUP(IF(G22="",1,IF([1]!SearchNum(G22,2)&gt;0,[1]!SearchNum(G22,1)*[1]!SearchNum(G22,2)/1000000,IF([1]!SearchNum(G22,1)&gt;0,[1]!SearchNum(G22,1)/1000,1)))*R22,[1]!StrToNum($Q$3))</f>
        <v>21.770000000000003</v>
      </c>
      <c r="M22" s="64">
        <f>ROUND(L22*(J22+K22),[1]!StrToNum($T$3))</f>
        <v>21.77</v>
      </c>
      <c r="N22" s="350"/>
      <c r="O22" s="24" t="s">
        <v>97</v>
      </c>
      <c r="P22" s="296" t="s">
        <v>34</v>
      </c>
      <c r="Q22" s="297"/>
      <c r="R22" s="25">
        <f>[2]!МассСеч(F22,7850)</f>
        <v>32.970001220703125</v>
      </c>
      <c r="S22" s="20" t="s">
        <v>33</v>
      </c>
    </row>
    <row r="23" spans="1:19" s="26" customFormat="1" ht="15.9" customHeight="1" x14ac:dyDescent="0.3">
      <c r="A23" s="21"/>
      <c r="B23" s="345"/>
      <c r="C23" s="346"/>
      <c r="D23" s="140">
        <v>52</v>
      </c>
      <c r="E23" s="27" t="s">
        <v>32</v>
      </c>
      <c r="F23" s="22" t="s">
        <v>1201</v>
      </c>
      <c r="G23" s="295">
        <v>400</v>
      </c>
      <c r="H23" s="295"/>
      <c r="I23" s="295"/>
      <c r="J23" s="139">
        <v>1</v>
      </c>
      <c r="K23" s="139"/>
      <c r="L23" s="64">
        <f>ROUNDUP(IF(G23="",1,IF([1]!SearchNum(G23,2)&gt;0,[1]!SearchNum(G23,1)*[1]!SearchNum(G23,2)/1000000,IF([1]!SearchNum(G23,1)&gt;0,[1]!SearchNum(G23,1)/1000,1)))*R23,[1]!StrToNum($Q$3))</f>
        <v>17.900000000000002</v>
      </c>
      <c r="M23" s="64">
        <f>ROUND(L23*(J23+K23),[1]!StrToNum($T$3))</f>
        <v>17.899999999999999</v>
      </c>
      <c r="N23" s="350"/>
      <c r="O23" s="24" t="s">
        <v>97</v>
      </c>
      <c r="P23" s="296" t="s">
        <v>34</v>
      </c>
      <c r="Q23" s="297"/>
      <c r="R23" s="25">
        <f>[2]!МассСеч(F23,7850)</f>
        <v>44.744998931884766</v>
      </c>
      <c r="S23" s="20" t="s">
        <v>33</v>
      </c>
    </row>
    <row r="24" spans="1:19" s="26" customFormat="1" ht="15.9" customHeight="1" x14ac:dyDescent="0.3">
      <c r="A24" s="21"/>
      <c r="B24" s="345"/>
      <c r="C24" s="346"/>
      <c r="D24" s="140">
        <v>53</v>
      </c>
      <c r="E24" s="27" t="s">
        <v>32</v>
      </c>
      <c r="F24" s="22" t="s">
        <v>1202</v>
      </c>
      <c r="G24" s="295">
        <v>1335</v>
      </c>
      <c r="H24" s="295"/>
      <c r="I24" s="295"/>
      <c r="J24" s="139">
        <v>1</v>
      </c>
      <c r="K24" s="139"/>
      <c r="L24" s="64">
        <f>ROUNDUP(IF(G24="",1,IF([1]!SearchNum(G24,2)&gt;0,[1]!SearchNum(G24,1)*[1]!SearchNum(G24,2)/1000000,IF([1]!SearchNum(G24,1)&gt;0,[1]!SearchNum(G24,1)/1000,1)))*R24,[1]!StrToNum($Q$3))</f>
        <v>49.89</v>
      </c>
      <c r="M24" s="64">
        <f>ROUND(L24*(J24+K24),[1]!StrToNum($T$3))</f>
        <v>49.89</v>
      </c>
      <c r="N24" s="350"/>
      <c r="O24" s="24" t="s">
        <v>97</v>
      </c>
      <c r="P24" s="296" t="s">
        <v>34</v>
      </c>
      <c r="Q24" s="297"/>
      <c r="R24" s="25">
        <f>[2]!МассСеч(F24,7850)</f>
        <v>37.366001129150391</v>
      </c>
      <c r="S24" s="20" t="s">
        <v>33</v>
      </c>
    </row>
    <row r="25" spans="1:19" s="26" customFormat="1" ht="15.9" customHeight="1" x14ac:dyDescent="0.3">
      <c r="A25" s="21"/>
      <c r="B25" s="345"/>
      <c r="C25" s="346"/>
      <c r="D25" s="140">
        <v>54</v>
      </c>
      <c r="E25" s="27" t="s">
        <v>32</v>
      </c>
      <c r="F25" s="22" t="s">
        <v>1203</v>
      </c>
      <c r="G25" s="295">
        <v>385</v>
      </c>
      <c r="H25" s="295"/>
      <c r="I25" s="295"/>
      <c r="J25" s="139">
        <v>2</v>
      </c>
      <c r="K25" s="139"/>
      <c r="L25" s="64">
        <f>ROUNDUP(IF(G25="",1,IF([1]!SearchNum(G25,2)&gt;0,[1]!SearchNum(G25,1)*[1]!SearchNum(G25,2)/1000000,IF([1]!SearchNum(G25,1)&gt;0,[1]!SearchNum(G25,1)/1000,1)))*R25,[1]!StrToNum($Q$3))</f>
        <v>6.8999999999999995</v>
      </c>
      <c r="M25" s="64">
        <f>ROUND(L25*(J25+K25),[1]!StrToNum($T$3))</f>
        <v>13.8</v>
      </c>
      <c r="N25" s="350"/>
      <c r="O25" s="24" t="s">
        <v>36</v>
      </c>
      <c r="P25" s="296" t="s">
        <v>34</v>
      </c>
      <c r="Q25" s="297"/>
      <c r="R25" s="25">
        <f>[2]!МассСеч(F25,7850)</f>
        <v>17.898000717163086</v>
      </c>
      <c r="S25" s="20" t="s">
        <v>33</v>
      </c>
    </row>
    <row r="26" spans="1:19" s="26" customFormat="1" ht="15.9" customHeight="1" x14ac:dyDescent="0.3">
      <c r="A26" s="21"/>
      <c r="B26" s="345"/>
      <c r="C26" s="346"/>
      <c r="D26" s="140">
        <v>55</v>
      </c>
      <c r="E26" s="27" t="s">
        <v>19</v>
      </c>
      <c r="F26" s="22" t="s">
        <v>465</v>
      </c>
      <c r="G26" s="295">
        <v>812</v>
      </c>
      <c r="H26" s="295"/>
      <c r="I26" s="295"/>
      <c r="J26" s="139">
        <v>1</v>
      </c>
      <c r="K26" s="139"/>
      <c r="L26" s="64">
        <f>ROUNDUP(IF(G26="",1,IF([1]!SearchNum(G26,2)&gt;0,[1]!SearchNum(G26,1)*[1]!SearchNum(G26,2)/1000000,IF([1]!SearchNum(G26,1)&gt;0,[1]!SearchNum(G26,1)/1000,1)))*R26,[1]!StrToNum($Q$3))</f>
        <v>47.97</v>
      </c>
      <c r="M26" s="64">
        <f>ROUND(L26*(J26+K26),[1]!StrToNum($T$3))</f>
        <v>47.97</v>
      </c>
      <c r="N26" s="350"/>
      <c r="O26" s="24" t="s">
        <v>36</v>
      </c>
      <c r="P26" s="296" t="s">
        <v>156</v>
      </c>
      <c r="Q26" s="297"/>
      <c r="R26" s="25">
        <v>59.069999694824219</v>
      </c>
      <c r="S26" s="20" t="s">
        <v>155</v>
      </c>
    </row>
    <row r="27" spans="1:19" s="26" customFormat="1" ht="15.9" customHeight="1" x14ac:dyDescent="0.3">
      <c r="A27" s="21"/>
      <c r="B27" s="345"/>
      <c r="C27" s="346"/>
      <c r="D27" s="140">
        <v>56</v>
      </c>
      <c r="E27" s="27" t="s">
        <v>32</v>
      </c>
      <c r="F27" s="22" t="s">
        <v>1204</v>
      </c>
      <c r="G27" s="295">
        <v>238</v>
      </c>
      <c r="H27" s="295"/>
      <c r="I27" s="295"/>
      <c r="J27" s="139">
        <v>1</v>
      </c>
      <c r="K27" s="139"/>
      <c r="L27" s="64">
        <f>ROUNDUP(IF(G27="",1,IF([1]!SearchNum(G27,2)&gt;0,[1]!SearchNum(G27,1)*[1]!SearchNum(G27,2)/1000000,IF([1]!SearchNum(G27,1)&gt;0,[1]!SearchNum(G27,1)/1000,1)))*R27,[1]!StrToNum($Q$3))</f>
        <v>3.5599999999999996</v>
      </c>
      <c r="M27" s="64">
        <f>ROUND(L27*(J27+K27),[1]!StrToNum($T$3))</f>
        <v>3.56</v>
      </c>
      <c r="N27" s="350"/>
      <c r="O27" s="24" t="s">
        <v>36</v>
      </c>
      <c r="P27" s="296" t="s">
        <v>34</v>
      </c>
      <c r="Q27" s="297"/>
      <c r="R27" s="25">
        <f>[2]!МассСеч(F27,7850)</f>
        <v>14.946000099182129</v>
      </c>
      <c r="S27" s="20" t="s">
        <v>33</v>
      </c>
    </row>
    <row r="28" spans="1:19" s="26" customFormat="1" ht="15.9" customHeight="1" x14ac:dyDescent="0.3">
      <c r="A28" s="21"/>
      <c r="B28" s="345"/>
      <c r="C28" s="346"/>
      <c r="D28" s="140">
        <v>57</v>
      </c>
      <c r="E28" s="27" t="s">
        <v>32</v>
      </c>
      <c r="F28" s="22" t="s">
        <v>1168</v>
      </c>
      <c r="G28" s="295">
        <v>358</v>
      </c>
      <c r="H28" s="295"/>
      <c r="I28" s="295"/>
      <c r="J28" s="139">
        <v>1</v>
      </c>
      <c r="K28" s="139"/>
      <c r="L28" s="64">
        <f>ROUNDUP(IF(G28="",1,IF([1]!SearchNum(G28,2)&gt;0,[1]!SearchNum(G28,1)*[1]!SearchNum(G28,2)/1000000,IF([1]!SearchNum(G28,1)&gt;0,[1]!SearchNum(G28,1)/1000,1)))*R28,[1]!StrToNum($Q$3))</f>
        <v>6.55</v>
      </c>
      <c r="M28" s="64">
        <f>ROUND(L28*(J28+K28),[1]!StrToNum($T$3))</f>
        <v>6.55</v>
      </c>
      <c r="N28" s="350"/>
      <c r="O28" s="24" t="s">
        <v>97</v>
      </c>
      <c r="P28" s="296" t="s">
        <v>34</v>
      </c>
      <c r="Q28" s="297"/>
      <c r="R28" s="25">
        <f>[2]!МассСеч(F28,7850)</f>
        <v>18.274999618530273</v>
      </c>
      <c r="S28" s="20" t="s">
        <v>33</v>
      </c>
    </row>
    <row r="29" spans="1:19" s="26" customFormat="1" ht="15.9" customHeight="1" x14ac:dyDescent="0.3">
      <c r="A29" s="21"/>
      <c r="B29" s="345"/>
      <c r="C29" s="346"/>
      <c r="D29" s="140">
        <v>58</v>
      </c>
      <c r="E29" s="27" t="s">
        <v>32</v>
      </c>
      <c r="F29" s="22" t="s">
        <v>1205</v>
      </c>
      <c r="G29" s="295">
        <v>120</v>
      </c>
      <c r="H29" s="295"/>
      <c r="I29" s="295"/>
      <c r="J29" s="139">
        <v>1</v>
      </c>
      <c r="K29" s="139"/>
      <c r="L29" s="64">
        <f>ROUNDUP(IF(G29="",1,IF([1]!SearchNum(G29,2)&gt;0,[1]!SearchNum(G29,1)*[1]!SearchNum(G29,2)/1000000,IF([1]!SearchNum(G29,1)&gt;0,[1]!SearchNum(G29,1)/1000,1)))*R29,[1]!StrToNum($Q$3))</f>
        <v>1.89</v>
      </c>
      <c r="M29" s="64">
        <f>ROUND(L29*(J29+K29),[1]!StrToNum($T$3))</f>
        <v>1.89</v>
      </c>
      <c r="N29" s="350"/>
      <c r="O29" s="24" t="s">
        <v>36</v>
      </c>
      <c r="P29" s="296" t="s">
        <v>34</v>
      </c>
      <c r="Q29" s="297"/>
      <c r="R29" s="25">
        <f>[2]!МассСеч(F29,7850)</f>
        <v>15.699999809265137</v>
      </c>
      <c r="S29" s="20" t="s">
        <v>33</v>
      </c>
    </row>
    <row r="30" spans="1:19" s="26" customFormat="1" ht="15.9" customHeight="1" x14ac:dyDescent="0.3">
      <c r="A30" s="21"/>
      <c r="B30" s="345"/>
      <c r="C30" s="346"/>
      <c r="D30" s="140">
        <v>59</v>
      </c>
      <c r="E30" s="27" t="s">
        <v>219</v>
      </c>
      <c r="F30" s="22" t="s">
        <v>243</v>
      </c>
      <c r="G30" s="295">
        <v>100</v>
      </c>
      <c r="H30" s="295"/>
      <c r="I30" s="295"/>
      <c r="J30" s="139">
        <v>4</v>
      </c>
      <c r="K30" s="139"/>
      <c r="L30" s="64">
        <f>ROUNDUP(IF(G30="",1,IF([1]!SearchNum(G30,2)&gt;0,[1]!SearchNum(G30,1)*[1]!SearchNum(G30,2)/1000000,IF([1]!SearchNum(G30,1)&gt;0,[1]!SearchNum(G30,1)/1000,1)))*R30,[1]!StrToNum($Q$3))</f>
        <v>1.52</v>
      </c>
      <c r="M30" s="64">
        <f>ROUND(L30*(J30+K30),[1]!StrToNum($T$3))</f>
        <v>6.08</v>
      </c>
      <c r="N30" s="350"/>
      <c r="O30" s="24" t="s">
        <v>36</v>
      </c>
      <c r="P30" s="296" t="s">
        <v>221</v>
      </c>
      <c r="Q30" s="297"/>
      <c r="R30" s="25">
        <v>15.100000381469727</v>
      </c>
      <c r="S30" s="20" t="s">
        <v>220</v>
      </c>
    </row>
    <row r="31" spans="1:19" s="26" customFormat="1" ht="15.9" customHeight="1" x14ac:dyDescent="0.3">
      <c r="A31" s="21"/>
      <c r="B31" s="345"/>
      <c r="C31" s="346"/>
      <c r="D31" s="140">
        <v>12</v>
      </c>
      <c r="E31" s="27" t="s">
        <v>219</v>
      </c>
      <c r="F31" s="22" t="s">
        <v>243</v>
      </c>
      <c r="G31" s="295">
        <v>100</v>
      </c>
      <c r="H31" s="295"/>
      <c r="I31" s="295"/>
      <c r="J31" s="139">
        <v>4</v>
      </c>
      <c r="K31" s="139">
        <v>0</v>
      </c>
      <c r="L31" s="64">
        <f>ROUNDUP(IF(G31="",1,IF([1]!SearchNum(G31,2)&gt;0,[1]!SearchNum(G31,1)*[1]!SearchNum(G31,2)/1000000,IF([1]!SearchNum(G31,1)&gt;0,[1]!SearchNum(G31,1)/1000,1)))*R31,[1]!StrToNum($Q$3))</f>
        <v>1.52</v>
      </c>
      <c r="M31" s="64">
        <f>ROUND(L31*(J31+K31),[1]!StrToNum($T$3))</f>
        <v>6.08</v>
      </c>
      <c r="N31" s="350"/>
      <c r="O31" s="24" t="s">
        <v>36</v>
      </c>
      <c r="P31" s="296" t="s">
        <v>221</v>
      </c>
      <c r="Q31" s="297"/>
      <c r="R31" s="25">
        <v>15.1000003814697</v>
      </c>
      <c r="S31" s="20"/>
    </row>
    <row r="32" spans="1:19" s="26" customFormat="1" ht="15.9" customHeight="1" x14ac:dyDescent="0.3">
      <c r="A32" s="21"/>
      <c r="B32" s="345"/>
      <c r="C32" s="346"/>
      <c r="D32" s="140">
        <v>100</v>
      </c>
      <c r="E32" s="27" t="s">
        <v>32</v>
      </c>
      <c r="F32" s="22" t="s">
        <v>1202</v>
      </c>
      <c r="G32" s="295">
        <v>1335</v>
      </c>
      <c r="H32" s="295"/>
      <c r="I32" s="295"/>
      <c r="J32" s="139">
        <v>1</v>
      </c>
      <c r="K32" s="139"/>
      <c r="L32" s="64">
        <f>ROUNDUP(IF(G32="",1,IF([1]!SearchNum(G32,2)&gt;0,[1]!SearchNum(G32,1)*[1]!SearchNum(G32,2)/1000000,IF([1]!SearchNum(G32,1)&gt;0,[1]!SearchNum(G32,1)/1000,1)))*R32,[1]!StrToNum($Q$3))</f>
        <v>49.89</v>
      </c>
      <c r="M32" s="64">
        <f>ROUND(L32*(J32+K32),[1]!StrToNum($T$3))</f>
        <v>49.89</v>
      </c>
      <c r="N32" s="350"/>
      <c r="O32" s="24" t="s">
        <v>97</v>
      </c>
      <c r="P32" s="296" t="s">
        <v>34</v>
      </c>
      <c r="Q32" s="297"/>
      <c r="R32" s="25">
        <f>[2]!МассСеч(F32,7850)</f>
        <v>37.366001129150391</v>
      </c>
      <c r="S32" s="20" t="s">
        <v>33</v>
      </c>
    </row>
    <row r="33" spans="1:19" s="26" customFormat="1" ht="26.25" customHeight="1" x14ac:dyDescent="0.3">
      <c r="A33" s="21"/>
      <c r="B33" s="345"/>
      <c r="C33" s="346"/>
      <c r="D33" s="190" t="s">
        <v>1206</v>
      </c>
      <c r="E33" s="27" t="s">
        <v>32</v>
      </c>
      <c r="F33" s="22" t="s">
        <v>1207</v>
      </c>
      <c r="G33" s="295">
        <v>1335</v>
      </c>
      <c r="H33" s="295"/>
      <c r="I33" s="295"/>
      <c r="J33" s="139">
        <v>1</v>
      </c>
      <c r="K33" s="139">
        <v>1</v>
      </c>
      <c r="L33" s="64">
        <f>ROUNDUP(IF(G33="",1,IF([1]!SearchNum(G33,2)&gt;0,[1]!SearchNum(G33,1)*[1]!SearchNum(G33,2)/1000000,IF([1]!SearchNum(G33,1)&gt;0,[1]!SearchNum(G33,1)/1000,1)))*R33,[1]!StrToNum($Q$3))</f>
        <v>54.58</v>
      </c>
      <c r="M33" s="64">
        <f>ROUND(L33*(J33+K33),[1]!StrToNum($T$3))</f>
        <v>109.16</v>
      </c>
      <c r="N33" s="350"/>
      <c r="O33" s="24" t="s">
        <v>97</v>
      </c>
      <c r="P33" s="296" t="s">
        <v>34</v>
      </c>
      <c r="Q33" s="297"/>
      <c r="R33" s="25">
        <f>[2]!МассСеч(F33,7850)</f>
        <v>40.882999420166016</v>
      </c>
      <c r="S33" s="20" t="s">
        <v>33</v>
      </c>
    </row>
    <row r="34" spans="1:19" s="26" customFormat="1" ht="16.5" customHeight="1" x14ac:dyDescent="0.3">
      <c r="A34" s="28"/>
      <c r="B34" s="347"/>
      <c r="C34" s="348"/>
      <c r="D34" s="298" t="s">
        <v>24</v>
      </c>
      <c r="E34" s="298"/>
      <c r="F34" s="298"/>
      <c r="G34" s="298"/>
      <c r="H34" s="298"/>
      <c r="I34" s="298"/>
      <c r="J34" s="298"/>
      <c r="K34" s="298"/>
      <c r="L34" s="298"/>
      <c r="M34" s="64">
        <f>ROUND((M8+M9+M10+M11+M12+M13+M14+M15+M16+M17+M18+M19+M20+M21+M22+M23+M24+M25+M26+M27+M28+M29+M30+M33)*0.01,0)</f>
        <v>31</v>
      </c>
      <c r="N34" s="351"/>
      <c r="O34" s="298" t="s">
        <v>25</v>
      </c>
      <c r="P34" s="298"/>
      <c r="Q34" s="298"/>
      <c r="R34" s="25"/>
      <c r="S34" s="20"/>
    </row>
    <row r="35" spans="1:19" s="35" customFormat="1" ht="15.9" customHeight="1" x14ac:dyDescent="0.3">
      <c r="A35" s="33"/>
      <c r="B35" s="343" t="s">
        <v>1231</v>
      </c>
      <c r="C35" s="344"/>
      <c r="D35" s="140">
        <v>41</v>
      </c>
      <c r="E35" s="27" t="s">
        <v>27</v>
      </c>
      <c r="F35" s="22" t="s">
        <v>1158</v>
      </c>
      <c r="G35" s="295">
        <v>5175</v>
      </c>
      <c r="H35" s="295"/>
      <c r="I35" s="295"/>
      <c r="J35" s="139">
        <v>1</v>
      </c>
      <c r="K35" s="139">
        <v>0</v>
      </c>
      <c r="L35" s="64">
        <f>ROUNDUP(IF(G35="",1,IF([1]!SearchNum(G35,2)&gt;0,[1]!SearchNum(G35,1)*[1]!SearchNum(G35,2)/1000000,IF([1]!SearchNum(G35,1)&gt;0,[1]!SearchNum(G35,1)/1000,1)))*R35,[1]!StrToNum($Q$3))</f>
        <v>1035.52</v>
      </c>
      <c r="M35" s="64">
        <f>ROUND(L35*(J35+K35),[1]!StrToNum($T$3))</f>
        <v>1035.52</v>
      </c>
      <c r="N35" s="349">
        <f>SUM(M35:M61)</f>
        <v>3212.0899999999992</v>
      </c>
      <c r="O35" s="24" t="s">
        <v>1159</v>
      </c>
      <c r="P35" s="296" t="s">
        <v>452</v>
      </c>
      <c r="Q35" s="297"/>
      <c r="R35" s="34">
        <v>200.100006103515</v>
      </c>
      <c r="S35" s="20"/>
    </row>
    <row r="36" spans="1:19" s="35" customFormat="1" ht="15.9" customHeight="1" x14ac:dyDescent="0.3">
      <c r="A36" s="33"/>
      <c r="B36" s="345"/>
      <c r="C36" s="346"/>
      <c r="D36" s="140">
        <v>42</v>
      </c>
      <c r="E36" s="27" t="s">
        <v>27</v>
      </c>
      <c r="F36" s="22" t="s">
        <v>1158</v>
      </c>
      <c r="G36" s="295">
        <v>3480</v>
      </c>
      <c r="H36" s="295"/>
      <c r="I36" s="295"/>
      <c r="J36" s="139">
        <v>1</v>
      </c>
      <c r="K36" s="139">
        <v>0</v>
      </c>
      <c r="L36" s="64">
        <f>ROUNDUP(IF(G36="",1,IF([1]!SearchNum(G36,2)&gt;0,[1]!SearchNum(G36,1)*[1]!SearchNum(G36,2)/1000000,IF([1]!SearchNum(G36,1)&gt;0,[1]!SearchNum(G36,1)/1000,1)))*R36,[1]!StrToNum($Q$3))</f>
        <v>696.35</v>
      </c>
      <c r="M36" s="64">
        <f>ROUND(L36*(J36+K36),[1]!StrToNum($T$3))</f>
        <v>696.35</v>
      </c>
      <c r="N36" s="350"/>
      <c r="O36" s="24" t="s">
        <v>1159</v>
      </c>
      <c r="P36" s="296" t="s">
        <v>452</v>
      </c>
      <c r="Q36" s="297"/>
      <c r="R36" s="34">
        <v>200.100006103515</v>
      </c>
      <c r="S36" s="20"/>
    </row>
    <row r="37" spans="1:19" s="35" customFormat="1" ht="15.9" customHeight="1" x14ac:dyDescent="0.3">
      <c r="A37" s="33"/>
      <c r="B37" s="345"/>
      <c r="C37" s="346"/>
      <c r="D37" s="140">
        <v>43</v>
      </c>
      <c r="E37" s="27" t="s">
        <v>27</v>
      </c>
      <c r="F37" s="22" t="s">
        <v>1160</v>
      </c>
      <c r="G37" s="295">
        <v>2500</v>
      </c>
      <c r="H37" s="295"/>
      <c r="I37" s="295"/>
      <c r="J37" s="139">
        <v>1</v>
      </c>
      <c r="K37" s="139">
        <v>0</v>
      </c>
      <c r="L37" s="64">
        <f>ROUNDUP(IF(G37="",1,IF([1]!SearchNum(G37,2)&gt;0,[1]!SearchNum(G37,1)*[1]!SearchNum(G37,2)/1000000,IF([1]!SearchNum(G37,1)&gt;0,[1]!SearchNum(G37,1)/1000,1)))*R37,[1]!StrToNum($Q$3))</f>
        <v>579.75</v>
      </c>
      <c r="M37" s="64">
        <f>ROUND(L37*(J37+K37),[1]!StrToNum($T$3))</f>
        <v>579.75</v>
      </c>
      <c r="N37" s="350"/>
      <c r="O37" s="24" t="s">
        <v>1159</v>
      </c>
      <c r="P37" s="296" t="s">
        <v>452</v>
      </c>
      <c r="Q37" s="297"/>
      <c r="R37" s="34">
        <v>231.89999389648401</v>
      </c>
      <c r="S37" s="20"/>
    </row>
    <row r="38" spans="1:19" s="35" customFormat="1" ht="15.9" customHeight="1" x14ac:dyDescent="0.3">
      <c r="A38" s="33"/>
      <c r="B38" s="345"/>
      <c r="C38" s="346"/>
      <c r="D38" s="140">
        <v>6</v>
      </c>
      <c r="E38" s="27" t="s">
        <v>32</v>
      </c>
      <c r="F38" s="22" t="s">
        <v>1163</v>
      </c>
      <c r="G38" s="295">
        <v>500</v>
      </c>
      <c r="H38" s="295"/>
      <c r="I38" s="295"/>
      <c r="J38" s="139">
        <v>1</v>
      </c>
      <c r="K38" s="139">
        <v>0</v>
      </c>
      <c r="L38" s="64">
        <f>ROUNDUP(IF(G38="",1,IF([1]!SearchNum(G38,2)&gt;0,[1]!SearchNum(G38,1)*[1]!SearchNum(G38,2)/1000000,IF([1]!SearchNum(G38,1)&gt;0,[1]!SearchNum(G38,1)/1000,1)))*R38,[1]!StrToNum($Q$3))</f>
        <v>31.720000000000002</v>
      </c>
      <c r="M38" s="64">
        <f>ROUND(L38*(J38+K38),[1]!StrToNum($T$3))</f>
        <v>31.72</v>
      </c>
      <c r="N38" s="350"/>
      <c r="O38" s="24" t="s">
        <v>97</v>
      </c>
      <c r="P38" s="296" t="s">
        <v>34</v>
      </c>
      <c r="Q38" s="297"/>
      <c r="R38" s="34">
        <f>[2]!МассСеч(F38,7850)</f>
        <v>63.428001403808594</v>
      </c>
      <c r="S38" s="20"/>
    </row>
    <row r="39" spans="1:19" s="35" customFormat="1" ht="15.9" customHeight="1" x14ac:dyDescent="0.3">
      <c r="A39" s="33"/>
      <c r="B39" s="345"/>
      <c r="C39" s="346"/>
      <c r="D39" s="140">
        <v>7</v>
      </c>
      <c r="E39" s="27" t="s">
        <v>32</v>
      </c>
      <c r="F39" s="22" t="s">
        <v>1164</v>
      </c>
      <c r="G39" s="295">
        <v>358</v>
      </c>
      <c r="H39" s="295"/>
      <c r="I39" s="295"/>
      <c r="J39" s="139">
        <v>6</v>
      </c>
      <c r="K39" s="139">
        <v>0</v>
      </c>
      <c r="L39" s="64">
        <f>ROUNDUP(IF(G39="",1,IF([1]!SearchNum(G39,2)&gt;0,[1]!SearchNum(G39,1)*[1]!SearchNum(G39,2)/1000000,IF([1]!SearchNum(G39,1)&gt;0,[1]!SearchNum(G39,1)/1000,1)))*R39,[1]!StrToNum($Q$3))</f>
        <v>10.91</v>
      </c>
      <c r="M39" s="64">
        <f>ROUND(L39*(J39+K39),[1]!StrToNum($T$3))</f>
        <v>65.459999999999994</v>
      </c>
      <c r="N39" s="350"/>
      <c r="O39" s="24" t="s">
        <v>97</v>
      </c>
      <c r="P39" s="296" t="s">
        <v>34</v>
      </c>
      <c r="Q39" s="297"/>
      <c r="R39" s="34">
        <f>[2]!МассСеч(F39,7850)</f>
        <v>30.458000183105469</v>
      </c>
      <c r="S39" s="20"/>
    </row>
    <row r="40" spans="1:19" s="35" customFormat="1" ht="15.9" customHeight="1" x14ac:dyDescent="0.3">
      <c r="A40" s="33"/>
      <c r="B40" s="345"/>
      <c r="C40" s="346"/>
      <c r="D40" s="140">
        <v>8</v>
      </c>
      <c r="E40" s="27" t="s">
        <v>32</v>
      </c>
      <c r="F40" s="22" t="s">
        <v>197</v>
      </c>
      <c r="G40" s="295">
        <v>200</v>
      </c>
      <c r="H40" s="295"/>
      <c r="I40" s="295"/>
      <c r="J40" s="139">
        <v>1</v>
      </c>
      <c r="K40" s="139">
        <v>0</v>
      </c>
      <c r="L40" s="64">
        <f>ROUNDUP(IF(G40="",1,IF([1]!SearchNum(G40,2)&gt;0,[1]!SearchNum(G40,1)*[1]!SearchNum(G40,2)/1000000,IF([1]!SearchNum(G40,1)&gt;0,[1]!SearchNum(G40,1)/1000,1)))*R40,[1]!StrToNum($Q$3))</f>
        <v>1.26</v>
      </c>
      <c r="M40" s="64">
        <f>ROUND(L40*(J40+K40),[1]!StrToNum($T$3))</f>
        <v>1.26</v>
      </c>
      <c r="N40" s="350"/>
      <c r="O40" s="24" t="s">
        <v>36</v>
      </c>
      <c r="P40" s="296" t="s">
        <v>34</v>
      </c>
      <c r="Q40" s="297"/>
      <c r="R40" s="34">
        <f>[2]!МассСеч(F40,7850)</f>
        <v>6.2800002098083496</v>
      </c>
      <c r="S40" s="20"/>
    </row>
    <row r="41" spans="1:19" s="35" customFormat="1" ht="15.9" customHeight="1" x14ac:dyDescent="0.3">
      <c r="A41" s="33"/>
      <c r="B41" s="345"/>
      <c r="C41" s="346"/>
      <c r="D41" s="140">
        <v>9</v>
      </c>
      <c r="E41" s="27" t="s">
        <v>219</v>
      </c>
      <c r="F41" s="22" t="s">
        <v>723</v>
      </c>
      <c r="G41" s="295">
        <v>450</v>
      </c>
      <c r="H41" s="295"/>
      <c r="I41" s="295"/>
      <c r="J41" s="139">
        <v>1</v>
      </c>
      <c r="K41" s="139">
        <v>0</v>
      </c>
      <c r="L41" s="64">
        <f>ROUNDUP(IF(G41="",1,IF([1]!SearchNum(G41,2)&gt;0,[1]!SearchNum(G41,1)*[1]!SearchNum(G41,2)/1000000,IF([1]!SearchNum(G41,1)&gt;0,[1]!SearchNum(G41,1)/1000,1)))*R41,[1]!StrToNum($Q$3))</f>
        <v>8.06</v>
      </c>
      <c r="M41" s="64">
        <f>ROUND(L41*(J41+K41),[1]!StrToNum($T$3))</f>
        <v>8.06</v>
      </c>
      <c r="N41" s="350"/>
      <c r="O41" s="24" t="s">
        <v>97</v>
      </c>
      <c r="P41" s="296" t="s">
        <v>221</v>
      </c>
      <c r="Q41" s="297"/>
      <c r="R41" s="34">
        <v>17.899999618530199</v>
      </c>
      <c r="S41" s="20"/>
    </row>
    <row r="42" spans="1:19" s="35" customFormat="1" ht="15.9" customHeight="1" x14ac:dyDescent="0.3">
      <c r="A42" s="33"/>
      <c r="B42" s="345"/>
      <c r="C42" s="346"/>
      <c r="D42" s="140">
        <v>44</v>
      </c>
      <c r="E42" s="27" t="s">
        <v>32</v>
      </c>
      <c r="F42" s="22" t="s">
        <v>1165</v>
      </c>
      <c r="G42" s="295">
        <v>553</v>
      </c>
      <c r="H42" s="295"/>
      <c r="I42" s="295"/>
      <c r="J42" s="139">
        <v>1</v>
      </c>
      <c r="K42" s="139">
        <v>0</v>
      </c>
      <c r="L42" s="64">
        <f>ROUNDUP(IF(G42="",1,IF([1]!SearchNum(G42,2)&gt;0,[1]!SearchNum(G42,1)*[1]!SearchNum(G42,2)/1000000,IF([1]!SearchNum(G42,1)&gt;0,[1]!SearchNum(G42,1)/1000,1)))*R42,[1]!StrToNum($Q$3))</f>
        <v>10.220000000000001</v>
      </c>
      <c r="M42" s="64">
        <f>ROUND(L42*(J42+K42),[1]!StrToNum($T$3))</f>
        <v>10.220000000000001</v>
      </c>
      <c r="N42" s="350"/>
      <c r="O42" s="24" t="s">
        <v>36</v>
      </c>
      <c r="P42" s="296" t="s">
        <v>34</v>
      </c>
      <c r="Q42" s="297"/>
      <c r="R42" s="34">
        <f>[2]!МассСеч(F42,7850)</f>
        <v>18.46299934387207</v>
      </c>
      <c r="S42" s="20"/>
    </row>
    <row r="43" spans="1:19" s="35" customFormat="1" ht="15.9" customHeight="1" x14ac:dyDescent="0.3">
      <c r="A43" s="33"/>
      <c r="B43" s="345"/>
      <c r="C43" s="346"/>
      <c r="D43" s="140">
        <v>45</v>
      </c>
      <c r="E43" s="27" t="s">
        <v>32</v>
      </c>
      <c r="F43" s="22" t="s">
        <v>1194</v>
      </c>
      <c r="G43" s="295">
        <v>985</v>
      </c>
      <c r="H43" s="295"/>
      <c r="I43" s="295"/>
      <c r="J43" s="139">
        <v>1</v>
      </c>
      <c r="K43" s="139">
        <v>0</v>
      </c>
      <c r="L43" s="64">
        <f>ROUNDUP(IF(G43="",1,IF([1]!SearchNum(G43,2)&gt;0,[1]!SearchNum(G43,1)*[1]!SearchNum(G43,2)/1000000,IF([1]!SearchNum(G43,1)&gt;0,[1]!SearchNum(G43,1)/1000,1)))*R43,[1]!StrToNum($Q$3))</f>
        <v>127.12</v>
      </c>
      <c r="M43" s="64">
        <f>ROUND(L43*(J43+K43),[1]!StrToNum($T$3))</f>
        <v>127.12</v>
      </c>
      <c r="N43" s="350"/>
      <c r="O43" s="24" t="s">
        <v>97</v>
      </c>
      <c r="P43" s="296" t="s">
        <v>34</v>
      </c>
      <c r="Q43" s="297"/>
      <c r="R43" s="34">
        <f>[2]!МассСеч(F43,7850)</f>
        <v>129.05400085449219</v>
      </c>
      <c r="S43" s="20"/>
    </row>
    <row r="44" spans="1:19" s="35" customFormat="1" ht="15.9" customHeight="1" x14ac:dyDescent="0.3">
      <c r="A44" s="33"/>
      <c r="B44" s="345"/>
      <c r="C44" s="346"/>
      <c r="D44" s="140">
        <v>46</v>
      </c>
      <c r="E44" s="27" t="s">
        <v>32</v>
      </c>
      <c r="F44" s="22" t="s">
        <v>1195</v>
      </c>
      <c r="G44" s="295">
        <v>608</v>
      </c>
      <c r="H44" s="295"/>
      <c r="I44" s="295"/>
      <c r="J44" s="139">
        <v>2</v>
      </c>
      <c r="K44" s="139">
        <v>0</v>
      </c>
      <c r="L44" s="64">
        <f>ROUNDUP(IF(G44="",1,IF([1]!SearchNum(G44,2)&gt;0,[1]!SearchNum(G44,1)*[1]!SearchNum(G44,2)/1000000,IF([1]!SearchNum(G44,1)&gt;0,[1]!SearchNum(G44,1)/1000,1)))*R44,[1]!StrToNum($Q$3))</f>
        <v>23.930000000000003</v>
      </c>
      <c r="M44" s="64">
        <f>ROUND(L44*(J44+K44),[1]!StrToNum($T$3))</f>
        <v>47.86</v>
      </c>
      <c r="N44" s="350"/>
      <c r="O44" s="24" t="s">
        <v>97</v>
      </c>
      <c r="P44" s="296" t="s">
        <v>34</v>
      </c>
      <c r="Q44" s="297"/>
      <c r="R44" s="34">
        <f>[2]!МассСеч(F44,7850)</f>
        <v>39.344001770019531</v>
      </c>
      <c r="S44" s="20"/>
    </row>
    <row r="45" spans="1:19" s="35" customFormat="1" ht="15.9" customHeight="1" x14ac:dyDescent="0.3">
      <c r="A45" s="33"/>
      <c r="B45" s="345"/>
      <c r="C45" s="346"/>
      <c r="D45" s="140">
        <v>47</v>
      </c>
      <c r="E45" s="27" t="s">
        <v>32</v>
      </c>
      <c r="F45" s="22" t="s">
        <v>573</v>
      </c>
      <c r="G45" s="295">
        <v>358</v>
      </c>
      <c r="H45" s="295"/>
      <c r="I45" s="295"/>
      <c r="J45" s="139">
        <v>2</v>
      </c>
      <c r="K45" s="139">
        <v>0</v>
      </c>
      <c r="L45" s="64">
        <f>ROUNDUP(IF(G45="",1,IF([1]!SearchNum(G45,2)&gt;0,[1]!SearchNum(G45,1)*[1]!SearchNum(G45,2)/1000000,IF([1]!SearchNum(G45,1)&gt;0,[1]!SearchNum(G45,1)/1000,1)))*R45,[1]!StrToNum($Q$3))</f>
        <v>9.84</v>
      </c>
      <c r="M45" s="64">
        <f>ROUND(L45*(J45+K45),[1]!StrToNum($T$3))</f>
        <v>19.68</v>
      </c>
      <c r="N45" s="350"/>
      <c r="O45" s="24" t="s">
        <v>97</v>
      </c>
      <c r="P45" s="296" t="s">
        <v>34</v>
      </c>
      <c r="Q45" s="297"/>
      <c r="R45" s="34">
        <f>[2]!МассСеч(F45,7850)</f>
        <v>27.475000381469727</v>
      </c>
      <c r="S45" s="20"/>
    </row>
    <row r="46" spans="1:19" s="35" customFormat="1" ht="15.9" customHeight="1" x14ac:dyDescent="0.3">
      <c r="A46" s="33"/>
      <c r="B46" s="345"/>
      <c r="C46" s="346"/>
      <c r="D46" s="140">
        <v>48</v>
      </c>
      <c r="E46" s="27" t="s">
        <v>32</v>
      </c>
      <c r="F46" s="22" t="s">
        <v>1196</v>
      </c>
      <c r="G46" s="295">
        <v>550</v>
      </c>
      <c r="H46" s="295"/>
      <c r="I46" s="295"/>
      <c r="J46" s="139">
        <v>1</v>
      </c>
      <c r="K46" s="139">
        <v>0</v>
      </c>
      <c r="L46" s="64">
        <f>ROUNDUP(IF(G46="",1,IF([1]!SearchNum(G46,2)&gt;0,[1]!SearchNum(G46,1)*[1]!SearchNum(G46,2)/1000000,IF([1]!SearchNum(G46,1)&gt;0,[1]!SearchNum(G46,1)/1000,1)))*R46,[1]!StrToNum($Q$3))</f>
        <v>18.55</v>
      </c>
      <c r="M46" s="64">
        <f>ROUND(L46*(J46+K46),[1]!StrToNum($T$3))</f>
        <v>18.55</v>
      </c>
      <c r="N46" s="350"/>
      <c r="O46" s="24" t="s">
        <v>97</v>
      </c>
      <c r="P46" s="296" t="s">
        <v>34</v>
      </c>
      <c r="Q46" s="297"/>
      <c r="R46" s="34">
        <f>[2]!МассСеч(F46,7850)</f>
        <v>33.7239990234375</v>
      </c>
      <c r="S46" s="20"/>
    </row>
    <row r="47" spans="1:19" s="35" customFormat="1" ht="15.9" customHeight="1" x14ac:dyDescent="0.3">
      <c r="A47" s="33"/>
      <c r="B47" s="345"/>
      <c r="C47" s="346"/>
      <c r="D47" s="140">
        <v>49</v>
      </c>
      <c r="E47" s="27" t="s">
        <v>32</v>
      </c>
      <c r="F47" s="22" t="s">
        <v>1197</v>
      </c>
      <c r="G47" s="295">
        <v>500</v>
      </c>
      <c r="H47" s="295"/>
      <c r="I47" s="295"/>
      <c r="J47" s="139">
        <v>1</v>
      </c>
      <c r="K47" s="139">
        <v>0</v>
      </c>
      <c r="L47" s="64">
        <f>ROUNDUP(IF(G47="",1,IF([1]!SearchNum(G47,2)&gt;0,[1]!SearchNum(G47,1)*[1]!SearchNum(G47,2)/1000000,IF([1]!SearchNum(G47,1)&gt;0,[1]!SearchNum(G47,1)/1000,1)))*R47,[1]!StrToNum($Q$3))</f>
        <v>31.400000000000002</v>
      </c>
      <c r="M47" s="64">
        <f>ROUND(L47*(J47+K47),[1]!StrToNum($T$3))</f>
        <v>31.4</v>
      </c>
      <c r="N47" s="350"/>
      <c r="O47" s="24" t="s">
        <v>97</v>
      </c>
      <c r="P47" s="296" t="s">
        <v>34</v>
      </c>
      <c r="Q47" s="297"/>
      <c r="R47" s="34">
        <f>[2]!МассСеч(F47,7850)</f>
        <v>62.799999237060547</v>
      </c>
      <c r="S47" s="20"/>
    </row>
    <row r="48" spans="1:19" s="35" customFormat="1" ht="15.9" customHeight="1" x14ac:dyDescent="0.3">
      <c r="A48" s="33"/>
      <c r="B48" s="345"/>
      <c r="C48" s="346"/>
      <c r="D48" s="125" t="s">
        <v>1198</v>
      </c>
      <c r="E48" s="27" t="s">
        <v>32</v>
      </c>
      <c r="F48" s="22" t="s">
        <v>1199</v>
      </c>
      <c r="G48" s="295">
        <v>975</v>
      </c>
      <c r="H48" s="295"/>
      <c r="I48" s="295"/>
      <c r="J48" s="139">
        <v>1</v>
      </c>
      <c r="K48" s="139">
        <v>1</v>
      </c>
      <c r="L48" s="64">
        <f>ROUNDUP(IF(G48="",1,IF([1]!SearchNum(G48,2)&gt;0,[1]!SearchNum(G48,1)*[1]!SearchNum(G48,2)/1000000,IF([1]!SearchNum(G48,1)&gt;0,[1]!SearchNum(G48,1)/1000,1)))*R48,[1]!StrToNum($Q$3))</f>
        <v>86.800000000000011</v>
      </c>
      <c r="M48" s="64">
        <f>ROUND(L48*(J48+K48),[1]!StrToNum($T$3))</f>
        <v>173.6</v>
      </c>
      <c r="N48" s="350"/>
      <c r="O48" s="24" t="s">
        <v>97</v>
      </c>
      <c r="P48" s="296" t="s">
        <v>34</v>
      </c>
      <c r="Q48" s="297"/>
      <c r="R48" s="34">
        <f>[2]!МассСеч(F48,7850)</f>
        <v>89.018997192382813</v>
      </c>
      <c r="S48" s="20"/>
    </row>
    <row r="49" spans="1:19" s="35" customFormat="1" ht="15.9" customHeight="1" x14ac:dyDescent="0.3">
      <c r="A49" s="33"/>
      <c r="B49" s="345"/>
      <c r="C49" s="346"/>
      <c r="D49" s="140">
        <v>51</v>
      </c>
      <c r="E49" s="27" t="s">
        <v>32</v>
      </c>
      <c r="F49" s="22" t="s">
        <v>1200</v>
      </c>
      <c r="G49" s="295">
        <v>660</v>
      </c>
      <c r="H49" s="295"/>
      <c r="I49" s="295"/>
      <c r="J49" s="139">
        <v>1</v>
      </c>
      <c r="K49" s="139">
        <v>0</v>
      </c>
      <c r="L49" s="64">
        <f>ROUNDUP(IF(G49="",1,IF([1]!SearchNum(G49,2)&gt;0,[1]!SearchNum(G49,1)*[1]!SearchNum(G49,2)/1000000,IF([1]!SearchNum(G49,1)&gt;0,[1]!SearchNum(G49,1)/1000,1)))*R49,[1]!StrToNum($Q$3))</f>
        <v>21.770000000000003</v>
      </c>
      <c r="M49" s="64">
        <f>ROUND(L49*(J49+K49),[1]!StrToNum($T$3))</f>
        <v>21.77</v>
      </c>
      <c r="N49" s="350"/>
      <c r="O49" s="24" t="s">
        <v>97</v>
      </c>
      <c r="P49" s="296" t="s">
        <v>34</v>
      </c>
      <c r="Q49" s="297"/>
      <c r="R49" s="34">
        <f>[2]!МассСеч(F49,7850)</f>
        <v>32.970001220703125</v>
      </c>
      <c r="S49" s="20"/>
    </row>
    <row r="50" spans="1:19" s="35" customFormat="1" ht="15.9" customHeight="1" x14ac:dyDescent="0.3">
      <c r="A50" s="33"/>
      <c r="B50" s="345"/>
      <c r="C50" s="346"/>
      <c r="D50" s="140">
        <v>52</v>
      </c>
      <c r="E50" s="27" t="s">
        <v>32</v>
      </c>
      <c r="F50" s="22" t="s">
        <v>1201</v>
      </c>
      <c r="G50" s="295">
        <v>400</v>
      </c>
      <c r="H50" s="295"/>
      <c r="I50" s="295"/>
      <c r="J50" s="139">
        <v>1</v>
      </c>
      <c r="K50" s="139">
        <v>0</v>
      </c>
      <c r="L50" s="64">
        <f>ROUNDUP(IF(G50="",1,IF([1]!SearchNum(G50,2)&gt;0,[1]!SearchNum(G50,1)*[1]!SearchNum(G50,2)/1000000,IF([1]!SearchNum(G50,1)&gt;0,[1]!SearchNum(G50,1)/1000,1)))*R50,[1]!StrToNum($Q$3))</f>
        <v>17.900000000000002</v>
      </c>
      <c r="M50" s="64">
        <f>ROUND(L50*(J50+K50),[1]!StrToNum($T$3))</f>
        <v>17.899999999999999</v>
      </c>
      <c r="N50" s="350"/>
      <c r="O50" s="24" t="s">
        <v>97</v>
      </c>
      <c r="P50" s="296" t="s">
        <v>34</v>
      </c>
      <c r="Q50" s="297"/>
      <c r="R50" s="34">
        <f>[2]!МассСеч(F50,7850)</f>
        <v>44.744998931884766</v>
      </c>
      <c r="S50" s="20"/>
    </row>
    <row r="51" spans="1:19" s="35" customFormat="1" ht="15.9" customHeight="1" x14ac:dyDescent="0.3">
      <c r="A51" s="33"/>
      <c r="B51" s="345"/>
      <c r="C51" s="346"/>
      <c r="D51" s="140">
        <v>53</v>
      </c>
      <c r="E51" s="27" t="s">
        <v>32</v>
      </c>
      <c r="F51" s="22" t="s">
        <v>1202</v>
      </c>
      <c r="G51" s="295">
        <v>1335</v>
      </c>
      <c r="H51" s="295"/>
      <c r="I51" s="295"/>
      <c r="J51" s="139">
        <v>1</v>
      </c>
      <c r="K51" s="139">
        <v>0</v>
      </c>
      <c r="L51" s="64">
        <f>ROUNDUP(IF(G51="",1,IF([1]!SearchNum(G51,2)&gt;0,[1]!SearchNum(G51,1)*[1]!SearchNum(G51,2)/1000000,IF([1]!SearchNum(G51,1)&gt;0,[1]!SearchNum(G51,1)/1000,1)))*R51,[1]!StrToNum($Q$3))</f>
        <v>49.89</v>
      </c>
      <c r="M51" s="64">
        <f>ROUND(L51*(J51+K51),[1]!StrToNum($T$3))</f>
        <v>49.89</v>
      </c>
      <c r="N51" s="350"/>
      <c r="O51" s="24" t="s">
        <v>97</v>
      </c>
      <c r="P51" s="296" t="s">
        <v>34</v>
      </c>
      <c r="Q51" s="297"/>
      <c r="R51" s="34">
        <f>[2]!МассСеч(F51,7850)</f>
        <v>37.366001129150391</v>
      </c>
      <c r="S51" s="20" t="s">
        <v>33</v>
      </c>
    </row>
    <row r="52" spans="1:19" s="35" customFormat="1" ht="15.9" customHeight="1" x14ac:dyDescent="0.3">
      <c r="A52" s="33"/>
      <c r="B52" s="345"/>
      <c r="C52" s="346"/>
      <c r="D52" s="140">
        <v>54</v>
      </c>
      <c r="E52" s="27" t="s">
        <v>32</v>
      </c>
      <c r="F52" s="22" t="s">
        <v>1203</v>
      </c>
      <c r="G52" s="295">
        <v>385</v>
      </c>
      <c r="H52" s="295"/>
      <c r="I52" s="295"/>
      <c r="J52" s="139">
        <v>2</v>
      </c>
      <c r="K52" s="139">
        <v>0</v>
      </c>
      <c r="L52" s="64">
        <f>ROUNDUP(IF(G52="",1,IF([1]!SearchNum(G52,2)&gt;0,[1]!SearchNum(G52,1)*[1]!SearchNum(G52,2)/1000000,IF([1]!SearchNum(G52,1)&gt;0,[1]!SearchNum(G52,1)/1000,1)))*R52,[1]!StrToNum($Q$3))</f>
        <v>6.8999999999999995</v>
      </c>
      <c r="M52" s="64">
        <f>ROUND(L52*(J52+K52),[1]!StrToNum($T$3))</f>
        <v>13.8</v>
      </c>
      <c r="N52" s="350"/>
      <c r="O52" s="24" t="s">
        <v>36</v>
      </c>
      <c r="P52" s="296" t="s">
        <v>34</v>
      </c>
      <c r="Q52" s="297"/>
      <c r="R52" s="34">
        <f>[2]!МассСеч(F52,7850)</f>
        <v>17.898000717163086</v>
      </c>
      <c r="S52" s="20"/>
    </row>
    <row r="53" spans="1:19" s="35" customFormat="1" ht="16.5" customHeight="1" x14ac:dyDescent="0.3">
      <c r="A53" s="148"/>
      <c r="B53" s="345"/>
      <c r="C53" s="346"/>
      <c r="D53" s="140">
        <v>55</v>
      </c>
      <c r="E53" s="27" t="s">
        <v>19</v>
      </c>
      <c r="F53" s="22" t="s">
        <v>465</v>
      </c>
      <c r="G53" s="295">
        <v>812</v>
      </c>
      <c r="H53" s="295"/>
      <c r="I53" s="295"/>
      <c r="J53" s="139">
        <v>1</v>
      </c>
      <c r="K53" s="139">
        <v>0</v>
      </c>
      <c r="L53" s="64">
        <f>ROUNDUP(IF(G53="",1,IF([1]!SearchNum(G53,2)&gt;0,[1]!SearchNum(G53,1)*[1]!SearchNum(G53,2)/1000000,IF([1]!SearchNum(G53,1)&gt;0,[1]!SearchNum(G53,1)/1000,1)))*R53,[1]!StrToNum($Q$3))</f>
        <v>47.97</v>
      </c>
      <c r="M53" s="64">
        <f>ROUND(L53*(J53+K53),[1]!StrToNum($T$3))</f>
        <v>47.97</v>
      </c>
      <c r="N53" s="350"/>
      <c r="O53" s="24" t="s">
        <v>36</v>
      </c>
      <c r="P53" s="296" t="s">
        <v>156</v>
      </c>
      <c r="Q53" s="297"/>
      <c r="R53" s="34">
        <v>59.069999694824197</v>
      </c>
      <c r="S53" s="20"/>
    </row>
    <row r="54" spans="1:19" s="37" customFormat="1" ht="15.9" customHeight="1" x14ac:dyDescent="0.3">
      <c r="A54" s="36"/>
      <c r="B54" s="345"/>
      <c r="C54" s="346"/>
      <c r="D54" s="140">
        <v>56</v>
      </c>
      <c r="E54" s="27" t="s">
        <v>32</v>
      </c>
      <c r="F54" s="22" t="s">
        <v>1204</v>
      </c>
      <c r="G54" s="295">
        <v>238</v>
      </c>
      <c r="H54" s="295"/>
      <c r="I54" s="295"/>
      <c r="J54" s="139">
        <v>1</v>
      </c>
      <c r="K54" s="139">
        <v>0</v>
      </c>
      <c r="L54" s="64">
        <f>ROUNDUP(IF(G54="",1,IF([1]!SearchNum(G54,2)&gt;0,[1]!SearchNum(G54,1)*[1]!SearchNum(G54,2)/1000000,IF([1]!SearchNum(G54,1)&gt;0,[1]!SearchNum(G54,1)/1000,1)))*R54,[1]!StrToNum($Q$3))</f>
        <v>3.5599999999999996</v>
      </c>
      <c r="M54" s="64">
        <f>ROUND(L54*(J54+K54),[1]!StrToNum($T$3))</f>
        <v>3.56</v>
      </c>
      <c r="N54" s="350"/>
      <c r="O54" s="24" t="s">
        <v>36</v>
      </c>
      <c r="P54" s="296" t="s">
        <v>34</v>
      </c>
      <c r="Q54" s="297"/>
      <c r="R54" s="34">
        <f>[2]!МассСеч(F54,7850)</f>
        <v>14.946000099182129</v>
      </c>
      <c r="S54" s="20"/>
    </row>
    <row r="55" spans="1:19" s="37" customFormat="1" ht="15.9" customHeight="1" x14ac:dyDescent="0.3">
      <c r="A55" s="36"/>
      <c r="B55" s="345"/>
      <c r="C55" s="346"/>
      <c r="D55" s="140">
        <v>57</v>
      </c>
      <c r="E55" s="27" t="s">
        <v>32</v>
      </c>
      <c r="F55" s="22" t="s">
        <v>1168</v>
      </c>
      <c r="G55" s="295">
        <v>358</v>
      </c>
      <c r="H55" s="295"/>
      <c r="I55" s="295"/>
      <c r="J55" s="139">
        <v>1</v>
      </c>
      <c r="K55" s="139">
        <v>0</v>
      </c>
      <c r="L55" s="64">
        <f>ROUNDUP(IF(G55="",1,IF([1]!SearchNum(G55,2)&gt;0,[1]!SearchNum(G55,1)*[1]!SearchNum(G55,2)/1000000,IF([1]!SearchNum(G55,1)&gt;0,[1]!SearchNum(G55,1)/1000,1)))*R55,[1]!StrToNum($Q$3))</f>
        <v>6.55</v>
      </c>
      <c r="M55" s="64">
        <f>ROUND(L55*(J55+K55),[1]!StrToNum($T$3))</f>
        <v>6.55</v>
      </c>
      <c r="N55" s="350"/>
      <c r="O55" s="24" t="s">
        <v>97</v>
      </c>
      <c r="P55" s="296" t="s">
        <v>34</v>
      </c>
      <c r="Q55" s="297"/>
      <c r="R55" s="34">
        <f>[2]!МассСеч(F55,7850)</f>
        <v>18.274999618530273</v>
      </c>
      <c r="S55" s="20"/>
    </row>
    <row r="56" spans="1:19" s="37" customFormat="1" ht="15.9" customHeight="1" x14ac:dyDescent="0.3">
      <c r="A56" s="36"/>
      <c r="B56" s="345"/>
      <c r="C56" s="346"/>
      <c r="D56" s="140">
        <v>58</v>
      </c>
      <c r="E56" s="27" t="s">
        <v>32</v>
      </c>
      <c r="F56" s="22" t="s">
        <v>1205</v>
      </c>
      <c r="G56" s="295">
        <v>120</v>
      </c>
      <c r="H56" s="295"/>
      <c r="I56" s="295"/>
      <c r="J56" s="139">
        <v>1</v>
      </c>
      <c r="K56" s="139">
        <v>0</v>
      </c>
      <c r="L56" s="64">
        <f>ROUNDUP(IF(G56="",1,IF([1]!SearchNum(G56,2)&gt;0,[1]!SearchNum(G56,1)*[1]!SearchNum(G56,2)/1000000,IF([1]!SearchNum(G56,1)&gt;0,[1]!SearchNum(G56,1)/1000,1)))*R56,[1]!StrToNum($Q$3))</f>
        <v>1.89</v>
      </c>
      <c r="M56" s="64">
        <f>ROUND(L56*(J56+K56),[1]!StrToNum($T$3))</f>
        <v>1.89</v>
      </c>
      <c r="N56" s="350"/>
      <c r="O56" s="24" t="s">
        <v>36</v>
      </c>
      <c r="P56" s="296" t="s">
        <v>34</v>
      </c>
      <c r="Q56" s="297"/>
      <c r="R56" s="34">
        <f>[2]!МассСеч(F56,7850)</f>
        <v>15.699999809265137</v>
      </c>
      <c r="S56" s="20"/>
    </row>
    <row r="57" spans="1:19" s="37" customFormat="1" ht="15.9" customHeight="1" x14ac:dyDescent="0.3">
      <c r="A57" s="36"/>
      <c r="B57" s="345"/>
      <c r="C57" s="346"/>
      <c r="D57" s="140">
        <v>59</v>
      </c>
      <c r="E57" s="27" t="s">
        <v>219</v>
      </c>
      <c r="F57" s="22" t="s">
        <v>243</v>
      </c>
      <c r="G57" s="295">
        <v>100</v>
      </c>
      <c r="H57" s="295"/>
      <c r="I57" s="295"/>
      <c r="J57" s="139">
        <v>4</v>
      </c>
      <c r="K57" s="139">
        <v>0</v>
      </c>
      <c r="L57" s="64">
        <f>ROUNDUP(IF(G57="",1,IF([1]!SearchNum(G57,2)&gt;0,[1]!SearchNum(G57,1)*[1]!SearchNum(G57,2)/1000000,IF([1]!SearchNum(G57,1)&gt;0,[1]!SearchNum(G57,1)/1000,1)))*R57,[1]!StrToNum($Q$3))</f>
        <v>1.52</v>
      </c>
      <c r="M57" s="64">
        <f>ROUND(L57*(J57+K57),[1]!StrToNum($T$3))</f>
        <v>6.08</v>
      </c>
      <c r="N57" s="350"/>
      <c r="O57" s="24" t="s">
        <v>36</v>
      </c>
      <c r="P57" s="296" t="s">
        <v>221</v>
      </c>
      <c r="Q57" s="297"/>
      <c r="R57" s="34">
        <v>15.1000003814697</v>
      </c>
      <c r="S57" s="20"/>
    </row>
    <row r="58" spans="1:19" s="37" customFormat="1" ht="15.9" customHeight="1" x14ac:dyDescent="0.3">
      <c r="A58" s="36"/>
      <c r="B58" s="345"/>
      <c r="C58" s="346"/>
      <c r="D58" s="140">
        <v>12</v>
      </c>
      <c r="E58" s="27" t="s">
        <v>219</v>
      </c>
      <c r="F58" s="22" t="s">
        <v>243</v>
      </c>
      <c r="G58" s="295">
        <v>100</v>
      </c>
      <c r="H58" s="295"/>
      <c r="I58" s="295"/>
      <c r="J58" s="139">
        <v>4</v>
      </c>
      <c r="K58" s="139">
        <v>0</v>
      </c>
      <c r="L58" s="64">
        <f>ROUNDUP(IF(G58="",1,IF([1]!SearchNum(G58,2)&gt;0,[1]!SearchNum(G58,1)*[1]!SearchNum(G58,2)/1000000,IF([1]!SearchNum(G58,1)&gt;0,[1]!SearchNum(G58,1)/1000,1)))*R58,[1]!StrToNum($Q$3))</f>
        <v>1.52</v>
      </c>
      <c r="M58" s="64">
        <f>ROUND(L58*(J58+K58),[1]!StrToNum($T$3))</f>
        <v>6.08</v>
      </c>
      <c r="N58" s="350"/>
      <c r="O58" s="24" t="s">
        <v>36</v>
      </c>
      <c r="P58" s="296" t="s">
        <v>221</v>
      </c>
      <c r="Q58" s="297"/>
      <c r="R58" s="34">
        <v>15.1000003814697</v>
      </c>
      <c r="S58" s="20"/>
    </row>
    <row r="59" spans="1:19" s="37" customFormat="1" ht="15.9" customHeight="1" x14ac:dyDescent="0.3">
      <c r="A59" s="36"/>
      <c r="B59" s="345"/>
      <c r="C59" s="346"/>
      <c r="D59" s="140">
        <v>100</v>
      </c>
      <c r="E59" s="27" t="s">
        <v>32</v>
      </c>
      <c r="F59" s="22" t="s">
        <v>1202</v>
      </c>
      <c r="G59" s="295">
        <v>1335</v>
      </c>
      <c r="H59" s="295"/>
      <c r="I59" s="295"/>
      <c r="J59" s="139">
        <v>1</v>
      </c>
      <c r="K59" s="139">
        <v>0</v>
      </c>
      <c r="L59" s="64">
        <f>ROUNDUP(IF(G59="",1,IF([1]!SearchNum(G59,2)&gt;0,[1]!SearchNum(G59,1)*[1]!SearchNum(G59,2)/1000000,IF([1]!SearchNum(G59,1)&gt;0,[1]!SearchNum(G59,1)/1000,1)))*R59,[1]!StrToNum($Q$3))</f>
        <v>49.89</v>
      </c>
      <c r="M59" s="64">
        <f>ROUND(L59*(J59+K59),[1]!StrToNum($T$3))</f>
        <v>49.89</v>
      </c>
      <c r="N59" s="350"/>
      <c r="O59" s="24" t="s">
        <v>97</v>
      </c>
      <c r="P59" s="296" t="s">
        <v>34</v>
      </c>
      <c r="Q59" s="297"/>
      <c r="R59" s="34">
        <f>[2]!МассСеч(F59,7850)</f>
        <v>37.366001129150391</v>
      </c>
      <c r="S59" s="20"/>
    </row>
    <row r="60" spans="1:19" s="37" customFormat="1" ht="26.25" customHeight="1" x14ac:dyDescent="0.3">
      <c r="A60" s="36"/>
      <c r="B60" s="345"/>
      <c r="C60" s="346"/>
      <c r="D60" s="190" t="s">
        <v>1206</v>
      </c>
      <c r="E60" s="27" t="s">
        <v>32</v>
      </c>
      <c r="F60" s="22" t="s">
        <v>1207</v>
      </c>
      <c r="G60" s="295">
        <v>1335</v>
      </c>
      <c r="H60" s="295"/>
      <c r="I60" s="295"/>
      <c r="J60" s="139">
        <v>1</v>
      </c>
      <c r="K60" s="139">
        <v>1</v>
      </c>
      <c r="L60" s="64">
        <f>ROUNDUP(IF(G60="",1,IF([1]!SearchNum(G60,2)&gt;0,[1]!SearchNum(G60,1)*[1]!SearchNum(G60,2)/1000000,IF([1]!SearchNum(G60,1)&gt;0,[1]!SearchNum(G60,1)/1000,1)))*R60,[1]!StrToNum($Q$3))</f>
        <v>54.58</v>
      </c>
      <c r="M60" s="64">
        <f>ROUND(L60*(J60+K60),[1]!StrToNum($T$3))</f>
        <v>109.16</v>
      </c>
      <c r="N60" s="350"/>
      <c r="O60" s="24" t="s">
        <v>97</v>
      </c>
      <c r="P60" s="296" t="s">
        <v>34</v>
      </c>
      <c r="Q60" s="297"/>
      <c r="R60" s="34">
        <f>[2]!МассСеч(F60,7850)</f>
        <v>40.882999420166016</v>
      </c>
      <c r="S60" s="20"/>
    </row>
    <row r="61" spans="1:19" s="37" customFormat="1" ht="15.9" customHeight="1" x14ac:dyDescent="0.3">
      <c r="A61" s="36"/>
      <c r="B61" s="347"/>
      <c r="C61" s="348"/>
      <c r="D61" s="298" t="s">
        <v>24</v>
      </c>
      <c r="E61" s="298"/>
      <c r="F61" s="298"/>
      <c r="G61" s="298"/>
      <c r="H61" s="298"/>
      <c r="I61" s="298"/>
      <c r="J61" s="298"/>
      <c r="K61" s="298"/>
      <c r="L61" s="298"/>
      <c r="M61" s="64">
        <f>ROUND((M35+M36+M37+M38+M39+M40+M41+M42+M43+M44+M45+M46+M47+M48+M49+M50+M51+M52+M53+M54+M55+M56+M57+M60)*0.01,0)</f>
        <v>31</v>
      </c>
      <c r="N61" s="351"/>
      <c r="O61" s="298" t="s">
        <v>25</v>
      </c>
      <c r="P61" s="298"/>
      <c r="Q61" s="298"/>
      <c r="R61" s="34"/>
      <c r="S61" s="20"/>
    </row>
    <row r="62" spans="1:19" s="38" customFormat="1" ht="12" customHeight="1" x14ac:dyDescent="0.25">
      <c r="M62" s="39"/>
    </row>
    <row r="63" spans="1:19" s="41" customFormat="1" ht="18" customHeight="1" x14ac:dyDescent="0.3">
      <c r="A63" s="40" t="s">
        <v>40</v>
      </c>
      <c r="B63" s="311" t="s">
        <v>41</v>
      </c>
      <c r="C63" s="311"/>
      <c r="D63" s="311"/>
      <c r="E63" s="311"/>
      <c r="F63" s="311"/>
      <c r="G63" s="311"/>
      <c r="H63" s="312" t="s">
        <v>41</v>
      </c>
      <c r="I63" s="312"/>
      <c r="J63" s="312"/>
      <c r="K63" s="312"/>
      <c r="L63" s="312"/>
      <c r="M63" s="312"/>
      <c r="N63" s="312"/>
      <c r="O63" s="310"/>
      <c r="P63" s="310"/>
      <c r="Q63" s="310"/>
    </row>
    <row r="64" spans="1:19" s="41" customFormat="1" ht="18" customHeight="1" x14ac:dyDescent="0.3">
      <c r="A64" s="40" t="s">
        <v>40</v>
      </c>
      <c r="B64" s="312" t="s">
        <v>462</v>
      </c>
      <c r="C64" s="312"/>
      <c r="D64" s="312"/>
      <c r="E64" s="312"/>
      <c r="F64" s="312"/>
      <c r="G64" s="312"/>
      <c r="H64" s="312" t="s">
        <v>12</v>
      </c>
      <c r="I64" s="312"/>
      <c r="J64" s="312"/>
      <c r="K64" s="313" t="s">
        <v>43</v>
      </c>
      <c r="L64" s="314"/>
      <c r="M64" s="312" t="s">
        <v>44</v>
      </c>
      <c r="N64" s="312"/>
      <c r="O64" s="312" t="s">
        <v>45</v>
      </c>
      <c r="P64" s="312"/>
      <c r="Q64" s="312"/>
    </row>
    <row r="65" spans="1:18" s="41" customFormat="1" ht="18" customHeight="1" x14ac:dyDescent="0.3">
      <c r="A65" s="40" t="s">
        <v>40</v>
      </c>
      <c r="B65" s="312"/>
      <c r="C65" s="312"/>
      <c r="D65" s="312"/>
      <c r="E65" s="312"/>
      <c r="F65" s="312"/>
      <c r="G65" s="312"/>
      <c r="H65" s="312"/>
      <c r="I65" s="312"/>
      <c r="J65" s="312"/>
      <c r="K65" s="142" t="s">
        <v>19</v>
      </c>
      <c r="L65" s="142" t="s">
        <v>20</v>
      </c>
      <c r="M65" s="142" t="s">
        <v>46</v>
      </c>
      <c r="N65" s="142" t="s">
        <v>22</v>
      </c>
      <c r="O65" s="312"/>
      <c r="P65" s="312"/>
      <c r="Q65" s="312"/>
    </row>
    <row r="66" spans="1:18" s="41" customFormat="1" ht="18" customHeight="1" x14ac:dyDescent="0.3">
      <c r="A66" s="40" t="s">
        <v>40</v>
      </c>
      <c r="B66" s="302" t="s">
        <v>526</v>
      </c>
      <c r="C66" s="302"/>
      <c r="D66" s="302"/>
      <c r="E66" s="302"/>
      <c r="F66" s="302"/>
      <c r="G66" s="302"/>
      <c r="H66" s="303" t="str">
        <f>$B$8</f>
        <v>К41</v>
      </c>
      <c r="I66" s="304"/>
      <c r="J66" s="305"/>
      <c r="K66" s="42">
        <v>1</v>
      </c>
      <c r="L66" s="42"/>
      <c r="M66" s="66">
        <f>$N$8</f>
        <v>3212.0899999999992</v>
      </c>
      <c r="N66" s="66">
        <f>(K66+L66)*M66</f>
        <v>3212.0899999999992</v>
      </c>
      <c r="O66" s="306" t="s">
        <v>49</v>
      </c>
      <c r="P66" s="307"/>
      <c r="Q66" s="43" t="s">
        <v>1232</v>
      </c>
    </row>
    <row r="67" spans="1:18" s="41" customFormat="1" ht="18" customHeight="1" x14ac:dyDescent="0.3">
      <c r="A67" s="40" t="s">
        <v>40</v>
      </c>
      <c r="B67" s="302" t="s">
        <v>526</v>
      </c>
      <c r="C67" s="302"/>
      <c r="D67" s="302"/>
      <c r="E67" s="302"/>
      <c r="F67" s="302"/>
      <c r="G67" s="302"/>
      <c r="H67" s="303" t="str">
        <f>$B$35</f>
        <v>К42</v>
      </c>
      <c r="I67" s="304"/>
      <c r="J67" s="305"/>
      <c r="K67" s="42">
        <v>1</v>
      </c>
      <c r="L67" s="42"/>
      <c r="M67" s="66">
        <f>$N$35</f>
        <v>3212.0899999999992</v>
      </c>
      <c r="N67" s="66">
        <f>(K67+L67)*M67</f>
        <v>3212.0899999999992</v>
      </c>
      <c r="O67" s="306" t="s">
        <v>49</v>
      </c>
      <c r="P67" s="307"/>
      <c r="Q67" s="43" t="s">
        <v>1232</v>
      </c>
    </row>
    <row r="68" spans="1:18" s="41" customFormat="1" ht="18" customHeight="1" x14ac:dyDescent="0.3">
      <c r="A68" s="40" t="s">
        <v>40</v>
      </c>
      <c r="B68" s="308" t="s">
        <v>47</v>
      </c>
      <c r="C68" s="308"/>
      <c r="D68" s="308"/>
      <c r="E68" s="308"/>
      <c r="F68" s="308"/>
      <c r="G68" s="308"/>
      <c r="H68" s="309" t="s">
        <v>47</v>
      </c>
      <c r="I68" s="309"/>
      <c r="J68" s="309"/>
      <c r="K68" s="309"/>
      <c r="L68" s="309"/>
      <c r="M68" s="143"/>
      <c r="N68" s="144">
        <f>SUM(N66:N67)</f>
        <v>6424.1799999999985</v>
      </c>
      <c r="O68" s="301" t="s">
        <v>48</v>
      </c>
      <c r="P68" s="301"/>
      <c r="Q68" s="301"/>
    </row>
    <row r="69" spans="1:18" s="44" customFormat="1" ht="8.25" customHeight="1" x14ac:dyDescent="0.25">
      <c r="A69" s="38"/>
      <c r="M69" s="45"/>
      <c r="R69" s="46"/>
    </row>
    <row r="70" spans="1:18" s="44" customFormat="1" ht="16.5" customHeight="1" x14ac:dyDescent="0.3">
      <c r="A70" s="47"/>
      <c r="B70" s="312" t="s">
        <v>51</v>
      </c>
      <c r="C70" s="312"/>
      <c r="D70" s="312"/>
      <c r="E70" s="312"/>
      <c r="F70" s="312"/>
      <c r="G70" s="312"/>
      <c r="H70" s="312"/>
      <c r="I70" s="312"/>
      <c r="J70" s="312"/>
      <c r="K70" s="312"/>
      <c r="L70" s="312"/>
      <c r="M70" s="312"/>
      <c r="N70" s="312"/>
      <c r="O70" s="310"/>
      <c r="P70" s="310"/>
      <c r="Q70" s="310"/>
      <c r="R70" s="315" t="s">
        <v>11</v>
      </c>
    </row>
    <row r="71" spans="1:18" s="44" customFormat="1" ht="36.75" customHeight="1" x14ac:dyDescent="0.3">
      <c r="A71" s="47"/>
      <c r="B71" s="312" t="s">
        <v>52</v>
      </c>
      <c r="C71" s="312"/>
      <c r="D71" s="312"/>
      <c r="E71" s="312" t="s">
        <v>53</v>
      </c>
      <c r="F71" s="312"/>
      <c r="G71" s="312" t="s">
        <v>54</v>
      </c>
      <c r="H71" s="312"/>
      <c r="I71" s="312"/>
      <c r="J71" s="312"/>
      <c r="K71" s="312" t="s">
        <v>55</v>
      </c>
      <c r="L71" s="312"/>
      <c r="M71" s="317" t="s">
        <v>56</v>
      </c>
      <c r="N71" s="317"/>
      <c r="O71" s="312" t="s">
        <v>18</v>
      </c>
      <c r="P71" s="312"/>
      <c r="Q71" s="312"/>
      <c r="R71" s="316"/>
    </row>
    <row r="72" spans="1:18" s="44" customFormat="1" ht="15.9" customHeight="1" x14ac:dyDescent="0.3">
      <c r="A72" s="48" t="s">
        <v>57</v>
      </c>
      <c r="B72" s="324" t="s">
        <v>36</v>
      </c>
      <c r="C72" s="325"/>
      <c r="D72" s="326"/>
      <c r="E72" s="51" t="s">
        <v>32</v>
      </c>
      <c r="F72" s="49" t="s">
        <v>101</v>
      </c>
      <c r="G72" s="334" t="s">
        <v>34</v>
      </c>
      <c r="H72" s="335"/>
      <c r="I72" s="335"/>
      <c r="J72" s="336"/>
      <c r="K72" s="319">
        <v>20.440000534057617</v>
      </c>
      <c r="L72" s="320"/>
      <c r="M72" s="319">
        <f t="shared" ref="M72:M82" si="0">IF(OR(R72="",K72="")," --- ",K72/R72)</f>
        <v>0.21698515070322449</v>
      </c>
      <c r="N72" s="320"/>
      <c r="O72" s="321" t="s">
        <v>60</v>
      </c>
      <c r="P72" s="322"/>
      <c r="Q72" s="323"/>
      <c r="R72" s="50">
        <v>94.199996948242188</v>
      </c>
    </row>
    <row r="73" spans="1:18" s="44" customFormat="1" ht="15.9" customHeight="1" x14ac:dyDescent="0.3">
      <c r="A73" s="48" t="s">
        <v>57</v>
      </c>
      <c r="B73" s="327"/>
      <c r="C73" s="328"/>
      <c r="D73" s="329"/>
      <c r="E73" s="51" t="s">
        <v>32</v>
      </c>
      <c r="F73" s="49" t="s">
        <v>102</v>
      </c>
      <c r="G73" s="337"/>
      <c r="H73" s="338"/>
      <c r="I73" s="338"/>
      <c r="J73" s="339"/>
      <c r="K73" s="319">
        <v>3.7799999713897705</v>
      </c>
      <c r="L73" s="320"/>
      <c r="M73" s="319">
        <f t="shared" si="0"/>
        <v>2.4076432938788347E-2</v>
      </c>
      <c r="N73" s="320"/>
      <c r="O73" s="321" t="s">
        <v>60</v>
      </c>
      <c r="P73" s="322"/>
      <c r="Q73" s="323"/>
      <c r="R73" s="50">
        <v>157</v>
      </c>
    </row>
    <row r="74" spans="1:18" s="44" customFormat="1" ht="15.9" customHeight="1" x14ac:dyDescent="0.3">
      <c r="A74" s="48" t="s">
        <v>57</v>
      </c>
      <c r="B74" s="327"/>
      <c r="C74" s="328"/>
      <c r="D74" s="329"/>
      <c r="E74" s="51" t="s">
        <v>32</v>
      </c>
      <c r="F74" s="49" t="s">
        <v>199</v>
      </c>
      <c r="G74" s="340"/>
      <c r="H74" s="341"/>
      <c r="I74" s="341"/>
      <c r="J74" s="342"/>
      <c r="K74" s="319">
        <v>37.240001678466797</v>
      </c>
      <c r="L74" s="320"/>
      <c r="M74" s="319">
        <f t="shared" si="0"/>
        <v>0.59299366450453916</v>
      </c>
      <c r="N74" s="320"/>
      <c r="O74" s="321" t="s">
        <v>60</v>
      </c>
      <c r="P74" s="322"/>
      <c r="Q74" s="323"/>
      <c r="R74" s="50">
        <v>62.799999237060547</v>
      </c>
    </row>
    <row r="75" spans="1:18" s="44" customFormat="1" ht="15.9" customHeight="1" x14ac:dyDescent="0.3">
      <c r="A75" s="48" t="s">
        <v>57</v>
      </c>
      <c r="B75" s="327"/>
      <c r="C75" s="328"/>
      <c r="D75" s="329"/>
      <c r="E75" s="51" t="s">
        <v>19</v>
      </c>
      <c r="F75" s="49" t="s">
        <v>465</v>
      </c>
      <c r="G75" s="321" t="s">
        <v>156</v>
      </c>
      <c r="H75" s="322"/>
      <c r="I75" s="322"/>
      <c r="J75" s="323"/>
      <c r="K75" s="319">
        <v>95.94000244140625</v>
      </c>
      <c r="L75" s="320"/>
      <c r="M75" s="319">
        <f t="shared" si="0"/>
        <v>1.6241747576953622</v>
      </c>
      <c r="N75" s="320"/>
      <c r="O75" s="321" t="s">
        <v>60</v>
      </c>
      <c r="P75" s="322"/>
      <c r="Q75" s="323"/>
      <c r="R75" s="50">
        <v>59.069999694824219</v>
      </c>
    </row>
    <row r="76" spans="1:18" s="44" customFormat="1" ht="15.9" customHeight="1" x14ac:dyDescent="0.3">
      <c r="A76" s="48" t="s">
        <v>57</v>
      </c>
      <c r="B76" s="330"/>
      <c r="C76" s="331"/>
      <c r="D76" s="332"/>
      <c r="E76" s="51" t="s">
        <v>219</v>
      </c>
      <c r="F76" s="49" t="s">
        <v>243</v>
      </c>
      <c r="G76" s="321" t="s">
        <v>221</v>
      </c>
      <c r="H76" s="322"/>
      <c r="I76" s="322"/>
      <c r="J76" s="323"/>
      <c r="K76" s="319">
        <v>24.319999694824219</v>
      </c>
      <c r="L76" s="320"/>
      <c r="M76" s="319">
        <f t="shared" si="0"/>
        <v>1.6105959655914315</v>
      </c>
      <c r="N76" s="320"/>
      <c r="O76" s="321" t="s">
        <v>60</v>
      </c>
      <c r="P76" s="322"/>
      <c r="Q76" s="323"/>
      <c r="R76" s="50">
        <v>15.100000381469727</v>
      </c>
    </row>
    <row r="77" spans="1:18" s="44" customFormat="1" ht="15.9" customHeight="1" x14ac:dyDescent="0.3">
      <c r="A77" s="48" t="s">
        <v>57</v>
      </c>
      <c r="B77" s="324" t="s">
        <v>97</v>
      </c>
      <c r="C77" s="325"/>
      <c r="D77" s="326"/>
      <c r="E77" s="51" t="s">
        <v>32</v>
      </c>
      <c r="F77" s="49" t="s">
        <v>101</v>
      </c>
      <c r="G77" s="334" t="s">
        <v>34</v>
      </c>
      <c r="H77" s="335"/>
      <c r="I77" s="335"/>
      <c r="J77" s="336"/>
      <c r="K77" s="319">
        <v>50.199996948242187</v>
      </c>
      <c r="L77" s="320"/>
      <c r="M77" s="319">
        <f t="shared" si="0"/>
        <v>0.53290868975106631</v>
      </c>
      <c r="N77" s="320"/>
      <c r="O77" s="321" t="s">
        <v>60</v>
      </c>
      <c r="P77" s="322"/>
      <c r="Q77" s="323"/>
      <c r="R77" s="50">
        <v>94.199996948242188</v>
      </c>
    </row>
    <row r="78" spans="1:18" s="44" customFormat="1" ht="15.9" customHeight="1" x14ac:dyDescent="0.3">
      <c r="A78" s="48" t="s">
        <v>57</v>
      </c>
      <c r="B78" s="327"/>
      <c r="C78" s="328"/>
      <c r="D78" s="329"/>
      <c r="E78" s="51" t="s">
        <v>32</v>
      </c>
      <c r="F78" s="49" t="s">
        <v>578</v>
      </c>
      <c r="G78" s="337"/>
      <c r="H78" s="338"/>
      <c r="I78" s="338"/>
      <c r="J78" s="339"/>
      <c r="K78" s="319">
        <v>943.7000732421875</v>
      </c>
      <c r="L78" s="320"/>
      <c r="M78" s="319">
        <f t="shared" si="0"/>
        <v>8.586897726475172</v>
      </c>
      <c r="N78" s="320"/>
      <c r="O78" s="321" t="s">
        <v>60</v>
      </c>
      <c r="P78" s="322"/>
      <c r="Q78" s="323"/>
      <c r="R78" s="50">
        <v>109.90000152587891</v>
      </c>
    </row>
    <row r="79" spans="1:18" s="44" customFormat="1" ht="15.9" customHeight="1" x14ac:dyDescent="0.3">
      <c r="A79" s="48" t="s">
        <v>57</v>
      </c>
      <c r="B79" s="327"/>
      <c r="C79" s="328"/>
      <c r="D79" s="329"/>
      <c r="E79" s="51" t="s">
        <v>32</v>
      </c>
      <c r="F79" s="49" t="s">
        <v>102</v>
      </c>
      <c r="G79" s="340"/>
      <c r="H79" s="341"/>
      <c r="I79" s="341"/>
      <c r="J79" s="342"/>
      <c r="K79" s="319">
        <v>547.20001220703125</v>
      </c>
      <c r="L79" s="320"/>
      <c r="M79" s="319">
        <f t="shared" si="0"/>
        <v>3.4853503962231289</v>
      </c>
      <c r="N79" s="320"/>
      <c r="O79" s="321" t="s">
        <v>60</v>
      </c>
      <c r="P79" s="322"/>
      <c r="Q79" s="323"/>
      <c r="R79" s="50">
        <v>157</v>
      </c>
    </row>
    <row r="80" spans="1:18" s="44" customFormat="1" ht="15.9" customHeight="1" x14ac:dyDescent="0.3">
      <c r="A80" s="48" t="s">
        <v>57</v>
      </c>
      <c r="B80" s="330"/>
      <c r="C80" s="331"/>
      <c r="D80" s="332"/>
      <c r="E80" s="51" t="s">
        <v>219</v>
      </c>
      <c r="F80" s="49" t="s">
        <v>723</v>
      </c>
      <c r="G80" s="321" t="s">
        <v>221</v>
      </c>
      <c r="H80" s="322"/>
      <c r="I80" s="322"/>
      <c r="J80" s="323"/>
      <c r="K80" s="319">
        <v>16.120000839233398</v>
      </c>
      <c r="L80" s="320"/>
      <c r="M80" s="319">
        <f t="shared" si="0"/>
        <v>0.90055872529437364</v>
      </c>
      <c r="N80" s="320"/>
      <c r="O80" s="321" t="s">
        <v>60</v>
      </c>
      <c r="P80" s="322"/>
      <c r="Q80" s="323"/>
      <c r="R80" s="50">
        <v>17.899999618530273</v>
      </c>
    </row>
    <row r="81" spans="1:19" s="44" customFormat="1" ht="15.9" customHeight="1" x14ac:dyDescent="0.3">
      <c r="A81" s="48" t="s">
        <v>57</v>
      </c>
      <c r="B81" s="324" t="s">
        <v>1159</v>
      </c>
      <c r="C81" s="325"/>
      <c r="D81" s="326"/>
      <c r="E81" s="51" t="s">
        <v>27</v>
      </c>
      <c r="F81" s="49" t="s">
        <v>1158</v>
      </c>
      <c r="G81" s="334" t="s">
        <v>452</v>
      </c>
      <c r="H81" s="335"/>
      <c r="I81" s="335"/>
      <c r="J81" s="336"/>
      <c r="K81" s="319">
        <v>3463.740234375</v>
      </c>
      <c r="L81" s="320"/>
      <c r="M81" s="319">
        <f t="shared" si="0"/>
        <v>17.31004562080393</v>
      </c>
      <c r="N81" s="320"/>
      <c r="O81" s="321" t="s">
        <v>60</v>
      </c>
      <c r="P81" s="322"/>
      <c r="Q81" s="323"/>
      <c r="R81" s="50">
        <v>200.10000610351562</v>
      </c>
    </row>
    <row r="82" spans="1:19" s="44" customFormat="1" ht="15.9" customHeight="1" x14ac:dyDescent="0.3">
      <c r="A82" s="48" t="s">
        <v>57</v>
      </c>
      <c r="B82" s="330"/>
      <c r="C82" s="331"/>
      <c r="D82" s="332"/>
      <c r="E82" s="51" t="s">
        <v>27</v>
      </c>
      <c r="F82" s="49" t="s">
        <v>1160</v>
      </c>
      <c r="G82" s="340"/>
      <c r="H82" s="341"/>
      <c r="I82" s="341"/>
      <c r="J82" s="342"/>
      <c r="K82" s="319">
        <v>1159.5</v>
      </c>
      <c r="L82" s="320"/>
      <c r="M82" s="319">
        <f t="shared" si="0"/>
        <v>5.0000001315980116</v>
      </c>
      <c r="N82" s="320"/>
      <c r="O82" s="321" t="s">
        <v>60</v>
      </c>
      <c r="P82" s="322"/>
      <c r="Q82" s="323"/>
      <c r="R82" s="50">
        <v>231.89999389648437</v>
      </c>
    </row>
    <row r="83" spans="1:19" s="44" customFormat="1" ht="15.9" customHeight="1" x14ac:dyDescent="0.3">
      <c r="A83" s="47"/>
      <c r="B83" s="309" t="s">
        <v>58</v>
      </c>
      <c r="C83" s="309"/>
      <c r="D83" s="309"/>
      <c r="E83" s="309"/>
      <c r="F83" s="309"/>
      <c r="G83" s="309"/>
      <c r="H83" s="309"/>
      <c r="I83" s="309"/>
      <c r="J83" s="309"/>
      <c r="K83" s="333">
        <f>SUM(K72:L82)</f>
        <v>6362.180321931839</v>
      </c>
      <c r="L83" s="333"/>
      <c r="M83" s="318" t="s">
        <v>48</v>
      </c>
      <c r="N83" s="318"/>
      <c r="O83" s="317" t="s">
        <v>48</v>
      </c>
      <c r="P83" s="317"/>
      <c r="Q83" s="317"/>
      <c r="R83" s="50"/>
    </row>
    <row r="84" spans="1:19" ht="15.9" customHeight="1" x14ac:dyDescent="0.3">
      <c r="B84" s="29"/>
      <c r="C84" s="29"/>
      <c r="D84" s="29"/>
      <c r="E84" s="29"/>
      <c r="F84" s="29"/>
      <c r="G84" s="29"/>
      <c r="H84" s="29"/>
      <c r="I84" s="29"/>
      <c r="J84" s="29"/>
      <c r="K84" s="29"/>
      <c r="L84" s="29"/>
      <c r="M84" s="30"/>
      <c r="N84" s="29"/>
      <c r="O84" s="29"/>
      <c r="P84" s="29"/>
      <c r="Q84" s="29"/>
      <c r="R84" s="31"/>
      <c r="S84" s="32"/>
    </row>
    <row r="85" spans="1:19" ht="15.9" customHeight="1" x14ac:dyDescent="0.3">
      <c r="B85" s="29"/>
      <c r="C85" s="29"/>
      <c r="D85" s="29"/>
      <c r="E85" s="29"/>
      <c r="F85" s="29"/>
      <c r="G85" s="29"/>
      <c r="H85" s="29"/>
      <c r="I85" s="29"/>
      <c r="J85" s="29"/>
      <c r="K85" s="29"/>
      <c r="L85" s="29"/>
      <c r="M85" s="30"/>
      <c r="N85" s="29"/>
      <c r="O85" s="29"/>
      <c r="P85" s="29"/>
      <c r="Q85" s="29"/>
      <c r="R85" s="31"/>
      <c r="S85" s="32"/>
    </row>
    <row r="86" spans="1:19" ht="15.9" customHeight="1" x14ac:dyDescent="0.3">
      <c r="S86" s="32"/>
    </row>
    <row r="87" spans="1:19" ht="15.9" customHeight="1" x14ac:dyDescent="0.3">
      <c r="S87" s="32"/>
    </row>
    <row r="88" spans="1:19" ht="15.9" customHeight="1" x14ac:dyDescent="0.3">
      <c r="S88" s="32"/>
    </row>
    <row r="89" spans="1:19" ht="15.9" customHeight="1" x14ac:dyDescent="0.3">
      <c r="S89" s="32"/>
    </row>
    <row r="90" spans="1:19" ht="15.9" customHeight="1" x14ac:dyDescent="0.3">
      <c r="S90" s="32"/>
    </row>
    <row r="91" spans="1:19" ht="15.9" customHeight="1" x14ac:dyDescent="0.3">
      <c r="S91" s="32"/>
    </row>
    <row r="92" spans="1:19" ht="15.9" customHeight="1" x14ac:dyDescent="0.3">
      <c r="S92" s="32"/>
    </row>
    <row r="93" spans="1:19" ht="15.9" customHeight="1" x14ac:dyDescent="0.3">
      <c r="S93" s="32"/>
    </row>
    <row r="94" spans="1:19" ht="15.9" customHeight="1" x14ac:dyDescent="0.3">
      <c r="S94" s="32"/>
    </row>
    <row r="95" spans="1:19" ht="15.9" customHeight="1" x14ac:dyDescent="0.3">
      <c r="S95" s="32"/>
    </row>
    <row r="96" spans="1:19" ht="15.9" customHeight="1" x14ac:dyDescent="0.3">
      <c r="S96" s="32"/>
    </row>
  </sheetData>
  <mergeCells count="196">
    <mergeCell ref="K82:L82"/>
    <mergeCell ref="M82:N82"/>
    <mergeCell ref="O82:Q82"/>
    <mergeCell ref="B83:J83"/>
    <mergeCell ref="K83:L83"/>
    <mergeCell ref="M83:N83"/>
    <mergeCell ref="O83:Q83"/>
    <mergeCell ref="O79:Q79"/>
    <mergeCell ref="G80:J80"/>
    <mergeCell ref="K80:L80"/>
    <mergeCell ref="M80:N80"/>
    <mergeCell ref="O80:Q80"/>
    <mergeCell ref="B81:D82"/>
    <mergeCell ref="G81:J82"/>
    <mergeCell ref="K81:L81"/>
    <mergeCell ref="M81:N81"/>
    <mergeCell ref="O81:Q81"/>
    <mergeCell ref="B77:D80"/>
    <mergeCell ref="G77:J79"/>
    <mergeCell ref="K77:L77"/>
    <mergeCell ref="M77:N77"/>
    <mergeCell ref="O77:Q77"/>
    <mergeCell ref="K78:L78"/>
    <mergeCell ref="M78:N78"/>
    <mergeCell ref="O78:Q78"/>
    <mergeCell ref="K79:L79"/>
    <mergeCell ref="M79:N79"/>
    <mergeCell ref="O74:Q74"/>
    <mergeCell ref="G75:J75"/>
    <mergeCell ref="K75:L75"/>
    <mergeCell ref="M75:N75"/>
    <mergeCell ref="O75:Q75"/>
    <mergeCell ref="G76:J76"/>
    <mergeCell ref="K76:L76"/>
    <mergeCell ref="M76:N76"/>
    <mergeCell ref="O76:Q76"/>
    <mergeCell ref="B72:D76"/>
    <mergeCell ref="G72:J74"/>
    <mergeCell ref="K72:L72"/>
    <mergeCell ref="M72:N72"/>
    <mergeCell ref="O72:Q72"/>
    <mergeCell ref="K73:L73"/>
    <mergeCell ref="M73:N73"/>
    <mergeCell ref="O73:Q73"/>
    <mergeCell ref="K74:L74"/>
    <mergeCell ref="M74:N74"/>
    <mergeCell ref="B70:N70"/>
    <mergeCell ref="O70:Q70"/>
    <mergeCell ref="R70:R71"/>
    <mergeCell ref="B71:D71"/>
    <mergeCell ref="E71:F71"/>
    <mergeCell ref="G71:J71"/>
    <mergeCell ref="K71:L71"/>
    <mergeCell ref="M71:N71"/>
    <mergeCell ref="O71:Q71"/>
    <mergeCell ref="B67:G67"/>
    <mergeCell ref="H67:J67"/>
    <mergeCell ref="O67:P67"/>
    <mergeCell ref="B68:G68"/>
    <mergeCell ref="H68:L68"/>
    <mergeCell ref="O68:Q68"/>
    <mergeCell ref="B64:G65"/>
    <mergeCell ref="H64:J65"/>
    <mergeCell ref="K64:L64"/>
    <mergeCell ref="M64:N64"/>
    <mergeCell ref="O64:Q65"/>
    <mergeCell ref="B66:G66"/>
    <mergeCell ref="H66:J66"/>
    <mergeCell ref="O66:P66"/>
    <mergeCell ref="G60:I60"/>
    <mergeCell ref="P60:Q60"/>
    <mergeCell ref="D61:L61"/>
    <mergeCell ref="O61:Q61"/>
    <mergeCell ref="B63:G63"/>
    <mergeCell ref="H63:N63"/>
    <mergeCell ref="O63:Q63"/>
    <mergeCell ref="G57:I57"/>
    <mergeCell ref="P57:Q57"/>
    <mergeCell ref="G58:I58"/>
    <mergeCell ref="P58:Q58"/>
    <mergeCell ref="G59:I59"/>
    <mergeCell ref="P59:Q59"/>
    <mergeCell ref="B35:C61"/>
    <mergeCell ref="G35:I35"/>
    <mergeCell ref="G55:I55"/>
    <mergeCell ref="P55:Q55"/>
    <mergeCell ref="G56:I56"/>
    <mergeCell ref="P56:Q56"/>
    <mergeCell ref="G51:I51"/>
    <mergeCell ref="P51:Q51"/>
    <mergeCell ref="G52:I52"/>
    <mergeCell ref="P52:Q52"/>
    <mergeCell ref="G53:I53"/>
    <mergeCell ref="P53:Q53"/>
    <mergeCell ref="G50:I50"/>
    <mergeCell ref="P50:Q50"/>
    <mergeCell ref="G45:I45"/>
    <mergeCell ref="P45:Q45"/>
    <mergeCell ref="G46:I46"/>
    <mergeCell ref="P46:Q46"/>
    <mergeCell ref="G47:I47"/>
    <mergeCell ref="P47:Q47"/>
    <mergeCell ref="G49:I49"/>
    <mergeCell ref="P49:Q49"/>
    <mergeCell ref="G54:I54"/>
    <mergeCell ref="P54:Q54"/>
    <mergeCell ref="G42:I42"/>
    <mergeCell ref="P42:Q42"/>
    <mergeCell ref="G43:I43"/>
    <mergeCell ref="P43:Q43"/>
    <mergeCell ref="G44:I44"/>
    <mergeCell ref="P44:Q44"/>
    <mergeCell ref="G39:I39"/>
    <mergeCell ref="P39:Q39"/>
    <mergeCell ref="G40:I40"/>
    <mergeCell ref="P40:Q40"/>
    <mergeCell ref="G41:I41"/>
    <mergeCell ref="P41:Q41"/>
    <mergeCell ref="N35:N61"/>
    <mergeCell ref="P35:Q35"/>
    <mergeCell ref="G36:I36"/>
    <mergeCell ref="P36:Q36"/>
    <mergeCell ref="G37:I37"/>
    <mergeCell ref="P37:Q37"/>
    <mergeCell ref="G38:I38"/>
    <mergeCell ref="P38:Q38"/>
    <mergeCell ref="G48:I48"/>
    <mergeCell ref="P48:Q48"/>
    <mergeCell ref="G32:I32"/>
    <mergeCell ref="P32:Q32"/>
    <mergeCell ref="G33:I33"/>
    <mergeCell ref="P33:Q33"/>
    <mergeCell ref="D34:L34"/>
    <mergeCell ref="O34:Q34"/>
    <mergeCell ref="G29:I29"/>
    <mergeCell ref="P29:Q29"/>
    <mergeCell ref="G30:I30"/>
    <mergeCell ref="P30:Q30"/>
    <mergeCell ref="G31:I31"/>
    <mergeCell ref="P31:Q31"/>
    <mergeCell ref="G27:I27"/>
    <mergeCell ref="P27:Q27"/>
    <mergeCell ref="G28:I28"/>
    <mergeCell ref="P28:Q28"/>
    <mergeCell ref="G23:I23"/>
    <mergeCell ref="P23:Q23"/>
    <mergeCell ref="G24:I24"/>
    <mergeCell ref="P24:Q24"/>
    <mergeCell ref="G25:I25"/>
    <mergeCell ref="P25:Q25"/>
    <mergeCell ref="G22:I22"/>
    <mergeCell ref="P22:Q22"/>
    <mergeCell ref="G17:I17"/>
    <mergeCell ref="P17:Q17"/>
    <mergeCell ref="G18:I18"/>
    <mergeCell ref="P18:Q18"/>
    <mergeCell ref="G19:I19"/>
    <mergeCell ref="P19:Q19"/>
    <mergeCell ref="G26:I26"/>
    <mergeCell ref="P26:Q26"/>
    <mergeCell ref="B8:C34"/>
    <mergeCell ref="G8:I8"/>
    <mergeCell ref="N8:N34"/>
    <mergeCell ref="P8:Q8"/>
    <mergeCell ref="G9:I9"/>
    <mergeCell ref="P9:Q9"/>
    <mergeCell ref="G10:I10"/>
    <mergeCell ref="P10:Q10"/>
    <mergeCell ref="G14:I14"/>
    <mergeCell ref="P14:Q14"/>
    <mergeCell ref="G15:I15"/>
    <mergeCell ref="P15:Q15"/>
    <mergeCell ref="G16:I16"/>
    <mergeCell ref="P16:Q16"/>
    <mergeCell ref="G11:I11"/>
    <mergeCell ref="P11:Q11"/>
    <mergeCell ref="G12:I12"/>
    <mergeCell ref="P12:Q12"/>
    <mergeCell ref="G13:I13"/>
    <mergeCell ref="P13:Q13"/>
    <mergeCell ref="G20:I20"/>
    <mergeCell ref="P20:Q20"/>
    <mergeCell ref="G21:I21"/>
    <mergeCell ref="P21:Q21"/>
    <mergeCell ref="B3:D3"/>
    <mergeCell ref="E3:F3"/>
    <mergeCell ref="H3:N3"/>
    <mergeCell ref="B5:Q5"/>
    <mergeCell ref="R5:R7"/>
    <mergeCell ref="B6:C7"/>
    <mergeCell ref="D6:D7"/>
    <mergeCell ref="E6:F7"/>
    <mergeCell ref="G6:I7"/>
    <mergeCell ref="J6:K6"/>
    <mergeCell ref="L6:N6"/>
    <mergeCell ref="O6:Q7"/>
  </mergeCells>
  <dataValidations count="1">
    <dataValidation allowBlank="1" sqref="K83:L83 JG83:JH83 TC83:TD83 ACY83:ACZ83 AMU83:AMV83 AWQ83:AWR83 BGM83:BGN83 BQI83:BQJ83 CAE83:CAF83 CKA83:CKB83 CTW83:CTX83 DDS83:DDT83 DNO83:DNP83 DXK83:DXL83 EHG83:EHH83 ERC83:ERD83 FAY83:FAZ83 FKU83:FKV83 FUQ83:FUR83 GEM83:GEN83 GOI83:GOJ83 GYE83:GYF83 HIA83:HIB83 HRW83:HRX83 IBS83:IBT83 ILO83:ILP83 IVK83:IVL83 JFG83:JFH83 JPC83:JPD83 JYY83:JYZ83 KIU83:KIV83 KSQ83:KSR83 LCM83:LCN83 LMI83:LMJ83 LWE83:LWF83 MGA83:MGB83 MPW83:MPX83 MZS83:MZT83 NJO83:NJP83 NTK83:NTL83 ODG83:ODH83 ONC83:OND83 OWY83:OWZ83 PGU83:PGV83 PQQ83:PQR83 QAM83:QAN83 QKI83:QKJ83 QUE83:QUF83 REA83:REB83 RNW83:RNX83 RXS83:RXT83 SHO83:SHP83 SRK83:SRL83 TBG83:TBH83 TLC83:TLD83 TUY83:TUZ83 UEU83:UEV83 UOQ83:UOR83 UYM83:UYN83 VII83:VIJ83 VSE83:VSF83 WCA83:WCB83 WLW83:WLX83 WVS83:WVT83"/>
  </dataValidations>
  <pageMargins left="0.38" right="0.19685039370078741" top="0.19685039370078741" bottom="0.37" header="0" footer="0"/>
  <pageSetup paperSize="9" scale="86" fitToHeight="1000" orientation="portrait" horizontalDpi="300" verticalDpi="300" r:id="rId1"/>
  <headerFooter alignWithMargins="0">
    <oddFooter>Страница &amp;P из &amp;N</oddFooter>
  </headerFooter>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120">
    <tabColor theme="0"/>
    <outlinePr summaryBelow="0"/>
    <pageSetUpPr autoPageBreaks="0" fitToPage="1"/>
  </sheetPr>
  <dimension ref="A1:T98"/>
  <sheetViews>
    <sheetView zoomScaleNormal="85" workbookViewId="0">
      <pane ySplit="4" topLeftCell="A54" activePane="bottomLeft" state="frozen"/>
      <selection activeCell="J46" sqref="J46"/>
      <selection pane="bottomLeft" activeCell="J46" sqref="J46"/>
    </sheetView>
  </sheetViews>
  <sheetFormatPr defaultRowHeight="15.9" customHeight="1" x14ac:dyDescent="0.3"/>
  <cols>
    <col min="1" max="1" width="1.109375" style="2" customWidth="1"/>
    <col min="2" max="3" width="4.33203125" style="17" customWidth="1"/>
    <col min="4" max="4" width="5.109375" style="17" customWidth="1"/>
    <col min="5" max="6" width="10.6640625" style="17" customWidth="1"/>
    <col min="7" max="9" width="3.5546875" style="17" customWidth="1"/>
    <col min="10" max="11" width="6.6640625" style="17" customWidth="1"/>
    <col min="12" max="12" width="7.33203125" style="17" customWidth="1"/>
    <col min="13" max="13" width="9.109375" style="18"/>
    <col min="14" max="14" width="9.6640625" style="17" customWidth="1"/>
    <col min="15" max="15" width="11.109375" style="17" customWidth="1"/>
    <col min="16" max="16" width="12.88671875" style="17" customWidth="1"/>
    <col min="17" max="17" width="7.5546875" style="17" customWidth="1"/>
    <col min="18" max="18" width="11.5546875" style="19" customWidth="1"/>
    <col min="19" max="19" width="19.5546875" style="6" customWidth="1"/>
    <col min="20" max="256" width="9.109375" style="17"/>
    <col min="257" max="257" width="1.109375" style="17" customWidth="1"/>
    <col min="258" max="259" width="4.33203125" style="17" customWidth="1"/>
    <col min="260" max="260" width="5.109375" style="17" customWidth="1"/>
    <col min="261" max="262" width="10.6640625" style="17" customWidth="1"/>
    <col min="263" max="265" width="3.5546875" style="17" customWidth="1"/>
    <col min="266" max="267" width="6.6640625" style="17" customWidth="1"/>
    <col min="268" max="268" width="7.33203125" style="17" customWidth="1"/>
    <col min="269" max="269" width="9.109375" style="17"/>
    <col min="270" max="270" width="9.6640625" style="17" customWidth="1"/>
    <col min="271" max="271" width="11.109375" style="17" customWidth="1"/>
    <col min="272" max="272" width="12.88671875" style="17" customWidth="1"/>
    <col min="273" max="273" width="7.5546875" style="17" customWidth="1"/>
    <col min="274" max="274" width="11.5546875" style="17" customWidth="1"/>
    <col min="275" max="275" width="19.5546875" style="17" customWidth="1"/>
    <col min="276" max="512" width="9.109375" style="17"/>
    <col min="513" max="513" width="1.109375" style="17" customWidth="1"/>
    <col min="514" max="515" width="4.33203125" style="17" customWidth="1"/>
    <col min="516" max="516" width="5.109375" style="17" customWidth="1"/>
    <col min="517" max="518" width="10.6640625" style="17" customWidth="1"/>
    <col min="519" max="521" width="3.5546875" style="17" customWidth="1"/>
    <col min="522" max="523" width="6.6640625" style="17" customWidth="1"/>
    <col min="524" max="524" width="7.33203125" style="17" customWidth="1"/>
    <col min="525" max="525" width="9.109375" style="17"/>
    <col min="526" max="526" width="9.6640625" style="17" customWidth="1"/>
    <col min="527" max="527" width="11.109375" style="17" customWidth="1"/>
    <col min="528" max="528" width="12.88671875" style="17" customWidth="1"/>
    <col min="529" max="529" width="7.5546875" style="17" customWidth="1"/>
    <col min="530" max="530" width="11.5546875" style="17" customWidth="1"/>
    <col min="531" max="531" width="19.5546875" style="17" customWidth="1"/>
    <col min="532" max="768" width="9.109375" style="17"/>
    <col min="769" max="769" width="1.109375" style="17" customWidth="1"/>
    <col min="770" max="771" width="4.33203125" style="17" customWidth="1"/>
    <col min="772" max="772" width="5.109375" style="17" customWidth="1"/>
    <col min="773" max="774" width="10.6640625" style="17" customWidth="1"/>
    <col min="775" max="777" width="3.5546875" style="17" customWidth="1"/>
    <col min="778" max="779" width="6.6640625" style="17" customWidth="1"/>
    <col min="780" max="780" width="7.33203125" style="17" customWidth="1"/>
    <col min="781" max="781" width="9.109375" style="17"/>
    <col min="782" max="782" width="9.6640625" style="17" customWidth="1"/>
    <col min="783" max="783" width="11.109375" style="17" customWidth="1"/>
    <col min="784" max="784" width="12.88671875" style="17" customWidth="1"/>
    <col min="785" max="785" width="7.5546875" style="17" customWidth="1"/>
    <col min="786" max="786" width="11.5546875" style="17" customWidth="1"/>
    <col min="787" max="787" width="19.5546875" style="17" customWidth="1"/>
    <col min="788" max="1024" width="9.109375" style="17"/>
    <col min="1025" max="1025" width="1.109375" style="17" customWidth="1"/>
    <col min="1026" max="1027" width="4.33203125" style="17" customWidth="1"/>
    <col min="1028" max="1028" width="5.109375" style="17" customWidth="1"/>
    <col min="1029" max="1030" width="10.6640625" style="17" customWidth="1"/>
    <col min="1031" max="1033" width="3.5546875" style="17" customWidth="1"/>
    <col min="1034" max="1035" width="6.6640625" style="17" customWidth="1"/>
    <col min="1036" max="1036" width="7.33203125" style="17" customWidth="1"/>
    <col min="1037" max="1037" width="9.109375" style="17"/>
    <col min="1038" max="1038" width="9.6640625" style="17" customWidth="1"/>
    <col min="1039" max="1039" width="11.109375" style="17" customWidth="1"/>
    <col min="1040" max="1040" width="12.88671875" style="17" customWidth="1"/>
    <col min="1041" max="1041" width="7.5546875" style="17" customWidth="1"/>
    <col min="1042" max="1042" width="11.5546875" style="17" customWidth="1"/>
    <col min="1043" max="1043" width="19.5546875" style="17" customWidth="1"/>
    <col min="1044" max="1280" width="9.109375" style="17"/>
    <col min="1281" max="1281" width="1.109375" style="17" customWidth="1"/>
    <col min="1282" max="1283" width="4.33203125" style="17" customWidth="1"/>
    <col min="1284" max="1284" width="5.109375" style="17" customWidth="1"/>
    <col min="1285" max="1286" width="10.6640625" style="17" customWidth="1"/>
    <col min="1287" max="1289" width="3.5546875" style="17" customWidth="1"/>
    <col min="1290" max="1291" width="6.6640625" style="17" customWidth="1"/>
    <col min="1292" max="1292" width="7.33203125" style="17" customWidth="1"/>
    <col min="1293" max="1293" width="9.109375" style="17"/>
    <col min="1294" max="1294" width="9.6640625" style="17" customWidth="1"/>
    <col min="1295" max="1295" width="11.109375" style="17" customWidth="1"/>
    <col min="1296" max="1296" width="12.88671875" style="17" customWidth="1"/>
    <col min="1297" max="1297" width="7.5546875" style="17" customWidth="1"/>
    <col min="1298" max="1298" width="11.5546875" style="17" customWidth="1"/>
    <col min="1299" max="1299" width="19.5546875" style="17" customWidth="1"/>
    <col min="1300" max="1536" width="9.109375" style="17"/>
    <col min="1537" max="1537" width="1.109375" style="17" customWidth="1"/>
    <col min="1538" max="1539" width="4.33203125" style="17" customWidth="1"/>
    <col min="1540" max="1540" width="5.109375" style="17" customWidth="1"/>
    <col min="1541" max="1542" width="10.6640625" style="17" customWidth="1"/>
    <col min="1543" max="1545" width="3.5546875" style="17" customWidth="1"/>
    <col min="1546" max="1547" width="6.6640625" style="17" customWidth="1"/>
    <col min="1548" max="1548" width="7.33203125" style="17" customWidth="1"/>
    <col min="1549" max="1549" width="9.109375" style="17"/>
    <col min="1550" max="1550" width="9.6640625" style="17" customWidth="1"/>
    <col min="1551" max="1551" width="11.109375" style="17" customWidth="1"/>
    <col min="1552" max="1552" width="12.88671875" style="17" customWidth="1"/>
    <col min="1553" max="1553" width="7.5546875" style="17" customWidth="1"/>
    <col min="1554" max="1554" width="11.5546875" style="17" customWidth="1"/>
    <col min="1555" max="1555" width="19.5546875" style="17" customWidth="1"/>
    <col min="1556" max="1792" width="9.109375" style="17"/>
    <col min="1793" max="1793" width="1.109375" style="17" customWidth="1"/>
    <col min="1794" max="1795" width="4.33203125" style="17" customWidth="1"/>
    <col min="1796" max="1796" width="5.109375" style="17" customWidth="1"/>
    <col min="1797" max="1798" width="10.6640625" style="17" customWidth="1"/>
    <col min="1799" max="1801" width="3.5546875" style="17" customWidth="1"/>
    <col min="1802" max="1803" width="6.6640625" style="17" customWidth="1"/>
    <col min="1804" max="1804" width="7.33203125" style="17" customWidth="1"/>
    <col min="1805" max="1805" width="9.109375" style="17"/>
    <col min="1806" max="1806" width="9.6640625" style="17" customWidth="1"/>
    <col min="1807" max="1807" width="11.109375" style="17" customWidth="1"/>
    <col min="1808" max="1808" width="12.88671875" style="17" customWidth="1"/>
    <col min="1809" max="1809" width="7.5546875" style="17" customWidth="1"/>
    <col min="1810" max="1810" width="11.5546875" style="17" customWidth="1"/>
    <col min="1811" max="1811" width="19.5546875" style="17" customWidth="1"/>
    <col min="1812" max="2048" width="9.109375" style="17"/>
    <col min="2049" max="2049" width="1.109375" style="17" customWidth="1"/>
    <col min="2050" max="2051" width="4.33203125" style="17" customWidth="1"/>
    <col min="2052" max="2052" width="5.109375" style="17" customWidth="1"/>
    <col min="2053" max="2054" width="10.6640625" style="17" customWidth="1"/>
    <col min="2055" max="2057" width="3.5546875" style="17" customWidth="1"/>
    <col min="2058" max="2059" width="6.6640625" style="17" customWidth="1"/>
    <col min="2060" max="2060" width="7.33203125" style="17" customWidth="1"/>
    <col min="2061" max="2061" width="9.109375" style="17"/>
    <col min="2062" max="2062" width="9.6640625" style="17" customWidth="1"/>
    <col min="2063" max="2063" width="11.109375" style="17" customWidth="1"/>
    <col min="2064" max="2064" width="12.88671875" style="17" customWidth="1"/>
    <col min="2065" max="2065" width="7.5546875" style="17" customWidth="1"/>
    <col min="2066" max="2066" width="11.5546875" style="17" customWidth="1"/>
    <col min="2067" max="2067" width="19.5546875" style="17" customWidth="1"/>
    <col min="2068" max="2304" width="9.109375" style="17"/>
    <col min="2305" max="2305" width="1.109375" style="17" customWidth="1"/>
    <col min="2306" max="2307" width="4.33203125" style="17" customWidth="1"/>
    <col min="2308" max="2308" width="5.109375" style="17" customWidth="1"/>
    <col min="2309" max="2310" width="10.6640625" style="17" customWidth="1"/>
    <col min="2311" max="2313" width="3.5546875" style="17" customWidth="1"/>
    <col min="2314" max="2315" width="6.6640625" style="17" customWidth="1"/>
    <col min="2316" max="2316" width="7.33203125" style="17" customWidth="1"/>
    <col min="2317" max="2317" width="9.109375" style="17"/>
    <col min="2318" max="2318" width="9.6640625" style="17" customWidth="1"/>
    <col min="2319" max="2319" width="11.109375" style="17" customWidth="1"/>
    <col min="2320" max="2320" width="12.88671875" style="17" customWidth="1"/>
    <col min="2321" max="2321" width="7.5546875" style="17" customWidth="1"/>
    <col min="2322" max="2322" width="11.5546875" style="17" customWidth="1"/>
    <col min="2323" max="2323" width="19.5546875" style="17" customWidth="1"/>
    <col min="2324" max="2560" width="9.109375" style="17"/>
    <col min="2561" max="2561" width="1.109375" style="17" customWidth="1"/>
    <col min="2562" max="2563" width="4.33203125" style="17" customWidth="1"/>
    <col min="2564" max="2564" width="5.109375" style="17" customWidth="1"/>
    <col min="2565" max="2566" width="10.6640625" style="17" customWidth="1"/>
    <col min="2567" max="2569" width="3.5546875" style="17" customWidth="1"/>
    <col min="2570" max="2571" width="6.6640625" style="17" customWidth="1"/>
    <col min="2572" max="2572" width="7.33203125" style="17" customWidth="1"/>
    <col min="2573" max="2573" width="9.109375" style="17"/>
    <col min="2574" max="2574" width="9.6640625" style="17" customWidth="1"/>
    <col min="2575" max="2575" width="11.109375" style="17" customWidth="1"/>
    <col min="2576" max="2576" width="12.88671875" style="17" customWidth="1"/>
    <col min="2577" max="2577" width="7.5546875" style="17" customWidth="1"/>
    <col min="2578" max="2578" width="11.5546875" style="17" customWidth="1"/>
    <col min="2579" max="2579" width="19.5546875" style="17" customWidth="1"/>
    <col min="2580" max="2816" width="9.109375" style="17"/>
    <col min="2817" max="2817" width="1.109375" style="17" customWidth="1"/>
    <col min="2818" max="2819" width="4.33203125" style="17" customWidth="1"/>
    <col min="2820" max="2820" width="5.109375" style="17" customWidth="1"/>
    <col min="2821" max="2822" width="10.6640625" style="17" customWidth="1"/>
    <col min="2823" max="2825" width="3.5546875" style="17" customWidth="1"/>
    <col min="2826" max="2827" width="6.6640625" style="17" customWidth="1"/>
    <col min="2828" max="2828" width="7.33203125" style="17" customWidth="1"/>
    <col min="2829" max="2829" width="9.109375" style="17"/>
    <col min="2830" max="2830" width="9.6640625" style="17" customWidth="1"/>
    <col min="2831" max="2831" width="11.109375" style="17" customWidth="1"/>
    <col min="2832" max="2832" width="12.88671875" style="17" customWidth="1"/>
    <col min="2833" max="2833" width="7.5546875" style="17" customWidth="1"/>
    <col min="2834" max="2834" width="11.5546875" style="17" customWidth="1"/>
    <col min="2835" max="2835" width="19.5546875" style="17" customWidth="1"/>
    <col min="2836" max="3072" width="9.109375" style="17"/>
    <col min="3073" max="3073" width="1.109375" style="17" customWidth="1"/>
    <col min="3074" max="3075" width="4.33203125" style="17" customWidth="1"/>
    <col min="3076" max="3076" width="5.109375" style="17" customWidth="1"/>
    <col min="3077" max="3078" width="10.6640625" style="17" customWidth="1"/>
    <col min="3079" max="3081" width="3.5546875" style="17" customWidth="1"/>
    <col min="3082" max="3083" width="6.6640625" style="17" customWidth="1"/>
    <col min="3084" max="3084" width="7.33203125" style="17" customWidth="1"/>
    <col min="3085" max="3085" width="9.109375" style="17"/>
    <col min="3086" max="3086" width="9.6640625" style="17" customWidth="1"/>
    <col min="3087" max="3087" width="11.109375" style="17" customWidth="1"/>
    <col min="3088" max="3088" width="12.88671875" style="17" customWidth="1"/>
    <col min="3089" max="3089" width="7.5546875" style="17" customWidth="1"/>
    <col min="3090" max="3090" width="11.5546875" style="17" customWidth="1"/>
    <col min="3091" max="3091" width="19.5546875" style="17" customWidth="1"/>
    <col min="3092" max="3328" width="9.109375" style="17"/>
    <col min="3329" max="3329" width="1.109375" style="17" customWidth="1"/>
    <col min="3330" max="3331" width="4.33203125" style="17" customWidth="1"/>
    <col min="3332" max="3332" width="5.109375" style="17" customWidth="1"/>
    <col min="3333" max="3334" width="10.6640625" style="17" customWidth="1"/>
    <col min="3335" max="3337" width="3.5546875" style="17" customWidth="1"/>
    <col min="3338" max="3339" width="6.6640625" style="17" customWidth="1"/>
    <col min="3340" max="3340" width="7.33203125" style="17" customWidth="1"/>
    <col min="3341" max="3341" width="9.109375" style="17"/>
    <col min="3342" max="3342" width="9.6640625" style="17" customWidth="1"/>
    <col min="3343" max="3343" width="11.109375" style="17" customWidth="1"/>
    <col min="3344" max="3344" width="12.88671875" style="17" customWidth="1"/>
    <col min="3345" max="3345" width="7.5546875" style="17" customWidth="1"/>
    <col min="3346" max="3346" width="11.5546875" style="17" customWidth="1"/>
    <col min="3347" max="3347" width="19.5546875" style="17" customWidth="1"/>
    <col min="3348" max="3584" width="9.109375" style="17"/>
    <col min="3585" max="3585" width="1.109375" style="17" customWidth="1"/>
    <col min="3586" max="3587" width="4.33203125" style="17" customWidth="1"/>
    <col min="3588" max="3588" width="5.109375" style="17" customWidth="1"/>
    <col min="3589" max="3590" width="10.6640625" style="17" customWidth="1"/>
    <col min="3591" max="3593" width="3.5546875" style="17" customWidth="1"/>
    <col min="3594" max="3595" width="6.6640625" style="17" customWidth="1"/>
    <col min="3596" max="3596" width="7.33203125" style="17" customWidth="1"/>
    <col min="3597" max="3597" width="9.109375" style="17"/>
    <col min="3598" max="3598" width="9.6640625" style="17" customWidth="1"/>
    <col min="3599" max="3599" width="11.109375" style="17" customWidth="1"/>
    <col min="3600" max="3600" width="12.88671875" style="17" customWidth="1"/>
    <col min="3601" max="3601" width="7.5546875" style="17" customWidth="1"/>
    <col min="3602" max="3602" width="11.5546875" style="17" customWidth="1"/>
    <col min="3603" max="3603" width="19.5546875" style="17" customWidth="1"/>
    <col min="3604" max="3840" width="9.109375" style="17"/>
    <col min="3841" max="3841" width="1.109375" style="17" customWidth="1"/>
    <col min="3842" max="3843" width="4.33203125" style="17" customWidth="1"/>
    <col min="3844" max="3844" width="5.109375" style="17" customWidth="1"/>
    <col min="3845" max="3846" width="10.6640625" style="17" customWidth="1"/>
    <col min="3847" max="3849" width="3.5546875" style="17" customWidth="1"/>
    <col min="3850" max="3851" width="6.6640625" style="17" customWidth="1"/>
    <col min="3852" max="3852" width="7.33203125" style="17" customWidth="1"/>
    <col min="3853" max="3853" width="9.109375" style="17"/>
    <col min="3854" max="3854" width="9.6640625" style="17" customWidth="1"/>
    <col min="3855" max="3855" width="11.109375" style="17" customWidth="1"/>
    <col min="3856" max="3856" width="12.88671875" style="17" customWidth="1"/>
    <col min="3857" max="3857" width="7.5546875" style="17" customWidth="1"/>
    <col min="3858" max="3858" width="11.5546875" style="17" customWidth="1"/>
    <col min="3859" max="3859" width="19.5546875" style="17" customWidth="1"/>
    <col min="3860" max="4096" width="9.109375" style="17"/>
    <col min="4097" max="4097" width="1.109375" style="17" customWidth="1"/>
    <col min="4098" max="4099" width="4.33203125" style="17" customWidth="1"/>
    <col min="4100" max="4100" width="5.109375" style="17" customWidth="1"/>
    <col min="4101" max="4102" width="10.6640625" style="17" customWidth="1"/>
    <col min="4103" max="4105" width="3.5546875" style="17" customWidth="1"/>
    <col min="4106" max="4107" width="6.6640625" style="17" customWidth="1"/>
    <col min="4108" max="4108" width="7.33203125" style="17" customWidth="1"/>
    <col min="4109" max="4109" width="9.109375" style="17"/>
    <col min="4110" max="4110" width="9.6640625" style="17" customWidth="1"/>
    <col min="4111" max="4111" width="11.109375" style="17" customWidth="1"/>
    <col min="4112" max="4112" width="12.88671875" style="17" customWidth="1"/>
    <col min="4113" max="4113" width="7.5546875" style="17" customWidth="1"/>
    <col min="4114" max="4114" width="11.5546875" style="17" customWidth="1"/>
    <col min="4115" max="4115" width="19.5546875" style="17" customWidth="1"/>
    <col min="4116" max="4352" width="9.109375" style="17"/>
    <col min="4353" max="4353" width="1.109375" style="17" customWidth="1"/>
    <col min="4354" max="4355" width="4.33203125" style="17" customWidth="1"/>
    <col min="4356" max="4356" width="5.109375" style="17" customWidth="1"/>
    <col min="4357" max="4358" width="10.6640625" style="17" customWidth="1"/>
    <col min="4359" max="4361" width="3.5546875" style="17" customWidth="1"/>
    <col min="4362" max="4363" width="6.6640625" style="17" customWidth="1"/>
    <col min="4364" max="4364" width="7.33203125" style="17" customWidth="1"/>
    <col min="4365" max="4365" width="9.109375" style="17"/>
    <col min="4366" max="4366" width="9.6640625" style="17" customWidth="1"/>
    <col min="4367" max="4367" width="11.109375" style="17" customWidth="1"/>
    <col min="4368" max="4368" width="12.88671875" style="17" customWidth="1"/>
    <col min="4369" max="4369" width="7.5546875" style="17" customWidth="1"/>
    <col min="4370" max="4370" width="11.5546875" style="17" customWidth="1"/>
    <col min="4371" max="4371" width="19.5546875" style="17" customWidth="1"/>
    <col min="4372" max="4608" width="9.109375" style="17"/>
    <col min="4609" max="4609" width="1.109375" style="17" customWidth="1"/>
    <col min="4610" max="4611" width="4.33203125" style="17" customWidth="1"/>
    <col min="4612" max="4612" width="5.109375" style="17" customWidth="1"/>
    <col min="4613" max="4614" width="10.6640625" style="17" customWidth="1"/>
    <col min="4615" max="4617" width="3.5546875" style="17" customWidth="1"/>
    <col min="4618" max="4619" width="6.6640625" style="17" customWidth="1"/>
    <col min="4620" max="4620" width="7.33203125" style="17" customWidth="1"/>
    <col min="4621" max="4621" width="9.109375" style="17"/>
    <col min="4622" max="4622" width="9.6640625" style="17" customWidth="1"/>
    <col min="4623" max="4623" width="11.109375" style="17" customWidth="1"/>
    <col min="4624" max="4624" width="12.88671875" style="17" customWidth="1"/>
    <col min="4625" max="4625" width="7.5546875" style="17" customWidth="1"/>
    <col min="4626" max="4626" width="11.5546875" style="17" customWidth="1"/>
    <col min="4627" max="4627" width="19.5546875" style="17" customWidth="1"/>
    <col min="4628" max="4864" width="9.109375" style="17"/>
    <col min="4865" max="4865" width="1.109375" style="17" customWidth="1"/>
    <col min="4866" max="4867" width="4.33203125" style="17" customWidth="1"/>
    <col min="4868" max="4868" width="5.109375" style="17" customWidth="1"/>
    <col min="4869" max="4870" width="10.6640625" style="17" customWidth="1"/>
    <col min="4871" max="4873" width="3.5546875" style="17" customWidth="1"/>
    <col min="4874" max="4875" width="6.6640625" style="17" customWidth="1"/>
    <col min="4876" max="4876" width="7.33203125" style="17" customWidth="1"/>
    <col min="4877" max="4877" width="9.109375" style="17"/>
    <col min="4878" max="4878" width="9.6640625" style="17" customWidth="1"/>
    <col min="4879" max="4879" width="11.109375" style="17" customWidth="1"/>
    <col min="4880" max="4880" width="12.88671875" style="17" customWidth="1"/>
    <col min="4881" max="4881" width="7.5546875" style="17" customWidth="1"/>
    <col min="4882" max="4882" width="11.5546875" style="17" customWidth="1"/>
    <col min="4883" max="4883" width="19.5546875" style="17" customWidth="1"/>
    <col min="4884" max="5120" width="9.109375" style="17"/>
    <col min="5121" max="5121" width="1.109375" style="17" customWidth="1"/>
    <col min="5122" max="5123" width="4.33203125" style="17" customWidth="1"/>
    <col min="5124" max="5124" width="5.109375" style="17" customWidth="1"/>
    <col min="5125" max="5126" width="10.6640625" style="17" customWidth="1"/>
    <col min="5127" max="5129" width="3.5546875" style="17" customWidth="1"/>
    <col min="5130" max="5131" width="6.6640625" style="17" customWidth="1"/>
    <col min="5132" max="5132" width="7.33203125" style="17" customWidth="1"/>
    <col min="5133" max="5133" width="9.109375" style="17"/>
    <col min="5134" max="5134" width="9.6640625" style="17" customWidth="1"/>
    <col min="5135" max="5135" width="11.109375" style="17" customWidth="1"/>
    <col min="5136" max="5136" width="12.88671875" style="17" customWidth="1"/>
    <col min="5137" max="5137" width="7.5546875" style="17" customWidth="1"/>
    <col min="5138" max="5138" width="11.5546875" style="17" customWidth="1"/>
    <col min="5139" max="5139" width="19.5546875" style="17" customWidth="1"/>
    <col min="5140" max="5376" width="9.109375" style="17"/>
    <col min="5377" max="5377" width="1.109375" style="17" customWidth="1"/>
    <col min="5378" max="5379" width="4.33203125" style="17" customWidth="1"/>
    <col min="5380" max="5380" width="5.109375" style="17" customWidth="1"/>
    <col min="5381" max="5382" width="10.6640625" style="17" customWidth="1"/>
    <col min="5383" max="5385" width="3.5546875" style="17" customWidth="1"/>
    <col min="5386" max="5387" width="6.6640625" style="17" customWidth="1"/>
    <col min="5388" max="5388" width="7.33203125" style="17" customWidth="1"/>
    <col min="5389" max="5389" width="9.109375" style="17"/>
    <col min="5390" max="5390" width="9.6640625" style="17" customWidth="1"/>
    <col min="5391" max="5391" width="11.109375" style="17" customWidth="1"/>
    <col min="5392" max="5392" width="12.88671875" style="17" customWidth="1"/>
    <col min="5393" max="5393" width="7.5546875" style="17" customWidth="1"/>
    <col min="5394" max="5394" width="11.5546875" style="17" customWidth="1"/>
    <col min="5395" max="5395" width="19.5546875" style="17" customWidth="1"/>
    <col min="5396" max="5632" width="9.109375" style="17"/>
    <col min="5633" max="5633" width="1.109375" style="17" customWidth="1"/>
    <col min="5634" max="5635" width="4.33203125" style="17" customWidth="1"/>
    <col min="5636" max="5636" width="5.109375" style="17" customWidth="1"/>
    <col min="5637" max="5638" width="10.6640625" style="17" customWidth="1"/>
    <col min="5639" max="5641" width="3.5546875" style="17" customWidth="1"/>
    <col min="5642" max="5643" width="6.6640625" style="17" customWidth="1"/>
    <col min="5644" max="5644" width="7.33203125" style="17" customWidth="1"/>
    <col min="5645" max="5645" width="9.109375" style="17"/>
    <col min="5646" max="5646" width="9.6640625" style="17" customWidth="1"/>
    <col min="5647" max="5647" width="11.109375" style="17" customWidth="1"/>
    <col min="5648" max="5648" width="12.88671875" style="17" customWidth="1"/>
    <col min="5649" max="5649" width="7.5546875" style="17" customWidth="1"/>
    <col min="5650" max="5650" width="11.5546875" style="17" customWidth="1"/>
    <col min="5651" max="5651" width="19.5546875" style="17" customWidth="1"/>
    <col min="5652" max="5888" width="9.109375" style="17"/>
    <col min="5889" max="5889" width="1.109375" style="17" customWidth="1"/>
    <col min="5890" max="5891" width="4.33203125" style="17" customWidth="1"/>
    <col min="5892" max="5892" width="5.109375" style="17" customWidth="1"/>
    <col min="5893" max="5894" width="10.6640625" style="17" customWidth="1"/>
    <col min="5895" max="5897" width="3.5546875" style="17" customWidth="1"/>
    <col min="5898" max="5899" width="6.6640625" style="17" customWidth="1"/>
    <col min="5900" max="5900" width="7.33203125" style="17" customWidth="1"/>
    <col min="5901" max="5901" width="9.109375" style="17"/>
    <col min="5902" max="5902" width="9.6640625" style="17" customWidth="1"/>
    <col min="5903" max="5903" width="11.109375" style="17" customWidth="1"/>
    <col min="5904" max="5904" width="12.88671875" style="17" customWidth="1"/>
    <col min="5905" max="5905" width="7.5546875" style="17" customWidth="1"/>
    <col min="5906" max="5906" width="11.5546875" style="17" customWidth="1"/>
    <col min="5907" max="5907" width="19.5546875" style="17" customWidth="1"/>
    <col min="5908" max="6144" width="9.109375" style="17"/>
    <col min="6145" max="6145" width="1.109375" style="17" customWidth="1"/>
    <col min="6146" max="6147" width="4.33203125" style="17" customWidth="1"/>
    <col min="6148" max="6148" width="5.109375" style="17" customWidth="1"/>
    <col min="6149" max="6150" width="10.6640625" style="17" customWidth="1"/>
    <col min="6151" max="6153" width="3.5546875" style="17" customWidth="1"/>
    <col min="6154" max="6155" width="6.6640625" style="17" customWidth="1"/>
    <col min="6156" max="6156" width="7.33203125" style="17" customWidth="1"/>
    <col min="6157" max="6157" width="9.109375" style="17"/>
    <col min="6158" max="6158" width="9.6640625" style="17" customWidth="1"/>
    <col min="6159" max="6159" width="11.109375" style="17" customWidth="1"/>
    <col min="6160" max="6160" width="12.88671875" style="17" customWidth="1"/>
    <col min="6161" max="6161" width="7.5546875" style="17" customWidth="1"/>
    <col min="6162" max="6162" width="11.5546875" style="17" customWidth="1"/>
    <col min="6163" max="6163" width="19.5546875" style="17" customWidth="1"/>
    <col min="6164" max="6400" width="9.109375" style="17"/>
    <col min="6401" max="6401" width="1.109375" style="17" customWidth="1"/>
    <col min="6402" max="6403" width="4.33203125" style="17" customWidth="1"/>
    <col min="6404" max="6404" width="5.109375" style="17" customWidth="1"/>
    <col min="6405" max="6406" width="10.6640625" style="17" customWidth="1"/>
    <col min="6407" max="6409" width="3.5546875" style="17" customWidth="1"/>
    <col min="6410" max="6411" width="6.6640625" style="17" customWidth="1"/>
    <col min="6412" max="6412" width="7.33203125" style="17" customWidth="1"/>
    <col min="6413" max="6413" width="9.109375" style="17"/>
    <col min="6414" max="6414" width="9.6640625" style="17" customWidth="1"/>
    <col min="6415" max="6415" width="11.109375" style="17" customWidth="1"/>
    <col min="6416" max="6416" width="12.88671875" style="17" customWidth="1"/>
    <col min="6417" max="6417" width="7.5546875" style="17" customWidth="1"/>
    <col min="6418" max="6418" width="11.5546875" style="17" customWidth="1"/>
    <col min="6419" max="6419" width="19.5546875" style="17" customWidth="1"/>
    <col min="6420" max="6656" width="9.109375" style="17"/>
    <col min="6657" max="6657" width="1.109375" style="17" customWidth="1"/>
    <col min="6658" max="6659" width="4.33203125" style="17" customWidth="1"/>
    <col min="6660" max="6660" width="5.109375" style="17" customWidth="1"/>
    <col min="6661" max="6662" width="10.6640625" style="17" customWidth="1"/>
    <col min="6663" max="6665" width="3.5546875" style="17" customWidth="1"/>
    <col min="6666" max="6667" width="6.6640625" style="17" customWidth="1"/>
    <col min="6668" max="6668" width="7.33203125" style="17" customWidth="1"/>
    <col min="6669" max="6669" width="9.109375" style="17"/>
    <col min="6670" max="6670" width="9.6640625" style="17" customWidth="1"/>
    <col min="6671" max="6671" width="11.109375" style="17" customWidth="1"/>
    <col min="6672" max="6672" width="12.88671875" style="17" customWidth="1"/>
    <col min="6673" max="6673" width="7.5546875" style="17" customWidth="1"/>
    <col min="6674" max="6674" width="11.5546875" style="17" customWidth="1"/>
    <col min="6675" max="6675" width="19.5546875" style="17" customWidth="1"/>
    <col min="6676" max="6912" width="9.109375" style="17"/>
    <col min="6913" max="6913" width="1.109375" style="17" customWidth="1"/>
    <col min="6914" max="6915" width="4.33203125" style="17" customWidth="1"/>
    <col min="6916" max="6916" width="5.109375" style="17" customWidth="1"/>
    <col min="6917" max="6918" width="10.6640625" style="17" customWidth="1"/>
    <col min="6919" max="6921" width="3.5546875" style="17" customWidth="1"/>
    <col min="6922" max="6923" width="6.6640625" style="17" customWidth="1"/>
    <col min="6924" max="6924" width="7.33203125" style="17" customWidth="1"/>
    <col min="6925" max="6925" width="9.109375" style="17"/>
    <col min="6926" max="6926" width="9.6640625" style="17" customWidth="1"/>
    <col min="6927" max="6927" width="11.109375" style="17" customWidth="1"/>
    <col min="6928" max="6928" width="12.88671875" style="17" customWidth="1"/>
    <col min="6929" max="6929" width="7.5546875" style="17" customWidth="1"/>
    <col min="6930" max="6930" width="11.5546875" style="17" customWidth="1"/>
    <col min="6931" max="6931" width="19.5546875" style="17" customWidth="1"/>
    <col min="6932" max="7168" width="9.109375" style="17"/>
    <col min="7169" max="7169" width="1.109375" style="17" customWidth="1"/>
    <col min="7170" max="7171" width="4.33203125" style="17" customWidth="1"/>
    <col min="7172" max="7172" width="5.109375" style="17" customWidth="1"/>
    <col min="7173" max="7174" width="10.6640625" style="17" customWidth="1"/>
    <col min="7175" max="7177" width="3.5546875" style="17" customWidth="1"/>
    <col min="7178" max="7179" width="6.6640625" style="17" customWidth="1"/>
    <col min="7180" max="7180" width="7.33203125" style="17" customWidth="1"/>
    <col min="7181" max="7181" width="9.109375" style="17"/>
    <col min="7182" max="7182" width="9.6640625" style="17" customWidth="1"/>
    <col min="7183" max="7183" width="11.109375" style="17" customWidth="1"/>
    <col min="7184" max="7184" width="12.88671875" style="17" customWidth="1"/>
    <col min="7185" max="7185" width="7.5546875" style="17" customWidth="1"/>
    <col min="7186" max="7186" width="11.5546875" style="17" customWidth="1"/>
    <col min="7187" max="7187" width="19.5546875" style="17" customWidth="1"/>
    <col min="7188" max="7424" width="9.109375" style="17"/>
    <col min="7425" max="7425" width="1.109375" style="17" customWidth="1"/>
    <col min="7426" max="7427" width="4.33203125" style="17" customWidth="1"/>
    <col min="7428" max="7428" width="5.109375" style="17" customWidth="1"/>
    <col min="7429" max="7430" width="10.6640625" style="17" customWidth="1"/>
    <col min="7431" max="7433" width="3.5546875" style="17" customWidth="1"/>
    <col min="7434" max="7435" width="6.6640625" style="17" customWidth="1"/>
    <col min="7436" max="7436" width="7.33203125" style="17" customWidth="1"/>
    <col min="7437" max="7437" width="9.109375" style="17"/>
    <col min="7438" max="7438" width="9.6640625" style="17" customWidth="1"/>
    <col min="7439" max="7439" width="11.109375" style="17" customWidth="1"/>
    <col min="7440" max="7440" width="12.88671875" style="17" customWidth="1"/>
    <col min="7441" max="7441" width="7.5546875" style="17" customWidth="1"/>
    <col min="7442" max="7442" width="11.5546875" style="17" customWidth="1"/>
    <col min="7443" max="7443" width="19.5546875" style="17" customWidth="1"/>
    <col min="7444" max="7680" width="9.109375" style="17"/>
    <col min="7681" max="7681" width="1.109375" style="17" customWidth="1"/>
    <col min="7682" max="7683" width="4.33203125" style="17" customWidth="1"/>
    <col min="7684" max="7684" width="5.109375" style="17" customWidth="1"/>
    <col min="7685" max="7686" width="10.6640625" style="17" customWidth="1"/>
    <col min="7687" max="7689" width="3.5546875" style="17" customWidth="1"/>
    <col min="7690" max="7691" width="6.6640625" style="17" customWidth="1"/>
    <col min="7692" max="7692" width="7.33203125" style="17" customWidth="1"/>
    <col min="7693" max="7693" width="9.109375" style="17"/>
    <col min="7694" max="7694" width="9.6640625" style="17" customWidth="1"/>
    <col min="7695" max="7695" width="11.109375" style="17" customWidth="1"/>
    <col min="7696" max="7696" width="12.88671875" style="17" customWidth="1"/>
    <col min="7697" max="7697" width="7.5546875" style="17" customWidth="1"/>
    <col min="7698" max="7698" width="11.5546875" style="17" customWidth="1"/>
    <col min="7699" max="7699" width="19.5546875" style="17" customWidth="1"/>
    <col min="7700" max="7936" width="9.109375" style="17"/>
    <col min="7937" max="7937" width="1.109375" style="17" customWidth="1"/>
    <col min="7938" max="7939" width="4.33203125" style="17" customWidth="1"/>
    <col min="7940" max="7940" width="5.109375" style="17" customWidth="1"/>
    <col min="7941" max="7942" width="10.6640625" style="17" customWidth="1"/>
    <col min="7943" max="7945" width="3.5546875" style="17" customWidth="1"/>
    <col min="7946" max="7947" width="6.6640625" style="17" customWidth="1"/>
    <col min="7948" max="7948" width="7.33203125" style="17" customWidth="1"/>
    <col min="7949" max="7949" width="9.109375" style="17"/>
    <col min="7950" max="7950" width="9.6640625" style="17" customWidth="1"/>
    <col min="7951" max="7951" width="11.109375" style="17" customWidth="1"/>
    <col min="7952" max="7952" width="12.88671875" style="17" customWidth="1"/>
    <col min="7953" max="7953" width="7.5546875" style="17" customWidth="1"/>
    <col min="7954" max="7954" width="11.5546875" style="17" customWidth="1"/>
    <col min="7955" max="7955" width="19.5546875" style="17" customWidth="1"/>
    <col min="7956" max="8192" width="9.109375" style="17"/>
    <col min="8193" max="8193" width="1.109375" style="17" customWidth="1"/>
    <col min="8194" max="8195" width="4.33203125" style="17" customWidth="1"/>
    <col min="8196" max="8196" width="5.109375" style="17" customWidth="1"/>
    <col min="8197" max="8198" width="10.6640625" style="17" customWidth="1"/>
    <col min="8199" max="8201" width="3.5546875" style="17" customWidth="1"/>
    <col min="8202" max="8203" width="6.6640625" style="17" customWidth="1"/>
    <col min="8204" max="8204" width="7.33203125" style="17" customWidth="1"/>
    <col min="8205" max="8205" width="9.109375" style="17"/>
    <col min="8206" max="8206" width="9.6640625" style="17" customWidth="1"/>
    <col min="8207" max="8207" width="11.109375" style="17" customWidth="1"/>
    <col min="8208" max="8208" width="12.88671875" style="17" customWidth="1"/>
    <col min="8209" max="8209" width="7.5546875" style="17" customWidth="1"/>
    <col min="8210" max="8210" width="11.5546875" style="17" customWidth="1"/>
    <col min="8211" max="8211" width="19.5546875" style="17" customWidth="1"/>
    <col min="8212" max="8448" width="9.109375" style="17"/>
    <col min="8449" max="8449" width="1.109375" style="17" customWidth="1"/>
    <col min="8450" max="8451" width="4.33203125" style="17" customWidth="1"/>
    <col min="8452" max="8452" width="5.109375" style="17" customWidth="1"/>
    <col min="8453" max="8454" width="10.6640625" style="17" customWidth="1"/>
    <col min="8455" max="8457" width="3.5546875" style="17" customWidth="1"/>
    <col min="8458" max="8459" width="6.6640625" style="17" customWidth="1"/>
    <col min="8460" max="8460" width="7.33203125" style="17" customWidth="1"/>
    <col min="8461" max="8461" width="9.109375" style="17"/>
    <col min="8462" max="8462" width="9.6640625" style="17" customWidth="1"/>
    <col min="8463" max="8463" width="11.109375" style="17" customWidth="1"/>
    <col min="8464" max="8464" width="12.88671875" style="17" customWidth="1"/>
    <col min="8465" max="8465" width="7.5546875" style="17" customWidth="1"/>
    <col min="8466" max="8466" width="11.5546875" style="17" customWidth="1"/>
    <col min="8467" max="8467" width="19.5546875" style="17" customWidth="1"/>
    <col min="8468" max="8704" width="9.109375" style="17"/>
    <col min="8705" max="8705" width="1.109375" style="17" customWidth="1"/>
    <col min="8706" max="8707" width="4.33203125" style="17" customWidth="1"/>
    <col min="8708" max="8708" width="5.109375" style="17" customWidth="1"/>
    <col min="8709" max="8710" width="10.6640625" style="17" customWidth="1"/>
    <col min="8711" max="8713" width="3.5546875" style="17" customWidth="1"/>
    <col min="8714" max="8715" width="6.6640625" style="17" customWidth="1"/>
    <col min="8716" max="8716" width="7.33203125" style="17" customWidth="1"/>
    <col min="8717" max="8717" width="9.109375" style="17"/>
    <col min="8718" max="8718" width="9.6640625" style="17" customWidth="1"/>
    <col min="8719" max="8719" width="11.109375" style="17" customWidth="1"/>
    <col min="8720" max="8720" width="12.88671875" style="17" customWidth="1"/>
    <col min="8721" max="8721" width="7.5546875" style="17" customWidth="1"/>
    <col min="8722" max="8722" width="11.5546875" style="17" customWidth="1"/>
    <col min="8723" max="8723" width="19.5546875" style="17" customWidth="1"/>
    <col min="8724" max="8960" width="9.109375" style="17"/>
    <col min="8961" max="8961" width="1.109375" style="17" customWidth="1"/>
    <col min="8962" max="8963" width="4.33203125" style="17" customWidth="1"/>
    <col min="8964" max="8964" width="5.109375" style="17" customWidth="1"/>
    <col min="8965" max="8966" width="10.6640625" style="17" customWidth="1"/>
    <col min="8967" max="8969" width="3.5546875" style="17" customWidth="1"/>
    <col min="8970" max="8971" width="6.6640625" style="17" customWidth="1"/>
    <col min="8972" max="8972" width="7.33203125" style="17" customWidth="1"/>
    <col min="8973" max="8973" width="9.109375" style="17"/>
    <col min="8974" max="8974" width="9.6640625" style="17" customWidth="1"/>
    <col min="8975" max="8975" width="11.109375" style="17" customWidth="1"/>
    <col min="8976" max="8976" width="12.88671875" style="17" customWidth="1"/>
    <col min="8977" max="8977" width="7.5546875" style="17" customWidth="1"/>
    <col min="8978" max="8978" width="11.5546875" style="17" customWidth="1"/>
    <col min="8979" max="8979" width="19.5546875" style="17" customWidth="1"/>
    <col min="8980" max="9216" width="9.109375" style="17"/>
    <col min="9217" max="9217" width="1.109375" style="17" customWidth="1"/>
    <col min="9218" max="9219" width="4.33203125" style="17" customWidth="1"/>
    <col min="9220" max="9220" width="5.109375" style="17" customWidth="1"/>
    <col min="9221" max="9222" width="10.6640625" style="17" customWidth="1"/>
    <col min="9223" max="9225" width="3.5546875" style="17" customWidth="1"/>
    <col min="9226" max="9227" width="6.6640625" style="17" customWidth="1"/>
    <col min="9228" max="9228" width="7.33203125" style="17" customWidth="1"/>
    <col min="9229" max="9229" width="9.109375" style="17"/>
    <col min="9230" max="9230" width="9.6640625" style="17" customWidth="1"/>
    <col min="9231" max="9231" width="11.109375" style="17" customWidth="1"/>
    <col min="9232" max="9232" width="12.88671875" style="17" customWidth="1"/>
    <col min="9233" max="9233" width="7.5546875" style="17" customWidth="1"/>
    <col min="9234" max="9234" width="11.5546875" style="17" customWidth="1"/>
    <col min="9235" max="9235" width="19.5546875" style="17" customWidth="1"/>
    <col min="9236" max="9472" width="9.109375" style="17"/>
    <col min="9473" max="9473" width="1.109375" style="17" customWidth="1"/>
    <col min="9474" max="9475" width="4.33203125" style="17" customWidth="1"/>
    <col min="9476" max="9476" width="5.109375" style="17" customWidth="1"/>
    <col min="9477" max="9478" width="10.6640625" style="17" customWidth="1"/>
    <col min="9479" max="9481" width="3.5546875" style="17" customWidth="1"/>
    <col min="9482" max="9483" width="6.6640625" style="17" customWidth="1"/>
    <col min="9484" max="9484" width="7.33203125" style="17" customWidth="1"/>
    <col min="9485" max="9485" width="9.109375" style="17"/>
    <col min="9486" max="9486" width="9.6640625" style="17" customWidth="1"/>
    <col min="9487" max="9487" width="11.109375" style="17" customWidth="1"/>
    <col min="9488" max="9488" width="12.88671875" style="17" customWidth="1"/>
    <col min="9489" max="9489" width="7.5546875" style="17" customWidth="1"/>
    <col min="9490" max="9490" width="11.5546875" style="17" customWidth="1"/>
    <col min="9491" max="9491" width="19.5546875" style="17" customWidth="1"/>
    <col min="9492" max="9728" width="9.109375" style="17"/>
    <col min="9729" max="9729" width="1.109375" style="17" customWidth="1"/>
    <col min="9730" max="9731" width="4.33203125" style="17" customWidth="1"/>
    <col min="9732" max="9732" width="5.109375" style="17" customWidth="1"/>
    <col min="9733" max="9734" width="10.6640625" style="17" customWidth="1"/>
    <col min="9735" max="9737" width="3.5546875" style="17" customWidth="1"/>
    <col min="9738" max="9739" width="6.6640625" style="17" customWidth="1"/>
    <col min="9740" max="9740" width="7.33203125" style="17" customWidth="1"/>
    <col min="9741" max="9741" width="9.109375" style="17"/>
    <col min="9742" max="9742" width="9.6640625" style="17" customWidth="1"/>
    <col min="9743" max="9743" width="11.109375" style="17" customWidth="1"/>
    <col min="9744" max="9744" width="12.88671875" style="17" customWidth="1"/>
    <col min="9745" max="9745" width="7.5546875" style="17" customWidth="1"/>
    <col min="9746" max="9746" width="11.5546875" style="17" customWidth="1"/>
    <col min="9747" max="9747" width="19.5546875" style="17" customWidth="1"/>
    <col min="9748" max="9984" width="9.109375" style="17"/>
    <col min="9985" max="9985" width="1.109375" style="17" customWidth="1"/>
    <col min="9986" max="9987" width="4.33203125" style="17" customWidth="1"/>
    <col min="9988" max="9988" width="5.109375" style="17" customWidth="1"/>
    <col min="9989" max="9990" width="10.6640625" style="17" customWidth="1"/>
    <col min="9991" max="9993" width="3.5546875" style="17" customWidth="1"/>
    <col min="9994" max="9995" width="6.6640625" style="17" customWidth="1"/>
    <col min="9996" max="9996" width="7.33203125" style="17" customWidth="1"/>
    <col min="9997" max="9997" width="9.109375" style="17"/>
    <col min="9998" max="9998" width="9.6640625" style="17" customWidth="1"/>
    <col min="9999" max="9999" width="11.109375" style="17" customWidth="1"/>
    <col min="10000" max="10000" width="12.88671875" style="17" customWidth="1"/>
    <col min="10001" max="10001" width="7.5546875" style="17" customWidth="1"/>
    <col min="10002" max="10002" width="11.5546875" style="17" customWidth="1"/>
    <col min="10003" max="10003" width="19.5546875" style="17" customWidth="1"/>
    <col min="10004" max="10240" width="9.109375" style="17"/>
    <col min="10241" max="10241" width="1.109375" style="17" customWidth="1"/>
    <col min="10242" max="10243" width="4.33203125" style="17" customWidth="1"/>
    <col min="10244" max="10244" width="5.109375" style="17" customWidth="1"/>
    <col min="10245" max="10246" width="10.6640625" style="17" customWidth="1"/>
    <col min="10247" max="10249" width="3.5546875" style="17" customWidth="1"/>
    <col min="10250" max="10251" width="6.6640625" style="17" customWidth="1"/>
    <col min="10252" max="10252" width="7.33203125" style="17" customWidth="1"/>
    <col min="10253" max="10253" width="9.109375" style="17"/>
    <col min="10254" max="10254" width="9.6640625" style="17" customWidth="1"/>
    <col min="10255" max="10255" width="11.109375" style="17" customWidth="1"/>
    <col min="10256" max="10256" width="12.88671875" style="17" customWidth="1"/>
    <col min="10257" max="10257" width="7.5546875" style="17" customWidth="1"/>
    <col min="10258" max="10258" width="11.5546875" style="17" customWidth="1"/>
    <col min="10259" max="10259" width="19.5546875" style="17" customWidth="1"/>
    <col min="10260" max="10496" width="9.109375" style="17"/>
    <col min="10497" max="10497" width="1.109375" style="17" customWidth="1"/>
    <col min="10498" max="10499" width="4.33203125" style="17" customWidth="1"/>
    <col min="10500" max="10500" width="5.109375" style="17" customWidth="1"/>
    <col min="10501" max="10502" width="10.6640625" style="17" customWidth="1"/>
    <col min="10503" max="10505" width="3.5546875" style="17" customWidth="1"/>
    <col min="10506" max="10507" width="6.6640625" style="17" customWidth="1"/>
    <col min="10508" max="10508" width="7.33203125" style="17" customWidth="1"/>
    <col min="10509" max="10509" width="9.109375" style="17"/>
    <col min="10510" max="10510" width="9.6640625" style="17" customWidth="1"/>
    <col min="10511" max="10511" width="11.109375" style="17" customWidth="1"/>
    <col min="10512" max="10512" width="12.88671875" style="17" customWidth="1"/>
    <col min="10513" max="10513" width="7.5546875" style="17" customWidth="1"/>
    <col min="10514" max="10514" width="11.5546875" style="17" customWidth="1"/>
    <col min="10515" max="10515" width="19.5546875" style="17" customWidth="1"/>
    <col min="10516" max="10752" width="9.109375" style="17"/>
    <col min="10753" max="10753" width="1.109375" style="17" customWidth="1"/>
    <col min="10754" max="10755" width="4.33203125" style="17" customWidth="1"/>
    <col min="10756" max="10756" width="5.109375" style="17" customWidth="1"/>
    <col min="10757" max="10758" width="10.6640625" style="17" customWidth="1"/>
    <col min="10759" max="10761" width="3.5546875" style="17" customWidth="1"/>
    <col min="10762" max="10763" width="6.6640625" style="17" customWidth="1"/>
    <col min="10764" max="10764" width="7.33203125" style="17" customWidth="1"/>
    <col min="10765" max="10765" width="9.109375" style="17"/>
    <col min="10766" max="10766" width="9.6640625" style="17" customWidth="1"/>
    <col min="10767" max="10767" width="11.109375" style="17" customWidth="1"/>
    <col min="10768" max="10768" width="12.88671875" style="17" customWidth="1"/>
    <col min="10769" max="10769" width="7.5546875" style="17" customWidth="1"/>
    <col min="10770" max="10770" width="11.5546875" style="17" customWidth="1"/>
    <col min="10771" max="10771" width="19.5546875" style="17" customWidth="1"/>
    <col min="10772" max="11008" width="9.109375" style="17"/>
    <col min="11009" max="11009" width="1.109375" style="17" customWidth="1"/>
    <col min="11010" max="11011" width="4.33203125" style="17" customWidth="1"/>
    <col min="11012" max="11012" width="5.109375" style="17" customWidth="1"/>
    <col min="11013" max="11014" width="10.6640625" style="17" customWidth="1"/>
    <col min="11015" max="11017" width="3.5546875" style="17" customWidth="1"/>
    <col min="11018" max="11019" width="6.6640625" style="17" customWidth="1"/>
    <col min="11020" max="11020" width="7.33203125" style="17" customWidth="1"/>
    <col min="11021" max="11021" width="9.109375" style="17"/>
    <col min="11022" max="11022" width="9.6640625" style="17" customWidth="1"/>
    <col min="11023" max="11023" width="11.109375" style="17" customWidth="1"/>
    <col min="11024" max="11024" width="12.88671875" style="17" customWidth="1"/>
    <col min="11025" max="11025" width="7.5546875" style="17" customWidth="1"/>
    <col min="11026" max="11026" width="11.5546875" style="17" customWidth="1"/>
    <col min="11027" max="11027" width="19.5546875" style="17" customWidth="1"/>
    <col min="11028" max="11264" width="9.109375" style="17"/>
    <col min="11265" max="11265" width="1.109375" style="17" customWidth="1"/>
    <col min="11266" max="11267" width="4.33203125" style="17" customWidth="1"/>
    <col min="11268" max="11268" width="5.109375" style="17" customWidth="1"/>
    <col min="11269" max="11270" width="10.6640625" style="17" customWidth="1"/>
    <col min="11271" max="11273" width="3.5546875" style="17" customWidth="1"/>
    <col min="11274" max="11275" width="6.6640625" style="17" customWidth="1"/>
    <col min="11276" max="11276" width="7.33203125" style="17" customWidth="1"/>
    <col min="11277" max="11277" width="9.109375" style="17"/>
    <col min="11278" max="11278" width="9.6640625" style="17" customWidth="1"/>
    <col min="11279" max="11279" width="11.109375" style="17" customWidth="1"/>
    <col min="11280" max="11280" width="12.88671875" style="17" customWidth="1"/>
    <col min="11281" max="11281" width="7.5546875" style="17" customWidth="1"/>
    <col min="11282" max="11282" width="11.5546875" style="17" customWidth="1"/>
    <col min="11283" max="11283" width="19.5546875" style="17" customWidth="1"/>
    <col min="11284" max="11520" width="9.109375" style="17"/>
    <col min="11521" max="11521" width="1.109375" style="17" customWidth="1"/>
    <col min="11522" max="11523" width="4.33203125" style="17" customWidth="1"/>
    <col min="11524" max="11524" width="5.109375" style="17" customWidth="1"/>
    <col min="11525" max="11526" width="10.6640625" style="17" customWidth="1"/>
    <col min="11527" max="11529" width="3.5546875" style="17" customWidth="1"/>
    <col min="11530" max="11531" width="6.6640625" style="17" customWidth="1"/>
    <col min="11532" max="11532" width="7.33203125" style="17" customWidth="1"/>
    <col min="11533" max="11533" width="9.109375" style="17"/>
    <col min="11534" max="11534" width="9.6640625" style="17" customWidth="1"/>
    <col min="11535" max="11535" width="11.109375" style="17" customWidth="1"/>
    <col min="11536" max="11536" width="12.88671875" style="17" customWidth="1"/>
    <col min="11537" max="11537" width="7.5546875" style="17" customWidth="1"/>
    <col min="11538" max="11538" width="11.5546875" style="17" customWidth="1"/>
    <col min="11539" max="11539" width="19.5546875" style="17" customWidth="1"/>
    <col min="11540" max="11776" width="9.109375" style="17"/>
    <col min="11777" max="11777" width="1.109375" style="17" customWidth="1"/>
    <col min="11778" max="11779" width="4.33203125" style="17" customWidth="1"/>
    <col min="11780" max="11780" width="5.109375" style="17" customWidth="1"/>
    <col min="11781" max="11782" width="10.6640625" style="17" customWidth="1"/>
    <col min="11783" max="11785" width="3.5546875" style="17" customWidth="1"/>
    <col min="11786" max="11787" width="6.6640625" style="17" customWidth="1"/>
    <col min="11788" max="11788" width="7.33203125" style="17" customWidth="1"/>
    <col min="11789" max="11789" width="9.109375" style="17"/>
    <col min="11790" max="11790" width="9.6640625" style="17" customWidth="1"/>
    <col min="11791" max="11791" width="11.109375" style="17" customWidth="1"/>
    <col min="11792" max="11792" width="12.88671875" style="17" customWidth="1"/>
    <col min="11793" max="11793" width="7.5546875" style="17" customWidth="1"/>
    <col min="11794" max="11794" width="11.5546875" style="17" customWidth="1"/>
    <col min="11795" max="11795" width="19.5546875" style="17" customWidth="1"/>
    <col min="11796" max="12032" width="9.109375" style="17"/>
    <col min="12033" max="12033" width="1.109375" style="17" customWidth="1"/>
    <col min="12034" max="12035" width="4.33203125" style="17" customWidth="1"/>
    <col min="12036" max="12036" width="5.109375" style="17" customWidth="1"/>
    <col min="12037" max="12038" width="10.6640625" style="17" customWidth="1"/>
    <col min="12039" max="12041" width="3.5546875" style="17" customWidth="1"/>
    <col min="12042" max="12043" width="6.6640625" style="17" customWidth="1"/>
    <col min="12044" max="12044" width="7.33203125" style="17" customWidth="1"/>
    <col min="12045" max="12045" width="9.109375" style="17"/>
    <col min="12046" max="12046" width="9.6640625" style="17" customWidth="1"/>
    <col min="12047" max="12047" width="11.109375" style="17" customWidth="1"/>
    <col min="12048" max="12048" width="12.88671875" style="17" customWidth="1"/>
    <col min="12049" max="12049" width="7.5546875" style="17" customWidth="1"/>
    <col min="12050" max="12050" width="11.5546875" style="17" customWidth="1"/>
    <col min="12051" max="12051" width="19.5546875" style="17" customWidth="1"/>
    <col min="12052" max="12288" width="9.109375" style="17"/>
    <col min="12289" max="12289" width="1.109375" style="17" customWidth="1"/>
    <col min="12290" max="12291" width="4.33203125" style="17" customWidth="1"/>
    <col min="12292" max="12292" width="5.109375" style="17" customWidth="1"/>
    <col min="12293" max="12294" width="10.6640625" style="17" customWidth="1"/>
    <col min="12295" max="12297" width="3.5546875" style="17" customWidth="1"/>
    <col min="12298" max="12299" width="6.6640625" style="17" customWidth="1"/>
    <col min="12300" max="12300" width="7.33203125" style="17" customWidth="1"/>
    <col min="12301" max="12301" width="9.109375" style="17"/>
    <col min="12302" max="12302" width="9.6640625" style="17" customWidth="1"/>
    <col min="12303" max="12303" width="11.109375" style="17" customWidth="1"/>
    <col min="12304" max="12304" width="12.88671875" style="17" customWidth="1"/>
    <col min="12305" max="12305" width="7.5546875" style="17" customWidth="1"/>
    <col min="12306" max="12306" width="11.5546875" style="17" customWidth="1"/>
    <col min="12307" max="12307" width="19.5546875" style="17" customWidth="1"/>
    <col min="12308" max="12544" width="9.109375" style="17"/>
    <col min="12545" max="12545" width="1.109375" style="17" customWidth="1"/>
    <col min="12546" max="12547" width="4.33203125" style="17" customWidth="1"/>
    <col min="12548" max="12548" width="5.109375" style="17" customWidth="1"/>
    <col min="12549" max="12550" width="10.6640625" style="17" customWidth="1"/>
    <col min="12551" max="12553" width="3.5546875" style="17" customWidth="1"/>
    <col min="12554" max="12555" width="6.6640625" style="17" customWidth="1"/>
    <col min="12556" max="12556" width="7.33203125" style="17" customWidth="1"/>
    <col min="12557" max="12557" width="9.109375" style="17"/>
    <col min="12558" max="12558" width="9.6640625" style="17" customWidth="1"/>
    <col min="12559" max="12559" width="11.109375" style="17" customWidth="1"/>
    <col min="12560" max="12560" width="12.88671875" style="17" customWidth="1"/>
    <col min="12561" max="12561" width="7.5546875" style="17" customWidth="1"/>
    <col min="12562" max="12562" width="11.5546875" style="17" customWidth="1"/>
    <col min="12563" max="12563" width="19.5546875" style="17" customWidth="1"/>
    <col min="12564" max="12800" width="9.109375" style="17"/>
    <col min="12801" max="12801" width="1.109375" style="17" customWidth="1"/>
    <col min="12802" max="12803" width="4.33203125" style="17" customWidth="1"/>
    <col min="12804" max="12804" width="5.109375" style="17" customWidth="1"/>
    <col min="12805" max="12806" width="10.6640625" style="17" customWidth="1"/>
    <col min="12807" max="12809" width="3.5546875" style="17" customWidth="1"/>
    <col min="12810" max="12811" width="6.6640625" style="17" customWidth="1"/>
    <col min="12812" max="12812" width="7.33203125" style="17" customWidth="1"/>
    <col min="12813" max="12813" width="9.109375" style="17"/>
    <col min="12814" max="12814" width="9.6640625" style="17" customWidth="1"/>
    <col min="12815" max="12815" width="11.109375" style="17" customWidth="1"/>
    <col min="12816" max="12816" width="12.88671875" style="17" customWidth="1"/>
    <col min="12817" max="12817" width="7.5546875" style="17" customWidth="1"/>
    <col min="12818" max="12818" width="11.5546875" style="17" customWidth="1"/>
    <col min="12819" max="12819" width="19.5546875" style="17" customWidth="1"/>
    <col min="12820" max="13056" width="9.109375" style="17"/>
    <col min="13057" max="13057" width="1.109375" style="17" customWidth="1"/>
    <col min="13058" max="13059" width="4.33203125" style="17" customWidth="1"/>
    <col min="13060" max="13060" width="5.109375" style="17" customWidth="1"/>
    <col min="13061" max="13062" width="10.6640625" style="17" customWidth="1"/>
    <col min="13063" max="13065" width="3.5546875" style="17" customWidth="1"/>
    <col min="13066" max="13067" width="6.6640625" style="17" customWidth="1"/>
    <col min="13068" max="13068" width="7.33203125" style="17" customWidth="1"/>
    <col min="13069" max="13069" width="9.109375" style="17"/>
    <col min="13070" max="13070" width="9.6640625" style="17" customWidth="1"/>
    <col min="13071" max="13071" width="11.109375" style="17" customWidth="1"/>
    <col min="13072" max="13072" width="12.88671875" style="17" customWidth="1"/>
    <col min="13073" max="13073" width="7.5546875" style="17" customWidth="1"/>
    <col min="13074" max="13074" width="11.5546875" style="17" customWidth="1"/>
    <col min="13075" max="13075" width="19.5546875" style="17" customWidth="1"/>
    <col min="13076" max="13312" width="9.109375" style="17"/>
    <col min="13313" max="13313" width="1.109375" style="17" customWidth="1"/>
    <col min="13314" max="13315" width="4.33203125" style="17" customWidth="1"/>
    <col min="13316" max="13316" width="5.109375" style="17" customWidth="1"/>
    <col min="13317" max="13318" width="10.6640625" style="17" customWidth="1"/>
    <col min="13319" max="13321" width="3.5546875" style="17" customWidth="1"/>
    <col min="13322" max="13323" width="6.6640625" style="17" customWidth="1"/>
    <col min="13324" max="13324" width="7.33203125" style="17" customWidth="1"/>
    <col min="13325" max="13325" width="9.109375" style="17"/>
    <col min="13326" max="13326" width="9.6640625" style="17" customWidth="1"/>
    <col min="13327" max="13327" width="11.109375" style="17" customWidth="1"/>
    <col min="13328" max="13328" width="12.88671875" style="17" customWidth="1"/>
    <col min="13329" max="13329" width="7.5546875" style="17" customWidth="1"/>
    <col min="13330" max="13330" width="11.5546875" style="17" customWidth="1"/>
    <col min="13331" max="13331" width="19.5546875" style="17" customWidth="1"/>
    <col min="13332" max="13568" width="9.109375" style="17"/>
    <col min="13569" max="13569" width="1.109375" style="17" customWidth="1"/>
    <col min="13570" max="13571" width="4.33203125" style="17" customWidth="1"/>
    <col min="13572" max="13572" width="5.109375" style="17" customWidth="1"/>
    <col min="13573" max="13574" width="10.6640625" style="17" customWidth="1"/>
    <col min="13575" max="13577" width="3.5546875" style="17" customWidth="1"/>
    <col min="13578" max="13579" width="6.6640625" style="17" customWidth="1"/>
    <col min="13580" max="13580" width="7.33203125" style="17" customWidth="1"/>
    <col min="13581" max="13581" width="9.109375" style="17"/>
    <col min="13582" max="13582" width="9.6640625" style="17" customWidth="1"/>
    <col min="13583" max="13583" width="11.109375" style="17" customWidth="1"/>
    <col min="13584" max="13584" width="12.88671875" style="17" customWidth="1"/>
    <col min="13585" max="13585" width="7.5546875" style="17" customWidth="1"/>
    <col min="13586" max="13586" width="11.5546875" style="17" customWidth="1"/>
    <col min="13587" max="13587" width="19.5546875" style="17" customWidth="1"/>
    <col min="13588" max="13824" width="9.109375" style="17"/>
    <col min="13825" max="13825" width="1.109375" style="17" customWidth="1"/>
    <col min="13826" max="13827" width="4.33203125" style="17" customWidth="1"/>
    <col min="13828" max="13828" width="5.109375" style="17" customWidth="1"/>
    <col min="13829" max="13830" width="10.6640625" style="17" customWidth="1"/>
    <col min="13831" max="13833" width="3.5546875" style="17" customWidth="1"/>
    <col min="13834" max="13835" width="6.6640625" style="17" customWidth="1"/>
    <col min="13836" max="13836" width="7.33203125" style="17" customWidth="1"/>
    <col min="13837" max="13837" width="9.109375" style="17"/>
    <col min="13838" max="13838" width="9.6640625" style="17" customWidth="1"/>
    <col min="13839" max="13839" width="11.109375" style="17" customWidth="1"/>
    <col min="13840" max="13840" width="12.88671875" style="17" customWidth="1"/>
    <col min="13841" max="13841" width="7.5546875" style="17" customWidth="1"/>
    <col min="13842" max="13842" width="11.5546875" style="17" customWidth="1"/>
    <col min="13843" max="13843" width="19.5546875" style="17" customWidth="1"/>
    <col min="13844" max="14080" width="9.109375" style="17"/>
    <col min="14081" max="14081" width="1.109375" style="17" customWidth="1"/>
    <col min="14082" max="14083" width="4.33203125" style="17" customWidth="1"/>
    <col min="14084" max="14084" width="5.109375" style="17" customWidth="1"/>
    <col min="14085" max="14086" width="10.6640625" style="17" customWidth="1"/>
    <col min="14087" max="14089" width="3.5546875" style="17" customWidth="1"/>
    <col min="14090" max="14091" width="6.6640625" style="17" customWidth="1"/>
    <col min="14092" max="14092" width="7.33203125" style="17" customWidth="1"/>
    <col min="14093" max="14093" width="9.109375" style="17"/>
    <col min="14094" max="14094" width="9.6640625" style="17" customWidth="1"/>
    <col min="14095" max="14095" width="11.109375" style="17" customWidth="1"/>
    <col min="14096" max="14096" width="12.88671875" style="17" customWidth="1"/>
    <col min="14097" max="14097" width="7.5546875" style="17" customWidth="1"/>
    <col min="14098" max="14098" width="11.5546875" style="17" customWidth="1"/>
    <col min="14099" max="14099" width="19.5546875" style="17" customWidth="1"/>
    <col min="14100" max="14336" width="9.109375" style="17"/>
    <col min="14337" max="14337" width="1.109375" style="17" customWidth="1"/>
    <col min="14338" max="14339" width="4.33203125" style="17" customWidth="1"/>
    <col min="14340" max="14340" width="5.109375" style="17" customWidth="1"/>
    <col min="14341" max="14342" width="10.6640625" style="17" customWidth="1"/>
    <col min="14343" max="14345" width="3.5546875" style="17" customWidth="1"/>
    <col min="14346" max="14347" width="6.6640625" style="17" customWidth="1"/>
    <col min="14348" max="14348" width="7.33203125" style="17" customWidth="1"/>
    <col min="14349" max="14349" width="9.109375" style="17"/>
    <col min="14350" max="14350" width="9.6640625" style="17" customWidth="1"/>
    <col min="14351" max="14351" width="11.109375" style="17" customWidth="1"/>
    <col min="14352" max="14352" width="12.88671875" style="17" customWidth="1"/>
    <col min="14353" max="14353" width="7.5546875" style="17" customWidth="1"/>
    <col min="14354" max="14354" width="11.5546875" style="17" customWidth="1"/>
    <col min="14355" max="14355" width="19.5546875" style="17" customWidth="1"/>
    <col min="14356" max="14592" width="9.109375" style="17"/>
    <col min="14593" max="14593" width="1.109375" style="17" customWidth="1"/>
    <col min="14594" max="14595" width="4.33203125" style="17" customWidth="1"/>
    <col min="14596" max="14596" width="5.109375" style="17" customWidth="1"/>
    <col min="14597" max="14598" width="10.6640625" style="17" customWidth="1"/>
    <col min="14599" max="14601" width="3.5546875" style="17" customWidth="1"/>
    <col min="14602" max="14603" width="6.6640625" style="17" customWidth="1"/>
    <col min="14604" max="14604" width="7.33203125" style="17" customWidth="1"/>
    <col min="14605" max="14605" width="9.109375" style="17"/>
    <col min="14606" max="14606" width="9.6640625" style="17" customWidth="1"/>
    <col min="14607" max="14607" width="11.109375" style="17" customWidth="1"/>
    <col min="14608" max="14608" width="12.88671875" style="17" customWidth="1"/>
    <col min="14609" max="14609" width="7.5546875" style="17" customWidth="1"/>
    <col min="14610" max="14610" width="11.5546875" style="17" customWidth="1"/>
    <col min="14611" max="14611" width="19.5546875" style="17" customWidth="1"/>
    <col min="14612" max="14848" width="9.109375" style="17"/>
    <col min="14849" max="14849" width="1.109375" style="17" customWidth="1"/>
    <col min="14850" max="14851" width="4.33203125" style="17" customWidth="1"/>
    <col min="14852" max="14852" width="5.109375" style="17" customWidth="1"/>
    <col min="14853" max="14854" width="10.6640625" style="17" customWidth="1"/>
    <col min="14855" max="14857" width="3.5546875" style="17" customWidth="1"/>
    <col min="14858" max="14859" width="6.6640625" style="17" customWidth="1"/>
    <col min="14860" max="14860" width="7.33203125" style="17" customWidth="1"/>
    <col min="14861" max="14861" width="9.109375" style="17"/>
    <col min="14862" max="14862" width="9.6640625" style="17" customWidth="1"/>
    <col min="14863" max="14863" width="11.109375" style="17" customWidth="1"/>
    <col min="14864" max="14864" width="12.88671875" style="17" customWidth="1"/>
    <col min="14865" max="14865" width="7.5546875" style="17" customWidth="1"/>
    <col min="14866" max="14866" width="11.5546875" style="17" customWidth="1"/>
    <col min="14867" max="14867" width="19.5546875" style="17" customWidth="1"/>
    <col min="14868" max="15104" width="9.109375" style="17"/>
    <col min="15105" max="15105" width="1.109375" style="17" customWidth="1"/>
    <col min="15106" max="15107" width="4.33203125" style="17" customWidth="1"/>
    <col min="15108" max="15108" width="5.109375" style="17" customWidth="1"/>
    <col min="15109" max="15110" width="10.6640625" style="17" customWidth="1"/>
    <col min="15111" max="15113" width="3.5546875" style="17" customWidth="1"/>
    <col min="15114" max="15115" width="6.6640625" style="17" customWidth="1"/>
    <col min="15116" max="15116" width="7.33203125" style="17" customWidth="1"/>
    <col min="15117" max="15117" width="9.109375" style="17"/>
    <col min="15118" max="15118" width="9.6640625" style="17" customWidth="1"/>
    <col min="15119" max="15119" width="11.109375" style="17" customWidth="1"/>
    <col min="15120" max="15120" width="12.88671875" style="17" customWidth="1"/>
    <col min="15121" max="15121" width="7.5546875" style="17" customWidth="1"/>
    <col min="15122" max="15122" width="11.5546875" style="17" customWidth="1"/>
    <col min="15123" max="15123" width="19.5546875" style="17" customWidth="1"/>
    <col min="15124" max="15360" width="9.109375" style="17"/>
    <col min="15361" max="15361" width="1.109375" style="17" customWidth="1"/>
    <col min="15362" max="15363" width="4.33203125" style="17" customWidth="1"/>
    <col min="15364" max="15364" width="5.109375" style="17" customWidth="1"/>
    <col min="15365" max="15366" width="10.6640625" style="17" customWidth="1"/>
    <col min="15367" max="15369" width="3.5546875" style="17" customWidth="1"/>
    <col min="15370" max="15371" width="6.6640625" style="17" customWidth="1"/>
    <col min="15372" max="15372" width="7.33203125" style="17" customWidth="1"/>
    <col min="15373" max="15373" width="9.109375" style="17"/>
    <col min="15374" max="15374" width="9.6640625" style="17" customWidth="1"/>
    <col min="15375" max="15375" width="11.109375" style="17" customWidth="1"/>
    <col min="15376" max="15376" width="12.88671875" style="17" customWidth="1"/>
    <col min="15377" max="15377" width="7.5546875" style="17" customWidth="1"/>
    <col min="15378" max="15378" width="11.5546875" style="17" customWidth="1"/>
    <col min="15379" max="15379" width="19.5546875" style="17" customWidth="1"/>
    <col min="15380" max="15616" width="9.109375" style="17"/>
    <col min="15617" max="15617" width="1.109375" style="17" customWidth="1"/>
    <col min="15618" max="15619" width="4.33203125" style="17" customWidth="1"/>
    <col min="15620" max="15620" width="5.109375" style="17" customWidth="1"/>
    <col min="15621" max="15622" width="10.6640625" style="17" customWidth="1"/>
    <col min="15623" max="15625" width="3.5546875" style="17" customWidth="1"/>
    <col min="15626" max="15627" width="6.6640625" style="17" customWidth="1"/>
    <col min="15628" max="15628" width="7.33203125" style="17" customWidth="1"/>
    <col min="15629" max="15629" width="9.109375" style="17"/>
    <col min="15630" max="15630" width="9.6640625" style="17" customWidth="1"/>
    <col min="15631" max="15631" width="11.109375" style="17" customWidth="1"/>
    <col min="15632" max="15632" width="12.88671875" style="17" customWidth="1"/>
    <col min="15633" max="15633" width="7.5546875" style="17" customWidth="1"/>
    <col min="15634" max="15634" width="11.5546875" style="17" customWidth="1"/>
    <col min="15635" max="15635" width="19.5546875" style="17" customWidth="1"/>
    <col min="15636" max="15872" width="9.109375" style="17"/>
    <col min="15873" max="15873" width="1.109375" style="17" customWidth="1"/>
    <col min="15874" max="15875" width="4.33203125" style="17" customWidth="1"/>
    <col min="15876" max="15876" width="5.109375" style="17" customWidth="1"/>
    <col min="15877" max="15878" width="10.6640625" style="17" customWidth="1"/>
    <col min="15879" max="15881" width="3.5546875" style="17" customWidth="1"/>
    <col min="15882" max="15883" width="6.6640625" style="17" customWidth="1"/>
    <col min="15884" max="15884" width="7.33203125" style="17" customWidth="1"/>
    <col min="15885" max="15885" width="9.109375" style="17"/>
    <col min="15886" max="15886" width="9.6640625" style="17" customWidth="1"/>
    <col min="15887" max="15887" width="11.109375" style="17" customWidth="1"/>
    <col min="15888" max="15888" width="12.88671875" style="17" customWidth="1"/>
    <col min="15889" max="15889" width="7.5546875" style="17" customWidth="1"/>
    <col min="15890" max="15890" width="11.5546875" style="17" customWidth="1"/>
    <col min="15891" max="15891" width="19.5546875" style="17" customWidth="1"/>
    <col min="15892" max="16128" width="9.109375" style="17"/>
    <col min="16129" max="16129" width="1.109375" style="17" customWidth="1"/>
    <col min="16130" max="16131" width="4.33203125" style="17" customWidth="1"/>
    <col min="16132" max="16132" width="5.109375" style="17" customWidth="1"/>
    <col min="16133" max="16134" width="10.6640625" style="17" customWidth="1"/>
    <col min="16135" max="16137" width="3.5546875" style="17" customWidth="1"/>
    <col min="16138" max="16139" width="6.6640625" style="17" customWidth="1"/>
    <col min="16140" max="16140" width="7.33203125" style="17" customWidth="1"/>
    <col min="16141" max="16141" width="9.109375" style="17"/>
    <col min="16142" max="16142" width="9.6640625" style="17" customWidth="1"/>
    <col min="16143" max="16143" width="11.109375" style="17" customWidth="1"/>
    <col min="16144" max="16144" width="12.88671875" style="17" customWidth="1"/>
    <col min="16145" max="16145" width="7.5546875" style="17" customWidth="1"/>
    <col min="16146" max="16146" width="11.5546875" style="17" customWidth="1"/>
    <col min="16147" max="16147" width="19.5546875" style="17" customWidth="1"/>
    <col min="16148" max="16384" width="9.109375" style="17"/>
  </cols>
  <sheetData>
    <row r="1" spans="1:20" s="2" customFormat="1" ht="4.5" customHeight="1" x14ac:dyDescent="0.3">
      <c r="A1" s="1" t="s">
        <v>0</v>
      </c>
      <c r="E1" s="3" t="s">
        <v>1</v>
      </c>
      <c r="F1" s="3" t="s">
        <v>2</v>
      </c>
      <c r="M1" s="4"/>
      <c r="O1" s="3"/>
      <c r="P1" s="3" t="s">
        <v>3</v>
      </c>
      <c r="R1" s="5"/>
      <c r="S1" s="6"/>
    </row>
    <row r="2" spans="1:20" s="9" customFormat="1" ht="3" customHeight="1" thickBot="1" x14ac:dyDescent="0.3">
      <c r="A2" s="7"/>
      <c r="B2" s="8" t="str">
        <f>"RZ.mdb\"&amp;$E$3</f>
        <v>RZ.mdb\Прокат</v>
      </c>
      <c r="M2" s="10"/>
      <c r="R2" s="11"/>
      <c r="S2" s="6"/>
    </row>
    <row r="3" spans="1:20" s="13" customFormat="1" ht="14.25" customHeight="1" thickTop="1" thickBot="1" x14ac:dyDescent="0.35">
      <c r="A3" s="12" t="s">
        <v>4</v>
      </c>
      <c r="B3" s="282" t="s">
        <v>5</v>
      </c>
      <c r="C3" s="283"/>
      <c r="D3" s="283"/>
      <c r="E3" s="284" t="s">
        <v>6</v>
      </c>
      <c r="F3" s="285"/>
      <c r="H3" s="286" t="s">
        <v>7</v>
      </c>
      <c r="I3" s="287"/>
      <c r="J3" s="287"/>
      <c r="K3" s="287"/>
      <c r="L3" s="287"/>
      <c r="M3" s="287"/>
      <c r="N3" s="288"/>
      <c r="P3" s="14" t="s">
        <v>8</v>
      </c>
      <c r="Q3" s="15">
        <v>2</v>
      </c>
      <c r="R3" s="16"/>
      <c r="S3" s="14" t="s">
        <v>9</v>
      </c>
      <c r="T3" s="15">
        <v>2</v>
      </c>
    </row>
    <row r="4" spans="1:20" ht="10.5" customHeight="1" thickTop="1" x14ac:dyDescent="0.25"/>
    <row r="5" spans="1:20" ht="18.75" customHeight="1" x14ac:dyDescent="0.3">
      <c r="B5" s="289" t="s">
        <v>10</v>
      </c>
      <c r="C5" s="289"/>
      <c r="D5" s="289"/>
      <c r="E5" s="289"/>
      <c r="F5" s="289"/>
      <c r="G5" s="289"/>
      <c r="H5" s="289"/>
      <c r="I5" s="289"/>
      <c r="J5" s="289"/>
      <c r="K5" s="289"/>
      <c r="L5" s="289"/>
      <c r="M5" s="289"/>
      <c r="N5" s="289"/>
      <c r="O5" s="289"/>
      <c r="P5" s="289"/>
      <c r="Q5" s="289"/>
      <c r="R5" s="290" t="s">
        <v>11</v>
      </c>
      <c r="S5" s="20"/>
    </row>
    <row r="6" spans="1:20" ht="15.9" customHeight="1" x14ac:dyDescent="0.3">
      <c r="B6" s="293" t="s">
        <v>12</v>
      </c>
      <c r="C6" s="293"/>
      <c r="D6" s="294" t="s">
        <v>13</v>
      </c>
      <c r="E6" s="293" t="s">
        <v>14</v>
      </c>
      <c r="F6" s="293"/>
      <c r="G6" s="293" t="s">
        <v>15</v>
      </c>
      <c r="H6" s="293"/>
      <c r="I6" s="293"/>
      <c r="J6" s="293" t="s">
        <v>16</v>
      </c>
      <c r="K6" s="293"/>
      <c r="L6" s="293" t="s">
        <v>17</v>
      </c>
      <c r="M6" s="293"/>
      <c r="N6" s="293"/>
      <c r="O6" s="293" t="s">
        <v>18</v>
      </c>
      <c r="P6" s="293"/>
      <c r="Q6" s="293"/>
      <c r="R6" s="291"/>
      <c r="S6" s="20"/>
    </row>
    <row r="7" spans="1:20" ht="15.9" customHeight="1" x14ac:dyDescent="0.3">
      <c r="B7" s="293"/>
      <c r="C7" s="293"/>
      <c r="D7" s="294"/>
      <c r="E7" s="293"/>
      <c r="F7" s="293"/>
      <c r="G7" s="293"/>
      <c r="H7" s="293"/>
      <c r="I7" s="293"/>
      <c r="J7" s="137" t="s">
        <v>19</v>
      </c>
      <c r="K7" s="137" t="s">
        <v>20</v>
      </c>
      <c r="L7" s="137" t="s">
        <v>21</v>
      </c>
      <c r="M7" s="137" t="s">
        <v>22</v>
      </c>
      <c r="N7" s="137" t="s">
        <v>23</v>
      </c>
      <c r="O7" s="293"/>
      <c r="P7" s="293"/>
      <c r="Q7" s="293"/>
      <c r="R7" s="292"/>
      <c r="S7" s="20"/>
    </row>
    <row r="8" spans="1:20" s="26" customFormat="1" ht="15.9" customHeight="1" x14ac:dyDescent="0.3">
      <c r="A8" s="21"/>
      <c r="B8" s="343" t="s">
        <v>1233</v>
      </c>
      <c r="C8" s="344"/>
      <c r="D8" s="140">
        <v>71</v>
      </c>
      <c r="E8" s="27" t="s">
        <v>27</v>
      </c>
      <c r="F8" s="22" t="s">
        <v>1158</v>
      </c>
      <c r="G8" s="295">
        <v>5175</v>
      </c>
      <c r="H8" s="295"/>
      <c r="I8" s="295"/>
      <c r="J8" s="139">
        <v>1</v>
      </c>
      <c r="K8" s="139"/>
      <c r="L8" s="64">
        <f>ROUNDUP(IF(G8="",1,IF([1]!SearchNum(G8,2)&gt;0,[1]!SearchNum(G8,1)*[1]!SearchNum(G8,2)/1000000,IF([1]!SearchNum(G8,1)&gt;0,[1]!SearchNum(G8,1)/1000,1)))*R8,[1]!StrToNum($Q$3))</f>
        <v>1035.52</v>
      </c>
      <c r="M8" s="64">
        <f>ROUND(L8*(J8+K8),[1]!StrToNum($T$3))</f>
        <v>1035.52</v>
      </c>
      <c r="N8" s="349">
        <f>SUM(M8:M35)</f>
        <v>3215.46</v>
      </c>
      <c r="O8" s="24" t="s">
        <v>1159</v>
      </c>
      <c r="P8" s="296" t="s">
        <v>452</v>
      </c>
      <c r="Q8" s="297"/>
      <c r="R8" s="25">
        <v>200.10000610351562</v>
      </c>
      <c r="S8" s="20" t="s">
        <v>28</v>
      </c>
    </row>
    <row r="9" spans="1:20" s="26" customFormat="1" ht="15.9" customHeight="1" x14ac:dyDescent="0.3">
      <c r="A9" s="21"/>
      <c r="B9" s="345"/>
      <c r="C9" s="346"/>
      <c r="D9" s="140">
        <v>42</v>
      </c>
      <c r="E9" s="27" t="s">
        <v>27</v>
      </c>
      <c r="F9" s="22" t="s">
        <v>1158</v>
      </c>
      <c r="G9" s="295">
        <v>3480</v>
      </c>
      <c r="H9" s="295"/>
      <c r="I9" s="295"/>
      <c r="J9" s="139">
        <v>1</v>
      </c>
      <c r="K9" s="139">
        <v>0</v>
      </c>
      <c r="L9" s="64">
        <f>ROUNDUP(IF(G9="",1,IF([1]!SearchNum(G9,2)&gt;0,[1]!SearchNum(G9,1)*[1]!SearchNum(G9,2)/1000000,IF([1]!SearchNum(G9,1)&gt;0,[1]!SearchNum(G9,1)/1000,1)))*R9,[1]!StrToNum($Q$3))</f>
        <v>696.35</v>
      </c>
      <c r="M9" s="64">
        <f>ROUND(L9*(J9+K9),[1]!StrToNum($T$3))</f>
        <v>696.35</v>
      </c>
      <c r="N9" s="350"/>
      <c r="O9" s="24" t="s">
        <v>1159</v>
      </c>
      <c r="P9" s="296" t="s">
        <v>452</v>
      </c>
      <c r="Q9" s="297"/>
      <c r="R9" s="25">
        <v>200.100006103515</v>
      </c>
      <c r="S9" s="20"/>
    </row>
    <row r="10" spans="1:20" s="26" customFormat="1" ht="15.9" customHeight="1" x14ac:dyDescent="0.3">
      <c r="A10" s="21"/>
      <c r="B10" s="345"/>
      <c r="C10" s="346"/>
      <c r="D10" s="140">
        <v>43</v>
      </c>
      <c r="E10" s="27" t="s">
        <v>27</v>
      </c>
      <c r="F10" s="22" t="s">
        <v>1160</v>
      </c>
      <c r="G10" s="295">
        <v>2500</v>
      </c>
      <c r="H10" s="295"/>
      <c r="I10" s="295"/>
      <c r="J10" s="139">
        <v>1</v>
      </c>
      <c r="K10" s="139"/>
      <c r="L10" s="64">
        <f>ROUNDUP(IF(G10="",1,IF([1]!SearchNum(G10,2)&gt;0,[1]!SearchNum(G10,1)*[1]!SearchNum(G10,2)/1000000,IF([1]!SearchNum(G10,1)&gt;0,[1]!SearchNum(G10,1)/1000,1)))*R10,[1]!StrToNum($Q$3))</f>
        <v>579.75</v>
      </c>
      <c r="M10" s="64">
        <f>ROUND(L10*(J10+K10),[1]!StrToNum($T$3))</f>
        <v>579.75</v>
      </c>
      <c r="N10" s="350"/>
      <c r="O10" s="24" t="s">
        <v>1159</v>
      </c>
      <c r="P10" s="296" t="s">
        <v>452</v>
      </c>
      <c r="Q10" s="297"/>
      <c r="R10" s="25">
        <v>231.89999389648437</v>
      </c>
      <c r="S10" s="20" t="s">
        <v>28</v>
      </c>
    </row>
    <row r="11" spans="1:20" s="26" customFormat="1" ht="15.9" customHeight="1" x14ac:dyDescent="0.3">
      <c r="A11" s="21"/>
      <c r="B11" s="345"/>
      <c r="C11" s="346"/>
      <c r="D11" s="140">
        <v>6</v>
      </c>
      <c r="E11" s="27" t="s">
        <v>32</v>
      </c>
      <c r="F11" s="22" t="s">
        <v>1163</v>
      </c>
      <c r="G11" s="295">
        <v>500</v>
      </c>
      <c r="H11" s="295"/>
      <c r="I11" s="295"/>
      <c r="J11" s="139">
        <v>2</v>
      </c>
      <c r="K11" s="139"/>
      <c r="L11" s="64">
        <f>ROUNDUP(IF(G11="",1,IF([1]!SearchNum(G11,2)&gt;0,[1]!SearchNum(G11,1)*[1]!SearchNum(G11,2)/1000000,IF([1]!SearchNum(G11,1)&gt;0,[1]!SearchNum(G11,1)/1000,1)))*R11,[1]!StrToNum($Q$3))</f>
        <v>31.720000000000002</v>
      </c>
      <c r="M11" s="64">
        <f>ROUND(L11*(J11+K11),[1]!StrToNum($T$3))</f>
        <v>63.44</v>
      </c>
      <c r="N11" s="350"/>
      <c r="O11" s="24" t="s">
        <v>97</v>
      </c>
      <c r="P11" s="296" t="s">
        <v>34</v>
      </c>
      <c r="Q11" s="297"/>
      <c r="R11" s="25">
        <f>[2]!МассСеч(F11,7850)</f>
        <v>63.428001403808594</v>
      </c>
      <c r="S11" s="20" t="s">
        <v>33</v>
      </c>
    </row>
    <row r="12" spans="1:20" s="26" customFormat="1" ht="15.9" customHeight="1" x14ac:dyDescent="0.3">
      <c r="A12" s="21"/>
      <c r="B12" s="345"/>
      <c r="C12" s="346"/>
      <c r="D12" s="140">
        <v>7</v>
      </c>
      <c r="E12" s="27" t="s">
        <v>32</v>
      </c>
      <c r="F12" s="22" t="s">
        <v>1164</v>
      </c>
      <c r="G12" s="295">
        <v>358</v>
      </c>
      <c r="H12" s="295"/>
      <c r="I12" s="295"/>
      <c r="J12" s="139">
        <v>4</v>
      </c>
      <c r="K12" s="139"/>
      <c r="L12" s="64">
        <f>ROUNDUP(IF(G12="",1,IF([1]!SearchNum(G12,2)&gt;0,[1]!SearchNum(G12,1)*[1]!SearchNum(G12,2)/1000000,IF([1]!SearchNum(G12,1)&gt;0,[1]!SearchNum(G12,1)/1000,1)))*R12,[1]!StrToNum($Q$3))</f>
        <v>10.91</v>
      </c>
      <c r="M12" s="64">
        <f>ROUND(L12*(J12+K12),[1]!StrToNum($T$3))</f>
        <v>43.64</v>
      </c>
      <c r="N12" s="350"/>
      <c r="O12" s="24" t="s">
        <v>97</v>
      </c>
      <c r="P12" s="296" t="s">
        <v>34</v>
      </c>
      <c r="Q12" s="297"/>
      <c r="R12" s="25">
        <f>[2]!МассСеч(F12,7850)</f>
        <v>30.458000183105469</v>
      </c>
      <c r="S12" s="20" t="s">
        <v>33</v>
      </c>
    </row>
    <row r="13" spans="1:20" s="26" customFormat="1" ht="15.9" customHeight="1" x14ac:dyDescent="0.3">
      <c r="A13" s="21"/>
      <c r="B13" s="345"/>
      <c r="C13" s="346"/>
      <c r="D13" s="140">
        <v>8</v>
      </c>
      <c r="E13" s="27" t="s">
        <v>32</v>
      </c>
      <c r="F13" s="22" t="s">
        <v>197</v>
      </c>
      <c r="G13" s="295">
        <v>200</v>
      </c>
      <c r="H13" s="295"/>
      <c r="I13" s="295"/>
      <c r="J13" s="139">
        <v>2</v>
      </c>
      <c r="K13" s="139"/>
      <c r="L13" s="64">
        <f>ROUNDUP(IF(G13="",1,IF([1]!SearchNum(G13,2)&gt;0,[1]!SearchNum(G13,1)*[1]!SearchNum(G13,2)/1000000,IF([1]!SearchNum(G13,1)&gt;0,[1]!SearchNum(G13,1)/1000,1)))*R13,[1]!StrToNum($Q$3))</f>
        <v>1.26</v>
      </c>
      <c r="M13" s="64">
        <f>ROUND(L13*(J13+K13),[1]!StrToNum($T$3))</f>
        <v>2.52</v>
      </c>
      <c r="N13" s="350"/>
      <c r="O13" s="24" t="s">
        <v>36</v>
      </c>
      <c r="P13" s="296" t="s">
        <v>34</v>
      </c>
      <c r="Q13" s="297"/>
      <c r="R13" s="25">
        <f>[2]!МассСеч(F13,7850)</f>
        <v>6.2800002098083496</v>
      </c>
      <c r="S13" s="20" t="s">
        <v>33</v>
      </c>
    </row>
    <row r="14" spans="1:20" s="26" customFormat="1" ht="15.9" customHeight="1" x14ac:dyDescent="0.3">
      <c r="A14" s="21"/>
      <c r="B14" s="345"/>
      <c r="C14" s="346"/>
      <c r="D14" s="140">
        <v>9</v>
      </c>
      <c r="E14" s="27" t="s">
        <v>219</v>
      </c>
      <c r="F14" s="22" t="s">
        <v>723</v>
      </c>
      <c r="G14" s="295">
        <v>450</v>
      </c>
      <c r="H14" s="295"/>
      <c r="I14" s="295"/>
      <c r="J14" s="139">
        <v>2</v>
      </c>
      <c r="K14" s="139"/>
      <c r="L14" s="64">
        <f>ROUNDUP(IF(G14="",1,IF([1]!SearchNum(G14,2)&gt;0,[1]!SearchNum(G14,1)*[1]!SearchNum(G14,2)/1000000,IF([1]!SearchNum(G14,1)&gt;0,[1]!SearchNum(G14,1)/1000,1)))*R14,[1]!StrToNum($Q$3))</f>
        <v>8.06</v>
      </c>
      <c r="M14" s="64">
        <f>ROUND(L14*(J14+K14),[1]!StrToNum($T$3))</f>
        <v>16.12</v>
      </c>
      <c r="N14" s="350"/>
      <c r="O14" s="24" t="s">
        <v>97</v>
      </c>
      <c r="P14" s="296" t="s">
        <v>221</v>
      </c>
      <c r="Q14" s="297"/>
      <c r="R14" s="25">
        <v>17.899999618530273</v>
      </c>
      <c r="S14" s="20" t="s">
        <v>220</v>
      </c>
    </row>
    <row r="15" spans="1:20" s="26" customFormat="1" ht="15.9" customHeight="1" x14ac:dyDescent="0.3">
      <c r="A15" s="21"/>
      <c r="B15" s="345"/>
      <c r="C15" s="346"/>
      <c r="D15" s="140">
        <v>84</v>
      </c>
      <c r="E15" s="27" t="s">
        <v>32</v>
      </c>
      <c r="F15" s="22" t="s">
        <v>1234</v>
      </c>
      <c r="G15" s="295">
        <v>553</v>
      </c>
      <c r="H15" s="295"/>
      <c r="I15" s="295"/>
      <c r="J15" s="139">
        <v>1</v>
      </c>
      <c r="K15" s="139"/>
      <c r="L15" s="64">
        <f>ROUNDUP(IF(G15="",1,IF([1]!SearchNum(G15,2)&gt;0,[1]!SearchNum(G15,1)*[1]!SearchNum(G15,2)/1000000,IF([1]!SearchNum(G15,1)&gt;0,[1]!SearchNum(G15,1)/1000,1)))*R15,[1]!StrToNum($Q$3))</f>
        <v>15.42</v>
      </c>
      <c r="M15" s="64">
        <f>ROUND(L15*(J15+K15),[1]!StrToNum($T$3))</f>
        <v>15.42</v>
      </c>
      <c r="N15" s="350"/>
      <c r="O15" s="24" t="s">
        <v>36</v>
      </c>
      <c r="P15" s="296" t="s">
        <v>34</v>
      </c>
      <c r="Q15" s="297"/>
      <c r="R15" s="25">
        <f>[2]!МассСеч(F15,7850)</f>
        <v>27.882999420166016</v>
      </c>
      <c r="S15" s="20" t="s">
        <v>33</v>
      </c>
    </row>
    <row r="16" spans="1:20" s="26" customFormat="1" ht="15.9" customHeight="1" x14ac:dyDescent="0.3">
      <c r="A16" s="21"/>
      <c r="B16" s="345"/>
      <c r="C16" s="346"/>
      <c r="D16" s="140">
        <v>72</v>
      </c>
      <c r="E16" s="27" t="s">
        <v>32</v>
      </c>
      <c r="F16" s="22" t="s">
        <v>1207</v>
      </c>
      <c r="G16" s="295">
        <v>872</v>
      </c>
      <c r="H16" s="295"/>
      <c r="I16" s="295"/>
      <c r="J16" s="139">
        <v>4</v>
      </c>
      <c r="K16" s="139"/>
      <c r="L16" s="64">
        <f>ROUNDUP(IF(G16="",1,IF([1]!SearchNum(G16,2)&gt;0,[1]!SearchNum(G16,1)*[1]!SearchNum(G16,2)/1000000,IF([1]!SearchNum(G16,1)&gt;0,[1]!SearchNum(G16,1)/1000,1)))*R16,[1]!StrToNum($Q$3))</f>
        <v>35.65</v>
      </c>
      <c r="M16" s="64">
        <f>ROUND(L16*(J16+K16),[1]!StrToNum($T$3))</f>
        <v>142.6</v>
      </c>
      <c r="N16" s="350"/>
      <c r="O16" s="24" t="s">
        <v>97</v>
      </c>
      <c r="P16" s="296" t="s">
        <v>34</v>
      </c>
      <c r="Q16" s="297"/>
      <c r="R16" s="25">
        <f>[2]!МассСеч(F16,7850)</f>
        <v>40.882999420166016</v>
      </c>
      <c r="S16" s="20" t="s">
        <v>33</v>
      </c>
    </row>
    <row r="17" spans="1:19" s="26" customFormat="1" ht="15.9" customHeight="1" x14ac:dyDescent="0.3">
      <c r="A17" s="21"/>
      <c r="B17" s="345"/>
      <c r="C17" s="346"/>
      <c r="D17" s="140">
        <v>54</v>
      </c>
      <c r="E17" s="27" t="s">
        <v>32</v>
      </c>
      <c r="F17" s="22" t="s">
        <v>1203</v>
      </c>
      <c r="G17" s="295">
        <v>385</v>
      </c>
      <c r="H17" s="295"/>
      <c r="I17" s="295"/>
      <c r="J17" s="139">
        <v>2</v>
      </c>
      <c r="K17" s="139"/>
      <c r="L17" s="64">
        <f>ROUNDUP(IF(G17="",1,IF([1]!SearchNum(G17,2)&gt;0,[1]!SearchNum(G17,1)*[1]!SearchNum(G17,2)/1000000,IF([1]!SearchNum(G17,1)&gt;0,[1]!SearchNum(G17,1)/1000,1)))*R17,[1]!StrToNum($Q$3))</f>
        <v>6.8999999999999995</v>
      </c>
      <c r="M17" s="64">
        <f>ROUND(L17*(J17+K17),[1]!StrToNum($T$3))</f>
        <v>13.8</v>
      </c>
      <c r="N17" s="350"/>
      <c r="O17" s="24" t="s">
        <v>36</v>
      </c>
      <c r="P17" s="296" t="s">
        <v>34</v>
      </c>
      <c r="Q17" s="297"/>
      <c r="R17" s="25">
        <f>[2]!МассСеч(F17,7850)</f>
        <v>17.898000717163086</v>
      </c>
      <c r="S17" s="20" t="s">
        <v>33</v>
      </c>
    </row>
    <row r="18" spans="1:19" s="26" customFormat="1" ht="15.9" customHeight="1" x14ac:dyDescent="0.3">
      <c r="A18" s="21"/>
      <c r="B18" s="345"/>
      <c r="C18" s="346"/>
      <c r="D18" s="140">
        <v>73</v>
      </c>
      <c r="E18" s="27" t="s">
        <v>32</v>
      </c>
      <c r="F18" s="22" t="s">
        <v>1235</v>
      </c>
      <c r="G18" s="295">
        <v>1400</v>
      </c>
      <c r="H18" s="295"/>
      <c r="I18" s="295"/>
      <c r="J18" s="139">
        <v>1</v>
      </c>
      <c r="K18" s="139"/>
      <c r="L18" s="64">
        <f>ROUNDUP(IF(G18="",1,IF([1]!SearchNum(G18,2)&gt;0,[1]!SearchNum(G18,1)*[1]!SearchNum(G18,2)/1000000,IF([1]!SearchNum(G18,1)&gt;0,[1]!SearchNum(G18,1)/1000,1)))*R18,[1]!StrToNum($Q$3))</f>
        <v>154.29999999999998</v>
      </c>
      <c r="M18" s="64">
        <f>ROUND(L18*(J18+K18),[1]!StrToNum($T$3))</f>
        <v>154.30000000000001</v>
      </c>
      <c r="N18" s="350"/>
      <c r="O18" s="24" t="s">
        <v>97</v>
      </c>
      <c r="P18" s="296" t="s">
        <v>34</v>
      </c>
      <c r="Q18" s="297"/>
      <c r="R18" s="25">
        <f>[2]!МассСеч(F18,7850)</f>
        <v>110.21399688720703</v>
      </c>
      <c r="S18" s="20" t="s">
        <v>33</v>
      </c>
    </row>
    <row r="19" spans="1:19" s="26" customFormat="1" ht="15.9" customHeight="1" x14ac:dyDescent="0.3">
      <c r="A19" s="21"/>
      <c r="B19" s="345"/>
      <c r="C19" s="346"/>
      <c r="D19" s="140">
        <v>74</v>
      </c>
      <c r="E19" s="27" t="s">
        <v>32</v>
      </c>
      <c r="F19" s="22" t="s">
        <v>1197</v>
      </c>
      <c r="G19" s="295">
        <v>500</v>
      </c>
      <c r="H19" s="295"/>
      <c r="I19" s="295"/>
      <c r="J19" s="139">
        <v>2</v>
      </c>
      <c r="K19" s="139"/>
      <c r="L19" s="64">
        <f>ROUNDUP(IF(G19="",1,IF([1]!SearchNum(G19,2)&gt;0,[1]!SearchNum(G19,1)*[1]!SearchNum(G19,2)/1000000,IF([1]!SearchNum(G19,1)&gt;0,[1]!SearchNum(G19,1)/1000,1)))*R19,[1]!StrToNum($Q$3))</f>
        <v>31.400000000000002</v>
      </c>
      <c r="M19" s="64">
        <f>ROUND(L19*(J19+K19),[1]!StrToNum($T$3))</f>
        <v>62.8</v>
      </c>
      <c r="N19" s="350"/>
      <c r="O19" s="24" t="s">
        <v>97</v>
      </c>
      <c r="P19" s="296" t="s">
        <v>34</v>
      </c>
      <c r="Q19" s="297"/>
      <c r="R19" s="25">
        <f>[2]!МассСеч(F19,7850)</f>
        <v>62.799999237060547</v>
      </c>
      <c r="S19" s="20" t="s">
        <v>33</v>
      </c>
    </row>
    <row r="20" spans="1:19" s="26" customFormat="1" ht="15.9" customHeight="1" x14ac:dyDescent="0.3">
      <c r="A20" s="21"/>
      <c r="B20" s="345"/>
      <c r="C20" s="346"/>
      <c r="D20" s="140">
        <v>75</v>
      </c>
      <c r="E20" s="27" t="s">
        <v>32</v>
      </c>
      <c r="F20" s="22" t="s">
        <v>1236</v>
      </c>
      <c r="G20" s="295">
        <v>194</v>
      </c>
      <c r="H20" s="295"/>
      <c r="I20" s="295"/>
      <c r="J20" s="139">
        <v>4</v>
      </c>
      <c r="K20" s="139"/>
      <c r="L20" s="64">
        <f>ROUNDUP(IF(G20="",1,IF([1]!SearchNum(G20,2)&gt;0,[1]!SearchNum(G20,1)*[1]!SearchNum(G20,2)/1000000,IF([1]!SearchNum(G20,1)&gt;0,[1]!SearchNum(G20,1)/1000,1)))*R20,[1]!StrToNum($Q$3))</f>
        <v>5.1499999999999995</v>
      </c>
      <c r="M20" s="64">
        <f>ROUND(L20*(J20+K20),[1]!StrToNum($T$3))</f>
        <v>20.6</v>
      </c>
      <c r="N20" s="350"/>
      <c r="O20" s="24" t="s">
        <v>97</v>
      </c>
      <c r="P20" s="296" t="s">
        <v>34</v>
      </c>
      <c r="Q20" s="297"/>
      <c r="R20" s="25">
        <f>[2]!МассСеч(F20,7850)</f>
        <v>26.533000946044922</v>
      </c>
      <c r="S20" s="20" t="s">
        <v>33</v>
      </c>
    </row>
    <row r="21" spans="1:19" s="26" customFormat="1" ht="15.9" customHeight="1" x14ac:dyDescent="0.3">
      <c r="A21" s="21"/>
      <c r="B21" s="345"/>
      <c r="C21" s="346"/>
      <c r="D21" s="140">
        <v>76</v>
      </c>
      <c r="E21" s="27" t="s">
        <v>32</v>
      </c>
      <c r="F21" s="22" t="s">
        <v>1237</v>
      </c>
      <c r="G21" s="295">
        <v>700</v>
      </c>
      <c r="H21" s="295"/>
      <c r="I21" s="295"/>
      <c r="J21" s="139">
        <v>1</v>
      </c>
      <c r="K21" s="139"/>
      <c r="L21" s="64">
        <f>ROUNDUP(IF(G21="",1,IF([1]!SearchNum(G21,2)&gt;0,[1]!SearchNum(G21,1)*[1]!SearchNum(G21,2)/1000000,IF([1]!SearchNum(G21,1)&gt;0,[1]!SearchNum(G21,1)/1000,1)))*R21,[1]!StrToNum($Q$3))</f>
        <v>54.08</v>
      </c>
      <c r="M21" s="64">
        <f>ROUND(L21*(J21+K21),[1]!StrToNum($T$3))</f>
        <v>54.08</v>
      </c>
      <c r="N21" s="350"/>
      <c r="O21" s="24" t="s">
        <v>97</v>
      </c>
      <c r="P21" s="296" t="s">
        <v>34</v>
      </c>
      <c r="Q21" s="297"/>
      <c r="R21" s="25">
        <f>[2]!МассСеч(F21,7850)</f>
        <v>77.244003295898437</v>
      </c>
      <c r="S21" s="20" t="s">
        <v>33</v>
      </c>
    </row>
    <row r="22" spans="1:19" s="26" customFormat="1" ht="15.9" customHeight="1" x14ac:dyDescent="0.3">
      <c r="A22" s="21"/>
      <c r="B22" s="345"/>
      <c r="C22" s="346"/>
      <c r="D22" s="140">
        <v>77</v>
      </c>
      <c r="E22" s="27" t="s">
        <v>32</v>
      </c>
      <c r="F22" s="22" t="s">
        <v>1238</v>
      </c>
      <c r="G22" s="295">
        <v>700</v>
      </c>
      <c r="H22" s="295"/>
      <c r="I22" s="295"/>
      <c r="J22" s="139">
        <v>1</v>
      </c>
      <c r="K22" s="139"/>
      <c r="L22" s="64">
        <f>ROUNDUP(IF(G22="",1,IF([1]!SearchNum(G22,2)&gt;0,[1]!SearchNum(G22,1)*[1]!SearchNum(G22,2)/1000000,IF([1]!SearchNum(G22,1)&gt;0,[1]!SearchNum(G22,1)/1000,1)))*R22,[1]!StrToNum($Q$3))</f>
        <v>22.860000000000003</v>
      </c>
      <c r="M22" s="64">
        <f>ROUND(L22*(J22+K22),[1]!StrToNum($T$3))</f>
        <v>22.86</v>
      </c>
      <c r="N22" s="350"/>
      <c r="O22" s="24" t="s">
        <v>97</v>
      </c>
      <c r="P22" s="296" t="s">
        <v>34</v>
      </c>
      <c r="Q22" s="297"/>
      <c r="R22" s="25">
        <f>[2]!МассСеч(F22,7850)</f>
        <v>32.655998229980469</v>
      </c>
      <c r="S22" s="20" t="s">
        <v>33</v>
      </c>
    </row>
    <row r="23" spans="1:19" s="26" customFormat="1" ht="15.9" customHeight="1" x14ac:dyDescent="0.3">
      <c r="A23" s="21"/>
      <c r="B23" s="345"/>
      <c r="C23" s="346"/>
      <c r="D23" s="140">
        <v>78</v>
      </c>
      <c r="E23" s="27" t="s">
        <v>32</v>
      </c>
      <c r="F23" s="22" t="s">
        <v>1239</v>
      </c>
      <c r="G23" s="295">
        <v>700</v>
      </c>
      <c r="H23" s="295"/>
      <c r="I23" s="295"/>
      <c r="J23" s="139">
        <v>2</v>
      </c>
      <c r="K23" s="139"/>
      <c r="L23" s="64">
        <f>ROUNDUP(IF(G23="",1,IF([1]!SearchNum(G23,2)&gt;0,[1]!SearchNum(G23,1)*[1]!SearchNum(G23,2)/1000000,IF([1]!SearchNum(G23,1)&gt;0,[1]!SearchNum(G23,1)/1000,1)))*R23,[1]!StrToNum($Q$3))</f>
        <v>13.01</v>
      </c>
      <c r="M23" s="64">
        <f>ROUND(L23*(J23+K23),[1]!StrToNum($T$3))</f>
        <v>26.02</v>
      </c>
      <c r="N23" s="350"/>
      <c r="O23" s="24" t="s">
        <v>97</v>
      </c>
      <c r="P23" s="296" t="s">
        <v>34</v>
      </c>
      <c r="Q23" s="297"/>
      <c r="R23" s="25">
        <f>[2]!МассСеч(F23,7850)</f>
        <v>18.572999954223633</v>
      </c>
      <c r="S23" s="20" t="s">
        <v>33</v>
      </c>
    </row>
    <row r="24" spans="1:19" s="26" customFormat="1" ht="15.9" customHeight="1" x14ac:dyDescent="0.3">
      <c r="A24" s="21"/>
      <c r="B24" s="345"/>
      <c r="C24" s="346"/>
      <c r="D24" s="140">
        <v>79</v>
      </c>
      <c r="E24" s="27" t="s">
        <v>32</v>
      </c>
      <c r="F24" s="22" t="s">
        <v>1239</v>
      </c>
      <c r="G24" s="295">
        <v>700</v>
      </c>
      <c r="H24" s="295"/>
      <c r="I24" s="295"/>
      <c r="J24" s="139">
        <v>2</v>
      </c>
      <c r="K24" s="139"/>
      <c r="L24" s="64">
        <f>ROUNDUP(IF(G24="",1,IF([1]!SearchNum(G24,2)&gt;0,[1]!SearchNum(G24,1)*[1]!SearchNum(G24,2)/1000000,IF([1]!SearchNum(G24,1)&gt;0,[1]!SearchNum(G24,1)/1000,1)))*R24,[1]!StrToNum($Q$3))</f>
        <v>13.01</v>
      </c>
      <c r="M24" s="64">
        <f>ROUND(L24*(J24+K24),[1]!StrToNum($T$3))</f>
        <v>26.02</v>
      </c>
      <c r="N24" s="350"/>
      <c r="O24" s="24" t="s">
        <v>97</v>
      </c>
      <c r="P24" s="296" t="s">
        <v>34</v>
      </c>
      <c r="Q24" s="297"/>
      <c r="R24" s="25">
        <f>[2]!МассСеч(F24,7850)</f>
        <v>18.572999954223633</v>
      </c>
      <c r="S24" s="20" t="s">
        <v>33</v>
      </c>
    </row>
    <row r="25" spans="1:19" s="26" customFormat="1" ht="15.9" customHeight="1" x14ac:dyDescent="0.3">
      <c r="A25" s="21"/>
      <c r="B25" s="345"/>
      <c r="C25" s="346"/>
      <c r="D25" s="140">
        <v>80</v>
      </c>
      <c r="E25" s="27" t="s">
        <v>32</v>
      </c>
      <c r="F25" s="22" t="s">
        <v>1240</v>
      </c>
      <c r="G25" s="295">
        <v>460</v>
      </c>
      <c r="H25" s="295"/>
      <c r="I25" s="295"/>
      <c r="J25" s="139">
        <v>1</v>
      </c>
      <c r="K25" s="139"/>
      <c r="L25" s="64">
        <f>ROUNDUP(IF(G25="",1,IF([1]!SearchNum(G25,2)&gt;0,[1]!SearchNum(G25,1)*[1]!SearchNum(G25,2)/1000000,IF([1]!SearchNum(G25,1)&gt;0,[1]!SearchNum(G25,1)/1000,1)))*R25,[1]!StrToNum($Q$3))</f>
        <v>14.16</v>
      </c>
      <c r="M25" s="64">
        <f>ROUND(L25*(J25+K25),[1]!StrToNum($T$3))</f>
        <v>14.16</v>
      </c>
      <c r="N25" s="350"/>
      <c r="O25" s="24" t="s">
        <v>97</v>
      </c>
      <c r="P25" s="296" t="s">
        <v>34</v>
      </c>
      <c r="Q25" s="297"/>
      <c r="R25" s="25">
        <f>[2]!МассСеч(F25,7850)</f>
        <v>30.771999359130859</v>
      </c>
      <c r="S25" s="20" t="s">
        <v>33</v>
      </c>
    </row>
    <row r="26" spans="1:19" s="26" customFormat="1" ht="15.9" customHeight="1" x14ac:dyDescent="0.3">
      <c r="A26" s="21"/>
      <c r="B26" s="345"/>
      <c r="C26" s="346"/>
      <c r="D26" s="140">
        <v>81</v>
      </c>
      <c r="E26" s="27" t="s">
        <v>32</v>
      </c>
      <c r="F26" s="22" t="s">
        <v>1241</v>
      </c>
      <c r="G26" s="295">
        <v>285</v>
      </c>
      <c r="H26" s="295"/>
      <c r="I26" s="295"/>
      <c r="J26" s="139">
        <v>2</v>
      </c>
      <c r="K26" s="139"/>
      <c r="L26" s="64">
        <f>ROUNDUP(IF(G26="",1,IF([1]!SearchNum(G26,2)&gt;0,[1]!SearchNum(G26,1)*[1]!SearchNum(G26,2)/1000000,IF([1]!SearchNum(G26,1)&gt;0,[1]!SearchNum(G26,1)/1000,1)))*R26,[1]!StrToNum($Q$3))</f>
        <v>3.5</v>
      </c>
      <c r="M26" s="64">
        <f>ROUND(L26*(J26+K26),[1]!StrToNum($T$3))</f>
        <v>7</v>
      </c>
      <c r="N26" s="350"/>
      <c r="O26" s="24" t="s">
        <v>97</v>
      </c>
      <c r="P26" s="296" t="s">
        <v>34</v>
      </c>
      <c r="Q26" s="297"/>
      <c r="R26" s="25">
        <f>[2]!МассСеч(F26,7850)</f>
        <v>12.246000289916992</v>
      </c>
      <c r="S26" s="20" t="s">
        <v>33</v>
      </c>
    </row>
    <row r="27" spans="1:19" s="26" customFormat="1" ht="15.9" customHeight="1" x14ac:dyDescent="0.3">
      <c r="A27" s="21"/>
      <c r="B27" s="345"/>
      <c r="C27" s="346"/>
      <c r="D27" s="140">
        <v>82</v>
      </c>
      <c r="E27" s="27" t="s">
        <v>32</v>
      </c>
      <c r="F27" s="22" t="s">
        <v>1241</v>
      </c>
      <c r="G27" s="295">
        <v>150</v>
      </c>
      <c r="H27" s="295"/>
      <c r="I27" s="295"/>
      <c r="J27" s="139">
        <v>2</v>
      </c>
      <c r="K27" s="139"/>
      <c r="L27" s="64">
        <f>ROUNDUP(IF(G27="",1,IF([1]!SearchNum(G27,2)&gt;0,[1]!SearchNum(G27,1)*[1]!SearchNum(G27,2)/1000000,IF([1]!SearchNum(G27,1)&gt;0,[1]!SearchNum(G27,1)/1000,1)))*R27,[1]!StrToNum($Q$3))</f>
        <v>1.84</v>
      </c>
      <c r="M27" s="64">
        <f>ROUND(L27*(J27+K27),[1]!StrToNum($T$3))</f>
        <v>3.68</v>
      </c>
      <c r="N27" s="350"/>
      <c r="O27" s="24" t="s">
        <v>97</v>
      </c>
      <c r="P27" s="296" t="s">
        <v>34</v>
      </c>
      <c r="Q27" s="297"/>
      <c r="R27" s="25">
        <f>[2]!МассСеч(F27,7850)</f>
        <v>12.246000289916992</v>
      </c>
      <c r="S27" s="20" t="s">
        <v>33</v>
      </c>
    </row>
    <row r="28" spans="1:19" s="26" customFormat="1" ht="15.9" customHeight="1" x14ac:dyDescent="0.3">
      <c r="A28" s="21"/>
      <c r="B28" s="345"/>
      <c r="C28" s="346"/>
      <c r="D28" s="140">
        <v>83</v>
      </c>
      <c r="E28" s="27" t="s">
        <v>219</v>
      </c>
      <c r="F28" s="22" t="s">
        <v>1242</v>
      </c>
      <c r="G28" s="295">
        <v>240</v>
      </c>
      <c r="H28" s="295"/>
      <c r="I28" s="295"/>
      <c r="J28" s="139">
        <v>1</v>
      </c>
      <c r="K28" s="139"/>
      <c r="L28" s="64">
        <f>ROUNDUP(IF(G28="",1,IF([1]!SearchNum(G28,2)&gt;0,[1]!SearchNum(G28,1)*[1]!SearchNum(G28,2)/1000000,IF([1]!SearchNum(G28,1)&gt;0,[1]!SearchNum(G28,1)/1000,1)))*R28,[1]!StrToNum($Q$3))</f>
        <v>9.25</v>
      </c>
      <c r="M28" s="64">
        <f>ROUND(L28*(J28+K28),[1]!StrToNum($T$3))</f>
        <v>9.25</v>
      </c>
      <c r="N28" s="350"/>
      <c r="O28" s="24" t="s">
        <v>97</v>
      </c>
      <c r="P28" s="296" t="s">
        <v>221</v>
      </c>
      <c r="Q28" s="297"/>
      <c r="R28" s="25">
        <v>38.520000457763672</v>
      </c>
      <c r="S28" s="20" t="s">
        <v>220</v>
      </c>
    </row>
    <row r="29" spans="1:19" s="26" customFormat="1" ht="15.9" customHeight="1" x14ac:dyDescent="0.3">
      <c r="A29" s="21"/>
      <c r="B29" s="345"/>
      <c r="C29" s="346"/>
      <c r="D29" s="140">
        <v>12</v>
      </c>
      <c r="E29" s="27" t="s">
        <v>219</v>
      </c>
      <c r="F29" s="22" t="s">
        <v>243</v>
      </c>
      <c r="G29" s="295">
        <v>100</v>
      </c>
      <c r="H29" s="295"/>
      <c r="I29" s="295"/>
      <c r="J29" s="139">
        <v>4</v>
      </c>
      <c r="K29" s="139"/>
      <c r="L29" s="64">
        <f>ROUNDUP(IF(G29="",1,IF([1]!SearchNum(G29,2)&gt;0,[1]!SearchNum(G29,1)*[1]!SearchNum(G29,2)/1000000,IF([1]!SearchNum(G29,1)&gt;0,[1]!SearchNum(G29,1)/1000,1)))*R29,[1]!StrToNum($Q$3))</f>
        <v>1.52</v>
      </c>
      <c r="M29" s="64">
        <f>ROUND(L29*(J29+K29),[1]!StrToNum($T$3))</f>
        <v>6.08</v>
      </c>
      <c r="N29" s="350"/>
      <c r="O29" s="24" t="s">
        <v>36</v>
      </c>
      <c r="P29" s="296" t="s">
        <v>221</v>
      </c>
      <c r="Q29" s="297"/>
      <c r="R29" s="25">
        <v>15.100000381469727</v>
      </c>
      <c r="S29" s="20" t="s">
        <v>220</v>
      </c>
    </row>
    <row r="30" spans="1:19" s="26" customFormat="1" ht="15.9" customHeight="1" x14ac:dyDescent="0.3">
      <c r="A30" s="21"/>
      <c r="B30" s="345"/>
      <c r="C30" s="346"/>
      <c r="D30" s="140">
        <v>59</v>
      </c>
      <c r="E30" s="27" t="s">
        <v>219</v>
      </c>
      <c r="F30" s="22" t="s">
        <v>243</v>
      </c>
      <c r="G30" s="295">
        <v>100</v>
      </c>
      <c r="H30" s="295"/>
      <c r="I30" s="295"/>
      <c r="J30" s="139">
        <v>4</v>
      </c>
      <c r="K30" s="139">
        <v>0</v>
      </c>
      <c r="L30" s="64">
        <f>ROUNDUP(IF(G30="",1,IF([1]!SearchNum(G30,2)&gt;0,[1]!SearchNum(G30,1)*[1]!SearchNum(G30,2)/1000000,IF([1]!SearchNum(G30,1)&gt;0,[1]!SearchNum(G30,1)/1000,1)))*R30,[1]!StrToNum($Q$3))</f>
        <v>1.52</v>
      </c>
      <c r="M30" s="64">
        <f>ROUND(L30*(J30+K30),[1]!StrToNum($T$3))</f>
        <v>6.08</v>
      </c>
      <c r="N30" s="350"/>
      <c r="O30" s="24" t="s">
        <v>36</v>
      </c>
      <c r="P30" s="296" t="s">
        <v>221</v>
      </c>
      <c r="Q30" s="297"/>
      <c r="R30" s="25">
        <v>15.1000003814697</v>
      </c>
      <c r="S30" s="20"/>
    </row>
    <row r="31" spans="1:19" s="26" customFormat="1" ht="15.9" customHeight="1" x14ac:dyDescent="0.3">
      <c r="A31" s="21"/>
      <c r="B31" s="345"/>
      <c r="C31" s="346"/>
      <c r="D31" s="140">
        <v>89</v>
      </c>
      <c r="E31" s="27" t="s">
        <v>131</v>
      </c>
      <c r="F31" s="22" t="s">
        <v>289</v>
      </c>
      <c r="G31" s="295">
        <v>545</v>
      </c>
      <c r="H31" s="295"/>
      <c r="I31" s="295"/>
      <c r="J31" s="139">
        <v>1</v>
      </c>
      <c r="K31" s="139"/>
      <c r="L31" s="64">
        <f>ROUNDUP(IF(G31="",1,IF([1]!SearchNum(G31,2)&gt;0,[1]!SearchNum(G31,1)*[1]!SearchNum(G31,2)/1000000,IF([1]!SearchNum(G31,1)&gt;0,[1]!SearchNum(G31,1)/1000,1)))*R31,[1]!StrToNum($Q$3))</f>
        <v>5.67</v>
      </c>
      <c r="M31" s="64">
        <f>ROUND(L31*(J31+K31),[1]!StrToNum($T$3))</f>
        <v>5.67</v>
      </c>
      <c r="N31" s="350"/>
      <c r="O31" s="24" t="s">
        <v>36</v>
      </c>
      <c r="P31" s="296" t="s">
        <v>133</v>
      </c>
      <c r="Q31" s="297"/>
      <c r="R31" s="25">
        <v>10.399999618530273</v>
      </c>
      <c r="S31" s="20" t="s">
        <v>132</v>
      </c>
    </row>
    <row r="32" spans="1:19" s="26" customFormat="1" ht="15.9" customHeight="1" x14ac:dyDescent="0.3">
      <c r="A32" s="21"/>
      <c r="B32" s="345"/>
      <c r="C32" s="346"/>
      <c r="D32" s="140">
        <v>102</v>
      </c>
      <c r="E32" s="27" t="s">
        <v>32</v>
      </c>
      <c r="F32" s="22" t="s">
        <v>1164</v>
      </c>
      <c r="G32" s="295">
        <v>358</v>
      </c>
      <c r="H32" s="295"/>
      <c r="I32" s="295"/>
      <c r="J32" s="139">
        <v>2</v>
      </c>
      <c r="K32" s="139"/>
      <c r="L32" s="64">
        <f>ROUNDUP(IF(G32="",1,IF([1]!SearchNum(G32,2)&gt;0,[1]!SearchNum(G32,1)*[1]!SearchNum(G32,2)/1000000,IF([1]!SearchNum(G32,1)&gt;0,[1]!SearchNum(G32,1)/1000,1)))*R32,[1]!StrToNum($Q$3))</f>
        <v>10.91</v>
      </c>
      <c r="M32" s="64">
        <f>ROUND(L32*(J32+K32),[1]!StrToNum($T$3))</f>
        <v>21.82</v>
      </c>
      <c r="N32" s="350"/>
      <c r="O32" s="24" t="s">
        <v>97</v>
      </c>
      <c r="P32" s="296" t="s">
        <v>34</v>
      </c>
      <c r="Q32" s="297"/>
      <c r="R32" s="25">
        <f>[2]!МассСеч(F32,7850)</f>
        <v>30.458000183105469</v>
      </c>
      <c r="S32" s="20" t="s">
        <v>33</v>
      </c>
    </row>
    <row r="33" spans="1:19" s="26" customFormat="1" ht="15.9" customHeight="1" x14ac:dyDescent="0.3">
      <c r="A33" s="21"/>
      <c r="B33" s="345"/>
      <c r="C33" s="346"/>
      <c r="D33" s="140">
        <v>103</v>
      </c>
      <c r="E33" s="27" t="s">
        <v>32</v>
      </c>
      <c r="F33" s="22" t="s">
        <v>1202</v>
      </c>
      <c r="G33" s="295">
        <v>822</v>
      </c>
      <c r="H33" s="295"/>
      <c r="I33" s="295"/>
      <c r="J33" s="139">
        <v>4</v>
      </c>
      <c r="K33" s="139"/>
      <c r="L33" s="64">
        <f>ROUNDUP(IF(G33="",1,IF([1]!SearchNum(G33,2)&gt;0,[1]!SearchNum(G33,1)*[1]!SearchNum(G33,2)/1000000,IF([1]!SearchNum(G33,1)&gt;0,[1]!SearchNum(G33,1)/1000,1)))*R33,[1]!StrToNum($Q$3))</f>
        <v>30.720000000000002</v>
      </c>
      <c r="M33" s="64">
        <f>ROUND(L33*(J33+K33),[1]!StrToNum($T$3))</f>
        <v>122.88</v>
      </c>
      <c r="N33" s="350"/>
      <c r="O33" s="24" t="s">
        <v>97</v>
      </c>
      <c r="P33" s="296" t="s">
        <v>34</v>
      </c>
      <c r="Q33" s="297"/>
      <c r="R33" s="25">
        <f>[2]!МассСеч(F33,7850)</f>
        <v>37.366001129150391</v>
      </c>
      <c r="S33" s="20" t="s">
        <v>33</v>
      </c>
    </row>
    <row r="34" spans="1:19" s="26" customFormat="1" ht="15.9" customHeight="1" x14ac:dyDescent="0.3">
      <c r="A34" s="21"/>
      <c r="B34" s="345"/>
      <c r="C34" s="346"/>
      <c r="D34" s="140">
        <v>104</v>
      </c>
      <c r="E34" s="27" t="s">
        <v>32</v>
      </c>
      <c r="F34" s="22" t="s">
        <v>1243</v>
      </c>
      <c r="G34" s="295">
        <v>380</v>
      </c>
      <c r="H34" s="295"/>
      <c r="I34" s="295"/>
      <c r="J34" s="139">
        <v>2</v>
      </c>
      <c r="K34" s="139"/>
      <c r="L34" s="64">
        <f>ROUNDUP(IF(G34="",1,IF([1]!SearchNum(G34,2)&gt;0,[1]!SearchNum(G34,1)*[1]!SearchNum(G34,2)/1000000,IF([1]!SearchNum(G34,1)&gt;0,[1]!SearchNum(G34,1)/1000,1)))*R34,[1]!StrToNum($Q$3))</f>
        <v>6.5</v>
      </c>
      <c r="M34" s="64">
        <f>ROUND(L34*(J34+K34),[1]!StrToNum($T$3))</f>
        <v>13</v>
      </c>
      <c r="N34" s="350"/>
      <c r="O34" s="24" t="s">
        <v>36</v>
      </c>
      <c r="P34" s="296" t="s">
        <v>34</v>
      </c>
      <c r="Q34" s="297"/>
      <c r="R34" s="25">
        <f>[2]!МассСеч(F34,7850)</f>
        <v>17.082000732421875</v>
      </c>
      <c r="S34" s="20" t="s">
        <v>33</v>
      </c>
    </row>
    <row r="35" spans="1:19" s="26" customFormat="1" ht="16.5" customHeight="1" x14ac:dyDescent="0.3">
      <c r="A35" s="28"/>
      <c r="B35" s="347"/>
      <c r="C35" s="348"/>
      <c r="D35" s="298" t="s">
        <v>24</v>
      </c>
      <c r="E35" s="298"/>
      <c r="F35" s="298"/>
      <c r="G35" s="298"/>
      <c r="H35" s="298"/>
      <c r="I35" s="298"/>
      <c r="J35" s="298"/>
      <c r="K35" s="298"/>
      <c r="L35" s="298"/>
      <c r="M35" s="64">
        <f>ROUND((M8+M9+M10+M11+M12+M13+M14+M15+M16+M17+M18+M19+M20+M21+M22+M23+M24+M25+M26+M27+M28+M29+M34)*0.01,0)</f>
        <v>30</v>
      </c>
      <c r="N35" s="351"/>
      <c r="O35" s="298" t="s">
        <v>25</v>
      </c>
      <c r="P35" s="298"/>
      <c r="Q35" s="298"/>
      <c r="R35" s="25"/>
      <c r="S35" s="20"/>
    </row>
    <row r="36" spans="1:19" s="35" customFormat="1" ht="15.9" customHeight="1" x14ac:dyDescent="0.3">
      <c r="A36" s="33"/>
      <c r="B36" s="343" t="s">
        <v>1244</v>
      </c>
      <c r="C36" s="344"/>
      <c r="D36" s="140">
        <v>71</v>
      </c>
      <c r="E36" s="27" t="s">
        <v>27</v>
      </c>
      <c r="F36" s="22" t="s">
        <v>1158</v>
      </c>
      <c r="G36" s="295">
        <v>5175</v>
      </c>
      <c r="H36" s="295"/>
      <c r="I36" s="295"/>
      <c r="J36" s="139">
        <v>1</v>
      </c>
      <c r="K36" s="139">
        <v>0</v>
      </c>
      <c r="L36" s="64">
        <f>ROUNDUP(IF(G36="",1,IF([1]!SearchNum(G36,2)&gt;0,[1]!SearchNum(G36,1)*[1]!SearchNum(G36,2)/1000000,IF([1]!SearchNum(G36,1)&gt;0,[1]!SearchNum(G36,1)/1000,1)))*R36,[1]!StrToNum($Q$3))</f>
        <v>1035.52</v>
      </c>
      <c r="M36" s="64">
        <f>ROUND(L36*(J36+K36),[1]!StrToNum($T$3))</f>
        <v>1035.52</v>
      </c>
      <c r="N36" s="349">
        <f>SUM(M36:M63)</f>
        <v>3215.46</v>
      </c>
      <c r="O36" s="24" t="s">
        <v>1159</v>
      </c>
      <c r="P36" s="296" t="s">
        <v>452</v>
      </c>
      <c r="Q36" s="297"/>
      <c r="R36" s="34">
        <v>200.100006103515</v>
      </c>
      <c r="S36" s="20"/>
    </row>
    <row r="37" spans="1:19" s="35" customFormat="1" ht="15.9" customHeight="1" x14ac:dyDescent="0.3">
      <c r="A37" s="33"/>
      <c r="B37" s="345"/>
      <c r="C37" s="346"/>
      <c r="D37" s="140">
        <v>42</v>
      </c>
      <c r="E37" s="27" t="s">
        <v>27</v>
      </c>
      <c r="F37" s="22" t="s">
        <v>1158</v>
      </c>
      <c r="G37" s="295">
        <v>3480</v>
      </c>
      <c r="H37" s="295"/>
      <c r="I37" s="295"/>
      <c r="J37" s="139">
        <v>1</v>
      </c>
      <c r="K37" s="139">
        <v>0</v>
      </c>
      <c r="L37" s="64">
        <f>ROUNDUP(IF(G37="",1,IF([1]!SearchNum(G37,2)&gt;0,[1]!SearchNum(G37,1)*[1]!SearchNum(G37,2)/1000000,IF([1]!SearchNum(G37,1)&gt;0,[1]!SearchNum(G37,1)/1000,1)))*R37,[1]!StrToNum($Q$3))</f>
        <v>696.35</v>
      </c>
      <c r="M37" s="64">
        <f>ROUND(L37*(J37+K37),[1]!StrToNum($T$3))</f>
        <v>696.35</v>
      </c>
      <c r="N37" s="350"/>
      <c r="O37" s="24" t="s">
        <v>1159</v>
      </c>
      <c r="P37" s="296" t="s">
        <v>452</v>
      </c>
      <c r="Q37" s="297"/>
      <c r="R37" s="34">
        <v>200.100006103515</v>
      </c>
      <c r="S37" s="20"/>
    </row>
    <row r="38" spans="1:19" s="35" customFormat="1" ht="15.9" customHeight="1" x14ac:dyDescent="0.3">
      <c r="A38" s="33"/>
      <c r="B38" s="345"/>
      <c r="C38" s="346"/>
      <c r="D38" s="140">
        <v>43</v>
      </c>
      <c r="E38" s="27" t="s">
        <v>27</v>
      </c>
      <c r="F38" s="22" t="s">
        <v>1160</v>
      </c>
      <c r="G38" s="295">
        <v>2500</v>
      </c>
      <c r="H38" s="295"/>
      <c r="I38" s="295"/>
      <c r="J38" s="139">
        <v>1</v>
      </c>
      <c r="K38" s="139">
        <v>0</v>
      </c>
      <c r="L38" s="64">
        <f>ROUNDUP(IF(G38="",1,IF([1]!SearchNum(G38,2)&gt;0,[1]!SearchNum(G38,1)*[1]!SearchNum(G38,2)/1000000,IF([1]!SearchNum(G38,1)&gt;0,[1]!SearchNum(G38,1)/1000,1)))*R38,[1]!StrToNum($Q$3))</f>
        <v>579.75</v>
      </c>
      <c r="M38" s="64">
        <f>ROUND(L38*(J38+K38),[1]!StrToNum($T$3))</f>
        <v>579.75</v>
      </c>
      <c r="N38" s="350"/>
      <c r="O38" s="24" t="s">
        <v>1159</v>
      </c>
      <c r="P38" s="296" t="s">
        <v>452</v>
      </c>
      <c r="Q38" s="297"/>
      <c r="R38" s="34">
        <v>231.89999389648401</v>
      </c>
      <c r="S38" s="20"/>
    </row>
    <row r="39" spans="1:19" s="35" customFormat="1" ht="15.9" customHeight="1" x14ac:dyDescent="0.3">
      <c r="A39" s="33"/>
      <c r="B39" s="345"/>
      <c r="C39" s="346"/>
      <c r="D39" s="140">
        <v>6</v>
      </c>
      <c r="E39" s="27" t="s">
        <v>32</v>
      </c>
      <c r="F39" s="22" t="s">
        <v>1163</v>
      </c>
      <c r="G39" s="295">
        <v>500</v>
      </c>
      <c r="H39" s="295"/>
      <c r="I39" s="295"/>
      <c r="J39" s="139">
        <v>2</v>
      </c>
      <c r="K39" s="139">
        <v>0</v>
      </c>
      <c r="L39" s="64">
        <f>ROUNDUP(IF(G39="",1,IF([1]!SearchNum(G39,2)&gt;0,[1]!SearchNum(G39,1)*[1]!SearchNum(G39,2)/1000000,IF([1]!SearchNum(G39,1)&gt;0,[1]!SearchNum(G39,1)/1000,1)))*R39,[1]!StrToNum($Q$3))</f>
        <v>31.720000000000002</v>
      </c>
      <c r="M39" s="64">
        <f>ROUND(L39*(J39+K39),[1]!StrToNum($T$3))</f>
        <v>63.44</v>
      </c>
      <c r="N39" s="350"/>
      <c r="O39" s="24" t="s">
        <v>97</v>
      </c>
      <c r="P39" s="296" t="s">
        <v>34</v>
      </c>
      <c r="Q39" s="297"/>
      <c r="R39" s="34">
        <f>[2]!МассСеч(F39,7850)</f>
        <v>63.428001403808594</v>
      </c>
      <c r="S39" s="20"/>
    </row>
    <row r="40" spans="1:19" s="35" customFormat="1" ht="15.9" customHeight="1" x14ac:dyDescent="0.3">
      <c r="A40" s="33"/>
      <c r="B40" s="345"/>
      <c r="C40" s="346"/>
      <c r="D40" s="140">
        <v>7</v>
      </c>
      <c r="E40" s="27" t="s">
        <v>32</v>
      </c>
      <c r="F40" s="22" t="s">
        <v>1164</v>
      </c>
      <c r="G40" s="295">
        <v>358</v>
      </c>
      <c r="H40" s="295"/>
      <c r="I40" s="295"/>
      <c r="J40" s="139">
        <v>4</v>
      </c>
      <c r="K40" s="139">
        <v>0</v>
      </c>
      <c r="L40" s="64">
        <f>ROUNDUP(IF(G40="",1,IF([1]!SearchNum(G40,2)&gt;0,[1]!SearchNum(G40,1)*[1]!SearchNum(G40,2)/1000000,IF([1]!SearchNum(G40,1)&gt;0,[1]!SearchNum(G40,1)/1000,1)))*R40,[1]!StrToNum($Q$3))</f>
        <v>10.91</v>
      </c>
      <c r="M40" s="64">
        <f>ROUND(L40*(J40+K40),[1]!StrToNum($T$3))</f>
        <v>43.64</v>
      </c>
      <c r="N40" s="350"/>
      <c r="O40" s="24" t="s">
        <v>97</v>
      </c>
      <c r="P40" s="296" t="s">
        <v>34</v>
      </c>
      <c r="Q40" s="297"/>
      <c r="R40" s="34">
        <f>[2]!МассСеч(F40,7850)</f>
        <v>30.458000183105469</v>
      </c>
      <c r="S40" s="20"/>
    </row>
    <row r="41" spans="1:19" s="35" customFormat="1" ht="15.9" customHeight="1" x14ac:dyDescent="0.3">
      <c r="A41" s="33"/>
      <c r="B41" s="345"/>
      <c r="C41" s="346"/>
      <c r="D41" s="140">
        <v>8</v>
      </c>
      <c r="E41" s="27" t="s">
        <v>32</v>
      </c>
      <c r="F41" s="22" t="s">
        <v>197</v>
      </c>
      <c r="G41" s="295">
        <v>200</v>
      </c>
      <c r="H41" s="295"/>
      <c r="I41" s="295"/>
      <c r="J41" s="139">
        <v>2</v>
      </c>
      <c r="K41" s="139">
        <v>0</v>
      </c>
      <c r="L41" s="64">
        <f>ROUNDUP(IF(G41="",1,IF([1]!SearchNum(G41,2)&gt;0,[1]!SearchNum(G41,1)*[1]!SearchNum(G41,2)/1000000,IF([1]!SearchNum(G41,1)&gt;0,[1]!SearchNum(G41,1)/1000,1)))*R41,[1]!StrToNum($Q$3))</f>
        <v>1.26</v>
      </c>
      <c r="M41" s="64">
        <f>ROUND(L41*(J41+K41),[1]!StrToNum($T$3))</f>
        <v>2.52</v>
      </c>
      <c r="N41" s="350"/>
      <c r="O41" s="24" t="s">
        <v>36</v>
      </c>
      <c r="P41" s="296" t="s">
        <v>34</v>
      </c>
      <c r="Q41" s="297"/>
      <c r="R41" s="34">
        <f>[2]!МассСеч(F41,7850)</f>
        <v>6.2800002098083496</v>
      </c>
      <c r="S41" s="20"/>
    </row>
    <row r="42" spans="1:19" s="35" customFormat="1" ht="15.9" customHeight="1" x14ac:dyDescent="0.3">
      <c r="A42" s="33"/>
      <c r="B42" s="345"/>
      <c r="C42" s="346"/>
      <c r="D42" s="140">
        <v>9</v>
      </c>
      <c r="E42" s="27" t="s">
        <v>219</v>
      </c>
      <c r="F42" s="22" t="s">
        <v>723</v>
      </c>
      <c r="G42" s="295">
        <v>450</v>
      </c>
      <c r="H42" s="295"/>
      <c r="I42" s="295"/>
      <c r="J42" s="139">
        <v>2</v>
      </c>
      <c r="K42" s="139">
        <v>0</v>
      </c>
      <c r="L42" s="64">
        <f>ROUNDUP(IF(G42="",1,IF([1]!SearchNum(G42,2)&gt;0,[1]!SearchNum(G42,1)*[1]!SearchNum(G42,2)/1000000,IF([1]!SearchNum(G42,1)&gt;0,[1]!SearchNum(G42,1)/1000,1)))*R42,[1]!StrToNum($Q$3))</f>
        <v>8.06</v>
      </c>
      <c r="M42" s="64">
        <f>ROUND(L42*(J42+K42),[1]!StrToNum($T$3))</f>
        <v>16.12</v>
      </c>
      <c r="N42" s="350"/>
      <c r="O42" s="24" t="s">
        <v>97</v>
      </c>
      <c r="P42" s="296" t="s">
        <v>221</v>
      </c>
      <c r="Q42" s="297"/>
      <c r="R42" s="34">
        <v>17.899999618530199</v>
      </c>
      <c r="S42" s="20"/>
    </row>
    <row r="43" spans="1:19" s="35" customFormat="1" ht="15.9" customHeight="1" x14ac:dyDescent="0.3">
      <c r="A43" s="33"/>
      <c r="B43" s="345"/>
      <c r="C43" s="346"/>
      <c r="D43" s="140">
        <v>84</v>
      </c>
      <c r="E43" s="27" t="s">
        <v>32</v>
      </c>
      <c r="F43" s="22" t="s">
        <v>1234</v>
      </c>
      <c r="G43" s="295">
        <v>553</v>
      </c>
      <c r="H43" s="295"/>
      <c r="I43" s="295"/>
      <c r="J43" s="139">
        <v>1</v>
      </c>
      <c r="K43" s="139">
        <v>0</v>
      </c>
      <c r="L43" s="64">
        <f>ROUNDUP(IF(G43="",1,IF([1]!SearchNum(G43,2)&gt;0,[1]!SearchNum(G43,1)*[1]!SearchNum(G43,2)/1000000,IF([1]!SearchNum(G43,1)&gt;0,[1]!SearchNum(G43,1)/1000,1)))*R43,[1]!StrToNum($Q$3))</f>
        <v>15.42</v>
      </c>
      <c r="M43" s="64">
        <f>ROUND(L43*(J43+K43),[1]!StrToNum($T$3))</f>
        <v>15.42</v>
      </c>
      <c r="N43" s="350"/>
      <c r="O43" s="24" t="s">
        <v>36</v>
      </c>
      <c r="P43" s="296" t="s">
        <v>34</v>
      </c>
      <c r="Q43" s="297"/>
      <c r="R43" s="34">
        <f>[2]!МассСеч(F43,7850)</f>
        <v>27.882999420166016</v>
      </c>
      <c r="S43" s="20"/>
    </row>
    <row r="44" spans="1:19" s="35" customFormat="1" ht="15.9" customHeight="1" x14ac:dyDescent="0.3">
      <c r="A44" s="33"/>
      <c r="B44" s="345"/>
      <c r="C44" s="346"/>
      <c r="D44" s="140">
        <v>72</v>
      </c>
      <c r="E44" s="27" t="s">
        <v>32</v>
      </c>
      <c r="F44" s="22" t="s">
        <v>1207</v>
      </c>
      <c r="G44" s="295">
        <v>872</v>
      </c>
      <c r="H44" s="295"/>
      <c r="I44" s="295"/>
      <c r="J44" s="139">
        <v>4</v>
      </c>
      <c r="K44" s="139">
        <v>0</v>
      </c>
      <c r="L44" s="64">
        <f>ROUNDUP(IF(G44="",1,IF([1]!SearchNum(G44,2)&gt;0,[1]!SearchNum(G44,1)*[1]!SearchNum(G44,2)/1000000,IF([1]!SearchNum(G44,1)&gt;0,[1]!SearchNum(G44,1)/1000,1)))*R44,[1]!StrToNum($Q$3))</f>
        <v>35.65</v>
      </c>
      <c r="M44" s="64">
        <f>ROUND(L44*(J44+K44),[1]!StrToNum($T$3))</f>
        <v>142.6</v>
      </c>
      <c r="N44" s="350"/>
      <c r="O44" s="24" t="s">
        <v>97</v>
      </c>
      <c r="P44" s="296" t="s">
        <v>34</v>
      </c>
      <c r="Q44" s="297"/>
      <c r="R44" s="34">
        <f>[2]!МассСеч(F44,7850)</f>
        <v>40.882999420166016</v>
      </c>
      <c r="S44" s="20"/>
    </row>
    <row r="45" spans="1:19" s="35" customFormat="1" ht="15.9" customHeight="1" x14ac:dyDescent="0.3">
      <c r="A45" s="33"/>
      <c r="B45" s="345"/>
      <c r="C45" s="346"/>
      <c r="D45" s="140">
        <v>54</v>
      </c>
      <c r="E45" s="27" t="s">
        <v>32</v>
      </c>
      <c r="F45" s="22" t="s">
        <v>1203</v>
      </c>
      <c r="G45" s="295">
        <v>385</v>
      </c>
      <c r="H45" s="295"/>
      <c r="I45" s="295"/>
      <c r="J45" s="139">
        <v>2</v>
      </c>
      <c r="K45" s="139">
        <v>0</v>
      </c>
      <c r="L45" s="64">
        <f>ROUNDUP(IF(G45="",1,IF([1]!SearchNum(G45,2)&gt;0,[1]!SearchNum(G45,1)*[1]!SearchNum(G45,2)/1000000,IF([1]!SearchNum(G45,1)&gt;0,[1]!SearchNum(G45,1)/1000,1)))*R45,[1]!StrToNum($Q$3))</f>
        <v>6.8999999999999995</v>
      </c>
      <c r="M45" s="64">
        <f>ROUND(L45*(J45+K45),[1]!StrToNum($T$3))</f>
        <v>13.8</v>
      </c>
      <c r="N45" s="350"/>
      <c r="O45" s="24" t="s">
        <v>36</v>
      </c>
      <c r="P45" s="296" t="s">
        <v>34</v>
      </c>
      <c r="Q45" s="297"/>
      <c r="R45" s="34">
        <f>[2]!МассСеч(F45,7850)</f>
        <v>17.898000717163086</v>
      </c>
      <c r="S45" s="20"/>
    </row>
    <row r="46" spans="1:19" s="35" customFormat="1" ht="15.9" customHeight="1" x14ac:dyDescent="0.3">
      <c r="A46" s="33"/>
      <c r="B46" s="345"/>
      <c r="C46" s="346"/>
      <c r="D46" s="140">
        <v>73</v>
      </c>
      <c r="E46" s="27" t="s">
        <v>32</v>
      </c>
      <c r="F46" s="22" t="s">
        <v>1235</v>
      </c>
      <c r="G46" s="295">
        <v>1400</v>
      </c>
      <c r="H46" s="295"/>
      <c r="I46" s="295"/>
      <c r="J46" s="139">
        <v>1</v>
      </c>
      <c r="K46" s="139">
        <v>0</v>
      </c>
      <c r="L46" s="64">
        <f>ROUNDUP(IF(G46="",1,IF([1]!SearchNum(G46,2)&gt;0,[1]!SearchNum(G46,1)*[1]!SearchNum(G46,2)/1000000,IF([1]!SearchNum(G46,1)&gt;0,[1]!SearchNum(G46,1)/1000,1)))*R46,[1]!StrToNum($Q$3))</f>
        <v>154.29999999999998</v>
      </c>
      <c r="M46" s="64">
        <f>ROUND(L46*(J46+K46),[1]!StrToNum($T$3))</f>
        <v>154.30000000000001</v>
      </c>
      <c r="N46" s="350"/>
      <c r="O46" s="24" t="s">
        <v>97</v>
      </c>
      <c r="P46" s="296" t="s">
        <v>34</v>
      </c>
      <c r="Q46" s="297"/>
      <c r="R46" s="34">
        <f>[2]!МассСеч(F46,7850)</f>
        <v>110.21399688720703</v>
      </c>
      <c r="S46" s="20"/>
    </row>
    <row r="47" spans="1:19" s="35" customFormat="1" ht="16.5" customHeight="1" x14ac:dyDescent="0.3">
      <c r="A47" s="148"/>
      <c r="B47" s="345"/>
      <c r="C47" s="346"/>
      <c r="D47" s="140">
        <v>74</v>
      </c>
      <c r="E47" s="27" t="s">
        <v>32</v>
      </c>
      <c r="F47" s="22" t="s">
        <v>1197</v>
      </c>
      <c r="G47" s="295">
        <v>500</v>
      </c>
      <c r="H47" s="295"/>
      <c r="I47" s="295"/>
      <c r="J47" s="139">
        <v>2</v>
      </c>
      <c r="K47" s="139">
        <v>0</v>
      </c>
      <c r="L47" s="64">
        <f>ROUNDUP(IF(G47="",1,IF([1]!SearchNum(G47,2)&gt;0,[1]!SearchNum(G47,1)*[1]!SearchNum(G47,2)/1000000,IF([1]!SearchNum(G47,1)&gt;0,[1]!SearchNum(G47,1)/1000,1)))*R47,[1]!StrToNum($Q$3))</f>
        <v>31.400000000000002</v>
      </c>
      <c r="M47" s="64">
        <f>ROUND(L47*(J47+K47),[1]!StrToNum($T$3))</f>
        <v>62.8</v>
      </c>
      <c r="N47" s="350"/>
      <c r="O47" s="24" t="s">
        <v>97</v>
      </c>
      <c r="P47" s="296" t="s">
        <v>34</v>
      </c>
      <c r="Q47" s="297"/>
      <c r="R47" s="34">
        <f>[2]!МассСеч(F47,7850)</f>
        <v>62.799999237060547</v>
      </c>
      <c r="S47" s="20"/>
    </row>
    <row r="48" spans="1:19" s="37" customFormat="1" ht="15.9" customHeight="1" x14ac:dyDescent="0.3">
      <c r="A48" s="36"/>
      <c r="B48" s="345"/>
      <c r="C48" s="346"/>
      <c r="D48" s="140">
        <v>75</v>
      </c>
      <c r="E48" s="27" t="s">
        <v>32</v>
      </c>
      <c r="F48" s="22" t="s">
        <v>1236</v>
      </c>
      <c r="G48" s="295">
        <v>194</v>
      </c>
      <c r="H48" s="295"/>
      <c r="I48" s="295"/>
      <c r="J48" s="139">
        <v>4</v>
      </c>
      <c r="K48" s="139">
        <v>0</v>
      </c>
      <c r="L48" s="64">
        <f>ROUNDUP(IF(G48="",1,IF([1]!SearchNum(G48,2)&gt;0,[1]!SearchNum(G48,1)*[1]!SearchNum(G48,2)/1000000,IF([1]!SearchNum(G48,1)&gt;0,[1]!SearchNum(G48,1)/1000,1)))*R48,[1]!StrToNum($Q$3))</f>
        <v>5.1499999999999995</v>
      </c>
      <c r="M48" s="64">
        <f>ROUND(L48*(J48+K48),[1]!StrToNum($T$3))</f>
        <v>20.6</v>
      </c>
      <c r="N48" s="350"/>
      <c r="O48" s="24" t="s">
        <v>97</v>
      </c>
      <c r="P48" s="296" t="s">
        <v>34</v>
      </c>
      <c r="Q48" s="297"/>
      <c r="R48" s="34">
        <f>[2]!МассСеч(F48,7850)</f>
        <v>26.533000946044922</v>
      </c>
      <c r="S48" s="20"/>
    </row>
    <row r="49" spans="1:19" s="37" customFormat="1" ht="15.9" customHeight="1" x14ac:dyDescent="0.3">
      <c r="A49" s="36"/>
      <c r="B49" s="345"/>
      <c r="C49" s="346"/>
      <c r="D49" s="140">
        <v>76</v>
      </c>
      <c r="E49" s="27" t="s">
        <v>32</v>
      </c>
      <c r="F49" s="22" t="s">
        <v>1237</v>
      </c>
      <c r="G49" s="295">
        <v>700</v>
      </c>
      <c r="H49" s="295"/>
      <c r="I49" s="295"/>
      <c r="J49" s="139">
        <v>1</v>
      </c>
      <c r="K49" s="139">
        <v>0</v>
      </c>
      <c r="L49" s="64">
        <f>ROUNDUP(IF(G49="",1,IF([1]!SearchNum(G49,2)&gt;0,[1]!SearchNum(G49,1)*[1]!SearchNum(G49,2)/1000000,IF([1]!SearchNum(G49,1)&gt;0,[1]!SearchNum(G49,1)/1000,1)))*R49,[1]!StrToNum($Q$3))</f>
        <v>54.08</v>
      </c>
      <c r="M49" s="64">
        <f>ROUND(L49*(J49+K49),[1]!StrToNum($T$3))</f>
        <v>54.08</v>
      </c>
      <c r="N49" s="350"/>
      <c r="O49" s="24" t="s">
        <v>97</v>
      </c>
      <c r="P49" s="296" t="s">
        <v>34</v>
      </c>
      <c r="Q49" s="297"/>
      <c r="R49" s="34">
        <f>[2]!МассСеч(F49,7850)</f>
        <v>77.244003295898437</v>
      </c>
      <c r="S49" s="20"/>
    </row>
    <row r="50" spans="1:19" s="37" customFormat="1" ht="15.9" customHeight="1" x14ac:dyDescent="0.3">
      <c r="A50" s="36"/>
      <c r="B50" s="345"/>
      <c r="C50" s="346"/>
      <c r="D50" s="140">
        <v>77</v>
      </c>
      <c r="E50" s="27" t="s">
        <v>32</v>
      </c>
      <c r="F50" s="22" t="s">
        <v>1238</v>
      </c>
      <c r="G50" s="295">
        <v>700</v>
      </c>
      <c r="H50" s="295"/>
      <c r="I50" s="295"/>
      <c r="J50" s="139">
        <v>1</v>
      </c>
      <c r="K50" s="139">
        <v>0</v>
      </c>
      <c r="L50" s="64">
        <f>ROUNDUP(IF(G50="",1,IF([1]!SearchNum(G50,2)&gt;0,[1]!SearchNum(G50,1)*[1]!SearchNum(G50,2)/1000000,IF([1]!SearchNum(G50,1)&gt;0,[1]!SearchNum(G50,1)/1000,1)))*R50,[1]!StrToNum($Q$3))</f>
        <v>22.860000000000003</v>
      </c>
      <c r="M50" s="64">
        <f>ROUND(L50*(J50+K50),[1]!StrToNum($T$3))</f>
        <v>22.86</v>
      </c>
      <c r="N50" s="350"/>
      <c r="O50" s="24" t="s">
        <v>97</v>
      </c>
      <c r="P50" s="296" t="s">
        <v>34</v>
      </c>
      <c r="Q50" s="297"/>
      <c r="R50" s="34">
        <f>[2]!МассСеч(F50,7850)</f>
        <v>32.655998229980469</v>
      </c>
      <c r="S50" s="20"/>
    </row>
    <row r="51" spans="1:19" s="37" customFormat="1" ht="15.9" customHeight="1" x14ac:dyDescent="0.3">
      <c r="A51" s="36"/>
      <c r="B51" s="345"/>
      <c r="C51" s="346"/>
      <c r="D51" s="140">
        <v>78</v>
      </c>
      <c r="E51" s="27" t="s">
        <v>32</v>
      </c>
      <c r="F51" s="22" t="s">
        <v>1239</v>
      </c>
      <c r="G51" s="295">
        <v>700</v>
      </c>
      <c r="H51" s="295"/>
      <c r="I51" s="295"/>
      <c r="J51" s="139">
        <v>2</v>
      </c>
      <c r="K51" s="139">
        <v>0</v>
      </c>
      <c r="L51" s="64">
        <f>ROUNDUP(IF(G51="",1,IF([1]!SearchNum(G51,2)&gt;0,[1]!SearchNum(G51,1)*[1]!SearchNum(G51,2)/1000000,IF([1]!SearchNum(G51,1)&gt;0,[1]!SearchNum(G51,1)/1000,1)))*R51,[1]!StrToNum($Q$3))</f>
        <v>13.01</v>
      </c>
      <c r="M51" s="64">
        <f>ROUND(L51*(J51+K51),[1]!StrToNum($T$3))</f>
        <v>26.02</v>
      </c>
      <c r="N51" s="350"/>
      <c r="O51" s="24" t="s">
        <v>97</v>
      </c>
      <c r="P51" s="296" t="s">
        <v>34</v>
      </c>
      <c r="Q51" s="297"/>
      <c r="R51" s="34">
        <f>[2]!МассСеч(F51,7850)</f>
        <v>18.572999954223633</v>
      </c>
      <c r="S51" s="20"/>
    </row>
    <row r="52" spans="1:19" s="37" customFormat="1" ht="15.9" customHeight="1" x14ac:dyDescent="0.3">
      <c r="A52" s="36"/>
      <c r="B52" s="345"/>
      <c r="C52" s="346"/>
      <c r="D52" s="140">
        <v>79</v>
      </c>
      <c r="E52" s="27" t="s">
        <v>32</v>
      </c>
      <c r="F52" s="22" t="s">
        <v>1239</v>
      </c>
      <c r="G52" s="295">
        <v>700</v>
      </c>
      <c r="H52" s="295"/>
      <c r="I52" s="295"/>
      <c r="J52" s="139">
        <v>2</v>
      </c>
      <c r="K52" s="139">
        <v>0</v>
      </c>
      <c r="L52" s="64">
        <f>ROUNDUP(IF(G52="",1,IF([1]!SearchNum(G52,2)&gt;0,[1]!SearchNum(G52,1)*[1]!SearchNum(G52,2)/1000000,IF([1]!SearchNum(G52,1)&gt;0,[1]!SearchNum(G52,1)/1000,1)))*R52,[1]!StrToNum($Q$3))</f>
        <v>13.01</v>
      </c>
      <c r="M52" s="64">
        <f>ROUND(L52*(J52+K52),[1]!StrToNum($T$3))</f>
        <v>26.02</v>
      </c>
      <c r="N52" s="350"/>
      <c r="O52" s="24" t="s">
        <v>97</v>
      </c>
      <c r="P52" s="296" t="s">
        <v>34</v>
      </c>
      <c r="Q52" s="297"/>
      <c r="R52" s="34">
        <f>[2]!МассСеч(F52,7850)</f>
        <v>18.572999954223633</v>
      </c>
      <c r="S52" s="20"/>
    </row>
    <row r="53" spans="1:19" s="37" customFormat="1" ht="15.9" customHeight="1" x14ac:dyDescent="0.3">
      <c r="A53" s="36"/>
      <c r="B53" s="345"/>
      <c r="C53" s="346"/>
      <c r="D53" s="140">
        <v>80</v>
      </c>
      <c r="E53" s="27" t="s">
        <v>32</v>
      </c>
      <c r="F53" s="22" t="s">
        <v>1240</v>
      </c>
      <c r="G53" s="295">
        <v>460</v>
      </c>
      <c r="H53" s="295"/>
      <c r="I53" s="295"/>
      <c r="J53" s="139">
        <v>1</v>
      </c>
      <c r="K53" s="139">
        <v>0</v>
      </c>
      <c r="L53" s="64">
        <f>ROUNDUP(IF(G53="",1,IF([1]!SearchNum(G53,2)&gt;0,[1]!SearchNum(G53,1)*[1]!SearchNum(G53,2)/1000000,IF([1]!SearchNum(G53,1)&gt;0,[1]!SearchNum(G53,1)/1000,1)))*R53,[1]!StrToNum($Q$3))</f>
        <v>14.16</v>
      </c>
      <c r="M53" s="64">
        <f>ROUND(L53*(J53+K53),[1]!StrToNum($T$3))</f>
        <v>14.16</v>
      </c>
      <c r="N53" s="350"/>
      <c r="O53" s="24" t="s">
        <v>97</v>
      </c>
      <c r="P53" s="296" t="s">
        <v>34</v>
      </c>
      <c r="Q53" s="297"/>
      <c r="R53" s="34">
        <f>[2]!МассСеч(F53,7850)</f>
        <v>30.771999359130859</v>
      </c>
      <c r="S53" s="20"/>
    </row>
    <row r="54" spans="1:19" s="37" customFormat="1" ht="15.9" customHeight="1" x14ac:dyDescent="0.3">
      <c r="A54" s="36"/>
      <c r="B54" s="345"/>
      <c r="C54" s="346"/>
      <c r="D54" s="140">
        <v>81</v>
      </c>
      <c r="E54" s="27" t="s">
        <v>32</v>
      </c>
      <c r="F54" s="22" t="s">
        <v>1241</v>
      </c>
      <c r="G54" s="295">
        <v>285</v>
      </c>
      <c r="H54" s="295"/>
      <c r="I54" s="295"/>
      <c r="J54" s="139">
        <v>2</v>
      </c>
      <c r="K54" s="139">
        <v>0</v>
      </c>
      <c r="L54" s="64">
        <f>ROUNDUP(IF(G54="",1,IF([1]!SearchNum(G54,2)&gt;0,[1]!SearchNum(G54,1)*[1]!SearchNum(G54,2)/1000000,IF([1]!SearchNum(G54,1)&gt;0,[1]!SearchNum(G54,1)/1000,1)))*R54,[1]!StrToNum($Q$3))</f>
        <v>3.5</v>
      </c>
      <c r="M54" s="64">
        <f>ROUND(L54*(J54+K54),[1]!StrToNum($T$3))</f>
        <v>7</v>
      </c>
      <c r="N54" s="350"/>
      <c r="O54" s="24" t="s">
        <v>97</v>
      </c>
      <c r="P54" s="296" t="s">
        <v>34</v>
      </c>
      <c r="Q54" s="297"/>
      <c r="R54" s="34">
        <f>[2]!МассСеч(F54,7850)</f>
        <v>12.246000289916992</v>
      </c>
      <c r="S54" s="20"/>
    </row>
    <row r="55" spans="1:19" s="37" customFormat="1" ht="15.9" customHeight="1" x14ac:dyDescent="0.3">
      <c r="A55" s="36"/>
      <c r="B55" s="345"/>
      <c r="C55" s="346"/>
      <c r="D55" s="140">
        <v>82</v>
      </c>
      <c r="E55" s="27" t="s">
        <v>32</v>
      </c>
      <c r="F55" s="22" t="s">
        <v>1241</v>
      </c>
      <c r="G55" s="295">
        <v>150</v>
      </c>
      <c r="H55" s="295"/>
      <c r="I55" s="295"/>
      <c r="J55" s="139">
        <v>2</v>
      </c>
      <c r="K55" s="139">
        <v>0</v>
      </c>
      <c r="L55" s="64">
        <f>ROUNDUP(IF(G55="",1,IF([1]!SearchNum(G55,2)&gt;0,[1]!SearchNum(G55,1)*[1]!SearchNum(G55,2)/1000000,IF([1]!SearchNum(G55,1)&gt;0,[1]!SearchNum(G55,1)/1000,1)))*R55,[1]!StrToNum($Q$3))</f>
        <v>1.84</v>
      </c>
      <c r="M55" s="64">
        <f>ROUND(L55*(J55+K55),[1]!StrToNum($T$3))</f>
        <v>3.68</v>
      </c>
      <c r="N55" s="350"/>
      <c r="O55" s="24" t="s">
        <v>97</v>
      </c>
      <c r="P55" s="296" t="s">
        <v>34</v>
      </c>
      <c r="Q55" s="297"/>
      <c r="R55" s="34">
        <f>[2]!МассСеч(F55,7850)</f>
        <v>12.246000289916992</v>
      </c>
      <c r="S55" s="20"/>
    </row>
    <row r="56" spans="1:19" s="37" customFormat="1" ht="15.9" customHeight="1" x14ac:dyDescent="0.3">
      <c r="A56" s="36"/>
      <c r="B56" s="345"/>
      <c r="C56" s="346"/>
      <c r="D56" s="140">
        <v>83</v>
      </c>
      <c r="E56" s="27" t="s">
        <v>219</v>
      </c>
      <c r="F56" s="22" t="s">
        <v>1242</v>
      </c>
      <c r="G56" s="295">
        <v>240</v>
      </c>
      <c r="H56" s="295"/>
      <c r="I56" s="295"/>
      <c r="J56" s="139">
        <v>1</v>
      </c>
      <c r="K56" s="139">
        <v>0</v>
      </c>
      <c r="L56" s="64">
        <f>ROUNDUP(IF(G56="",1,IF([1]!SearchNum(G56,2)&gt;0,[1]!SearchNum(G56,1)*[1]!SearchNum(G56,2)/1000000,IF([1]!SearchNum(G56,1)&gt;0,[1]!SearchNum(G56,1)/1000,1)))*R56,[1]!StrToNum($Q$3))</f>
        <v>9.25</v>
      </c>
      <c r="M56" s="64">
        <f>ROUND(L56*(J56+K56),[1]!StrToNum($T$3))</f>
        <v>9.25</v>
      </c>
      <c r="N56" s="350"/>
      <c r="O56" s="24" t="s">
        <v>97</v>
      </c>
      <c r="P56" s="296" t="s">
        <v>221</v>
      </c>
      <c r="Q56" s="297"/>
      <c r="R56" s="34">
        <v>38.520000457763601</v>
      </c>
      <c r="S56" s="20"/>
    </row>
    <row r="57" spans="1:19" s="37" customFormat="1" ht="15.9" customHeight="1" x14ac:dyDescent="0.3">
      <c r="A57" s="36"/>
      <c r="B57" s="345"/>
      <c r="C57" s="346"/>
      <c r="D57" s="140">
        <v>12</v>
      </c>
      <c r="E57" s="27" t="s">
        <v>219</v>
      </c>
      <c r="F57" s="22" t="s">
        <v>243</v>
      </c>
      <c r="G57" s="295">
        <v>100</v>
      </c>
      <c r="H57" s="295"/>
      <c r="I57" s="295"/>
      <c r="J57" s="139">
        <v>4</v>
      </c>
      <c r="K57" s="139">
        <v>0</v>
      </c>
      <c r="L57" s="64">
        <f>ROUNDUP(IF(G57="",1,IF([1]!SearchNum(G57,2)&gt;0,[1]!SearchNum(G57,1)*[1]!SearchNum(G57,2)/1000000,IF([1]!SearchNum(G57,1)&gt;0,[1]!SearchNum(G57,1)/1000,1)))*R57,[1]!StrToNum($Q$3))</f>
        <v>1.52</v>
      </c>
      <c r="M57" s="64">
        <f>ROUND(L57*(J57+K57),[1]!StrToNum($T$3))</f>
        <v>6.08</v>
      </c>
      <c r="N57" s="350"/>
      <c r="O57" s="24" t="s">
        <v>36</v>
      </c>
      <c r="P57" s="296" t="s">
        <v>221</v>
      </c>
      <c r="Q57" s="297"/>
      <c r="R57" s="34">
        <v>15.1000003814697</v>
      </c>
      <c r="S57" s="20"/>
    </row>
    <row r="58" spans="1:19" s="37" customFormat="1" ht="15.9" customHeight="1" x14ac:dyDescent="0.3">
      <c r="A58" s="36"/>
      <c r="B58" s="345"/>
      <c r="C58" s="346"/>
      <c r="D58" s="140">
        <v>59</v>
      </c>
      <c r="E58" s="27" t="s">
        <v>219</v>
      </c>
      <c r="F58" s="22" t="s">
        <v>243</v>
      </c>
      <c r="G58" s="295">
        <v>100</v>
      </c>
      <c r="H58" s="295"/>
      <c r="I58" s="295"/>
      <c r="J58" s="139">
        <v>4</v>
      </c>
      <c r="K58" s="139">
        <v>0</v>
      </c>
      <c r="L58" s="64">
        <f>ROUNDUP(IF(G58="",1,IF([1]!SearchNum(G58,2)&gt;0,[1]!SearchNum(G58,1)*[1]!SearchNum(G58,2)/1000000,IF([1]!SearchNum(G58,1)&gt;0,[1]!SearchNum(G58,1)/1000,1)))*R58,[1]!StrToNum($Q$3))</f>
        <v>1.52</v>
      </c>
      <c r="M58" s="64">
        <f>ROUND(L58*(J58+K58),[1]!StrToNum($T$3))</f>
        <v>6.08</v>
      </c>
      <c r="N58" s="350"/>
      <c r="O58" s="24" t="s">
        <v>36</v>
      </c>
      <c r="P58" s="296" t="s">
        <v>221</v>
      </c>
      <c r="Q58" s="297"/>
      <c r="R58" s="34">
        <v>15.1000003814697</v>
      </c>
      <c r="S58" s="20"/>
    </row>
    <row r="59" spans="1:19" s="37" customFormat="1" ht="15.9" customHeight="1" x14ac:dyDescent="0.3">
      <c r="A59" s="36"/>
      <c r="B59" s="345"/>
      <c r="C59" s="346"/>
      <c r="D59" s="140">
        <v>89</v>
      </c>
      <c r="E59" s="27" t="s">
        <v>131</v>
      </c>
      <c r="F59" s="22" t="s">
        <v>289</v>
      </c>
      <c r="G59" s="295">
        <v>545</v>
      </c>
      <c r="H59" s="295"/>
      <c r="I59" s="295"/>
      <c r="J59" s="139">
        <v>1</v>
      </c>
      <c r="K59" s="139">
        <v>0</v>
      </c>
      <c r="L59" s="64">
        <f>ROUNDUP(IF(G59="",1,IF([1]!SearchNum(G59,2)&gt;0,[1]!SearchNum(G59,1)*[1]!SearchNum(G59,2)/1000000,IF([1]!SearchNum(G59,1)&gt;0,[1]!SearchNum(G59,1)/1000,1)))*R59,[1]!StrToNum($Q$3))</f>
        <v>5.67</v>
      </c>
      <c r="M59" s="64">
        <f>ROUND(L59*(J59+K59),[1]!StrToNum($T$3))</f>
        <v>5.67</v>
      </c>
      <c r="N59" s="350"/>
      <c r="O59" s="24" t="s">
        <v>36</v>
      </c>
      <c r="P59" s="296" t="s">
        <v>133</v>
      </c>
      <c r="Q59" s="297"/>
      <c r="R59" s="34">
        <v>10.399999618530201</v>
      </c>
      <c r="S59" s="20"/>
    </row>
    <row r="60" spans="1:19" s="37" customFormat="1" ht="15.9" customHeight="1" x14ac:dyDescent="0.3">
      <c r="A60" s="36"/>
      <c r="B60" s="345"/>
      <c r="C60" s="346"/>
      <c r="D60" s="140">
        <v>102</v>
      </c>
      <c r="E60" s="27" t="s">
        <v>32</v>
      </c>
      <c r="F60" s="22" t="s">
        <v>1164</v>
      </c>
      <c r="G60" s="295">
        <v>358</v>
      </c>
      <c r="H60" s="295"/>
      <c r="I60" s="295"/>
      <c r="J60" s="139">
        <v>2</v>
      </c>
      <c r="K60" s="139">
        <v>0</v>
      </c>
      <c r="L60" s="64">
        <f>ROUNDUP(IF(G60="",1,IF([1]!SearchNum(G60,2)&gt;0,[1]!SearchNum(G60,1)*[1]!SearchNum(G60,2)/1000000,IF([1]!SearchNum(G60,1)&gt;0,[1]!SearchNum(G60,1)/1000,1)))*R60,[1]!StrToNum($Q$3))</f>
        <v>10.91</v>
      </c>
      <c r="M60" s="64">
        <f>ROUND(L60*(J60+K60),[1]!StrToNum($T$3))</f>
        <v>21.82</v>
      </c>
      <c r="N60" s="350"/>
      <c r="O60" s="24" t="s">
        <v>97</v>
      </c>
      <c r="P60" s="296" t="s">
        <v>34</v>
      </c>
      <c r="Q60" s="297"/>
      <c r="R60" s="34">
        <f>[2]!МассСеч(F60,7850)</f>
        <v>30.458000183105469</v>
      </c>
      <c r="S60" s="20"/>
    </row>
    <row r="61" spans="1:19" s="37" customFormat="1" ht="15.9" customHeight="1" x14ac:dyDescent="0.3">
      <c r="A61" s="36"/>
      <c r="B61" s="345"/>
      <c r="C61" s="346"/>
      <c r="D61" s="140">
        <v>103</v>
      </c>
      <c r="E61" s="27" t="s">
        <v>32</v>
      </c>
      <c r="F61" s="22" t="s">
        <v>1202</v>
      </c>
      <c r="G61" s="295">
        <v>822</v>
      </c>
      <c r="H61" s="295"/>
      <c r="I61" s="295"/>
      <c r="J61" s="139">
        <v>4</v>
      </c>
      <c r="K61" s="139">
        <v>0</v>
      </c>
      <c r="L61" s="64">
        <f>ROUNDUP(IF(G61="",1,IF([1]!SearchNum(G61,2)&gt;0,[1]!SearchNum(G61,1)*[1]!SearchNum(G61,2)/1000000,IF([1]!SearchNum(G61,1)&gt;0,[1]!SearchNum(G61,1)/1000,1)))*R61,[1]!StrToNum($Q$3))</f>
        <v>30.720000000000002</v>
      </c>
      <c r="M61" s="64">
        <f>ROUND(L61*(J61+K61),[1]!StrToNum($T$3))</f>
        <v>122.88</v>
      </c>
      <c r="N61" s="350"/>
      <c r="O61" s="24" t="s">
        <v>97</v>
      </c>
      <c r="P61" s="296" t="s">
        <v>34</v>
      </c>
      <c r="Q61" s="297"/>
      <c r="R61" s="34">
        <f>[2]!МассСеч(F61,7850)</f>
        <v>37.366001129150391</v>
      </c>
      <c r="S61" s="20"/>
    </row>
    <row r="62" spans="1:19" s="37" customFormat="1" ht="15.9" customHeight="1" x14ac:dyDescent="0.3">
      <c r="A62" s="36"/>
      <c r="B62" s="345"/>
      <c r="C62" s="346"/>
      <c r="D62" s="140">
        <v>104</v>
      </c>
      <c r="E62" s="27" t="s">
        <v>32</v>
      </c>
      <c r="F62" s="22" t="s">
        <v>1243</v>
      </c>
      <c r="G62" s="295">
        <v>380</v>
      </c>
      <c r="H62" s="295"/>
      <c r="I62" s="295"/>
      <c r="J62" s="139">
        <v>2</v>
      </c>
      <c r="K62" s="139">
        <v>0</v>
      </c>
      <c r="L62" s="64">
        <f>ROUNDUP(IF(G62="",1,IF([1]!SearchNum(G62,2)&gt;0,[1]!SearchNum(G62,1)*[1]!SearchNum(G62,2)/1000000,IF([1]!SearchNum(G62,1)&gt;0,[1]!SearchNum(G62,1)/1000,1)))*R62,[1]!StrToNum($Q$3))</f>
        <v>6.5</v>
      </c>
      <c r="M62" s="64">
        <f>ROUND(L62*(J62+K62),[1]!StrToNum($T$3))</f>
        <v>13</v>
      </c>
      <c r="N62" s="350"/>
      <c r="O62" s="24" t="s">
        <v>36</v>
      </c>
      <c r="P62" s="296" t="s">
        <v>34</v>
      </c>
      <c r="Q62" s="297"/>
      <c r="R62" s="34">
        <f>[2]!МассСеч(F62,7850)</f>
        <v>17.082000732421875</v>
      </c>
      <c r="S62" s="20"/>
    </row>
    <row r="63" spans="1:19" s="37" customFormat="1" ht="15.9" customHeight="1" x14ac:dyDescent="0.3">
      <c r="A63" s="36"/>
      <c r="B63" s="347"/>
      <c r="C63" s="348"/>
      <c r="D63" s="298" t="s">
        <v>24</v>
      </c>
      <c r="E63" s="298"/>
      <c r="F63" s="298"/>
      <c r="G63" s="298"/>
      <c r="H63" s="298"/>
      <c r="I63" s="298"/>
      <c r="J63" s="298"/>
      <c r="K63" s="298"/>
      <c r="L63" s="298"/>
      <c r="M63" s="64">
        <f>ROUND((M36+M37+M38+M39+M40+M41+M42+M43+M44+M45+M46+M47+M48+M49+M50+M51+M52+M53+M54+M55+M56+M57+M62)*0.01,0)</f>
        <v>30</v>
      </c>
      <c r="N63" s="351"/>
      <c r="O63" s="298" t="s">
        <v>25</v>
      </c>
      <c r="P63" s="298"/>
      <c r="Q63" s="298"/>
      <c r="R63" s="34"/>
      <c r="S63" s="20"/>
    </row>
    <row r="64" spans="1:19" s="38" customFormat="1" ht="12" customHeight="1" x14ac:dyDescent="0.25">
      <c r="M64" s="39"/>
    </row>
    <row r="65" spans="1:18" s="41" customFormat="1" ht="18" customHeight="1" x14ac:dyDescent="0.3">
      <c r="A65" s="40" t="s">
        <v>40</v>
      </c>
      <c r="B65" s="311" t="s">
        <v>41</v>
      </c>
      <c r="C65" s="311"/>
      <c r="D65" s="311"/>
      <c r="E65" s="311"/>
      <c r="F65" s="311"/>
      <c r="G65" s="311"/>
      <c r="H65" s="312" t="s">
        <v>41</v>
      </c>
      <c r="I65" s="312"/>
      <c r="J65" s="312"/>
      <c r="K65" s="312"/>
      <c r="L65" s="312"/>
      <c r="M65" s="312"/>
      <c r="N65" s="312"/>
      <c r="O65" s="310"/>
      <c r="P65" s="310"/>
      <c r="Q65" s="310"/>
    </row>
    <row r="66" spans="1:18" s="41" customFormat="1" ht="18" customHeight="1" x14ac:dyDescent="0.3">
      <c r="A66" s="40" t="s">
        <v>40</v>
      </c>
      <c r="B66" s="312" t="s">
        <v>462</v>
      </c>
      <c r="C66" s="312"/>
      <c r="D66" s="312"/>
      <c r="E66" s="312"/>
      <c r="F66" s="312"/>
      <c r="G66" s="312"/>
      <c r="H66" s="312" t="s">
        <v>12</v>
      </c>
      <c r="I66" s="312"/>
      <c r="J66" s="312"/>
      <c r="K66" s="313" t="s">
        <v>43</v>
      </c>
      <c r="L66" s="314"/>
      <c r="M66" s="312" t="s">
        <v>44</v>
      </c>
      <c r="N66" s="312"/>
      <c r="O66" s="312" t="s">
        <v>45</v>
      </c>
      <c r="P66" s="312"/>
      <c r="Q66" s="312"/>
    </row>
    <row r="67" spans="1:18" s="41" customFormat="1" ht="18" customHeight="1" x14ac:dyDescent="0.3">
      <c r="A67" s="40" t="s">
        <v>40</v>
      </c>
      <c r="B67" s="312"/>
      <c r="C67" s="312"/>
      <c r="D67" s="312"/>
      <c r="E67" s="312"/>
      <c r="F67" s="312"/>
      <c r="G67" s="312"/>
      <c r="H67" s="312"/>
      <c r="I67" s="312"/>
      <c r="J67" s="312"/>
      <c r="K67" s="142" t="s">
        <v>19</v>
      </c>
      <c r="L67" s="142" t="s">
        <v>20</v>
      </c>
      <c r="M67" s="142" t="s">
        <v>46</v>
      </c>
      <c r="N67" s="142" t="s">
        <v>22</v>
      </c>
      <c r="O67" s="312"/>
      <c r="P67" s="312"/>
      <c r="Q67" s="312"/>
    </row>
    <row r="68" spans="1:18" s="41" customFormat="1" ht="18" customHeight="1" x14ac:dyDescent="0.3">
      <c r="A68" s="40" t="s">
        <v>40</v>
      </c>
      <c r="B68" s="302" t="s">
        <v>526</v>
      </c>
      <c r="C68" s="302"/>
      <c r="D68" s="302"/>
      <c r="E68" s="302"/>
      <c r="F68" s="302"/>
      <c r="G68" s="302"/>
      <c r="H68" s="303" t="str">
        <f>$B$8</f>
        <v>К43</v>
      </c>
      <c r="I68" s="304"/>
      <c r="J68" s="305"/>
      <c r="K68" s="42">
        <v>1</v>
      </c>
      <c r="L68" s="42"/>
      <c r="M68" s="66">
        <f>$N$8</f>
        <v>3215.46</v>
      </c>
      <c r="N68" s="66">
        <f>(K68+L68)*M68</f>
        <v>3215.46</v>
      </c>
      <c r="O68" s="306" t="s">
        <v>49</v>
      </c>
      <c r="P68" s="307"/>
      <c r="Q68" s="43" t="s">
        <v>1245</v>
      </c>
    </row>
    <row r="69" spans="1:18" s="41" customFormat="1" ht="18" customHeight="1" x14ac:dyDescent="0.3">
      <c r="A69" s="40" t="s">
        <v>40</v>
      </c>
      <c r="B69" s="302" t="s">
        <v>526</v>
      </c>
      <c r="C69" s="302"/>
      <c r="D69" s="302"/>
      <c r="E69" s="302"/>
      <c r="F69" s="302"/>
      <c r="G69" s="302"/>
      <c r="H69" s="303" t="str">
        <f>$B$36</f>
        <v>К44</v>
      </c>
      <c r="I69" s="304"/>
      <c r="J69" s="305"/>
      <c r="K69" s="42">
        <v>1</v>
      </c>
      <c r="L69" s="42"/>
      <c r="M69" s="66">
        <f>$N$36</f>
        <v>3215.46</v>
      </c>
      <c r="N69" s="66">
        <f>(K69+L69)*M69</f>
        <v>3215.46</v>
      </c>
      <c r="O69" s="306" t="s">
        <v>49</v>
      </c>
      <c r="P69" s="307"/>
      <c r="Q69" s="43" t="s">
        <v>1245</v>
      </c>
    </row>
    <row r="70" spans="1:18" s="41" customFormat="1" ht="18" customHeight="1" x14ac:dyDescent="0.3">
      <c r="A70" s="40" t="s">
        <v>40</v>
      </c>
      <c r="B70" s="308" t="s">
        <v>47</v>
      </c>
      <c r="C70" s="308"/>
      <c r="D70" s="308"/>
      <c r="E70" s="308"/>
      <c r="F70" s="308"/>
      <c r="G70" s="308"/>
      <c r="H70" s="309" t="s">
        <v>47</v>
      </c>
      <c r="I70" s="309"/>
      <c r="J70" s="309"/>
      <c r="K70" s="309"/>
      <c r="L70" s="309"/>
      <c r="M70" s="144"/>
      <c r="N70" s="144">
        <f>SUM(N68:N69)</f>
        <v>6430.92</v>
      </c>
      <c r="O70" s="301" t="s">
        <v>48</v>
      </c>
      <c r="P70" s="301"/>
      <c r="Q70" s="301"/>
    </row>
    <row r="71" spans="1:18" s="44" customFormat="1" ht="8.25" customHeight="1" x14ac:dyDescent="0.25">
      <c r="A71" s="38"/>
      <c r="M71" s="45"/>
      <c r="R71" s="46"/>
    </row>
    <row r="72" spans="1:18" s="44" customFormat="1" ht="16.5" customHeight="1" x14ac:dyDescent="0.3">
      <c r="A72" s="47"/>
      <c r="B72" s="312" t="s">
        <v>51</v>
      </c>
      <c r="C72" s="312"/>
      <c r="D72" s="312"/>
      <c r="E72" s="312"/>
      <c r="F72" s="312"/>
      <c r="G72" s="312"/>
      <c r="H72" s="312"/>
      <c r="I72" s="312"/>
      <c r="J72" s="312"/>
      <c r="K72" s="312"/>
      <c r="L72" s="312"/>
      <c r="M72" s="312"/>
      <c r="N72" s="312"/>
      <c r="O72" s="310"/>
      <c r="P72" s="310"/>
      <c r="Q72" s="310"/>
      <c r="R72" s="315" t="s">
        <v>11</v>
      </c>
    </row>
    <row r="73" spans="1:18" s="44" customFormat="1" ht="36.75" customHeight="1" x14ac:dyDescent="0.3">
      <c r="A73" s="47"/>
      <c r="B73" s="312" t="s">
        <v>52</v>
      </c>
      <c r="C73" s="312"/>
      <c r="D73" s="312"/>
      <c r="E73" s="312" t="s">
        <v>53</v>
      </c>
      <c r="F73" s="312"/>
      <c r="G73" s="312" t="s">
        <v>54</v>
      </c>
      <c r="H73" s="312"/>
      <c r="I73" s="312"/>
      <c r="J73" s="312"/>
      <c r="K73" s="312" t="s">
        <v>55</v>
      </c>
      <c r="L73" s="312"/>
      <c r="M73" s="317" t="s">
        <v>56</v>
      </c>
      <c r="N73" s="317"/>
      <c r="O73" s="312" t="s">
        <v>18</v>
      </c>
      <c r="P73" s="312"/>
      <c r="Q73" s="312"/>
      <c r="R73" s="316"/>
    </row>
    <row r="74" spans="1:18" s="44" customFormat="1" ht="15.9" customHeight="1" x14ac:dyDescent="0.3">
      <c r="A74" s="48" t="s">
        <v>57</v>
      </c>
      <c r="B74" s="324" t="s">
        <v>36</v>
      </c>
      <c r="C74" s="325"/>
      <c r="D74" s="326"/>
      <c r="E74" s="51" t="s">
        <v>32</v>
      </c>
      <c r="F74" s="49" t="s">
        <v>101</v>
      </c>
      <c r="G74" s="334" t="s">
        <v>34</v>
      </c>
      <c r="H74" s="335"/>
      <c r="I74" s="335"/>
      <c r="J74" s="336"/>
      <c r="K74" s="319">
        <v>30.840000152587891</v>
      </c>
      <c r="L74" s="320"/>
      <c r="M74" s="319">
        <f t="shared" ref="M74:M84" si="0">IF(OR(R74="",K74="")," --- ",K74/R74)</f>
        <v>0.32738854725794531</v>
      </c>
      <c r="N74" s="320"/>
      <c r="O74" s="321" t="s">
        <v>60</v>
      </c>
      <c r="P74" s="322"/>
      <c r="Q74" s="323"/>
      <c r="R74" s="50">
        <v>94.199996948242188</v>
      </c>
    </row>
    <row r="75" spans="1:18" s="44" customFormat="1" ht="15.9" customHeight="1" x14ac:dyDescent="0.3">
      <c r="A75" s="48" t="s">
        <v>57</v>
      </c>
      <c r="B75" s="327"/>
      <c r="C75" s="328"/>
      <c r="D75" s="329"/>
      <c r="E75" s="51" t="s">
        <v>32</v>
      </c>
      <c r="F75" s="49" t="s">
        <v>199</v>
      </c>
      <c r="G75" s="340"/>
      <c r="H75" s="341"/>
      <c r="I75" s="341"/>
      <c r="J75" s="342"/>
      <c r="K75" s="319">
        <v>58.639999389648438</v>
      </c>
      <c r="L75" s="320"/>
      <c r="M75" s="319">
        <f t="shared" si="0"/>
        <v>0.93375796340842721</v>
      </c>
      <c r="N75" s="320"/>
      <c r="O75" s="321" t="s">
        <v>60</v>
      </c>
      <c r="P75" s="322"/>
      <c r="Q75" s="323"/>
      <c r="R75" s="50">
        <v>62.799999237060547</v>
      </c>
    </row>
    <row r="76" spans="1:18" s="44" customFormat="1" ht="15.9" customHeight="1" x14ac:dyDescent="0.3">
      <c r="A76" s="48" t="s">
        <v>57</v>
      </c>
      <c r="B76" s="327"/>
      <c r="C76" s="328"/>
      <c r="D76" s="329"/>
      <c r="E76" s="51" t="s">
        <v>219</v>
      </c>
      <c r="F76" s="49" t="s">
        <v>243</v>
      </c>
      <c r="G76" s="321" t="s">
        <v>221</v>
      </c>
      <c r="H76" s="322"/>
      <c r="I76" s="322"/>
      <c r="J76" s="323"/>
      <c r="K76" s="319">
        <v>24.319999694824219</v>
      </c>
      <c r="L76" s="320"/>
      <c r="M76" s="319">
        <f t="shared" si="0"/>
        <v>1.6105959655914315</v>
      </c>
      <c r="N76" s="320"/>
      <c r="O76" s="321" t="s">
        <v>60</v>
      </c>
      <c r="P76" s="322"/>
      <c r="Q76" s="323"/>
      <c r="R76" s="50">
        <v>15.100000381469727</v>
      </c>
    </row>
    <row r="77" spans="1:18" s="44" customFormat="1" ht="15.9" customHeight="1" x14ac:dyDescent="0.3">
      <c r="A77" s="48" t="s">
        <v>57</v>
      </c>
      <c r="B77" s="330"/>
      <c r="C77" s="331"/>
      <c r="D77" s="332"/>
      <c r="E77" s="51" t="s">
        <v>131</v>
      </c>
      <c r="F77" s="49" t="s">
        <v>289</v>
      </c>
      <c r="G77" s="321" t="s">
        <v>133</v>
      </c>
      <c r="H77" s="322"/>
      <c r="I77" s="322"/>
      <c r="J77" s="323"/>
      <c r="K77" s="319">
        <v>11.340000152587891</v>
      </c>
      <c r="L77" s="320"/>
      <c r="M77" s="319">
        <f t="shared" si="0"/>
        <v>1.0903846700515993</v>
      </c>
      <c r="N77" s="320"/>
      <c r="O77" s="321" t="s">
        <v>60</v>
      </c>
      <c r="P77" s="322"/>
      <c r="Q77" s="323"/>
      <c r="R77" s="50">
        <v>10.399999618530273</v>
      </c>
    </row>
    <row r="78" spans="1:18" s="44" customFormat="1" ht="15.9" customHeight="1" x14ac:dyDescent="0.3">
      <c r="A78" s="48" t="s">
        <v>57</v>
      </c>
      <c r="B78" s="324" t="s">
        <v>97</v>
      </c>
      <c r="C78" s="325"/>
      <c r="D78" s="326"/>
      <c r="E78" s="51" t="s">
        <v>32</v>
      </c>
      <c r="F78" s="49" t="s">
        <v>101</v>
      </c>
      <c r="G78" s="334" t="s">
        <v>34</v>
      </c>
      <c r="H78" s="335"/>
      <c r="I78" s="335"/>
      <c r="J78" s="336"/>
      <c r="K78" s="319">
        <v>21.360000610351563</v>
      </c>
      <c r="L78" s="320"/>
      <c r="M78" s="319">
        <f t="shared" si="0"/>
        <v>0.22675160618198034</v>
      </c>
      <c r="N78" s="320"/>
      <c r="O78" s="321" t="s">
        <v>60</v>
      </c>
      <c r="P78" s="322"/>
      <c r="Q78" s="323"/>
      <c r="R78" s="50">
        <v>94.199996948242188</v>
      </c>
    </row>
    <row r="79" spans="1:18" s="44" customFormat="1" ht="15.9" customHeight="1" x14ac:dyDescent="0.3">
      <c r="A79" s="48" t="s">
        <v>57</v>
      </c>
      <c r="B79" s="327"/>
      <c r="C79" s="328"/>
      <c r="D79" s="329"/>
      <c r="E79" s="51" t="s">
        <v>32</v>
      </c>
      <c r="F79" s="49" t="s">
        <v>578</v>
      </c>
      <c r="G79" s="337"/>
      <c r="H79" s="338"/>
      <c r="I79" s="338"/>
      <c r="J79" s="339"/>
      <c r="K79" s="319">
        <v>663.3599853515625</v>
      </c>
      <c r="L79" s="320"/>
      <c r="M79" s="319">
        <f t="shared" si="0"/>
        <v>6.0360325399573043</v>
      </c>
      <c r="N79" s="320"/>
      <c r="O79" s="321" t="s">
        <v>60</v>
      </c>
      <c r="P79" s="322"/>
      <c r="Q79" s="323"/>
      <c r="R79" s="50">
        <v>109.90000152587891</v>
      </c>
    </row>
    <row r="80" spans="1:18" s="44" customFormat="1" ht="15.9" customHeight="1" x14ac:dyDescent="0.3">
      <c r="A80" s="48" t="s">
        <v>57</v>
      </c>
      <c r="B80" s="327"/>
      <c r="C80" s="328"/>
      <c r="D80" s="329"/>
      <c r="E80" s="51" t="s">
        <v>32</v>
      </c>
      <c r="F80" s="49" t="s">
        <v>102</v>
      </c>
      <c r="G80" s="340"/>
      <c r="H80" s="341"/>
      <c r="I80" s="341"/>
      <c r="J80" s="342"/>
      <c r="K80" s="319">
        <v>887.0799560546875</v>
      </c>
      <c r="L80" s="320"/>
      <c r="M80" s="319">
        <f t="shared" si="0"/>
        <v>5.6501908028960983</v>
      </c>
      <c r="N80" s="320"/>
      <c r="O80" s="321" t="s">
        <v>60</v>
      </c>
      <c r="P80" s="322"/>
      <c r="Q80" s="323"/>
      <c r="R80" s="50">
        <v>157</v>
      </c>
    </row>
    <row r="81" spans="1:19" s="44" customFormat="1" ht="15.9" customHeight="1" x14ac:dyDescent="0.3">
      <c r="A81" s="48" t="s">
        <v>57</v>
      </c>
      <c r="B81" s="327"/>
      <c r="C81" s="328"/>
      <c r="D81" s="329"/>
      <c r="E81" s="51" t="s">
        <v>219</v>
      </c>
      <c r="F81" s="49" t="s">
        <v>723</v>
      </c>
      <c r="G81" s="334" t="s">
        <v>221</v>
      </c>
      <c r="H81" s="335"/>
      <c r="I81" s="335"/>
      <c r="J81" s="336"/>
      <c r="K81" s="319">
        <v>32.240001678466797</v>
      </c>
      <c r="L81" s="320"/>
      <c r="M81" s="319">
        <f t="shared" si="0"/>
        <v>1.8011174505887473</v>
      </c>
      <c r="N81" s="320"/>
      <c r="O81" s="321" t="s">
        <v>60</v>
      </c>
      <c r="P81" s="322"/>
      <c r="Q81" s="323"/>
      <c r="R81" s="50">
        <v>17.899999618530273</v>
      </c>
    </row>
    <row r="82" spans="1:19" s="44" customFormat="1" ht="15.9" customHeight="1" x14ac:dyDescent="0.3">
      <c r="A82" s="48" t="s">
        <v>57</v>
      </c>
      <c r="B82" s="330"/>
      <c r="C82" s="331"/>
      <c r="D82" s="332"/>
      <c r="E82" s="51" t="s">
        <v>219</v>
      </c>
      <c r="F82" s="49" t="s">
        <v>1242</v>
      </c>
      <c r="G82" s="340"/>
      <c r="H82" s="341"/>
      <c r="I82" s="341"/>
      <c r="J82" s="342"/>
      <c r="K82" s="319">
        <v>18.5</v>
      </c>
      <c r="L82" s="320"/>
      <c r="M82" s="319">
        <f t="shared" si="0"/>
        <v>0.48026998390835535</v>
      </c>
      <c r="N82" s="320"/>
      <c r="O82" s="321" t="s">
        <v>60</v>
      </c>
      <c r="P82" s="322"/>
      <c r="Q82" s="323"/>
      <c r="R82" s="50">
        <v>38.520000457763672</v>
      </c>
    </row>
    <row r="83" spans="1:19" s="44" customFormat="1" ht="15.9" customHeight="1" x14ac:dyDescent="0.3">
      <c r="A83" s="48" t="s">
        <v>57</v>
      </c>
      <c r="B83" s="324" t="s">
        <v>1159</v>
      </c>
      <c r="C83" s="325"/>
      <c r="D83" s="326"/>
      <c r="E83" s="51" t="s">
        <v>27</v>
      </c>
      <c r="F83" s="49" t="s">
        <v>1158</v>
      </c>
      <c r="G83" s="334" t="s">
        <v>452</v>
      </c>
      <c r="H83" s="335"/>
      <c r="I83" s="335"/>
      <c r="J83" s="336"/>
      <c r="K83" s="319">
        <v>3463.740234375</v>
      </c>
      <c r="L83" s="320"/>
      <c r="M83" s="319">
        <f t="shared" si="0"/>
        <v>17.31004562080393</v>
      </c>
      <c r="N83" s="320"/>
      <c r="O83" s="321" t="s">
        <v>60</v>
      </c>
      <c r="P83" s="322"/>
      <c r="Q83" s="323"/>
      <c r="R83" s="50">
        <v>200.10000610351562</v>
      </c>
    </row>
    <row r="84" spans="1:19" s="44" customFormat="1" ht="15.9" customHeight="1" x14ac:dyDescent="0.3">
      <c r="A84" s="48" t="s">
        <v>57</v>
      </c>
      <c r="B84" s="330"/>
      <c r="C84" s="331"/>
      <c r="D84" s="332"/>
      <c r="E84" s="51" t="s">
        <v>27</v>
      </c>
      <c r="F84" s="49" t="s">
        <v>1160</v>
      </c>
      <c r="G84" s="340"/>
      <c r="H84" s="341"/>
      <c r="I84" s="341"/>
      <c r="J84" s="342"/>
      <c r="K84" s="319">
        <v>1159.5</v>
      </c>
      <c r="L84" s="320"/>
      <c r="M84" s="319">
        <f t="shared" si="0"/>
        <v>5.0000001315980116</v>
      </c>
      <c r="N84" s="320"/>
      <c r="O84" s="321" t="s">
        <v>60</v>
      </c>
      <c r="P84" s="322"/>
      <c r="Q84" s="323"/>
      <c r="R84" s="50">
        <v>231.89999389648437</v>
      </c>
    </row>
    <row r="85" spans="1:19" s="44" customFormat="1" ht="15.9" customHeight="1" x14ac:dyDescent="0.3">
      <c r="A85" s="47"/>
      <c r="B85" s="309" t="s">
        <v>58</v>
      </c>
      <c r="C85" s="309"/>
      <c r="D85" s="309"/>
      <c r="E85" s="309"/>
      <c r="F85" s="309"/>
      <c r="G85" s="309"/>
      <c r="H85" s="309"/>
      <c r="I85" s="309"/>
      <c r="J85" s="309"/>
      <c r="K85" s="333">
        <f>SUM(K74:L84)</f>
        <v>6370.9201774597168</v>
      </c>
      <c r="L85" s="333"/>
      <c r="M85" s="318" t="s">
        <v>48</v>
      </c>
      <c r="N85" s="318"/>
      <c r="O85" s="317" t="s">
        <v>48</v>
      </c>
      <c r="P85" s="317"/>
      <c r="Q85" s="317"/>
      <c r="R85" s="50"/>
    </row>
    <row r="86" spans="1:19" ht="15.9" customHeight="1" x14ac:dyDescent="0.3">
      <c r="B86" s="29"/>
      <c r="C86" s="29"/>
      <c r="D86" s="29"/>
      <c r="E86" s="29"/>
      <c r="F86" s="29"/>
      <c r="G86" s="29"/>
      <c r="H86" s="29"/>
      <c r="I86" s="29"/>
      <c r="J86" s="29"/>
      <c r="K86" s="29"/>
      <c r="L86" s="29"/>
      <c r="M86" s="30"/>
      <c r="N86" s="29"/>
      <c r="O86" s="29"/>
      <c r="P86" s="29"/>
      <c r="Q86" s="29"/>
      <c r="R86" s="31"/>
      <c r="S86" s="32"/>
    </row>
    <row r="87" spans="1:19" ht="15.9" customHeight="1" x14ac:dyDescent="0.3">
      <c r="B87" s="29"/>
      <c r="C87" s="29"/>
      <c r="D87" s="29"/>
      <c r="E87" s="29"/>
      <c r="F87" s="29"/>
      <c r="G87" s="29"/>
      <c r="H87" s="29"/>
      <c r="I87" s="29"/>
      <c r="J87" s="29"/>
      <c r="K87" s="29"/>
      <c r="L87" s="29"/>
      <c r="M87" s="30"/>
      <c r="N87" s="29"/>
      <c r="O87" s="29"/>
      <c r="P87" s="29"/>
      <c r="Q87" s="29"/>
      <c r="R87" s="31"/>
      <c r="S87" s="32"/>
    </row>
    <row r="88" spans="1:19" ht="15.9" customHeight="1" x14ac:dyDescent="0.3">
      <c r="S88" s="32"/>
    </row>
    <row r="89" spans="1:19" ht="15.9" customHeight="1" x14ac:dyDescent="0.3">
      <c r="S89" s="32"/>
    </row>
    <row r="90" spans="1:19" ht="15.9" customHeight="1" x14ac:dyDescent="0.3">
      <c r="S90" s="32"/>
    </row>
    <row r="91" spans="1:19" ht="15.9" customHeight="1" x14ac:dyDescent="0.3">
      <c r="S91" s="32"/>
    </row>
    <row r="92" spans="1:19" ht="15.9" customHeight="1" x14ac:dyDescent="0.3">
      <c r="S92" s="32"/>
    </row>
    <row r="93" spans="1:19" ht="15.9" customHeight="1" x14ac:dyDescent="0.3">
      <c r="S93" s="32"/>
    </row>
    <row r="94" spans="1:19" ht="15.9" customHeight="1" x14ac:dyDescent="0.3">
      <c r="S94" s="32"/>
    </row>
    <row r="95" spans="1:19" ht="15.9" customHeight="1" x14ac:dyDescent="0.3">
      <c r="S95" s="32"/>
    </row>
    <row r="96" spans="1:19" ht="15.9" customHeight="1" x14ac:dyDescent="0.3">
      <c r="S96" s="32"/>
    </row>
    <row r="97" spans="19:19" ht="15.9" customHeight="1" x14ac:dyDescent="0.3">
      <c r="S97" s="32"/>
    </row>
    <row r="98" spans="19:19" ht="15.9" customHeight="1" x14ac:dyDescent="0.3">
      <c r="S98" s="32"/>
    </row>
  </sheetData>
  <mergeCells count="200">
    <mergeCell ref="B85:J85"/>
    <mergeCell ref="K85:L85"/>
    <mergeCell ref="M85:N85"/>
    <mergeCell ref="O85:Q85"/>
    <mergeCell ref="B83:D84"/>
    <mergeCell ref="G83:J84"/>
    <mergeCell ref="K83:L83"/>
    <mergeCell ref="M83:N83"/>
    <mergeCell ref="O83:Q83"/>
    <mergeCell ref="K84:L84"/>
    <mergeCell ref="M84:N84"/>
    <mergeCell ref="O84:Q84"/>
    <mergeCell ref="O80:Q80"/>
    <mergeCell ref="G81:J82"/>
    <mergeCell ref="K81:L81"/>
    <mergeCell ref="M81:N81"/>
    <mergeCell ref="O81:Q81"/>
    <mergeCell ref="K82:L82"/>
    <mergeCell ref="M82:N82"/>
    <mergeCell ref="O82:Q82"/>
    <mergeCell ref="B78:D82"/>
    <mergeCell ref="G78:J80"/>
    <mergeCell ref="K78:L78"/>
    <mergeCell ref="M78:N78"/>
    <mergeCell ref="O78:Q78"/>
    <mergeCell ref="K79:L79"/>
    <mergeCell ref="M79:N79"/>
    <mergeCell ref="O79:Q79"/>
    <mergeCell ref="K80:L80"/>
    <mergeCell ref="M80:N80"/>
    <mergeCell ref="B74:D77"/>
    <mergeCell ref="G74:J75"/>
    <mergeCell ref="K74:L74"/>
    <mergeCell ref="M74:N74"/>
    <mergeCell ref="O74:Q74"/>
    <mergeCell ref="K75:L75"/>
    <mergeCell ref="M75:N75"/>
    <mergeCell ref="O75:Q75"/>
    <mergeCell ref="B70:G70"/>
    <mergeCell ref="H70:L70"/>
    <mergeCell ref="O70:Q70"/>
    <mergeCell ref="B72:N72"/>
    <mergeCell ref="O72:Q72"/>
    <mergeCell ref="G76:J76"/>
    <mergeCell ref="K76:L76"/>
    <mergeCell ref="M76:N76"/>
    <mergeCell ref="O76:Q76"/>
    <mergeCell ref="G77:J77"/>
    <mergeCell ref="K77:L77"/>
    <mergeCell ref="M77:N77"/>
    <mergeCell ref="O77:Q77"/>
    <mergeCell ref="M73:N73"/>
    <mergeCell ref="O73:Q73"/>
    <mergeCell ref="R72:R73"/>
    <mergeCell ref="B73:D73"/>
    <mergeCell ref="E73:F73"/>
    <mergeCell ref="G73:J73"/>
    <mergeCell ref="K73:L73"/>
    <mergeCell ref="B68:G68"/>
    <mergeCell ref="H68:J68"/>
    <mergeCell ref="O68:P68"/>
    <mergeCell ref="B69:G69"/>
    <mergeCell ref="H69:J69"/>
    <mergeCell ref="O69:P69"/>
    <mergeCell ref="D63:L63"/>
    <mergeCell ref="O63:Q63"/>
    <mergeCell ref="B65:G65"/>
    <mergeCell ref="H65:N65"/>
    <mergeCell ref="O65:Q65"/>
    <mergeCell ref="B66:G67"/>
    <mergeCell ref="H66:J67"/>
    <mergeCell ref="K66:L66"/>
    <mergeCell ref="M66:N66"/>
    <mergeCell ref="O66:Q67"/>
    <mergeCell ref="G60:I60"/>
    <mergeCell ref="P60:Q60"/>
    <mergeCell ref="G61:I61"/>
    <mergeCell ref="P61:Q61"/>
    <mergeCell ref="G62:I62"/>
    <mergeCell ref="P62:Q62"/>
    <mergeCell ref="G57:I57"/>
    <mergeCell ref="P57:Q57"/>
    <mergeCell ref="G58:I58"/>
    <mergeCell ref="P58:Q58"/>
    <mergeCell ref="G59:I59"/>
    <mergeCell ref="P59:Q59"/>
    <mergeCell ref="G54:I54"/>
    <mergeCell ref="P54:Q54"/>
    <mergeCell ref="G55:I55"/>
    <mergeCell ref="P55:Q55"/>
    <mergeCell ref="G56:I56"/>
    <mergeCell ref="P56:Q56"/>
    <mergeCell ref="G51:I51"/>
    <mergeCell ref="P51:Q51"/>
    <mergeCell ref="G52:I52"/>
    <mergeCell ref="P52:Q52"/>
    <mergeCell ref="G53:I53"/>
    <mergeCell ref="P53:Q53"/>
    <mergeCell ref="G49:I49"/>
    <mergeCell ref="P49:Q49"/>
    <mergeCell ref="G50:I50"/>
    <mergeCell ref="P50:Q50"/>
    <mergeCell ref="G45:I45"/>
    <mergeCell ref="P45:Q45"/>
    <mergeCell ref="G46:I46"/>
    <mergeCell ref="P46:Q46"/>
    <mergeCell ref="G47:I47"/>
    <mergeCell ref="P47:Q47"/>
    <mergeCell ref="D35:L35"/>
    <mergeCell ref="O35:Q35"/>
    <mergeCell ref="B36:C63"/>
    <mergeCell ref="G36:I36"/>
    <mergeCell ref="N36:N63"/>
    <mergeCell ref="P36:Q36"/>
    <mergeCell ref="G37:I37"/>
    <mergeCell ref="P37:Q37"/>
    <mergeCell ref="G38:I38"/>
    <mergeCell ref="P38:Q38"/>
    <mergeCell ref="G42:I42"/>
    <mergeCell ref="P42:Q42"/>
    <mergeCell ref="G43:I43"/>
    <mergeCell ref="P43:Q43"/>
    <mergeCell ref="G44:I44"/>
    <mergeCell ref="P44:Q44"/>
    <mergeCell ref="G39:I39"/>
    <mergeCell ref="P39:Q39"/>
    <mergeCell ref="G40:I40"/>
    <mergeCell ref="P40:Q40"/>
    <mergeCell ref="G41:I41"/>
    <mergeCell ref="P41:Q41"/>
    <mergeCell ref="G48:I48"/>
    <mergeCell ref="P48:Q48"/>
    <mergeCell ref="G32:I32"/>
    <mergeCell ref="P32:Q32"/>
    <mergeCell ref="G33:I33"/>
    <mergeCell ref="P33:Q33"/>
    <mergeCell ref="G34:I34"/>
    <mergeCell ref="P34:Q34"/>
    <mergeCell ref="G29:I29"/>
    <mergeCell ref="P29:Q29"/>
    <mergeCell ref="G30:I30"/>
    <mergeCell ref="P30:Q30"/>
    <mergeCell ref="G31:I31"/>
    <mergeCell ref="P31:Q31"/>
    <mergeCell ref="G27:I27"/>
    <mergeCell ref="P27:Q27"/>
    <mergeCell ref="G28:I28"/>
    <mergeCell ref="P28:Q28"/>
    <mergeCell ref="G23:I23"/>
    <mergeCell ref="P23:Q23"/>
    <mergeCell ref="G24:I24"/>
    <mergeCell ref="P24:Q24"/>
    <mergeCell ref="G25:I25"/>
    <mergeCell ref="P25:Q25"/>
    <mergeCell ref="G22:I22"/>
    <mergeCell ref="P22:Q22"/>
    <mergeCell ref="G17:I17"/>
    <mergeCell ref="P17:Q17"/>
    <mergeCell ref="G18:I18"/>
    <mergeCell ref="P18:Q18"/>
    <mergeCell ref="G19:I19"/>
    <mergeCell ref="P19:Q19"/>
    <mergeCell ref="G26:I26"/>
    <mergeCell ref="P26:Q26"/>
    <mergeCell ref="B8:C35"/>
    <mergeCell ref="G8:I8"/>
    <mergeCell ref="N8:N35"/>
    <mergeCell ref="P8:Q8"/>
    <mergeCell ref="G9:I9"/>
    <mergeCell ref="P9:Q9"/>
    <mergeCell ref="G10:I10"/>
    <mergeCell ref="P10:Q10"/>
    <mergeCell ref="G14:I14"/>
    <mergeCell ref="P14:Q14"/>
    <mergeCell ref="G15:I15"/>
    <mergeCell ref="P15:Q15"/>
    <mergeCell ref="G16:I16"/>
    <mergeCell ref="P16:Q16"/>
    <mergeCell ref="G11:I11"/>
    <mergeCell ref="P11:Q11"/>
    <mergeCell ref="G12:I12"/>
    <mergeCell ref="P12:Q12"/>
    <mergeCell ref="G13:I13"/>
    <mergeCell ref="P13:Q13"/>
    <mergeCell ref="G20:I20"/>
    <mergeCell ref="P20:Q20"/>
    <mergeCell ref="G21:I21"/>
    <mergeCell ref="P21:Q21"/>
    <mergeCell ref="B3:D3"/>
    <mergeCell ref="E3:F3"/>
    <mergeCell ref="H3:N3"/>
    <mergeCell ref="B5:Q5"/>
    <mergeCell ref="R5:R7"/>
    <mergeCell ref="B6:C7"/>
    <mergeCell ref="D6:D7"/>
    <mergeCell ref="E6:F7"/>
    <mergeCell ref="G6:I7"/>
    <mergeCell ref="J6:K6"/>
    <mergeCell ref="L6:N6"/>
    <mergeCell ref="O6:Q7"/>
  </mergeCells>
  <dataValidations count="1">
    <dataValidation allowBlank="1" sqref="K85:L85 JG85:JH85 TC85:TD85 ACY85:ACZ85 AMU85:AMV85 AWQ85:AWR85 BGM85:BGN85 BQI85:BQJ85 CAE85:CAF85 CKA85:CKB85 CTW85:CTX85 DDS85:DDT85 DNO85:DNP85 DXK85:DXL85 EHG85:EHH85 ERC85:ERD85 FAY85:FAZ85 FKU85:FKV85 FUQ85:FUR85 GEM85:GEN85 GOI85:GOJ85 GYE85:GYF85 HIA85:HIB85 HRW85:HRX85 IBS85:IBT85 ILO85:ILP85 IVK85:IVL85 JFG85:JFH85 JPC85:JPD85 JYY85:JYZ85 KIU85:KIV85 KSQ85:KSR85 LCM85:LCN85 LMI85:LMJ85 LWE85:LWF85 MGA85:MGB85 MPW85:MPX85 MZS85:MZT85 NJO85:NJP85 NTK85:NTL85 ODG85:ODH85 ONC85:OND85 OWY85:OWZ85 PGU85:PGV85 PQQ85:PQR85 QAM85:QAN85 QKI85:QKJ85 QUE85:QUF85 REA85:REB85 RNW85:RNX85 RXS85:RXT85 SHO85:SHP85 SRK85:SRL85 TBG85:TBH85 TLC85:TLD85 TUY85:TUZ85 UEU85:UEV85 UOQ85:UOR85 UYM85:UYN85 VII85:VIJ85 VSE85:VSF85 WCA85:WCB85 WLW85:WLX85 WVS85:WVT85"/>
  </dataValidations>
  <pageMargins left="0.38" right="0.19685039370078741" top="0.19685039370078741" bottom="0.37" header="0" footer="0"/>
  <pageSetup paperSize="9" scale="86" fitToHeight="1000" orientation="portrait" horizontalDpi="300" verticalDpi="300" r:id="rId1"/>
  <headerFooter alignWithMargins="0">
    <oddFooter>Страница &amp;P из &amp;N</oddFooter>
  </headerFooter>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121">
    <tabColor theme="0"/>
    <outlinePr summaryBelow="0"/>
    <pageSetUpPr autoPageBreaks="0" fitToPage="1"/>
  </sheetPr>
  <dimension ref="A1:T100"/>
  <sheetViews>
    <sheetView zoomScaleNormal="85" workbookViewId="0">
      <pane ySplit="4" topLeftCell="A49" activePane="bottomLeft" state="frozen"/>
      <selection activeCell="J46" sqref="J46"/>
      <selection pane="bottomLeft" activeCell="J61" sqref="J61"/>
    </sheetView>
  </sheetViews>
  <sheetFormatPr defaultRowHeight="15.9" customHeight="1" x14ac:dyDescent="0.3"/>
  <cols>
    <col min="1" max="1" width="1.109375" style="2" customWidth="1"/>
    <col min="2" max="3" width="4.33203125" style="17" customWidth="1"/>
    <col min="4" max="4" width="5.109375" style="17" customWidth="1"/>
    <col min="5" max="6" width="10.6640625" style="17" customWidth="1"/>
    <col min="7" max="9" width="3.5546875" style="17" customWidth="1"/>
    <col min="10" max="11" width="6.6640625" style="17" customWidth="1"/>
    <col min="12" max="12" width="7.33203125" style="17" customWidth="1"/>
    <col min="13" max="13" width="9.109375" style="18"/>
    <col min="14" max="14" width="9.6640625" style="17" customWidth="1"/>
    <col min="15" max="15" width="11.109375" style="17" customWidth="1"/>
    <col min="16" max="16" width="12.88671875" style="17" customWidth="1"/>
    <col min="17" max="17" width="7.5546875" style="17" customWidth="1"/>
    <col min="18" max="18" width="11.5546875" style="19" customWidth="1"/>
    <col min="19" max="19" width="19.5546875" style="6" customWidth="1"/>
    <col min="20" max="256" width="9.109375" style="17"/>
    <col min="257" max="257" width="1.109375" style="17" customWidth="1"/>
    <col min="258" max="259" width="4.33203125" style="17" customWidth="1"/>
    <col min="260" max="260" width="5.109375" style="17" customWidth="1"/>
    <col min="261" max="262" width="10.6640625" style="17" customWidth="1"/>
    <col min="263" max="265" width="3.5546875" style="17" customWidth="1"/>
    <col min="266" max="267" width="6.6640625" style="17" customWidth="1"/>
    <col min="268" max="268" width="7.33203125" style="17" customWidth="1"/>
    <col min="269" max="269" width="9.109375" style="17"/>
    <col min="270" max="270" width="9.6640625" style="17" customWidth="1"/>
    <col min="271" max="271" width="11.109375" style="17" customWidth="1"/>
    <col min="272" max="272" width="12.88671875" style="17" customWidth="1"/>
    <col min="273" max="273" width="7.5546875" style="17" customWidth="1"/>
    <col min="274" max="274" width="11.5546875" style="17" customWidth="1"/>
    <col min="275" max="275" width="19.5546875" style="17" customWidth="1"/>
    <col min="276" max="512" width="9.109375" style="17"/>
    <col min="513" max="513" width="1.109375" style="17" customWidth="1"/>
    <col min="514" max="515" width="4.33203125" style="17" customWidth="1"/>
    <col min="516" max="516" width="5.109375" style="17" customWidth="1"/>
    <col min="517" max="518" width="10.6640625" style="17" customWidth="1"/>
    <col min="519" max="521" width="3.5546875" style="17" customWidth="1"/>
    <col min="522" max="523" width="6.6640625" style="17" customWidth="1"/>
    <col min="524" max="524" width="7.33203125" style="17" customWidth="1"/>
    <col min="525" max="525" width="9.109375" style="17"/>
    <col min="526" max="526" width="9.6640625" style="17" customWidth="1"/>
    <col min="527" max="527" width="11.109375" style="17" customWidth="1"/>
    <col min="528" max="528" width="12.88671875" style="17" customWidth="1"/>
    <col min="529" max="529" width="7.5546875" style="17" customWidth="1"/>
    <col min="530" max="530" width="11.5546875" style="17" customWidth="1"/>
    <col min="531" max="531" width="19.5546875" style="17" customWidth="1"/>
    <col min="532" max="768" width="9.109375" style="17"/>
    <col min="769" max="769" width="1.109375" style="17" customWidth="1"/>
    <col min="770" max="771" width="4.33203125" style="17" customWidth="1"/>
    <col min="772" max="772" width="5.109375" style="17" customWidth="1"/>
    <col min="773" max="774" width="10.6640625" style="17" customWidth="1"/>
    <col min="775" max="777" width="3.5546875" style="17" customWidth="1"/>
    <col min="778" max="779" width="6.6640625" style="17" customWidth="1"/>
    <col min="780" max="780" width="7.33203125" style="17" customWidth="1"/>
    <col min="781" max="781" width="9.109375" style="17"/>
    <col min="782" max="782" width="9.6640625" style="17" customWidth="1"/>
    <col min="783" max="783" width="11.109375" style="17" customWidth="1"/>
    <col min="784" max="784" width="12.88671875" style="17" customWidth="1"/>
    <col min="785" max="785" width="7.5546875" style="17" customWidth="1"/>
    <col min="786" max="786" width="11.5546875" style="17" customWidth="1"/>
    <col min="787" max="787" width="19.5546875" style="17" customWidth="1"/>
    <col min="788" max="1024" width="9.109375" style="17"/>
    <col min="1025" max="1025" width="1.109375" style="17" customWidth="1"/>
    <col min="1026" max="1027" width="4.33203125" style="17" customWidth="1"/>
    <col min="1028" max="1028" width="5.109375" style="17" customWidth="1"/>
    <col min="1029" max="1030" width="10.6640625" style="17" customWidth="1"/>
    <col min="1031" max="1033" width="3.5546875" style="17" customWidth="1"/>
    <col min="1034" max="1035" width="6.6640625" style="17" customWidth="1"/>
    <col min="1036" max="1036" width="7.33203125" style="17" customWidth="1"/>
    <col min="1037" max="1037" width="9.109375" style="17"/>
    <col min="1038" max="1038" width="9.6640625" style="17" customWidth="1"/>
    <col min="1039" max="1039" width="11.109375" style="17" customWidth="1"/>
    <col min="1040" max="1040" width="12.88671875" style="17" customWidth="1"/>
    <col min="1041" max="1041" width="7.5546875" style="17" customWidth="1"/>
    <col min="1042" max="1042" width="11.5546875" style="17" customWidth="1"/>
    <col min="1043" max="1043" width="19.5546875" style="17" customWidth="1"/>
    <col min="1044" max="1280" width="9.109375" style="17"/>
    <col min="1281" max="1281" width="1.109375" style="17" customWidth="1"/>
    <col min="1282" max="1283" width="4.33203125" style="17" customWidth="1"/>
    <col min="1284" max="1284" width="5.109375" style="17" customWidth="1"/>
    <col min="1285" max="1286" width="10.6640625" style="17" customWidth="1"/>
    <col min="1287" max="1289" width="3.5546875" style="17" customWidth="1"/>
    <col min="1290" max="1291" width="6.6640625" style="17" customWidth="1"/>
    <col min="1292" max="1292" width="7.33203125" style="17" customWidth="1"/>
    <col min="1293" max="1293" width="9.109375" style="17"/>
    <col min="1294" max="1294" width="9.6640625" style="17" customWidth="1"/>
    <col min="1295" max="1295" width="11.109375" style="17" customWidth="1"/>
    <col min="1296" max="1296" width="12.88671875" style="17" customWidth="1"/>
    <col min="1297" max="1297" width="7.5546875" style="17" customWidth="1"/>
    <col min="1298" max="1298" width="11.5546875" style="17" customWidth="1"/>
    <col min="1299" max="1299" width="19.5546875" style="17" customWidth="1"/>
    <col min="1300" max="1536" width="9.109375" style="17"/>
    <col min="1537" max="1537" width="1.109375" style="17" customWidth="1"/>
    <col min="1538" max="1539" width="4.33203125" style="17" customWidth="1"/>
    <col min="1540" max="1540" width="5.109375" style="17" customWidth="1"/>
    <col min="1541" max="1542" width="10.6640625" style="17" customWidth="1"/>
    <col min="1543" max="1545" width="3.5546875" style="17" customWidth="1"/>
    <col min="1546" max="1547" width="6.6640625" style="17" customWidth="1"/>
    <col min="1548" max="1548" width="7.33203125" style="17" customWidth="1"/>
    <col min="1549" max="1549" width="9.109375" style="17"/>
    <col min="1550" max="1550" width="9.6640625" style="17" customWidth="1"/>
    <col min="1551" max="1551" width="11.109375" style="17" customWidth="1"/>
    <col min="1552" max="1552" width="12.88671875" style="17" customWidth="1"/>
    <col min="1553" max="1553" width="7.5546875" style="17" customWidth="1"/>
    <col min="1554" max="1554" width="11.5546875" style="17" customWidth="1"/>
    <col min="1555" max="1555" width="19.5546875" style="17" customWidth="1"/>
    <col min="1556" max="1792" width="9.109375" style="17"/>
    <col min="1793" max="1793" width="1.109375" style="17" customWidth="1"/>
    <col min="1794" max="1795" width="4.33203125" style="17" customWidth="1"/>
    <col min="1796" max="1796" width="5.109375" style="17" customWidth="1"/>
    <col min="1797" max="1798" width="10.6640625" style="17" customWidth="1"/>
    <col min="1799" max="1801" width="3.5546875" style="17" customWidth="1"/>
    <col min="1802" max="1803" width="6.6640625" style="17" customWidth="1"/>
    <col min="1804" max="1804" width="7.33203125" style="17" customWidth="1"/>
    <col min="1805" max="1805" width="9.109375" style="17"/>
    <col min="1806" max="1806" width="9.6640625" style="17" customWidth="1"/>
    <col min="1807" max="1807" width="11.109375" style="17" customWidth="1"/>
    <col min="1808" max="1808" width="12.88671875" style="17" customWidth="1"/>
    <col min="1809" max="1809" width="7.5546875" style="17" customWidth="1"/>
    <col min="1810" max="1810" width="11.5546875" style="17" customWidth="1"/>
    <col min="1811" max="1811" width="19.5546875" style="17" customWidth="1"/>
    <col min="1812" max="2048" width="9.109375" style="17"/>
    <col min="2049" max="2049" width="1.109375" style="17" customWidth="1"/>
    <col min="2050" max="2051" width="4.33203125" style="17" customWidth="1"/>
    <col min="2052" max="2052" width="5.109375" style="17" customWidth="1"/>
    <col min="2053" max="2054" width="10.6640625" style="17" customWidth="1"/>
    <col min="2055" max="2057" width="3.5546875" style="17" customWidth="1"/>
    <col min="2058" max="2059" width="6.6640625" style="17" customWidth="1"/>
    <col min="2060" max="2060" width="7.33203125" style="17" customWidth="1"/>
    <col min="2061" max="2061" width="9.109375" style="17"/>
    <col min="2062" max="2062" width="9.6640625" style="17" customWidth="1"/>
    <col min="2063" max="2063" width="11.109375" style="17" customWidth="1"/>
    <col min="2064" max="2064" width="12.88671875" style="17" customWidth="1"/>
    <col min="2065" max="2065" width="7.5546875" style="17" customWidth="1"/>
    <col min="2066" max="2066" width="11.5546875" style="17" customWidth="1"/>
    <col min="2067" max="2067" width="19.5546875" style="17" customWidth="1"/>
    <col min="2068" max="2304" width="9.109375" style="17"/>
    <col min="2305" max="2305" width="1.109375" style="17" customWidth="1"/>
    <col min="2306" max="2307" width="4.33203125" style="17" customWidth="1"/>
    <col min="2308" max="2308" width="5.109375" style="17" customWidth="1"/>
    <col min="2309" max="2310" width="10.6640625" style="17" customWidth="1"/>
    <col min="2311" max="2313" width="3.5546875" style="17" customWidth="1"/>
    <col min="2314" max="2315" width="6.6640625" style="17" customWidth="1"/>
    <col min="2316" max="2316" width="7.33203125" style="17" customWidth="1"/>
    <col min="2317" max="2317" width="9.109375" style="17"/>
    <col min="2318" max="2318" width="9.6640625" style="17" customWidth="1"/>
    <col min="2319" max="2319" width="11.109375" style="17" customWidth="1"/>
    <col min="2320" max="2320" width="12.88671875" style="17" customWidth="1"/>
    <col min="2321" max="2321" width="7.5546875" style="17" customWidth="1"/>
    <col min="2322" max="2322" width="11.5546875" style="17" customWidth="1"/>
    <col min="2323" max="2323" width="19.5546875" style="17" customWidth="1"/>
    <col min="2324" max="2560" width="9.109375" style="17"/>
    <col min="2561" max="2561" width="1.109375" style="17" customWidth="1"/>
    <col min="2562" max="2563" width="4.33203125" style="17" customWidth="1"/>
    <col min="2564" max="2564" width="5.109375" style="17" customWidth="1"/>
    <col min="2565" max="2566" width="10.6640625" style="17" customWidth="1"/>
    <col min="2567" max="2569" width="3.5546875" style="17" customWidth="1"/>
    <col min="2570" max="2571" width="6.6640625" style="17" customWidth="1"/>
    <col min="2572" max="2572" width="7.33203125" style="17" customWidth="1"/>
    <col min="2573" max="2573" width="9.109375" style="17"/>
    <col min="2574" max="2574" width="9.6640625" style="17" customWidth="1"/>
    <col min="2575" max="2575" width="11.109375" style="17" customWidth="1"/>
    <col min="2576" max="2576" width="12.88671875" style="17" customWidth="1"/>
    <col min="2577" max="2577" width="7.5546875" style="17" customWidth="1"/>
    <col min="2578" max="2578" width="11.5546875" style="17" customWidth="1"/>
    <col min="2579" max="2579" width="19.5546875" style="17" customWidth="1"/>
    <col min="2580" max="2816" width="9.109375" style="17"/>
    <col min="2817" max="2817" width="1.109375" style="17" customWidth="1"/>
    <col min="2818" max="2819" width="4.33203125" style="17" customWidth="1"/>
    <col min="2820" max="2820" width="5.109375" style="17" customWidth="1"/>
    <col min="2821" max="2822" width="10.6640625" style="17" customWidth="1"/>
    <col min="2823" max="2825" width="3.5546875" style="17" customWidth="1"/>
    <col min="2826" max="2827" width="6.6640625" style="17" customWidth="1"/>
    <col min="2828" max="2828" width="7.33203125" style="17" customWidth="1"/>
    <col min="2829" max="2829" width="9.109375" style="17"/>
    <col min="2830" max="2830" width="9.6640625" style="17" customWidth="1"/>
    <col min="2831" max="2831" width="11.109375" style="17" customWidth="1"/>
    <col min="2832" max="2832" width="12.88671875" style="17" customWidth="1"/>
    <col min="2833" max="2833" width="7.5546875" style="17" customWidth="1"/>
    <col min="2834" max="2834" width="11.5546875" style="17" customWidth="1"/>
    <col min="2835" max="2835" width="19.5546875" style="17" customWidth="1"/>
    <col min="2836" max="3072" width="9.109375" style="17"/>
    <col min="3073" max="3073" width="1.109375" style="17" customWidth="1"/>
    <col min="3074" max="3075" width="4.33203125" style="17" customWidth="1"/>
    <col min="3076" max="3076" width="5.109375" style="17" customWidth="1"/>
    <col min="3077" max="3078" width="10.6640625" style="17" customWidth="1"/>
    <col min="3079" max="3081" width="3.5546875" style="17" customWidth="1"/>
    <col min="3082" max="3083" width="6.6640625" style="17" customWidth="1"/>
    <col min="3084" max="3084" width="7.33203125" style="17" customWidth="1"/>
    <col min="3085" max="3085" width="9.109375" style="17"/>
    <col min="3086" max="3086" width="9.6640625" style="17" customWidth="1"/>
    <col min="3087" max="3087" width="11.109375" style="17" customWidth="1"/>
    <col min="3088" max="3088" width="12.88671875" style="17" customWidth="1"/>
    <col min="3089" max="3089" width="7.5546875" style="17" customWidth="1"/>
    <col min="3090" max="3090" width="11.5546875" style="17" customWidth="1"/>
    <col min="3091" max="3091" width="19.5546875" style="17" customWidth="1"/>
    <col min="3092" max="3328" width="9.109375" style="17"/>
    <col min="3329" max="3329" width="1.109375" style="17" customWidth="1"/>
    <col min="3330" max="3331" width="4.33203125" style="17" customWidth="1"/>
    <col min="3332" max="3332" width="5.109375" style="17" customWidth="1"/>
    <col min="3333" max="3334" width="10.6640625" style="17" customWidth="1"/>
    <col min="3335" max="3337" width="3.5546875" style="17" customWidth="1"/>
    <col min="3338" max="3339" width="6.6640625" style="17" customWidth="1"/>
    <col min="3340" max="3340" width="7.33203125" style="17" customWidth="1"/>
    <col min="3341" max="3341" width="9.109375" style="17"/>
    <col min="3342" max="3342" width="9.6640625" style="17" customWidth="1"/>
    <col min="3343" max="3343" width="11.109375" style="17" customWidth="1"/>
    <col min="3344" max="3344" width="12.88671875" style="17" customWidth="1"/>
    <col min="3345" max="3345" width="7.5546875" style="17" customWidth="1"/>
    <col min="3346" max="3346" width="11.5546875" style="17" customWidth="1"/>
    <col min="3347" max="3347" width="19.5546875" style="17" customWidth="1"/>
    <col min="3348" max="3584" width="9.109375" style="17"/>
    <col min="3585" max="3585" width="1.109375" style="17" customWidth="1"/>
    <col min="3586" max="3587" width="4.33203125" style="17" customWidth="1"/>
    <col min="3588" max="3588" width="5.109375" style="17" customWidth="1"/>
    <col min="3589" max="3590" width="10.6640625" style="17" customWidth="1"/>
    <col min="3591" max="3593" width="3.5546875" style="17" customWidth="1"/>
    <col min="3594" max="3595" width="6.6640625" style="17" customWidth="1"/>
    <col min="3596" max="3596" width="7.33203125" style="17" customWidth="1"/>
    <col min="3597" max="3597" width="9.109375" style="17"/>
    <col min="3598" max="3598" width="9.6640625" style="17" customWidth="1"/>
    <col min="3599" max="3599" width="11.109375" style="17" customWidth="1"/>
    <col min="3600" max="3600" width="12.88671875" style="17" customWidth="1"/>
    <col min="3601" max="3601" width="7.5546875" style="17" customWidth="1"/>
    <col min="3602" max="3602" width="11.5546875" style="17" customWidth="1"/>
    <col min="3603" max="3603" width="19.5546875" style="17" customWidth="1"/>
    <col min="3604" max="3840" width="9.109375" style="17"/>
    <col min="3841" max="3841" width="1.109375" style="17" customWidth="1"/>
    <col min="3842" max="3843" width="4.33203125" style="17" customWidth="1"/>
    <col min="3844" max="3844" width="5.109375" style="17" customWidth="1"/>
    <col min="3845" max="3846" width="10.6640625" style="17" customWidth="1"/>
    <col min="3847" max="3849" width="3.5546875" style="17" customWidth="1"/>
    <col min="3850" max="3851" width="6.6640625" style="17" customWidth="1"/>
    <col min="3852" max="3852" width="7.33203125" style="17" customWidth="1"/>
    <col min="3853" max="3853" width="9.109375" style="17"/>
    <col min="3854" max="3854" width="9.6640625" style="17" customWidth="1"/>
    <col min="3855" max="3855" width="11.109375" style="17" customWidth="1"/>
    <col min="3856" max="3856" width="12.88671875" style="17" customWidth="1"/>
    <col min="3857" max="3857" width="7.5546875" style="17" customWidth="1"/>
    <col min="3858" max="3858" width="11.5546875" style="17" customWidth="1"/>
    <col min="3859" max="3859" width="19.5546875" style="17" customWidth="1"/>
    <col min="3860" max="4096" width="9.109375" style="17"/>
    <col min="4097" max="4097" width="1.109375" style="17" customWidth="1"/>
    <col min="4098" max="4099" width="4.33203125" style="17" customWidth="1"/>
    <col min="4100" max="4100" width="5.109375" style="17" customWidth="1"/>
    <col min="4101" max="4102" width="10.6640625" style="17" customWidth="1"/>
    <col min="4103" max="4105" width="3.5546875" style="17" customWidth="1"/>
    <col min="4106" max="4107" width="6.6640625" style="17" customWidth="1"/>
    <col min="4108" max="4108" width="7.33203125" style="17" customWidth="1"/>
    <col min="4109" max="4109" width="9.109375" style="17"/>
    <col min="4110" max="4110" width="9.6640625" style="17" customWidth="1"/>
    <col min="4111" max="4111" width="11.109375" style="17" customWidth="1"/>
    <col min="4112" max="4112" width="12.88671875" style="17" customWidth="1"/>
    <col min="4113" max="4113" width="7.5546875" style="17" customWidth="1"/>
    <col min="4114" max="4114" width="11.5546875" style="17" customWidth="1"/>
    <col min="4115" max="4115" width="19.5546875" style="17" customWidth="1"/>
    <col min="4116" max="4352" width="9.109375" style="17"/>
    <col min="4353" max="4353" width="1.109375" style="17" customWidth="1"/>
    <col min="4354" max="4355" width="4.33203125" style="17" customWidth="1"/>
    <col min="4356" max="4356" width="5.109375" style="17" customWidth="1"/>
    <col min="4357" max="4358" width="10.6640625" style="17" customWidth="1"/>
    <col min="4359" max="4361" width="3.5546875" style="17" customWidth="1"/>
    <col min="4362" max="4363" width="6.6640625" style="17" customWidth="1"/>
    <col min="4364" max="4364" width="7.33203125" style="17" customWidth="1"/>
    <col min="4365" max="4365" width="9.109375" style="17"/>
    <col min="4366" max="4366" width="9.6640625" style="17" customWidth="1"/>
    <col min="4367" max="4367" width="11.109375" style="17" customWidth="1"/>
    <col min="4368" max="4368" width="12.88671875" style="17" customWidth="1"/>
    <col min="4369" max="4369" width="7.5546875" style="17" customWidth="1"/>
    <col min="4370" max="4370" width="11.5546875" style="17" customWidth="1"/>
    <col min="4371" max="4371" width="19.5546875" style="17" customWidth="1"/>
    <col min="4372" max="4608" width="9.109375" style="17"/>
    <col min="4609" max="4609" width="1.109375" style="17" customWidth="1"/>
    <col min="4610" max="4611" width="4.33203125" style="17" customWidth="1"/>
    <col min="4612" max="4612" width="5.109375" style="17" customWidth="1"/>
    <col min="4613" max="4614" width="10.6640625" style="17" customWidth="1"/>
    <col min="4615" max="4617" width="3.5546875" style="17" customWidth="1"/>
    <col min="4618" max="4619" width="6.6640625" style="17" customWidth="1"/>
    <col min="4620" max="4620" width="7.33203125" style="17" customWidth="1"/>
    <col min="4621" max="4621" width="9.109375" style="17"/>
    <col min="4622" max="4622" width="9.6640625" style="17" customWidth="1"/>
    <col min="4623" max="4623" width="11.109375" style="17" customWidth="1"/>
    <col min="4624" max="4624" width="12.88671875" style="17" customWidth="1"/>
    <col min="4625" max="4625" width="7.5546875" style="17" customWidth="1"/>
    <col min="4626" max="4626" width="11.5546875" style="17" customWidth="1"/>
    <col min="4627" max="4627" width="19.5546875" style="17" customWidth="1"/>
    <col min="4628" max="4864" width="9.109375" style="17"/>
    <col min="4865" max="4865" width="1.109375" style="17" customWidth="1"/>
    <col min="4866" max="4867" width="4.33203125" style="17" customWidth="1"/>
    <col min="4868" max="4868" width="5.109375" style="17" customWidth="1"/>
    <col min="4869" max="4870" width="10.6640625" style="17" customWidth="1"/>
    <col min="4871" max="4873" width="3.5546875" style="17" customWidth="1"/>
    <col min="4874" max="4875" width="6.6640625" style="17" customWidth="1"/>
    <col min="4876" max="4876" width="7.33203125" style="17" customWidth="1"/>
    <col min="4877" max="4877" width="9.109375" style="17"/>
    <col min="4878" max="4878" width="9.6640625" style="17" customWidth="1"/>
    <col min="4879" max="4879" width="11.109375" style="17" customWidth="1"/>
    <col min="4880" max="4880" width="12.88671875" style="17" customWidth="1"/>
    <col min="4881" max="4881" width="7.5546875" style="17" customWidth="1"/>
    <col min="4882" max="4882" width="11.5546875" style="17" customWidth="1"/>
    <col min="4883" max="4883" width="19.5546875" style="17" customWidth="1"/>
    <col min="4884" max="5120" width="9.109375" style="17"/>
    <col min="5121" max="5121" width="1.109375" style="17" customWidth="1"/>
    <col min="5122" max="5123" width="4.33203125" style="17" customWidth="1"/>
    <col min="5124" max="5124" width="5.109375" style="17" customWidth="1"/>
    <col min="5125" max="5126" width="10.6640625" style="17" customWidth="1"/>
    <col min="5127" max="5129" width="3.5546875" style="17" customWidth="1"/>
    <col min="5130" max="5131" width="6.6640625" style="17" customWidth="1"/>
    <col min="5132" max="5132" width="7.33203125" style="17" customWidth="1"/>
    <col min="5133" max="5133" width="9.109375" style="17"/>
    <col min="5134" max="5134" width="9.6640625" style="17" customWidth="1"/>
    <col min="5135" max="5135" width="11.109375" style="17" customWidth="1"/>
    <col min="5136" max="5136" width="12.88671875" style="17" customWidth="1"/>
    <col min="5137" max="5137" width="7.5546875" style="17" customWidth="1"/>
    <col min="5138" max="5138" width="11.5546875" style="17" customWidth="1"/>
    <col min="5139" max="5139" width="19.5546875" style="17" customWidth="1"/>
    <col min="5140" max="5376" width="9.109375" style="17"/>
    <col min="5377" max="5377" width="1.109375" style="17" customWidth="1"/>
    <col min="5378" max="5379" width="4.33203125" style="17" customWidth="1"/>
    <col min="5380" max="5380" width="5.109375" style="17" customWidth="1"/>
    <col min="5381" max="5382" width="10.6640625" style="17" customWidth="1"/>
    <col min="5383" max="5385" width="3.5546875" style="17" customWidth="1"/>
    <col min="5386" max="5387" width="6.6640625" style="17" customWidth="1"/>
    <col min="5388" max="5388" width="7.33203125" style="17" customWidth="1"/>
    <col min="5389" max="5389" width="9.109375" style="17"/>
    <col min="5390" max="5390" width="9.6640625" style="17" customWidth="1"/>
    <col min="5391" max="5391" width="11.109375" style="17" customWidth="1"/>
    <col min="5392" max="5392" width="12.88671875" style="17" customWidth="1"/>
    <col min="5393" max="5393" width="7.5546875" style="17" customWidth="1"/>
    <col min="5394" max="5394" width="11.5546875" style="17" customWidth="1"/>
    <col min="5395" max="5395" width="19.5546875" style="17" customWidth="1"/>
    <col min="5396" max="5632" width="9.109375" style="17"/>
    <col min="5633" max="5633" width="1.109375" style="17" customWidth="1"/>
    <col min="5634" max="5635" width="4.33203125" style="17" customWidth="1"/>
    <col min="5636" max="5636" width="5.109375" style="17" customWidth="1"/>
    <col min="5637" max="5638" width="10.6640625" style="17" customWidth="1"/>
    <col min="5639" max="5641" width="3.5546875" style="17" customWidth="1"/>
    <col min="5642" max="5643" width="6.6640625" style="17" customWidth="1"/>
    <col min="5644" max="5644" width="7.33203125" style="17" customWidth="1"/>
    <col min="5645" max="5645" width="9.109375" style="17"/>
    <col min="5646" max="5646" width="9.6640625" style="17" customWidth="1"/>
    <col min="5647" max="5647" width="11.109375" style="17" customWidth="1"/>
    <col min="5648" max="5648" width="12.88671875" style="17" customWidth="1"/>
    <col min="5649" max="5649" width="7.5546875" style="17" customWidth="1"/>
    <col min="5650" max="5650" width="11.5546875" style="17" customWidth="1"/>
    <col min="5651" max="5651" width="19.5546875" style="17" customWidth="1"/>
    <col min="5652" max="5888" width="9.109375" style="17"/>
    <col min="5889" max="5889" width="1.109375" style="17" customWidth="1"/>
    <col min="5890" max="5891" width="4.33203125" style="17" customWidth="1"/>
    <col min="5892" max="5892" width="5.109375" style="17" customWidth="1"/>
    <col min="5893" max="5894" width="10.6640625" style="17" customWidth="1"/>
    <col min="5895" max="5897" width="3.5546875" style="17" customWidth="1"/>
    <col min="5898" max="5899" width="6.6640625" style="17" customWidth="1"/>
    <col min="5900" max="5900" width="7.33203125" style="17" customWidth="1"/>
    <col min="5901" max="5901" width="9.109375" style="17"/>
    <col min="5902" max="5902" width="9.6640625" style="17" customWidth="1"/>
    <col min="5903" max="5903" width="11.109375" style="17" customWidth="1"/>
    <col min="5904" max="5904" width="12.88671875" style="17" customWidth="1"/>
    <col min="5905" max="5905" width="7.5546875" style="17" customWidth="1"/>
    <col min="5906" max="5906" width="11.5546875" style="17" customWidth="1"/>
    <col min="5907" max="5907" width="19.5546875" style="17" customWidth="1"/>
    <col min="5908" max="6144" width="9.109375" style="17"/>
    <col min="6145" max="6145" width="1.109375" style="17" customWidth="1"/>
    <col min="6146" max="6147" width="4.33203125" style="17" customWidth="1"/>
    <col min="6148" max="6148" width="5.109375" style="17" customWidth="1"/>
    <col min="6149" max="6150" width="10.6640625" style="17" customWidth="1"/>
    <col min="6151" max="6153" width="3.5546875" style="17" customWidth="1"/>
    <col min="6154" max="6155" width="6.6640625" style="17" customWidth="1"/>
    <col min="6156" max="6156" width="7.33203125" style="17" customWidth="1"/>
    <col min="6157" max="6157" width="9.109375" style="17"/>
    <col min="6158" max="6158" width="9.6640625" style="17" customWidth="1"/>
    <col min="6159" max="6159" width="11.109375" style="17" customWidth="1"/>
    <col min="6160" max="6160" width="12.88671875" style="17" customWidth="1"/>
    <col min="6161" max="6161" width="7.5546875" style="17" customWidth="1"/>
    <col min="6162" max="6162" width="11.5546875" style="17" customWidth="1"/>
    <col min="6163" max="6163" width="19.5546875" style="17" customWidth="1"/>
    <col min="6164" max="6400" width="9.109375" style="17"/>
    <col min="6401" max="6401" width="1.109375" style="17" customWidth="1"/>
    <col min="6402" max="6403" width="4.33203125" style="17" customWidth="1"/>
    <col min="6404" max="6404" width="5.109375" style="17" customWidth="1"/>
    <col min="6405" max="6406" width="10.6640625" style="17" customWidth="1"/>
    <col min="6407" max="6409" width="3.5546875" style="17" customWidth="1"/>
    <col min="6410" max="6411" width="6.6640625" style="17" customWidth="1"/>
    <col min="6412" max="6412" width="7.33203125" style="17" customWidth="1"/>
    <col min="6413" max="6413" width="9.109375" style="17"/>
    <col min="6414" max="6414" width="9.6640625" style="17" customWidth="1"/>
    <col min="6415" max="6415" width="11.109375" style="17" customWidth="1"/>
    <col min="6416" max="6416" width="12.88671875" style="17" customWidth="1"/>
    <col min="6417" max="6417" width="7.5546875" style="17" customWidth="1"/>
    <col min="6418" max="6418" width="11.5546875" style="17" customWidth="1"/>
    <col min="6419" max="6419" width="19.5546875" style="17" customWidth="1"/>
    <col min="6420" max="6656" width="9.109375" style="17"/>
    <col min="6657" max="6657" width="1.109375" style="17" customWidth="1"/>
    <col min="6658" max="6659" width="4.33203125" style="17" customWidth="1"/>
    <col min="6660" max="6660" width="5.109375" style="17" customWidth="1"/>
    <col min="6661" max="6662" width="10.6640625" style="17" customWidth="1"/>
    <col min="6663" max="6665" width="3.5546875" style="17" customWidth="1"/>
    <col min="6666" max="6667" width="6.6640625" style="17" customWidth="1"/>
    <col min="6668" max="6668" width="7.33203125" style="17" customWidth="1"/>
    <col min="6669" max="6669" width="9.109375" style="17"/>
    <col min="6670" max="6670" width="9.6640625" style="17" customWidth="1"/>
    <col min="6671" max="6671" width="11.109375" style="17" customWidth="1"/>
    <col min="6672" max="6672" width="12.88671875" style="17" customWidth="1"/>
    <col min="6673" max="6673" width="7.5546875" style="17" customWidth="1"/>
    <col min="6674" max="6674" width="11.5546875" style="17" customWidth="1"/>
    <col min="6675" max="6675" width="19.5546875" style="17" customWidth="1"/>
    <col min="6676" max="6912" width="9.109375" style="17"/>
    <col min="6913" max="6913" width="1.109375" style="17" customWidth="1"/>
    <col min="6914" max="6915" width="4.33203125" style="17" customWidth="1"/>
    <col min="6916" max="6916" width="5.109375" style="17" customWidth="1"/>
    <col min="6917" max="6918" width="10.6640625" style="17" customWidth="1"/>
    <col min="6919" max="6921" width="3.5546875" style="17" customWidth="1"/>
    <col min="6922" max="6923" width="6.6640625" style="17" customWidth="1"/>
    <col min="6924" max="6924" width="7.33203125" style="17" customWidth="1"/>
    <col min="6925" max="6925" width="9.109375" style="17"/>
    <col min="6926" max="6926" width="9.6640625" style="17" customWidth="1"/>
    <col min="6927" max="6927" width="11.109375" style="17" customWidth="1"/>
    <col min="6928" max="6928" width="12.88671875" style="17" customWidth="1"/>
    <col min="6929" max="6929" width="7.5546875" style="17" customWidth="1"/>
    <col min="6930" max="6930" width="11.5546875" style="17" customWidth="1"/>
    <col min="6931" max="6931" width="19.5546875" style="17" customWidth="1"/>
    <col min="6932" max="7168" width="9.109375" style="17"/>
    <col min="7169" max="7169" width="1.109375" style="17" customWidth="1"/>
    <col min="7170" max="7171" width="4.33203125" style="17" customWidth="1"/>
    <col min="7172" max="7172" width="5.109375" style="17" customWidth="1"/>
    <col min="7173" max="7174" width="10.6640625" style="17" customWidth="1"/>
    <col min="7175" max="7177" width="3.5546875" style="17" customWidth="1"/>
    <col min="7178" max="7179" width="6.6640625" style="17" customWidth="1"/>
    <col min="7180" max="7180" width="7.33203125" style="17" customWidth="1"/>
    <col min="7181" max="7181" width="9.109375" style="17"/>
    <col min="7182" max="7182" width="9.6640625" style="17" customWidth="1"/>
    <col min="7183" max="7183" width="11.109375" style="17" customWidth="1"/>
    <col min="7184" max="7184" width="12.88671875" style="17" customWidth="1"/>
    <col min="7185" max="7185" width="7.5546875" style="17" customWidth="1"/>
    <col min="7186" max="7186" width="11.5546875" style="17" customWidth="1"/>
    <col min="7187" max="7187" width="19.5546875" style="17" customWidth="1"/>
    <col min="7188" max="7424" width="9.109375" style="17"/>
    <col min="7425" max="7425" width="1.109375" style="17" customWidth="1"/>
    <col min="7426" max="7427" width="4.33203125" style="17" customWidth="1"/>
    <col min="7428" max="7428" width="5.109375" style="17" customWidth="1"/>
    <col min="7429" max="7430" width="10.6640625" style="17" customWidth="1"/>
    <col min="7431" max="7433" width="3.5546875" style="17" customWidth="1"/>
    <col min="7434" max="7435" width="6.6640625" style="17" customWidth="1"/>
    <col min="7436" max="7436" width="7.33203125" style="17" customWidth="1"/>
    <col min="7437" max="7437" width="9.109375" style="17"/>
    <col min="7438" max="7438" width="9.6640625" style="17" customWidth="1"/>
    <col min="7439" max="7439" width="11.109375" style="17" customWidth="1"/>
    <col min="7440" max="7440" width="12.88671875" style="17" customWidth="1"/>
    <col min="7441" max="7441" width="7.5546875" style="17" customWidth="1"/>
    <col min="7442" max="7442" width="11.5546875" style="17" customWidth="1"/>
    <col min="7443" max="7443" width="19.5546875" style="17" customWidth="1"/>
    <col min="7444" max="7680" width="9.109375" style="17"/>
    <col min="7681" max="7681" width="1.109375" style="17" customWidth="1"/>
    <col min="7682" max="7683" width="4.33203125" style="17" customWidth="1"/>
    <col min="7684" max="7684" width="5.109375" style="17" customWidth="1"/>
    <col min="7685" max="7686" width="10.6640625" style="17" customWidth="1"/>
    <col min="7687" max="7689" width="3.5546875" style="17" customWidth="1"/>
    <col min="7690" max="7691" width="6.6640625" style="17" customWidth="1"/>
    <col min="7692" max="7692" width="7.33203125" style="17" customWidth="1"/>
    <col min="7693" max="7693" width="9.109375" style="17"/>
    <col min="7694" max="7694" width="9.6640625" style="17" customWidth="1"/>
    <col min="7695" max="7695" width="11.109375" style="17" customWidth="1"/>
    <col min="7696" max="7696" width="12.88671875" style="17" customWidth="1"/>
    <col min="7697" max="7697" width="7.5546875" style="17" customWidth="1"/>
    <col min="7698" max="7698" width="11.5546875" style="17" customWidth="1"/>
    <col min="7699" max="7699" width="19.5546875" style="17" customWidth="1"/>
    <col min="7700" max="7936" width="9.109375" style="17"/>
    <col min="7937" max="7937" width="1.109375" style="17" customWidth="1"/>
    <col min="7938" max="7939" width="4.33203125" style="17" customWidth="1"/>
    <col min="7940" max="7940" width="5.109375" style="17" customWidth="1"/>
    <col min="7941" max="7942" width="10.6640625" style="17" customWidth="1"/>
    <col min="7943" max="7945" width="3.5546875" style="17" customWidth="1"/>
    <col min="7946" max="7947" width="6.6640625" style="17" customWidth="1"/>
    <col min="7948" max="7948" width="7.33203125" style="17" customWidth="1"/>
    <col min="7949" max="7949" width="9.109375" style="17"/>
    <col min="7950" max="7950" width="9.6640625" style="17" customWidth="1"/>
    <col min="7951" max="7951" width="11.109375" style="17" customWidth="1"/>
    <col min="7952" max="7952" width="12.88671875" style="17" customWidth="1"/>
    <col min="7953" max="7953" width="7.5546875" style="17" customWidth="1"/>
    <col min="7954" max="7954" width="11.5546875" style="17" customWidth="1"/>
    <col min="7955" max="7955" width="19.5546875" style="17" customWidth="1"/>
    <col min="7956" max="8192" width="9.109375" style="17"/>
    <col min="8193" max="8193" width="1.109375" style="17" customWidth="1"/>
    <col min="8194" max="8195" width="4.33203125" style="17" customWidth="1"/>
    <col min="8196" max="8196" width="5.109375" style="17" customWidth="1"/>
    <col min="8197" max="8198" width="10.6640625" style="17" customWidth="1"/>
    <col min="8199" max="8201" width="3.5546875" style="17" customWidth="1"/>
    <col min="8202" max="8203" width="6.6640625" style="17" customWidth="1"/>
    <col min="8204" max="8204" width="7.33203125" style="17" customWidth="1"/>
    <col min="8205" max="8205" width="9.109375" style="17"/>
    <col min="8206" max="8206" width="9.6640625" style="17" customWidth="1"/>
    <col min="8207" max="8207" width="11.109375" style="17" customWidth="1"/>
    <col min="8208" max="8208" width="12.88671875" style="17" customWidth="1"/>
    <col min="8209" max="8209" width="7.5546875" style="17" customWidth="1"/>
    <col min="8210" max="8210" width="11.5546875" style="17" customWidth="1"/>
    <col min="8211" max="8211" width="19.5546875" style="17" customWidth="1"/>
    <col min="8212" max="8448" width="9.109375" style="17"/>
    <col min="8449" max="8449" width="1.109375" style="17" customWidth="1"/>
    <col min="8450" max="8451" width="4.33203125" style="17" customWidth="1"/>
    <col min="8452" max="8452" width="5.109375" style="17" customWidth="1"/>
    <col min="8453" max="8454" width="10.6640625" style="17" customWidth="1"/>
    <col min="8455" max="8457" width="3.5546875" style="17" customWidth="1"/>
    <col min="8458" max="8459" width="6.6640625" style="17" customWidth="1"/>
    <col min="8460" max="8460" width="7.33203125" style="17" customWidth="1"/>
    <col min="8461" max="8461" width="9.109375" style="17"/>
    <col min="8462" max="8462" width="9.6640625" style="17" customWidth="1"/>
    <col min="8463" max="8463" width="11.109375" style="17" customWidth="1"/>
    <col min="8464" max="8464" width="12.88671875" style="17" customWidth="1"/>
    <col min="8465" max="8465" width="7.5546875" style="17" customWidth="1"/>
    <col min="8466" max="8466" width="11.5546875" style="17" customWidth="1"/>
    <col min="8467" max="8467" width="19.5546875" style="17" customWidth="1"/>
    <col min="8468" max="8704" width="9.109375" style="17"/>
    <col min="8705" max="8705" width="1.109375" style="17" customWidth="1"/>
    <col min="8706" max="8707" width="4.33203125" style="17" customWidth="1"/>
    <col min="8708" max="8708" width="5.109375" style="17" customWidth="1"/>
    <col min="8709" max="8710" width="10.6640625" style="17" customWidth="1"/>
    <col min="8711" max="8713" width="3.5546875" style="17" customWidth="1"/>
    <col min="8714" max="8715" width="6.6640625" style="17" customWidth="1"/>
    <col min="8716" max="8716" width="7.33203125" style="17" customWidth="1"/>
    <col min="8717" max="8717" width="9.109375" style="17"/>
    <col min="8718" max="8718" width="9.6640625" style="17" customWidth="1"/>
    <col min="8719" max="8719" width="11.109375" style="17" customWidth="1"/>
    <col min="8720" max="8720" width="12.88671875" style="17" customWidth="1"/>
    <col min="8721" max="8721" width="7.5546875" style="17" customWidth="1"/>
    <col min="8722" max="8722" width="11.5546875" style="17" customWidth="1"/>
    <col min="8723" max="8723" width="19.5546875" style="17" customWidth="1"/>
    <col min="8724" max="8960" width="9.109375" style="17"/>
    <col min="8961" max="8961" width="1.109375" style="17" customWidth="1"/>
    <col min="8962" max="8963" width="4.33203125" style="17" customWidth="1"/>
    <col min="8964" max="8964" width="5.109375" style="17" customWidth="1"/>
    <col min="8965" max="8966" width="10.6640625" style="17" customWidth="1"/>
    <col min="8967" max="8969" width="3.5546875" style="17" customWidth="1"/>
    <col min="8970" max="8971" width="6.6640625" style="17" customWidth="1"/>
    <col min="8972" max="8972" width="7.33203125" style="17" customWidth="1"/>
    <col min="8973" max="8973" width="9.109375" style="17"/>
    <col min="8974" max="8974" width="9.6640625" style="17" customWidth="1"/>
    <col min="8975" max="8975" width="11.109375" style="17" customWidth="1"/>
    <col min="8976" max="8976" width="12.88671875" style="17" customWidth="1"/>
    <col min="8977" max="8977" width="7.5546875" style="17" customWidth="1"/>
    <col min="8978" max="8978" width="11.5546875" style="17" customWidth="1"/>
    <col min="8979" max="8979" width="19.5546875" style="17" customWidth="1"/>
    <col min="8980" max="9216" width="9.109375" style="17"/>
    <col min="9217" max="9217" width="1.109375" style="17" customWidth="1"/>
    <col min="9218" max="9219" width="4.33203125" style="17" customWidth="1"/>
    <col min="9220" max="9220" width="5.109375" style="17" customWidth="1"/>
    <col min="9221" max="9222" width="10.6640625" style="17" customWidth="1"/>
    <col min="9223" max="9225" width="3.5546875" style="17" customWidth="1"/>
    <col min="9226" max="9227" width="6.6640625" style="17" customWidth="1"/>
    <col min="9228" max="9228" width="7.33203125" style="17" customWidth="1"/>
    <col min="9229" max="9229" width="9.109375" style="17"/>
    <col min="9230" max="9230" width="9.6640625" style="17" customWidth="1"/>
    <col min="9231" max="9231" width="11.109375" style="17" customWidth="1"/>
    <col min="9232" max="9232" width="12.88671875" style="17" customWidth="1"/>
    <col min="9233" max="9233" width="7.5546875" style="17" customWidth="1"/>
    <col min="9234" max="9234" width="11.5546875" style="17" customWidth="1"/>
    <col min="9235" max="9235" width="19.5546875" style="17" customWidth="1"/>
    <col min="9236" max="9472" width="9.109375" style="17"/>
    <col min="9473" max="9473" width="1.109375" style="17" customWidth="1"/>
    <col min="9474" max="9475" width="4.33203125" style="17" customWidth="1"/>
    <col min="9476" max="9476" width="5.109375" style="17" customWidth="1"/>
    <col min="9477" max="9478" width="10.6640625" style="17" customWidth="1"/>
    <col min="9479" max="9481" width="3.5546875" style="17" customWidth="1"/>
    <col min="9482" max="9483" width="6.6640625" style="17" customWidth="1"/>
    <col min="9484" max="9484" width="7.33203125" style="17" customWidth="1"/>
    <col min="9485" max="9485" width="9.109375" style="17"/>
    <col min="9486" max="9486" width="9.6640625" style="17" customWidth="1"/>
    <col min="9487" max="9487" width="11.109375" style="17" customWidth="1"/>
    <col min="9488" max="9488" width="12.88671875" style="17" customWidth="1"/>
    <col min="9489" max="9489" width="7.5546875" style="17" customWidth="1"/>
    <col min="9490" max="9490" width="11.5546875" style="17" customWidth="1"/>
    <col min="9491" max="9491" width="19.5546875" style="17" customWidth="1"/>
    <col min="9492" max="9728" width="9.109375" style="17"/>
    <col min="9729" max="9729" width="1.109375" style="17" customWidth="1"/>
    <col min="9730" max="9731" width="4.33203125" style="17" customWidth="1"/>
    <col min="9732" max="9732" width="5.109375" style="17" customWidth="1"/>
    <col min="9733" max="9734" width="10.6640625" style="17" customWidth="1"/>
    <col min="9735" max="9737" width="3.5546875" style="17" customWidth="1"/>
    <col min="9738" max="9739" width="6.6640625" style="17" customWidth="1"/>
    <col min="9740" max="9740" width="7.33203125" style="17" customWidth="1"/>
    <col min="9741" max="9741" width="9.109375" style="17"/>
    <col min="9742" max="9742" width="9.6640625" style="17" customWidth="1"/>
    <col min="9743" max="9743" width="11.109375" style="17" customWidth="1"/>
    <col min="9744" max="9744" width="12.88671875" style="17" customWidth="1"/>
    <col min="9745" max="9745" width="7.5546875" style="17" customWidth="1"/>
    <col min="9746" max="9746" width="11.5546875" style="17" customWidth="1"/>
    <col min="9747" max="9747" width="19.5546875" style="17" customWidth="1"/>
    <col min="9748" max="9984" width="9.109375" style="17"/>
    <col min="9985" max="9985" width="1.109375" style="17" customWidth="1"/>
    <col min="9986" max="9987" width="4.33203125" style="17" customWidth="1"/>
    <col min="9988" max="9988" width="5.109375" style="17" customWidth="1"/>
    <col min="9989" max="9990" width="10.6640625" style="17" customWidth="1"/>
    <col min="9991" max="9993" width="3.5546875" style="17" customWidth="1"/>
    <col min="9994" max="9995" width="6.6640625" style="17" customWidth="1"/>
    <col min="9996" max="9996" width="7.33203125" style="17" customWidth="1"/>
    <col min="9997" max="9997" width="9.109375" style="17"/>
    <col min="9998" max="9998" width="9.6640625" style="17" customWidth="1"/>
    <col min="9999" max="9999" width="11.109375" style="17" customWidth="1"/>
    <col min="10000" max="10000" width="12.88671875" style="17" customWidth="1"/>
    <col min="10001" max="10001" width="7.5546875" style="17" customWidth="1"/>
    <col min="10002" max="10002" width="11.5546875" style="17" customWidth="1"/>
    <col min="10003" max="10003" width="19.5546875" style="17" customWidth="1"/>
    <col min="10004" max="10240" width="9.109375" style="17"/>
    <col min="10241" max="10241" width="1.109375" style="17" customWidth="1"/>
    <col min="10242" max="10243" width="4.33203125" style="17" customWidth="1"/>
    <col min="10244" max="10244" width="5.109375" style="17" customWidth="1"/>
    <col min="10245" max="10246" width="10.6640625" style="17" customWidth="1"/>
    <col min="10247" max="10249" width="3.5546875" style="17" customWidth="1"/>
    <col min="10250" max="10251" width="6.6640625" style="17" customWidth="1"/>
    <col min="10252" max="10252" width="7.33203125" style="17" customWidth="1"/>
    <col min="10253" max="10253" width="9.109375" style="17"/>
    <col min="10254" max="10254" width="9.6640625" style="17" customWidth="1"/>
    <col min="10255" max="10255" width="11.109375" style="17" customWidth="1"/>
    <col min="10256" max="10256" width="12.88671875" style="17" customWidth="1"/>
    <col min="10257" max="10257" width="7.5546875" style="17" customWidth="1"/>
    <col min="10258" max="10258" width="11.5546875" style="17" customWidth="1"/>
    <col min="10259" max="10259" width="19.5546875" style="17" customWidth="1"/>
    <col min="10260" max="10496" width="9.109375" style="17"/>
    <col min="10497" max="10497" width="1.109375" style="17" customWidth="1"/>
    <col min="10498" max="10499" width="4.33203125" style="17" customWidth="1"/>
    <col min="10500" max="10500" width="5.109375" style="17" customWidth="1"/>
    <col min="10501" max="10502" width="10.6640625" style="17" customWidth="1"/>
    <col min="10503" max="10505" width="3.5546875" style="17" customWidth="1"/>
    <col min="10506" max="10507" width="6.6640625" style="17" customWidth="1"/>
    <col min="10508" max="10508" width="7.33203125" style="17" customWidth="1"/>
    <col min="10509" max="10509" width="9.109375" style="17"/>
    <col min="10510" max="10510" width="9.6640625" style="17" customWidth="1"/>
    <col min="10511" max="10511" width="11.109375" style="17" customWidth="1"/>
    <col min="10512" max="10512" width="12.88671875" style="17" customWidth="1"/>
    <col min="10513" max="10513" width="7.5546875" style="17" customWidth="1"/>
    <col min="10514" max="10514" width="11.5546875" style="17" customWidth="1"/>
    <col min="10515" max="10515" width="19.5546875" style="17" customWidth="1"/>
    <col min="10516" max="10752" width="9.109375" style="17"/>
    <col min="10753" max="10753" width="1.109375" style="17" customWidth="1"/>
    <col min="10754" max="10755" width="4.33203125" style="17" customWidth="1"/>
    <col min="10756" max="10756" width="5.109375" style="17" customWidth="1"/>
    <col min="10757" max="10758" width="10.6640625" style="17" customWidth="1"/>
    <col min="10759" max="10761" width="3.5546875" style="17" customWidth="1"/>
    <col min="10762" max="10763" width="6.6640625" style="17" customWidth="1"/>
    <col min="10764" max="10764" width="7.33203125" style="17" customWidth="1"/>
    <col min="10765" max="10765" width="9.109375" style="17"/>
    <col min="10766" max="10766" width="9.6640625" style="17" customWidth="1"/>
    <col min="10767" max="10767" width="11.109375" style="17" customWidth="1"/>
    <col min="10768" max="10768" width="12.88671875" style="17" customWidth="1"/>
    <col min="10769" max="10769" width="7.5546875" style="17" customWidth="1"/>
    <col min="10770" max="10770" width="11.5546875" style="17" customWidth="1"/>
    <col min="10771" max="10771" width="19.5546875" style="17" customWidth="1"/>
    <col min="10772" max="11008" width="9.109375" style="17"/>
    <col min="11009" max="11009" width="1.109375" style="17" customWidth="1"/>
    <col min="11010" max="11011" width="4.33203125" style="17" customWidth="1"/>
    <col min="11012" max="11012" width="5.109375" style="17" customWidth="1"/>
    <col min="11013" max="11014" width="10.6640625" style="17" customWidth="1"/>
    <col min="11015" max="11017" width="3.5546875" style="17" customWidth="1"/>
    <col min="11018" max="11019" width="6.6640625" style="17" customWidth="1"/>
    <col min="11020" max="11020" width="7.33203125" style="17" customWidth="1"/>
    <col min="11021" max="11021" width="9.109375" style="17"/>
    <col min="11022" max="11022" width="9.6640625" style="17" customWidth="1"/>
    <col min="11023" max="11023" width="11.109375" style="17" customWidth="1"/>
    <col min="11024" max="11024" width="12.88671875" style="17" customWidth="1"/>
    <col min="11025" max="11025" width="7.5546875" style="17" customWidth="1"/>
    <col min="11026" max="11026" width="11.5546875" style="17" customWidth="1"/>
    <col min="11027" max="11027" width="19.5546875" style="17" customWidth="1"/>
    <col min="11028" max="11264" width="9.109375" style="17"/>
    <col min="11265" max="11265" width="1.109375" style="17" customWidth="1"/>
    <col min="11266" max="11267" width="4.33203125" style="17" customWidth="1"/>
    <col min="11268" max="11268" width="5.109375" style="17" customWidth="1"/>
    <col min="11269" max="11270" width="10.6640625" style="17" customWidth="1"/>
    <col min="11271" max="11273" width="3.5546875" style="17" customWidth="1"/>
    <col min="11274" max="11275" width="6.6640625" style="17" customWidth="1"/>
    <col min="11276" max="11276" width="7.33203125" style="17" customWidth="1"/>
    <col min="11277" max="11277" width="9.109375" style="17"/>
    <col min="11278" max="11278" width="9.6640625" style="17" customWidth="1"/>
    <col min="11279" max="11279" width="11.109375" style="17" customWidth="1"/>
    <col min="11280" max="11280" width="12.88671875" style="17" customWidth="1"/>
    <col min="11281" max="11281" width="7.5546875" style="17" customWidth="1"/>
    <col min="11282" max="11282" width="11.5546875" style="17" customWidth="1"/>
    <col min="11283" max="11283" width="19.5546875" style="17" customWidth="1"/>
    <col min="11284" max="11520" width="9.109375" style="17"/>
    <col min="11521" max="11521" width="1.109375" style="17" customWidth="1"/>
    <col min="11522" max="11523" width="4.33203125" style="17" customWidth="1"/>
    <col min="11524" max="11524" width="5.109375" style="17" customWidth="1"/>
    <col min="11525" max="11526" width="10.6640625" style="17" customWidth="1"/>
    <col min="11527" max="11529" width="3.5546875" style="17" customWidth="1"/>
    <col min="11530" max="11531" width="6.6640625" style="17" customWidth="1"/>
    <col min="11532" max="11532" width="7.33203125" style="17" customWidth="1"/>
    <col min="11533" max="11533" width="9.109375" style="17"/>
    <col min="11534" max="11534" width="9.6640625" style="17" customWidth="1"/>
    <col min="11535" max="11535" width="11.109375" style="17" customWidth="1"/>
    <col min="11536" max="11536" width="12.88671875" style="17" customWidth="1"/>
    <col min="11537" max="11537" width="7.5546875" style="17" customWidth="1"/>
    <col min="11538" max="11538" width="11.5546875" style="17" customWidth="1"/>
    <col min="11539" max="11539" width="19.5546875" style="17" customWidth="1"/>
    <col min="11540" max="11776" width="9.109375" style="17"/>
    <col min="11777" max="11777" width="1.109375" style="17" customWidth="1"/>
    <col min="11778" max="11779" width="4.33203125" style="17" customWidth="1"/>
    <col min="11780" max="11780" width="5.109375" style="17" customWidth="1"/>
    <col min="11781" max="11782" width="10.6640625" style="17" customWidth="1"/>
    <col min="11783" max="11785" width="3.5546875" style="17" customWidth="1"/>
    <col min="11786" max="11787" width="6.6640625" style="17" customWidth="1"/>
    <col min="11788" max="11788" width="7.33203125" style="17" customWidth="1"/>
    <col min="11789" max="11789" width="9.109375" style="17"/>
    <col min="11790" max="11790" width="9.6640625" style="17" customWidth="1"/>
    <col min="11791" max="11791" width="11.109375" style="17" customWidth="1"/>
    <col min="11792" max="11792" width="12.88671875" style="17" customWidth="1"/>
    <col min="11793" max="11793" width="7.5546875" style="17" customWidth="1"/>
    <col min="11794" max="11794" width="11.5546875" style="17" customWidth="1"/>
    <col min="11795" max="11795" width="19.5546875" style="17" customWidth="1"/>
    <col min="11796" max="12032" width="9.109375" style="17"/>
    <col min="12033" max="12033" width="1.109375" style="17" customWidth="1"/>
    <col min="12034" max="12035" width="4.33203125" style="17" customWidth="1"/>
    <col min="12036" max="12036" width="5.109375" style="17" customWidth="1"/>
    <col min="12037" max="12038" width="10.6640625" style="17" customWidth="1"/>
    <col min="12039" max="12041" width="3.5546875" style="17" customWidth="1"/>
    <col min="12042" max="12043" width="6.6640625" style="17" customWidth="1"/>
    <col min="12044" max="12044" width="7.33203125" style="17" customWidth="1"/>
    <col min="12045" max="12045" width="9.109375" style="17"/>
    <col min="12046" max="12046" width="9.6640625" style="17" customWidth="1"/>
    <col min="12047" max="12047" width="11.109375" style="17" customWidth="1"/>
    <col min="12048" max="12048" width="12.88671875" style="17" customWidth="1"/>
    <col min="12049" max="12049" width="7.5546875" style="17" customWidth="1"/>
    <col min="12050" max="12050" width="11.5546875" style="17" customWidth="1"/>
    <col min="12051" max="12051" width="19.5546875" style="17" customWidth="1"/>
    <col min="12052" max="12288" width="9.109375" style="17"/>
    <col min="12289" max="12289" width="1.109375" style="17" customWidth="1"/>
    <col min="12290" max="12291" width="4.33203125" style="17" customWidth="1"/>
    <col min="12292" max="12292" width="5.109375" style="17" customWidth="1"/>
    <col min="12293" max="12294" width="10.6640625" style="17" customWidth="1"/>
    <col min="12295" max="12297" width="3.5546875" style="17" customWidth="1"/>
    <col min="12298" max="12299" width="6.6640625" style="17" customWidth="1"/>
    <col min="12300" max="12300" width="7.33203125" style="17" customWidth="1"/>
    <col min="12301" max="12301" width="9.109375" style="17"/>
    <col min="12302" max="12302" width="9.6640625" style="17" customWidth="1"/>
    <col min="12303" max="12303" width="11.109375" style="17" customWidth="1"/>
    <col min="12304" max="12304" width="12.88671875" style="17" customWidth="1"/>
    <col min="12305" max="12305" width="7.5546875" style="17" customWidth="1"/>
    <col min="12306" max="12306" width="11.5546875" style="17" customWidth="1"/>
    <col min="12307" max="12307" width="19.5546875" style="17" customWidth="1"/>
    <col min="12308" max="12544" width="9.109375" style="17"/>
    <col min="12545" max="12545" width="1.109375" style="17" customWidth="1"/>
    <col min="12546" max="12547" width="4.33203125" style="17" customWidth="1"/>
    <col min="12548" max="12548" width="5.109375" style="17" customWidth="1"/>
    <col min="12549" max="12550" width="10.6640625" style="17" customWidth="1"/>
    <col min="12551" max="12553" width="3.5546875" style="17" customWidth="1"/>
    <col min="12554" max="12555" width="6.6640625" style="17" customWidth="1"/>
    <col min="12556" max="12556" width="7.33203125" style="17" customWidth="1"/>
    <col min="12557" max="12557" width="9.109375" style="17"/>
    <col min="12558" max="12558" width="9.6640625" style="17" customWidth="1"/>
    <col min="12559" max="12559" width="11.109375" style="17" customWidth="1"/>
    <col min="12560" max="12560" width="12.88671875" style="17" customWidth="1"/>
    <col min="12561" max="12561" width="7.5546875" style="17" customWidth="1"/>
    <col min="12562" max="12562" width="11.5546875" style="17" customWidth="1"/>
    <col min="12563" max="12563" width="19.5546875" style="17" customWidth="1"/>
    <col min="12564" max="12800" width="9.109375" style="17"/>
    <col min="12801" max="12801" width="1.109375" style="17" customWidth="1"/>
    <col min="12802" max="12803" width="4.33203125" style="17" customWidth="1"/>
    <col min="12804" max="12804" width="5.109375" style="17" customWidth="1"/>
    <col min="12805" max="12806" width="10.6640625" style="17" customWidth="1"/>
    <col min="12807" max="12809" width="3.5546875" style="17" customWidth="1"/>
    <col min="12810" max="12811" width="6.6640625" style="17" customWidth="1"/>
    <col min="12812" max="12812" width="7.33203125" style="17" customWidth="1"/>
    <col min="12813" max="12813" width="9.109375" style="17"/>
    <col min="12814" max="12814" width="9.6640625" style="17" customWidth="1"/>
    <col min="12815" max="12815" width="11.109375" style="17" customWidth="1"/>
    <col min="12816" max="12816" width="12.88671875" style="17" customWidth="1"/>
    <col min="12817" max="12817" width="7.5546875" style="17" customWidth="1"/>
    <col min="12818" max="12818" width="11.5546875" style="17" customWidth="1"/>
    <col min="12819" max="12819" width="19.5546875" style="17" customWidth="1"/>
    <col min="12820" max="13056" width="9.109375" style="17"/>
    <col min="13057" max="13057" width="1.109375" style="17" customWidth="1"/>
    <col min="13058" max="13059" width="4.33203125" style="17" customWidth="1"/>
    <col min="13060" max="13060" width="5.109375" style="17" customWidth="1"/>
    <col min="13061" max="13062" width="10.6640625" style="17" customWidth="1"/>
    <col min="13063" max="13065" width="3.5546875" style="17" customWidth="1"/>
    <col min="13066" max="13067" width="6.6640625" style="17" customWidth="1"/>
    <col min="13068" max="13068" width="7.33203125" style="17" customWidth="1"/>
    <col min="13069" max="13069" width="9.109375" style="17"/>
    <col min="13070" max="13070" width="9.6640625" style="17" customWidth="1"/>
    <col min="13071" max="13071" width="11.109375" style="17" customWidth="1"/>
    <col min="13072" max="13072" width="12.88671875" style="17" customWidth="1"/>
    <col min="13073" max="13073" width="7.5546875" style="17" customWidth="1"/>
    <col min="13074" max="13074" width="11.5546875" style="17" customWidth="1"/>
    <col min="13075" max="13075" width="19.5546875" style="17" customWidth="1"/>
    <col min="13076" max="13312" width="9.109375" style="17"/>
    <col min="13313" max="13313" width="1.109375" style="17" customWidth="1"/>
    <col min="13314" max="13315" width="4.33203125" style="17" customWidth="1"/>
    <col min="13316" max="13316" width="5.109375" style="17" customWidth="1"/>
    <col min="13317" max="13318" width="10.6640625" style="17" customWidth="1"/>
    <col min="13319" max="13321" width="3.5546875" style="17" customWidth="1"/>
    <col min="13322" max="13323" width="6.6640625" style="17" customWidth="1"/>
    <col min="13324" max="13324" width="7.33203125" style="17" customWidth="1"/>
    <col min="13325" max="13325" width="9.109375" style="17"/>
    <col min="13326" max="13326" width="9.6640625" style="17" customWidth="1"/>
    <col min="13327" max="13327" width="11.109375" style="17" customWidth="1"/>
    <col min="13328" max="13328" width="12.88671875" style="17" customWidth="1"/>
    <col min="13329" max="13329" width="7.5546875" style="17" customWidth="1"/>
    <col min="13330" max="13330" width="11.5546875" style="17" customWidth="1"/>
    <col min="13331" max="13331" width="19.5546875" style="17" customWidth="1"/>
    <col min="13332" max="13568" width="9.109375" style="17"/>
    <col min="13569" max="13569" width="1.109375" style="17" customWidth="1"/>
    <col min="13570" max="13571" width="4.33203125" style="17" customWidth="1"/>
    <col min="13572" max="13572" width="5.109375" style="17" customWidth="1"/>
    <col min="13573" max="13574" width="10.6640625" style="17" customWidth="1"/>
    <col min="13575" max="13577" width="3.5546875" style="17" customWidth="1"/>
    <col min="13578" max="13579" width="6.6640625" style="17" customWidth="1"/>
    <col min="13580" max="13580" width="7.33203125" style="17" customWidth="1"/>
    <col min="13581" max="13581" width="9.109375" style="17"/>
    <col min="13582" max="13582" width="9.6640625" style="17" customWidth="1"/>
    <col min="13583" max="13583" width="11.109375" style="17" customWidth="1"/>
    <col min="13584" max="13584" width="12.88671875" style="17" customWidth="1"/>
    <col min="13585" max="13585" width="7.5546875" style="17" customWidth="1"/>
    <col min="13586" max="13586" width="11.5546875" style="17" customWidth="1"/>
    <col min="13587" max="13587" width="19.5546875" style="17" customWidth="1"/>
    <col min="13588" max="13824" width="9.109375" style="17"/>
    <col min="13825" max="13825" width="1.109375" style="17" customWidth="1"/>
    <col min="13826" max="13827" width="4.33203125" style="17" customWidth="1"/>
    <col min="13828" max="13828" width="5.109375" style="17" customWidth="1"/>
    <col min="13829" max="13830" width="10.6640625" style="17" customWidth="1"/>
    <col min="13831" max="13833" width="3.5546875" style="17" customWidth="1"/>
    <col min="13834" max="13835" width="6.6640625" style="17" customWidth="1"/>
    <col min="13836" max="13836" width="7.33203125" style="17" customWidth="1"/>
    <col min="13837" max="13837" width="9.109375" style="17"/>
    <col min="13838" max="13838" width="9.6640625" style="17" customWidth="1"/>
    <col min="13839" max="13839" width="11.109375" style="17" customWidth="1"/>
    <col min="13840" max="13840" width="12.88671875" style="17" customWidth="1"/>
    <col min="13841" max="13841" width="7.5546875" style="17" customWidth="1"/>
    <col min="13842" max="13842" width="11.5546875" style="17" customWidth="1"/>
    <col min="13843" max="13843" width="19.5546875" style="17" customWidth="1"/>
    <col min="13844" max="14080" width="9.109375" style="17"/>
    <col min="14081" max="14081" width="1.109375" style="17" customWidth="1"/>
    <col min="14082" max="14083" width="4.33203125" style="17" customWidth="1"/>
    <col min="14084" max="14084" width="5.109375" style="17" customWidth="1"/>
    <col min="14085" max="14086" width="10.6640625" style="17" customWidth="1"/>
    <col min="14087" max="14089" width="3.5546875" style="17" customWidth="1"/>
    <col min="14090" max="14091" width="6.6640625" style="17" customWidth="1"/>
    <col min="14092" max="14092" width="7.33203125" style="17" customWidth="1"/>
    <col min="14093" max="14093" width="9.109375" style="17"/>
    <col min="14094" max="14094" width="9.6640625" style="17" customWidth="1"/>
    <col min="14095" max="14095" width="11.109375" style="17" customWidth="1"/>
    <col min="14096" max="14096" width="12.88671875" style="17" customWidth="1"/>
    <col min="14097" max="14097" width="7.5546875" style="17" customWidth="1"/>
    <col min="14098" max="14098" width="11.5546875" style="17" customWidth="1"/>
    <col min="14099" max="14099" width="19.5546875" style="17" customWidth="1"/>
    <col min="14100" max="14336" width="9.109375" style="17"/>
    <col min="14337" max="14337" width="1.109375" style="17" customWidth="1"/>
    <col min="14338" max="14339" width="4.33203125" style="17" customWidth="1"/>
    <col min="14340" max="14340" width="5.109375" style="17" customWidth="1"/>
    <col min="14341" max="14342" width="10.6640625" style="17" customWidth="1"/>
    <col min="14343" max="14345" width="3.5546875" style="17" customWidth="1"/>
    <col min="14346" max="14347" width="6.6640625" style="17" customWidth="1"/>
    <col min="14348" max="14348" width="7.33203125" style="17" customWidth="1"/>
    <col min="14349" max="14349" width="9.109375" style="17"/>
    <col min="14350" max="14350" width="9.6640625" style="17" customWidth="1"/>
    <col min="14351" max="14351" width="11.109375" style="17" customWidth="1"/>
    <col min="14352" max="14352" width="12.88671875" style="17" customWidth="1"/>
    <col min="14353" max="14353" width="7.5546875" style="17" customWidth="1"/>
    <col min="14354" max="14354" width="11.5546875" style="17" customWidth="1"/>
    <col min="14355" max="14355" width="19.5546875" style="17" customWidth="1"/>
    <col min="14356" max="14592" width="9.109375" style="17"/>
    <col min="14593" max="14593" width="1.109375" style="17" customWidth="1"/>
    <col min="14594" max="14595" width="4.33203125" style="17" customWidth="1"/>
    <col min="14596" max="14596" width="5.109375" style="17" customWidth="1"/>
    <col min="14597" max="14598" width="10.6640625" style="17" customWidth="1"/>
    <col min="14599" max="14601" width="3.5546875" style="17" customWidth="1"/>
    <col min="14602" max="14603" width="6.6640625" style="17" customWidth="1"/>
    <col min="14604" max="14604" width="7.33203125" style="17" customWidth="1"/>
    <col min="14605" max="14605" width="9.109375" style="17"/>
    <col min="14606" max="14606" width="9.6640625" style="17" customWidth="1"/>
    <col min="14607" max="14607" width="11.109375" style="17" customWidth="1"/>
    <col min="14608" max="14608" width="12.88671875" style="17" customWidth="1"/>
    <col min="14609" max="14609" width="7.5546875" style="17" customWidth="1"/>
    <col min="14610" max="14610" width="11.5546875" style="17" customWidth="1"/>
    <col min="14611" max="14611" width="19.5546875" style="17" customWidth="1"/>
    <col min="14612" max="14848" width="9.109375" style="17"/>
    <col min="14849" max="14849" width="1.109375" style="17" customWidth="1"/>
    <col min="14850" max="14851" width="4.33203125" style="17" customWidth="1"/>
    <col min="14852" max="14852" width="5.109375" style="17" customWidth="1"/>
    <col min="14853" max="14854" width="10.6640625" style="17" customWidth="1"/>
    <col min="14855" max="14857" width="3.5546875" style="17" customWidth="1"/>
    <col min="14858" max="14859" width="6.6640625" style="17" customWidth="1"/>
    <col min="14860" max="14860" width="7.33203125" style="17" customWidth="1"/>
    <col min="14861" max="14861" width="9.109375" style="17"/>
    <col min="14862" max="14862" width="9.6640625" style="17" customWidth="1"/>
    <col min="14863" max="14863" width="11.109375" style="17" customWidth="1"/>
    <col min="14864" max="14864" width="12.88671875" style="17" customWidth="1"/>
    <col min="14865" max="14865" width="7.5546875" style="17" customWidth="1"/>
    <col min="14866" max="14866" width="11.5546875" style="17" customWidth="1"/>
    <col min="14867" max="14867" width="19.5546875" style="17" customWidth="1"/>
    <col min="14868" max="15104" width="9.109375" style="17"/>
    <col min="15105" max="15105" width="1.109375" style="17" customWidth="1"/>
    <col min="15106" max="15107" width="4.33203125" style="17" customWidth="1"/>
    <col min="15108" max="15108" width="5.109375" style="17" customWidth="1"/>
    <col min="15109" max="15110" width="10.6640625" style="17" customWidth="1"/>
    <col min="15111" max="15113" width="3.5546875" style="17" customWidth="1"/>
    <col min="15114" max="15115" width="6.6640625" style="17" customWidth="1"/>
    <col min="15116" max="15116" width="7.33203125" style="17" customWidth="1"/>
    <col min="15117" max="15117" width="9.109375" style="17"/>
    <col min="15118" max="15118" width="9.6640625" style="17" customWidth="1"/>
    <col min="15119" max="15119" width="11.109375" style="17" customWidth="1"/>
    <col min="15120" max="15120" width="12.88671875" style="17" customWidth="1"/>
    <col min="15121" max="15121" width="7.5546875" style="17" customWidth="1"/>
    <col min="15122" max="15122" width="11.5546875" style="17" customWidth="1"/>
    <col min="15123" max="15123" width="19.5546875" style="17" customWidth="1"/>
    <col min="15124" max="15360" width="9.109375" style="17"/>
    <col min="15361" max="15361" width="1.109375" style="17" customWidth="1"/>
    <col min="15362" max="15363" width="4.33203125" style="17" customWidth="1"/>
    <col min="15364" max="15364" width="5.109375" style="17" customWidth="1"/>
    <col min="15365" max="15366" width="10.6640625" style="17" customWidth="1"/>
    <col min="15367" max="15369" width="3.5546875" style="17" customWidth="1"/>
    <col min="15370" max="15371" width="6.6640625" style="17" customWidth="1"/>
    <col min="15372" max="15372" width="7.33203125" style="17" customWidth="1"/>
    <col min="15373" max="15373" width="9.109375" style="17"/>
    <col min="15374" max="15374" width="9.6640625" style="17" customWidth="1"/>
    <col min="15375" max="15375" width="11.109375" style="17" customWidth="1"/>
    <col min="15376" max="15376" width="12.88671875" style="17" customWidth="1"/>
    <col min="15377" max="15377" width="7.5546875" style="17" customWidth="1"/>
    <col min="15378" max="15378" width="11.5546875" style="17" customWidth="1"/>
    <col min="15379" max="15379" width="19.5546875" style="17" customWidth="1"/>
    <col min="15380" max="15616" width="9.109375" style="17"/>
    <col min="15617" max="15617" width="1.109375" style="17" customWidth="1"/>
    <col min="15618" max="15619" width="4.33203125" style="17" customWidth="1"/>
    <col min="15620" max="15620" width="5.109375" style="17" customWidth="1"/>
    <col min="15621" max="15622" width="10.6640625" style="17" customWidth="1"/>
    <col min="15623" max="15625" width="3.5546875" style="17" customWidth="1"/>
    <col min="15626" max="15627" width="6.6640625" style="17" customWidth="1"/>
    <col min="15628" max="15628" width="7.33203125" style="17" customWidth="1"/>
    <col min="15629" max="15629" width="9.109375" style="17"/>
    <col min="15630" max="15630" width="9.6640625" style="17" customWidth="1"/>
    <col min="15631" max="15631" width="11.109375" style="17" customWidth="1"/>
    <col min="15632" max="15632" width="12.88671875" style="17" customWidth="1"/>
    <col min="15633" max="15633" width="7.5546875" style="17" customWidth="1"/>
    <col min="15634" max="15634" width="11.5546875" style="17" customWidth="1"/>
    <col min="15635" max="15635" width="19.5546875" style="17" customWidth="1"/>
    <col min="15636" max="15872" width="9.109375" style="17"/>
    <col min="15873" max="15873" width="1.109375" style="17" customWidth="1"/>
    <col min="15874" max="15875" width="4.33203125" style="17" customWidth="1"/>
    <col min="15876" max="15876" width="5.109375" style="17" customWidth="1"/>
    <col min="15877" max="15878" width="10.6640625" style="17" customWidth="1"/>
    <col min="15879" max="15881" width="3.5546875" style="17" customWidth="1"/>
    <col min="15882" max="15883" width="6.6640625" style="17" customWidth="1"/>
    <col min="15884" max="15884" width="7.33203125" style="17" customWidth="1"/>
    <col min="15885" max="15885" width="9.109375" style="17"/>
    <col min="15886" max="15886" width="9.6640625" style="17" customWidth="1"/>
    <col min="15887" max="15887" width="11.109375" style="17" customWidth="1"/>
    <col min="15888" max="15888" width="12.88671875" style="17" customWidth="1"/>
    <col min="15889" max="15889" width="7.5546875" style="17" customWidth="1"/>
    <col min="15890" max="15890" width="11.5546875" style="17" customWidth="1"/>
    <col min="15891" max="15891" width="19.5546875" style="17" customWidth="1"/>
    <col min="15892" max="16128" width="9.109375" style="17"/>
    <col min="16129" max="16129" width="1.109375" style="17" customWidth="1"/>
    <col min="16130" max="16131" width="4.33203125" style="17" customWidth="1"/>
    <col min="16132" max="16132" width="5.109375" style="17" customWidth="1"/>
    <col min="16133" max="16134" width="10.6640625" style="17" customWidth="1"/>
    <col min="16135" max="16137" width="3.5546875" style="17" customWidth="1"/>
    <col min="16138" max="16139" width="6.6640625" style="17" customWidth="1"/>
    <col min="16140" max="16140" width="7.33203125" style="17" customWidth="1"/>
    <col min="16141" max="16141" width="9.109375" style="17"/>
    <col min="16142" max="16142" width="9.6640625" style="17" customWidth="1"/>
    <col min="16143" max="16143" width="11.109375" style="17" customWidth="1"/>
    <col min="16144" max="16144" width="12.88671875" style="17" customWidth="1"/>
    <col min="16145" max="16145" width="7.5546875" style="17" customWidth="1"/>
    <col min="16146" max="16146" width="11.5546875" style="17" customWidth="1"/>
    <col min="16147" max="16147" width="19.5546875" style="17" customWidth="1"/>
    <col min="16148" max="16384" width="9.109375" style="17"/>
  </cols>
  <sheetData>
    <row r="1" spans="1:20" s="2" customFormat="1" ht="4.5" customHeight="1" x14ac:dyDescent="0.3">
      <c r="A1" s="1" t="s">
        <v>0</v>
      </c>
      <c r="E1" s="3" t="s">
        <v>1</v>
      </c>
      <c r="F1" s="3" t="s">
        <v>2</v>
      </c>
      <c r="M1" s="4"/>
      <c r="O1" s="3"/>
      <c r="P1" s="3" t="s">
        <v>3</v>
      </c>
      <c r="R1" s="5"/>
      <c r="S1" s="6"/>
    </row>
    <row r="2" spans="1:20" s="9" customFormat="1" ht="3" customHeight="1" thickBot="1" x14ac:dyDescent="0.3">
      <c r="A2" s="7"/>
      <c r="B2" s="8" t="str">
        <f>"RZ.mdb\"&amp;$E$3</f>
        <v>RZ.mdb\Прокат</v>
      </c>
      <c r="M2" s="10"/>
      <c r="R2" s="11"/>
      <c r="S2" s="6"/>
    </row>
    <row r="3" spans="1:20" s="13" customFormat="1" ht="14.25" customHeight="1" thickTop="1" thickBot="1" x14ac:dyDescent="0.35">
      <c r="A3" s="12" t="s">
        <v>4</v>
      </c>
      <c r="B3" s="282" t="s">
        <v>5</v>
      </c>
      <c r="C3" s="283"/>
      <c r="D3" s="283"/>
      <c r="E3" s="284" t="s">
        <v>6</v>
      </c>
      <c r="F3" s="285"/>
      <c r="H3" s="286" t="s">
        <v>7</v>
      </c>
      <c r="I3" s="287"/>
      <c r="J3" s="287"/>
      <c r="K3" s="287"/>
      <c r="L3" s="287"/>
      <c r="M3" s="287"/>
      <c r="N3" s="288"/>
      <c r="P3" s="14" t="s">
        <v>8</v>
      </c>
      <c r="Q3" s="15">
        <v>2</v>
      </c>
      <c r="R3" s="16"/>
      <c r="S3" s="14" t="s">
        <v>9</v>
      </c>
      <c r="T3" s="15">
        <v>2</v>
      </c>
    </row>
    <row r="4" spans="1:20" ht="10.5" customHeight="1" thickTop="1" x14ac:dyDescent="0.25"/>
    <row r="5" spans="1:20" ht="18.75" customHeight="1" x14ac:dyDescent="0.3">
      <c r="B5" s="289" t="s">
        <v>10</v>
      </c>
      <c r="C5" s="289"/>
      <c r="D5" s="289"/>
      <c r="E5" s="289"/>
      <c r="F5" s="289"/>
      <c r="G5" s="289"/>
      <c r="H5" s="289"/>
      <c r="I5" s="289"/>
      <c r="J5" s="289"/>
      <c r="K5" s="289"/>
      <c r="L5" s="289"/>
      <c r="M5" s="289"/>
      <c r="N5" s="289"/>
      <c r="O5" s="289"/>
      <c r="P5" s="289"/>
      <c r="Q5" s="289"/>
      <c r="R5" s="290" t="s">
        <v>11</v>
      </c>
      <c r="S5" s="20"/>
    </row>
    <row r="6" spans="1:20" ht="15.9" customHeight="1" x14ac:dyDescent="0.3">
      <c r="B6" s="293" t="s">
        <v>12</v>
      </c>
      <c r="C6" s="293"/>
      <c r="D6" s="294" t="s">
        <v>13</v>
      </c>
      <c r="E6" s="293" t="s">
        <v>14</v>
      </c>
      <c r="F6" s="293"/>
      <c r="G6" s="293" t="s">
        <v>15</v>
      </c>
      <c r="H6" s="293"/>
      <c r="I6" s="293"/>
      <c r="J6" s="293" t="s">
        <v>16</v>
      </c>
      <c r="K6" s="293"/>
      <c r="L6" s="293" t="s">
        <v>17</v>
      </c>
      <c r="M6" s="293"/>
      <c r="N6" s="293"/>
      <c r="O6" s="293" t="s">
        <v>18</v>
      </c>
      <c r="P6" s="293"/>
      <c r="Q6" s="293"/>
      <c r="R6" s="291"/>
      <c r="S6" s="20"/>
    </row>
    <row r="7" spans="1:20" ht="15.9" customHeight="1" x14ac:dyDescent="0.3">
      <c r="B7" s="293"/>
      <c r="C7" s="293"/>
      <c r="D7" s="294"/>
      <c r="E7" s="293"/>
      <c r="F7" s="293"/>
      <c r="G7" s="293"/>
      <c r="H7" s="293"/>
      <c r="I7" s="293"/>
      <c r="J7" s="137" t="s">
        <v>19</v>
      </c>
      <c r="K7" s="137" t="s">
        <v>20</v>
      </c>
      <c r="L7" s="137" t="s">
        <v>21</v>
      </c>
      <c r="M7" s="137" t="s">
        <v>22</v>
      </c>
      <c r="N7" s="137" t="s">
        <v>23</v>
      </c>
      <c r="O7" s="293"/>
      <c r="P7" s="293"/>
      <c r="Q7" s="293"/>
      <c r="R7" s="292"/>
      <c r="S7" s="20"/>
    </row>
    <row r="8" spans="1:20" s="26" customFormat="1" ht="15.9" customHeight="1" x14ac:dyDescent="0.3">
      <c r="A8" s="21"/>
      <c r="B8" s="343" t="s">
        <v>1246</v>
      </c>
      <c r="C8" s="344"/>
      <c r="D8" s="140">
        <v>71</v>
      </c>
      <c r="E8" s="27" t="s">
        <v>27</v>
      </c>
      <c r="F8" s="22" t="s">
        <v>1158</v>
      </c>
      <c r="G8" s="295">
        <v>5175</v>
      </c>
      <c r="H8" s="295"/>
      <c r="I8" s="295"/>
      <c r="J8" s="139">
        <v>1</v>
      </c>
      <c r="K8" s="139"/>
      <c r="L8" s="64">
        <f>ROUNDUP(IF(G8="",1,IF([1]!SearchNum(G8,2)&gt;0,[1]!SearchNum(G8,1)*[1]!SearchNum(G8,2)/1000000,IF([1]!SearchNum(G8,1)&gt;0,[1]!SearchNum(G8,1)/1000,1)))*R8,[1]!StrToNum($Q$3))</f>
        <v>1035.52</v>
      </c>
      <c r="M8" s="64">
        <f>ROUND(L8*(J8+K8),[1]!StrToNum($T$3))</f>
        <v>1035.52</v>
      </c>
      <c r="N8" s="349">
        <f>SUM(M8:M36)</f>
        <v>3392.8700000000008</v>
      </c>
      <c r="O8" s="24" t="s">
        <v>1159</v>
      </c>
      <c r="P8" s="296" t="s">
        <v>452</v>
      </c>
      <c r="Q8" s="297"/>
      <c r="R8" s="25">
        <v>200.10000610351562</v>
      </c>
      <c r="S8" s="20" t="s">
        <v>28</v>
      </c>
    </row>
    <row r="9" spans="1:20" s="26" customFormat="1" ht="15.9" customHeight="1" x14ac:dyDescent="0.3">
      <c r="A9" s="21"/>
      <c r="B9" s="345"/>
      <c r="C9" s="346"/>
      <c r="D9" s="140">
        <v>42</v>
      </c>
      <c r="E9" s="27" t="s">
        <v>27</v>
      </c>
      <c r="F9" s="22" t="s">
        <v>1158</v>
      </c>
      <c r="G9" s="295">
        <v>3480</v>
      </c>
      <c r="H9" s="295"/>
      <c r="I9" s="295"/>
      <c r="J9" s="139">
        <v>1</v>
      </c>
      <c r="K9" s="139">
        <v>0</v>
      </c>
      <c r="L9" s="64">
        <f>ROUNDUP(IF(G9="",1,IF([1]!SearchNum(G9,2)&gt;0,[1]!SearchNum(G9,1)*[1]!SearchNum(G9,2)/1000000,IF([1]!SearchNum(G9,1)&gt;0,[1]!SearchNum(G9,1)/1000,1)))*R9,[1]!StrToNum($Q$3))</f>
        <v>696.35</v>
      </c>
      <c r="M9" s="64">
        <f>ROUND(L9*(J9+K9),[1]!StrToNum($T$3))</f>
        <v>696.35</v>
      </c>
      <c r="N9" s="350"/>
      <c r="O9" s="24" t="s">
        <v>1159</v>
      </c>
      <c r="P9" s="296" t="s">
        <v>452</v>
      </c>
      <c r="Q9" s="297"/>
      <c r="R9" s="25">
        <v>200.100006103515</v>
      </c>
      <c r="S9" s="20"/>
    </row>
    <row r="10" spans="1:20" s="26" customFormat="1" ht="15.9" customHeight="1" x14ac:dyDescent="0.3">
      <c r="A10" s="21"/>
      <c r="B10" s="345"/>
      <c r="C10" s="346"/>
      <c r="D10" s="140">
        <v>43</v>
      </c>
      <c r="E10" s="27" t="s">
        <v>27</v>
      </c>
      <c r="F10" s="22" t="s">
        <v>1160</v>
      </c>
      <c r="G10" s="295">
        <v>2500</v>
      </c>
      <c r="H10" s="295"/>
      <c r="I10" s="295"/>
      <c r="J10" s="139">
        <v>1</v>
      </c>
      <c r="K10" s="139"/>
      <c r="L10" s="64">
        <f>ROUNDUP(IF(G10="",1,IF([1]!SearchNum(G10,2)&gt;0,[1]!SearchNum(G10,1)*[1]!SearchNum(G10,2)/1000000,IF([1]!SearchNum(G10,1)&gt;0,[1]!SearchNum(G10,1)/1000,1)))*R10,[1]!StrToNum($Q$3))</f>
        <v>579.75</v>
      </c>
      <c r="M10" s="64">
        <f>ROUND(L10*(J10+K10),[1]!StrToNum($T$3))</f>
        <v>579.75</v>
      </c>
      <c r="N10" s="350"/>
      <c r="O10" s="24" t="s">
        <v>1159</v>
      </c>
      <c r="P10" s="296" t="s">
        <v>452</v>
      </c>
      <c r="Q10" s="297"/>
      <c r="R10" s="25">
        <v>231.89999389648437</v>
      </c>
      <c r="S10" s="20" t="s">
        <v>28</v>
      </c>
    </row>
    <row r="11" spans="1:20" s="26" customFormat="1" ht="15.9" customHeight="1" x14ac:dyDescent="0.3">
      <c r="A11" s="21"/>
      <c r="B11" s="345"/>
      <c r="C11" s="346"/>
      <c r="D11" s="140">
        <v>6</v>
      </c>
      <c r="E11" s="27" t="s">
        <v>32</v>
      </c>
      <c r="F11" s="22" t="s">
        <v>1163</v>
      </c>
      <c r="G11" s="295">
        <v>500</v>
      </c>
      <c r="H11" s="295"/>
      <c r="I11" s="295"/>
      <c r="J11" s="139">
        <v>2</v>
      </c>
      <c r="K11" s="139"/>
      <c r="L11" s="64">
        <f>ROUNDUP(IF(G11="",1,IF([1]!SearchNum(G11,2)&gt;0,[1]!SearchNum(G11,1)*[1]!SearchNum(G11,2)/1000000,IF([1]!SearchNum(G11,1)&gt;0,[1]!SearchNum(G11,1)/1000,1)))*R11,[1]!StrToNum($Q$3))</f>
        <v>31.720000000000002</v>
      </c>
      <c r="M11" s="64">
        <f>ROUND(L11*(J11+K11),[1]!StrToNum($T$3))</f>
        <v>63.44</v>
      </c>
      <c r="N11" s="350"/>
      <c r="O11" s="24" t="s">
        <v>97</v>
      </c>
      <c r="P11" s="296" t="s">
        <v>34</v>
      </c>
      <c r="Q11" s="297"/>
      <c r="R11" s="25">
        <f>[2]!МассСеч(F11,7850)</f>
        <v>63.428001403808594</v>
      </c>
      <c r="S11" s="20" t="s">
        <v>33</v>
      </c>
    </row>
    <row r="12" spans="1:20" s="26" customFormat="1" ht="15.9" customHeight="1" x14ac:dyDescent="0.3">
      <c r="A12" s="21"/>
      <c r="B12" s="345"/>
      <c r="C12" s="346"/>
      <c r="D12" s="140">
        <v>7</v>
      </c>
      <c r="E12" s="27" t="s">
        <v>32</v>
      </c>
      <c r="F12" s="22" t="s">
        <v>1164</v>
      </c>
      <c r="G12" s="295">
        <v>358</v>
      </c>
      <c r="H12" s="295"/>
      <c r="I12" s="295"/>
      <c r="J12" s="139">
        <v>3</v>
      </c>
      <c r="K12" s="139"/>
      <c r="L12" s="64">
        <f>ROUNDUP(IF(G12="",1,IF([1]!SearchNum(G12,2)&gt;0,[1]!SearchNum(G12,1)*[1]!SearchNum(G12,2)/1000000,IF([1]!SearchNum(G12,1)&gt;0,[1]!SearchNum(G12,1)/1000,1)))*R12,[1]!StrToNum($Q$3))</f>
        <v>10.91</v>
      </c>
      <c r="M12" s="64">
        <f>ROUND(L12*(J12+K12),[1]!StrToNum($T$3))</f>
        <v>32.729999999999997</v>
      </c>
      <c r="N12" s="350"/>
      <c r="O12" s="24" t="s">
        <v>97</v>
      </c>
      <c r="P12" s="296" t="s">
        <v>34</v>
      </c>
      <c r="Q12" s="297"/>
      <c r="R12" s="25">
        <f>[2]!МассСеч(F12,7850)</f>
        <v>30.458000183105469</v>
      </c>
      <c r="S12" s="20" t="s">
        <v>33</v>
      </c>
    </row>
    <row r="13" spans="1:20" s="26" customFormat="1" ht="15.9" customHeight="1" x14ac:dyDescent="0.3">
      <c r="A13" s="21"/>
      <c r="B13" s="345"/>
      <c r="C13" s="346"/>
      <c r="D13" s="140">
        <v>8</v>
      </c>
      <c r="E13" s="27" t="s">
        <v>32</v>
      </c>
      <c r="F13" s="22" t="s">
        <v>197</v>
      </c>
      <c r="G13" s="295">
        <v>200</v>
      </c>
      <c r="H13" s="295"/>
      <c r="I13" s="295"/>
      <c r="J13" s="139">
        <v>2</v>
      </c>
      <c r="K13" s="139"/>
      <c r="L13" s="64">
        <f>ROUNDUP(IF(G13="",1,IF([1]!SearchNum(G13,2)&gt;0,[1]!SearchNum(G13,1)*[1]!SearchNum(G13,2)/1000000,IF([1]!SearchNum(G13,1)&gt;0,[1]!SearchNum(G13,1)/1000,1)))*R13,[1]!StrToNum($Q$3))</f>
        <v>1.26</v>
      </c>
      <c r="M13" s="64">
        <f>ROUND(L13*(J13+K13),[1]!StrToNum($T$3))</f>
        <v>2.52</v>
      </c>
      <c r="N13" s="350"/>
      <c r="O13" s="24" t="s">
        <v>36</v>
      </c>
      <c r="P13" s="296" t="s">
        <v>34</v>
      </c>
      <c r="Q13" s="297"/>
      <c r="R13" s="25">
        <f>[2]!МассСеч(F13,7850)</f>
        <v>6.2800002098083496</v>
      </c>
      <c r="S13" s="20" t="s">
        <v>33</v>
      </c>
    </row>
    <row r="14" spans="1:20" s="26" customFormat="1" ht="15.9" customHeight="1" x14ac:dyDescent="0.3">
      <c r="A14" s="21"/>
      <c r="B14" s="345"/>
      <c r="C14" s="346"/>
      <c r="D14" s="140">
        <v>9</v>
      </c>
      <c r="E14" s="27" t="s">
        <v>219</v>
      </c>
      <c r="F14" s="22" t="s">
        <v>723</v>
      </c>
      <c r="G14" s="295">
        <v>450</v>
      </c>
      <c r="H14" s="295"/>
      <c r="I14" s="295"/>
      <c r="J14" s="139">
        <v>2</v>
      </c>
      <c r="K14" s="139"/>
      <c r="L14" s="64">
        <f>ROUNDUP(IF(G14="",1,IF([1]!SearchNum(G14,2)&gt;0,[1]!SearchNum(G14,1)*[1]!SearchNum(G14,2)/1000000,IF([1]!SearchNum(G14,1)&gt;0,[1]!SearchNum(G14,1)/1000,1)))*R14,[1]!StrToNum($Q$3))</f>
        <v>8.06</v>
      </c>
      <c r="M14" s="64">
        <f>ROUND(L14*(J14+K14),[1]!StrToNum($T$3))</f>
        <v>16.12</v>
      </c>
      <c r="N14" s="350"/>
      <c r="O14" s="24" t="s">
        <v>97</v>
      </c>
      <c r="P14" s="296" t="s">
        <v>221</v>
      </c>
      <c r="Q14" s="297"/>
      <c r="R14" s="25">
        <v>17.899999618530273</v>
      </c>
      <c r="S14" s="20" t="s">
        <v>220</v>
      </c>
    </row>
    <row r="15" spans="1:20" s="26" customFormat="1" ht="15.9" customHeight="1" x14ac:dyDescent="0.3">
      <c r="A15" s="21"/>
      <c r="B15" s="345"/>
      <c r="C15" s="346"/>
      <c r="D15" s="140">
        <v>90</v>
      </c>
      <c r="E15" s="27" t="s">
        <v>32</v>
      </c>
      <c r="F15" s="22" t="s">
        <v>1234</v>
      </c>
      <c r="G15" s="295">
        <v>560</v>
      </c>
      <c r="H15" s="295"/>
      <c r="I15" s="295"/>
      <c r="J15" s="139">
        <v>1</v>
      </c>
      <c r="K15" s="139"/>
      <c r="L15" s="64">
        <f>ROUNDUP(IF(G15="",1,IF([1]!SearchNum(G15,2)&gt;0,[1]!SearchNum(G15,1)*[1]!SearchNum(G15,2)/1000000,IF([1]!SearchNum(G15,1)&gt;0,[1]!SearchNum(G15,1)/1000,1)))*R15,[1]!StrToNum($Q$3))</f>
        <v>15.62</v>
      </c>
      <c r="M15" s="64">
        <f>ROUND(L15*(J15+K15),[1]!StrToNum($T$3))</f>
        <v>15.62</v>
      </c>
      <c r="N15" s="350"/>
      <c r="O15" s="24" t="s">
        <v>36</v>
      </c>
      <c r="P15" s="296" t="s">
        <v>34</v>
      </c>
      <c r="Q15" s="297"/>
      <c r="R15" s="25">
        <f>[2]!МассСеч(F15,7850)</f>
        <v>27.882999420166016</v>
      </c>
      <c r="S15" s="20" t="s">
        <v>33</v>
      </c>
    </row>
    <row r="16" spans="1:20" s="26" customFormat="1" ht="15.9" customHeight="1" x14ac:dyDescent="0.3">
      <c r="A16" s="21"/>
      <c r="B16" s="345"/>
      <c r="C16" s="346"/>
      <c r="D16" s="140">
        <v>72</v>
      </c>
      <c r="E16" s="27" t="s">
        <v>32</v>
      </c>
      <c r="F16" s="22" t="s">
        <v>1207</v>
      </c>
      <c r="G16" s="295">
        <v>872</v>
      </c>
      <c r="H16" s="295"/>
      <c r="I16" s="295"/>
      <c r="J16" s="139">
        <v>4</v>
      </c>
      <c r="K16" s="139"/>
      <c r="L16" s="64">
        <f>ROUNDUP(IF(G16="",1,IF([1]!SearchNum(G16,2)&gt;0,[1]!SearchNum(G16,1)*[1]!SearchNum(G16,2)/1000000,IF([1]!SearchNum(G16,1)&gt;0,[1]!SearchNum(G16,1)/1000,1)))*R16,[1]!StrToNum($Q$3))</f>
        <v>35.65</v>
      </c>
      <c r="M16" s="64">
        <f>ROUND(L16*(J16+K16),[1]!StrToNum($T$3))</f>
        <v>142.6</v>
      </c>
      <c r="N16" s="350"/>
      <c r="O16" s="24" t="s">
        <v>97</v>
      </c>
      <c r="P16" s="296" t="s">
        <v>34</v>
      </c>
      <c r="Q16" s="297"/>
      <c r="R16" s="25">
        <f>[2]!МассСеч(F16,7850)</f>
        <v>40.882999420166016</v>
      </c>
      <c r="S16" s="20" t="s">
        <v>33</v>
      </c>
    </row>
    <row r="17" spans="1:19" s="26" customFormat="1" ht="15.9" customHeight="1" x14ac:dyDescent="0.3">
      <c r="A17" s="21"/>
      <c r="B17" s="345"/>
      <c r="C17" s="346"/>
      <c r="D17" s="140">
        <v>54</v>
      </c>
      <c r="E17" s="27" t="s">
        <v>32</v>
      </c>
      <c r="F17" s="22" t="s">
        <v>1203</v>
      </c>
      <c r="G17" s="295">
        <v>385</v>
      </c>
      <c r="H17" s="295"/>
      <c r="I17" s="295"/>
      <c r="J17" s="139">
        <v>2</v>
      </c>
      <c r="K17" s="139"/>
      <c r="L17" s="64">
        <f>ROUNDUP(IF(G17="",1,IF([1]!SearchNum(G17,2)&gt;0,[1]!SearchNum(G17,1)*[1]!SearchNum(G17,2)/1000000,IF([1]!SearchNum(G17,1)&gt;0,[1]!SearchNum(G17,1)/1000,1)))*R17,[1]!StrToNum($Q$3))</f>
        <v>6.8999999999999995</v>
      </c>
      <c r="M17" s="64">
        <f>ROUND(L17*(J17+K17),[1]!StrToNum($T$3))</f>
        <v>13.8</v>
      </c>
      <c r="N17" s="350"/>
      <c r="O17" s="24" t="s">
        <v>36</v>
      </c>
      <c r="P17" s="296" t="s">
        <v>34</v>
      </c>
      <c r="Q17" s="297"/>
      <c r="R17" s="25">
        <f>[2]!МассСеч(F17,7850)</f>
        <v>17.898000717163086</v>
      </c>
      <c r="S17" s="20" t="s">
        <v>33</v>
      </c>
    </row>
    <row r="18" spans="1:19" s="26" customFormat="1" ht="15.9" customHeight="1" x14ac:dyDescent="0.3">
      <c r="A18" s="21"/>
      <c r="B18" s="345"/>
      <c r="C18" s="346"/>
      <c r="D18" s="140">
        <v>85</v>
      </c>
      <c r="E18" s="27" t="s">
        <v>32</v>
      </c>
      <c r="F18" s="22" t="s">
        <v>1247</v>
      </c>
      <c r="G18" s="295">
        <v>1400</v>
      </c>
      <c r="H18" s="295"/>
      <c r="I18" s="295"/>
      <c r="J18" s="139">
        <v>1</v>
      </c>
      <c r="K18" s="139"/>
      <c r="L18" s="64">
        <f>ROUNDUP(IF(G18="",1,IF([1]!SearchNum(G18,2)&gt;0,[1]!SearchNum(G18,1)*[1]!SearchNum(G18,2)/1000000,IF([1]!SearchNum(G18,1)&gt;0,[1]!SearchNum(G18,1)/1000,1)))*R18,[1]!StrToNum($Q$3))</f>
        <v>219.8</v>
      </c>
      <c r="M18" s="64">
        <f>ROUND(L18*(J18+K18),[1]!StrToNum($T$3))</f>
        <v>219.8</v>
      </c>
      <c r="N18" s="350"/>
      <c r="O18" s="24" t="s">
        <v>97</v>
      </c>
      <c r="P18" s="296" t="s">
        <v>34</v>
      </c>
      <c r="Q18" s="297"/>
      <c r="R18" s="25">
        <f>[2]!МассСеч(F18,7850)</f>
        <v>157</v>
      </c>
      <c r="S18" s="20" t="s">
        <v>33</v>
      </c>
    </row>
    <row r="19" spans="1:19" s="26" customFormat="1" ht="15.9" customHeight="1" x14ac:dyDescent="0.3">
      <c r="A19" s="21"/>
      <c r="B19" s="345"/>
      <c r="C19" s="346"/>
      <c r="D19" s="140">
        <v>74</v>
      </c>
      <c r="E19" s="27" t="s">
        <v>32</v>
      </c>
      <c r="F19" s="22" t="s">
        <v>1197</v>
      </c>
      <c r="G19" s="295">
        <v>500</v>
      </c>
      <c r="H19" s="295"/>
      <c r="I19" s="295"/>
      <c r="J19" s="139">
        <v>2</v>
      </c>
      <c r="K19" s="139"/>
      <c r="L19" s="64">
        <f>ROUNDUP(IF(G19="",1,IF([1]!SearchNum(G19,2)&gt;0,[1]!SearchNum(G19,1)*[1]!SearchNum(G19,2)/1000000,IF([1]!SearchNum(G19,1)&gt;0,[1]!SearchNum(G19,1)/1000,1)))*R19,[1]!StrToNum($Q$3))</f>
        <v>31.400000000000002</v>
      </c>
      <c r="M19" s="64">
        <f>ROUND(L19*(J19+K19),[1]!StrToNum($T$3))</f>
        <v>62.8</v>
      </c>
      <c r="N19" s="350"/>
      <c r="O19" s="24" t="s">
        <v>97</v>
      </c>
      <c r="P19" s="296" t="s">
        <v>34</v>
      </c>
      <c r="Q19" s="297"/>
      <c r="R19" s="25">
        <f>[2]!МассСеч(F19,7850)</f>
        <v>62.799999237060547</v>
      </c>
      <c r="S19" s="20" t="s">
        <v>33</v>
      </c>
    </row>
    <row r="20" spans="1:19" s="26" customFormat="1" ht="15.9" customHeight="1" x14ac:dyDescent="0.3">
      <c r="A20" s="21"/>
      <c r="B20" s="345"/>
      <c r="C20" s="346"/>
      <c r="D20" s="140">
        <v>75</v>
      </c>
      <c r="E20" s="27" t="s">
        <v>32</v>
      </c>
      <c r="F20" s="22" t="s">
        <v>1236</v>
      </c>
      <c r="G20" s="295">
        <v>194</v>
      </c>
      <c r="H20" s="295"/>
      <c r="I20" s="295"/>
      <c r="J20" s="139">
        <v>4</v>
      </c>
      <c r="K20" s="139"/>
      <c r="L20" s="64">
        <f>ROUNDUP(IF(G20="",1,IF([1]!SearchNum(G20,2)&gt;0,[1]!SearchNum(G20,1)*[1]!SearchNum(G20,2)/1000000,IF([1]!SearchNum(G20,1)&gt;0,[1]!SearchNum(G20,1)/1000,1)))*R20,[1]!StrToNum($Q$3))</f>
        <v>5.1499999999999995</v>
      </c>
      <c r="M20" s="64">
        <f>ROUND(L20*(J20+K20),[1]!StrToNum($T$3))</f>
        <v>20.6</v>
      </c>
      <c r="N20" s="350"/>
      <c r="O20" s="24" t="s">
        <v>97</v>
      </c>
      <c r="P20" s="296" t="s">
        <v>34</v>
      </c>
      <c r="Q20" s="297"/>
      <c r="R20" s="25">
        <f>[2]!МассСеч(F20,7850)</f>
        <v>26.533000946044922</v>
      </c>
      <c r="S20" s="20" t="s">
        <v>33</v>
      </c>
    </row>
    <row r="21" spans="1:19" s="26" customFormat="1" ht="15.9" customHeight="1" x14ac:dyDescent="0.3">
      <c r="A21" s="21"/>
      <c r="B21" s="345"/>
      <c r="C21" s="346"/>
      <c r="D21" s="140">
        <v>76</v>
      </c>
      <c r="E21" s="27" t="s">
        <v>32</v>
      </c>
      <c r="F21" s="22" t="s">
        <v>1237</v>
      </c>
      <c r="G21" s="295">
        <v>700</v>
      </c>
      <c r="H21" s="295"/>
      <c r="I21" s="295"/>
      <c r="J21" s="139">
        <v>2</v>
      </c>
      <c r="K21" s="139"/>
      <c r="L21" s="64">
        <f>ROUNDUP(IF(G21="",1,IF([1]!SearchNum(G21,2)&gt;0,[1]!SearchNum(G21,1)*[1]!SearchNum(G21,2)/1000000,IF([1]!SearchNum(G21,1)&gt;0,[1]!SearchNum(G21,1)/1000,1)))*R21,[1]!StrToNum($Q$3))</f>
        <v>54.08</v>
      </c>
      <c r="M21" s="64">
        <f>ROUND(L21*(J21+K21),[1]!StrToNum($T$3))</f>
        <v>108.16</v>
      </c>
      <c r="N21" s="350"/>
      <c r="O21" s="24" t="s">
        <v>97</v>
      </c>
      <c r="P21" s="296" t="s">
        <v>34</v>
      </c>
      <c r="Q21" s="297"/>
      <c r="R21" s="25">
        <f>[2]!МассСеч(F21,7850)</f>
        <v>77.244003295898437</v>
      </c>
      <c r="S21" s="20" t="s">
        <v>33</v>
      </c>
    </row>
    <row r="22" spans="1:19" s="26" customFormat="1" ht="15.9" customHeight="1" x14ac:dyDescent="0.3">
      <c r="A22" s="21"/>
      <c r="B22" s="345"/>
      <c r="C22" s="346"/>
      <c r="D22" s="140">
        <v>86</v>
      </c>
      <c r="E22" s="27" t="s">
        <v>32</v>
      </c>
      <c r="F22" s="22" t="s">
        <v>1211</v>
      </c>
      <c r="G22" s="295">
        <v>358</v>
      </c>
      <c r="H22" s="295"/>
      <c r="I22" s="295"/>
      <c r="J22" s="139">
        <v>1</v>
      </c>
      <c r="K22" s="139"/>
      <c r="L22" s="64">
        <f>ROUNDUP(IF(G22="",1,IF([1]!SearchNum(G22,2)&gt;0,[1]!SearchNum(G22,1)*[1]!SearchNum(G22,2)/1000000,IF([1]!SearchNum(G22,1)&gt;0,[1]!SearchNum(G22,1)/1000,1)))*R22,[1]!StrToNum($Q$3))</f>
        <v>16.3</v>
      </c>
      <c r="M22" s="64">
        <f>ROUND(L22*(J22+K22),[1]!StrToNum($T$3))</f>
        <v>16.3</v>
      </c>
      <c r="N22" s="350"/>
      <c r="O22" s="24" t="s">
        <v>97</v>
      </c>
      <c r="P22" s="296" t="s">
        <v>34</v>
      </c>
      <c r="Q22" s="297"/>
      <c r="R22" s="25">
        <f>[2]!МассСеч(F22,7850)</f>
        <v>45.529998779296875</v>
      </c>
      <c r="S22" s="20" t="s">
        <v>33</v>
      </c>
    </row>
    <row r="23" spans="1:19" s="26" customFormat="1" ht="15.9" customHeight="1" x14ac:dyDescent="0.3">
      <c r="A23" s="21"/>
      <c r="B23" s="345"/>
      <c r="C23" s="346"/>
      <c r="D23" s="140">
        <v>87</v>
      </c>
      <c r="E23" s="27" t="s">
        <v>32</v>
      </c>
      <c r="F23" s="22" t="s">
        <v>1248</v>
      </c>
      <c r="G23" s="295">
        <v>560</v>
      </c>
      <c r="H23" s="295"/>
      <c r="I23" s="295"/>
      <c r="J23" s="139">
        <v>1</v>
      </c>
      <c r="K23" s="139"/>
      <c r="L23" s="64">
        <f>ROUNDUP(IF(G23="",1,IF([1]!SearchNum(G23,2)&gt;0,[1]!SearchNum(G23,1)*[1]!SearchNum(G23,2)/1000000,IF([1]!SearchNum(G23,1)&gt;0,[1]!SearchNum(G23,1)/1000,1)))*R23,[1]!StrToNum($Q$3))</f>
        <v>22.48</v>
      </c>
      <c r="M23" s="64">
        <f>ROUND(L23*(J23+K23),[1]!StrToNum($T$3))</f>
        <v>22.48</v>
      </c>
      <c r="N23" s="350"/>
      <c r="O23" s="24" t="s">
        <v>36</v>
      </c>
      <c r="P23" s="296" t="s">
        <v>34</v>
      </c>
      <c r="Q23" s="297"/>
      <c r="R23" s="25">
        <f>[2]!МассСеч(F23,7850)</f>
        <v>40.129001617431641</v>
      </c>
      <c r="S23" s="20" t="s">
        <v>33</v>
      </c>
    </row>
    <row r="24" spans="1:19" s="26" customFormat="1" ht="15.9" customHeight="1" x14ac:dyDescent="0.3">
      <c r="A24" s="21"/>
      <c r="B24" s="345"/>
      <c r="C24" s="346"/>
      <c r="D24" s="140">
        <v>79</v>
      </c>
      <c r="E24" s="27" t="s">
        <v>32</v>
      </c>
      <c r="F24" s="22" t="s">
        <v>1239</v>
      </c>
      <c r="G24" s="295">
        <v>700</v>
      </c>
      <c r="H24" s="295"/>
      <c r="I24" s="295"/>
      <c r="J24" s="139">
        <v>4</v>
      </c>
      <c r="K24" s="139"/>
      <c r="L24" s="64">
        <f>ROUNDUP(IF(G24="",1,IF([1]!SearchNum(G24,2)&gt;0,[1]!SearchNum(G24,1)*[1]!SearchNum(G24,2)/1000000,IF([1]!SearchNum(G24,1)&gt;0,[1]!SearchNum(G24,1)/1000,1)))*R24,[1]!StrToNum($Q$3))</f>
        <v>13.01</v>
      </c>
      <c r="M24" s="64">
        <f>ROUND(L24*(J24+K24),[1]!StrToNum($T$3))</f>
        <v>52.04</v>
      </c>
      <c r="N24" s="350"/>
      <c r="O24" s="24" t="s">
        <v>97</v>
      </c>
      <c r="P24" s="296" t="s">
        <v>34</v>
      </c>
      <c r="Q24" s="297"/>
      <c r="R24" s="25">
        <f>[2]!МассСеч(F24,7850)</f>
        <v>18.572999954223633</v>
      </c>
      <c r="S24" s="20" t="s">
        <v>33</v>
      </c>
    </row>
    <row r="25" spans="1:19" s="26" customFormat="1" ht="15.9" customHeight="1" x14ac:dyDescent="0.3">
      <c r="A25" s="21"/>
      <c r="B25" s="345"/>
      <c r="C25" s="346"/>
      <c r="D25" s="140">
        <v>80</v>
      </c>
      <c r="E25" s="27" t="s">
        <v>32</v>
      </c>
      <c r="F25" s="22" t="s">
        <v>1240</v>
      </c>
      <c r="G25" s="295">
        <v>460</v>
      </c>
      <c r="H25" s="295"/>
      <c r="I25" s="295"/>
      <c r="J25" s="139">
        <v>2</v>
      </c>
      <c r="K25" s="139"/>
      <c r="L25" s="64">
        <f>ROUNDUP(IF(G25="",1,IF([1]!SearchNum(G25,2)&gt;0,[1]!SearchNum(G25,1)*[1]!SearchNum(G25,2)/1000000,IF([1]!SearchNum(G25,1)&gt;0,[1]!SearchNum(G25,1)/1000,1)))*R25,[1]!StrToNum($Q$3))</f>
        <v>14.16</v>
      </c>
      <c r="M25" s="64">
        <f>ROUND(L25*(J25+K25),[1]!StrToNum($T$3))</f>
        <v>28.32</v>
      </c>
      <c r="N25" s="350"/>
      <c r="O25" s="24" t="s">
        <v>97</v>
      </c>
      <c r="P25" s="296" t="s">
        <v>34</v>
      </c>
      <c r="Q25" s="297"/>
      <c r="R25" s="25">
        <f>[2]!МассСеч(F25,7850)</f>
        <v>30.771999359130859</v>
      </c>
      <c r="S25" s="20" t="s">
        <v>33</v>
      </c>
    </row>
    <row r="26" spans="1:19" s="26" customFormat="1" ht="15.9" customHeight="1" x14ac:dyDescent="0.3">
      <c r="A26" s="21"/>
      <c r="B26" s="345"/>
      <c r="C26" s="346"/>
      <c r="D26" s="140">
        <v>81</v>
      </c>
      <c r="E26" s="27" t="s">
        <v>32</v>
      </c>
      <c r="F26" s="22" t="s">
        <v>1241</v>
      </c>
      <c r="G26" s="295">
        <v>285</v>
      </c>
      <c r="H26" s="295"/>
      <c r="I26" s="295"/>
      <c r="J26" s="139">
        <v>4</v>
      </c>
      <c r="K26" s="139"/>
      <c r="L26" s="64">
        <f>ROUNDUP(IF(G26="",1,IF([1]!SearchNum(G26,2)&gt;0,[1]!SearchNum(G26,1)*[1]!SearchNum(G26,2)/1000000,IF([1]!SearchNum(G26,1)&gt;0,[1]!SearchNum(G26,1)/1000,1)))*R26,[1]!StrToNum($Q$3))</f>
        <v>3.5</v>
      </c>
      <c r="M26" s="64">
        <f>ROUND(L26*(J26+K26),[1]!StrToNum($T$3))</f>
        <v>14</v>
      </c>
      <c r="N26" s="350"/>
      <c r="O26" s="24" t="s">
        <v>97</v>
      </c>
      <c r="P26" s="296" t="s">
        <v>34</v>
      </c>
      <c r="Q26" s="297"/>
      <c r="R26" s="25">
        <f>[2]!МассСеч(F26,7850)</f>
        <v>12.246000289916992</v>
      </c>
      <c r="S26" s="20" t="s">
        <v>33</v>
      </c>
    </row>
    <row r="27" spans="1:19" s="26" customFormat="1" ht="15.9" customHeight="1" x14ac:dyDescent="0.3">
      <c r="A27" s="21"/>
      <c r="B27" s="345"/>
      <c r="C27" s="346"/>
      <c r="D27" s="140">
        <v>82</v>
      </c>
      <c r="E27" s="27" t="s">
        <v>32</v>
      </c>
      <c r="F27" s="22" t="s">
        <v>1241</v>
      </c>
      <c r="G27" s="295">
        <v>150</v>
      </c>
      <c r="H27" s="295"/>
      <c r="I27" s="295"/>
      <c r="J27" s="139">
        <v>4</v>
      </c>
      <c r="K27" s="139"/>
      <c r="L27" s="64">
        <f>ROUNDUP(IF(G27="",1,IF([1]!SearchNum(G27,2)&gt;0,[1]!SearchNum(G27,1)*[1]!SearchNum(G27,2)/1000000,IF([1]!SearchNum(G27,1)&gt;0,[1]!SearchNum(G27,1)/1000,1)))*R27,[1]!StrToNum($Q$3))</f>
        <v>1.84</v>
      </c>
      <c r="M27" s="64">
        <f>ROUND(L27*(J27+K27),[1]!StrToNum($T$3))</f>
        <v>7.36</v>
      </c>
      <c r="N27" s="350"/>
      <c r="O27" s="24" t="s">
        <v>97</v>
      </c>
      <c r="P27" s="296" t="s">
        <v>34</v>
      </c>
      <c r="Q27" s="297"/>
      <c r="R27" s="25">
        <f>[2]!МассСеч(F27,7850)</f>
        <v>12.246000289916992</v>
      </c>
      <c r="S27" s="20" t="s">
        <v>33</v>
      </c>
    </row>
    <row r="28" spans="1:19" s="26" customFormat="1" ht="15.9" customHeight="1" x14ac:dyDescent="0.3">
      <c r="A28" s="21"/>
      <c r="B28" s="345"/>
      <c r="C28" s="346"/>
      <c r="D28" s="140">
        <v>83</v>
      </c>
      <c r="E28" s="27" t="s">
        <v>219</v>
      </c>
      <c r="F28" s="22" t="s">
        <v>1242</v>
      </c>
      <c r="G28" s="295">
        <v>240</v>
      </c>
      <c r="H28" s="295"/>
      <c r="I28" s="295"/>
      <c r="J28" s="139">
        <v>2</v>
      </c>
      <c r="K28" s="139"/>
      <c r="L28" s="64">
        <f>ROUNDUP(IF(G28="",1,IF([1]!SearchNum(G28,2)&gt;0,[1]!SearchNum(G28,1)*[1]!SearchNum(G28,2)/1000000,IF([1]!SearchNum(G28,1)&gt;0,[1]!SearchNum(G28,1)/1000,1)))*R28,[1]!StrToNum($Q$3))</f>
        <v>9.25</v>
      </c>
      <c r="M28" s="64">
        <f>ROUND(L28*(J28+K28),[1]!StrToNum($T$3))</f>
        <v>18.5</v>
      </c>
      <c r="N28" s="350"/>
      <c r="O28" s="24" t="s">
        <v>97</v>
      </c>
      <c r="P28" s="296" t="s">
        <v>221</v>
      </c>
      <c r="Q28" s="297"/>
      <c r="R28" s="25">
        <v>38.520000457763672</v>
      </c>
      <c r="S28" s="20" t="s">
        <v>220</v>
      </c>
    </row>
    <row r="29" spans="1:19" s="26" customFormat="1" ht="15.9" customHeight="1" x14ac:dyDescent="0.3">
      <c r="A29" s="21"/>
      <c r="B29" s="345"/>
      <c r="C29" s="346"/>
      <c r="D29" s="140">
        <v>12</v>
      </c>
      <c r="E29" s="27" t="s">
        <v>219</v>
      </c>
      <c r="F29" s="22" t="s">
        <v>243</v>
      </c>
      <c r="G29" s="295">
        <v>100</v>
      </c>
      <c r="H29" s="295"/>
      <c r="I29" s="295"/>
      <c r="J29" s="139">
        <v>4</v>
      </c>
      <c r="K29" s="139"/>
      <c r="L29" s="64">
        <f>ROUNDUP(IF(G29="",1,IF([1]!SearchNum(G29,2)&gt;0,[1]!SearchNum(G29,1)*[1]!SearchNum(G29,2)/1000000,IF([1]!SearchNum(G29,1)&gt;0,[1]!SearchNum(G29,1)/1000,1)))*R29,[1]!StrToNum($Q$3))</f>
        <v>1.52</v>
      </c>
      <c r="M29" s="64">
        <f>ROUND(L29*(J29+K29),[1]!StrToNum($T$3))</f>
        <v>6.08</v>
      </c>
      <c r="N29" s="350"/>
      <c r="O29" s="24" t="s">
        <v>36</v>
      </c>
      <c r="P29" s="296" t="s">
        <v>221</v>
      </c>
      <c r="Q29" s="297"/>
      <c r="R29" s="25">
        <v>15.100000381469727</v>
      </c>
      <c r="S29" s="20" t="s">
        <v>220</v>
      </c>
    </row>
    <row r="30" spans="1:19" s="26" customFormat="1" ht="15.9" customHeight="1" x14ac:dyDescent="0.3">
      <c r="A30" s="21"/>
      <c r="B30" s="345"/>
      <c r="C30" s="346"/>
      <c r="D30" s="140">
        <v>59</v>
      </c>
      <c r="E30" s="27" t="s">
        <v>219</v>
      </c>
      <c r="F30" s="22" t="s">
        <v>243</v>
      </c>
      <c r="G30" s="295">
        <v>100</v>
      </c>
      <c r="H30" s="295"/>
      <c r="I30" s="295"/>
      <c r="J30" s="139">
        <v>4</v>
      </c>
      <c r="K30" s="139">
        <v>0</v>
      </c>
      <c r="L30" s="64">
        <f>ROUNDUP(IF(G30="",1,IF([1]!SearchNum(G30,2)&gt;0,[1]!SearchNum(G30,1)*[1]!SearchNum(G30,2)/1000000,IF([1]!SearchNum(G30,1)&gt;0,[1]!SearchNum(G30,1)/1000,1)))*R30,[1]!StrToNum($Q$3))</f>
        <v>1.52</v>
      </c>
      <c r="M30" s="64">
        <f>ROUND(L30*(J30+K30),[1]!StrToNum($T$3))</f>
        <v>6.08</v>
      </c>
      <c r="N30" s="350"/>
      <c r="O30" s="24" t="s">
        <v>36</v>
      </c>
      <c r="P30" s="296" t="s">
        <v>221</v>
      </c>
      <c r="Q30" s="297"/>
      <c r="R30" s="25">
        <v>15.1000003814697</v>
      </c>
      <c r="S30" s="20"/>
    </row>
    <row r="31" spans="1:19" s="26" customFormat="1" ht="15.9" customHeight="1" x14ac:dyDescent="0.3">
      <c r="A31" s="21"/>
      <c r="B31" s="345"/>
      <c r="C31" s="346"/>
      <c r="D31" s="140">
        <v>88</v>
      </c>
      <c r="E31" s="27" t="s">
        <v>32</v>
      </c>
      <c r="F31" s="22" t="s">
        <v>1213</v>
      </c>
      <c r="G31" s="295">
        <v>360</v>
      </c>
      <c r="H31" s="295"/>
      <c r="I31" s="295"/>
      <c r="J31" s="139">
        <v>1</v>
      </c>
      <c r="K31" s="139"/>
      <c r="L31" s="64">
        <f>ROUNDUP(IF(G31="",1,IF([1]!SearchNum(G31,2)&gt;0,[1]!SearchNum(G31,1)*[1]!SearchNum(G31,2)/1000000,IF([1]!SearchNum(G31,1)&gt;0,[1]!SearchNum(G31,1)/1000,1)))*R31,[1]!StrToNum($Q$3))</f>
        <v>10.86</v>
      </c>
      <c r="M31" s="64">
        <f>ROUND(L31*(J31+K31),[1]!StrToNum($T$3))</f>
        <v>10.86</v>
      </c>
      <c r="N31" s="350"/>
      <c r="O31" s="24" t="s">
        <v>36</v>
      </c>
      <c r="P31" s="296" t="s">
        <v>34</v>
      </c>
      <c r="Q31" s="297"/>
      <c r="R31" s="25">
        <f>[2]!МассСеч(F31,7850)</f>
        <v>30.143999099731445</v>
      </c>
      <c r="S31" s="20" t="s">
        <v>33</v>
      </c>
    </row>
    <row r="32" spans="1:19" s="26" customFormat="1" ht="15.9" customHeight="1" x14ac:dyDescent="0.3">
      <c r="A32" s="21"/>
      <c r="B32" s="345"/>
      <c r="C32" s="346"/>
      <c r="D32" s="140">
        <v>89</v>
      </c>
      <c r="E32" s="27" t="s">
        <v>131</v>
      </c>
      <c r="F32" s="22" t="s">
        <v>289</v>
      </c>
      <c r="G32" s="295">
        <v>545</v>
      </c>
      <c r="H32" s="295"/>
      <c r="I32" s="295"/>
      <c r="J32" s="139">
        <v>2</v>
      </c>
      <c r="K32" s="139"/>
      <c r="L32" s="64">
        <f>ROUNDUP(IF(G32="",1,IF([1]!SearchNum(G32,2)&gt;0,[1]!SearchNum(G32,1)*[1]!SearchNum(G32,2)/1000000,IF([1]!SearchNum(G32,1)&gt;0,[1]!SearchNum(G32,1)/1000,1)))*R32,[1]!StrToNum($Q$3))</f>
        <v>5.67</v>
      </c>
      <c r="M32" s="64">
        <f>ROUND(L32*(J32+K32),[1]!StrToNum($T$3))</f>
        <v>11.34</v>
      </c>
      <c r="N32" s="350"/>
      <c r="O32" s="24" t="s">
        <v>36</v>
      </c>
      <c r="P32" s="296" t="s">
        <v>133</v>
      </c>
      <c r="Q32" s="297"/>
      <c r="R32" s="25">
        <v>10.399999618530273</v>
      </c>
      <c r="S32" s="20" t="s">
        <v>132</v>
      </c>
    </row>
    <row r="33" spans="1:19" s="26" customFormat="1" ht="15.9" customHeight="1" x14ac:dyDescent="0.3">
      <c r="A33" s="21"/>
      <c r="B33" s="345"/>
      <c r="C33" s="346"/>
      <c r="D33" s="140">
        <v>102</v>
      </c>
      <c r="E33" s="27" t="s">
        <v>32</v>
      </c>
      <c r="F33" s="22" t="s">
        <v>1164</v>
      </c>
      <c r="G33" s="295">
        <v>358</v>
      </c>
      <c r="H33" s="295"/>
      <c r="I33" s="295"/>
      <c r="J33" s="139">
        <v>2</v>
      </c>
      <c r="K33" s="139"/>
      <c r="L33" s="64">
        <f>ROUNDUP(IF(G33="",1,IF([1]!SearchNum(G33,2)&gt;0,[1]!SearchNum(G33,1)*[1]!SearchNum(G33,2)/1000000,IF([1]!SearchNum(G33,1)&gt;0,[1]!SearchNum(G33,1)/1000,1)))*R33,[1]!StrToNum($Q$3))</f>
        <v>10.91</v>
      </c>
      <c r="M33" s="64">
        <f>ROUND(L33*(J33+K33),[1]!StrToNum($T$3))</f>
        <v>21.82</v>
      </c>
      <c r="N33" s="350"/>
      <c r="O33" s="24" t="s">
        <v>97</v>
      </c>
      <c r="P33" s="296" t="s">
        <v>34</v>
      </c>
      <c r="Q33" s="297"/>
      <c r="R33" s="25">
        <f>[2]!МассСеч(F33,7850)</f>
        <v>30.458000183105469</v>
      </c>
      <c r="S33" s="20" t="s">
        <v>33</v>
      </c>
    </row>
    <row r="34" spans="1:19" s="26" customFormat="1" ht="15.9" customHeight="1" x14ac:dyDescent="0.3">
      <c r="A34" s="21"/>
      <c r="B34" s="345"/>
      <c r="C34" s="346"/>
      <c r="D34" s="140">
        <v>103</v>
      </c>
      <c r="E34" s="27" t="s">
        <v>32</v>
      </c>
      <c r="F34" s="22" t="s">
        <v>1202</v>
      </c>
      <c r="G34" s="295">
        <v>822</v>
      </c>
      <c r="H34" s="295"/>
      <c r="I34" s="295"/>
      <c r="J34" s="139">
        <v>4</v>
      </c>
      <c r="K34" s="139"/>
      <c r="L34" s="64">
        <f>ROUNDUP(IF(G34="",1,IF([1]!SearchNum(G34,2)&gt;0,[1]!SearchNum(G34,1)*[1]!SearchNum(G34,2)/1000000,IF([1]!SearchNum(G34,1)&gt;0,[1]!SearchNum(G34,1)/1000,1)))*R34,[1]!StrToNum($Q$3))</f>
        <v>30.720000000000002</v>
      </c>
      <c r="M34" s="64">
        <f>ROUND(L34*(J34+K34),[1]!StrToNum($T$3))</f>
        <v>122.88</v>
      </c>
      <c r="N34" s="350"/>
      <c r="O34" s="24" t="s">
        <v>97</v>
      </c>
      <c r="P34" s="296" t="s">
        <v>34</v>
      </c>
      <c r="Q34" s="297"/>
      <c r="R34" s="25">
        <f>[2]!МассСеч(F34,7850)</f>
        <v>37.366001129150391</v>
      </c>
      <c r="S34" s="20" t="s">
        <v>33</v>
      </c>
    </row>
    <row r="35" spans="1:19" s="26" customFormat="1" ht="15.9" customHeight="1" x14ac:dyDescent="0.3">
      <c r="A35" s="21"/>
      <c r="B35" s="345"/>
      <c r="C35" s="346"/>
      <c r="D35" s="140">
        <v>104</v>
      </c>
      <c r="E35" s="27" t="s">
        <v>32</v>
      </c>
      <c r="F35" s="22" t="s">
        <v>1243</v>
      </c>
      <c r="G35" s="295">
        <v>380</v>
      </c>
      <c r="H35" s="295"/>
      <c r="I35" s="295"/>
      <c r="J35" s="139">
        <v>2</v>
      </c>
      <c r="K35" s="139"/>
      <c r="L35" s="64">
        <f>ROUNDUP(IF(G35="",1,IF([1]!SearchNum(G35,2)&gt;0,[1]!SearchNum(G35,1)*[1]!SearchNum(G35,2)/1000000,IF([1]!SearchNum(G35,1)&gt;0,[1]!SearchNum(G35,1)/1000,1)))*R35,[1]!StrToNum($Q$3))</f>
        <v>6.5</v>
      </c>
      <c r="M35" s="64">
        <f>ROUND(L35*(J35+K35),[1]!StrToNum($T$3))</f>
        <v>13</v>
      </c>
      <c r="N35" s="350"/>
      <c r="O35" s="24" t="s">
        <v>36</v>
      </c>
      <c r="P35" s="296" t="s">
        <v>34</v>
      </c>
      <c r="Q35" s="297"/>
      <c r="R35" s="25">
        <f>[2]!МассСеч(F35,7850)</f>
        <v>17.082000732421875</v>
      </c>
      <c r="S35" s="20" t="s">
        <v>33</v>
      </c>
    </row>
    <row r="36" spans="1:19" s="26" customFormat="1" ht="16.5" customHeight="1" x14ac:dyDescent="0.3">
      <c r="A36" s="28"/>
      <c r="B36" s="347"/>
      <c r="C36" s="348"/>
      <c r="D36" s="298" t="s">
        <v>24</v>
      </c>
      <c r="E36" s="298"/>
      <c r="F36" s="298"/>
      <c r="G36" s="298"/>
      <c r="H36" s="298"/>
      <c r="I36" s="298"/>
      <c r="J36" s="298"/>
      <c r="K36" s="298"/>
      <c r="L36" s="298"/>
      <c r="M36" s="64">
        <f>ROUND((M8+M9+M10+M11+M12+M13+M14+M15+M16+M17+M18+M19+M20+M21+M22+M23+M24+M25+M26+M27+M28+M29+M35)*0.01,0)</f>
        <v>32</v>
      </c>
      <c r="N36" s="351"/>
      <c r="O36" s="298" t="s">
        <v>25</v>
      </c>
      <c r="P36" s="298"/>
      <c r="Q36" s="298"/>
      <c r="R36" s="25"/>
      <c r="S36" s="20"/>
    </row>
    <row r="37" spans="1:19" s="35" customFormat="1" ht="15.9" customHeight="1" x14ac:dyDescent="0.3">
      <c r="A37" s="33"/>
      <c r="B37" s="343" t="s">
        <v>1581</v>
      </c>
      <c r="C37" s="344"/>
      <c r="D37" s="140">
        <v>71</v>
      </c>
      <c r="E37" s="27" t="s">
        <v>27</v>
      </c>
      <c r="F37" s="22" t="s">
        <v>1158</v>
      </c>
      <c r="G37" s="295">
        <v>5175</v>
      </c>
      <c r="H37" s="295"/>
      <c r="I37" s="295"/>
      <c r="J37" s="139">
        <v>1</v>
      </c>
      <c r="K37" s="139">
        <v>0</v>
      </c>
      <c r="L37" s="64">
        <f>ROUNDUP(IF(G37="",1,IF([1]!SearchNum(G37,2)&gt;0,[1]!SearchNum(G37,1)*[1]!SearchNum(G37,2)/1000000,IF([1]!SearchNum(G37,1)&gt;0,[1]!SearchNum(G37,1)/1000,1)))*R37,[1]!StrToNum($Q$3))</f>
        <v>1035.52</v>
      </c>
      <c r="M37" s="64">
        <f>ROUND(L37*(J37+K37),[1]!StrToNum($T$3))</f>
        <v>1035.52</v>
      </c>
      <c r="N37" s="349">
        <f>SUM(M37:M65)</f>
        <v>3392.8700000000008</v>
      </c>
      <c r="O37" s="24" t="s">
        <v>1159</v>
      </c>
      <c r="P37" s="296" t="s">
        <v>452</v>
      </c>
      <c r="Q37" s="297"/>
      <c r="R37" s="34">
        <v>200.100006103515</v>
      </c>
      <c r="S37" s="20"/>
    </row>
    <row r="38" spans="1:19" s="35" customFormat="1" ht="15.9" customHeight="1" x14ac:dyDescent="0.3">
      <c r="A38" s="33"/>
      <c r="B38" s="345"/>
      <c r="C38" s="346"/>
      <c r="D38" s="140">
        <v>42</v>
      </c>
      <c r="E38" s="27" t="s">
        <v>27</v>
      </c>
      <c r="F38" s="22" t="s">
        <v>1158</v>
      </c>
      <c r="G38" s="295">
        <v>3480</v>
      </c>
      <c r="H38" s="295"/>
      <c r="I38" s="295"/>
      <c r="J38" s="139">
        <v>1</v>
      </c>
      <c r="K38" s="139">
        <v>0</v>
      </c>
      <c r="L38" s="64">
        <f>ROUNDUP(IF(G38="",1,IF([1]!SearchNum(G38,2)&gt;0,[1]!SearchNum(G38,1)*[1]!SearchNum(G38,2)/1000000,IF([1]!SearchNum(G38,1)&gt;0,[1]!SearchNum(G38,1)/1000,1)))*R38,[1]!StrToNum($Q$3))</f>
        <v>696.35</v>
      </c>
      <c r="M38" s="64">
        <f>ROUND(L38*(J38+K38),[1]!StrToNum($T$3))</f>
        <v>696.35</v>
      </c>
      <c r="N38" s="350"/>
      <c r="O38" s="24" t="s">
        <v>1159</v>
      </c>
      <c r="P38" s="296" t="s">
        <v>452</v>
      </c>
      <c r="Q38" s="297"/>
      <c r="R38" s="34">
        <v>200.100006103515</v>
      </c>
      <c r="S38" s="20"/>
    </row>
    <row r="39" spans="1:19" s="35" customFormat="1" ht="15.9" customHeight="1" x14ac:dyDescent="0.3">
      <c r="A39" s="33"/>
      <c r="B39" s="345"/>
      <c r="C39" s="346"/>
      <c r="D39" s="140">
        <v>43</v>
      </c>
      <c r="E39" s="27" t="s">
        <v>27</v>
      </c>
      <c r="F39" s="22" t="s">
        <v>1160</v>
      </c>
      <c r="G39" s="295">
        <v>2500</v>
      </c>
      <c r="H39" s="295"/>
      <c r="I39" s="295"/>
      <c r="J39" s="139">
        <v>1</v>
      </c>
      <c r="K39" s="139">
        <v>0</v>
      </c>
      <c r="L39" s="64">
        <f>ROUNDUP(IF(G39="",1,IF([1]!SearchNum(G39,2)&gt;0,[1]!SearchNum(G39,1)*[1]!SearchNum(G39,2)/1000000,IF([1]!SearchNum(G39,1)&gt;0,[1]!SearchNum(G39,1)/1000,1)))*R39,[1]!StrToNum($Q$3))</f>
        <v>579.75</v>
      </c>
      <c r="M39" s="64">
        <f>ROUND(L39*(J39+K39),[1]!StrToNum($T$3))</f>
        <v>579.75</v>
      </c>
      <c r="N39" s="350"/>
      <c r="O39" s="24" t="s">
        <v>1159</v>
      </c>
      <c r="P39" s="296" t="s">
        <v>452</v>
      </c>
      <c r="Q39" s="297"/>
      <c r="R39" s="34">
        <v>231.89999389648401</v>
      </c>
      <c r="S39" s="20"/>
    </row>
    <row r="40" spans="1:19" s="35" customFormat="1" ht="15.9" customHeight="1" x14ac:dyDescent="0.3">
      <c r="A40" s="33"/>
      <c r="B40" s="345"/>
      <c r="C40" s="346"/>
      <c r="D40" s="140">
        <v>6</v>
      </c>
      <c r="E40" s="27" t="s">
        <v>32</v>
      </c>
      <c r="F40" s="22" t="s">
        <v>1163</v>
      </c>
      <c r="G40" s="295">
        <v>500</v>
      </c>
      <c r="H40" s="295"/>
      <c r="I40" s="295"/>
      <c r="J40" s="139">
        <v>2</v>
      </c>
      <c r="K40" s="139">
        <v>0</v>
      </c>
      <c r="L40" s="64">
        <f>ROUNDUP(IF(G40="",1,IF([1]!SearchNum(G40,2)&gt;0,[1]!SearchNum(G40,1)*[1]!SearchNum(G40,2)/1000000,IF([1]!SearchNum(G40,1)&gt;0,[1]!SearchNum(G40,1)/1000,1)))*R40,[1]!StrToNum($Q$3))</f>
        <v>31.720000000000002</v>
      </c>
      <c r="M40" s="64">
        <f>ROUND(L40*(J40+K40),[1]!StrToNum($T$3))</f>
        <v>63.44</v>
      </c>
      <c r="N40" s="350"/>
      <c r="O40" s="24" t="s">
        <v>97</v>
      </c>
      <c r="P40" s="296" t="s">
        <v>34</v>
      </c>
      <c r="Q40" s="297"/>
      <c r="R40" s="34">
        <f>[2]!МассСеч(F40,7850)</f>
        <v>63.428001403808594</v>
      </c>
      <c r="S40" s="20"/>
    </row>
    <row r="41" spans="1:19" s="35" customFormat="1" ht="15.9" customHeight="1" x14ac:dyDescent="0.3">
      <c r="A41" s="33"/>
      <c r="B41" s="345"/>
      <c r="C41" s="346"/>
      <c r="D41" s="140">
        <v>7</v>
      </c>
      <c r="E41" s="27" t="s">
        <v>32</v>
      </c>
      <c r="F41" s="22" t="s">
        <v>1164</v>
      </c>
      <c r="G41" s="295">
        <v>358</v>
      </c>
      <c r="H41" s="295"/>
      <c r="I41" s="295"/>
      <c r="J41" s="139">
        <v>3</v>
      </c>
      <c r="K41" s="139">
        <v>0</v>
      </c>
      <c r="L41" s="64">
        <f>ROUNDUP(IF(G41="",1,IF([1]!SearchNum(G41,2)&gt;0,[1]!SearchNum(G41,1)*[1]!SearchNum(G41,2)/1000000,IF([1]!SearchNum(G41,1)&gt;0,[1]!SearchNum(G41,1)/1000,1)))*R41,[1]!StrToNum($Q$3))</f>
        <v>10.91</v>
      </c>
      <c r="M41" s="64">
        <f>ROUND(L41*(J41+K41),[1]!StrToNum($T$3))</f>
        <v>32.729999999999997</v>
      </c>
      <c r="N41" s="350"/>
      <c r="O41" s="24" t="s">
        <v>97</v>
      </c>
      <c r="P41" s="296" t="s">
        <v>34</v>
      </c>
      <c r="Q41" s="297"/>
      <c r="R41" s="34">
        <f>[2]!МассСеч(F41,7850)</f>
        <v>30.458000183105469</v>
      </c>
      <c r="S41" s="20"/>
    </row>
    <row r="42" spans="1:19" s="35" customFormat="1" ht="15.9" customHeight="1" x14ac:dyDescent="0.3">
      <c r="A42" s="33"/>
      <c r="B42" s="345"/>
      <c r="C42" s="346"/>
      <c r="D42" s="140">
        <v>8</v>
      </c>
      <c r="E42" s="27" t="s">
        <v>32</v>
      </c>
      <c r="F42" s="22" t="s">
        <v>197</v>
      </c>
      <c r="G42" s="295">
        <v>200</v>
      </c>
      <c r="H42" s="295"/>
      <c r="I42" s="295"/>
      <c r="J42" s="139">
        <v>2</v>
      </c>
      <c r="K42" s="139">
        <v>0</v>
      </c>
      <c r="L42" s="64">
        <f>ROUNDUP(IF(G42="",1,IF([1]!SearchNum(G42,2)&gt;0,[1]!SearchNum(G42,1)*[1]!SearchNum(G42,2)/1000000,IF([1]!SearchNum(G42,1)&gt;0,[1]!SearchNum(G42,1)/1000,1)))*R42,[1]!StrToNum($Q$3))</f>
        <v>1.26</v>
      </c>
      <c r="M42" s="64">
        <f>ROUND(L42*(J42+K42),[1]!StrToNum($T$3))</f>
        <v>2.52</v>
      </c>
      <c r="N42" s="350"/>
      <c r="O42" s="24" t="s">
        <v>36</v>
      </c>
      <c r="P42" s="296" t="s">
        <v>34</v>
      </c>
      <c r="Q42" s="297"/>
      <c r="R42" s="34">
        <f>[2]!МассСеч(F42,7850)</f>
        <v>6.2800002098083496</v>
      </c>
      <c r="S42" s="20"/>
    </row>
    <row r="43" spans="1:19" s="35" customFormat="1" ht="15.9" customHeight="1" x14ac:dyDescent="0.3">
      <c r="A43" s="33"/>
      <c r="B43" s="345"/>
      <c r="C43" s="346"/>
      <c r="D43" s="140">
        <v>9</v>
      </c>
      <c r="E43" s="27" t="s">
        <v>219</v>
      </c>
      <c r="F43" s="22" t="s">
        <v>723</v>
      </c>
      <c r="G43" s="295">
        <v>450</v>
      </c>
      <c r="H43" s="295"/>
      <c r="I43" s="295"/>
      <c r="J43" s="139">
        <v>2</v>
      </c>
      <c r="K43" s="139">
        <v>0</v>
      </c>
      <c r="L43" s="64">
        <f>ROUNDUP(IF(G43="",1,IF([1]!SearchNum(G43,2)&gt;0,[1]!SearchNum(G43,1)*[1]!SearchNum(G43,2)/1000000,IF([1]!SearchNum(G43,1)&gt;0,[1]!SearchNum(G43,1)/1000,1)))*R43,[1]!StrToNum($Q$3))</f>
        <v>8.06</v>
      </c>
      <c r="M43" s="64">
        <f>ROUND(L43*(J43+K43),[1]!StrToNum($T$3))</f>
        <v>16.12</v>
      </c>
      <c r="N43" s="350"/>
      <c r="O43" s="24" t="s">
        <v>97</v>
      </c>
      <c r="P43" s="296" t="s">
        <v>221</v>
      </c>
      <c r="Q43" s="297"/>
      <c r="R43" s="34">
        <v>17.899999618530199</v>
      </c>
      <c r="S43" s="20"/>
    </row>
    <row r="44" spans="1:19" s="35" customFormat="1" ht="15.9" customHeight="1" x14ac:dyDescent="0.3">
      <c r="A44" s="33"/>
      <c r="B44" s="345"/>
      <c r="C44" s="346"/>
      <c r="D44" s="140">
        <v>90</v>
      </c>
      <c r="E44" s="27" t="s">
        <v>32</v>
      </c>
      <c r="F44" s="22" t="s">
        <v>1234</v>
      </c>
      <c r="G44" s="295">
        <v>560</v>
      </c>
      <c r="H44" s="295"/>
      <c r="I44" s="295"/>
      <c r="J44" s="139">
        <v>1</v>
      </c>
      <c r="K44" s="139">
        <v>0</v>
      </c>
      <c r="L44" s="64">
        <f>ROUNDUP(IF(G44="",1,IF([1]!SearchNum(G44,2)&gt;0,[1]!SearchNum(G44,1)*[1]!SearchNum(G44,2)/1000000,IF([1]!SearchNum(G44,1)&gt;0,[1]!SearchNum(G44,1)/1000,1)))*R44,[1]!StrToNum($Q$3))</f>
        <v>15.62</v>
      </c>
      <c r="M44" s="64">
        <f>ROUND(L44*(J44+K44),[1]!StrToNum($T$3))</f>
        <v>15.62</v>
      </c>
      <c r="N44" s="350"/>
      <c r="O44" s="24" t="s">
        <v>36</v>
      </c>
      <c r="P44" s="296" t="s">
        <v>34</v>
      </c>
      <c r="Q44" s="297"/>
      <c r="R44" s="34">
        <f>[2]!МассСеч(F44,7850)</f>
        <v>27.882999420166016</v>
      </c>
      <c r="S44" s="20"/>
    </row>
    <row r="45" spans="1:19" s="35" customFormat="1" ht="15.9" customHeight="1" x14ac:dyDescent="0.3">
      <c r="A45" s="33"/>
      <c r="B45" s="345"/>
      <c r="C45" s="346"/>
      <c r="D45" s="140">
        <v>72</v>
      </c>
      <c r="E45" s="27" t="s">
        <v>32</v>
      </c>
      <c r="F45" s="22" t="s">
        <v>1207</v>
      </c>
      <c r="G45" s="295">
        <v>872</v>
      </c>
      <c r="H45" s="295"/>
      <c r="I45" s="295"/>
      <c r="J45" s="139">
        <v>4</v>
      </c>
      <c r="K45" s="139">
        <v>0</v>
      </c>
      <c r="L45" s="64">
        <f>ROUNDUP(IF(G45="",1,IF([1]!SearchNum(G45,2)&gt;0,[1]!SearchNum(G45,1)*[1]!SearchNum(G45,2)/1000000,IF([1]!SearchNum(G45,1)&gt;0,[1]!SearchNum(G45,1)/1000,1)))*R45,[1]!StrToNum($Q$3))</f>
        <v>35.65</v>
      </c>
      <c r="M45" s="64">
        <f>ROUND(L45*(J45+K45),[1]!StrToNum($T$3))</f>
        <v>142.6</v>
      </c>
      <c r="N45" s="350"/>
      <c r="O45" s="24" t="s">
        <v>97</v>
      </c>
      <c r="P45" s="296" t="s">
        <v>34</v>
      </c>
      <c r="Q45" s="297"/>
      <c r="R45" s="34">
        <f>[2]!МассСеч(F45,7850)</f>
        <v>40.882999420166016</v>
      </c>
      <c r="S45" s="20"/>
    </row>
    <row r="46" spans="1:19" s="35" customFormat="1" ht="15.9" customHeight="1" x14ac:dyDescent="0.3">
      <c r="A46" s="33"/>
      <c r="B46" s="345"/>
      <c r="C46" s="346"/>
      <c r="D46" s="140">
        <v>54</v>
      </c>
      <c r="E46" s="27" t="s">
        <v>32</v>
      </c>
      <c r="F46" s="22" t="s">
        <v>1203</v>
      </c>
      <c r="G46" s="295">
        <v>385</v>
      </c>
      <c r="H46" s="295"/>
      <c r="I46" s="295"/>
      <c r="J46" s="139">
        <v>2</v>
      </c>
      <c r="K46" s="139">
        <v>0</v>
      </c>
      <c r="L46" s="64">
        <f>ROUNDUP(IF(G46="",1,IF([1]!SearchNum(G46,2)&gt;0,[1]!SearchNum(G46,1)*[1]!SearchNum(G46,2)/1000000,IF([1]!SearchNum(G46,1)&gt;0,[1]!SearchNum(G46,1)/1000,1)))*R46,[1]!StrToNum($Q$3))</f>
        <v>6.8999999999999995</v>
      </c>
      <c r="M46" s="64">
        <f>ROUND(L46*(J46+K46),[1]!StrToNum($T$3))</f>
        <v>13.8</v>
      </c>
      <c r="N46" s="350"/>
      <c r="O46" s="24" t="s">
        <v>36</v>
      </c>
      <c r="P46" s="296" t="s">
        <v>34</v>
      </c>
      <c r="Q46" s="297"/>
      <c r="R46" s="34">
        <f>[2]!МассСеч(F46,7850)</f>
        <v>17.898000717163086</v>
      </c>
      <c r="S46" s="20"/>
    </row>
    <row r="47" spans="1:19" s="35" customFormat="1" ht="15.9" customHeight="1" x14ac:dyDescent="0.3">
      <c r="A47" s="33"/>
      <c r="B47" s="345"/>
      <c r="C47" s="346"/>
      <c r="D47" s="140">
        <v>85</v>
      </c>
      <c r="E47" s="27" t="s">
        <v>32</v>
      </c>
      <c r="F47" s="22" t="s">
        <v>1247</v>
      </c>
      <c r="G47" s="295">
        <v>1400</v>
      </c>
      <c r="H47" s="295"/>
      <c r="I47" s="295"/>
      <c r="J47" s="139">
        <v>1</v>
      </c>
      <c r="K47" s="139">
        <v>0</v>
      </c>
      <c r="L47" s="64">
        <f>ROUNDUP(IF(G47="",1,IF([1]!SearchNum(G47,2)&gt;0,[1]!SearchNum(G47,1)*[1]!SearchNum(G47,2)/1000000,IF([1]!SearchNum(G47,1)&gt;0,[1]!SearchNum(G47,1)/1000,1)))*R47,[1]!StrToNum($Q$3))</f>
        <v>219.8</v>
      </c>
      <c r="M47" s="64">
        <f>ROUND(L47*(J47+K47),[1]!StrToNum($T$3))</f>
        <v>219.8</v>
      </c>
      <c r="N47" s="350"/>
      <c r="O47" s="24" t="s">
        <v>97</v>
      </c>
      <c r="P47" s="296" t="s">
        <v>34</v>
      </c>
      <c r="Q47" s="297"/>
      <c r="R47" s="34">
        <f>[2]!МассСеч(F47,7850)</f>
        <v>157</v>
      </c>
      <c r="S47" s="20"/>
    </row>
    <row r="48" spans="1:19" s="35" customFormat="1" ht="16.5" customHeight="1" x14ac:dyDescent="0.3">
      <c r="A48" s="148"/>
      <c r="B48" s="345"/>
      <c r="C48" s="346"/>
      <c r="D48" s="140">
        <v>74</v>
      </c>
      <c r="E48" s="27" t="s">
        <v>32</v>
      </c>
      <c r="F48" s="22" t="s">
        <v>1197</v>
      </c>
      <c r="G48" s="295">
        <v>500</v>
      </c>
      <c r="H48" s="295"/>
      <c r="I48" s="295"/>
      <c r="J48" s="139">
        <v>2</v>
      </c>
      <c r="K48" s="139">
        <v>0</v>
      </c>
      <c r="L48" s="64">
        <f>ROUNDUP(IF(G48="",1,IF([1]!SearchNum(G48,2)&gt;0,[1]!SearchNum(G48,1)*[1]!SearchNum(G48,2)/1000000,IF([1]!SearchNum(G48,1)&gt;0,[1]!SearchNum(G48,1)/1000,1)))*R48,[1]!StrToNum($Q$3))</f>
        <v>31.400000000000002</v>
      </c>
      <c r="M48" s="64">
        <f>ROUND(L48*(J48+K48),[1]!StrToNum($T$3))</f>
        <v>62.8</v>
      </c>
      <c r="N48" s="350"/>
      <c r="O48" s="24" t="s">
        <v>97</v>
      </c>
      <c r="P48" s="296" t="s">
        <v>34</v>
      </c>
      <c r="Q48" s="297"/>
      <c r="R48" s="34">
        <f>[2]!МассСеч(F48,7850)</f>
        <v>62.799999237060547</v>
      </c>
      <c r="S48" s="20"/>
    </row>
    <row r="49" spans="1:19" s="37" customFormat="1" ht="15.9" customHeight="1" x14ac:dyDescent="0.3">
      <c r="A49" s="36"/>
      <c r="B49" s="345"/>
      <c r="C49" s="346"/>
      <c r="D49" s="140">
        <v>75</v>
      </c>
      <c r="E49" s="27" t="s">
        <v>32</v>
      </c>
      <c r="F49" s="22" t="s">
        <v>1236</v>
      </c>
      <c r="G49" s="295">
        <v>194</v>
      </c>
      <c r="H49" s="295"/>
      <c r="I49" s="295"/>
      <c r="J49" s="139">
        <v>4</v>
      </c>
      <c r="K49" s="139">
        <v>0</v>
      </c>
      <c r="L49" s="64">
        <f>ROUNDUP(IF(G49="",1,IF([1]!SearchNum(G49,2)&gt;0,[1]!SearchNum(G49,1)*[1]!SearchNum(G49,2)/1000000,IF([1]!SearchNum(G49,1)&gt;0,[1]!SearchNum(G49,1)/1000,1)))*R49,[1]!StrToNum($Q$3))</f>
        <v>5.1499999999999995</v>
      </c>
      <c r="M49" s="64">
        <f>ROUND(L49*(J49+K49),[1]!StrToNum($T$3))</f>
        <v>20.6</v>
      </c>
      <c r="N49" s="350"/>
      <c r="O49" s="24" t="s">
        <v>97</v>
      </c>
      <c r="P49" s="296" t="s">
        <v>34</v>
      </c>
      <c r="Q49" s="297"/>
      <c r="R49" s="34">
        <f>[2]!МассСеч(F49,7850)</f>
        <v>26.533000946044922</v>
      </c>
      <c r="S49" s="20"/>
    </row>
    <row r="50" spans="1:19" s="37" customFormat="1" ht="15.9" customHeight="1" x14ac:dyDescent="0.3">
      <c r="A50" s="36"/>
      <c r="B50" s="345"/>
      <c r="C50" s="346"/>
      <c r="D50" s="140">
        <v>76</v>
      </c>
      <c r="E50" s="27" t="s">
        <v>32</v>
      </c>
      <c r="F50" s="22" t="s">
        <v>1237</v>
      </c>
      <c r="G50" s="295">
        <v>700</v>
      </c>
      <c r="H50" s="295"/>
      <c r="I50" s="295"/>
      <c r="J50" s="139">
        <v>2</v>
      </c>
      <c r="K50" s="139">
        <v>0</v>
      </c>
      <c r="L50" s="64">
        <f>ROUNDUP(IF(G50="",1,IF([1]!SearchNum(G50,2)&gt;0,[1]!SearchNum(G50,1)*[1]!SearchNum(G50,2)/1000000,IF([1]!SearchNum(G50,1)&gt;0,[1]!SearchNum(G50,1)/1000,1)))*R50,[1]!StrToNum($Q$3))</f>
        <v>54.08</v>
      </c>
      <c r="M50" s="64">
        <f>ROUND(L50*(J50+K50),[1]!StrToNum($T$3))</f>
        <v>108.16</v>
      </c>
      <c r="N50" s="350"/>
      <c r="O50" s="24" t="s">
        <v>97</v>
      </c>
      <c r="P50" s="296" t="s">
        <v>34</v>
      </c>
      <c r="Q50" s="297"/>
      <c r="R50" s="34">
        <f>[2]!МассСеч(F50,7850)</f>
        <v>77.244003295898437</v>
      </c>
      <c r="S50" s="20"/>
    </row>
    <row r="51" spans="1:19" s="37" customFormat="1" ht="15.9" customHeight="1" x14ac:dyDescent="0.3">
      <c r="A51" s="36"/>
      <c r="B51" s="345"/>
      <c r="C51" s="346"/>
      <c r="D51" s="140">
        <v>86</v>
      </c>
      <c r="E51" s="27" t="s">
        <v>32</v>
      </c>
      <c r="F51" s="22" t="s">
        <v>1211</v>
      </c>
      <c r="G51" s="295">
        <v>358</v>
      </c>
      <c r="H51" s="295"/>
      <c r="I51" s="295"/>
      <c r="J51" s="139">
        <v>1</v>
      </c>
      <c r="K51" s="139">
        <v>0</v>
      </c>
      <c r="L51" s="64">
        <f>ROUNDUP(IF(G51="",1,IF([1]!SearchNum(G51,2)&gt;0,[1]!SearchNum(G51,1)*[1]!SearchNum(G51,2)/1000000,IF([1]!SearchNum(G51,1)&gt;0,[1]!SearchNum(G51,1)/1000,1)))*R51,[1]!StrToNum($Q$3))</f>
        <v>16.3</v>
      </c>
      <c r="M51" s="64">
        <f>ROUND(L51*(J51+K51),[1]!StrToNum($T$3))</f>
        <v>16.3</v>
      </c>
      <c r="N51" s="350"/>
      <c r="O51" s="24" t="s">
        <v>97</v>
      </c>
      <c r="P51" s="296" t="s">
        <v>34</v>
      </c>
      <c r="Q51" s="297"/>
      <c r="R51" s="34">
        <f>[2]!МассСеч(F51,7850)</f>
        <v>45.529998779296875</v>
      </c>
      <c r="S51" s="20"/>
    </row>
    <row r="52" spans="1:19" s="37" customFormat="1" ht="15.9" customHeight="1" x14ac:dyDescent="0.3">
      <c r="A52" s="36"/>
      <c r="B52" s="345"/>
      <c r="C52" s="346"/>
      <c r="D52" s="140">
        <v>87</v>
      </c>
      <c r="E52" s="27" t="s">
        <v>32</v>
      </c>
      <c r="F52" s="22" t="s">
        <v>1248</v>
      </c>
      <c r="G52" s="295">
        <v>560</v>
      </c>
      <c r="H52" s="295"/>
      <c r="I52" s="295"/>
      <c r="J52" s="139">
        <v>1</v>
      </c>
      <c r="K52" s="139">
        <v>0</v>
      </c>
      <c r="L52" s="64">
        <f>ROUNDUP(IF(G52="",1,IF([1]!SearchNum(G52,2)&gt;0,[1]!SearchNum(G52,1)*[1]!SearchNum(G52,2)/1000000,IF([1]!SearchNum(G52,1)&gt;0,[1]!SearchNum(G52,1)/1000,1)))*R52,[1]!StrToNum($Q$3))</f>
        <v>22.48</v>
      </c>
      <c r="M52" s="64">
        <f>ROUND(L52*(J52+K52),[1]!StrToNum($T$3))</f>
        <v>22.48</v>
      </c>
      <c r="N52" s="350"/>
      <c r="O52" s="24" t="s">
        <v>36</v>
      </c>
      <c r="P52" s="296" t="s">
        <v>34</v>
      </c>
      <c r="Q52" s="297"/>
      <c r="R52" s="34">
        <f>[2]!МассСеч(F52,7850)</f>
        <v>40.129001617431641</v>
      </c>
      <c r="S52" s="20"/>
    </row>
    <row r="53" spans="1:19" s="37" customFormat="1" ht="15.9" customHeight="1" x14ac:dyDescent="0.3">
      <c r="A53" s="36"/>
      <c r="B53" s="345"/>
      <c r="C53" s="346"/>
      <c r="D53" s="140">
        <v>79</v>
      </c>
      <c r="E53" s="27" t="s">
        <v>32</v>
      </c>
      <c r="F53" s="22" t="s">
        <v>1239</v>
      </c>
      <c r="G53" s="295">
        <v>700</v>
      </c>
      <c r="H53" s="295"/>
      <c r="I53" s="295"/>
      <c r="J53" s="139">
        <v>4</v>
      </c>
      <c r="K53" s="139">
        <v>0</v>
      </c>
      <c r="L53" s="64">
        <f>ROUNDUP(IF(G53="",1,IF([1]!SearchNum(G53,2)&gt;0,[1]!SearchNum(G53,1)*[1]!SearchNum(G53,2)/1000000,IF([1]!SearchNum(G53,1)&gt;0,[1]!SearchNum(G53,1)/1000,1)))*R53,[1]!StrToNum($Q$3))</f>
        <v>13.01</v>
      </c>
      <c r="M53" s="64">
        <f>ROUND(L53*(J53+K53),[1]!StrToNum($T$3))</f>
        <v>52.04</v>
      </c>
      <c r="N53" s="350"/>
      <c r="O53" s="24" t="s">
        <v>97</v>
      </c>
      <c r="P53" s="296" t="s">
        <v>34</v>
      </c>
      <c r="Q53" s="297"/>
      <c r="R53" s="34">
        <f>[2]!МассСеч(F53,7850)</f>
        <v>18.572999954223633</v>
      </c>
      <c r="S53" s="20"/>
    </row>
    <row r="54" spans="1:19" s="37" customFormat="1" ht="15.9" customHeight="1" x14ac:dyDescent="0.3">
      <c r="A54" s="36"/>
      <c r="B54" s="345"/>
      <c r="C54" s="346"/>
      <c r="D54" s="140">
        <v>80</v>
      </c>
      <c r="E54" s="27" t="s">
        <v>32</v>
      </c>
      <c r="F54" s="22" t="s">
        <v>1240</v>
      </c>
      <c r="G54" s="295">
        <v>460</v>
      </c>
      <c r="H54" s="295"/>
      <c r="I54" s="295"/>
      <c r="J54" s="139">
        <v>2</v>
      </c>
      <c r="K54" s="139">
        <v>0</v>
      </c>
      <c r="L54" s="64">
        <f>ROUNDUP(IF(G54="",1,IF([1]!SearchNum(G54,2)&gt;0,[1]!SearchNum(G54,1)*[1]!SearchNum(G54,2)/1000000,IF([1]!SearchNum(G54,1)&gt;0,[1]!SearchNum(G54,1)/1000,1)))*R54,[1]!StrToNum($Q$3))</f>
        <v>14.16</v>
      </c>
      <c r="M54" s="64">
        <f>ROUND(L54*(J54+K54),[1]!StrToNum($T$3))</f>
        <v>28.32</v>
      </c>
      <c r="N54" s="350"/>
      <c r="O54" s="24" t="s">
        <v>97</v>
      </c>
      <c r="P54" s="296" t="s">
        <v>34</v>
      </c>
      <c r="Q54" s="297"/>
      <c r="R54" s="34">
        <f>[2]!МассСеч(F54,7850)</f>
        <v>30.771999359130859</v>
      </c>
      <c r="S54" s="20"/>
    </row>
    <row r="55" spans="1:19" s="37" customFormat="1" ht="15.9" customHeight="1" x14ac:dyDescent="0.3">
      <c r="A55" s="36"/>
      <c r="B55" s="345"/>
      <c r="C55" s="346"/>
      <c r="D55" s="140">
        <v>81</v>
      </c>
      <c r="E55" s="27" t="s">
        <v>32</v>
      </c>
      <c r="F55" s="22" t="s">
        <v>1241</v>
      </c>
      <c r="G55" s="295">
        <v>285</v>
      </c>
      <c r="H55" s="295"/>
      <c r="I55" s="295"/>
      <c r="J55" s="139">
        <v>4</v>
      </c>
      <c r="K55" s="139">
        <v>0</v>
      </c>
      <c r="L55" s="64">
        <f>ROUNDUP(IF(G55="",1,IF([1]!SearchNum(G55,2)&gt;0,[1]!SearchNum(G55,1)*[1]!SearchNum(G55,2)/1000000,IF([1]!SearchNum(G55,1)&gt;0,[1]!SearchNum(G55,1)/1000,1)))*R55,[1]!StrToNum($Q$3))</f>
        <v>3.5</v>
      </c>
      <c r="M55" s="64">
        <f>ROUND(L55*(J55+K55),[1]!StrToNum($T$3))</f>
        <v>14</v>
      </c>
      <c r="N55" s="350"/>
      <c r="O55" s="24" t="s">
        <v>97</v>
      </c>
      <c r="P55" s="296" t="s">
        <v>34</v>
      </c>
      <c r="Q55" s="297"/>
      <c r="R55" s="34">
        <f>[2]!МассСеч(F55,7850)</f>
        <v>12.246000289916992</v>
      </c>
      <c r="S55" s="20"/>
    </row>
    <row r="56" spans="1:19" s="37" customFormat="1" ht="15.9" customHeight="1" x14ac:dyDescent="0.3">
      <c r="A56" s="36"/>
      <c r="B56" s="345"/>
      <c r="C56" s="346"/>
      <c r="D56" s="140">
        <v>82</v>
      </c>
      <c r="E56" s="27" t="s">
        <v>32</v>
      </c>
      <c r="F56" s="22" t="s">
        <v>1241</v>
      </c>
      <c r="G56" s="295">
        <v>150</v>
      </c>
      <c r="H56" s="295"/>
      <c r="I56" s="295"/>
      <c r="J56" s="139">
        <v>4</v>
      </c>
      <c r="K56" s="139">
        <v>0</v>
      </c>
      <c r="L56" s="64">
        <f>ROUNDUP(IF(G56="",1,IF([1]!SearchNum(G56,2)&gt;0,[1]!SearchNum(G56,1)*[1]!SearchNum(G56,2)/1000000,IF([1]!SearchNum(G56,1)&gt;0,[1]!SearchNum(G56,1)/1000,1)))*R56,[1]!StrToNum($Q$3))</f>
        <v>1.84</v>
      </c>
      <c r="M56" s="64">
        <f>ROUND(L56*(J56+K56),[1]!StrToNum($T$3))</f>
        <v>7.36</v>
      </c>
      <c r="N56" s="350"/>
      <c r="O56" s="24" t="s">
        <v>97</v>
      </c>
      <c r="P56" s="296" t="s">
        <v>34</v>
      </c>
      <c r="Q56" s="297"/>
      <c r="R56" s="34">
        <f>[2]!МассСеч(F56,7850)</f>
        <v>12.246000289916992</v>
      </c>
      <c r="S56" s="20"/>
    </row>
    <row r="57" spans="1:19" s="37" customFormat="1" ht="15.9" customHeight="1" x14ac:dyDescent="0.3">
      <c r="A57" s="36"/>
      <c r="B57" s="345"/>
      <c r="C57" s="346"/>
      <c r="D57" s="140">
        <v>83</v>
      </c>
      <c r="E57" s="27" t="s">
        <v>219</v>
      </c>
      <c r="F57" s="22" t="s">
        <v>1242</v>
      </c>
      <c r="G57" s="295">
        <v>240</v>
      </c>
      <c r="H57" s="295"/>
      <c r="I57" s="295"/>
      <c r="J57" s="139">
        <v>2</v>
      </c>
      <c r="K57" s="139">
        <v>0</v>
      </c>
      <c r="L57" s="64">
        <f>ROUNDUP(IF(G57="",1,IF([1]!SearchNum(G57,2)&gt;0,[1]!SearchNum(G57,1)*[1]!SearchNum(G57,2)/1000000,IF([1]!SearchNum(G57,1)&gt;0,[1]!SearchNum(G57,1)/1000,1)))*R57,[1]!StrToNum($Q$3))</f>
        <v>9.25</v>
      </c>
      <c r="M57" s="64">
        <f>ROUND(L57*(J57+K57),[1]!StrToNum($T$3))</f>
        <v>18.5</v>
      </c>
      <c r="N57" s="350"/>
      <c r="O57" s="24" t="s">
        <v>97</v>
      </c>
      <c r="P57" s="296" t="s">
        <v>221</v>
      </c>
      <c r="Q57" s="297"/>
      <c r="R57" s="34">
        <v>38.520000457763601</v>
      </c>
      <c r="S57" s="20"/>
    </row>
    <row r="58" spans="1:19" s="37" customFormat="1" ht="15.9" customHeight="1" x14ac:dyDescent="0.3">
      <c r="A58" s="36"/>
      <c r="B58" s="345"/>
      <c r="C58" s="346"/>
      <c r="D58" s="140">
        <v>12</v>
      </c>
      <c r="E58" s="27" t="s">
        <v>219</v>
      </c>
      <c r="F58" s="22" t="s">
        <v>243</v>
      </c>
      <c r="G58" s="295">
        <v>100</v>
      </c>
      <c r="H58" s="295"/>
      <c r="I58" s="295"/>
      <c r="J58" s="139">
        <v>4</v>
      </c>
      <c r="K58" s="139">
        <v>0</v>
      </c>
      <c r="L58" s="64">
        <f>ROUNDUP(IF(G58="",1,IF([1]!SearchNum(G58,2)&gt;0,[1]!SearchNum(G58,1)*[1]!SearchNum(G58,2)/1000000,IF([1]!SearchNum(G58,1)&gt;0,[1]!SearchNum(G58,1)/1000,1)))*R58,[1]!StrToNum($Q$3))</f>
        <v>1.52</v>
      </c>
      <c r="M58" s="64">
        <f>ROUND(L58*(J58+K58),[1]!StrToNum($T$3))</f>
        <v>6.08</v>
      </c>
      <c r="N58" s="350"/>
      <c r="O58" s="24" t="s">
        <v>36</v>
      </c>
      <c r="P58" s="296" t="s">
        <v>221</v>
      </c>
      <c r="Q58" s="297"/>
      <c r="R58" s="34">
        <v>15.1000003814697</v>
      </c>
      <c r="S58" s="20"/>
    </row>
    <row r="59" spans="1:19" s="37" customFormat="1" ht="15.9" customHeight="1" x14ac:dyDescent="0.3">
      <c r="A59" s="36"/>
      <c r="B59" s="345"/>
      <c r="C59" s="346"/>
      <c r="D59" s="140">
        <v>59</v>
      </c>
      <c r="E59" s="27" t="s">
        <v>219</v>
      </c>
      <c r="F59" s="22" t="s">
        <v>243</v>
      </c>
      <c r="G59" s="295">
        <v>100</v>
      </c>
      <c r="H59" s="295"/>
      <c r="I59" s="295"/>
      <c r="J59" s="139">
        <v>4</v>
      </c>
      <c r="K59" s="139">
        <v>0</v>
      </c>
      <c r="L59" s="64">
        <f>ROUNDUP(IF(G59="",1,IF([1]!SearchNum(G59,2)&gt;0,[1]!SearchNum(G59,1)*[1]!SearchNum(G59,2)/1000000,IF([1]!SearchNum(G59,1)&gt;0,[1]!SearchNum(G59,1)/1000,1)))*R59,[1]!StrToNum($Q$3))</f>
        <v>1.52</v>
      </c>
      <c r="M59" s="64">
        <f>ROUND(L59*(J59+K59),[1]!StrToNum($T$3))</f>
        <v>6.08</v>
      </c>
      <c r="N59" s="350"/>
      <c r="O59" s="24" t="s">
        <v>36</v>
      </c>
      <c r="P59" s="296" t="s">
        <v>221</v>
      </c>
      <c r="Q59" s="297"/>
      <c r="R59" s="34">
        <v>15.1000003814697</v>
      </c>
      <c r="S59" s="20"/>
    </row>
    <row r="60" spans="1:19" s="37" customFormat="1" ht="15.9" customHeight="1" x14ac:dyDescent="0.3">
      <c r="A60" s="36"/>
      <c r="B60" s="345"/>
      <c r="C60" s="346"/>
      <c r="D60" s="140">
        <v>88</v>
      </c>
      <c r="E60" s="27" t="s">
        <v>32</v>
      </c>
      <c r="F60" s="22" t="s">
        <v>1213</v>
      </c>
      <c r="G60" s="295">
        <v>360</v>
      </c>
      <c r="H60" s="295"/>
      <c r="I60" s="295"/>
      <c r="J60" s="139">
        <v>1</v>
      </c>
      <c r="K60" s="139">
        <v>0</v>
      </c>
      <c r="L60" s="64">
        <f>ROUNDUP(IF(G60="",1,IF([1]!SearchNum(G60,2)&gt;0,[1]!SearchNum(G60,1)*[1]!SearchNum(G60,2)/1000000,IF([1]!SearchNum(G60,1)&gt;0,[1]!SearchNum(G60,1)/1000,1)))*R60,[1]!StrToNum($Q$3))</f>
        <v>10.86</v>
      </c>
      <c r="M60" s="64">
        <f>ROUND(L60*(J60+K60),[1]!StrToNum($T$3))</f>
        <v>10.86</v>
      </c>
      <c r="N60" s="350"/>
      <c r="O60" s="24" t="s">
        <v>36</v>
      </c>
      <c r="P60" s="296" t="s">
        <v>34</v>
      </c>
      <c r="Q60" s="297"/>
      <c r="R60" s="34">
        <f>[2]!МассСеч(F60,7850)</f>
        <v>30.143999099731445</v>
      </c>
      <c r="S60" s="20"/>
    </row>
    <row r="61" spans="1:19" s="37" customFormat="1" ht="15.9" customHeight="1" x14ac:dyDescent="0.3">
      <c r="A61" s="36"/>
      <c r="B61" s="345"/>
      <c r="C61" s="346"/>
      <c r="D61" s="140">
        <v>89</v>
      </c>
      <c r="E61" s="27" t="s">
        <v>131</v>
      </c>
      <c r="F61" s="22" t="s">
        <v>289</v>
      </c>
      <c r="G61" s="295">
        <v>545</v>
      </c>
      <c r="H61" s="295"/>
      <c r="I61" s="295"/>
      <c r="J61" s="139">
        <v>2</v>
      </c>
      <c r="K61" s="139">
        <v>0</v>
      </c>
      <c r="L61" s="64">
        <f>ROUNDUP(IF(G61="",1,IF([1]!SearchNum(G61,2)&gt;0,[1]!SearchNum(G61,1)*[1]!SearchNum(G61,2)/1000000,IF([1]!SearchNum(G61,1)&gt;0,[1]!SearchNum(G61,1)/1000,1)))*R61,[1]!StrToNum($Q$3))</f>
        <v>5.67</v>
      </c>
      <c r="M61" s="64">
        <f>ROUND(L61*(J61+K61),[1]!StrToNum($T$3))</f>
        <v>11.34</v>
      </c>
      <c r="N61" s="350"/>
      <c r="O61" s="24" t="s">
        <v>36</v>
      </c>
      <c r="P61" s="296" t="s">
        <v>133</v>
      </c>
      <c r="Q61" s="297"/>
      <c r="R61" s="34">
        <v>10.399999618530201</v>
      </c>
      <c r="S61" s="20"/>
    </row>
    <row r="62" spans="1:19" s="37" customFormat="1" ht="15.9" customHeight="1" x14ac:dyDescent="0.3">
      <c r="A62" s="36"/>
      <c r="B62" s="345"/>
      <c r="C62" s="346"/>
      <c r="D62" s="140">
        <v>102</v>
      </c>
      <c r="E62" s="27" t="s">
        <v>32</v>
      </c>
      <c r="F62" s="22" t="s">
        <v>1164</v>
      </c>
      <c r="G62" s="295">
        <v>358</v>
      </c>
      <c r="H62" s="295"/>
      <c r="I62" s="295"/>
      <c r="J62" s="139">
        <v>2</v>
      </c>
      <c r="K62" s="139">
        <v>0</v>
      </c>
      <c r="L62" s="64">
        <f>ROUNDUP(IF(G62="",1,IF([1]!SearchNum(G62,2)&gt;0,[1]!SearchNum(G62,1)*[1]!SearchNum(G62,2)/1000000,IF([1]!SearchNum(G62,1)&gt;0,[1]!SearchNum(G62,1)/1000,1)))*R62,[1]!StrToNum($Q$3))</f>
        <v>10.91</v>
      </c>
      <c r="M62" s="64">
        <f>ROUND(L62*(J62+K62),[1]!StrToNum($T$3))</f>
        <v>21.82</v>
      </c>
      <c r="N62" s="350"/>
      <c r="O62" s="24" t="s">
        <v>97</v>
      </c>
      <c r="P62" s="296" t="s">
        <v>34</v>
      </c>
      <c r="Q62" s="297"/>
      <c r="R62" s="34">
        <f>[2]!МассСеч(F62,7850)</f>
        <v>30.458000183105469</v>
      </c>
      <c r="S62" s="20"/>
    </row>
    <row r="63" spans="1:19" s="37" customFormat="1" ht="15.9" customHeight="1" x14ac:dyDescent="0.3">
      <c r="A63" s="36"/>
      <c r="B63" s="345"/>
      <c r="C63" s="346"/>
      <c r="D63" s="140">
        <v>103</v>
      </c>
      <c r="E63" s="27" t="s">
        <v>32</v>
      </c>
      <c r="F63" s="22" t="s">
        <v>1202</v>
      </c>
      <c r="G63" s="295">
        <v>822</v>
      </c>
      <c r="H63" s="295"/>
      <c r="I63" s="295"/>
      <c r="J63" s="139">
        <v>4</v>
      </c>
      <c r="K63" s="139">
        <v>0</v>
      </c>
      <c r="L63" s="64">
        <f>ROUNDUP(IF(G63="",1,IF([1]!SearchNum(G63,2)&gt;0,[1]!SearchNum(G63,1)*[1]!SearchNum(G63,2)/1000000,IF([1]!SearchNum(G63,1)&gt;0,[1]!SearchNum(G63,1)/1000,1)))*R63,[1]!StrToNum($Q$3))</f>
        <v>30.720000000000002</v>
      </c>
      <c r="M63" s="64">
        <f>ROUND(L63*(J63+K63),[1]!StrToNum($T$3))</f>
        <v>122.88</v>
      </c>
      <c r="N63" s="350"/>
      <c r="O63" s="24" t="s">
        <v>97</v>
      </c>
      <c r="P63" s="296" t="s">
        <v>34</v>
      </c>
      <c r="Q63" s="297"/>
      <c r="R63" s="34">
        <f>[2]!МассСеч(F63,7850)</f>
        <v>37.366001129150391</v>
      </c>
      <c r="S63" s="20"/>
    </row>
    <row r="64" spans="1:19" s="37" customFormat="1" ht="15.9" customHeight="1" x14ac:dyDescent="0.3">
      <c r="A64" s="36"/>
      <c r="B64" s="345"/>
      <c r="C64" s="346"/>
      <c r="D64" s="140">
        <v>104</v>
      </c>
      <c r="E64" s="27" t="s">
        <v>32</v>
      </c>
      <c r="F64" s="22" t="s">
        <v>1243</v>
      </c>
      <c r="G64" s="295">
        <v>380</v>
      </c>
      <c r="H64" s="295"/>
      <c r="I64" s="295"/>
      <c r="J64" s="139">
        <v>2</v>
      </c>
      <c r="K64" s="139">
        <v>0</v>
      </c>
      <c r="L64" s="64">
        <f>ROUNDUP(IF(G64="",1,IF([1]!SearchNum(G64,2)&gt;0,[1]!SearchNum(G64,1)*[1]!SearchNum(G64,2)/1000000,IF([1]!SearchNum(G64,1)&gt;0,[1]!SearchNum(G64,1)/1000,1)))*R64,[1]!StrToNum($Q$3))</f>
        <v>6.5</v>
      </c>
      <c r="M64" s="64">
        <f>ROUND(L64*(J64+K64),[1]!StrToNum($T$3))</f>
        <v>13</v>
      </c>
      <c r="N64" s="350"/>
      <c r="O64" s="24" t="s">
        <v>36</v>
      </c>
      <c r="P64" s="296" t="s">
        <v>34</v>
      </c>
      <c r="Q64" s="297"/>
      <c r="R64" s="34">
        <f>[2]!МассСеч(F64,7850)</f>
        <v>17.082000732421875</v>
      </c>
      <c r="S64" s="20"/>
    </row>
    <row r="65" spans="1:19" s="37" customFormat="1" ht="15.9" customHeight="1" x14ac:dyDescent="0.3">
      <c r="A65" s="36"/>
      <c r="B65" s="347"/>
      <c r="C65" s="348"/>
      <c r="D65" s="298" t="s">
        <v>24</v>
      </c>
      <c r="E65" s="298"/>
      <c r="F65" s="298"/>
      <c r="G65" s="298"/>
      <c r="H65" s="298"/>
      <c r="I65" s="298"/>
      <c r="J65" s="298"/>
      <c r="K65" s="298"/>
      <c r="L65" s="298"/>
      <c r="M65" s="64">
        <f>ROUND((M37+M38+M39+M40+M41+M42+M43+M44+M45+M46+M47+M48+M49+M50+M51+M52+M53+M54+M55+M56+M57+M58+M64)*0.01,0)</f>
        <v>32</v>
      </c>
      <c r="N65" s="351"/>
      <c r="O65" s="298" t="s">
        <v>25</v>
      </c>
      <c r="P65" s="298"/>
      <c r="Q65" s="298"/>
      <c r="R65" s="34"/>
      <c r="S65" s="20"/>
    </row>
    <row r="66" spans="1:19" s="38" customFormat="1" ht="12" customHeight="1" x14ac:dyDescent="0.25">
      <c r="M66" s="39"/>
    </row>
    <row r="67" spans="1:19" s="41" customFormat="1" ht="18" customHeight="1" x14ac:dyDescent="0.3">
      <c r="A67" s="40" t="s">
        <v>40</v>
      </c>
      <c r="B67" s="311" t="s">
        <v>41</v>
      </c>
      <c r="C67" s="311"/>
      <c r="D67" s="311"/>
      <c r="E67" s="311"/>
      <c r="F67" s="311"/>
      <c r="G67" s="311"/>
      <c r="H67" s="312" t="s">
        <v>41</v>
      </c>
      <c r="I67" s="312"/>
      <c r="J67" s="312"/>
      <c r="K67" s="312"/>
      <c r="L67" s="312"/>
      <c r="M67" s="312"/>
      <c r="N67" s="312"/>
      <c r="O67" s="310"/>
      <c r="P67" s="310"/>
      <c r="Q67" s="310"/>
    </row>
    <row r="68" spans="1:19" s="41" customFormat="1" ht="18" customHeight="1" x14ac:dyDescent="0.3">
      <c r="A68" s="40" t="s">
        <v>40</v>
      </c>
      <c r="B68" s="312" t="s">
        <v>462</v>
      </c>
      <c r="C68" s="312"/>
      <c r="D68" s="312"/>
      <c r="E68" s="312"/>
      <c r="F68" s="312"/>
      <c r="G68" s="312"/>
      <c r="H68" s="312" t="s">
        <v>12</v>
      </c>
      <c r="I68" s="312"/>
      <c r="J68" s="312"/>
      <c r="K68" s="313" t="s">
        <v>43</v>
      </c>
      <c r="L68" s="314"/>
      <c r="M68" s="312" t="s">
        <v>44</v>
      </c>
      <c r="N68" s="312"/>
      <c r="O68" s="312" t="s">
        <v>45</v>
      </c>
      <c r="P68" s="312"/>
      <c r="Q68" s="312"/>
    </row>
    <row r="69" spans="1:19" s="41" customFormat="1" ht="18" customHeight="1" x14ac:dyDescent="0.3">
      <c r="A69" s="40" t="s">
        <v>40</v>
      </c>
      <c r="B69" s="312"/>
      <c r="C69" s="312"/>
      <c r="D69" s="312"/>
      <c r="E69" s="312"/>
      <c r="F69" s="312"/>
      <c r="G69" s="312"/>
      <c r="H69" s="312"/>
      <c r="I69" s="312"/>
      <c r="J69" s="312"/>
      <c r="K69" s="142" t="s">
        <v>19</v>
      </c>
      <c r="L69" s="142" t="s">
        <v>20</v>
      </c>
      <c r="M69" s="142" t="s">
        <v>46</v>
      </c>
      <c r="N69" s="142" t="s">
        <v>22</v>
      </c>
      <c r="O69" s="312"/>
      <c r="P69" s="312"/>
      <c r="Q69" s="312"/>
    </row>
    <row r="70" spans="1:19" s="41" customFormat="1" ht="18" customHeight="1" x14ac:dyDescent="0.3">
      <c r="A70" s="40" t="s">
        <v>40</v>
      </c>
      <c r="B70" s="302" t="s">
        <v>526</v>
      </c>
      <c r="C70" s="302"/>
      <c r="D70" s="302"/>
      <c r="E70" s="302"/>
      <c r="F70" s="302"/>
      <c r="G70" s="302"/>
      <c r="H70" s="303" t="str">
        <f>$B$8</f>
        <v>К45</v>
      </c>
      <c r="I70" s="304"/>
      <c r="J70" s="305"/>
      <c r="K70" s="42">
        <v>1</v>
      </c>
      <c r="L70" s="42"/>
      <c r="M70" s="66">
        <f>$N$8</f>
        <v>3392.8700000000008</v>
      </c>
      <c r="N70" s="66">
        <f>(K70+L70)*M70</f>
        <v>3392.8700000000008</v>
      </c>
      <c r="O70" s="306" t="s">
        <v>49</v>
      </c>
      <c r="P70" s="307"/>
      <c r="Q70" s="43" t="s">
        <v>1249</v>
      </c>
    </row>
    <row r="71" spans="1:19" s="41" customFormat="1" ht="18" customHeight="1" x14ac:dyDescent="0.3">
      <c r="A71" s="40" t="s">
        <v>40</v>
      </c>
      <c r="B71" s="302" t="s">
        <v>526</v>
      </c>
      <c r="C71" s="302"/>
      <c r="D71" s="302"/>
      <c r="E71" s="302"/>
      <c r="F71" s="302"/>
      <c r="G71" s="302"/>
      <c r="H71" s="303" t="str">
        <f>$B$37</f>
        <v>К46</v>
      </c>
      <c r="I71" s="304"/>
      <c r="J71" s="305"/>
      <c r="K71" s="42">
        <v>1</v>
      </c>
      <c r="L71" s="42"/>
      <c r="M71" s="66">
        <f>$N$37</f>
        <v>3392.8700000000008</v>
      </c>
      <c r="N71" s="66">
        <f>(K71+L71)*M71</f>
        <v>3392.8700000000008</v>
      </c>
      <c r="O71" s="306" t="s">
        <v>49</v>
      </c>
      <c r="P71" s="307"/>
      <c r="Q71" s="43" t="s">
        <v>1249</v>
      </c>
    </row>
    <row r="72" spans="1:19" s="41" customFormat="1" ht="18" customHeight="1" x14ac:dyDescent="0.3">
      <c r="A72" s="40" t="s">
        <v>40</v>
      </c>
      <c r="B72" s="308" t="s">
        <v>47</v>
      </c>
      <c r="C72" s="308"/>
      <c r="D72" s="308"/>
      <c r="E72" s="308"/>
      <c r="F72" s="308"/>
      <c r="G72" s="308"/>
      <c r="H72" s="309" t="s">
        <v>47</v>
      </c>
      <c r="I72" s="309"/>
      <c r="J72" s="309"/>
      <c r="K72" s="309"/>
      <c r="L72" s="309"/>
      <c r="M72" s="144"/>
      <c r="N72" s="144">
        <f>SUM(N70:N71)</f>
        <v>6785.7400000000016</v>
      </c>
      <c r="O72" s="301" t="s">
        <v>48</v>
      </c>
      <c r="P72" s="301"/>
      <c r="Q72" s="301"/>
    </row>
    <row r="73" spans="1:19" s="44" customFormat="1" ht="8.25" customHeight="1" x14ac:dyDescent="0.25">
      <c r="A73" s="38"/>
      <c r="M73" s="45"/>
      <c r="R73" s="46"/>
    </row>
    <row r="74" spans="1:19" s="44" customFormat="1" ht="16.5" customHeight="1" x14ac:dyDescent="0.3">
      <c r="A74" s="47"/>
      <c r="B74" s="312" t="s">
        <v>51</v>
      </c>
      <c r="C74" s="312"/>
      <c r="D74" s="312"/>
      <c r="E74" s="312"/>
      <c r="F74" s="312"/>
      <c r="G74" s="312"/>
      <c r="H74" s="312"/>
      <c r="I74" s="312"/>
      <c r="J74" s="312"/>
      <c r="K74" s="312"/>
      <c r="L74" s="312"/>
      <c r="M74" s="312"/>
      <c r="N74" s="312"/>
      <c r="O74" s="310"/>
      <c r="P74" s="310"/>
      <c r="Q74" s="310"/>
      <c r="R74" s="315" t="s">
        <v>11</v>
      </c>
    </row>
    <row r="75" spans="1:19" s="44" customFormat="1" ht="36.75" customHeight="1" x14ac:dyDescent="0.3">
      <c r="A75" s="47"/>
      <c r="B75" s="312" t="s">
        <v>52</v>
      </c>
      <c r="C75" s="312"/>
      <c r="D75" s="312"/>
      <c r="E75" s="312" t="s">
        <v>53</v>
      </c>
      <c r="F75" s="312"/>
      <c r="G75" s="312" t="s">
        <v>54</v>
      </c>
      <c r="H75" s="312"/>
      <c r="I75" s="312"/>
      <c r="J75" s="312"/>
      <c r="K75" s="312" t="s">
        <v>55</v>
      </c>
      <c r="L75" s="312"/>
      <c r="M75" s="317" t="s">
        <v>56</v>
      </c>
      <c r="N75" s="317"/>
      <c r="O75" s="312" t="s">
        <v>18</v>
      </c>
      <c r="P75" s="312"/>
      <c r="Q75" s="312"/>
      <c r="R75" s="316"/>
    </row>
    <row r="76" spans="1:19" s="44" customFormat="1" ht="15.9" customHeight="1" x14ac:dyDescent="0.3">
      <c r="A76" s="48" t="s">
        <v>57</v>
      </c>
      <c r="B76" s="324" t="s">
        <v>36</v>
      </c>
      <c r="C76" s="325"/>
      <c r="D76" s="326"/>
      <c r="E76" s="51" t="s">
        <v>32</v>
      </c>
      <c r="F76" s="49" t="s">
        <v>101</v>
      </c>
      <c r="G76" s="334" t="s">
        <v>34</v>
      </c>
      <c r="H76" s="335"/>
      <c r="I76" s="335"/>
      <c r="J76" s="336"/>
      <c r="K76" s="319">
        <v>97.919998168945313</v>
      </c>
      <c r="L76" s="320"/>
      <c r="M76" s="319">
        <f t="shared" ref="M76:M86" si="0">IF(OR(R76="",K76="")," --- ",K76/R76)</f>
        <v>1.0394904600978603</v>
      </c>
      <c r="N76" s="320"/>
      <c r="O76" s="321" t="s">
        <v>60</v>
      </c>
      <c r="P76" s="322"/>
      <c r="Q76" s="323"/>
      <c r="R76" s="50">
        <v>94.199996948242188</v>
      </c>
    </row>
    <row r="77" spans="1:19" s="44" customFormat="1" ht="15.9" customHeight="1" x14ac:dyDescent="0.3">
      <c r="A77" s="48" t="s">
        <v>57</v>
      </c>
      <c r="B77" s="327"/>
      <c r="C77" s="328"/>
      <c r="D77" s="329"/>
      <c r="E77" s="51" t="s">
        <v>32</v>
      </c>
      <c r="F77" s="49" t="s">
        <v>199</v>
      </c>
      <c r="G77" s="340"/>
      <c r="H77" s="341"/>
      <c r="I77" s="341"/>
      <c r="J77" s="342"/>
      <c r="K77" s="319">
        <v>58.639999389648438</v>
      </c>
      <c r="L77" s="320"/>
      <c r="M77" s="319">
        <f t="shared" si="0"/>
        <v>0.93375796340842721</v>
      </c>
      <c r="N77" s="320"/>
      <c r="O77" s="321" t="s">
        <v>60</v>
      </c>
      <c r="P77" s="322"/>
      <c r="Q77" s="323"/>
      <c r="R77" s="50">
        <v>62.799999237060547</v>
      </c>
    </row>
    <row r="78" spans="1:19" s="44" customFormat="1" ht="15.9" customHeight="1" x14ac:dyDescent="0.3">
      <c r="A78" s="48" t="s">
        <v>57</v>
      </c>
      <c r="B78" s="327"/>
      <c r="C78" s="328"/>
      <c r="D78" s="329"/>
      <c r="E78" s="51" t="s">
        <v>219</v>
      </c>
      <c r="F78" s="49" t="s">
        <v>243</v>
      </c>
      <c r="G78" s="321" t="s">
        <v>221</v>
      </c>
      <c r="H78" s="322"/>
      <c r="I78" s="322"/>
      <c r="J78" s="323"/>
      <c r="K78" s="319">
        <v>24.319999694824219</v>
      </c>
      <c r="L78" s="320"/>
      <c r="M78" s="319">
        <f t="shared" si="0"/>
        <v>1.6105959655914315</v>
      </c>
      <c r="N78" s="320"/>
      <c r="O78" s="321" t="s">
        <v>60</v>
      </c>
      <c r="P78" s="322"/>
      <c r="Q78" s="323"/>
      <c r="R78" s="50">
        <v>15.100000381469727</v>
      </c>
    </row>
    <row r="79" spans="1:19" s="44" customFormat="1" ht="15.9" customHeight="1" x14ac:dyDescent="0.3">
      <c r="A79" s="48" t="s">
        <v>57</v>
      </c>
      <c r="B79" s="330"/>
      <c r="C79" s="331"/>
      <c r="D79" s="332"/>
      <c r="E79" s="51" t="s">
        <v>131</v>
      </c>
      <c r="F79" s="49" t="s">
        <v>289</v>
      </c>
      <c r="G79" s="321" t="s">
        <v>133</v>
      </c>
      <c r="H79" s="322"/>
      <c r="I79" s="322"/>
      <c r="J79" s="323"/>
      <c r="K79" s="319">
        <v>22.680000305175781</v>
      </c>
      <c r="L79" s="320"/>
      <c r="M79" s="319">
        <f t="shared" si="0"/>
        <v>2.1807693401031987</v>
      </c>
      <c r="N79" s="320"/>
      <c r="O79" s="321" t="s">
        <v>60</v>
      </c>
      <c r="P79" s="322"/>
      <c r="Q79" s="323"/>
      <c r="R79" s="50">
        <v>10.399999618530273</v>
      </c>
    </row>
    <row r="80" spans="1:19" s="44" customFormat="1" ht="15.9" customHeight="1" x14ac:dyDescent="0.3">
      <c r="A80" s="48" t="s">
        <v>57</v>
      </c>
      <c r="B80" s="324" t="s">
        <v>97</v>
      </c>
      <c r="C80" s="325"/>
      <c r="D80" s="326"/>
      <c r="E80" s="51" t="s">
        <v>32</v>
      </c>
      <c r="F80" s="49" t="s">
        <v>101</v>
      </c>
      <c r="G80" s="334" t="s">
        <v>34</v>
      </c>
      <c r="H80" s="335"/>
      <c r="I80" s="335"/>
      <c r="J80" s="336"/>
      <c r="K80" s="319">
        <v>42.720001220703125</v>
      </c>
      <c r="L80" s="320"/>
      <c r="M80" s="319">
        <f t="shared" si="0"/>
        <v>0.45350321236396068</v>
      </c>
      <c r="N80" s="320"/>
      <c r="O80" s="321" t="s">
        <v>60</v>
      </c>
      <c r="P80" s="322"/>
      <c r="Q80" s="323"/>
      <c r="R80" s="50">
        <v>94.199996948242188</v>
      </c>
    </row>
    <row r="81" spans="1:19" s="44" customFormat="1" ht="15.9" customHeight="1" x14ac:dyDescent="0.3">
      <c r="A81" s="48" t="s">
        <v>57</v>
      </c>
      <c r="B81" s="327"/>
      <c r="C81" s="328"/>
      <c r="D81" s="329"/>
      <c r="E81" s="51" t="s">
        <v>32</v>
      </c>
      <c r="F81" s="49" t="s">
        <v>578</v>
      </c>
      <c r="G81" s="337"/>
      <c r="H81" s="338"/>
      <c r="I81" s="338"/>
      <c r="J81" s="339"/>
      <c r="K81" s="319">
        <v>691.6800537109375</v>
      </c>
      <c r="L81" s="320"/>
      <c r="M81" s="319">
        <f t="shared" si="0"/>
        <v>6.2937219664010913</v>
      </c>
      <c r="N81" s="320"/>
      <c r="O81" s="321" t="s">
        <v>60</v>
      </c>
      <c r="P81" s="322"/>
      <c r="Q81" s="323"/>
      <c r="R81" s="50">
        <v>109.90000152587891</v>
      </c>
    </row>
    <row r="82" spans="1:19" s="44" customFormat="1" ht="15.9" customHeight="1" x14ac:dyDescent="0.3">
      <c r="A82" s="48" t="s">
        <v>57</v>
      </c>
      <c r="B82" s="327"/>
      <c r="C82" s="328"/>
      <c r="D82" s="329"/>
      <c r="E82" s="51" t="s">
        <v>32</v>
      </c>
      <c r="F82" s="49" t="s">
        <v>102</v>
      </c>
      <c r="G82" s="340"/>
      <c r="H82" s="341"/>
      <c r="I82" s="341"/>
      <c r="J82" s="342"/>
      <c r="K82" s="319">
        <v>1091.2999267578125</v>
      </c>
      <c r="L82" s="320"/>
      <c r="M82" s="319">
        <f t="shared" si="0"/>
        <v>6.9509549475019901</v>
      </c>
      <c r="N82" s="320"/>
      <c r="O82" s="321" t="s">
        <v>60</v>
      </c>
      <c r="P82" s="322"/>
      <c r="Q82" s="323"/>
      <c r="R82" s="50">
        <v>157</v>
      </c>
    </row>
    <row r="83" spans="1:19" s="44" customFormat="1" ht="15.9" customHeight="1" x14ac:dyDescent="0.3">
      <c r="A83" s="48" t="s">
        <v>57</v>
      </c>
      <c r="B83" s="327"/>
      <c r="C83" s="328"/>
      <c r="D83" s="329"/>
      <c r="E83" s="51" t="s">
        <v>219</v>
      </c>
      <c r="F83" s="49" t="s">
        <v>723</v>
      </c>
      <c r="G83" s="334" t="s">
        <v>221</v>
      </c>
      <c r="H83" s="335"/>
      <c r="I83" s="335"/>
      <c r="J83" s="336"/>
      <c r="K83" s="319">
        <v>32.240001678466797</v>
      </c>
      <c r="L83" s="320"/>
      <c r="M83" s="319">
        <f t="shared" si="0"/>
        <v>1.8011174505887473</v>
      </c>
      <c r="N83" s="320"/>
      <c r="O83" s="321" t="s">
        <v>60</v>
      </c>
      <c r="P83" s="322"/>
      <c r="Q83" s="323"/>
      <c r="R83" s="50">
        <v>17.899999618530273</v>
      </c>
    </row>
    <row r="84" spans="1:19" s="44" customFormat="1" ht="15.9" customHeight="1" x14ac:dyDescent="0.3">
      <c r="A84" s="48" t="s">
        <v>57</v>
      </c>
      <c r="B84" s="330"/>
      <c r="C84" s="331"/>
      <c r="D84" s="332"/>
      <c r="E84" s="51" t="s">
        <v>219</v>
      </c>
      <c r="F84" s="49" t="s">
        <v>1242</v>
      </c>
      <c r="G84" s="340"/>
      <c r="H84" s="341"/>
      <c r="I84" s="341"/>
      <c r="J84" s="342"/>
      <c r="K84" s="319">
        <v>37</v>
      </c>
      <c r="L84" s="320"/>
      <c r="M84" s="319">
        <f t="shared" si="0"/>
        <v>0.96053996781671069</v>
      </c>
      <c r="N84" s="320"/>
      <c r="O84" s="321" t="s">
        <v>60</v>
      </c>
      <c r="P84" s="322"/>
      <c r="Q84" s="323"/>
      <c r="R84" s="50">
        <v>38.520000457763672</v>
      </c>
    </row>
    <row r="85" spans="1:19" s="44" customFormat="1" ht="15.9" customHeight="1" x14ac:dyDescent="0.3">
      <c r="A85" s="48" t="s">
        <v>57</v>
      </c>
      <c r="B85" s="324" t="s">
        <v>1159</v>
      </c>
      <c r="C85" s="325"/>
      <c r="D85" s="326"/>
      <c r="E85" s="51" t="s">
        <v>27</v>
      </c>
      <c r="F85" s="49" t="s">
        <v>1158</v>
      </c>
      <c r="G85" s="334" t="s">
        <v>452</v>
      </c>
      <c r="H85" s="335"/>
      <c r="I85" s="335"/>
      <c r="J85" s="336"/>
      <c r="K85" s="319">
        <v>3463.740234375</v>
      </c>
      <c r="L85" s="320"/>
      <c r="M85" s="319">
        <f t="shared" si="0"/>
        <v>17.31004562080393</v>
      </c>
      <c r="N85" s="320"/>
      <c r="O85" s="321" t="s">
        <v>60</v>
      </c>
      <c r="P85" s="322"/>
      <c r="Q85" s="323"/>
      <c r="R85" s="50">
        <v>200.10000610351562</v>
      </c>
    </row>
    <row r="86" spans="1:19" s="44" customFormat="1" ht="15.9" customHeight="1" x14ac:dyDescent="0.3">
      <c r="A86" s="48" t="s">
        <v>57</v>
      </c>
      <c r="B86" s="330"/>
      <c r="C86" s="331"/>
      <c r="D86" s="332"/>
      <c r="E86" s="51" t="s">
        <v>27</v>
      </c>
      <c r="F86" s="49" t="s">
        <v>1160</v>
      </c>
      <c r="G86" s="340"/>
      <c r="H86" s="341"/>
      <c r="I86" s="341"/>
      <c r="J86" s="342"/>
      <c r="K86" s="319">
        <v>1159.5</v>
      </c>
      <c r="L86" s="320"/>
      <c r="M86" s="319">
        <f t="shared" si="0"/>
        <v>5.0000001315980116</v>
      </c>
      <c r="N86" s="320"/>
      <c r="O86" s="321" t="s">
        <v>60</v>
      </c>
      <c r="P86" s="322"/>
      <c r="Q86" s="323"/>
      <c r="R86" s="50">
        <v>231.89999389648437</v>
      </c>
    </row>
    <row r="87" spans="1:19" s="44" customFormat="1" ht="15.9" customHeight="1" x14ac:dyDescent="0.3">
      <c r="A87" s="47"/>
      <c r="B87" s="309" t="s">
        <v>58</v>
      </c>
      <c r="C87" s="309"/>
      <c r="D87" s="309"/>
      <c r="E87" s="309"/>
      <c r="F87" s="309"/>
      <c r="G87" s="309"/>
      <c r="H87" s="309"/>
      <c r="I87" s="309"/>
      <c r="J87" s="309"/>
      <c r="K87" s="333">
        <f>SUM(K76:L86)</f>
        <v>6721.7402153015137</v>
      </c>
      <c r="L87" s="333"/>
      <c r="M87" s="318" t="s">
        <v>48</v>
      </c>
      <c r="N87" s="318"/>
      <c r="O87" s="317" t="s">
        <v>48</v>
      </c>
      <c r="P87" s="317"/>
      <c r="Q87" s="317"/>
      <c r="R87" s="50"/>
    </row>
    <row r="88" spans="1:19" ht="15.9" customHeight="1" x14ac:dyDescent="0.3">
      <c r="B88" s="29"/>
      <c r="C88" s="29"/>
      <c r="D88" s="29"/>
      <c r="E88" s="29"/>
      <c r="F88" s="29"/>
      <c r="G88" s="29"/>
      <c r="H88" s="29"/>
      <c r="I88" s="29"/>
      <c r="J88" s="29"/>
      <c r="K88" s="29"/>
      <c r="L88" s="29"/>
      <c r="M88" s="30"/>
      <c r="N88" s="29"/>
      <c r="O88" s="29"/>
      <c r="P88" s="29"/>
      <c r="Q88" s="29"/>
      <c r="R88" s="31"/>
      <c r="S88" s="32"/>
    </row>
    <row r="89" spans="1:19" ht="15.9" customHeight="1" x14ac:dyDescent="0.3">
      <c r="B89" s="29"/>
      <c r="C89" s="29"/>
      <c r="D89" s="29"/>
      <c r="E89" s="29"/>
      <c r="F89" s="29"/>
      <c r="G89" s="29"/>
      <c r="H89" s="29"/>
      <c r="I89" s="29"/>
      <c r="J89" s="29"/>
      <c r="K89" s="29"/>
      <c r="L89" s="29"/>
      <c r="M89" s="30"/>
      <c r="N89" s="29"/>
      <c r="O89" s="29"/>
      <c r="P89" s="29"/>
      <c r="Q89" s="29"/>
      <c r="R89" s="31"/>
      <c r="S89" s="32"/>
    </row>
    <row r="90" spans="1:19" ht="15.9" customHeight="1" x14ac:dyDescent="0.3">
      <c r="S90" s="32"/>
    </row>
    <row r="91" spans="1:19" ht="15.9" customHeight="1" x14ac:dyDescent="0.3">
      <c r="S91" s="32"/>
    </row>
    <row r="92" spans="1:19" ht="15.9" customHeight="1" x14ac:dyDescent="0.3">
      <c r="S92" s="32"/>
    </row>
    <row r="93" spans="1:19" ht="15.9" customHeight="1" x14ac:dyDescent="0.3">
      <c r="S93" s="32"/>
    </row>
    <row r="94" spans="1:19" ht="15.9" customHeight="1" x14ac:dyDescent="0.3">
      <c r="S94" s="32"/>
    </row>
    <row r="95" spans="1:19" ht="15.9" customHeight="1" x14ac:dyDescent="0.3">
      <c r="S95" s="32"/>
    </row>
    <row r="96" spans="1:19" ht="15.9" customHeight="1" x14ac:dyDescent="0.3">
      <c r="S96" s="32"/>
    </row>
    <row r="97" spans="19:19" ht="15.9" customHeight="1" x14ac:dyDescent="0.3">
      <c r="S97" s="32"/>
    </row>
    <row r="98" spans="19:19" ht="15.9" customHeight="1" x14ac:dyDescent="0.3">
      <c r="S98" s="32"/>
    </row>
    <row r="99" spans="19:19" ht="15.9" customHeight="1" x14ac:dyDescent="0.3">
      <c r="S99" s="32"/>
    </row>
    <row r="100" spans="19:19" ht="15.9" customHeight="1" x14ac:dyDescent="0.3">
      <c r="S100" s="32"/>
    </row>
  </sheetData>
  <mergeCells count="204">
    <mergeCell ref="B87:J87"/>
    <mergeCell ref="K87:L87"/>
    <mergeCell ref="M87:N87"/>
    <mergeCell ref="O87:Q87"/>
    <mergeCell ref="B85:D86"/>
    <mergeCell ref="G85:J86"/>
    <mergeCell ref="K85:L85"/>
    <mergeCell ref="M85:N85"/>
    <mergeCell ref="O85:Q85"/>
    <mergeCell ref="K86:L86"/>
    <mergeCell ref="M86:N86"/>
    <mergeCell ref="O86:Q86"/>
    <mergeCell ref="O82:Q82"/>
    <mergeCell ref="G83:J84"/>
    <mergeCell ref="K83:L83"/>
    <mergeCell ref="M83:N83"/>
    <mergeCell ref="O83:Q83"/>
    <mergeCell ref="K84:L84"/>
    <mergeCell ref="M84:N84"/>
    <mergeCell ref="O84:Q84"/>
    <mergeCell ref="B80:D84"/>
    <mergeCell ref="G80:J82"/>
    <mergeCell ref="K80:L80"/>
    <mergeCell ref="M80:N80"/>
    <mergeCell ref="O80:Q80"/>
    <mergeCell ref="K81:L81"/>
    <mergeCell ref="M81:N81"/>
    <mergeCell ref="O81:Q81"/>
    <mergeCell ref="K82:L82"/>
    <mergeCell ref="M82:N82"/>
    <mergeCell ref="B76:D79"/>
    <mergeCell ref="G76:J77"/>
    <mergeCell ref="K76:L76"/>
    <mergeCell ref="M76:N76"/>
    <mergeCell ref="O76:Q76"/>
    <mergeCell ref="K77:L77"/>
    <mergeCell ref="M77:N77"/>
    <mergeCell ref="O77:Q77"/>
    <mergeCell ref="B72:G72"/>
    <mergeCell ref="H72:L72"/>
    <mergeCell ref="O72:Q72"/>
    <mergeCell ref="B74:N74"/>
    <mergeCell ref="O74:Q74"/>
    <mergeCell ref="G78:J78"/>
    <mergeCell ref="K78:L78"/>
    <mergeCell ref="M78:N78"/>
    <mergeCell ref="O78:Q78"/>
    <mergeCell ref="G79:J79"/>
    <mergeCell ref="K79:L79"/>
    <mergeCell ref="M79:N79"/>
    <mergeCell ref="O79:Q79"/>
    <mergeCell ref="M75:N75"/>
    <mergeCell ref="O75:Q75"/>
    <mergeCell ref="R74:R75"/>
    <mergeCell ref="B75:D75"/>
    <mergeCell ref="E75:F75"/>
    <mergeCell ref="G75:J75"/>
    <mergeCell ref="K75:L75"/>
    <mergeCell ref="B70:G70"/>
    <mergeCell ref="H70:J70"/>
    <mergeCell ref="O70:P70"/>
    <mergeCell ref="B71:G71"/>
    <mergeCell ref="H71:J71"/>
    <mergeCell ref="O71:P71"/>
    <mergeCell ref="B67:G67"/>
    <mergeCell ref="H67:N67"/>
    <mergeCell ref="O67:Q67"/>
    <mergeCell ref="B68:G69"/>
    <mergeCell ref="H68:J69"/>
    <mergeCell ref="K68:L68"/>
    <mergeCell ref="M68:N68"/>
    <mergeCell ref="O68:Q69"/>
    <mergeCell ref="G63:I63"/>
    <mergeCell ref="P63:Q63"/>
    <mergeCell ref="G64:I64"/>
    <mergeCell ref="P64:Q64"/>
    <mergeCell ref="D65:L65"/>
    <mergeCell ref="O65:Q65"/>
    <mergeCell ref="G60:I60"/>
    <mergeCell ref="P60:Q60"/>
    <mergeCell ref="G61:I61"/>
    <mergeCell ref="P61:Q61"/>
    <mergeCell ref="G62:I62"/>
    <mergeCell ref="P62:Q62"/>
    <mergeCell ref="G57:I57"/>
    <mergeCell ref="P57:Q57"/>
    <mergeCell ref="G58:I58"/>
    <mergeCell ref="P58:Q58"/>
    <mergeCell ref="G59:I59"/>
    <mergeCell ref="P59:Q59"/>
    <mergeCell ref="G54:I54"/>
    <mergeCell ref="P54:Q54"/>
    <mergeCell ref="G55:I55"/>
    <mergeCell ref="P55:Q55"/>
    <mergeCell ref="G56:I56"/>
    <mergeCell ref="P56:Q56"/>
    <mergeCell ref="G51:I51"/>
    <mergeCell ref="P51:Q51"/>
    <mergeCell ref="G52:I52"/>
    <mergeCell ref="P52:Q52"/>
    <mergeCell ref="G53:I53"/>
    <mergeCell ref="P53:Q53"/>
    <mergeCell ref="G49:I49"/>
    <mergeCell ref="P49:Q49"/>
    <mergeCell ref="G50:I50"/>
    <mergeCell ref="P50:Q50"/>
    <mergeCell ref="G45:I45"/>
    <mergeCell ref="P45:Q45"/>
    <mergeCell ref="G46:I46"/>
    <mergeCell ref="P46:Q46"/>
    <mergeCell ref="G47:I47"/>
    <mergeCell ref="P47:Q47"/>
    <mergeCell ref="G35:I35"/>
    <mergeCell ref="P35:Q35"/>
    <mergeCell ref="D36:L36"/>
    <mergeCell ref="O36:Q36"/>
    <mergeCell ref="B37:C65"/>
    <mergeCell ref="G37:I37"/>
    <mergeCell ref="N37:N65"/>
    <mergeCell ref="P37:Q37"/>
    <mergeCell ref="G38:I38"/>
    <mergeCell ref="P38:Q38"/>
    <mergeCell ref="G42:I42"/>
    <mergeCell ref="P42:Q42"/>
    <mergeCell ref="G43:I43"/>
    <mergeCell ref="P43:Q43"/>
    <mergeCell ref="G44:I44"/>
    <mergeCell ref="P44:Q44"/>
    <mergeCell ref="G39:I39"/>
    <mergeCell ref="P39:Q39"/>
    <mergeCell ref="G40:I40"/>
    <mergeCell ref="P40:Q40"/>
    <mergeCell ref="G41:I41"/>
    <mergeCell ref="P41:Q41"/>
    <mergeCell ref="G48:I48"/>
    <mergeCell ref="P48:Q48"/>
    <mergeCell ref="G32:I32"/>
    <mergeCell ref="P32:Q32"/>
    <mergeCell ref="G33:I33"/>
    <mergeCell ref="P33:Q33"/>
    <mergeCell ref="G34:I34"/>
    <mergeCell ref="P34:Q34"/>
    <mergeCell ref="G29:I29"/>
    <mergeCell ref="P29:Q29"/>
    <mergeCell ref="G30:I30"/>
    <mergeCell ref="P30:Q30"/>
    <mergeCell ref="G31:I31"/>
    <mergeCell ref="P31:Q31"/>
    <mergeCell ref="G27:I27"/>
    <mergeCell ref="P27:Q27"/>
    <mergeCell ref="G28:I28"/>
    <mergeCell ref="P28:Q28"/>
    <mergeCell ref="G23:I23"/>
    <mergeCell ref="P23:Q23"/>
    <mergeCell ref="G24:I24"/>
    <mergeCell ref="P24:Q24"/>
    <mergeCell ref="G25:I25"/>
    <mergeCell ref="P25:Q25"/>
    <mergeCell ref="G22:I22"/>
    <mergeCell ref="P22:Q22"/>
    <mergeCell ref="G17:I17"/>
    <mergeCell ref="P17:Q17"/>
    <mergeCell ref="G18:I18"/>
    <mergeCell ref="P18:Q18"/>
    <mergeCell ref="G19:I19"/>
    <mergeCell ref="P19:Q19"/>
    <mergeCell ref="G26:I26"/>
    <mergeCell ref="P26:Q26"/>
    <mergeCell ref="B8:C36"/>
    <mergeCell ref="G8:I8"/>
    <mergeCell ref="N8:N36"/>
    <mergeCell ref="P8:Q8"/>
    <mergeCell ref="G9:I9"/>
    <mergeCell ref="P9:Q9"/>
    <mergeCell ref="G10:I10"/>
    <mergeCell ref="P10:Q10"/>
    <mergeCell ref="G14:I14"/>
    <mergeCell ref="P14:Q14"/>
    <mergeCell ref="G15:I15"/>
    <mergeCell ref="P15:Q15"/>
    <mergeCell ref="G16:I16"/>
    <mergeCell ref="P16:Q16"/>
    <mergeCell ref="G11:I11"/>
    <mergeCell ref="P11:Q11"/>
    <mergeCell ref="G12:I12"/>
    <mergeCell ref="P12:Q12"/>
    <mergeCell ref="G13:I13"/>
    <mergeCell ref="P13:Q13"/>
    <mergeCell ref="G20:I20"/>
    <mergeCell ref="P20:Q20"/>
    <mergeCell ref="G21:I21"/>
    <mergeCell ref="P21:Q21"/>
    <mergeCell ref="B3:D3"/>
    <mergeCell ref="E3:F3"/>
    <mergeCell ref="H3:N3"/>
    <mergeCell ref="B5:Q5"/>
    <mergeCell ref="R5:R7"/>
    <mergeCell ref="B6:C7"/>
    <mergeCell ref="D6:D7"/>
    <mergeCell ref="E6:F7"/>
    <mergeCell ref="G6:I7"/>
    <mergeCell ref="J6:K6"/>
    <mergeCell ref="L6:N6"/>
    <mergeCell ref="O6:Q7"/>
  </mergeCells>
  <dataValidations count="1">
    <dataValidation allowBlank="1" sqref="K87:L87 JG87:JH87 TC87:TD87 ACY87:ACZ87 AMU87:AMV87 AWQ87:AWR87 BGM87:BGN87 BQI87:BQJ87 CAE87:CAF87 CKA87:CKB87 CTW87:CTX87 DDS87:DDT87 DNO87:DNP87 DXK87:DXL87 EHG87:EHH87 ERC87:ERD87 FAY87:FAZ87 FKU87:FKV87 FUQ87:FUR87 GEM87:GEN87 GOI87:GOJ87 GYE87:GYF87 HIA87:HIB87 HRW87:HRX87 IBS87:IBT87 ILO87:ILP87 IVK87:IVL87 JFG87:JFH87 JPC87:JPD87 JYY87:JYZ87 KIU87:KIV87 KSQ87:KSR87 LCM87:LCN87 LMI87:LMJ87 LWE87:LWF87 MGA87:MGB87 MPW87:MPX87 MZS87:MZT87 NJO87:NJP87 NTK87:NTL87 ODG87:ODH87 ONC87:OND87 OWY87:OWZ87 PGU87:PGV87 PQQ87:PQR87 QAM87:QAN87 QKI87:QKJ87 QUE87:QUF87 REA87:REB87 RNW87:RNX87 RXS87:RXT87 SHO87:SHP87 SRK87:SRL87 TBG87:TBH87 TLC87:TLD87 TUY87:TUZ87 UEU87:UEV87 UOQ87:UOR87 UYM87:UYN87 VII87:VIJ87 VSE87:VSF87 WCA87:WCB87 WLW87:WLX87 WVS87:WVT87"/>
  </dataValidations>
  <pageMargins left="0.38" right="0.19685039370078741" top="0.19685039370078741" bottom="0.37" header="0" footer="0"/>
  <pageSetup paperSize="9" scale="86" fitToHeight="1000" orientation="portrait" horizontalDpi="300" verticalDpi="300" r:id="rId1"/>
  <headerFooter alignWithMargins="0">
    <oddFooter>Страница &amp;P из &amp;N</oddFooter>
  </headerFooter>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122">
    <tabColor theme="0"/>
    <outlinePr summaryBelow="0"/>
    <pageSetUpPr autoPageBreaks="0" fitToPage="1"/>
  </sheetPr>
  <dimension ref="A1:T98"/>
  <sheetViews>
    <sheetView zoomScaleNormal="85" workbookViewId="0">
      <pane ySplit="4" topLeftCell="A50" activePane="bottomLeft" state="frozen"/>
      <selection activeCell="J46" sqref="J46"/>
      <selection pane="bottomLeft" activeCell="J46" sqref="J46"/>
    </sheetView>
  </sheetViews>
  <sheetFormatPr defaultRowHeight="15.9" customHeight="1" x14ac:dyDescent="0.3"/>
  <cols>
    <col min="1" max="1" width="1.109375" style="2" customWidth="1"/>
    <col min="2" max="3" width="4.33203125" style="17" customWidth="1"/>
    <col min="4" max="4" width="5.109375" style="17" customWidth="1"/>
    <col min="5" max="6" width="10.6640625" style="17" customWidth="1"/>
    <col min="7" max="9" width="3.5546875" style="17" customWidth="1"/>
    <col min="10" max="11" width="6.6640625" style="17" customWidth="1"/>
    <col min="12" max="12" width="7.33203125" style="17" customWidth="1"/>
    <col min="13" max="13" width="9.109375" style="18"/>
    <col min="14" max="14" width="9.6640625" style="17" customWidth="1"/>
    <col min="15" max="15" width="11.109375" style="17" customWidth="1"/>
    <col min="16" max="16" width="12.88671875" style="17" customWidth="1"/>
    <col min="17" max="17" width="7.5546875" style="17" customWidth="1"/>
    <col min="18" max="18" width="11.5546875" style="19" customWidth="1"/>
    <col min="19" max="19" width="19.5546875" style="6" customWidth="1"/>
    <col min="20" max="256" width="9.109375" style="17"/>
    <col min="257" max="257" width="1.109375" style="17" customWidth="1"/>
    <col min="258" max="259" width="4.33203125" style="17" customWidth="1"/>
    <col min="260" max="260" width="5.109375" style="17" customWidth="1"/>
    <col min="261" max="262" width="10.6640625" style="17" customWidth="1"/>
    <col min="263" max="265" width="3.5546875" style="17" customWidth="1"/>
    <col min="266" max="267" width="6.6640625" style="17" customWidth="1"/>
    <col min="268" max="268" width="7.33203125" style="17" customWidth="1"/>
    <col min="269" max="269" width="9.109375" style="17"/>
    <col min="270" max="270" width="9.6640625" style="17" customWidth="1"/>
    <col min="271" max="271" width="11.109375" style="17" customWidth="1"/>
    <col min="272" max="272" width="12.88671875" style="17" customWidth="1"/>
    <col min="273" max="273" width="7.5546875" style="17" customWidth="1"/>
    <col min="274" max="274" width="11.5546875" style="17" customWidth="1"/>
    <col min="275" max="275" width="19.5546875" style="17" customWidth="1"/>
    <col min="276" max="512" width="9.109375" style="17"/>
    <col min="513" max="513" width="1.109375" style="17" customWidth="1"/>
    <col min="514" max="515" width="4.33203125" style="17" customWidth="1"/>
    <col min="516" max="516" width="5.109375" style="17" customWidth="1"/>
    <col min="517" max="518" width="10.6640625" style="17" customWidth="1"/>
    <col min="519" max="521" width="3.5546875" style="17" customWidth="1"/>
    <col min="522" max="523" width="6.6640625" style="17" customWidth="1"/>
    <col min="524" max="524" width="7.33203125" style="17" customWidth="1"/>
    <col min="525" max="525" width="9.109375" style="17"/>
    <col min="526" max="526" width="9.6640625" style="17" customWidth="1"/>
    <col min="527" max="527" width="11.109375" style="17" customWidth="1"/>
    <col min="528" max="528" width="12.88671875" style="17" customWidth="1"/>
    <col min="529" max="529" width="7.5546875" style="17" customWidth="1"/>
    <col min="530" max="530" width="11.5546875" style="17" customWidth="1"/>
    <col min="531" max="531" width="19.5546875" style="17" customWidth="1"/>
    <col min="532" max="768" width="9.109375" style="17"/>
    <col min="769" max="769" width="1.109375" style="17" customWidth="1"/>
    <col min="770" max="771" width="4.33203125" style="17" customWidth="1"/>
    <col min="772" max="772" width="5.109375" style="17" customWidth="1"/>
    <col min="773" max="774" width="10.6640625" style="17" customWidth="1"/>
    <col min="775" max="777" width="3.5546875" style="17" customWidth="1"/>
    <col min="778" max="779" width="6.6640625" style="17" customWidth="1"/>
    <col min="780" max="780" width="7.33203125" style="17" customWidth="1"/>
    <col min="781" max="781" width="9.109375" style="17"/>
    <col min="782" max="782" width="9.6640625" style="17" customWidth="1"/>
    <col min="783" max="783" width="11.109375" style="17" customWidth="1"/>
    <col min="784" max="784" width="12.88671875" style="17" customWidth="1"/>
    <col min="785" max="785" width="7.5546875" style="17" customWidth="1"/>
    <col min="786" max="786" width="11.5546875" style="17" customWidth="1"/>
    <col min="787" max="787" width="19.5546875" style="17" customWidth="1"/>
    <col min="788" max="1024" width="9.109375" style="17"/>
    <col min="1025" max="1025" width="1.109375" style="17" customWidth="1"/>
    <col min="1026" max="1027" width="4.33203125" style="17" customWidth="1"/>
    <col min="1028" max="1028" width="5.109375" style="17" customWidth="1"/>
    <col min="1029" max="1030" width="10.6640625" style="17" customWidth="1"/>
    <col min="1031" max="1033" width="3.5546875" style="17" customWidth="1"/>
    <col min="1034" max="1035" width="6.6640625" style="17" customWidth="1"/>
    <col min="1036" max="1036" width="7.33203125" style="17" customWidth="1"/>
    <col min="1037" max="1037" width="9.109375" style="17"/>
    <col min="1038" max="1038" width="9.6640625" style="17" customWidth="1"/>
    <col min="1039" max="1039" width="11.109375" style="17" customWidth="1"/>
    <col min="1040" max="1040" width="12.88671875" style="17" customWidth="1"/>
    <col min="1041" max="1041" width="7.5546875" style="17" customWidth="1"/>
    <col min="1042" max="1042" width="11.5546875" style="17" customWidth="1"/>
    <col min="1043" max="1043" width="19.5546875" style="17" customWidth="1"/>
    <col min="1044" max="1280" width="9.109375" style="17"/>
    <col min="1281" max="1281" width="1.109375" style="17" customWidth="1"/>
    <col min="1282" max="1283" width="4.33203125" style="17" customWidth="1"/>
    <col min="1284" max="1284" width="5.109375" style="17" customWidth="1"/>
    <col min="1285" max="1286" width="10.6640625" style="17" customWidth="1"/>
    <col min="1287" max="1289" width="3.5546875" style="17" customWidth="1"/>
    <col min="1290" max="1291" width="6.6640625" style="17" customWidth="1"/>
    <col min="1292" max="1292" width="7.33203125" style="17" customWidth="1"/>
    <col min="1293" max="1293" width="9.109375" style="17"/>
    <col min="1294" max="1294" width="9.6640625" style="17" customWidth="1"/>
    <col min="1295" max="1295" width="11.109375" style="17" customWidth="1"/>
    <col min="1296" max="1296" width="12.88671875" style="17" customWidth="1"/>
    <col min="1297" max="1297" width="7.5546875" style="17" customWidth="1"/>
    <col min="1298" max="1298" width="11.5546875" style="17" customWidth="1"/>
    <col min="1299" max="1299" width="19.5546875" style="17" customWidth="1"/>
    <col min="1300" max="1536" width="9.109375" style="17"/>
    <col min="1537" max="1537" width="1.109375" style="17" customWidth="1"/>
    <col min="1538" max="1539" width="4.33203125" style="17" customWidth="1"/>
    <col min="1540" max="1540" width="5.109375" style="17" customWidth="1"/>
    <col min="1541" max="1542" width="10.6640625" style="17" customWidth="1"/>
    <col min="1543" max="1545" width="3.5546875" style="17" customWidth="1"/>
    <col min="1546" max="1547" width="6.6640625" style="17" customWidth="1"/>
    <col min="1548" max="1548" width="7.33203125" style="17" customWidth="1"/>
    <col min="1549" max="1549" width="9.109375" style="17"/>
    <col min="1550" max="1550" width="9.6640625" style="17" customWidth="1"/>
    <col min="1551" max="1551" width="11.109375" style="17" customWidth="1"/>
    <col min="1552" max="1552" width="12.88671875" style="17" customWidth="1"/>
    <col min="1553" max="1553" width="7.5546875" style="17" customWidth="1"/>
    <col min="1554" max="1554" width="11.5546875" style="17" customWidth="1"/>
    <col min="1555" max="1555" width="19.5546875" style="17" customWidth="1"/>
    <col min="1556" max="1792" width="9.109375" style="17"/>
    <col min="1793" max="1793" width="1.109375" style="17" customWidth="1"/>
    <col min="1794" max="1795" width="4.33203125" style="17" customWidth="1"/>
    <col min="1796" max="1796" width="5.109375" style="17" customWidth="1"/>
    <col min="1797" max="1798" width="10.6640625" style="17" customWidth="1"/>
    <col min="1799" max="1801" width="3.5546875" style="17" customWidth="1"/>
    <col min="1802" max="1803" width="6.6640625" style="17" customWidth="1"/>
    <col min="1804" max="1804" width="7.33203125" style="17" customWidth="1"/>
    <col min="1805" max="1805" width="9.109375" style="17"/>
    <col min="1806" max="1806" width="9.6640625" style="17" customWidth="1"/>
    <col min="1807" max="1807" width="11.109375" style="17" customWidth="1"/>
    <col min="1808" max="1808" width="12.88671875" style="17" customWidth="1"/>
    <col min="1809" max="1809" width="7.5546875" style="17" customWidth="1"/>
    <col min="1810" max="1810" width="11.5546875" style="17" customWidth="1"/>
    <col min="1811" max="1811" width="19.5546875" style="17" customWidth="1"/>
    <col min="1812" max="2048" width="9.109375" style="17"/>
    <col min="2049" max="2049" width="1.109375" style="17" customWidth="1"/>
    <col min="2050" max="2051" width="4.33203125" style="17" customWidth="1"/>
    <col min="2052" max="2052" width="5.109375" style="17" customWidth="1"/>
    <col min="2053" max="2054" width="10.6640625" style="17" customWidth="1"/>
    <col min="2055" max="2057" width="3.5546875" style="17" customWidth="1"/>
    <col min="2058" max="2059" width="6.6640625" style="17" customWidth="1"/>
    <col min="2060" max="2060" width="7.33203125" style="17" customWidth="1"/>
    <col min="2061" max="2061" width="9.109375" style="17"/>
    <col min="2062" max="2062" width="9.6640625" style="17" customWidth="1"/>
    <col min="2063" max="2063" width="11.109375" style="17" customWidth="1"/>
    <col min="2064" max="2064" width="12.88671875" style="17" customWidth="1"/>
    <col min="2065" max="2065" width="7.5546875" style="17" customWidth="1"/>
    <col min="2066" max="2066" width="11.5546875" style="17" customWidth="1"/>
    <col min="2067" max="2067" width="19.5546875" style="17" customWidth="1"/>
    <col min="2068" max="2304" width="9.109375" style="17"/>
    <col min="2305" max="2305" width="1.109375" style="17" customWidth="1"/>
    <col min="2306" max="2307" width="4.33203125" style="17" customWidth="1"/>
    <col min="2308" max="2308" width="5.109375" style="17" customWidth="1"/>
    <col min="2309" max="2310" width="10.6640625" style="17" customWidth="1"/>
    <col min="2311" max="2313" width="3.5546875" style="17" customWidth="1"/>
    <col min="2314" max="2315" width="6.6640625" style="17" customWidth="1"/>
    <col min="2316" max="2316" width="7.33203125" style="17" customWidth="1"/>
    <col min="2317" max="2317" width="9.109375" style="17"/>
    <col min="2318" max="2318" width="9.6640625" style="17" customWidth="1"/>
    <col min="2319" max="2319" width="11.109375" style="17" customWidth="1"/>
    <col min="2320" max="2320" width="12.88671875" style="17" customWidth="1"/>
    <col min="2321" max="2321" width="7.5546875" style="17" customWidth="1"/>
    <col min="2322" max="2322" width="11.5546875" style="17" customWidth="1"/>
    <col min="2323" max="2323" width="19.5546875" style="17" customWidth="1"/>
    <col min="2324" max="2560" width="9.109375" style="17"/>
    <col min="2561" max="2561" width="1.109375" style="17" customWidth="1"/>
    <col min="2562" max="2563" width="4.33203125" style="17" customWidth="1"/>
    <col min="2564" max="2564" width="5.109375" style="17" customWidth="1"/>
    <col min="2565" max="2566" width="10.6640625" style="17" customWidth="1"/>
    <col min="2567" max="2569" width="3.5546875" style="17" customWidth="1"/>
    <col min="2570" max="2571" width="6.6640625" style="17" customWidth="1"/>
    <col min="2572" max="2572" width="7.33203125" style="17" customWidth="1"/>
    <col min="2573" max="2573" width="9.109375" style="17"/>
    <col min="2574" max="2574" width="9.6640625" style="17" customWidth="1"/>
    <col min="2575" max="2575" width="11.109375" style="17" customWidth="1"/>
    <col min="2576" max="2576" width="12.88671875" style="17" customWidth="1"/>
    <col min="2577" max="2577" width="7.5546875" style="17" customWidth="1"/>
    <col min="2578" max="2578" width="11.5546875" style="17" customWidth="1"/>
    <col min="2579" max="2579" width="19.5546875" style="17" customWidth="1"/>
    <col min="2580" max="2816" width="9.109375" style="17"/>
    <col min="2817" max="2817" width="1.109375" style="17" customWidth="1"/>
    <col min="2818" max="2819" width="4.33203125" style="17" customWidth="1"/>
    <col min="2820" max="2820" width="5.109375" style="17" customWidth="1"/>
    <col min="2821" max="2822" width="10.6640625" style="17" customWidth="1"/>
    <col min="2823" max="2825" width="3.5546875" style="17" customWidth="1"/>
    <col min="2826" max="2827" width="6.6640625" style="17" customWidth="1"/>
    <col min="2828" max="2828" width="7.33203125" style="17" customWidth="1"/>
    <col min="2829" max="2829" width="9.109375" style="17"/>
    <col min="2830" max="2830" width="9.6640625" style="17" customWidth="1"/>
    <col min="2831" max="2831" width="11.109375" style="17" customWidth="1"/>
    <col min="2832" max="2832" width="12.88671875" style="17" customWidth="1"/>
    <col min="2833" max="2833" width="7.5546875" style="17" customWidth="1"/>
    <col min="2834" max="2834" width="11.5546875" style="17" customWidth="1"/>
    <col min="2835" max="2835" width="19.5546875" style="17" customWidth="1"/>
    <col min="2836" max="3072" width="9.109375" style="17"/>
    <col min="3073" max="3073" width="1.109375" style="17" customWidth="1"/>
    <col min="3074" max="3075" width="4.33203125" style="17" customWidth="1"/>
    <col min="3076" max="3076" width="5.109375" style="17" customWidth="1"/>
    <col min="3077" max="3078" width="10.6640625" style="17" customWidth="1"/>
    <col min="3079" max="3081" width="3.5546875" style="17" customWidth="1"/>
    <col min="3082" max="3083" width="6.6640625" style="17" customWidth="1"/>
    <col min="3084" max="3084" width="7.33203125" style="17" customWidth="1"/>
    <col min="3085" max="3085" width="9.109375" style="17"/>
    <col min="3086" max="3086" width="9.6640625" style="17" customWidth="1"/>
    <col min="3087" max="3087" width="11.109375" style="17" customWidth="1"/>
    <col min="3088" max="3088" width="12.88671875" style="17" customWidth="1"/>
    <col min="3089" max="3089" width="7.5546875" style="17" customWidth="1"/>
    <col min="3090" max="3090" width="11.5546875" style="17" customWidth="1"/>
    <col min="3091" max="3091" width="19.5546875" style="17" customWidth="1"/>
    <col min="3092" max="3328" width="9.109375" style="17"/>
    <col min="3329" max="3329" width="1.109375" style="17" customWidth="1"/>
    <col min="3330" max="3331" width="4.33203125" style="17" customWidth="1"/>
    <col min="3332" max="3332" width="5.109375" style="17" customWidth="1"/>
    <col min="3333" max="3334" width="10.6640625" style="17" customWidth="1"/>
    <col min="3335" max="3337" width="3.5546875" style="17" customWidth="1"/>
    <col min="3338" max="3339" width="6.6640625" style="17" customWidth="1"/>
    <col min="3340" max="3340" width="7.33203125" style="17" customWidth="1"/>
    <col min="3341" max="3341" width="9.109375" style="17"/>
    <col min="3342" max="3342" width="9.6640625" style="17" customWidth="1"/>
    <col min="3343" max="3343" width="11.109375" style="17" customWidth="1"/>
    <col min="3344" max="3344" width="12.88671875" style="17" customWidth="1"/>
    <col min="3345" max="3345" width="7.5546875" style="17" customWidth="1"/>
    <col min="3346" max="3346" width="11.5546875" style="17" customWidth="1"/>
    <col min="3347" max="3347" width="19.5546875" style="17" customWidth="1"/>
    <col min="3348" max="3584" width="9.109375" style="17"/>
    <col min="3585" max="3585" width="1.109375" style="17" customWidth="1"/>
    <col min="3586" max="3587" width="4.33203125" style="17" customWidth="1"/>
    <col min="3588" max="3588" width="5.109375" style="17" customWidth="1"/>
    <col min="3589" max="3590" width="10.6640625" style="17" customWidth="1"/>
    <col min="3591" max="3593" width="3.5546875" style="17" customWidth="1"/>
    <col min="3594" max="3595" width="6.6640625" style="17" customWidth="1"/>
    <col min="3596" max="3596" width="7.33203125" style="17" customWidth="1"/>
    <col min="3597" max="3597" width="9.109375" style="17"/>
    <col min="3598" max="3598" width="9.6640625" style="17" customWidth="1"/>
    <col min="3599" max="3599" width="11.109375" style="17" customWidth="1"/>
    <col min="3600" max="3600" width="12.88671875" style="17" customWidth="1"/>
    <col min="3601" max="3601" width="7.5546875" style="17" customWidth="1"/>
    <col min="3602" max="3602" width="11.5546875" style="17" customWidth="1"/>
    <col min="3603" max="3603" width="19.5546875" style="17" customWidth="1"/>
    <col min="3604" max="3840" width="9.109375" style="17"/>
    <col min="3841" max="3841" width="1.109375" style="17" customWidth="1"/>
    <col min="3842" max="3843" width="4.33203125" style="17" customWidth="1"/>
    <col min="3844" max="3844" width="5.109375" style="17" customWidth="1"/>
    <col min="3845" max="3846" width="10.6640625" style="17" customWidth="1"/>
    <col min="3847" max="3849" width="3.5546875" style="17" customWidth="1"/>
    <col min="3850" max="3851" width="6.6640625" style="17" customWidth="1"/>
    <col min="3852" max="3852" width="7.33203125" style="17" customWidth="1"/>
    <col min="3853" max="3853" width="9.109375" style="17"/>
    <col min="3854" max="3854" width="9.6640625" style="17" customWidth="1"/>
    <col min="3855" max="3855" width="11.109375" style="17" customWidth="1"/>
    <col min="3856" max="3856" width="12.88671875" style="17" customWidth="1"/>
    <col min="3857" max="3857" width="7.5546875" style="17" customWidth="1"/>
    <col min="3858" max="3858" width="11.5546875" style="17" customWidth="1"/>
    <col min="3859" max="3859" width="19.5546875" style="17" customWidth="1"/>
    <col min="3860" max="4096" width="9.109375" style="17"/>
    <col min="4097" max="4097" width="1.109375" style="17" customWidth="1"/>
    <col min="4098" max="4099" width="4.33203125" style="17" customWidth="1"/>
    <col min="4100" max="4100" width="5.109375" style="17" customWidth="1"/>
    <col min="4101" max="4102" width="10.6640625" style="17" customWidth="1"/>
    <col min="4103" max="4105" width="3.5546875" style="17" customWidth="1"/>
    <col min="4106" max="4107" width="6.6640625" style="17" customWidth="1"/>
    <col min="4108" max="4108" width="7.33203125" style="17" customWidth="1"/>
    <col min="4109" max="4109" width="9.109375" style="17"/>
    <col min="4110" max="4110" width="9.6640625" style="17" customWidth="1"/>
    <col min="4111" max="4111" width="11.109375" style="17" customWidth="1"/>
    <col min="4112" max="4112" width="12.88671875" style="17" customWidth="1"/>
    <col min="4113" max="4113" width="7.5546875" style="17" customWidth="1"/>
    <col min="4114" max="4114" width="11.5546875" style="17" customWidth="1"/>
    <col min="4115" max="4115" width="19.5546875" style="17" customWidth="1"/>
    <col min="4116" max="4352" width="9.109375" style="17"/>
    <col min="4353" max="4353" width="1.109375" style="17" customWidth="1"/>
    <col min="4354" max="4355" width="4.33203125" style="17" customWidth="1"/>
    <col min="4356" max="4356" width="5.109375" style="17" customWidth="1"/>
    <col min="4357" max="4358" width="10.6640625" style="17" customWidth="1"/>
    <col min="4359" max="4361" width="3.5546875" style="17" customWidth="1"/>
    <col min="4362" max="4363" width="6.6640625" style="17" customWidth="1"/>
    <col min="4364" max="4364" width="7.33203125" style="17" customWidth="1"/>
    <col min="4365" max="4365" width="9.109375" style="17"/>
    <col min="4366" max="4366" width="9.6640625" style="17" customWidth="1"/>
    <col min="4367" max="4367" width="11.109375" style="17" customWidth="1"/>
    <col min="4368" max="4368" width="12.88671875" style="17" customWidth="1"/>
    <col min="4369" max="4369" width="7.5546875" style="17" customWidth="1"/>
    <col min="4370" max="4370" width="11.5546875" style="17" customWidth="1"/>
    <col min="4371" max="4371" width="19.5546875" style="17" customWidth="1"/>
    <col min="4372" max="4608" width="9.109375" style="17"/>
    <col min="4609" max="4609" width="1.109375" style="17" customWidth="1"/>
    <col min="4610" max="4611" width="4.33203125" style="17" customWidth="1"/>
    <col min="4612" max="4612" width="5.109375" style="17" customWidth="1"/>
    <col min="4613" max="4614" width="10.6640625" style="17" customWidth="1"/>
    <col min="4615" max="4617" width="3.5546875" style="17" customWidth="1"/>
    <col min="4618" max="4619" width="6.6640625" style="17" customWidth="1"/>
    <col min="4620" max="4620" width="7.33203125" style="17" customWidth="1"/>
    <col min="4621" max="4621" width="9.109375" style="17"/>
    <col min="4622" max="4622" width="9.6640625" style="17" customWidth="1"/>
    <col min="4623" max="4623" width="11.109375" style="17" customWidth="1"/>
    <col min="4624" max="4624" width="12.88671875" style="17" customWidth="1"/>
    <col min="4625" max="4625" width="7.5546875" style="17" customWidth="1"/>
    <col min="4626" max="4626" width="11.5546875" style="17" customWidth="1"/>
    <col min="4627" max="4627" width="19.5546875" style="17" customWidth="1"/>
    <col min="4628" max="4864" width="9.109375" style="17"/>
    <col min="4865" max="4865" width="1.109375" style="17" customWidth="1"/>
    <col min="4866" max="4867" width="4.33203125" style="17" customWidth="1"/>
    <col min="4868" max="4868" width="5.109375" style="17" customWidth="1"/>
    <col min="4869" max="4870" width="10.6640625" style="17" customWidth="1"/>
    <col min="4871" max="4873" width="3.5546875" style="17" customWidth="1"/>
    <col min="4874" max="4875" width="6.6640625" style="17" customWidth="1"/>
    <col min="4876" max="4876" width="7.33203125" style="17" customWidth="1"/>
    <col min="4877" max="4877" width="9.109375" style="17"/>
    <col min="4878" max="4878" width="9.6640625" style="17" customWidth="1"/>
    <col min="4879" max="4879" width="11.109375" style="17" customWidth="1"/>
    <col min="4880" max="4880" width="12.88671875" style="17" customWidth="1"/>
    <col min="4881" max="4881" width="7.5546875" style="17" customWidth="1"/>
    <col min="4882" max="4882" width="11.5546875" style="17" customWidth="1"/>
    <col min="4883" max="4883" width="19.5546875" style="17" customWidth="1"/>
    <col min="4884" max="5120" width="9.109375" style="17"/>
    <col min="5121" max="5121" width="1.109375" style="17" customWidth="1"/>
    <col min="5122" max="5123" width="4.33203125" style="17" customWidth="1"/>
    <col min="5124" max="5124" width="5.109375" style="17" customWidth="1"/>
    <col min="5125" max="5126" width="10.6640625" style="17" customWidth="1"/>
    <col min="5127" max="5129" width="3.5546875" style="17" customWidth="1"/>
    <col min="5130" max="5131" width="6.6640625" style="17" customWidth="1"/>
    <col min="5132" max="5132" width="7.33203125" style="17" customWidth="1"/>
    <col min="5133" max="5133" width="9.109375" style="17"/>
    <col min="5134" max="5134" width="9.6640625" style="17" customWidth="1"/>
    <col min="5135" max="5135" width="11.109375" style="17" customWidth="1"/>
    <col min="5136" max="5136" width="12.88671875" style="17" customWidth="1"/>
    <col min="5137" max="5137" width="7.5546875" style="17" customWidth="1"/>
    <col min="5138" max="5138" width="11.5546875" style="17" customWidth="1"/>
    <col min="5139" max="5139" width="19.5546875" style="17" customWidth="1"/>
    <col min="5140" max="5376" width="9.109375" style="17"/>
    <col min="5377" max="5377" width="1.109375" style="17" customWidth="1"/>
    <col min="5378" max="5379" width="4.33203125" style="17" customWidth="1"/>
    <col min="5380" max="5380" width="5.109375" style="17" customWidth="1"/>
    <col min="5381" max="5382" width="10.6640625" style="17" customWidth="1"/>
    <col min="5383" max="5385" width="3.5546875" style="17" customWidth="1"/>
    <col min="5386" max="5387" width="6.6640625" style="17" customWidth="1"/>
    <col min="5388" max="5388" width="7.33203125" style="17" customWidth="1"/>
    <col min="5389" max="5389" width="9.109375" style="17"/>
    <col min="5390" max="5390" width="9.6640625" style="17" customWidth="1"/>
    <col min="5391" max="5391" width="11.109375" style="17" customWidth="1"/>
    <col min="5392" max="5392" width="12.88671875" style="17" customWidth="1"/>
    <col min="5393" max="5393" width="7.5546875" style="17" customWidth="1"/>
    <col min="5394" max="5394" width="11.5546875" style="17" customWidth="1"/>
    <col min="5395" max="5395" width="19.5546875" style="17" customWidth="1"/>
    <col min="5396" max="5632" width="9.109375" style="17"/>
    <col min="5633" max="5633" width="1.109375" style="17" customWidth="1"/>
    <col min="5634" max="5635" width="4.33203125" style="17" customWidth="1"/>
    <col min="5636" max="5636" width="5.109375" style="17" customWidth="1"/>
    <col min="5637" max="5638" width="10.6640625" style="17" customWidth="1"/>
    <col min="5639" max="5641" width="3.5546875" style="17" customWidth="1"/>
    <col min="5642" max="5643" width="6.6640625" style="17" customWidth="1"/>
    <col min="5644" max="5644" width="7.33203125" style="17" customWidth="1"/>
    <col min="5645" max="5645" width="9.109375" style="17"/>
    <col min="5646" max="5646" width="9.6640625" style="17" customWidth="1"/>
    <col min="5647" max="5647" width="11.109375" style="17" customWidth="1"/>
    <col min="5648" max="5648" width="12.88671875" style="17" customWidth="1"/>
    <col min="5649" max="5649" width="7.5546875" style="17" customWidth="1"/>
    <col min="5650" max="5650" width="11.5546875" style="17" customWidth="1"/>
    <col min="5651" max="5651" width="19.5546875" style="17" customWidth="1"/>
    <col min="5652" max="5888" width="9.109375" style="17"/>
    <col min="5889" max="5889" width="1.109375" style="17" customWidth="1"/>
    <col min="5890" max="5891" width="4.33203125" style="17" customWidth="1"/>
    <col min="5892" max="5892" width="5.109375" style="17" customWidth="1"/>
    <col min="5893" max="5894" width="10.6640625" style="17" customWidth="1"/>
    <col min="5895" max="5897" width="3.5546875" style="17" customWidth="1"/>
    <col min="5898" max="5899" width="6.6640625" style="17" customWidth="1"/>
    <col min="5900" max="5900" width="7.33203125" style="17" customWidth="1"/>
    <col min="5901" max="5901" width="9.109375" style="17"/>
    <col min="5902" max="5902" width="9.6640625" style="17" customWidth="1"/>
    <col min="5903" max="5903" width="11.109375" style="17" customWidth="1"/>
    <col min="5904" max="5904" width="12.88671875" style="17" customWidth="1"/>
    <col min="5905" max="5905" width="7.5546875" style="17" customWidth="1"/>
    <col min="5906" max="5906" width="11.5546875" style="17" customWidth="1"/>
    <col min="5907" max="5907" width="19.5546875" style="17" customWidth="1"/>
    <col min="5908" max="6144" width="9.109375" style="17"/>
    <col min="6145" max="6145" width="1.109375" style="17" customWidth="1"/>
    <col min="6146" max="6147" width="4.33203125" style="17" customWidth="1"/>
    <col min="6148" max="6148" width="5.109375" style="17" customWidth="1"/>
    <col min="6149" max="6150" width="10.6640625" style="17" customWidth="1"/>
    <col min="6151" max="6153" width="3.5546875" style="17" customWidth="1"/>
    <col min="6154" max="6155" width="6.6640625" style="17" customWidth="1"/>
    <col min="6156" max="6156" width="7.33203125" style="17" customWidth="1"/>
    <col min="6157" max="6157" width="9.109375" style="17"/>
    <col min="6158" max="6158" width="9.6640625" style="17" customWidth="1"/>
    <col min="6159" max="6159" width="11.109375" style="17" customWidth="1"/>
    <col min="6160" max="6160" width="12.88671875" style="17" customWidth="1"/>
    <col min="6161" max="6161" width="7.5546875" style="17" customWidth="1"/>
    <col min="6162" max="6162" width="11.5546875" style="17" customWidth="1"/>
    <col min="6163" max="6163" width="19.5546875" style="17" customWidth="1"/>
    <col min="6164" max="6400" width="9.109375" style="17"/>
    <col min="6401" max="6401" width="1.109375" style="17" customWidth="1"/>
    <col min="6402" max="6403" width="4.33203125" style="17" customWidth="1"/>
    <col min="6404" max="6404" width="5.109375" style="17" customWidth="1"/>
    <col min="6405" max="6406" width="10.6640625" style="17" customWidth="1"/>
    <col min="6407" max="6409" width="3.5546875" style="17" customWidth="1"/>
    <col min="6410" max="6411" width="6.6640625" style="17" customWidth="1"/>
    <col min="6412" max="6412" width="7.33203125" style="17" customWidth="1"/>
    <col min="6413" max="6413" width="9.109375" style="17"/>
    <col min="6414" max="6414" width="9.6640625" style="17" customWidth="1"/>
    <col min="6415" max="6415" width="11.109375" style="17" customWidth="1"/>
    <col min="6416" max="6416" width="12.88671875" style="17" customWidth="1"/>
    <col min="6417" max="6417" width="7.5546875" style="17" customWidth="1"/>
    <col min="6418" max="6418" width="11.5546875" style="17" customWidth="1"/>
    <col min="6419" max="6419" width="19.5546875" style="17" customWidth="1"/>
    <col min="6420" max="6656" width="9.109375" style="17"/>
    <col min="6657" max="6657" width="1.109375" style="17" customWidth="1"/>
    <col min="6658" max="6659" width="4.33203125" style="17" customWidth="1"/>
    <col min="6660" max="6660" width="5.109375" style="17" customWidth="1"/>
    <col min="6661" max="6662" width="10.6640625" style="17" customWidth="1"/>
    <col min="6663" max="6665" width="3.5546875" style="17" customWidth="1"/>
    <col min="6666" max="6667" width="6.6640625" style="17" customWidth="1"/>
    <col min="6668" max="6668" width="7.33203125" style="17" customWidth="1"/>
    <col min="6669" max="6669" width="9.109375" style="17"/>
    <col min="6670" max="6670" width="9.6640625" style="17" customWidth="1"/>
    <col min="6671" max="6671" width="11.109375" style="17" customWidth="1"/>
    <col min="6672" max="6672" width="12.88671875" style="17" customWidth="1"/>
    <col min="6673" max="6673" width="7.5546875" style="17" customWidth="1"/>
    <col min="6674" max="6674" width="11.5546875" style="17" customWidth="1"/>
    <col min="6675" max="6675" width="19.5546875" style="17" customWidth="1"/>
    <col min="6676" max="6912" width="9.109375" style="17"/>
    <col min="6913" max="6913" width="1.109375" style="17" customWidth="1"/>
    <col min="6914" max="6915" width="4.33203125" style="17" customWidth="1"/>
    <col min="6916" max="6916" width="5.109375" style="17" customWidth="1"/>
    <col min="6917" max="6918" width="10.6640625" style="17" customWidth="1"/>
    <col min="6919" max="6921" width="3.5546875" style="17" customWidth="1"/>
    <col min="6922" max="6923" width="6.6640625" style="17" customWidth="1"/>
    <col min="6924" max="6924" width="7.33203125" style="17" customWidth="1"/>
    <col min="6925" max="6925" width="9.109375" style="17"/>
    <col min="6926" max="6926" width="9.6640625" style="17" customWidth="1"/>
    <col min="6927" max="6927" width="11.109375" style="17" customWidth="1"/>
    <col min="6928" max="6928" width="12.88671875" style="17" customWidth="1"/>
    <col min="6929" max="6929" width="7.5546875" style="17" customWidth="1"/>
    <col min="6930" max="6930" width="11.5546875" style="17" customWidth="1"/>
    <col min="6931" max="6931" width="19.5546875" style="17" customWidth="1"/>
    <col min="6932" max="7168" width="9.109375" style="17"/>
    <col min="7169" max="7169" width="1.109375" style="17" customWidth="1"/>
    <col min="7170" max="7171" width="4.33203125" style="17" customWidth="1"/>
    <col min="7172" max="7172" width="5.109375" style="17" customWidth="1"/>
    <col min="7173" max="7174" width="10.6640625" style="17" customWidth="1"/>
    <col min="7175" max="7177" width="3.5546875" style="17" customWidth="1"/>
    <col min="7178" max="7179" width="6.6640625" style="17" customWidth="1"/>
    <col min="7180" max="7180" width="7.33203125" style="17" customWidth="1"/>
    <col min="7181" max="7181" width="9.109375" style="17"/>
    <col min="7182" max="7182" width="9.6640625" style="17" customWidth="1"/>
    <col min="7183" max="7183" width="11.109375" style="17" customWidth="1"/>
    <col min="7184" max="7184" width="12.88671875" style="17" customWidth="1"/>
    <col min="7185" max="7185" width="7.5546875" style="17" customWidth="1"/>
    <col min="7186" max="7186" width="11.5546875" style="17" customWidth="1"/>
    <col min="7187" max="7187" width="19.5546875" style="17" customWidth="1"/>
    <col min="7188" max="7424" width="9.109375" style="17"/>
    <col min="7425" max="7425" width="1.109375" style="17" customWidth="1"/>
    <col min="7426" max="7427" width="4.33203125" style="17" customWidth="1"/>
    <col min="7428" max="7428" width="5.109375" style="17" customWidth="1"/>
    <col min="7429" max="7430" width="10.6640625" style="17" customWidth="1"/>
    <col min="7431" max="7433" width="3.5546875" style="17" customWidth="1"/>
    <col min="7434" max="7435" width="6.6640625" style="17" customWidth="1"/>
    <col min="7436" max="7436" width="7.33203125" style="17" customWidth="1"/>
    <col min="7437" max="7437" width="9.109375" style="17"/>
    <col min="7438" max="7438" width="9.6640625" style="17" customWidth="1"/>
    <col min="7439" max="7439" width="11.109375" style="17" customWidth="1"/>
    <col min="7440" max="7440" width="12.88671875" style="17" customWidth="1"/>
    <col min="7441" max="7441" width="7.5546875" style="17" customWidth="1"/>
    <col min="7442" max="7442" width="11.5546875" style="17" customWidth="1"/>
    <col min="7443" max="7443" width="19.5546875" style="17" customWidth="1"/>
    <col min="7444" max="7680" width="9.109375" style="17"/>
    <col min="7681" max="7681" width="1.109375" style="17" customWidth="1"/>
    <col min="7682" max="7683" width="4.33203125" style="17" customWidth="1"/>
    <col min="7684" max="7684" width="5.109375" style="17" customWidth="1"/>
    <col min="7685" max="7686" width="10.6640625" style="17" customWidth="1"/>
    <col min="7687" max="7689" width="3.5546875" style="17" customWidth="1"/>
    <col min="7690" max="7691" width="6.6640625" style="17" customWidth="1"/>
    <col min="7692" max="7692" width="7.33203125" style="17" customWidth="1"/>
    <col min="7693" max="7693" width="9.109375" style="17"/>
    <col min="7694" max="7694" width="9.6640625" style="17" customWidth="1"/>
    <col min="7695" max="7695" width="11.109375" style="17" customWidth="1"/>
    <col min="7696" max="7696" width="12.88671875" style="17" customWidth="1"/>
    <col min="7697" max="7697" width="7.5546875" style="17" customWidth="1"/>
    <col min="7698" max="7698" width="11.5546875" style="17" customWidth="1"/>
    <col min="7699" max="7699" width="19.5546875" style="17" customWidth="1"/>
    <col min="7700" max="7936" width="9.109375" style="17"/>
    <col min="7937" max="7937" width="1.109375" style="17" customWidth="1"/>
    <col min="7938" max="7939" width="4.33203125" style="17" customWidth="1"/>
    <col min="7940" max="7940" width="5.109375" style="17" customWidth="1"/>
    <col min="7941" max="7942" width="10.6640625" style="17" customWidth="1"/>
    <col min="7943" max="7945" width="3.5546875" style="17" customWidth="1"/>
    <col min="7946" max="7947" width="6.6640625" style="17" customWidth="1"/>
    <col min="7948" max="7948" width="7.33203125" style="17" customWidth="1"/>
    <col min="7949" max="7949" width="9.109375" style="17"/>
    <col min="7950" max="7950" width="9.6640625" style="17" customWidth="1"/>
    <col min="7951" max="7951" width="11.109375" style="17" customWidth="1"/>
    <col min="7952" max="7952" width="12.88671875" style="17" customWidth="1"/>
    <col min="7953" max="7953" width="7.5546875" style="17" customWidth="1"/>
    <col min="7954" max="7954" width="11.5546875" style="17" customWidth="1"/>
    <col min="7955" max="7955" width="19.5546875" style="17" customWidth="1"/>
    <col min="7956" max="8192" width="9.109375" style="17"/>
    <col min="8193" max="8193" width="1.109375" style="17" customWidth="1"/>
    <col min="8194" max="8195" width="4.33203125" style="17" customWidth="1"/>
    <col min="8196" max="8196" width="5.109375" style="17" customWidth="1"/>
    <col min="8197" max="8198" width="10.6640625" style="17" customWidth="1"/>
    <col min="8199" max="8201" width="3.5546875" style="17" customWidth="1"/>
    <col min="8202" max="8203" width="6.6640625" style="17" customWidth="1"/>
    <col min="8204" max="8204" width="7.33203125" style="17" customWidth="1"/>
    <col min="8205" max="8205" width="9.109375" style="17"/>
    <col min="8206" max="8206" width="9.6640625" style="17" customWidth="1"/>
    <col min="8207" max="8207" width="11.109375" style="17" customWidth="1"/>
    <col min="8208" max="8208" width="12.88671875" style="17" customWidth="1"/>
    <col min="8209" max="8209" width="7.5546875" style="17" customWidth="1"/>
    <col min="8210" max="8210" width="11.5546875" style="17" customWidth="1"/>
    <col min="8211" max="8211" width="19.5546875" style="17" customWidth="1"/>
    <col min="8212" max="8448" width="9.109375" style="17"/>
    <col min="8449" max="8449" width="1.109375" style="17" customWidth="1"/>
    <col min="8450" max="8451" width="4.33203125" style="17" customWidth="1"/>
    <col min="8452" max="8452" width="5.109375" style="17" customWidth="1"/>
    <col min="8453" max="8454" width="10.6640625" style="17" customWidth="1"/>
    <col min="8455" max="8457" width="3.5546875" style="17" customWidth="1"/>
    <col min="8458" max="8459" width="6.6640625" style="17" customWidth="1"/>
    <col min="8460" max="8460" width="7.33203125" style="17" customWidth="1"/>
    <col min="8461" max="8461" width="9.109375" style="17"/>
    <col min="8462" max="8462" width="9.6640625" style="17" customWidth="1"/>
    <col min="8463" max="8463" width="11.109375" style="17" customWidth="1"/>
    <col min="8464" max="8464" width="12.88671875" style="17" customWidth="1"/>
    <col min="8465" max="8465" width="7.5546875" style="17" customWidth="1"/>
    <col min="8466" max="8466" width="11.5546875" style="17" customWidth="1"/>
    <col min="8467" max="8467" width="19.5546875" style="17" customWidth="1"/>
    <col min="8468" max="8704" width="9.109375" style="17"/>
    <col min="8705" max="8705" width="1.109375" style="17" customWidth="1"/>
    <col min="8706" max="8707" width="4.33203125" style="17" customWidth="1"/>
    <col min="8708" max="8708" width="5.109375" style="17" customWidth="1"/>
    <col min="8709" max="8710" width="10.6640625" style="17" customWidth="1"/>
    <col min="8711" max="8713" width="3.5546875" style="17" customWidth="1"/>
    <col min="8714" max="8715" width="6.6640625" style="17" customWidth="1"/>
    <col min="8716" max="8716" width="7.33203125" style="17" customWidth="1"/>
    <col min="8717" max="8717" width="9.109375" style="17"/>
    <col min="8718" max="8718" width="9.6640625" style="17" customWidth="1"/>
    <col min="8719" max="8719" width="11.109375" style="17" customWidth="1"/>
    <col min="8720" max="8720" width="12.88671875" style="17" customWidth="1"/>
    <col min="8721" max="8721" width="7.5546875" style="17" customWidth="1"/>
    <col min="8722" max="8722" width="11.5546875" style="17" customWidth="1"/>
    <col min="8723" max="8723" width="19.5546875" style="17" customWidth="1"/>
    <col min="8724" max="8960" width="9.109375" style="17"/>
    <col min="8961" max="8961" width="1.109375" style="17" customWidth="1"/>
    <col min="8962" max="8963" width="4.33203125" style="17" customWidth="1"/>
    <col min="8964" max="8964" width="5.109375" style="17" customWidth="1"/>
    <col min="8965" max="8966" width="10.6640625" style="17" customWidth="1"/>
    <col min="8967" max="8969" width="3.5546875" style="17" customWidth="1"/>
    <col min="8970" max="8971" width="6.6640625" style="17" customWidth="1"/>
    <col min="8972" max="8972" width="7.33203125" style="17" customWidth="1"/>
    <col min="8973" max="8973" width="9.109375" style="17"/>
    <col min="8974" max="8974" width="9.6640625" style="17" customWidth="1"/>
    <col min="8975" max="8975" width="11.109375" style="17" customWidth="1"/>
    <col min="8976" max="8976" width="12.88671875" style="17" customWidth="1"/>
    <col min="8977" max="8977" width="7.5546875" style="17" customWidth="1"/>
    <col min="8978" max="8978" width="11.5546875" style="17" customWidth="1"/>
    <col min="8979" max="8979" width="19.5546875" style="17" customWidth="1"/>
    <col min="8980" max="9216" width="9.109375" style="17"/>
    <col min="9217" max="9217" width="1.109375" style="17" customWidth="1"/>
    <col min="9218" max="9219" width="4.33203125" style="17" customWidth="1"/>
    <col min="9220" max="9220" width="5.109375" style="17" customWidth="1"/>
    <col min="9221" max="9222" width="10.6640625" style="17" customWidth="1"/>
    <col min="9223" max="9225" width="3.5546875" style="17" customWidth="1"/>
    <col min="9226" max="9227" width="6.6640625" style="17" customWidth="1"/>
    <col min="9228" max="9228" width="7.33203125" style="17" customWidth="1"/>
    <col min="9229" max="9229" width="9.109375" style="17"/>
    <col min="9230" max="9230" width="9.6640625" style="17" customWidth="1"/>
    <col min="9231" max="9231" width="11.109375" style="17" customWidth="1"/>
    <col min="9232" max="9232" width="12.88671875" style="17" customWidth="1"/>
    <col min="9233" max="9233" width="7.5546875" style="17" customWidth="1"/>
    <col min="9234" max="9234" width="11.5546875" style="17" customWidth="1"/>
    <col min="9235" max="9235" width="19.5546875" style="17" customWidth="1"/>
    <col min="9236" max="9472" width="9.109375" style="17"/>
    <col min="9473" max="9473" width="1.109375" style="17" customWidth="1"/>
    <col min="9474" max="9475" width="4.33203125" style="17" customWidth="1"/>
    <col min="9476" max="9476" width="5.109375" style="17" customWidth="1"/>
    <col min="9477" max="9478" width="10.6640625" style="17" customWidth="1"/>
    <col min="9479" max="9481" width="3.5546875" style="17" customWidth="1"/>
    <col min="9482" max="9483" width="6.6640625" style="17" customWidth="1"/>
    <col min="9484" max="9484" width="7.33203125" style="17" customWidth="1"/>
    <col min="9485" max="9485" width="9.109375" style="17"/>
    <col min="9486" max="9486" width="9.6640625" style="17" customWidth="1"/>
    <col min="9487" max="9487" width="11.109375" style="17" customWidth="1"/>
    <col min="9488" max="9488" width="12.88671875" style="17" customWidth="1"/>
    <col min="9489" max="9489" width="7.5546875" style="17" customWidth="1"/>
    <col min="9490" max="9490" width="11.5546875" style="17" customWidth="1"/>
    <col min="9491" max="9491" width="19.5546875" style="17" customWidth="1"/>
    <col min="9492" max="9728" width="9.109375" style="17"/>
    <col min="9729" max="9729" width="1.109375" style="17" customWidth="1"/>
    <col min="9730" max="9731" width="4.33203125" style="17" customWidth="1"/>
    <col min="9732" max="9732" width="5.109375" style="17" customWidth="1"/>
    <col min="9733" max="9734" width="10.6640625" style="17" customWidth="1"/>
    <col min="9735" max="9737" width="3.5546875" style="17" customWidth="1"/>
    <col min="9738" max="9739" width="6.6640625" style="17" customWidth="1"/>
    <col min="9740" max="9740" width="7.33203125" style="17" customWidth="1"/>
    <col min="9741" max="9741" width="9.109375" style="17"/>
    <col min="9742" max="9742" width="9.6640625" style="17" customWidth="1"/>
    <col min="9743" max="9743" width="11.109375" style="17" customWidth="1"/>
    <col min="9744" max="9744" width="12.88671875" style="17" customWidth="1"/>
    <col min="9745" max="9745" width="7.5546875" style="17" customWidth="1"/>
    <col min="9746" max="9746" width="11.5546875" style="17" customWidth="1"/>
    <col min="9747" max="9747" width="19.5546875" style="17" customWidth="1"/>
    <col min="9748" max="9984" width="9.109375" style="17"/>
    <col min="9985" max="9985" width="1.109375" style="17" customWidth="1"/>
    <col min="9986" max="9987" width="4.33203125" style="17" customWidth="1"/>
    <col min="9988" max="9988" width="5.109375" style="17" customWidth="1"/>
    <col min="9989" max="9990" width="10.6640625" style="17" customWidth="1"/>
    <col min="9991" max="9993" width="3.5546875" style="17" customWidth="1"/>
    <col min="9994" max="9995" width="6.6640625" style="17" customWidth="1"/>
    <col min="9996" max="9996" width="7.33203125" style="17" customWidth="1"/>
    <col min="9997" max="9997" width="9.109375" style="17"/>
    <col min="9998" max="9998" width="9.6640625" style="17" customWidth="1"/>
    <col min="9999" max="9999" width="11.109375" style="17" customWidth="1"/>
    <col min="10000" max="10000" width="12.88671875" style="17" customWidth="1"/>
    <col min="10001" max="10001" width="7.5546875" style="17" customWidth="1"/>
    <col min="10002" max="10002" width="11.5546875" style="17" customWidth="1"/>
    <col min="10003" max="10003" width="19.5546875" style="17" customWidth="1"/>
    <col min="10004" max="10240" width="9.109375" style="17"/>
    <col min="10241" max="10241" width="1.109375" style="17" customWidth="1"/>
    <col min="10242" max="10243" width="4.33203125" style="17" customWidth="1"/>
    <col min="10244" max="10244" width="5.109375" style="17" customWidth="1"/>
    <col min="10245" max="10246" width="10.6640625" style="17" customWidth="1"/>
    <col min="10247" max="10249" width="3.5546875" style="17" customWidth="1"/>
    <col min="10250" max="10251" width="6.6640625" style="17" customWidth="1"/>
    <col min="10252" max="10252" width="7.33203125" style="17" customWidth="1"/>
    <col min="10253" max="10253" width="9.109375" style="17"/>
    <col min="10254" max="10254" width="9.6640625" style="17" customWidth="1"/>
    <col min="10255" max="10255" width="11.109375" style="17" customWidth="1"/>
    <col min="10256" max="10256" width="12.88671875" style="17" customWidth="1"/>
    <col min="10257" max="10257" width="7.5546875" style="17" customWidth="1"/>
    <col min="10258" max="10258" width="11.5546875" style="17" customWidth="1"/>
    <col min="10259" max="10259" width="19.5546875" style="17" customWidth="1"/>
    <col min="10260" max="10496" width="9.109375" style="17"/>
    <col min="10497" max="10497" width="1.109375" style="17" customWidth="1"/>
    <col min="10498" max="10499" width="4.33203125" style="17" customWidth="1"/>
    <col min="10500" max="10500" width="5.109375" style="17" customWidth="1"/>
    <col min="10501" max="10502" width="10.6640625" style="17" customWidth="1"/>
    <col min="10503" max="10505" width="3.5546875" style="17" customWidth="1"/>
    <col min="10506" max="10507" width="6.6640625" style="17" customWidth="1"/>
    <col min="10508" max="10508" width="7.33203125" style="17" customWidth="1"/>
    <col min="10509" max="10509" width="9.109375" style="17"/>
    <col min="10510" max="10510" width="9.6640625" style="17" customWidth="1"/>
    <col min="10511" max="10511" width="11.109375" style="17" customWidth="1"/>
    <col min="10512" max="10512" width="12.88671875" style="17" customWidth="1"/>
    <col min="10513" max="10513" width="7.5546875" style="17" customWidth="1"/>
    <col min="10514" max="10514" width="11.5546875" style="17" customWidth="1"/>
    <col min="10515" max="10515" width="19.5546875" style="17" customWidth="1"/>
    <col min="10516" max="10752" width="9.109375" style="17"/>
    <col min="10753" max="10753" width="1.109375" style="17" customWidth="1"/>
    <col min="10754" max="10755" width="4.33203125" style="17" customWidth="1"/>
    <col min="10756" max="10756" width="5.109375" style="17" customWidth="1"/>
    <col min="10757" max="10758" width="10.6640625" style="17" customWidth="1"/>
    <col min="10759" max="10761" width="3.5546875" style="17" customWidth="1"/>
    <col min="10762" max="10763" width="6.6640625" style="17" customWidth="1"/>
    <col min="10764" max="10764" width="7.33203125" style="17" customWidth="1"/>
    <col min="10765" max="10765" width="9.109375" style="17"/>
    <col min="10766" max="10766" width="9.6640625" style="17" customWidth="1"/>
    <col min="10767" max="10767" width="11.109375" style="17" customWidth="1"/>
    <col min="10768" max="10768" width="12.88671875" style="17" customWidth="1"/>
    <col min="10769" max="10769" width="7.5546875" style="17" customWidth="1"/>
    <col min="10770" max="10770" width="11.5546875" style="17" customWidth="1"/>
    <col min="10771" max="10771" width="19.5546875" style="17" customWidth="1"/>
    <col min="10772" max="11008" width="9.109375" style="17"/>
    <col min="11009" max="11009" width="1.109375" style="17" customWidth="1"/>
    <col min="11010" max="11011" width="4.33203125" style="17" customWidth="1"/>
    <col min="11012" max="11012" width="5.109375" style="17" customWidth="1"/>
    <col min="11013" max="11014" width="10.6640625" style="17" customWidth="1"/>
    <col min="11015" max="11017" width="3.5546875" style="17" customWidth="1"/>
    <col min="11018" max="11019" width="6.6640625" style="17" customWidth="1"/>
    <col min="11020" max="11020" width="7.33203125" style="17" customWidth="1"/>
    <col min="11021" max="11021" width="9.109375" style="17"/>
    <col min="11022" max="11022" width="9.6640625" style="17" customWidth="1"/>
    <col min="11023" max="11023" width="11.109375" style="17" customWidth="1"/>
    <col min="11024" max="11024" width="12.88671875" style="17" customWidth="1"/>
    <col min="11025" max="11025" width="7.5546875" style="17" customWidth="1"/>
    <col min="11026" max="11026" width="11.5546875" style="17" customWidth="1"/>
    <col min="11027" max="11027" width="19.5546875" style="17" customWidth="1"/>
    <col min="11028" max="11264" width="9.109375" style="17"/>
    <col min="11265" max="11265" width="1.109375" style="17" customWidth="1"/>
    <col min="11266" max="11267" width="4.33203125" style="17" customWidth="1"/>
    <col min="11268" max="11268" width="5.109375" style="17" customWidth="1"/>
    <col min="11269" max="11270" width="10.6640625" style="17" customWidth="1"/>
    <col min="11271" max="11273" width="3.5546875" style="17" customWidth="1"/>
    <col min="11274" max="11275" width="6.6640625" style="17" customWidth="1"/>
    <col min="11276" max="11276" width="7.33203125" style="17" customWidth="1"/>
    <col min="11277" max="11277" width="9.109375" style="17"/>
    <col min="11278" max="11278" width="9.6640625" style="17" customWidth="1"/>
    <col min="11279" max="11279" width="11.109375" style="17" customWidth="1"/>
    <col min="11280" max="11280" width="12.88671875" style="17" customWidth="1"/>
    <col min="11281" max="11281" width="7.5546875" style="17" customWidth="1"/>
    <col min="11282" max="11282" width="11.5546875" style="17" customWidth="1"/>
    <col min="11283" max="11283" width="19.5546875" style="17" customWidth="1"/>
    <col min="11284" max="11520" width="9.109375" style="17"/>
    <col min="11521" max="11521" width="1.109375" style="17" customWidth="1"/>
    <col min="11522" max="11523" width="4.33203125" style="17" customWidth="1"/>
    <col min="11524" max="11524" width="5.109375" style="17" customWidth="1"/>
    <col min="11525" max="11526" width="10.6640625" style="17" customWidth="1"/>
    <col min="11527" max="11529" width="3.5546875" style="17" customWidth="1"/>
    <col min="11530" max="11531" width="6.6640625" style="17" customWidth="1"/>
    <col min="11532" max="11532" width="7.33203125" style="17" customWidth="1"/>
    <col min="11533" max="11533" width="9.109375" style="17"/>
    <col min="11534" max="11534" width="9.6640625" style="17" customWidth="1"/>
    <col min="11535" max="11535" width="11.109375" style="17" customWidth="1"/>
    <col min="11536" max="11536" width="12.88671875" style="17" customWidth="1"/>
    <col min="11537" max="11537" width="7.5546875" style="17" customWidth="1"/>
    <col min="11538" max="11538" width="11.5546875" style="17" customWidth="1"/>
    <col min="11539" max="11539" width="19.5546875" style="17" customWidth="1"/>
    <col min="11540" max="11776" width="9.109375" style="17"/>
    <col min="11777" max="11777" width="1.109375" style="17" customWidth="1"/>
    <col min="11778" max="11779" width="4.33203125" style="17" customWidth="1"/>
    <col min="11780" max="11780" width="5.109375" style="17" customWidth="1"/>
    <col min="11781" max="11782" width="10.6640625" style="17" customWidth="1"/>
    <col min="11783" max="11785" width="3.5546875" style="17" customWidth="1"/>
    <col min="11786" max="11787" width="6.6640625" style="17" customWidth="1"/>
    <col min="11788" max="11788" width="7.33203125" style="17" customWidth="1"/>
    <col min="11789" max="11789" width="9.109375" style="17"/>
    <col min="11790" max="11790" width="9.6640625" style="17" customWidth="1"/>
    <col min="11791" max="11791" width="11.109375" style="17" customWidth="1"/>
    <col min="11792" max="11792" width="12.88671875" style="17" customWidth="1"/>
    <col min="11793" max="11793" width="7.5546875" style="17" customWidth="1"/>
    <col min="11794" max="11794" width="11.5546875" style="17" customWidth="1"/>
    <col min="11795" max="11795" width="19.5546875" style="17" customWidth="1"/>
    <col min="11796" max="12032" width="9.109375" style="17"/>
    <col min="12033" max="12033" width="1.109375" style="17" customWidth="1"/>
    <col min="12034" max="12035" width="4.33203125" style="17" customWidth="1"/>
    <col min="12036" max="12036" width="5.109375" style="17" customWidth="1"/>
    <col min="12037" max="12038" width="10.6640625" style="17" customWidth="1"/>
    <col min="12039" max="12041" width="3.5546875" style="17" customWidth="1"/>
    <col min="12042" max="12043" width="6.6640625" style="17" customWidth="1"/>
    <col min="12044" max="12044" width="7.33203125" style="17" customWidth="1"/>
    <col min="12045" max="12045" width="9.109375" style="17"/>
    <col min="12046" max="12046" width="9.6640625" style="17" customWidth="1"/>
    <col min="12047" max="12047" width="11.109375" style="17" customWidth="1"/>
    <col min="12048" max="12048" width="12.88671875" style="17" customWidth="1"/>
    <col min="12049" max="12049" width="7.5546875" style="17" customWidth="1"/>
    <col min="12050" max="12050" width="11.5546875" style="17" customWidth="1"/>
    <col min="12051" max="12051" width="19.5546875" style="17" customWidth="1"/>
    <col min="12052" max="12288" width="9.109375" style="17"/>
    <col min="12289" max="12289" width="1.109375" style="17" customWidth="1"/>
    <col min="12290" max="12291" width="4.33203125" style="17" customWidth="1"/>
    <col min="12292" max="12292" width="5.109375" style="17" customWidth="1"/>
    <col min="12293" max="12294" width="10.6640625" style="17" customWidth="1"/>
    <col min="12295" max="12297" width="3.5546875" style="17" customWidth="1"/>
    <col min="12298" max="12299" width="6.6640625" style="17" customWidth="1"/>
    <col min="12300" max="12300" width="7.33203125" style="17" customWidth="1"/>
    <col min="12301" max="12301" width="9.109375" style="17"/>
    <col min="12302" max="12302" width="9.6640625" style="17" customWidth="1"/>
    <col min="12303" max="12303" width="11.109375" style="17" customWidth="1"/>
    <col min="12304" max="12304" width="12.88671875" style="17" customWidth="1"/>
    <col min="12305" max="12305" width="7.5546875" style="17" customWidth="1"/>
    <col min="12306" max="12306" width="11.5546875" style="17" customWidth="1"/>
    <col min="12307" max="12307" width="19.5546875" style="17" customWidth="1"/>
    <col min="12308" max="12544" width="9.109375" style="17"/>
    <col min="12545" max="12545" width="1.109375" style="17" customWidth="1"/>
    <col min="12546" max="12547" width="4.33203125" style="17" customWidth="1"/>
    <col min="12548" max="12548" width="5.109375" style="17" customWidth="1"/>
    <col min="12549" max="12550" width="10.6640625" style="17" customWidth="1"/>
    <col min="12551" max="12553" width="3.5546875" style="17" customWidth="1"/>
    <col min="12554" max="12555" width="6.6640625" style="17" customWidth="1"/>
    <col min="12556" max="12556" width="7.33203125" style="17" customWidth="1"/>
    <col min="12557" max="12557" width="9.109375" style="17"/>
    <col min="12558" max="12558" width="9.6640625" style="17" customWidth="1"/>
    <col min="12559" max="12559" width="11.109375" style="17" customWidth="1"/>
    <col min="12560" max="12560" width="12.88671875" style="17" customWidth="1"/>
    <col min="12561" max="12561" width="7.5546875" style="17" customWidth="1"/>
    <col min="12562" max="12562" width="11.5546875" style="17" customWidth="1"/>
    <col min="12563" max="12563" width="19.5546875" style="17" customWidth="1"/>
    <col min="12564" max="12800" width="9.109375" style="17"/>
    <col min="12801" max="12801" width="1.109375" style="17" customWidth="1"/>
    <col min="12802" max="12803" width="4.33203125" style="17" customWidth="1"/>
    <col min="12804" max="12804" width="5.109375" style="17" customWidth="1"/>
    <col min="12805" max="12806" width="10.6640625" style="17" customWidth="1"/>
    <col min="12807" max="12809" width="3.5546875" style="17" customWidth="1"/>
    <col min="12810" max="12811" width="6.6640625" style="17" customWidth="1"/>
    <col min="12812" max="12812" width="7.33203125" style="17" customWidth="1"/>
    <col min="12813" max="12813" width="9.109375" style="17"/>
    <col min="12814" max="12814" width="9.6640625" style="17" customWidth="1"/>
    <col min="12815" max="12815" width="11.109375" style="17" customWidth="1"/>
    <col min="12816" max="12816" width="12.88671875" style="17" customWidth="1"/>
    <col min="12817" max="12817" width="7.5546875" style="17" customWidth="1"/>
    <col min="12818" max="12818" width="11.5546875" style="17" customWidth="1"/>
    <col min="12819" max="12819" width="19.5546875" style="17" customWidth="1"/>
    <col min="12820" max="13056" width="9.109375" style="17"/>
    <col min="13057" max="13057" width="1.109375" style="17" customWidth="1"/>
    <col min="13058" max="13059" width="4.33203125" style="17" customWidth="1"/>
    <col min="13060" max="13060" width="5.109375" style="17" customWidth="1"/>
    <col min="13061" max="13062" width="10.6640625" style="17" customWidth="1"/>
    <col min="13063" max="13065" width="3.5546875" style="17" customWidth="1"/>
    <col min="13066" max="13067" width="6.6640625" style="17" customWidth="1"/>
    <col min="13068" max="13068" width="7.33203125" style="17" customWidth="1"/>
    <col min="13069" max="13069" width="9.109375" style="17"/>
    <col min="13070" max="13070" width="9.6640625" style="17" customWidth="1"/>
    <col min="13071" max="13071" width="11.109375" style="17" customWidth="1"/>
    <col min="13072" max="13072" width="12.88671875" style="17" customWidth="1"/>
    <col min="13073" max="13073" width="7.5546875" style="17" customWidth="1"/>
    <col min="13074" max="13074" width="11.5546875" style="17" customWidth="1"/>
    <col min="13075" max="13075" width="19.5546875" style="17" customWidth="1"/>
    <col min="13076" max="13312" width="9.109375" style="17"/>
    <col min="13313" max="13313" width="1.109375" style="17" customWidth="1"/>
    <col min="13314" max="13315" width="4.33203125" style="17" customWidth="1"/>
    <col min="13316" max="13316" width="5.109375" style="17" customWidth="1"/>
    <col min="13317" max="13318" width="10.6640625" style="17" customWidth="1"/>
    <col min="13319" max="13321" width="3.5546875" style="17" customWidth="1"/>
    <col min="13322" max="13323" width="6.6640625" style="17" customWidth="1"/>
    <col min="13324" max="13324" width="7.33203125" style="17" customWidth="1"/>
    <col min="13325" max="13325" width="9.109375" style="17"/>
    <col min="13326" max="13326" width="9.6640625" style="17" customWidth="1"/>
    <col min="13327" max="13327" width="11.109375" style="17" customWidth="1"/>
    <col min="13328" max="13328" width="12.88671875" style="17" customWidth="1"/>
    <col min="13329" max="13329" width="7.5546875" style="17" customWidth="1"/>
    <col min="13330" max="13330" width="11.5546875" style="17" customWidth="1"/>
    <col min="13331" max="13331" width="19.5546875" style="17" customWidth="1"/>
    <col min="13332" max="13568" width="9.109375" style="17"/>
    <col min="13569" max="13569" width="1.109375" style="17" customWidth="1"/>
    <col min="13570" max="13571" width="4.33203125" style="17" customWidth="1"/>
    <col min="13572" max="13572" width="5.109375" style="17" customWidth="1"/>
    <col min="13573" max="13574" width="10.6640625" style="17" customWidth="1"/>
    <col min="13575" max="13577" width="3.5546875" style="17" customWidth="1"/>
    <col min="13578" max="13579" width="6.6640625" style="17" customWidth="1"/>
    <col min="13580" max="13580" width="7.33203125" style="17" customWidth="1"/>
    <col min="13581" max="13581" width="9.109375" style="17"/>
    <col min="13582" max="13582" width="9.6640625" style="17" customWidth="1"/>
    <col min="13583" max="13583" width="11.109375" style="17" customWidth="1"/>
    <col min="13584" max="13584" width="12.88671875" style="17" customWidth="1"/>
    <col min="13585" max="13585" width="7.5546875" style="17" customWidth="1"/>
    <col min="13586" max="13586" width="11.5546875" style="17" customWidth="1"/>
    <col min="13587" max="13587" width="19.5546875" style="17" customWidth="1"/>
    <col min="13588" max="13824" width="9.109375" style="17"/>
    <col min="13825" max="13825" width="1.109375" style="17" customWidth="1"/>
    <col min="13826" max="13827" width="4.33203125" style="17" customWidth="1"/>
    <col min="13828" max="13828" width="5.109375" style="17" customWidth="1"/>
    <col min="13829" max="13830" width="10.6640625" style="17" customWidth="1"/>
    <col min="13831" max="13833" width="3.5546875" style="17" customWidth="1"/>
    <col min="13834" max="13835" width="6.6640625" style="17" customWidth="1"/>
    <col min="13836" max="13836" width="7.33203125" style="17" customWidth="1"/>
    <col min="13837" max="13837" width="9.109375" style="17"/>
    <col min="13838" max="13838" width="9.6640625" style="17" customWidth="1"/>
    <col min="13839" max="13839" width="11.109375" style="17" customWidth="1"/>
    <col min="13840" max="13840" width="12.88671875" style="17" customWidth="1"/>
    <col min="13841" max="13841" width="7.5546875" style="17" customWidth="1"/>
    <col min="13842" max="13842" width="11.5546875" style="17" customWidth="1"/>
    <col min="13843" max="13843" width="19.5546875" style="17" customWidth="1"/>
    <col min="13844" max="14080" width="9.109375" style="17"/>
    <col min="14081" max="14081" width="1.109375" style="17" customWidth="1"/>
    <col min="14082" max="14083" width="4.33203125" style="17" customWidth="1"/>
    <col min="14084" max="14084" width="5.109375" style="17" customWidth="1"/>
    <col min="14085" max="14086" width="10.6640625" style="17" customWidth="1"/>
    <col min="14087" max="14089" width="3.5546875" style="17" customWidth="1"/>
    <col min="14090" max="14091" width="6.6640625" style="17" customWidth="1"/>
    <col min="14092" max="14092" width="7.33203125" style="17" customWidth="1"/>
    <col min="14093" max="14093" width="9.109375" style="17"/>
    <col min="14094" max="14094" width="9.6640625" style="17" customWidth="1"/>
    <col min="14095" max="14095" width="11.109375" style="17" customWidth="1"/>
    <col min="14096" max="14096" width="12.88671875" style="17" customWidth="1"/>
    <col min="14097" max="14097" width="7.5546875" style="17" customWidth="1"/>
    <col min="14098" max="14098" width="11.5546875" style="17" customWidth="1"/>
    <col min="14099" max="14099" width="19.5546875" style="17" customWidth="1"/>
    <col min="14100" max="14336" width="9.109375" style="17"/>
    <col min="14337" max="14337" width="1.109375" style="17" customWidth="1"/>
    <col min="14338" max="14339" width="4.33203125" style="17" customWidth="1"/>
    <col min="14340" max="14340" width="5.109375" style="17" customWidth="1"/>
    <col min="14341" max="14342" width="10.6640625" style="17" customWidth="1"/>
    <col min="14343" max="14345" width="3.5546875" style="17" customWidth="1"/>
    <col min="14346" max="14347" width="6.6640625" style="17" customWidth="1"/>
    <col min="14348" max="14348" width="7.33203125" style="17" customWidth="1"/>
    <col min="14349" max="14349" width="9.109375" style="17"/>
    <col min="14350" max="14350" width="9.6640625" style="17" customWidth="1"/>
    <col min="14351" max="14351" width="11.109375" style="17" customWidth="1"/>
    <col min="14352" max="14352" width="12.88671875" style="17" customWidth="1"/>
    <col min="14353" max="14353" width="7.5546875" style="17" customWidth="1"/>
    <col min="14354" max="14354" width="11.5546875" style="17" customWidth="1"/>
    <col min="14355" max="14355" width="19.5546875" style="17" customWidth="1"/>
    <col min="14356" max="14592" width="9.109375" style="17"/>
    <col min="14593" max="14593" width="1.109375" style="17" customWidth="1"/>
    <col min="14594" max="14595" width="4.33203125" style="17" customWidth="1"/>
    <col min="14596" max="14596" width="5.109375" style="17" customWidth="1"/>
    <col min="14597" max="14598" width="10.6640625" style="17" customWidth="1"/>
    <col min="14599" max="14601" width="3.5546875" style="17" customWidth="1"/>
    <col min="14602" max="14603" width="6.6640625" style="17" customWidth="1"/>
    <col min="14604" max="14604" width="7.33203125" style="17" customWidth="1"/>
    <col min="14605" max="14605" width="9.109375" style="17"/>
    <col min="14606" max="14606" width="9.6640625" style="17" customWidth="1"/>
    <col min="14607" max="14607" width="11.109375" style="17" customWidth="1"/>
    <col min="14608" max="14608" width="12.88671875" style="17" customWidth="1"/>
    <col min="14609" max="14609" width="7.5546875" style="17" customWidth="1"/>
    <col min="14610" max="14610" width="11.5546875" style="17" customWidth="1"/>
    <col min="14611" max="14611" width="19.5546875" style="17" customWidth="1"/>
    <col min="14612" max="14848" width="9.109375" style="17"/>
    <col min="14849" max="14849" width="1.109375" style="17" customWidth="1"/>
    <col min="14850" max="14851" width="4.33203125" style="17" customWidth="1"/>
    <col min="14852" max="14852" width="5.109375" style="17" customWidth="1"/>
    <col min="14853" max="14854" width="10.6640625" style="17" customWidth="1"/>
    <col min="14855" max="14857" width="3.5546875" style="17" customWidth="1"/>
    <col min="14858" max="14859" width="6.6640625" style="17" customWidth="1"/>
    <col min="14860" max="14860" width="7.33203125" style="17" customWidth="1"/>
    <col min="14861" max="14861" width="9.109375" style="17"/>
    <col min="14862" max="14862" width="9.6640625" style="17" customWidth="1"/>
    <col min="14863" max="14863" width="11.109375" style="17" customWidth="1"/>
    <col min="14864" max="14864" width="12.88671875" style="17" customWidth="1"/>
    <col min="14865" max="14865" width="7.5546875" style="17" customWidth="1"/>
    <col min="14866" max="14866" width="11.5546875" style="17" customWidth="1"/>
    <col min="14867" max="14867" width="19.5546875" style="17" customWidth="1"/>
    <col min="14868" max="15104" width="9.109375" style="17"/>
    <col min="15105" max="15105" width="1.109375" style="17" customWidth="1"/>
    <col min="15106" max="15107" width="4.33203125" style="17" customWidth="1"/>
    <col min="15108" max="15108" width="5.109375" style="17" customWidth="1"/>
    <col min="15109" max="15110" width="10.6640625" style="17" customWidth="1"/>
    <col min="15111" max="15113" width="3.5546875" style="17" customWidth="1"/>
    <col min="15114" max="15115" width="6.6640625" style="17" customWidth="1"/>
    <col min="15116" max="15116" width="7.33203125" style="17" customWidth="1"/>
    <col min="15117" max="15117" width="9.109375" style="17"/>
    <col min="15118" max="15118" width="9.6640625" style="17" customWidth="1"/>
    <col min="15119" max="15119" width="11.109375" style="17" customWidth="1"/>
    <col min="15120" max="15120" width="12.88671875" style="17" customWidth="1"/>
    <col min="15121" max="15121" width="7.5546875" style="17" customWidth="1"/>
    <col min="15122" max="15122" width="11.5546875" style="17" customWidth="1"/>
    <col min="15123" max="15123" width="19.5546875" style="17" customWidth="1"/>
    <col min="15124" max="15360" width="9.109375" style="17"/>
    <col min="15361" max="15361" width="1.109375" style="17" customWidth="1"/>
    <col min="15362" max="15363" width="4.33203125" style="17" customWidth="1"/>
    <col min="15364" max="15364" width="5.109375" style="17" customWidth="1"/>
    <col min="15365" max="15366" width="10.6640625" style="17" customWidth="1"/>
    <col min="15367" max="15369" width="3.5546875" style="17" customWidth="1"/>
    <col min="15370" max="15371" width="6.6640625" style="17" customWidth="1"/>
    <col min="15372" max="15372" width="7.33203125" style="17" customWidth="1"/>
    <col min="15373" max="15373" width="9.109375" style="17"/>
    <col min="15374" max="15374" width="9.6640625" style="17" customWidth="1"/>
    <col min="15375" max="15375" width="11.109375" style="17" customWidth="1"/>
    <col min="15376" max="15376" width="12.88671875" style="17" customWidth="1"/>
    <col min="15377" max="15377" width="7.5546875" style="17" customWidth="1"/>
    <col min="15378" max="15378" width="11.5546875" style="17" customWidth="1"/>
    <col min="15379" max="15379" width="19.5546875" style="17" customWidth="1"/>
    <col min="15380" max="15616" width="9.109375" style="17"/>
    <col min="15617" max="15617" width="1.109375" style="17" customWidth="1"/>
    <col min="15618" max="15619" width="4.33203125" style="17" customWidth="1"/>
    <col min="15620" max="15620" width="5.109375" style="17" customWidth="1"/>
    <col min="15621" max="15622" width="10.6640625" style="17" customWidth="1"/>
    <col min="15623" max="15625" width="3.5546875" style="17" customWidth="1"/>
    <col min="15626" max="15627" width="6.6640625" style="17" customWidth="1"/>
    <col min="15628" max="15628" width="7.33203125" style="17" customWidth="1"/>
    <col min="15629" max="15629" width="9.109375" style="17"/>
    <col min="15630" max="15630" width="9.6640625" style="17" customWidth="1"/>
    <col min="15631" max="15631" width="11.109375" style="17" customWidth="1"/>
    <col min="15632" max="15632" width="12.88671875" style="17" customWidth="1"/>
    <col min="15633" max="15633" width="7.5546875" style="17" customWidth="1"/>
    <col min="15634" max="15634" width="11.5546875" style="17" customWidth="1"/>
    <col min="15635" max="15635" width="19.5546875" style="17" customWidth="1"/>
    <col min="15636" max="15872" width="9.109375" style="17"/>
    <col min="15873" max="15873" width="1.109375" style="17" customWidth="1"/>
    <col min="15874" max="15875" width="4.33203125" style="17" customWidth="1"/>
    <col min="15876" max="15876" width="5.109375" style="17" customWidth="1"/>
    <col min="15877" max="15878" width="10.6640625" style="17" customWidth="1"/>
    <col min="15879" max="15881" width="3.5546875" style="17" customWidth="1"/>
    <col min="15882" max="15883" width="6.6640625" style="17" customWidth="1"/>
    <col min="15884" max="15884" width="7.33203125" style="17" customWidth="1"/>
    <col min="15885" max="15885" width="9.109375" style="17"/>
    <col min="15886" max="15886" width="9.6640625" style="17" customWidth="1"/>
    <col min="15887" max="15887" width="11.109375" style="17" customWidth="1"/>
    <col min="15888" max="15888" width="12.88671875" style="17" customWidth="1"/>
    <col min="15889" max="15889" width="7.5546875" style="17" customWidth="1"/>
    <col min="15890" max="15890" width="11.5546875" style="17" customWidth="1"/>
    <col min="15891" max="15891" width="19.5546875" style="17" customWidth="1"/>
    <col min="15892" max="16128" width="9.109375" style="17"/>
    <col min="16129" max="16129" width="1.109375" style="17" customWidth="1"/>
    <col min="16130" max="16131" width="4.33203125" style="17" customWidth="1"/>
    <col min="16132" max="16132" width="5.109375" style="17" customWidth="1"/>
    <col min="16133" max="16134" width="10.6640625" style="17" customWidth="1"/>
    <col min="16135" max="16137" width="3.5546875" style="17" customWidth="1"/>
    <col min="16138" max="16139" width="6.6640625" style="17" customWidth="1"/>
    <col min="16140" max="16140" width="7.33203125" style="17" customWidth="1"/>
    <col min="16141" max="16141" width="9.109375" style="17"/>
    <col min="16142" max="16142" width="9.6640625" style="17" customWidth="1"/>
    <col min="16143" max="16143" width="11.109375" style="17" customWidth="1"/>
    <col min="16144" max="16144" width="12.88671875" style="17" customWidth="1"/>
    <col min="16145" max="16145" width="7.5546875" style="17" customWidth="1"/>
    <col min="16146" max="16146" width="11.5546875" style="17" customWidth="1"/>
    <col min="16147" max="16147" width="19.5546875" style="17" customWidth="1"/>
    <col min="16148" max="16384" width="9.109375" style="17"/>
  </cols>
  <sheetData>
    <row r="1" spans="1:20" s="2" customFormat="1" ht="4.5" customHeight="1" x14ac:dyDescent="0.3">
      <c r="A1" s="1" t="s">
        <v>0</v>
      </c>
      <c r="E1" s="3" t="s">
        <v>1</v>
      </c>
      <c r="F1" s="3" t="s">
        <v>2</v>
      </c>
      <c r="M1" s="4"/>
      <c r="O1" s="3"/>
      <c r="P1" s="3" t="s">
        <v>3</v>
      </c>
      <c r="R1" s="5"/>
      <c r="S1" s="6"/>
    </row>
    <row r="2" spans="1:20" s="9" customFormat="1" ht="3" customHeight="1" thickBot="1" x14ac:dyDescent="0.3">
      <c r="A2" s="7"/>
      <c r="B2" s="8" t="str">
        <f>"RZ.mdb\"&amp;$E$3</f>
        <v>RZ.mdb\Прокат</v>
      </c>
      <c r="M2" s="10"/>
      <c r="R2" s="11"/>
      <c r="S2" s="6"/>
    </row>
    <row r="3" spans="1:20" s="13" customFormat="1" ht="14.25" customHeight="1" thickTop="1" thickBot="1" x14ac:dyDescent="0.35">
      <c r="A3" s="12" t="s">
        <v>4</v>
      </c>
      <c r="B3" s="282" t="s">
        <v>5</v>
      </c>
      <c r="C3" s="283"/>
      <c r="D3" s="283"/>
      <c r="E3" s="284" t="s">
        <v>6</v>
      </c>
      <c r="F3" s="285"/>
      <c r="H3" s="286" t="s">
        <v>7</v>
      </c>
      <c r="I3" s="287"/>
      <c r="J3" s="287"/>
      <c r="K3" s="287"/>
      <c r="L3" s="287"/>
      <c r="M3" s="287"/>
      <c r="N3" s="288"/>
      <c r="P3" s="14" t="s">
        <v>8</v>
      </c>
      <c r="Q3" s="15">
        <v>2</v>
      </c>
      <c r="R3" s="16"/>
      <c r="S3" s="14" t="s">
        <v>9</v>
      </c>
      <c r="T3" s="15">
        <v>2</v>
      </c>
    </row>
    <row r="4" spans="1:20" ht="10.5" customHeight="1" thickTop="1" x14ac:dyDescent="0.25"/>
    <row r="5" spans="1:20" ht="18.75" customHeight="1" x14ac:dyDescent="0.3">
      <c r="B5" s="289" t="s">
        <v>10</v>
      </c>
      <c r="C5" s="289"/>
      <c r="D5" s="289"/>
      <c r="E5" s="289"/>
      <c r="F5" s="289"/>
      <c r="G5" s="289"/>
      <c r="H5" s="289"/>
      <c r="I5" s="289"/>
      <c r="J5" s="289"/>
      <c r="K5" s="289"/>
      <c r="L5" s="289"/>
      <c r="M5" s="289"/>
      <c r="N5" s="289"/>
      <c r="O5" s="289"/>
      <c r="P5" s="289"/>
      <c r="Q5" s="289"/>
      <c r="R5" s="290" t="s">
        <v>11</v>
      </c>
      <c r="S5" s="20"/>
    </row>
    <row r="6" spans="1:20" ht="15.9" customHeight="1" x14ac:dyDescent="0.3">
      <c r="B6" s="293" t="s">
        <v>12</v>
      </c>
      <c r="C6" s="293"/>
      <c r="D6" s="294" t="s">
        <v>13</v>
      </c>
      <c r="E6" s="293" t="s">
        <v>14</v>
      </c>
      <c r="F6" s="293"/>
      <c r="G6" s="293" t="s">
        <v>15</v>
      </c>
      <c r="H6" s="293"/>
      <c r="I6" s="293"/>
      <c r="J6" s="293" t="s">
        <v>16</v>
      </c>
      <c r="K6" s="293"/>
      <c r="L6" s="293" t="s">
        <v>17</v>
      </c>
      <c r="M6" s="293"/>
      <c r="N6" s="293"/>
      <c r="O6" s="293" t="s">
        <v>18</v>
      </c>
      <c r="P6" s="293"/>
      <c r="Q6" s="293"/>
      <c r="R6" s="291"/>
      <c r="S6" s="20"/>
    </row>
    <row r="7" spans="1:20" ht="15.9" customHeight="1" x14ac:dyDescent="0.3">
      <c r="B7" s="293"/>
      <c r="C7" s="293"/>
      <c r="D7" s="294"/>
      <c r="E7" s="293"/>
      <c r="F7" s="293"/>
      <c r="G7" s="293"/>
      <c r="H7" s="293"/>
      <c r="I7" s="293"/>
      <c r="J7" s="137" t="s">
        <v>19</v>
      </c>
      <c r="K7" s="137" t="s">
        <v>20</v>
      </c>
      <c r="L7" s="137" t="s">
        <v>21</v>
      </c>
      <c r="M7" s="137" t="s">
        <v>22</v>
      </c>
      <c r="N7" s="137" t="s">
        <v>23</v>
      </c>
      <c r="O7" s="293"/>
      <c r="P7" s="293"/>
      <c r="Q7" s="293"/>
      <c r="R7" s="292"/>
      <c r="S7" s="20"/>
    </row>
    <row r="8" spans="1:20" s="26" customFormat="1" ht="15.9" customHeight="1" x14ac:dyDescent="0.3">
      <c r="A8" s="21"/>
      <c r="B8" s="343" t="s">
        <v>1250</v>
      </c>
      <c r="C8" s="344"/>
      <c r="D8" s="140">
        <v>71</v>
      </c>
      <c r="E8" s="27" t="s">
        <v>27</v>
      </c>
      <c r="F8" s="22" t="s">
        <v>1158</v>
      </c>
      <c r="G8" s="295">
        <v>5175</v>
      </c>
      <c r="H8" s="295"/>
      <c r="I8" s="295"/>
      <c r="J8" s="139">
        <v>1</v>
      </c>
      <c r="K8" s="139"/>
      <c r="L8" s="64">
        <f>ROUNDUP(IF(G8="",1,IF([1]!SearchNum(G8,2)&gt;0,[1]!SearchNum(G8,1)*[1]!SearchNum(G8,2)/1000000,IF([1]!SearchNum(G8,1)&gt;0,[1]!SearchNum(G8,1)/1000,1)))*R8,[1]!StrToNum($Q$3))</f>
        <v>1035.52</v>
      </c>
      <c r="M8" s="64">
        <f>ROUND(L8*(J8+K8),[1]!StrToNum($T$3))</f>
        <v>1035.52</v>
      </c>
      <c r="N8" s="349">
        <f>SUM(M8:M35)</f>
        <v>3386.0100000000007</v>
      </c>
      <c r="O8" s="24" t="s">
        <v>1159</v>
      </c>
      <c r="P8" s="296" t="s">
        <v>452</v>
      </c>
      <c r="Q8" s="297"/>
      <c r="R8" s="25">
        <v>200.10000610351562</v>
      </c>
      <c r="S8" s="20" t="s">
        <v>28</v>
      </c>
    </row>
    <row r="9" spans="1:20" s="26" customFormat="1" ht="15.9" customHeight="1" x14ac:dyDescent="0.3">
      <c r="A9" s="21"/>
      <c r="B9" s="345"/>
      <c r="C9" s="346"/>
      <c r="D9" s="140">
        <v>42</v>
      </c>
      <c r="E9" s="27" t="s">
        <v>27</v>
      </c>
      <c r="F9" s="22" t="s">
        <v>1158</v>
      </c>
      <c r="G9" s="295">
        <v>3480</v>
      </c>
      <c r="H9" s="295"/>
      <c r="I9" s="295"/>
      <c r="J9" s="139">
        <v>1</v>
      </c>
      <c r="K9" s="139">
        <v>0</v>
      </c>
      <c r="L9" s="64">
        <f>ROUNDUP(IF(G9="",1,IF([1]!SearchNum(G9,2)&gt;0,[1]!SearchNum(G9,1)*[1]!SearchNum(G9,2)/1000000,IF([1]!SearchNum(G9,1)&gt;0,[1]!SearchNum(G9,1)/1000,1)))*R9,[1]!StrToNum($Q$3))</f>
        <v>696.35</v>
      </c>
      <c r="M9" s="64">
        <f>ROUND(L9*(J9+K9),[1]!StrToNum($T$3))</f>
        <v>696.35</v>
      </c>
      <c r="N9" s="350"/>
      <c r="O9" s="24" t="s">
        <v>1159</v>
      </c>
      <c r="P9" s="296" t="s">
        <v>452</v>
      </c>
      <c r="Q9" s="297"/>
      <c r="R9" s="25">
        <v>200.100006103515</v>
      </c>
      <c r="S9" s="20"/>
    </row>
    <row r="10" spans="1:20" s="26" customFormat="1" ht="15.9" customHeight="1" x14ac:dyDescent="0.3">
      <c r="A10" s="21"/>
      <c r="B10" s="345"/>
      <c r="C10" s="346"/>
      <c r="D10" s="140">
        <v>43</v>
      </c>
      <c r="E10" s="27" t="s">
        <v>27</v>
      </c>
      <c r="F10" s="22" t="s">
        <v>1160</v>
      </c>
      <c r="G10" s="295">
        <v>2500</v>
      </c>
      <c r="H10" s="295"/>
      <c r="I10" s="295"/>
      <c r="J10" s="139">
        <v>1</v>
      </c>
      <c r="K10" s="139"/>
      <c r="L10" s="64">
        <f>ROUNDUP(IF(G10="",1,IF([1]!SearchNum(G10,2)&gt;0,[1]!SearchNum(G10,1)*[1]!SearchNum(G10,2)/1000000,IF([1]!SearchNum(G10,1)&gt;0,[1]!SearchNum(G10,1)/1000,1)))*R10,[1]!StrToNum($Q$3))</f>
        <v>579.75</v>
      </c>
      <c r="M10" s="64">
        <f>ROUND(L10*(J10+K10),[1]!StrToNum($T$3))</f>
        <v>579.75</v>
      </c>
      <c r="N10" s="350"/>
      <c r="O10" s="24" t="s">
        <v>1159</v>
      </c>
      <c r="P10" s="296" t="s">
        <v>452</v>
      </c>
      <c r="Q10" s="297"/>
      <c r="R10" s="25">
        <v>231.89999389648437</v>
      </c>
      <c r="S10" s="20" t="s">
        <v>28</v>
      </c>
    </row>
    <row r="11" spans="1:20" s="26" customFormat="1" ht="15.9" customHeight="1" x14ac:dyDescent="0.3">
      <c r="A11" s="21"/>
      <c r="B11" s="345"/>
      <c r="C11" s="346"/>
      <c r="D11" s="140">
        <v>6</v>
      </c>
      <c r="E11" s="27" t="s">
        <v>32</v>
      </c>
      <c r="F11" s="22" t="s">
        <v>1163</v>
      </c>
      <c r="G11" s="295">
        <v>500</v>
      </c>
      <c r="H11" s="295"/>
      <c r="I11" s="295"/>
      <c r="J11" s="139">
        <v>2</v>
      </c>
      <c r="K11" s="139"/>
      <c r="L11" s="64">
        <f>ROUNDUP(IF(G11="",1,IF([1]!SearchNum(G11,2)&gt;0,[1]!SearchNum(G11,1)*[1]!SearchNum(G11,2)/1000000,IF([1]!SearchNum(G11,1)&gt;0,[1]!SearchNum(G11,1)/1000,1)))*R11,[1]!StrToNum($Q$3))</f>
        <v>31.720000000000002</v>
      </c>
      <c r="M11" s="64">
        <f>ROUND(L11*(J11+K11),[1]!StrToNum($T$3))</f>
        <v>63.44</v>
      </c>
      <c r="N11" s="350"/>
      <c r="O11" s="24" t="s">
        <v>97</v>
      </c>
      <c r="P11" s="296" t="s">
        <v>34</v>
      </c>
      <c r="Q11" s="297"/>
      <c r="R11" s="25">
        <f>[2]!МассСеч(F11,7850)</f>
        <v>63.428001403808594</v>
      </c>
      <c r="S11" s="20" t="s">
        <v>33</v>
      </c>
    </row>
    <row r="12" spans="1:20" s="26" customFormat="1" ht="15.9" customHeight="1" x14ac:dyDescent="0.3">
      <c r="A12" s="21"/>
      <c r="B12" s="345"/>
      <c r="C12" s="346"/>
      <c r="D12" s="140">
        <v>7</v>
      </c>
      <c r="E12" s="27" t="s">
        <v>32</v>
      </c>
      <c r="F12" s="22" t="s">
        <v>1164</v>
      </c>
      <c r="G12" s="295">
        <v>358</v>
      </c>
      <c r="H12" s="295"/>
      <c r="I12" s="295"/>
      <c r="J12" s="139">
        <v>3</v>
      </c>
      <c r="K12" s="139"/>
      <c r="L12" s="64">
        <f>ROUNDUP(IF(G12="",1,IF([1]!SearchNum(G12,2)&gt;0,[1]!SearchNum(G12,1)*[1]!SearchNum(G12,2)/1000000,IF([1]!SearchNum(G12,1)&gt;0,[1]!SearchNum(G12,1)/1000,1)))*R12,[1]!StrToNum($Q$3))</f>
        <v>10.91</v>
      </c>
      <c r="M12" s="64">
        <f>ROUND(L12*(J12+K12),[1]!StrToNum($T$3))</f>
        <v>32.729999999999997</v>
      </c>
      <c r="N12" s="350"/>
      <c r="O12" s="24" t="s">
        <v>97</v>
      </c>
      <c r="P12" s="296" t="s">
        <v>34</v>
      </c>
      <c r="Q12" s="297"/>
      <c r="R12" s="25">
        <f>[2]!МассСеч(F12,7850)</f>
        <v>30.458000183105469</v>
      </c>
      <c r="S12" s="20" t="s">
        <v>33</v>
      </c>
    </row>
    <row r="13" spans="1:20" s="26" customFormat="1" ht="15.9" customHeight="1" x14ac:dyDescent="0.3">
      <c r="A13" s="21"/>
      <c r="B13" s="345"/>
      <c r="C13" s="346"/>
      <c r="D13" s="140">
        <v>8</v>
      </c>
      <c r="E13" s="27" t="s">
        <v>32</v>
      </c>
      <c r="F13" s="22" t="s">
        <v>197</v>
      </c>
      <c r="G13" s="295">
        <v>200</v>
      </c>
      <c r="H13" s="295"/>
      <c r="I13" s="295"/>
      <c r="J13" s="139">
        <v>2</v>
      </c>
      <c r="K13" s="139"/>
      <c r="L13" s="64">
        <f>ROUNDUP(IF(G13="",1,IF([1]!SearchNum(G13,2)&gt;0,[1]!SearchNum(G13,1)*[1]!SearchNum(G13,2)/1000000,IF([1]!SearchNum(G13,1)&gt;0,[1]!SearchNum(G13,1)/1000,1)))*R13,[1]!StrToNum($Q$3))</f>
        <v>1.26</v>
      </c>
      <c r="M13" s="64">
        <f>ROUND(L13*(J13+K13),[1]!StrToNum($T$3))</f>
        <v>2.52</v>
      </c>
      <c r="N13" s="350"/>
      <c r="O13" s="24" t="s">
        <v>36</v>
      </c>
      <c r="P13" s="296" t="s">
        <v>34</v>
      </c>
      <c r="Q13" s="297"/>
      <c r="R13" s="25">
        <f>[2]!МассСеч(F13,7850)</f>
        <v>6.2800002098083496</v>
      </c>
      <c r="S13" s="20" t="s">
        <v>33</v>
      </c>
    </row>
    <row r="14" spans="1:20" s="26" customFormat="1" ht="15.9" customHeight="1" x14ac:dyDescent="0.3">
      <c r="A14" s="21"/>
      <c r="B14" s="345"/>
      <c r="C14" s="346"/>
      <c r="D14" s="140">
        <v>9</v>
      </c>
      <c r="E14" s="27" t="s">
        <v>219</v>
      </c>
      <c r="F14" s="22" t="s">
        <v>723</v>
      </c>
      <c r="G14" s="295">
        <v>450</v>
      </c>
      <c r="H14" s="295"/>
      <c r="I14" s="295"/>
      <c r="J14" s="139">
        <v>2</v>
      </c>
      <c r="K14" s="139"/>
      <c r="L14" s="64">
        <f>ROUNDUP(IF(G14="",1,IF([1]!SearchNum(G14,2)&gt;0,[1]!SearchNum(G14,1)*[1]!SearchNum(G14,2)/1000000,IF([1]!SearchNum(G14,1)&gt;0,[1]!SearchNum(G14,1)/1000,1)))*R14,[1]!StrToNum($Q$3))</f>
        <v>8.06</v>
      </c>
      <c r="M14" s="64">
        <f>ROUND(L14*(J14+K14),[1]!StrToNum($T$3))</f>
        <v>16.12</v>
      </c>
      <c r="N14" s="350"/>
      <c r="O14" s="24" t="s">
        <v>97</v>
      </c>
      <c r="P14" s="296" t="s">
        <v>221</v>
      </c>
      <c r="Q14" s="297"/>
      <c r="R14" s="25">
        <v>17.899999618530273</v>
      </c>
      <c r="S14" s="20" t="s">
        <v>220</v>
      </c>
    </row>
    <row r="15" spans="1:20" s="26" customFormat="1" ht="15.9" customHeight="1" x14ac:dyDescent="0.3">
      <c r="A15" s="21"/>
      <c r="B15" s="345"/>
      <c r="C15" s="346"/>
      <c r="D15" s="140">
        <v>90</v>
      </c>
      <c r="E15" s="27" t="s">
        <v>32</v>
      </c>
      <c r="F15" s="22" t="s">
        <v>1234</v>
      </c>
      <c r="G15" s="295">
        <v>560</v>
      </c>
      <c r="H15" s="295"/>
      <c r="I15" s="295"/>
      <c r="J15" s="139">
        <v>2</v>
      </c>
      <c r="K15" s="139"/>
      <c r="L15" s="64">
        <f>ROUNDUP(IF(G15="",1,IF([1]!SearchNum(G15,2)&gt;0,[1]!SearchNum(G15,1)*[1]!SearchNum(G15,2)/1000000,IF([1]!SearchNum(G15,1)&gt;0,[1]!SearchNum(G15,1)/1000,1)))*R15,[1]!StrToNum($Q$3))</f>
        <v>15.62</v>
      </c>
      <c r="M15" s="64">
        <f>ROUND(L15*(J15+K15),[1]!StrToNum($T$3))</f>
        <v>31.24</v>
      </c>
      <c r="N15" s="350"/>
      <c r="O15" s="24" t="s">
        <v>36</v>
      </c>
      <c r="P15" s="296" t="s">
        <v>34</v>
      </c>
      <c r="Q15" s="297"/>
      <c r="R15" s="25">
        <f>[2]!МассСеч(F15,7850)</f>
        <v>27.882999420166016</v>
      </c>
      <c r="S15" s="20" t="s">
        <v>33</v>
      </c>
    </row>
    <row r="16" spans="1:20" s="26" customFormat="1" ht="15.9" customHeight="1" x14ac:dyDescent="0.3">
      <c r="A16" s="21"/>
      <c r="B16" s="345"/>
      <c r="C16" s="346"/>
      <c r="D16" s="140">
        <v>72</v>
      </c>
      <c r="E16" s="27" t="s">
        <v>32</v>
      </c>
      <c r="F16" s="22" t="s">
        <v>1207</v>
      </c>
      <c r="G16" s="295">
        <v>872</v>
      </c>
      <c r="H16" s="295"/>
      <c r="I16" s="295"/>
      <c r="J16" s="139">
        <v>4</v>
      </c>
      <c r="K16" s="139"/>
      <c r="L16" s="64">
        <f>ROUNDUP(IF(G16="",1,IF([1]!SearchNum(G16,2)&gt;0,[1]!SearchNum(G16,1)*[1]!SearchNum(G16,2)/1000000,IF([1]!SearchNum(G16,1)&gt;0,[1]!SearchNum(G16,1)/1000,1)))*R16,[1]!StrToNum($Q$3))</f>
        <v>35.65</v>
      </c>
      <c r="M16" s="64">
        <f>ROUND(L16*(J16+K16),[1]!StrToNum($T$3))</f>
        <v>142.6</v>
      </c>
      <c r="N16" s="350"/>
      <c r="O16" s="24" t="s">
        <v>97</v>
      </c>
      <c r="P16" s="296" t="s">
        <v>34</v>
      </c>
      <c r="Q16" s="297"/>
      <c r="R16" s="25">
        <f>[2]!МассСеч(F16,7850)</f>
        <v>40.882999420166016</v>
      </c>
      <c r="S16" s="20" t="s">
        <v>33</v>
      </c>
    </row>
    <row r="17" spans="1:19" s="26" customFormat="1" ht="15.9" customHeight="1" x14ac:dyDescent="0.3">
      <c r="A17" s="21"/>
      <c r="B17" s="345"/>
      <c r="C17" s="346"/>
      <c r="D17" s="140">
        <v>54</v>
      </c>
      <c r="E17" s="27" t="s">
        <v>32</v>
      </c>
      <c r="F17" s="22" t="s">
        <v>1203</v>
      </c>
      <c r="G17" s="295">
        <v>385</v>
      </c>
      <c r="H17" s="295"/>
      <c r="I17" s="295"/>
      <c r="J17" s="139">
        <v>2</v>
      </c>
      <c r="K17" s="139"/>
      <c r="L17" s="64">
        <f>ROUNDUP(IF(G17="",1,IF([1]!SearchNum(G17,2)&gt;0,[1]!SearchNum(G17,1)*[1]!SearchNum(G17,2)/1000000,IF([1]!SearchNum(G17,1)&gt;0,[1]!SearchNum(G17,1)/1000,1)))*R17,[1]!StrToNum($Q$3))</f>
        <v>6.8999999999999995</v>
      </c>
      <c r="M17" s="64">
        <f>ROUND(L17*(J17+K17),[1]!StrToNum($T$3))</f>
        <v>13.8</v>
      </c>
      <c r="N17" s="350"/>
      <c r="O17" s="24" t="s">
        <v>36</v>
      </c>
      <c r="P17" s="296" t="s">
        <v>34</v>
      </c>
      <c r="Q17" s="297"/>
      <c r="R17" s="25">
        <f>[2]!МассСеч(F17,7850)</f>
        <v>17.898000717163086</v>
      </c>
      <c r="S17" s="20" t="s">
        <v>33</v>
      </c>
    </row>
    <row r="18" spans="1:19" s="26" customFormat="1" ht="15.9" customHeight="1" x14ac:dyDescent="0.3">
      <c r="A18" s="21"/>
      <c r="B18" s="345"/>
      <c r="C18" s="346"/>
      <c r="D18" s="140">
        <v>85</v>
      </c>
      <c r="E18" s="27" t="s">
        <v>32</v>
      </c>
      <c r="F18" s="22" t="s">
        <v>1247</v>
      </c>
      <c r="G18" s="295">
        <v>1400</v>
      </c>
      <c r="H18" s="295"/>
      <c r="I18" s="295"/>
      <c r="J18" s="139">
        <v>1</v>
      </c>
      <c r="K18" s="139"/>
      <c r="L18" s="64">
        <f>ROUNDUP(IF(G18="",1,IF([1]!SearchNum(G18,2)&gt;0,[1]!SearchNum(G18,1)*[1]!SearchNum(G18,2)/1000000,IF([1]!SearchNum(G18,1)&gt;0,[1]!SearchNum(G18,1)/1000,1)))*R18,[1]!StrToNum($Q$3))</f>
        <v>219.8</v>
      </c>
      <c r="M18" s="64">
        <f>ROUND(L18*(J18+K18),[1]!StrToNum($T$3))</f>
        <v>219.8</v>
      </c>
      <c r="N18" s="350"/>
      <c r="O18" s="24" t="s">
        <v>97</v>
      </c>
      <c r="P18" s="296" t="s">
        <v>34</v>
      </c>
      <c r="Q18" s="297"/>
      <c r="R18" s="25">
        <f>[2]!МассСеч(F18,7850)</f>
        <v>157</v>
      </c>
      <c r="S18" s="20" t="s">
        <v>33</v>
      </c>
    </row>
    <row r="19" spans="1:19" s="26" customFormat="1" ht="15.9" customHeight="1" x14ac:dyDescent="0.3">
      <c r="A19" s="21"/>
      <c r="B19" s="345"/>
      <c r="C19" s="346"/>
      <c r="D19" s="140">
        <v>74</v>
      </c>
      <c r="E19" s="27" t="s">
        <v>32</v>
      </c>
      <c r="F19" s="22" t="s">
        <v>1197</v>
      </c>
      <c r="G19" s="295">
        <v>500</v>
      </c>
      <c r="H19" s="295"/>
      <c r="I19" s="295"/>
      <c r="J19" s="139">
        <v>2</v>
      </c>
      <c r="K19" s="139"/>
      <c r="L19" s="64">
        <f>ROUNDUP(IF(G19="",1,IF([1]!SearchNum(G19,2)&gt;0,[1]!SearchNum(G19,1)*[1]!SearchNum(G19,2)/1000000,IF([1]!SearchNum(G19,1)&gt;0,[1]!SearchNum(G19,1)/1000,1)))*R19,[1]!StrToNum($Q$3))</f>
        <v>31.400000000000002</v>
      </c>
      <c r="M19" s="64">
        <f>ROUND(L19*(J19+K19),[1]!StrToNum($T$3))</f>
        <v>62.8</v>
      </c>
      <c r="N19" s="350"/>
      <c r="O19" s="24" t="s">
        <v>97</v>
      </c>
      <c r="P19" s="296" t="s">
        <v>34</v>
      </c>
      <c r="Q19" s="297"/>
      <c r="R19" s="25">
        <f>[2]!МассСеч(F19,7850)</f>
        <v>62.799999237060547</v>
      </c>
      <c r="S19" s="20" t="s">
        <v>33</v>
      </c>
    </row>
    <row r="20" spans="1:19" s="26" customFormat="1" ht="15.9" customHeight="1" x14ac:dyDescent="0.3">
      <c r="A20" s="21"/>
      <c r="B20" s="345"/>
      <c r="C20" s="346"/>
      <c r="D20" s="140">
        <v>75</v>
      </c>
      <c r="E20" s="27" t="s">
        <v>32</v>
      </c>
      <c r="F20" s="22" t="s">
        <v>1236</v>
      </c>
      <c r="G20" s="295">
        <v>194</v>
      </c>
      <c r="H20" s="295"/>
      <c r="I20" s="295"/>
      <c r="J20" s="139">
        <v>4</v>
      </c>
      <c r="K20" s="139"/>
      <c r="L20" s="64">
        <f>ROUNDUP(IF(G20="",1,IF([1]!SearchNum(G20,2)&gt;0,[1]!SearchNum(G20,1)*[1]!SearchNum(G20,2)/1000000,IF([1]!SearchNum(G20,1)&gt;0,[1]!SearchNum(G20,1)/1000,1)))*R20,[1]!StrToNum($Q$3))</f>
        <v>5.1499999999999995</v>
      </c>
      <c r="M20" s="64">
        <f>ROUND(L20*(J20+K20),[1]!StrToNum($T$3))</f>
        <v>20.6</v>
      </c>
      <c r="N20" s="350"/>
      <c r="O20" s="24" t="s">
        <v>97</v>
      </c>
      <c r="P20" s="296" t="s">
        <v>34</v>
      </c>
      <c r="Q20" s="297"/>
      <c r="R20" s="25">
        <f>[2]!МассСеч(F20,7850)</f>
        <v>26.533000946044922</v>
      </c>
      <c r="S20" s="20" t="s">
        <v>33</v>
      </c>
    </row>
    <row r="21" spans="1:19" s="26" customFormat="1" ht="15.9" customHeight="1" x14ac:dyDescent="0.3">
      <c r="A21" s="21"/>
      <c r="B21" s="345"/>
      <c r="C21" s="346"/>
      <c r="D21" s="140">
        <v>76</v>
      </c>
      <c r="E21" s="27" t="s">
        <v>32</v>
      </c>
      <c r="F21" s="22" t="s">
        <v>1237</v>
      </c>
      <c r="G21" s="295">
        <v>700</v>
      </c>
      <c r="H21" s="295"/>
      <c r="I21" s="295"/>
      <c r="J21" s="139">
        <v>2</v>
      </c>
      <c r="K21" s="139"/>
      <c r="L21" s="64">
        <f>ROUNDUP(IF(G21="",1,IF([1]!SearchNum(G21,2)&gt;0,[1]!SearchNum(G21,1)*[1]!SearchNum(G21,2)/1000000,IF([1]!SearchNum(G21,1)&gt;0,[1]!SearchNum(G21,1)/1000,1)))*R21,[1]!StrToNum($Q$3))</f>
        <v>54.08</v>
      </c>
      <c r="M21" s="64">
        <f>ROUND(L21*(J21+K21),[1]!StrToNum($T$3))</f>
        <v>108.16</v>
      </c>
      <c r="N21" s="350"/>
      <c r="O21" s="24" t="s">
        <v>97</v>
      </c>
      <c r="P21" s="296" t="s">
        <v>34</v>
      </c>
      <c r="Q21" s="297"/>
      <c r="R21" s="25">
        <f>[2]!МассСеч(F21,7850)</f>
        <v>77.244003295898437</v>
      </c>
      <c r="S21" s="20" t="s">
        <v>33</v>
      </c>
    </row>
    <row r="22" spans="1:19" s="26" customFormat="1" ht="15.9" customHeight="1" x14ac:dyDescent="0.3">
      <c r="A22" s="21"/>
      <c r="B22" s="345"/>
      <c r="C22" s="346"/>
      <c r="D22" s="140">
        <v>86</v>
      </c>
      <c r="E22" s="27" t="s">
        <v>32</v>
      </c>
      <c r="F22" s="22" t="s">
        <v>1211</v>
      </c>
      <c r="G22" s="295">
        <v>358</v>
      </c>
      <c r="H22" s="295"/>
      <c r="I22" s="295"/>
      <c r="J22" s="139">
        <v>1</v>
      </c>
      <c r="K22" s="139"/>
      <c r="L22" s="64">
        <f>ROUNDUP(IF(G22="",1,IF([1]!SearchNum(G22,2)&gt;0,[1]!SearchNum(G22,1)*[1]!SearchNum(G22,2)/1000000,IF([1]!SearchNum(G22,1)&gt;0,[1]!SearchNum(G22,1)/1000,1)))*R22,[1]!StrToNum($Q$3))</f>
        <v>16.3</v>
      </c>
      <c r="M22" s="64">
        <f>ROUND(L22*(J22+K22),[1]!StrToNum($T$3))</f>
        <v>16.3</v>
      </c>
      <c r="N22" s="350"/>
      <c r="O22" s="24" t="s">
        <v>97</v>
      </c>
      <c r="P22" s="296" t="s">
        <v>34</v>
      </c>
      <c r="Q22" s="297"/>
      <c r="R22" s="25">
        <f>[2]!МассСеч(F22,7850)</f>
        <v>45.529998779296875</v>
      </c>
      <c r="S22" s="20" t="s">
        <v>33</v>
      </c>
    </row>
    <row r="23" spans="1:19" s="26" customFormat="1" ht="15.9" customHeight="1" x14ac:dyDescent="0.3">
      <c r="A23" s="21"/>
      <c r="B23" s="345"/>
      <c r="C23" s="346"/>
      <c r="D23" s="140">
        <v>79</v>
      </c>
      <c r="E23" s="27" t="s">
        <v>32</v>
      </c>
      <c r="F23" s="22" t="s">
        <v>1239</v>
      </c>
      <c r="G23" s="295">
        <v>700</v>
      </c>
      <c r="H23" s="295"/>
      <c r="I23" s="295"/>
      <c r="J23" s="139">
        <v>4</v>
      </c>
      <c r="K23" s="139"/>
      <c r="L23" s="64">
        <f>ROUNDUP(IF(G23="",1,IF([1]!SearchNum(G23,2)&gt;0,[1]!SearchNum(G23,1)*[1]!SearchNum(G23,2)/1000000,IF([1]!SearchNum(G23,1)&gt;0,[1]!SearchNum(G23,1)/1000,1)))*R23,[1]!StrToNum($Q$3))</f>
        <v>13.01</v>
      </c>
      <c r="M23" s="64">
        <f>ROUND(L23*(J23+K23),[1]!StrToNum($T$3))</f>
        <v>52.04</v>
      </c>
      <c r="N23" s="350"/>
      <c r="O23" s="24" t="s">
        <v>97</v>
      </c>
      <c r="P23" s="296" t="s">
        <v>34</v>
      </c>
      <c r="Q23" s="297"/>
      <c r="R23" s="25">
        <f>[2]!МассСеч(F23,7850)</f>
        <v>18.572999954223633</v>
      </c>
      <c r="S23" s="20" t="s">
        <v>33</v>
      </c>
    </row>
    <row r="24" spans="1:19" s="26" customFormat="1" ht="15.9" customHeight="1" x14ac:dyDescent="0.3">
      <c r="A24" s="21"/>
      <c r="B24" s="345"/>
      <c r="C24" s="346"/>
      <c r="D24" s="140">
        <v>80</v>
      </c>
      <c r="E24" s="27" t="s">
        <v>32</v>
      </c>
      <c r="F24" s="22" t="s">
        <v>1240</v>
      </c>
      <c r="G24" s="295">
        <v>460</v>
      </c>
      <c r="H24" s="295"/>
      <c r="I24" s="295"/>
      <c r="J24" s="139">
        <v>2</v>
      </c>
      <c r="K24" s="139"/>
      <c r="L24" s="64">
        <f>ROUNDUP(IF(G24="",1,IF([1]!SearchNum(G24,2)&gt;0,[1]!SearchNum(G24,1)*[1]!SearchNum(G24,2)/1000000,IF([1]!SearchNum(G24,1)&gt;0,[1]!SearchNum(G24,1)/1000,1)))*R24,[1]!StrToNum($Q$3))</f>
        <v>14.16</v>
      </c>
      <c r="M24" s="64">
        <f>ROUND(L24*(J24+K24),[1]!StrToNum($T$3))</f>
        <v>28.32</v>
      </c>
      <c r="N24" s="350"/>
      <c r="O24" s="24" t="s">
        <v>97</v>
      </c>
      <c r="P24" s="296" t="s">
        <v>34</v>
      </c>
      <c r="Q24" s="297"/>
      <c r="R24" s="25">
        <f>[2]!МассСеч(F24,7850)</f>
        <v>30.771999359130859</v>
      </c>
      <c r="S24" s="20" t="s">
        <v>33</v>
      </c>
    </row>
    <row r="25" spans="1:19" s="26" customFormat="1" ht="15.9" customHeight="1" x14ac:dyDescent="0.3">
      <c r="A25" s="21"/>
      <c r="B25" s="345"/>
      <c r="C25" s="346"/>
      <c r="D25" s="140">
        <v>81</v>
      </c>
      <c r="E25" s="27" t="s">
        <v>32</v>
      </c>
      <c r="F25" s="22" t="s">
        <v>1241</v>
      </c>
      <c r="G25" s="295">
        <v>285</v>
      </c>
      <c r="H25" s="295"/>
      <c r="I25" s="295"/>
      <c r="J25" s="139">
        <v>4</v>
      </c>
      <c r="K25" s="139"/>
      <c r="L25" s="64">
        <f>ROUNDUP(IF(G25="",1,IF([1]!SearchNum(G25,2)&gt;0,[1]!SearchNum(G25,1)*[1]!SearchNum(G25,2)/1000000,IF([1]!SearchNum(G25,1)&gt;0,[1]!SearchNum(G25,1)/1000,1)))*R25,[1]!StrToNum($Q$3))</f>
        <v>3.5</v>
      </c>
      <c r="M25" s="64">
        <f>ROUND(L25*(J25+K25),[1]!StrToNum($T$3))</f>
        <v>14</v>
      </c>
      <c r="N25" s="350"/>
      <c r="O25" s="24" t="s">
        <v>97</v>
      </c>
      <c r="P25" s="296" t="s">
        <v>34</v>
      </c>
      <c r="Q25" s="297"/>
      <c r="R25" s="25">
        <f>[2]!МассСеч(F25,7850)</f>
        <v>12.246000289916992</v>
      </c>
      <c r="S25" s="20" t="s">
        <v>33</v>
      </c>
    </row>
    <row r="26" spans="1:19" s="26" customFormat="1" ht="15.9" customHeight="1" x14ac:dyDescent="0.3">
      <c r="A26" s="21"/>
      <c r="B26" s="345"/>
      <c r="C26" s="346"/>
      <c r="D26" s="140">
        <v>82</v>
      </c>
      <c r="E26" s="27" t="s">
        <v>32</v>
      </c>
      <c r="F26" s="22" t="s">
        <v>1241</v>
      </c>
      <c r="G26" s="295">
        <v>150</v>
      </c>
      <c r="H26" s="295"/>
      <c r="I26" s="295"/>
      <c r="J26" s="139">
        <v>4</v>
      </c>
      <c r="K26" s="139"/>
      <c r="L26" s="64">
        <f>ROUNDUP(IF(G26="",1,IF([1]!SearchNum(G26,2)&gt;0,[1]!SearchNum(G26,1)*[1]!SearchNum(G26,2)/1000000,IF([1]!SearchNum(G26,1)&gt;0,[1]!SearchNum(G26,1)/1000,1)))*R26,[1]!StrToNum($Q$3))</f>
        <v>1.84</v>
      </c>
      <c r="M26" s="64">
        <f>ROUND(L26*(J26+K26),[1]!StrToNum($T$3))</f>
        <v>7.36</v>
      </c>
      <c r="N26" s="350"/>
      <c r="O26" s="24" t="s">
        <v>97</v>
      </c>
      <c r="P26" s="296" t="s">
        <v>34</v>
      </c>
      <c r="Q26" s="297"/>
      <c r="R26" s="25">
        <f>[2]!МассСеч(F26,7850)</f>
        <v>12.246000289916992</v>
      </c>
      <c r="S26" s="20" t="s">
        <v>33</v>
      </c>
    </row>
    <row r="27" spans="1:19" s="26" customFormat="1" ht="15.9" customHeight="1" x14ac:dyDescent="0.3">
      <c r="A27" s="21"/>
      <c r="B27" s="345"/>
      <c r="C27" s="346"/>
      <c r="D27" s="140">
        <v>83</v>
      </c>
      <c r="E27" s="27" t="s">
        <v>219</v>
      </c>
      <c r="F27" s="22" t="s">
        <v>1242</v>
      </c>
      <c r="G27" s="295">
        <v>240</v>
      </c>
      <c r="H27" s="295"/>
      <c r="I27" s="295"/>
      <c r="J27" s="139">
        <v>2</v>
      </c>
      <c r="K27" s="139"/>
      <c r="L27" s="64">
        <f>ROUNDUP(IF(G27="",1,IF([1]!SearchNum(G27,2)&gt;0,[1]!SearchNum(G27,1)*[1]!SearchNum(G27,2)/1000000,IF([1]!SearchNum(G27,1)&gt;0,[1]!SearchNum(G27,1)/1000,1)))*R27,[1]!StrToNum($Q$3))</f>
        <v>9.25</v>
      </c>
      <c r="M27" s="64">
        <f>ROUND(L27*(J27+K27),[1]!StrToNum($T$3))</f>
        <v>18.5</v>
      </c>
      <c r="N27" s="350"/>
      <c r="O27" s="24" t="s">
        <v>97</v>
      </c>
      <c r="P27" s="296" t="s">
        <v>221</v>
      </c>
      <c r="Q27" s="297"/>
      <c r="R27" s="25">
        <v>38.520000457763672</v>
      </c>
      <c r="S27" s="20" t="s">
        <v>220</v>
      </c>
    </row>
    <row r="28" spans="1:19" s="26" customFormat="1" ht="15.9" customHeight="1" x14ac:dyDescent="0.3">
      <c r="A28" s="21"/>
      <c r="B28" s="345"/>
      <c r="C28" s="346"/>
      <c r="D28" s="140">
        <v>12</v>
      </c>
      <c r="E28" s="27" t="s">
        <v>219</v>
      </c>
      <c r="F28" s="22" t="s">
        <v>243</v>
      </c>
      <c r="G28" s="295">
        <v>100</v>
      </c>
      <c r="H28" s="295"/>
      <c r="I28" s="295"/>
      <c r="J28" s="139">
        <v>4</v>
      </c>
      <c r="K28" s="139"/>
      <c r="L28" s="64">
        <f>ROUNDUP(IF(G28="",1,IF([1]!SearchNum(G28,2)&gt;0,[1]!SearchNum(G28,1)*[1]!SearchNum(G28,2)/1000000,IF([1]!SearchNum(G28,1)&gt;0,[1]!SearchNum(G28,1)/1000,1)))*R28,[1]!StrToNum($Q$3))</f>
        <v>1.52</v>
      </c>
      <c r="M28" s="64">
        <f>ROUND(L28*(J28+K28),[1]!StrToNum($T$3))</f>
        <v>6.08</v>
      </c>
      <c r="N28" s="350"/>
      <c r="O28" s="24" t="s">
        <v>36</v>
      </c>
      <c r="P28" s="296" t="s">
        <v>221</v>
      </c>
      <c r="Q28" s="297"/>
      <c r="R28" s="25">
        <v>15.100000381469727</v>
      </c>
      <c r="S28" s="20" t="s">
        <v>220</v>
      </c>
    </row>
    <row r="29" spans="1:19" s="26" customFormat="1" ht="15.9" customHeight="1" x14ac:dyDescent="0.3">
      <c r="A29" s="21"/>
      <c r="B29" s="345"/>
      <c r="C29" s="346"/>
      <c r="D29" s="140">
        <v>59</v>
      </c>
      <c r="E29" s="27" t="s">
        <v>219</v>
      </c>
      <c r="F29" s="22" t="s">
        <v>243</v>
      </c>
      <c r="G29" s="295">
        <v>100</v>
      </c>
      <c r="H29" s="295"/>
      <c r="I29" s="295"/>
      <c r="J29" s="139">
        <v>4</v>
      </c>
      <c r="K29" s="139">
        <v>0</v>
      </c>
      <c r="L29" s="64">
        <f>ROUNDUP(IF(G29="",1,IF([1]!SearchNum(G29,2)&gt;0,[1]!SearchNum(G29,1)*[1]!SearchNum(G29,2)/1000000,IF([1]!SearchNum(G29,1)&gt;0,[1]!SearchNum(G29,1)/1000,1)))*R29,[1]!StrToNum($Q$3))</f>
        <v>1.52</v>
      </c>
      <c r="M29" s="64">
        <f>ROUND(L29*(J29+K29),[1]!StrToNum($T$3))</f>
        <v>6.08</v>
      </c>
      <c r="N29" s="350"/>
      <c r="O29" s="24" t="s">
        <v>36</v>
      </c>
      <c r="P29" s="296" t="s">
        <v>221</v>
      </c>
      <c r="Q29" s="297"/>
      <c r="R29" s="25">
        <v>15.1000003814697</v>
      </c>
      <c r="S29" s="20"/>
    </row>
    <row r="30" spans="1:19" s="26" customFormat="1" ht="15.9" customHeight="1" x14ac:dyDescent="0.3">
      <c r="A30" s="21"/>
      <c r="B30" s="345"/>
      <c r="C30" s="346"/>
      <c r="D30" s="140">
        <v>88</v>
      </c>
      <c r="E30" s="27" t="s">
        <v>32</v>
      </c>
      <c r="F30" s="22" t="s">
        <v>1213</v>
      </c>
      <c r="G30" s="295">
        <v>360</v>
      </c>
      <c r="H30" s="295"/>
      <c r="I30" s="295"/>
      <c r="J30" s="139">
        <v>1</v>
      </c>
      <c r="K30" s="139"/>
      <c r="L30" s="64">
        <f>ROUNDUP(IF(G30="",1,IF([1]!SearchNum(G30,2)&gt;0,[1]!SearchNum(G30,1)*[1]!SearchNum(G30,2)/1000000,IF([1]!SearchNum(G30,1)&gt;0,[1]!SearchNum(G30,1)/1000,1)))*R30,[1]!StrToNum($Q$3))</f>
        <v>10.86</v>
      </c>
      <c r="M30" s="64">
        <f>ROUND(L30*(J30+K30),[1]!StrToNum($T$3))</f>
        <v>10.86</v>
      </c>
      <c r="N30" s="350"/>
      <c r="O30" s="24" t="s">
        <v>36</v>
      </c>
      <c r="P30" s="296" t="s">
        <v>34</v>
      </c>
      <c r="Q30" s="297"/>
      <c r="R30" s="25">
        <f>[2]!МассСеч(F30,7850)</f>
        <v>30.143999099731445</v>
      </c>
      <c r="S30" s="20" t="s">
        <v>33</v>
      </c>
    </row>
    <row r="31" spans="1:19" s="26" customFormat="1" ht="15.9" customHeight="1" x14ac:dyDescent="0.3">
      <c r="A31" s="21"/>
      <c r="B31" s="345"/>
      <c r="C31" s="346"/>
      <c r="D31" s="140">
        <v>89</v>
      </c>
      <c r="E31" s="27" t="s">
        <v>131</v>
      </c>
      <c r="F31" s="22" t="s">
        <v>289</v>
      </c>
      <c r="G31" s="295">
        <v>545</v>
      </c>
      <c r="H31" s="295"/>
      <c r="I31" s="295"/>
      <c r="J31" s="139">
        <v>2</v>
      </c>
      <c r="K31" s="139"/>
      <c r="L31" s="64">
        <f>ROUNDUP(IF(G31="",1,IF([1]!SearchNum(G31,2)&gt;0,[1]!SearchNum(G31,1)*[1]!SearchNum(G31,2)/1000000,IF([1]!SearchNum(G31,1)&gt;0,[1]!SearchNum(G31,1)/1000,1)))*R31,[1]!StrToNum($Q$3))</f>
        <v>5.67</v>
      </c>
      <c r="M31" s="64">
        <f>ROUND(L31*(J31+K31),[1]!StrToNum($T$3))</f>
        <v>11.34</v>
      </c>
      <c r="N31" s="350"/>
      <c r="O31" s="24" t="s">
        <v>36</v>
      </c>
      <c r="P31" s="296" t="s">
        <v>133</v>
      </c>
      <c r="Q31" s="297"/>
      <c r="R31" s="25">
        <v>10.399999618530273</v>
      </c>
      <c r="S31" s="20" t="s">
        <v>132</v>
      </c>
    </row>
    <row r="32" spans="1:19" s="26" customFormat="1" ht="15.9" customHeight="1" x14ac:dyDescent="0.3">
      <c r="A32" s="21"/>
      <c r="B32" s="345"/>
      <c r="C32" s="346"/>
      <c r="D32" s="140">
        <v>102</v>
      </c>
      <c r="E32" s="27" t="s">
        <v>32</v>
      </c>
      <c r="F32" s="22" t="s">
        <v>1164</v>
      </c>
      <c r="G32" s="295">
        <v>358</v>
      </c>
      <c r="H32" s="295"/>
      <c r="I32" s="295"/>
      <c r="J32" s="139">
        <v>2</v>
      </c>
      <c r="K32" s="139"/>
      <c r="L32" s="64">
        <f>ROUNDUP(IF(G32="",1,IF([1]!SearchNum(G32,2)&gt;0,[1]!SearchNum(G32,1)*[1]!SearchNum(G32,2)/1000000,IF([1]!SearchNum(G32,1)&gt;0,[1]!SearchNum(G32,1)/1000,1)))*R32,[1]!StrToNum($Q$3))</f>
        <v>10.91</v>
      </c>
      <c r="M32" s="64">
        <f>ROUND(L32*(J32+K32),[1]!StrToNum($T$3))</f>
        <v>21.82</v>
      </c>
      <c r="N32" s="350"/>
      <c r="O32" s="24" t="s">
        <v>97</v>
      </c>
      <c r="P32" s="296" t="s">
        <v>34</v>
      </c>
      <c r="Q32" s="297"/>
      <c r="R32" s="25">
        <f>[2]!МассСеч(F32,7850)</f>
        <v>30.458000183105469</v>
      </c>
      <c r="S32" s="20" t="s">
        <v>33</v>
      </c>
    </row>
    <row r="33" spans="1:19" s="26" customFormat="1" ht="15.9" customHeight="1" x14ac:dyDescent="0.3">
      <c r="A33" s="21"/>
      <c r="B33" s="345"/>
      <c r="C33" s="346"/>
      <c r="D33" s="140">
        <v>103</v>
      </c>
      <c r="E33" s="27" t="s">
        <v>32</v>
      </c>
      <c r="F33" s="22" t="s">
        <v>1202</v>
      </c>
      <c r="G33" s="295">
        <v>822</v>
      </c>
      <c r="H33" s="295"/>
      <c r="I33" s="295"/>
      <c r="J33" s="139">
        <v>4</v>
      </c>
      <c r="K33" s="139"/>
      <c r="L33" s="64">
        <f>ROUNDUP(IF(G33="",1,IF([1]!SearchNum(G33,2)&gt;0,[1]!SearchNum(G33,1)*[1]!SearchNum(G33,2)/1000000,IF([1]!SearchNum(G33,1)&gt;0,[1]!SearchNum(G33,1)/1000,1)))*R33,[1]!StrToNum($Q$3))</f>
        <v>30.720000000000002</v>
      </c>
      <c r="M33" s="64">
        <f>ROUND(L33*(J33+K33),[1]!StrToNum($T$3))</f>
        <v>122.88</v>
      </c>
      <c r="N33" s="350"/>
      <c r="O33" s="24" t="s">
        <v>97</v>
      </c>
      <c r="P33" s="296" t="s">
        <v>34</v>
      </c>
      <c r="Q33" s="297"/>
      <c r="R33" s="25">
        <f>[2]!МассСеч(F33,7850)</f>
        <v>37.366001129150391</v>
      </c>
      <c r="S33" s="20" t="s">
        <v>33</v>
      </c>
    </row>
    <row r="34" spans="1:19" s="26" customFormat="1" ht="15.9" customHeight="1" x14ac:dyDescent="0.3">
      <c r="A34" s="21"/>
      <c r="B34" s="345"/>
      <c r="C34" s="346"/>
      <c r="D34" s="140">
        <v>104</v>
      </c>
      <c r="E34" s="27" t="s">
        <v>32</v>
      </c>
      <c r="F34" s="22" t="s">
        <v>1243</v>
      </c>
      <c r="G34" s="295">
        <v>380</v>
      </c>
      <c r="H34" s="295"/>
      <c r="I34" s="295"/>
      <c r="J34" s="139">
        <v>2</v>
      </c>
      <c r="K34" s="139"/>
      <c r="L34" s="64">
        <f>ROUNDUP(IF(G34="",1,IF([1]!SearchNum(G34,2)&gt;0,[1]!SearchNum(G34,1)*[1]!SearchNum(G34,2)/1000000,IF([1]!SearchNum(G34,1)&gt;0,[1]!SearchNum(G34,1)/1000,1)))*R34,[1]!StrToNum($Q$3))</f>
        <v>6.5</v>
      </c>
      <c r="M34" s="64">
        <f>ROUND(L34*(J34+K34),[1]!StrToNum($T$3))</f>
        <v>13</v>
      </c>
      <c r="N34" s="350"/>
      <c r="O34" s="24" t="s">
        <v>36</v>
      </c>
      <c r="P34" s="296" t="s">
        <v>34</v>
      </c>
      <c r="Q34" s="297"/>
      <c r="R34" s="25">
        <f>[2]!МассСеч(F34,7850)</f>
        <v>17.082000732421875</v>
      </c>
      <c r="S34" s="20" t="s">
        <v>33</v>
      </c>
    </row>
    <row r="35" spans="1:19" s="26" customFormat="1" ht="16.5" customHeight="1" x14ac:dyDescent="0.3">
      <c r="A35" s="28"/>
      <c r="B35" s="347"/>
      <c r="C35" s="348"/>
      <c r="D35" s="298" t="s">
        <v>24</v>
      </c>
      <c r="E35" s="298"/>
      <c r="F35" s="298"/>
      <c r="G35" s="298"/>
      <c r="H35" s="298"/>
      <c r="I35" s="298"/>
      <c r="J35" s="298"/>
      <c r="K35" s="298"/>
      <c r="L35" s="298"/>
      <c r="M35" s="64">
        <f>ROUND((M8+M9+M10+M11+M12+M13+M14+M15+M16+M17+M18+M19+M20+M21+M22+M23+M24+M25+M26+M27+M28+M34)*0.01,0)</f>
        <v>32</v>
      </c>
      <c r="N35" s="351"/>
      <c r="O35" s="298" t="s">
        <v>25</v>
      </c>
      <c r="P35" s="298"/>
      <c r="Q35" s="298"/>
      <c r="R35" s="25"/>
      <c r="S35" s="20"/>
    </row>
    <row r="36" spans="1:19" s="35" customFormat="1" ht="15.9" customHeight="1" x14ac:dyDescent="0.3">
      <c r="A36" s="33"/>
      <c r="B36" s="343" t="s">
        <v>1251</v>
      </c>
      <c r="C36" s="344"/>
      <c r="D36" s="140">
        <v>71</v>
      </c>
      <c r="E36" s="27" t="s">
        <v>27</v>
      </c>
      <c r="F36" s="22" t="s">
        <v>1158</v>
      </c>
      <c r="G36" s="295">
        <v>5175</v>
      </c>
      <c r="H36" s="295"/>
      <c r="I36" s="295"/>
      <c r="J36" s="139">
        <v>1</v>
      </c>
      <c r="K36" s="139">
        <v>0</v>
      </c>
      <c r="L36" s="64">
        <f>ROUNDUP(IF(G36="",1,IF([1]!SearchNum(G36,2)&gt;0,[1]!SearchNum(G36,1)*[1]!SearchNum(G36,2)/1000000,IF([1]!SearchNum(G36,1)&gt;0,[1]!SearchNum(G36,1)/1000,1)))*R36,[1]!StrToNum($Q$3))</f>
        <v>1035.52</v>
      </c>
      <c r="M36" s="64">
        <f>ROUND(L36*(J36+K36),[1]!StrToNum($T$3))</f>
        <v>1035.52</v>
      </c>
      <c r="N36" s="349">
        <f>SUM(M36:M63)</f>
        <v>3386.0100000000007</v>
      </c>
      <c r="O36" s="24" t="s">
        <v>1159</v>
      </c>
      <c r="P36" s="296" t="s">
        <v>452</v>
      </c>
      <c r="Q36" s="297"/>
      <c r="R36" s="34">
        <v>200.100006103515</v>
      </c>
      <c r="S36" s="20"/>
    </row>
    <row r="37" spans="1:19" s="35" customFormat="1" ht="15.9" customHeight="1" x14ac:dyDescent="0.3">
      <c r="A37" s="33"/>
      <c r="B37" s="345"/>
      <c r="C37" s="346"/>
      <c r="D37" s="140">
        <v>42</v>
      </c>
      <c r="E37" s="27" t="s">
        <v>27</v>
      </c>
      <c r="F37" s="22" t="s">
        <v>1158</v>
      </c>
      <c r="G37" s="295">
        <v>3480</v>
      </c>
      <c r="H37" s="295"/>
      <c r="I37" s="295"/>
      <c r="J37" s="139">
        <v>1</v>
      </c>
      <c r="K37" s="139">
        <v>0</v>
      </c>
      <c r="L37" s="64">
        <f>ROUNDUP(IF(G37="",1,IF([1]!SearchNum(G37,2)&gt;0,[1]!SearchNum(G37,1)*[1]!SearchNum(G37,2)/1000000,IF([1]!SearchNum(G37,1)&gt;0,[1]!SearchNum(G37,1)/1000,1)))*R37,[1]!StrToNum($Q$3))</f>
        <v>696.35</v>
      </c>
      <c r="M37" s="64">
        <f>ROUND(L37*(J37+K37),[1]!StrToNum($T$3))</f>
        <v>696.35</v>
      </c>
      <c r="N37" s="350"/>
      <c r="O37" s="24" t="s">
        <v>1159</v>
      </c>
      <c r="P37" s="296" t="s">
        <v>452</v>
      </c>
      <c r="Q37" s="297"/>
      <c r="R37" s="34">
        <v>200.100006103515</v>
      </c>
      <c r="S37" s="20"/>
    </row>
    <row r="38" spans="1:19" s="35" customFormat="1" ht="15.9" customHeight="1" x14ac:dyDescent="0.3">
      <c r="A38" s="33"/>
      <c r="B38" s="345"/>
      <c r="C38" s="346"/>
      <c r="D38" s="140">
        <v>43</v>
      </c>
      <c r="E38" s="27" t="s">
        <v>27</v>
      </c>
      <c r="F38" s="22" t="s">
        <v>1160</v>
      </c>
      <c r="G38" s="295">
        <v>2500</v>
      </c>
      <c r="H38" s="295"/>
      <c r="I38" s="295"/>
      <c r="J38" s="139">
        <v>1</v>
      </c>
      <c r="K38" s="139">
        <v>0</v>
      </c>
      <c r="L38" s="64">
        <f>ROUNDUP(IF(G38="",1,IF([1]!SearchNum(G38,2)&gt;0,[1]!SearchNum(G38,1)*[1]!SearchNum(G38,2)/1000000,IF([1]!SearchNum(G38,1)&gt;0,[1]!SearchNum(G38,1)/1000,1)))*R38,[1]!StrToNum($Q$3))</f>
        <v>579.75</v>
      </c>
      <c r="M38" s="64">
        <f>ROUND(L38*(J38+K38),[1]!StrToNum($T$3))</f>
        <v>579.75</v>
      </c>
      <c r="N38" s="350"/>
      <c r="O38" s="24" t="s">
        <v>1159</v>
      </c>
      <c r="P38" s="296" t="s">
        <v>452</v>
      </c>
      <c r="Q38" s="297"/>
      <c r="R38" s="34">
        <v>231.89999389648401</v>
      </c>
      <c r="S38" s="20"/>
    </row>
    <row r="39" spans="1:19" s="35" customFormat="1" ht="15.9" customHeight="1" x14ac:dyDescent="0.3">
      <c r="A39" s="33"/>
      <c r="B39" s="345"/>
      <c r="C39" s="346"/>
      <c r="D39" s="140">
        <v>6</v>
      </c>
      <c r="E39" s="27" t="s">
        <v>32</v>
      </c>
      <c r="F39" s="22" t="s">
        <v>1163</v>
      </c>
      <c r="G39" s="295">
        <v>500</v>
      </c>
      <c r="H39" s="295"/>
      <c r="I39" s="295"/>
      <c r="J39" s="139">
        <v>2</v>
      </c>
      <c r="K39" s="139">
        <v>0</v>
      </c>
      <c r="L39" s="64">
        <f>ROUNDUP(IF(G39="",1,IF([1]!SearchNum(G39,2)&gt;0,[1]!SearchNum(G39,1)*[1]!SearchNum(G39,2)/1000000,IF([1]!SearchNum(G39,1)&gt;0,[1]!SearchNum(G39,1)/1000,1)))*R39,[1]!StrToNum($Q$3))</f>
        <v>31.720000000000002</v>
      </c>
      <c r="M39" s="64">
        <f>ROUND(L39*(J39+K39),[1]!StrToNum($T$3))</f>
        <v>63.44</v>
      </c>
      <c r="N39" s="350"/>
      <c r="O39" s="24" t="s">
        <v>97</v>
      </c>
      <c r="P39" s="296" t="s">
        <v>34</v>
      </c>
      <c r="Q39" s="297"/>
      <c r="R39" s="34">
        <f>[2]!МассСеч(F39,7850)</f>
        <v>63.428001403808594</v>
      </c>
      <c r="S39" s="20"/>
    </row>
    <row r="40" spans="1:19" s="35" customFormat="1" ht="15.9" customHeight="1" x14ac:dyDescent="0.3">
      <c r="A40" s="33"/>
      <c r="B40" s="345"/>
      <c r="C40" s="346"/>
      <c r="D40" s="140">
        <v>7</v>
      </c>
      <c r="E40" s="27" t="s">
        <v>32</v>
      </c>
      <c r="F40" s="22" t="s">
        <v>1164</v>
      </c>
      <c r="G40" s="295">
        <v>358</v>
      </c>
      <c r="H40" s="295"/>
      <c r="I40" s="295"/>
      <c r="J40" s="139">
        <v>3</v>
      </c>
      <c r="K40" s="139">
        <v>0</v>
      </c>
      <c r="L40" s="64">
        <f>ROUNDUP(IF(G40="",1,IF([1]!SearchNum(G40,2)&gt;0,[1]!SearchNum(G40,1)*[1]!SearchNum(G40,2)/1000000,IF([1]!SearchNum(G40,1)&gt;0,[1]!SearchNum(G40,1)/1000,1)))*R40,[1]!StrToNum($Q$3))</f>
        <v>10.91</v>
      </c>
      <c r="M40" s="64">
        <f>ROUND(L40*(J40+K40),[1]!StrToNum($T$3))</f>
        <v>32.729999999999997</v>
      </c>
      <c r="N40" s="350"/>
      <c r="O40" s="24" t="s">
        <v>97</v>
      </c>
      <c r="P40" s="296" t="s">
        <v>34</v>
      </c>
      <c r="Q40" s="297"/>
      <c r="R40" s="34">
        <f>[2]!МассСеч(F40,7850)</f>
        <v>30.458000183105469</v>
      </c>
      <c r="S40" s="20"/>
    </row>
    <row r="41" spans="1:19" s="35" customFormat="1" ht="15.9" customHeight="1" x14ac:dyDescent="0.3">
      <c r="A41" s="33"/>
      <c r="B41" s="345"/>
      <c r="C41" s="346"/>
      <c r="D41" s="140">
        <v>8</v>
      </c>
      <c r="E41" s="27" t="s">
        <v>32</v>
      </c>
      <c r="F41" s="22" t="s">
        <v>197</v>
      </c>
      <c r="G41" s="295">
        <v>200</v>
      </c>
      <c r="H41" s="295"/>
      <c r="I41" s="295"/>
      <c r="J41" s="139">
        <v>2</v>
      </c>
      <c r="K41" s="139">
        <v>0</v>
      </c>
      <c r="L41" s="64">
        <f>ROUNDUP(IF(G41="",1,IF([1]!SearchNum(G41,2)&gt;0,[1]!SearchNum(G41,1)*[1]!SearchNum(G41,2)/1000000,IF([1]!SearchNum(G41,1)&gt;0,[1]!SearchNum(G41,1)/1000,1)))*R41,[1]!StrToNum($Q$3))</f>
        <v>1.26</v>
      </c>
      <c r="M41" s="64">
        <f>ROUND(L41*(J41+K41),[1]!StrToNum($T$3))</f>
        <v>2.52</v>
      </c>
      <c r="N41" s="350"/>
      <c r="O41" s="24" t="s">
        <v>36</v>
      </c>
      <c r="P41" s="296" t="s">
        <v>34</v>
      </c>
      <c r="Q41" s="297"/>
      <c r="R41" s="34">
        <f>[2]!МассСеч(F41,7850)</f>
        <v>6.2800002098083496</v>
      </c>
      <c r="S41" s="20"/>
    </row>
    <row r="42" spans="1:19" s="35" customFormat="1" ht="15.9" customHeight="1" x14ac:dyDescent="0.3">
      <c r="A42" s="33"/>
      <c r="B42" s="345"/>
      <c r="C42" s="346"/>
      <c r="D42" s="140">
        <v>9</v>
      </c>
      <c r="E42" s="27" t="s">
        <v>219</v>
      </c>
      <c r="F42" s="22" t="s">
        <v>723</v>
      </c>
      <c r="G42" s="295">
        <v>450</v>
      </c>
      <c r="H42" s="295"/>
      <c r="I42" s="295"/>
      <c r="J42" s="139">
        <v>2</v>
      </c>
      <c r="K42" s="139">
        <v>0</v>
      </c>
      <c r="L42" s="64">
        <f>ROUNDUP(IF(G42="",1,IF([1]!SearchNum(G42,2)&gt;0,[1]!SearchNum(G42,1)*[1]!SearchNum(G42,2)/1000000,IF([1]!SearchNum(G42,1)&gt;0,[1]!SearchNum(G42,1)/1000,1)))*R42,[1]!StrToNum($Q$3))</f>
        <v>8.06</v>
      </c>
      <c r="M42" s="64">
        <f>ROUND(L42*(J42+K42),[1]!StrToNum($T$3))</f>
        <v>16.12</v>
      </c>
      <c r="N42" s="350"/>
      <c r="O42" s="24" t="s">
        <v>97</v>
      </c>
      <c r="P42" s="296" t="s">
        <v>221</v>
      </c>
      <c r="Q42" s="297"/>
      <c r="R42" s="34">
        <v>17.899999618530199</v>
      </c>
      <c r="S42" s="20"/>
    </row>
    <row r="43" spans="1:19" s="35" customFormat="1" ht="15.9" customHeight="1" x14ac:dyDescent="0.3">
      <c r="A43" s="33"/>
      <c r="B43" s="345"/>
      <c r="C43" s="346"/>
      <c r="D43" s="140">
        <v>90</v>
      </c>
      <c r="E43" s="27" t="s">
        <v>32</v>
      </c>
      <c r="F43" s="22" t="s">
        <v>1234</v>
      </c>
      <c r="G43" s="295">
        <v>560</v>
      </c>
      <c r="H43" s="295"/>
      <c r="I43" s="295"/>
      <c r="J43" s="139">
        <v>2</v>
      </c>
      <c r="K43" s="139">
        <v>0</v>
      </c>
      <c r="L43" s="64">
        <f>ROUNDUP(IF(G43="",1,IF([1]!SearchNum(G43,2)&gt;0,[1]!SearchNum(G43,1)*[1]!SearchNum(G43,2)/1000000,IF([1]!SearchNum(G43,1)&gt;0,[1]!SearchNum(G43,1)/1000,1)))*R43,[1]!StrToNum($Q$3))</f>
        <v>15.62</v>
      </c>
      <c r="M43" s="64">
        <f>ROUND(L43*(J43+K43),[1]!StrToNum($T$3))</f>
        <v>31.24</v>
      </c>
      <c r="N43" s="350"/>
      <c r="O43" s="24" t="s">
        <v>36</v>
      </c>
      <c r="P43" s="296" t="s">
        <v>34</v>
      </c>
      <c r="Q43" s="297"/>
      <c r="R43" s="34">
        <f>[2]!МассСеч(F43,7850)</f>
        <v>27.882999420166016</v>
      </c>
      <c r="S43" s="20"/>
    </row>
    <row r="44" spans="1:19" s="35" customFormat="1" ht="15.9" customHeight="1" x14ac:dyDescent="0.3">
      <c r="A44" s="33"/>
      <c r="B44" s="345"/>
      <c r="C44" s="346"/>
      <c r="D44" s="140">
        <v>72</v>
      </c>
      <c r="E44" s="27" t="s">
        <v>32</v>
      </c>
      <c r="F44" s="22" t="s">
        <v>1207</v>
      </c>
      <c r="G44" s="295">
        <v>872</v>
      </c>
      <c r="H44" s="295"/>
      <c r="I44" s="295"/>
      <c r="J44" s="139">
        <v>4</v>
      </c>
      <c r="K44" s="139">
        <v>0</v>
      </c>
      <c r="L44" s="64">
        <f>ROUNDUP(IF(G44="",1,IF([1]!SearchNum(G44,2)&gt;0,[1]!SearchNum(G44,1)*[1]!SearchNum(G44,2)/1000000,IF([1]!SearchNum(G44,1)&gt;0,[1]!SearchNum(G44,1)/1000,1)))*R44,[1]!StrToNum($Q$3))</f>
        <v>35.65</v>
      </c>
      <c r="M44" s="64">
        <f>ROUND(L44*(J44+K44),[1]!StrToNum($T$3))</f>
        <v>142.6</v>
      </c>
      <c r="N44" s="350"/>
      <c r="O44" s="24" t="s">
        <v>97</v>
      </c>
      <c r="P44" s="296" t="s">
        <v>34</v>
      </c>
      <c r="Q44" s="297"/>
      <c r="R44" s="34">
        <f>[2]!МассСеч(F44,7850)</f>
        <v>40.882999420166016</v>
      </c>
      <c r="S44" s="20" t="s">
        <v>33</v>
      </c>
    </row>
    <row r="45" spans="1:19" s="35" customFormat="1" ht="15.9" customHeight="1" x14ac:dyDescent="0.3">
      <c r="A45" s="33"/>
      <c r="B45" s="345"/>
      <c r="C45" s="346"/>
      <c r="D45" s="140">
        <v>54</v>
      </c>
      <c r="E45" s="27" t="s">
        <v>32</v>
      </c>
      <c r="F45" s="22" t="s">
        <v>1203</v>
      </c>
      <c r="G45" s="295">
        <v>385</v>
      </c>
      <c r="H45" s="295"/>
      <c r="I45" s="295"/>
      <c r="J45" s="139">
        <v>2</v>
      </c>
      <c r="K45" s="139">
        <v>0</v>
      </c>
      <c r="L45" s="64">
        <f>ROUNDUP(IF(G45="",1,IF([1]!SearchNum(G45,2)&gt;0,[1]!SearchNum(G45,1)*[1]!SearchNum(G45,2)/1000000,IF([1]!SearchNum(G45,1)&gt;0,[1]!SearchNum(G45,1)/1000,1)))*R45,[1]!StrToNum($Q$3))</f>
        <v>6.8999999999999995</v>
      </c>
      <c r="M45" s="64">
        <f>ROUND(L45*(J45+K45),[1]!StrToNum($T$3))</f>
        <v>13.8</v>
      </c>
      <c r="N45" s="350"/>
      <c r="O45" s="24" t="s">
        <v>36</v>
      </c>
      <c r="P45" s="296" t="s">
        <v>34</v>
      </c>
      <c r="Q45" s="297"/>
      <c r="R45" s="34">
        <f>[2]!МассСеч(F45,7850)</f>
        <v>17.898000717163086</v>
      </c>
      <c r="S45" s="20"/>
    </row>
    <row r="46" spans="1:19" s="35" customFormat="1" ht="15.9" customHeight="1" x14ac:dyDescent="0.3">
      <c r="A46" s="33"/>
      <c r="B46" s="345"/>
      <c r="C46" s="346"/>
      <c r="D46" s="140">
        <v>85</v>
      </c>
      <c r="E46" s="27" t="s">
        <v>32</v>
      </c>
      <c r="F46" s="22" t="s">
        <v>1247</v>
      </c>
      <c r="G46" s="295">
        <v>1400</v>
      </c>
      <c r="H46" s="295"/>
      <c r="I46" s="295"/>
      <c r="J46" s="139">
        <v>1</v>
      </c>
      <c r="K46" s="139">
        <v>0</v>
      </c>
      <c r="L46" s="64">
        <f>ROUNDUP(IF(G46="",1,IF([1]!SearchNum(G46,2)&gt;0,[1]!SearchNum(G46,1)*[1]!SearchNum(G46,2)/1000000,IF([1]!SearchNum(G46,1)&gt;0,[1]!SearchNum(G46,1)/1000,1)))*R46,[1]!StrToNum($Q$3))</f>
        <v>219.8</v>
      </c>
      <c r="M46" s="64">
        <f>ROUND(L46*(J46+K46),[1]!StrToNum($T$3))</f>
        <v>219.8</v>
      </c>
      <c r="N46" s="350"/>
      <c r="O46" s="24" t="s">
        <v>97</v>
      </c>
      <c r="P46" s="296" t="s">
        <v>34</v>
      </c>
      <c r="Q46" s="297"/>
      <c r="R46" s="34">
        <f>[2]!МассСеч(F46,7850)</f>
        <v>157</v>
      </c>
      <c r="S46" s="20"/>
    </row>
    <row r="47" spans="1:19" s="35" customFormat="1" ht="16.5" customHeight="1" x14ac:dyDescent="0.3">
      <c r="A47" s="148"/>
      <c r="B47" s="345"/>
      <c r="C47" s="346"/>
      <c r="D47" s="140">
        <v>74</v>
      </c>
      <c r="E47" s="27" t="s">
        <v>32</v>
      </c>
      <c r="F47" s="22" t="s">
        <v>1197</v>
      </c>
      <c r="G47" s="295">
        <v>500</v>
      </c>
      <c r="H47" s="295"/>
      <c r="I47" s="295"/>
      <c r="J47" s="139">
        <v>2</v>
      </c>
      <c r="K47" s="139">
        <v>0</v>
      </c>
      <c r="L47" s="64">
        <f>ROUNDUP(IF(G47="",1,IF([1]!SearchNum(G47,2)&gt;0,[1]!SearchNum(G47,1)*[1]!SearchNum(G47,2)/1000000,IF([1]!SearchNum(G47,1)&gt;0,[1]!SearchNum(G47,1)/1000,1)))*R47,[1]!StrToNum($Q$3))</f>
        <v>31.400000000000002</v>
      </c>
      <c r="M47" s="64">
        <f>ROUND(L47*(J47+K47),[1]!StrToNum($T$3))</f>
        <v>62.8</v>
      </c>
      <c r="N47" s="350"/>
      <c r="O47" s="24" t="s">
        <v>97</v>
      </c>
      <c r="P47" s="296" t="s">
        <v>34</v>
      </c>
      <c r="Q47" s="297"/>
      <c r="R47" s="34">
        <f>[2]!МассСеч(F47,7850)</f>
        <v>62.799999237060547</v>
      </c>
      <c r="S47" s="20"/>
    </row>
    <row r="48" spans="1:19" s="37" customFormat="1" ht="15.9" customHeight="1" x14ac:dyDescent="0.3">
      <c r="A48" s="36"/>
      <c r="B48" s="345"/>
      <c r="C48" s="346"/>
      <c r="D48" s="140">
        <v>75</v>
      </c>
      <c r="E48" s="27" t="s">
        <v>32</v>
      </c>
      <c r="F48" s="22" t="s">
        <v>1236</v>
      </c>
      <c r="G48" s="295">
        <v>194</v>
      </c>
      <c r="H48" s="295"/>
      <c r="I48" s="295"/>
      <c r="J48" s="139">
        <v>4</v>
      </c>
      <c r="K48" s="139">
        <v>0</v>
      </c>
      <c r="L48" s="64">
        <f>ROUNDUP(IF(G48="",1,IF([1]!SearchNum(G48,2)&gt;0,[1]!SearchNum(G48,1)*[1]!SearchNum(G48,2)/1000000,IF([1]!SearchNum(G48,1)&gt;0,[1]!SearchNum(G48,1)/1000,1)))*R48,[1]!StrToNum($Q$3))</f>
        <v>5.1499999999999995</v>
      </c>
      <c r="M48" s="64">
        <f>ROUND(L48*(J48+K48),[1]!StrToNum($T$3))</f>
        <v>20.6</v>
      </c>
      <c r="N48" s="350"/>
      <c r="O48" s="24" t="s">
        <v>97</v>
      </c>
      <c r="P48" s="296" t="s">
        <v>34</v>
      </c>
      <c r="Q48" s="297"/>
      <c r="R48" s="34">
        <f>[2]!МассСеч(F48,7850)</f>
        <v>26.533000946044922</v>
      </c>
      <c r="S48" s="20"/>
    </row>
    <row r="49" spans="1:19" s="37" customFormat="1" ht="15.9" customHeight="1" x14ac:dyDescent="0.3">
      <c r="A49" s="36"/>
      <c r="B49" s="345"/>
      <c r="C49" s="346"/>
      <c r="D49" s="140">
        <v>76</v>
      </c>
      <c r="E49" s="27" t="s">
        <v>32</v>
      </c>
      <c r="F49" s="22" t="s">
        <v>1237</v>
      </c>
      <c r="G49" s="295">
        <v>700</v>
      </c>
      <c r="H49" s="295"/>
      <c r="I49" s="295"/>
      <c r="J49" s="139">
        <v>2</v>
      </c>
      <c r="K49" s="139">
        <v>0</v>
      </c>
      <c r="L49" s="64">
        <f>ROUNDUP(IF(G49="",1,IF([1]!SearchNum(G49,2)&gt;0,[1]!SearchNum(G49,1)*[1]!SearchNum(G49,2)/1000000,IF([1]!SearchNum(G49,1)&gt;0,[1]!SearchNum(G49,1)/1000,1)))*R49,[1]!StrToNum($Q$3))</f>
        <v>54.08</v>
      </c>
      <c r="M49" s="64">
        <f>ROUND(L49*(J49+K49),[1]!StrToNum($T$3))</f>
        <v>108.16</v>
      </c>
      <c r="N49" s="350"/>
      <c r="O49" s="24" t="s">
        <v>97</v>
      </c>
      <c r="P49" s="296" t="s">
        <v>34</v>
      </c>
      <c r="Q49" s="297"/>
      <c r="R49" s="34">
        <f>[2]!МассСеч(F49,7850)</f>
        <v>77.244003295898437</v>
      </c>
      <c r="S49" s="20"/>
    </row>
    <row r="50" spans="1:19" s="37" customFormat="1" ht="15.9" customHeight="1" x14ac:dyDescent="0.3">
      <c r="A50" s="36"/>
      <c r="B50" s="345"/>
      <c r="C50" s="346"/>
      <c r="D50" s="140">
        <v>86</v>
      </c>
      <c r="E50" s="27" t="s">
        <v>32</v>
      </c>
      <c r="F50" s="22" t="s">
        <v>1211</v>
      </c>
      <c r="G50" s="295">
        <v>358</v>
      </c>
      <c r="H50" s="295"/>
      <c r="I50" s="295"/>
      <c r="J50" s="139">
        <v>1</v>
      </c>
      <c r="K50" s="139">
        <v>0</v>
      </c>
      <c r="L50" s="64">
        <f>ROUNDUP(IF(G50="",1,IF([1]!SearchNum(G50,2)&gt;0,[1]!SearchNum(G50,1)*[1]!SearchNum(G50,2)/1000000,IF([1]!SearchNum(G50,1)&gt;0,[1]!SearchNum(G50,1)/1000,1)))*R50,[1]!StrToNum($Q$3))</f>
        <v>16.3</v>
      </c>
      <c r="M50" s="64">
        <f>ROUND(L50*(J50+K50),[1]!StrToNum($T$3))</f>
        <v>16.3</v>
      </c>
      <c r="N50" s="350"/>
      <c r="O50" s="24" t="s">
        <v>97</v>
      </c>
      <c r="P50" s="296" t="s">
        <v>34</v>
      </c>
      <c r="Q50" s="297"/>
      <c r="R50" s="34">
        <f>[2]!МассСеч(F50,7850)</f>
        <v>45.529998779296875</v>
      </c>
      <c r="S50" s="20"/>
    </row>
    <row r="51" spans="1:19" s="37" customFormat="1" ht="15.9" customHeight="1" x14ac:dyDescent="0.3">
      <c r="A51" s="36"/>
      <c r="B51" s="345"/>
      <c r="C51" s="346"/>
      <c r="D51" s="140">
        <v>79</v>
      </c>
      <c r="E51" s="27" t="s">
        <v>32</v>
      </c>
      <c r="F51" s="22" t="s">
        <v>1239</v>
      </c>
      <c r="G51" s="295">
        <v>700</v>
      </c>
      <c r="H51" s="295"/>
      <c r="I51" s="295"/>
      <c r="J51" s="139">
        <v>4</v>
      </c>
      <c r="K51" s="139">
        <v>0</v>
      </c>
      <c r="L51" s="64">
        <f>ROUNDUP(IF(G51="",1,IF([1]!SearchNum(G51,2)&gt;0,[1]!SearchNum(G51,1)*[1]!SearchNum(G51,2)/1000000,IF([1]!SearchNum(G51,1)&gt;0,[1]!SearchNum(G51,1)/1000,1)))*R51,[1]!StrToNum($Q$3))</f>
        <v>13.01</v>
      </c>
      <c r="M51" s="64">
        <f>ROUND(L51*(J51+K51),[1]!StrToNum($T$3))</f>
        <v>52.04</v>
      </c>
      <c r="N51" s="350"/>
      <c r="O51" s="24" t="s">
        <v>97</v>
      </c>
      <c r="P51" s="296" t="s">
        <v>34</v>
      </c>
      <c r="Q51" s="297"/>
      <c r="R51" s="34">
        <f>[2]!МассСеч(F51,7850)</f>
        <v>18.572999954223633</v>
      </c>
      <c r="S51" s="20"/>
    </row>
    <row r="52" spans="1:19" s="37" customFormat="1" ht="15.9" customHeight="1" x14ac:dyDescent="0.3">
      <c r="A52" s="36"/>
      <c r="B52" s="345"/>
      <c r="C52" s="346"/>
      <c r="D52" s="140">
        <v>80</v>
      </c>
      <c r="E52" s="27" t="s">
        <v>32</v>
      </c>
      <c r="F52" s="22" t="s">
        <v>1240</v>
      </c>
      <c r="G52" s="295">
        <v>460</v>
      </c>
      <c r="H52" s="295"/>
      <c r="I52" s="295"/>
      <c r="J52" s="139">
        <v>2</v>
      </c>
      <c r="K52" s="139">
        <v>0</v>
      </c>
      <c r="L52" s="64">
        <f>ROUNDUP(IF(G52="",1,IF([1]!SearchNum(G52,2)&gt;0,[1]!SearchNum(G52,1)*[1]!SearchNum(G52,2)/1000000,IF([1]!SearchNum(G52,1)&gt;0,[1]!SearchNum(G52,1)/1000,1)))*R52,[1]!StrToNum($Q$3))</f>
        <v>14.16</v>
      </c>
      <c r="M52" s="64">
        <f>ROUND(L52*(J52+K52),[1]!StrToNum($T$3))</f>
        <v>28.32</v>
      </c>
      <c r="N52" s="350"/>
      <c r="O52" s="24" t="s">
        <v>97</v>
      </c>
      <c r="P52" s="296" t="s">
        <v>34</v>
      </c>
      <c r="Q52" s="297"/>
      <c r="R52" s="34">
        <f>[2]!МассСеч(F52,7850)</f>
        <v>30.771999359130859</v>
      </c>
      <c r="S52" s="20"/>
    </row>
    <row r="53" spans="1:19" s="37" customFormat="1" ht="15.9" customHeight="1" x14ac:dyDescent="0.3">
      <c r="A53" s="36"/>
      <c r="B53" s="345"/>
      <c r="C53" s="346"/>
      <c r="D53" s="140">
        <v>81</v>
      </c>
      <c r="E53" s="27" t="s">
        <v>32</v>
      </c>
      <c r="F53" s="22" t="s">
        <v>1241</v>
      </c>
      <c r="G53" s="295">
        <v>285</v>
      </c>
      <c r="H53" s="295"/>
      <c r="I53" s="295"/>
      <c r="J53" s="139">
        <v>4</v>
      </c>
      <c r="K53" s="139">
        <v>0</v>
      </c>
      <c r="L53" s="64">
        <f>ROUNDUP(IF(G53="",1,IF([1]!SearchNum(G53,2)&gt;0,[1]!SearchNum(G53,1)*[1]!SearchNum(G53,2)/1000000,IF([1]!SearchNum(G53,1)&gt;0,[1]!SearchNum(G53,1)/1000,1)))*R53,[1]!StrToNum($Q$3))</f>
        <v>3.5</v>
      </c>
      <c r="M53" s="64">
        <f>ROUND(L53*(J53+K53),[1]!StrToNum($T$3))</f>
        <v>14</v>
      </c>
      <c r="N53" s="350"/>
      <c r="O53" s="24" t="s">
        <v>97</v>
      </c>
      <c r="P53" s="296" t="s">
        <v>34</v>
      </c>
      <c r="Q53" s="297"/>
      <c r="R53" s="34">
        <f>[2]!МассСеч(F53,7850)</f>
        <v>12.246000289916992</v>
      </c>
      <c r="S53" s="20"/>
    </row>
    <row r="54" spans="1:19" s="37" customFormat="1" ht="15.9" customHeight="1" x14ac:dyDescent="0.3">
      <c r="A54" s="36"/>
      <c r="B54" s="345"/>
      <c r="C54" s="346"/>
      <c r="D54" s="140">
        <v>82</v>
      </c>
      <c r="E54" s="27" t="s">
        <v>32</v>
      </c>
      <c r="F54" s="22" t="s">
        <v>1241</v>
      </c>
      <c r="G54" s="295">
        <v>150</v>
      </c>
      <c r="H54" s="295"/>
      <c r="I54" s="295"/>
      <c r="J54" s="139">
        <v>4</v>
      </c>
      <c r="K54" s="139">
        <v>0</v>
      </c>
      <c r="L54" s="64">
        <f>ROUNDUP(IF(G54="",1,IF([1]!SearchNum(G54,2)&gt;0,[1]!SearchNum(G54,1)*[1]!SearchNum(G54,2)/1000000,IF([1]!SearchNum(G54,1)&gt;0,[1]!SearchNum(G54,1)/1000,1)))*R54,[1]!StrToNum($Q$3))</f>
        <v>1.84</v>
      </c>
      <c r="M54" s="64">
        <f>ROUND(L54*(J54+K54),[1]!StrToNum($T$3))</f>
        <v>7.36</v>
      </c>
      <c r="N54" s="350"/>
      <c r="O54" s="24" t="s">
        <v>97</v>
      </c>
      <c r="P54" s="296" t="s">
        <v>34</v>
      </c>
      <c r="Q54" s="297"/>
      <c r="R54" s="34">
        <f>[2]!МассСеч(F54,7850)</f>
        <v>12.246000289916992</v>
      </c>
      <c r="S54" s="20"/>
    </row>
    <row r="55" spans="1:19" s="37" customFormat="1" ht="15.9" customHeight="1" x14ac:dyDescent="0.3">
      <c r="A55" s="36"/>
      <c r="B55" s="345"/>
      <c r="C55" s="346"/>
      <c r="D55" s="140">
        <v>83</v>
      </c>
      <c r="E55" s="27" t="s">
        <v>219</v>
      </c>
      <c r="F55" s="22" t="s">
        <v>1242</v>
      </c>
      <c r="G55" s="295">
        <v>240</v>
      </c>
      <c r="H55" s="295"/>
      <c r="I55" s="295"/>
      <c r="J55" s="139">
        <v>2</v>
      </c>
      <c r="K55" s="139">
        <v>0</v>
      </c>
      <c r="L55" s="64">
        <f>ROUNDUP(IF(G55="",1,IF([1]!SearchNum(G55,2)&gt;0,[1]!SearchNum(G55,1)*[1]!SearchNum(G55,2)/1000000,IF([1]!SearchNum(G55,1)&gt;0,[1]!SearchNum(G55,1)/1000,1)))*R55,[1]!StrToNum($Q$3))</f>
        <v>9.25</v>
      </c>
      <c r="M55" s="64">
        <f>ROUND(L55*(J55+K55),[1]!StrToNum($T$3))</f>
        <v>18.5</v>
      </c>
      <c r="N55" s="350"/>
      <c r="O55" s="24" t="s">
        <v>97</v>
      </c>
      <c r="P55" s="296" t="s">
        <v>221</v>
      </c>
      <c r="Q55" s="297"/>
      <c r="R55" s="34">
        <v>38.520000457763601</v>
      </c>
      <c r="S55" s="20"/>
    </row>
    <row r="56" spans="1:19" s="37" customFormat="1" ht="15.9" customHeight="1" x14ac:dyDescent="0.3">
      <c r="A56" s="36"/>
      <c r="B56" s="345"/>
      <c r="C56" s="346"/>
      <c r="D56" s="140">
        <v>12</v>
      </c>
      <c r="E56" s="27" t="s">
        <v>219</v>
      </c>
      <c r="F56" s="22" t="s">
        <v>243</v>
      </c>
      <c r="G56" s="295">
        <v>100</v>
      </c>
      <c r="H56" s="295"/>
      <c r="I56" s="295"/>
      <c r="J56" s="139">
        <v>4</v>
      </c>
      <c r="K56" s="139">
        <v>0</v>
      </c>
      <c r="L56" s="64">
        <f>ROUNDUP(IF(G56="",1,IF([1]!SearchNum(G56,2)&gt;0,[1]!SearchNum(G56,1)*[1]!SearchNum(G56,2)/1000000,IF([1]!SearchNum(G56,1)&gt;0,[1]!SearchNum(G56,1)/1000,1)))*R56,[1]!StrToNum($Q$3))</f>
        <v>1.52</v>
      </c>
      <c r="M56" s="64">
        <f>ROUND(L56*(J56+K56),[1]!StrToNum($T$3))</f>
        <v>6.08</v>
      </c>
      <c r="N56" s="350"/>
      <c r="O56" s="24" t="s">
        <v>36</v>
      </c>
      <c r="P56" s="296" t="s">
        <v>221</v>
      </c>
      <c r="Q56" s="297"/>
      <c r="R56" s="34">
        <v>15.1000003814697</v>
      </c>
      <c r="S56" s="20"/>
    </row>
    <row r="57" spans="1:19" s="37" customFormat="1" ht="15.9" customHeight="1" x14ac:dyDescent="0.3">
      <c r="A57" s="36"/>
      <c r="B57" s="345"/>
      <c r="C57" s="346"/>
      <c r="D57" s="140">
        <v>59</v>
      </c>
      <c r="E57" s="27" t="s">
        <v>219</v>
      </c>
      <c r="F57" s="22" t="s">
        <v>243</v>
      </c>
      <c r="G57" s="295">
        <v>100</v>
      </c>
      <c r="H57" s="295"/>
      <c r="I57" s="295"/>
      <c r="J57" s="139">
        <v>4</v>
      </c>
      <c r="K57" s="139">
        <v>0</v>
      </c>
      <c r="L57" s="64">
        <f>ROUNDUP(IF(G57="",1,IF([1]!SearchNum(G57,2)&gt;0,[1]!SearchNum(G57,1)*[1]!SearchNum(G57,2)/1000000,IF([1]!SearchNum(G57,1)&gt;0,[1]!SearchNum(G57,1)/1000,1)))*R57,[1]!StrToNum($Q$3))</f>
        <v>1.52</v>
      </c>
      <c r="M57" s="64">
        <f>ROUND(L57*(J57+K57),[1]!StrToNum($T$3))</f>
        <v>6.08</v>
      </c>
      <c r="N57" s="350"/>
      <c r="O57" s="24" t="s">
        <v>36</v>
      </c>
      <c r="P57" s="296" t="s">
        <v>221</v>
      </c>
      <c r="Q57" s="297"/>
      <c r="R57" s="34">
        <v>15.1000003814697</v>
      </c>
      <c r="S57" s="20"/>
    </row>
    <row r="58" spans="1:19" s="37" customFormat="1" ht="15.9" customHeight="1" x14ac:dyDescent="0.3">
      <c r="A58" s="36"/>
      <c r="B58" s="345"/>
      <c r="C58" s="346"/>
      <c r="D58" s="140">
        <v>88</v>
      </c>
      <c r="E58" s="27" t="s">
        <v>32</v>
      </c>
      <c r="F58" s="22" t="s">
        <v>1213</v>
      </c>
      <c r="G58" s="295">
        <v>360</v>
      </c>
      <c r="H58" s="295"/>
      <c r="I58" s="295"/>
      <c r="J58" s="139">
        <v>1</v>
      </c>
      <c r="K58" s="139">
        <v>0</v>
      </c>
      <c r="L58" s="64">
        <f>ROUNDUP(IF(G58="",1,IF([1]!SearchNum(G58,2)&gt;0,[1]!SearchNum(G58,1)*[1]!SearchNum(G58,2)/1000000,IF([1]!SearchNum(G58,1)&gt;0,[1]!SearchNum(G58,1)/1000,1)))*R58,[1]!StrToNum($Q$3))</f>
        <v>10.86</v>
      </c>
      <c r="M58" s="64">
        <f>ROUND(L58*(J58+K58),[1]!StrToNum($T$3))</f>
        <v>10.86</v>
      </c>
      <c r="N58" s="350"/>
      <c r="O58" s="24" t="s">
        <v>36</v>
      </c>
      <c r="P58" s="296" t="s">
        <v>34</v>
      </c>
      <c r="Q58" s="297"/>
      <c r="R58" s="34">
        <f>[2]!МассСеч(F58,7850)</f>
        <v>30.143999099731445</v>
      </c>
      <c r="S58" s="20"/>
    </row>
    <row r="59" spans="1:19" s="37" customFormat="1" ht="15.9" customHeight="1" x14ac:dyDescent="0.3">
      <c r="A59" s="36"/>
      <c r="B59" s="345"/>
      <c r="C59" s="346"/>
      <c r="D59" s="140">
        <v>89</v>
      </c>
      <c r="E59" s="27" t="s">
        <v>131</v>
      </c>
      <c r="F59" s="22" t="s">
        <v>289</v>
      </c>
      <c r="G59" s="295">
        <v>545</v>
      </c>
      <c r="H59" s="295"/>
      <c r="I59" s="295"/>
      <c r="J59" s="139">
        <v>2</v>
      </c>
      <c r="K59" s="139">
        <v>0</v>
      </c>
      <c r="L59" s="64">
        <f>ROUNDUP(IF(G59="",1,IF([1]!SearchNum(G59,2)&gt;0,[1]!SearchNum(G59,1)*[1]!SearchNum(G59,2)/1000000,IF([1]!SearchNum(G59,1)&gt;0,[1]!SearchNum(G59,1)/1000,1)))*R59,[1]!StrToNum($Q$3))</f>
        <v>5.67</v>
      </c>
      <c r="M59" s="64">
        <f>ROUND(L59*(J59+K59),[1]!StrToNum($T$3))</f>
        <v>11.34</v>
      </c>
      <c r="N59" s="350"/>
      <c r="O59" s="24" t="s">
        <v>36</v>
      </c>
      <c r="P59" s="296" t="s">
        <v>133</v>
      </c>
      <c r="Q59" s="297"/>
      <c r="R59" s="34">
        <v>10.399999618530201</v>
      </c>
      <c r="S59" s="20"/>
    </row>
    <row r="60" spans="1:19" s="37" customFormat="1" ht="15.9" customHeight="1" x14ac:dyDescent="0.3">
      <c r="A60" s="36"/>
      <c r="B60" s="345"/>
      <c r="C60" s="346"/>
      <c r="D60" s="140">
        <v>102</v>
      </c>
      <c r="E60" s="27" t="s">
        <v>32</v>
      </c>
      <c r="F60" s="22" t="s">
        <v>1164</v>
      </c>
      <c r="G60" s="295">
        <v>358</v>
      </c>
      <c r="H60" s="295"/>
      <c r="I60" s="295"/>
      <c r="J60" s="139">
        <v>2</v>
      </c>
      <c r="K60" s="139">
        <v>0</v>
      </c>
      <c r="L60" s="64">
        <f>ROUNDUP(IF(G60="",1,IF([1]!SearchNum(G60,2)&gt;0,[1]!SearchNum(G60,1)*[1]!SearchNum(G60,2)/1000000,IF([1]!SearchNum(G60,1)&gt;0,[1]!SearchNum(G60,1)/1000,1)))*R60,[1]!StrToNum($Q$3))</f>
        <v>10.91</v>
      </c>
      <c r="M60" s="64">
        <f>ROUND(L60*(J60+K60),[1]!StrToNum($T$3))</f>
        <v>21.82</v>
      </c>
      <c r="N60" s="350"/>
      <c r="O60" s="24" t="s">
        <v>97</v>
      </c>
      <c r="P60" s="296" t="s">
        <v>34</v>
      </c>
      <c r="Q60" s="297"/>
      <c r="R60" s="34">
        <f>[2]!МассСеч(F60,7850)</f>
        <v>30.458000183105469</v>
      </c>
      <c r="S60" s="20"/>
    </row>
    <row r="61" spans="1:19" s="37" customFormat="1" ht="15.9" customHeight="1" x14ac:dyDescent="0.3">
      <c r="A61" s="36"/>
      <c r="B61" s="345"/>
      <c r="C61" s="346"/>
      <c r="D61" s="140">
        <v>103</v>
      </c>
      <c r="E61" s="27" t="s">
        <v>32</v>
      </c>
      <c r="F61" s="22" t="s">
        <v>1202</v>
      </c>
      <c r="G61" s="295">
        <v>822</v>
      </c>
      <c r="H61" s="295"/>
      <c r="I61" s="295"/>
      <c r="J61" s="139">
        <v>4</v>
      </c>
      <c r="K61" s="139">
        <v>0</v>
      </c>
      <c r="L61" s="64">
        <f>ROUNDUP(IF(G61="",1,IF([1]!SearchNum(G61,2)&gt;0,[1]!SearchNum(G61,1)*[1]!SearchNum(G61,2)/1000000,IF([1]!SearchNum(G61,1)&gt;0,[1]!SearchNum(G61,1)/1000,1)))*R61,[1]!StrToNum($Q$3))</f>
        <v>30.720000000000002</v>
      </c>
      <c r="M61" s="64">
        <f>ROUND(L61*(J61+K61),[1]!StrToNum($T$3))</f>
        <v>122.88</v>
      </c>
      <c r="N61" s="350"/>
      <c r="O61" s="24" t="s">
        <v>97</v>
      </c>
      <c r="P61" s="296" t="s">
        <v>34</v>
      </c>
      <c r="Q61" s="297"/>
      <c r="R61" s="34">
        <f>[2]!МассСеч(F61,7850)</f>
        <v>37.366001129150391</v>
      </c>
      <c r="S61" s="20"/>
    </row>
    <row r="62" spans="1:19" s="37" customFormat="1" ht="15.9" customHeight="1" x14ac:dyDescent="0.3">
      <c r="A62" s="36"/>
      <c r="B62" s="345"/>
      <c r="C62" s="346"/>
      <c r="D62" s="140">
        <v>104</v>
      </c>
      <c r="E62" s="27" t="s">
        <v>32</v>
      </c>
      <c r="F62" s="22" t="s">
        <v>1243</v>
      </c>
      <c r="G62" s="295">
        <v>380</v>
      </c>
      <c r="H62" s="295"/>
      <c r="I62" s="295"/>
      <c r="J62" s="139">
        <v>2</v>
      </c>
      <c r="K62" s="139">
        <v>0</v>
      </c>
      <c r="L62" s="64">
        <f>ROUNDUP(IF(G62="",1,IF([1]!SearchNum(G62,2)&gt;0,[1]!SearchNum(G62,1)*[1]!SearchNum(G62,2)/1000000,IF([1]!SearchNum(G62,1)&gt;0,[1]!SearchNum(G62,1)/1000,1)))*R62,[1]!StrToNum($Q$3))</f>
        <v>6.5</v>
      </c>
      <c r="M62" s="64">
        <f>ROUND(L62*(J62+K62),[1]!StrToNum($T$3))</f>
        <v>13</v>
      </c>
      <c r="N62" s="350"/>
      <c r="O62" s="24" t="s">
        <v>36</v>
      </c>
      <c r="P62" s="296" t="s">
        <v>34</v>
      </c>
      <c r="Q62" s="297"/>
      <c r="R62" s="34">
        <f>[2]!МассСеч(F62,7850)</f>
        <v>17.082000732421875</v>
      </c>
      <c r="S62" s="20"/>
    </row>
    <row r="63" spans="1:19" s="37" customFormat="1" ht="15.9" customHeight="1" x14ac:dyDescent="0.3">
      <c r="A63" s="36"/>
      <c r="B63" s="347"/>
      <c r="C63" s="348"/>
      <c r="D63" s="298" t="s">
        <v>24</v>
      </c>
      <c r="E63" s="298"/>
      <c r="F63" s="298"/>
      <c r="G63" s="298"/>
      <c r="H63" s="298"/>
      <c r="I63" s="298"/>
      <c r="J63" s="298"/>
      <c r="K63" s="298"/>
      <c r="L63" s="298"/>
      <c r="M63" s="64">
        <f>ROUND((M36+M37+M38+M39+M40+M41+M42+M43+M44+M45+M46+M47+M48+M49+M50+M51+M52+M53+M54+M55+M56+M62)*0.01,0)</f>
        <v>32</v>
      </c>
      <c r="N63" s="351"/>
      <c r="O63" s="298" t="s">
        <v>25</v>
      </c>
      <c r="P63" s="298"/>
      <c r="Q63" s="298"/>
      <c r="R63" s="34"/>
      <c r="S63" s="20"/>
    </row>
    <row r="64" spans="1:19" s="38" customFormat="1" ht="12" customHeight="1" x14ac:dyDescent="0.25">
      <c r="M64" s="39"/>
    </row>
    <row r="65" spans="1:18" s="41" customFormat="1" ht="18" customHeight="1" x14ac:dyDescent="0.3">
      <c r="A65" s="40" t="s">
        <v>40</v>
      </c>
      <c r="B65" s="311" t="s">
        <v>41</v>
      </c>
      <c r="C65" s="311"/>
      <c r="D65" s="311"/>
      <c r="E65" s="311"/>
      <c r="F65" s="311"/>
      <c r="G65" s="311"/>
      <c r="H65" s="312" t="s">
        <v>41</v>
      </c>
      <c r="I65" s="312"/>
      <c r="J65" s="312"/>
      <c r="K65" s="312"/>
      <c r="L65" s="312"/>
      <c r="M65" s="312"/>
      <c r="N65" s="312"/>
      <c r="O65" s="310"/>
      <c r="P65" s="310"/>
      <c r="Q65" s="310"/>
    </row>
    <row r="66" spans="1:18" s="41" customFormat="1" ht="18" customHeight="1" x14ac:dyDescent="0.3">
      <c r="A66" s="40" t="s">
        <v>40</v>
      </c>
      <c r="B66" s="312" t="s">
        <v>462</v>
      </c>
      <c r="C66" s="312"/>
      <c r="D66" s="312"/>
      <c r="E66" s="312"/>
      <c r="F66" s="312"/>
      <c r="G66" s="312"/>
      <c r="H66" s="312" t="s">
        <v>12</v>
      </c>
      <c r="I66" s="312"/>
      <c r="J66" s="312"/>
      <c r="K66" s="313" t="s">
        <v>43</v>
      </c>
      <c r="L66" s="314"/>
      <c r="M66" s="312" t="s">
        <v>44</v>
      </c>
      <c r="N66" s="312"/>
      <c r="O66" s="312" t="s">
        <v>45</v>
      </c>
      <c r="P66" s="312"/>
      <c r="Q66" s="312"/>
    </row>
    <row r="67" spans="1:18" s="41" customFormat="1" ht="18" customHeight="1" x14ac:dyDescent="0.3">
      <c r="A67" s="40" t="s">
        <v>40</v>
      </c>
      <c r="B67" s="312"/>
      <c r="C67" s="312"/>
      <c r="D67" s="312"/>
      <c r="E67" s="312"/>
      <c r="F67" s="312"/>
      <c r="G67" s="312"/>
      <c r="H67" s="312"/>
      <c r="I67" s="312"/>
      <c r="J67" s="312"/>
      <c r="K67" s="142" t="s">
        <v>19</v>
      </c>
      <c r="L67" s="142" t="s">
        <v>20</v>
      </c>
      <c r="M67" s="142" t="s">
        <v>46</v>
      </c>
      <c r="N67" s="142" t="s">
        <v>22</v>
      </c>
      <c r="O67" s="312"/>
      <c r="P67" s="312"/>
      <c r="Q67" s="312"/>
    </row>
    <row r="68" spans="1:18" s="41" customFormat="1" ht="18" customHeight="1" x14ac:dyDescent="0.3">
      <c r="A68" s="40" t="s">
        <v>40</v>
      </c>
      <c r="B68" s="302" t="s">
        <v>526</v>
      </c>
      <c r="C68" s="302"/>
      <c r="D68" s="302"/>
      <c r="E68" s="302"/>
      <c r="F68" s="302"/>
      <c r="G68" s="302"/>
      <c r="H68" s="303" t="str">
        <f>$B$8</f>
        <v>К47</v>
      </c>
      <c r="I68" s="304"/>
      <c r="J68" s="305"/>
      <c r="K68" s="42">
        <v>1</v>
      </c>
      <c r="L68" s="42"/>
      <c r="M68" s="66">
        <f>$N$8</f>
        <v>3386.0100000000007</v>
      </c>
      <c r="N68" s="66">
        <f>(K68+L68)*M68</f>
        <v>3386.0100000000007</v>
      </c>
      <c r="O68" s="306" t="s">
        <v>49</v>
      </c>
      <c r="P68" s="307"/>
      <c r="Q68" s="43" t="s">
        <v>1252</v>
      </c>
    </row>
    <row r="69" spans="1:18" s="41" customFormat="1" ht="18" customHeight="1" x14ac:dyDescent="0.3">
      <c r="A69" s="40" t="s">
        <v>40</v>
      </c>
      <c r="B69" s="302" t="s">
        <v>526</v>
      </c>
      <c r="C69" s="302"/>
      <c r="D69" s="302"/>
      <c r="E69" s="302"/>
      <c r="F69" s="302"/>
      <c r="G69" s="302"/>
      <c r="H69" s="303" t="str">
        <f>$B$36</f>
        <v>К48</v>
      </c>
      <c r="I69" s="304"/>
      <c r="J69" s="305"/>
      <c r="K69" s="42">
        <v>1</v>
      </c>
      <c r="L69" s="42"/>
      <c r="M69" s="66">
        <f>$N$36</f>
        <v>3386.0100000000007</v>
      </c>
      <c r="N69" s="66">
        <f>(K69+L69)*M69</f>
        <v>3386.0100000000007</v>
      </c>
      <c r="O69" s="306" t="s">
        <v>49</v>
      </c>
      <c r="P69" s="307"/>
      <c r="Q69" s="43" t="s">
        <v>1252</v>
      </c>
    </row>
    <row r="70" spans="1:18" s="41" customFormat="1" ht="18" customHeight="1" x14ac:dyDescent="0.3">
      <c r="A70" s="40" t="s">
        <v>40</v>
      </c>
      <c r="B70" s="308" t="s">
        <v>47</v>
      </c>
      <c r="C70" s="308"/>
      <c r="D70" s="308"/>
      <c r="E70" s="308"/>
      <c r="F70" s="308"/>
      <c r="G70" s="308"/>
      <c r="H70" s="309" t="s">
        <v>47</v>
      </c>
      <c r="I70" s="309"/>
      <c r="J70" s="309"/>
      <c r="K70" s="309"/>
      <c r="L70" s="309"/>
      <c r="M70" s="144"/>
      <c r="N70" s="144">
        <f>SUM(N68:N69)</f>
        <v>6772.0200000000013</v>
      </c>
      <c r="O70" s="301" t="s">
        <v>48</v>
      </c>
      <c r="P70" s="301"/>
      <c r="Q70" s="301"/>
    </row>
    <row r="71" spans="1:18" s="44" customFormat="1" ht="8.25" customHeight="1" x14ac:dyDescent="0.25">
      <c r="A71" s="38"/>
      <c r="M71" s="45"/>
      <c r="R71" s="46"/>
    </row>
    <row r="72" spans="1:18" s="44" customFormat="1" ht="16.5" customHeight="1" x14ac:dyDescent="0.3">
      <c r="A72" s="47"/>
      <c r="B72" s="312" t="s">
        <v>51</v>
      </c>
      <c r="C72" s="312"/>
      <c r="D72" s="312"/>
      <c r="E72" s="312"/>
      <c r="F72" s="312"/>
      <c r="G72" s="312"/>
      <c r="H72" s="312"/>
      <c r="I72" s="312"/>
      <c r="J72" s="312"/>
      <c r="K72" s="312"/>
      <c r="L72" s="312"/>
      <c r="M72" s="312"/>
      <c r="N72" s="312"/>
      <c r="O72" s="310"/>
      <c r="P72" s="310"/>
      <c r="Q72" s="310"/>
      <c r="R72" s="315" t="s">
        <v>11</v>
      </c>
    </row>
    <row r="73" spans="1:18" s="44" customFormat="1" ht="36.75" customHeight="1" x14ac:dyDescent="0.3">
      <c r="A73" s="47"/>
      <c r="B73" s="312" t="s">
        <v>52</v>
      </c>
      <c r="C73" s="312"/>
      <c r="D73" s="312"/>
      <c r="E73" s="312" t="s">
        <v>53</v>
      </c>
      <c r="F73" s="312"/>
      <c r="G73" s="312" t="s">
        <v>54</v>
      </c>
      <c r="H73" s="312"/>
      <c r="I73" s="312"/>
      <c r="J73" s="312"/>
      <c r="K73" s="312" t="s">
        <v>55</v>
      </c>
      <c r="L73" s="312"/>
      <c r="M73" s="317" t="s">
        <v>56</v>
      </c>
      <c r="N73" s="317"/>
      <c r="O73" s="312" t="s">
        <v>18</v>
      </c>
      <c r="P73" s="312"/>
      <c r="Q73" s="312"/>
      <c r="R73" s="316"/>
    </row>
    <row r="74" spans="1:18" s="44" customFormat="1" ht="15.9" customHeight="1" x14ac:dyDescent="0.3">
      <c r="A74" s="48" t="s">
        <v>57</v>
      </c>
      <c r="B74" s="324" t="s">
        <v>36</v>
      </c>
      <c r="C74" s="325"/>
      <c r="D74" s="326"/>
      <c r="E74" s="51" t="s">
        <v>32</v>
      </c>
      <c r="F74" s="49" t="s">
        <v>101</v>
      </c>
      <c r="G74" s="334" t="s">
        <v>34</v>
      </c>
      <c r="H74" s="335"/>
      <c r="I74" s="335"/>
      <c r="J74" s="336"/>
      <c r="K74" s="319">
        <v>84.199996948242188</v>
      </c>
      <c r="L74" s="320"/>
      <c r="M74" s="319">
        <f t="shared" ref="M74:M84" si="0">IF(OR(R74="",K74="")," --- ",K74/R74)</f>
        <v>0.89384288403433321</v>
      </c>
      <c r="N74" s="320"/>
      <c r="O74" s="321" t="s">
        <v>60</v>
      </c>
      <c r="P74" s="322"/>
      <c r="Q74" s="323"/>
      <c r="R74" s="50">
        <v>94.199996948242188</v>
      </c>
    </row>
    <row r="75" spans="1:18" s="44" customFormat="1" ht="15.9" customHeight="1" x14ac:dyDescent="0.3">
      <c r="A75" s="48" t="s">
        <v>57</v>
      </c>
      <c r="B75" s="327"/>
      <c r="C75" s="328"/>
      <c r="D75" s="329"/>
      <c r="E75" s="51" t="s">
        <v>32</v>
      </c>
      <c r="F75" s="49" t="s">
        <v>199</v>
      </c>
      <c r="G75" s="340"/>
      <c r="H75" s="341"/>
      <c r="I75" s="341"/>
      <c r="J75" s="342"/>
      <c r="K75" s="319">
        <v>58.639999389648438</v>
      </c>
      <c r="L75" s="320"/>
      <c r="M75" s="319">
        <f t="shared" si="0"/>
        <v>0.93375796340842721</v>
      </c>
      <c r="N75" s="320"/>
      <c r="O75" s="321" t="s">
        <v>60</v>
      </c>
      <c r="P75" s="322"/>
      <c r="Q75" s="323"/>
      <c r="R75" s="50">
        <v>62.799999237060547</v>
      </c>
    </row>
    <row r="76" spans="1:18" s="44" customFormat="1" ht="15.9" customHeight="1" x14ac:dyDescent="0.3">
      <c r="A76" s="48" t="s">
        <v>57</v>
      </c>
      <c r="B76" s="327"/>
      <c r="C76" s="328"/>
      <c r="D76" s="329"/>
      <c r="E76" s="51" t="s">
        <v>219</v>
      </c>
      <c r="F76" s="49" t="s">
        <v>243</v>
      </c>
      <c r="G76" s="321" t="s">
        <v>221</v>
      </c>
      <c r="H76" s="322"/>
      <c r="I76" s="322"/>
      <c r="J76" s="323"/>
      <c r="K76" s="319">
        <v>24.319999694824219</v>
      </c>
      <c r="L76" s="320"/>
      <c r="M76" s="319">
        <f t="shared" si="0"/>
        <v>1.6105959655914315</v>
      </c>
      <c r="N76" s="320"/>
      <c r="O76" s="321" t="s">
        <v>60</v>
      </c>
      <c r="P76" s="322"/>
      <c r="Q76" s="323"/>
      <c r="R76" s="50">
        <v>15.100000381469727</v>
      </c>
    </row>
    <row r="77" spans="1:18" s="44" customFormat="1" ht="15.9" customHeight="1" x14ac:dyDescent="0.3">
      <c r="A77" s="48" t="s">
        <v>57</v>
      </c>
      <c r="B77" s="330"/>
      <c r="C77" s="331"/>
      <c r="D77" s="332"/>
      <c r="E77" s="51" t="s">
        <v>131</v>
      </c>
      <c r="F77" s="49" t="s">
        <v>289</v>
      </c>
      <c r="G77" s="321" t="s">
        <v>133</v>
      </c>
      <c r="H77" s="322"/>
      <c r="I77" s="322"/>
      <c r="J77" s="323"/>
      <c r="K77" s="319">
        <v>22.680000305175781</v>
      </c>
      <c r="L77" s="320"/>
      <c r="M77" s="319">
        <f t="shared" si="0"/>
        <v>2.1807693401031987</v>
      </c>
      <c r="N77" s="320"/>
      <c r="O77" s="321" t="s">
        <v>60</v>
      </c>
      <c r="P77" s="322"/>
      <c r="Q77" s="323"/>
      <c r="R77" s="50">
        <v>10.399999618530273</v>
      </c>
    </row>
    <row r="78" spans="1:18" s="44" customFormat="1" ht="15.9" customHeight="1" x14ac:dyDescent="0.3">
      <c r="A78" s="48" t="s">
        <v>57</v>
      </c>
      <c r="B78" s="324" t="s">
        <v>97</v>
      </c>
      <c r="C78" s="325"/>
      <c r="D78" s="326"/>
      <c r="E78" s="51" t="s">
        <v>32</v>
      </c>
      <c r="F78" s="49" t="s">
        <v>101</v>
      </c>
      <c r="G78" s="334" t="s">
        <v>34</v>
      </c>
      <c r="H78" s="335"/>
      <c r="I78" s="335"/>
      <c r="J78" s="336"/>
      <c r="K78" s="319">
        <v>42.720001220703125</v>
      </c>
      <c r="L78" s="320"/>
      <c r="M78" s="319">
        <f t="shared" si="0"/>
        <v>0.45350321236396068</v>
      </c>
      <c r="N78" s="320"/>
      <c r="O78" s="321" t="s">
        <v>60</v>
      </c>
      <c r="P78" s="322"/>
      <c r="Q78" s="323"/>
      <c r="R78" s="50">
        <v>94.199996948242188</v>
      </c>
    </row>
    <row r="79" spans="1:18" s="44" customFormat="1" ht="15.9" customHeight="1" x14ac:dyDescent="0.3">
      <c r="A79" s="48" t="s">
        <v>57</v>
      </c>
      <c r="B79" s="327"/>
      <c r="C79" s="328"/>
      <c r="D79" s="329"/>
      <c r="E79" s="51" t="s">
        <v>32</v>
      </c>
      <c r="F79" s="49" t="s">
        <v>578</v>
      </c>
      <c r="G79" s="337"/>
      <c r="H79" s="338"/>
      <c r="I79" s="338"/>
      <c r="J79" s="339"/>
      <c r="K79" s="319">
        <v>691.6800537109375</v>
      </c>
      <c r="L79" s="320"/>
      <c r="M79" s="319">
        <f t="shared" si="0"/>
        <v>6.2937219664010913</v>
      </c>
      <c r="N79" s="320"/>
      <c r="O79" s="321" t="s">
        <v>60</v>
      </c>
      <c r="P79" s="322"/>
      <c r="Q79" s="323"/>
      <c r="R79" s="50">
        <v>109.90000152587891</v>
      </c>
    </row>
    <row r="80" spans="1:18" s="44" customFormat="1" ht="15.9" customHeight="1" x14ac:dyDescent="0.3">
      <c r="A80" s="48" t="s">
        <v>57</v>
      </c>
      <c r="B80" s="327"/>
      <c r="C80" s="328"/>
      <c r="D80" s="329"/>
      <c r="E80" s="51" t="s">
        <v>32</v>
      </c>
      <c r="F80" s="49" t="s">
        <v>102</v>
      </c>
      <c r="G80" s="340"/>
      <c r="H80" s="341"/>
      <c r="I80" s="341"/>
      <c r="J80" s="342"/>
      <c r="K80" s="319">
        <v>1091.2999267578125</v>
      </c>
      <c r="L80" s="320"/>
      <c r="M80" s="319">
        <f t="shared" si="0"/>
        <v>6.9509549475019901</v>
      </c>
      <c r="N80" s="320"/>
      <c r="O80" s="321" t="s">
        <v>60</v>
      </c>
      <c r="P80" s="322"/>
      <c r="Q80" s="323"/>
      <c r="R80" s="50">
        <v>157</v>
      </c>
    </row>
    <row r="81" spans="1:19" s="44" customFormat="1" ht="15.9" customHeight="1" x14ac:dyDescent="0.3">
      <c r="A81" s="48" t="s">
        <v>57</v>
      </c>
      <c r="B81" s="327"/>
      <c r="C81" s="328"/>
      <c r="D81" s="329"/>
      <c r="E81" s="51" t="s">
        <v>219</v>
      </c>
      <c r="F81" s="49" t="s">
        <v>723</v>
      </c>
      <c r="G81" s="334" t="s">
        <v>221</v>
      </c>
      <c r="H81" s="335"/>
      <c r="I81" s="335"/>
      <c r="J81" s="336"/>
      <c r="K81" s="319">
        <v>32.240001678466797</v>
      </c>
      <c r="L81" s="320"/>
      <c r="M81" s="319">
        <f t="shared" si="0"/>
        <v>1.8011174505887473</v>
      </c>
      <c r="N81" s="320"/>
      <c r="O81" s="321" t="s">
        <v>60</v>
      </c>
      <c r="P81" s="322"/>
      <c r="Q81" s="323"/>
      <c r="R81" s="50">
        <v>17.899999618530273</v>
      </c>
    </row>
    <row r="82" spans="1:19" s="44" customFormat="1" ht="15.9" customHeight="1" x14ac:dyDescent="0.3">
      <c r="A82" s="48" t="s">
        <v>57</v>
      </c>
      <c r="B82" s="330"/>
      <c r="C82" s="331"/>
      <c r="D82" s="332"/>
      <c r="E82" s="51" t="s">
        <v>219</v>
      </c>
      <c r="F82" s="49" t="s">
        <v>1242</v>
      </c>
      <c r="G82" s="340"/>
      <c r="H82" s="341"/>
      <c r="I82" s="341"/>
      <c r="J82" s="342"/>
      <c r="K82" s="319">
        <v>37</v>
      </c>
      <c r="L82" s="320"/>
      <c r="M82" s="319">
        <f t="shared" si="0"/>
        <v>0.96053996781671069</v>
      </c>
      <c r="N82" s="320"/>
      <c r="O82" s="321" t="s">
        <v>60</v>
      </c>
      <c r="P82" s="322"/>
      <c r="Q82" s="323"/>
      <c r="R82" s="50">
        <v>38.520000457763672</v>
      </c>
    </row>
    <row r="83" spans="1:19" s="44" customFormat="1" ht="15.9" customHeight="1" x14ac:dyDescent="0.3">
      <c r="A83" s="48" t="s">
        <v>57</v>
      </c>
      <c r="B83" s="324" t="s">
        <v>1159</v>
      </c>
      <c r="C83" s="325"/>
      <c r="D83" s="326"/>
      <c r="E83" s="51" t="s">
        <v>27</v>
      </c>
      <c r="F83" s="49" t="s">
        <v>1158</v>
      </c>
      <c r="G83" s="334" t="s">
        <v>452</v>
      </c>
      <c r="H83" s="335"/>
      <c r="I83" s="335"/>
      <c r="J83" s="336"/>
      <c r="K83" s="319">
        <v>3463.740234375</v>
      </c>
      <c r="L83" s="320"/>
      <c r="M83" s="319">
        <f t="shared" si="0"/>
        <v>17.31004562080393</v>
      </c>
      <c r="N83" s="320"/>
      <c r="O83" s="321" t="s">
        <v>60</v>
      </c>
      <c r="P83" s="322"/>
      <c r="Q83" s="323"/>
      <c r="R83" s="50">
        <v>200.10000610351562</v>
      </c>
    </row>
    <row r="84" spans="1:19" s="44" customFormat="1" ht="15.9" customHeight="1" x14ac:dyDescent="0.3">
      <c r="A84" s="48" t="s">
        <v>57</v>
      </c>
      <c r="B84" s="330"/>
      <c r="C84" s="331"/>
      <c r="D84" s="332"/>
      <c r="E84" s="51" t="s">
        <v>27</v>
      </c>
      <c r="F84" s="49" t="s">
        <v>1160</v>
      </c>
      <c r="G84" s="340"/>
      <c r="H84" s="341"/>
      <c r="I84" s="341"/>
      <c r="J84" s="342"/>
      <c r="K84" s="319">
        <v>1159.5</v>
      </c>
      <c r="L84" s="320"/>
      <c r="M84" s="319">
        <f t="shared" si="0"/>
        <v>5.0000001315980116</v>
      </c>
      <c r="N84" s="320"/>
      <c r="O84" s="321" t="s">
        <v>60</v>
      </c>
      <c r="P84" s="322"/>
      <c r="Q84" s="323"/>
      <c r="R84" s="50">
        <v>231.89999389648437</v>
      </c>
    </row>
    <row r="85" spans="1:19" s="44" customFormat="1" ht="15.9" customHeight="1" x14ac:dyDescent="0.3">
      <c r="A85" s="47"/>
      <c r="B85" s="309" t="s">
        <v>58</v>
      </c>
      <c r="C85" s="309"/>
      <c r="D85" s="309"/>
      <c r="E85" s="309"/>
      <c r="F85" s="309"/>
      <c r="G85" s="309"/>
      <c r="H85" s="309"/>
      <c r="I85" s="309"/>
      <c r="J85" s="309"/>
      <c r="K85" s="333">
        <f>SUM(K74:L84)</f>
        <v>6708.0202140808105</v>
      </c>
      <c r="L85" s="333"/>
      <c r="M85" s="318" t="s">
        <v>48</v>
      </c>
      <c r="N85" s="318"/>
      <c r="O85" s="317" t="s">
        <v>48</v>
      </c>
      <c r="P85" s="317"/>
      <c r="Q85" s="317"/>
      <c r="R85" s="50"/>
    </row>
    <row r="86" spans="1:19" ht="15.9" customHeight="1" x14ac:dyDescent="0.3">
      <c r="B86" s="29"/>
      <c r="C86" s="29"/>
      <c r="D86" s="29"/>
      <c r="E86" s="29"/>
      <c r="F86" s="29"/>
      <c r="G86" s="29"/>
      <c r="H86" s="29"/>
      <c r="I86" s="29"/>
      <c r="J86" s="29"/>
      <c r="K86" s="29"/>
      <c r="L86" s="29"/>
      <c r="M86" s="30"/>
      <c r="N86" s="29"/>
      <c r="O86" s="29"/>
      <c r="P86" s="29"/>
      <c r="Q86" s="29"/>
      <c r="R86" s="31"/>
      <c r="S86" s="32"/>
    </row>
    <row r="87" spans="1:19" ht="15.9" customHeight="1" x14ac:dyDescent="0.3">
      <c r="B87" s="29"/>
      <c r="C87" s="29"/>
      <c r="D87" s="29"/>
      <c r="E87" s="29"/>
      <c r="F87" s="29"/>
      <c r="G87" s="29"/>
      <c r="H87" s="29"/>
      <c r="I87" s="29"/>
      <c r="J87" s="29"/>
      <c r="K87" s="29"/>
      <c r="L87" s="29"/>
      <c r="M87" s="30"/>
      <c r="N87" s="29"/>
      <c r="O87" s="29"/>
      <c r="P87" s="29"/>
      <c r="Q87" s="29"/>
      <c r="R87" s="31"/>
      <c r="S87" s="32"/>
    </row>
    <row r="88" spans="1:19" ht="15.9" customHeight="1" x14ac:dyDescent="0.3">
      <c r="S88" s="32"/>
    </row>
    <row r="89" spans="1:19" ht="15.9" customHeight="1" x14ac:dyDescent="0.3">
      <c r="S89" s="32"/>
    </row>
    <row r="90" spans="1:19" ht="15.9" customHeight="1" x14ac:dyDescent="0.3">
      <c r="S90" s="32"/>
    </row>
    <row r="91" spans="1:19" ht="15.9" customHeight="1" x14ac:dyDescent="0.3">
      <c r="S91" s="32"/>
    </row>
    <row r="92" spans="1:19" ht="15.9" customHeight="1" x14ac:dyDescent="0.3">
      <c r="S92" s="32"/>
    </row>
    <row r="93" spans="1:19" ht="15.9" customHeight="1" x14ac:dyDescent="0.3">
      <c r="S93" s="32"/>
    </row>
    <row r="94" spans="1:19" ht="15.9" customHeight="1" x14ac:dyDescent="0.3">
      <c r="S94" s="32"/>
    </row>
    <row r="95" spans="1:19" ht="15.9" customHeight="1" x14ac:dyDescent="0.3">
      <c r="S95" s="32"/>
    </row>
    <row r="96" spans="1:19" ht="15.9" customHeight="1" x14ac:dyDescent="0.3">
      <c r="S96" s="32"/>
    </row>
    <row r="97" spans="19:19" ht="15.9" customHeight="1" x14ac:dyDescent="0.3">
      <c r="S97" s="32"/>
    </row>
    <row r="98" spans="19:19" ht="15.9" customHeight="1" x14ac:dyDescent="0.3">
      <c r="S98" s="32"/>
    </row>
  </sheetData>
  <mergeCells count="200">
    <mergeCell ref="B85:J85"/>
    <mergeCell ref="K85:L85"/>
    <mergeCell ref="M85:N85"/>
    <mergeCell ref="O85:Q85"/>
    <mergeCell ref="B83:D84"/>
    <mergeCell ref="G83:J84"/>
    <mergeCell ref="K83:L83"/>
    <mergeCell ref="M83:N83"/>
    <mergeCell ref="O83:Q83"/>
    <mergeCell ref="K84:L84"/>
    <mergeCell ref="M84:N84"/>
    <mergeCell ref="O84:Q84"/>
    <mergeCell ref="O80:Q80"/>
    <mergeCell ref="G81:J82"/>
    <mergeCell ref="K81:L81"/>
    <mergeCell ref="M81:N81"/>
    <mergeCell ref="O81:Q81"/>
    <mergeCell ref="K82:L82"/>
    <mergeCell ref="M82:N82"/>
    <mergeCell ref="O82:Q82"/>
    <mergeCell ref="B78:D82"/>
    <mergeCell ref="G78:J80"/>
    <mergeCell ref="K78:L78"/>
    <mergeCell ref="M78:N78"/>
    <mergeCell ref="O78:Q78"/>
    <mergeCell ref="K79:L79"/>
    <mergeCell ref="M79:N79"/>
    <mergeCell ref="O79:Q79"/>
    <mergeCell ref="K80:L80"/>
    <mergeCell ref="M80:N80"/>
    <mergeCell ref="B74:D77"/>
    <mergeCell ref="G74:J75"/>
    <mergeCell ref="K74:L74"/>
    <mergeCell ref="M74:N74"/>
    <mergeCell ref="O74:Q74"/>
    <mergeCell ref="K75:L75"/>
    <mergeCell ref="M75:N75"/>
    <mergeCell ref="O75:Q75"/>
    <mergeCell ref="B70:G70"/>
    <mergeCell ref="H70:L70"/>
    <mergeCell ref="O70:Q70"/>
    <mergeCell ref="B72:N72"/>
    <mergeCell ref="O72:Q72"/>
    <mergeCell ref="G76:J76"/>
    <mergeCell ref="K76:L76"/>
    <mergeCell ref="M76:N76"/>
    <mergeCell ref="O76:Q76"/>
    <mergeCell ref="G77:J77"/>
    <mergeCell ref="K77:L77"/>
    <mergeCell ref="M77:N77"/>
    <mergeCell ref="O77:Q77"/>
    <mergeCell ref="M73:N73"/>
    <mergeCell ref="O73:Q73"/>
    <mergeCell ref="R72:R73"/>
    <mergeCell ref="B73:D73"/>
    <mergeCell ref="E73:F73"/>
    <mergeCell ref="G73:J73"/>
    <mergeCell ref="K73:L73"/>
    <mergeCell ref="B68:G68"/>
    <mergeCell ref="H68:J68"/>
    <mergeCell ref="O68:P68"/>
    <mergeCell ref="B69:G69"/>
    <mergeCell ref="H69:J69"/>
    <mergeCell ref="O69:P69"/>
    <mergeCell ref="D63:L63"/>
    <mergeCell ref="O63:Q63"/>
    <mergeCell ref="B65:G65"/>
    <mergeCell ref="H65:N65"/>
    <mergeCell ref="O65:Q65"/>
    <mergeCell ref="B66:G67"/>
    <mergeCell ref="H66:J67"/>
    <mergeCell ref="K66:L66"/>
    <mergeCell ref="M66:N66"/>
    <mergeCell ref="O66:Q67"/>
    <mergeCell ref="G60:I60"/>
    <mergeCell ref="P60:Q60"/>
    <mergeCell ref="G61:I61"/>
    <mergeCell ref="P61:Q61"/>
    <mergeCell ref="G62:I62"/>
    <mergeCell ref="P62:Q62"/>
    <mergeCell ref="G57:I57"/>
    <mergeCell ref="P57:Q57"/>
    <mergeCell ref="G58:I58"/>
    <mergeCell ref="P58:Q58"/>
    <mergeCell ref="G59:I59"/>
    <mergeCell ref="P59:Q59"/>
    <mergeCell ref="G54:I54"/>
    <mergeCell ref="P54:Q54"/>
    <mergeCell ref="G55:I55"/>
    <mergeCell ref="P55:Q55"/>
    <mergeCell ref="G56:I56"/>
    <mergeCell ref="P56:Q56"/>
    <mergeCell ref="G51:I51"/>
    <mergeCell ref="P51:Q51"/>
    <mergeCell ref="G52:I52"/>
    <mergeCell ref="P52:Q52"/>
    <mergeCell ref="G53:I53"/>
    <mergeCell ref="P53:Q53"/>
    <mergeCell ref="G49:I49"/>
    <mergeCell ref="P49:Q49"/>
    <mergeCell ref="G50:I50"/>
    <mergeCell ref="P50:Q50"/>
    <mergeCell ref="G45:I45"/>
    <mergeCell ref="P45:Q45"/>
    <mergeCell ref="G46:I46"/>
    <mergeCell ref="P46:Q46"/>
    <mergeCell ref="G47:I47"/>
    <mergeCell ref="P47:Q47"/>
    <mergeCell ref="D35:L35"/>
    <mergeCell ref="O35:Q35"/>
    <mergeCell ref="B36:C63"/>
    <mergeCell ref="G36:I36"/>
    <mergeCell ref="N36:N63"/>
    <mergeCell ref="P36:Q36"/>
    <mergeCell ref="G37:I37"/>
    <mergeCell ref="P37:Q37"/>
    <mergeCell ref="G38:I38"/>
    <mergeCell ref="P38:Q38"/>
    <mergeCell ref="G42:I42"/>
    <mergeCell ref="P42:Q42"/>
    <mergeCell ref="G43:I43"/>
    <mergeCell ref="P43:Q43"/>
    <mergeCell ref="G44:I44"/>
    <mergeCell ref="P44:Q44"/>
    <mergeCell ref="G39:I39"/>
    <mergeCell ref="P39:Q39"/>
    <mergeCell ref="G40:I40"/>
    <mergeCell ref="P40:Q40"/>
    <mergeCell ref="G41:I41"/>
    <mergeCell ref="P41:Q41"/>
    <mergeCell ref="G48:I48"/>
    <mergeCell ref="P48:Q48"/>
    <mergeCell ref="G32:I32"/>
    <mergeCell ref="P32:Q32"/>
    <mergeCell ref="G33:I33"/>
    <mergeCell ref="P33:Q33"/>
    <mergeCell ref="G34:I34"/>
    <mergeCell ref="P34:Q34"/>
    <mergeCell ref="G29:I29"/>
    <mergeCell ref="P29:Q29"/>
    <mergeCell ref="G30:I30"/>
    <mergeCell ref="P30:Q30"/>
    <mergeCell ref="G31:I31"/>
    <mergeCell ref="P31:Q31"/>
    <mergeCell ref="G27:I27"/>
    <mergeCell ref="P27:Q27"/>
    <mergeCell ref="G28:I28"/>
    <mergeCell ref="P28:Q28"/>
    <mergeCell ref="G23:I23"/>
    <mergeCell ref="P23:Q23"/>
    <mergeCell ref="G24:I24"/>
    <mergeCell ref="P24:Q24"/>
    <mergeCell ref="G25:I25"/>
    <mergeCell ref="P25:Q25"/>
    <mergeCell ref="G22:I22"/>
    <mergeCell ref="P22:Q22"/>
    <mergeCell ref="G17:I17"/>
    <mergeCell ref="P17:Q17"/>
    <mergeCell ref="G18:I18"/>
    <mergeCell ref="P18:Q18"/>
    <mergeCell ref="G19:I19"/>
    <mergeCell ref="P19:Q19"/>
    <mergeCell ref="G26:I26"/>
    <mergeCell ref="P26:Q26"/>
    <mergeCell ref="B8:C35"/>
    <mergeCell ref="G8:I8"/>
    <mergeCell ref="N8:N35"/>
    <mergeCell ref="P8:Q8"/>
    <mergeCell ref="G9:I9"/>
    <mergeCell ref="P9:Q9"/>
    <mergeCell ref="G10:I10"/>
    <mergeCell ref="P10:Q10"/>
    <mergeCell ref="G14:I14"/>
    <mergeCell ref="P14:Q14"/>
    <mergeCell ref="G15:I15"/>
    <mergeCell ref="P15:Q15"/>
    <mergeCell ref="G16:I16"/>
    <mergeCell ref="P16:Q16"/>
    <mergeCell ref="G11:I11"/>
    <mergeCell ref="P11:Q11"/>
    <mergeCell ref="G12:I12"/>
    <mergeCell ref="P12:Q12"/>
    <mergeCell ref="G13:I13"/>
    <mergeCell ref="P13:Q13"/>
    <mergeCell ref="G20:I20"/>
    <mergeCell ref="P20:Q20"/>
    <mergeCell ref="G21:I21"/>
    <mergeCell ref="P21:Q21"/>
    <mergeCell ref="B3:D3"/>
    <mergeCell ref="E3:F3"/>
    <mergeCell ref="H3:N3"/>
    <mergeCell ref="B5:Q5"/>
    <mergeCell ref="R5:R7"/>
    <mergeCell ref="B6:C7"/>
    <mergeCell ref="D6:D7"/>
    <mergeCell ref="E6:F7"/>
    <mergeCell ref="G6:I7"/>
    <mergeCell ref="J6:K6"/>
    <mergeCell ref="L6:N6"/>
    <mergeCell ref="O6:Q7"/>
  </mergeCells>
  <dataValidations count="1">
    <dataValidation allowBlank="1" sqref="K85:L85 JG85:JH85 TC85:TD85 ACY85:ACZ85 AMU85:AMV85 AWQ85:AWR85 BGM85:BGN85 BQI85:BQJ85 CAE85:CAF85 CKA85:CKB85 CTW85:CTX85 DDS85:DDT85 DNO85:DNP85 DXK85:DXL85 EHG85:EHH85 ERC85:ERD85 FAY85:FAZ85 FKU85:FKV85 FUQ85:FUR85 GEM85:GEN85 GOI85:GOJ85 GYE85:GYF85 HIA85:HIB85 HRW85:HRX85 IBS85:IBT85 ILO85:ILP85 IVK85:IVL85 JFG85:JFH85 JPC85:JPD85 JYY85:JYZ85 KIU85:KIV85 KSQ85:KSR85 LCM85:LCN85 LMI85:LMJ85 LWE85:LWF85 MGA85:MGB85 MPW85:MPX85 MZS85:MZT85 NJO85:NJP85 NTK85:NTL85 ODG85:ODH85 ONC85:OND85 OWY85:OWZ85 PGU85:PGV85 PQQ85:PQR85 QAM85:QAN85 QKI85:QKJ85 QUE85:QUF85 REA85:REB85 RNW85:RNX85 RXS85:RXT85 SHO85:SHP85 SRK85:SRL85 TBG85:TBH85 TLC85:TLD85 TUY85:TUZ85 UEU85:UEV85 UOQ85:UOR85 UYM85:UYN85 VII85:VIJ85 VSE85:VSF85 WCA85:WCB85 WLW85:WLX85 WVS85:WVT85"/>
  </dataValidations>
  <pageMargins left="0.38" right="0.19685039370078741" top="0.19685039370078741" bottom="0.37" header="0" footer="0"/>
  <pageSetup paperSize="9" scale="86" fitToHeight="1000" orientation="portrait" horizontalDpi="300" verticalDpi="300" r:id="rId1"/>
  <headerFooter alignWithMargins="0">
    <oddFooter>Страница &amp;P из &amp;N</oddFooter>
  </headerFooter>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123">
    <tabColor theme="0"/>
    <outlinePr summaryBelow="0"/>
    <pageSetUpPr autoPageBreaks="0" fitToPage="1"/>
  </sheetPr>
  <dimension ref="A1:T94"/>
  <sheetViews>
    <sheetView zoomScaleNormal="85" workbookViewId="0">
      <pane ySplit="4" topLeftCell="A52" activePane="bottomLeft" state="frozen"/>
      <selection activeCell="J46" sqref="J46"/>
      <selection pane="bottomLeft" activeCell="J46" sqref="J46"/>
    </sheetView>
  </sheetViews>
  <sheetFormatPr defaultRowHeight="15.9" customHeight="1" x14ac:dyDescent="0.3"/>
  <cols>
    <col min="1" max="1" width="1.109375" style="2" customWidth="1"/>
    <col min="2" max="3" width="4.33203125" style="17" customWidth="1"/>
    <col min="4" max="4" width="5.109375" style="17" customWidth="1"/>
    <col min="5" max="6" width="10.6640625" style="17" customWidth="1"/>
    <col min="7" max="9" width="3.5546875" style="17" customWidth="1"/>
    <col min="10" max="11" width="6.6640625" style="17" customWidth="1"/>
    <col min="12" max="12" width="7.33203125" style="17" customWidth="1"/>
    <col min="13" max="13" width="9.109375" style="18"/>
    <col min="14" max="14" width="9.6640625" style="17" customWidth="1"/>
    <col min="15" max="15" width="11.109375" style="17" customWidth="1"/>
    <col min="16" max="16" width="12.88671875" style="17" customWidth="1"/>
    <col min="17" max="17" width="7.5546875" style="17" customWidth="1"/>
    <col min="18" max="18" width="11.5546875" style="19" customWidth="1"/>
    <col min="19" max="19" width="19.5546875" style="6" customWidth="1"/>
    <col min="20" max="256" width="9.109375" style="17"/>
    <col min="257" max="257" width="1.109375" style="17" customWidth="1"/>
    <col min="258" max="259" width="4.33203125" style="17" customWidth="1"/>
    <col min="260" max="260" width="5.109375" style="17" customWidth="1"/>
    <col min="261" max="262" width="10.6640625" style="17" customWidth="1"/>
    <col min="263" max="265" width="3.5546875" style="17" customWidth="1"/>
    <col min="266" max="267" width="6.6640625" style="17" customWidth="1"/>
    <col min="268" max="268" width="7.33203125" style="17" customWidth="1"/>
    <col min="269" max="269" width="9.109375" style="17"/>
    <col min="270" max="270" width="9.6640625" style="17" customWidth="1"/>
    <col min="271" max="271" width="11.109375" style="17" customWidth="1"/>
    <col min="272" max="272" width="12.88671875" style="17" customWidth="1"/>
    <col min="273" max="273" width="7.5546875" style="17" customWidth="1"/>
    <col min="274" max="274" width="11.5546875" style="17" customWidth="1"/>
    <col min="275" max="275" width="19.5546875" style="17" customWidth="1"/>
    <col min="276" max="512" width="9.109375" style="17"/>
    <col min="513" max="513" width="1.109375" style="17" customWidth="1"/>
    <col min="514" max="515" width="4.33203125" style="17" customWidth="1"/>
    <col min="516" max="516" width="5.109375" style="17" customWidth="1"/>
    <col min="517" max="518" width="10.6640625" style="17" customWidth="1"/>
    <col min="519" max="521" width="3.5546875" style="17" customWidth="1"/>
    <col min="522" max="523" width="6.6640625" style="17" customWidth="1"/>
    <col min="524" max="524" width="7.33203125" style="17" customWidth="1"/>
    <col min="525" max="525" width="9.109375" style="17"/>
    <col min="526" max="526" width="9.6640625" style="17" customWidth="1"/>
    <col min="527" max="527" width="11.109375" style="17" customWidth="1"/>
    <col min="528" max="528" width="12.88671875" style="17" customWidth="1"/>
    <col min="529" max="529" width="7.5546875" style="17" customWidth="1"/>
    <col min="530" max="530" width="11.5546875" style="17" customWidth="1"/>
    <col min="531" max="531" width="19.5546875" style="17" customWidth="1"/>
    <col min="532" max="768" width="9.109375" style="17"/>
    <col min="769" max="769" width="1.109375" style="17" customWidth="1"/>
    <col min="770" max="771" width="4.33203125" style="17" customWidth="1"/>
    <col min="772" max="772" width="5.109375" style="17" customWidth="1"/>
    <col min="773" max="774" width="10.6640625" style="17" customWidth="1"/>
    <col min="775" max="777" width="3.5546875" style="17" customWidth="1"/>
    <col min="778" max="779" width="6.6640625" style="17" customWidth="1"/>
    <col min="780" max="780" width="7.33203125" style="17" customWidth="1"/>
    <col min="781" max="781" width="9.109375" style="17"/>
    <col min="782" max="782" width="9.6640625" style="17" customWidth="1"/>
    <col min="783" max="783" width="11.109375" style="17" customWidth="1"/>
    <col min="784" max="784" width="12.88671875" style="17" customWidth="1"/>
    <col min="785" max="785" width="7.5546875" style="17" customWidth="1"/>
    <col min="786" max="786" width="11.5546875" style="17" customWidth="1"/>
    <col min="787" max="787" width="19.5546875" style="17" customWidth="1"/>
    <col min="788" max="1024" width="9.109375" style="17"/>
    <col min="1025" max="1025" width="1.109375" style="17" customWidth="1"/>
    <col min="1026" max="1027" width="4.33203125" style="17" customWidth="1"/>
    <col min="1028" max="1028" width="5.109375" style="17" customWidth="1"/>
    <col min="1029" max="1030" width="10.6640625" style="17" customWidth="1"/>
    <col min="1031" max="1033" width="3.5546875" style="17" customWidth="1"/>
    <col min="1034" max="1035" width="6.6640625" style="17" customWidth="1"/>
    <col min="1036" max="1036" width="7.33203125" style="17" customWidth="1"/>
    <col min="1037" max="1037" width="9.109375" style="17"/>
    <col min="1038" max="1038" width="9.6640625" style="17" customWidth="1"/>
    <col min="1039" max="1039" width="11.109375" style="17" customWidth="1"/>
    <col min="1040" max="1040" width="12.88671875" style="17" customWidth="1"/>
    <col min="1041" max="1041" width="7.5546875" style="17" customWidth="1"/>
    <col min="1042" max="1042" width="11.5546875" style="17" customWidth="1"/>
    <col min="1043" max="1043" width="19.5546875" style="17" customWidth="1"/>
    <col min="1044" max="1280" width="9.109375" style="17"/>
    <col min="1281" max="1281" width="1.109375" style="17" customWidth="1"/>
    <col min="1282" max="1283" width="4.33203125" style="17" customWidth="1"/>
    <col min="1284" max="1284" width="5.109375" style="17" customWidth="1"/>
    <col min="1285" max="1286" width="10.6640625" style="17" customWidth="1"/>
    <col min="1287" max="1289" width="3.5546875" style="17" customWidth="1"/>
    <col min="1290" max="1291" width="6.6640625" style="17" customWidth="1"/>
    <col min="1292" max="1292" width="7.33203125" style="17" customWidth="1"/>
    <col min="1293" max="1293" width="9.109375" style="17"/>
    <col min="1294" max="1294" width="9.6640625" style="17" customWidth="1"/>
    <col min="1295" max="1295" width="11.109375" style="17" customWidth="1"/>
    <col min="1296" max="1296" width="12.88671875" style="17" customWidth="1"/>
    <col min="1297" max="1297" width="7.5546875" style="17" customWidth="1"/>
    <col min="1298" max="1298" width="11.5546875" style="17" customWidth="1"/>
    <col min="1299" max="1299" width="19.5546875" style="17" customWidth="1"/>
    <col min="1300" max="1536" width="9.109375" style="17"/>
    <col min="1537" max="1537" width="1.109375" style="17" customWidth="1"/>
    <col min="1538" max="1539" width="4.33203125" style="17" customWidth="1"/>
    <col min="1540" max="1540" width="5.109375" style="17" customWidth="1"/>
    <col min="1541" max="1542" width="10.6640625" style="17" customWidth="1"/>
    <col min="1543" max="1545" width="3.5546875" style="17" customWidth="1"/>
    <col min="1546" max="1547" width="6.6640625" style="17" customWidth="1"/>
    <col min="1548" max="1548" width="7.33203125" style="17" customWidth="1"/>
    <col min="1549" max="1549" width="9.109375" style="17"/>
    <col min="1550" max="1550" width="9.6640625" style="17" customWidth="1"/>
    <col min="1551" max="1551" width="11.109375" style="17" customWidth="1"/>
    <col min="1552" max="1552" width="12.88671875" style="17" customWidth="1"/>
    <col min="1553" max="1553" width="7.5546875" style="17" customWidth="1"/>
    <col min="1554" max="1554" width="11.5546875" style="17" customWidth="1"/>
    <col min="1555" max="1555" width="19.5546875" style="17" customWidth="1"/>
    <col min="1556" max="1792" width="9.109375" style="17"/>
    <col min="1793" max="1793" width="1.109375" style="17" customWidth="1"/>
    <col min="1794" max="1795" width="4.33203125" style="17" customWidth="1"/>
    <col min="1796" max="1796" width="5.109375" style="17" customWidth="1"/>
    <col min="1797" max="1798" width="10.6640625" style="17" customWidth="1"/>
    <col min="1799" max="1801" width="3.5546875" style="17" customWidth="1"/>
    <col min="1802" max="1803" width="6.6640625" style="17" customWidth="1"/>
    <col min="1804" max="1804" width="7.33203125" style="17" customWidth="1"/>
    <col min="1805" max="1805" width="9.109375" style="17"/>
    <col min="1806" max="1806" width="9.6640625" style="17" customWidth="1"/>
    <col min="1807" max="1807" width="11.109375" style="17" customWidth="1"/>
    <col min="1808" max="1808" width="12.88671875" style="17" customWidth="1"/>
    <col min="1809" max="1809" width="7.5546875" style="17" customWidth="1"/>
    <col min="1810" max="1810" width="11.5546875" style="17" customWidth="1"/>
    <col min="1811" max="1811" width="19.5546875" style="17" customWidth="1"/>
    <col min="1812" max="2048" width="9.109375" style="17"/>
    <col min="2049" max="2049" width="1.109375" style="17" customWidth="1"/>
    <col min="2050" max="2051" width="4.33203125" style="17" customWidth="1"/>
    <col min="2052" max="2052" width="5.109375" style="17" customWidth="1"/>
    <col min="2053" max="2054" width="10.6640625" style="17" customWidth="1"/>
    <col min="2055" max="2057" width="3.5546875" style="17" customWidth="1"/>
    <col min="2058" max="2059" width="6.6640625" style="17" customWidth="1"/>
    <col min="2060" max="2060" width="7.33203125" style="17" customWidth="1"/>
    <col min="2061" max="2061" width="9.109375" style="17"/>
    <col min="2062" max="2062" width="9.6640625" style="17" customWidth="1"/>
    <col min="2063" max="2063" width="11.109375" style="17" customWidth="1"/>
    <col min="2064" max="2064" width="12.88671875" style="17" customWidth="1"/>
    <col min="2065" max="2065" width="7.5546875" style="17" customWidth="1"/>
    <col min="2066" max="2066" width="11.5546875" style="17" customWidth="1"/>
    <col min="2067" max="2067" width="19.5546875" style="17" customWidth="1"/>
    <col min="2068" max="2304" width="9.109375" style="17"/>
    <col min="2305" max="2305" width="1.109375" style="17" customWidth="1"/>
    <col min="2306" max="2307" width="4.33203125" style="17" customWidth="1"/>
    <col min="2308" max="2308" width="5.109375" style="17" customWidth="1"/>
    <col min="2309" max="2310" width="10.6640625" style="17" customWidth="1"/>
    <col min="2311" max="2313" width="3.5546875" style="17" customWidth="1"/>
    <col min="2314" max="2315" width="6.6640625" style="17" customWidth="1"/>
    <col min="2316" max="2316" width="7.33203125" style="17" customWidth="1"/>
    <col min="2317" max="2317" width="9.109375" style="17"/>
    <col min="2318" max="2318" width="9.6640625" style="17" customWidth="1"/>
    <col min="2319" max="2319" width="11.109375" style="17" customWidth="1"/>
    <col min="2320" max="2320" width="12.88671875" style="17" customWidth="1"/>
    <col min="2321" max="2321" width="7.5546875" style="17" customWidth="1"/>
    <col min="2322" max="2322" width="11.5546875" style="17" customWidth="1"/>
    <col min="2323" max="2323" width="19.5546875" style="17" customWidth="1"/>
    <col min="2324" max="2560" width="9.109375" style="17"/>
    <col min="2561" max="2561" width="1.109375" style="17" customWidth="1"/>
    <col min="2562" max="2563" width="4.33203125" style="17" customWidth="1"/>
    <col min="2564" max="2564" width="5.109375" style="17" customWidth="1"/>
    <col min="2565" max="2566" width="10.6640625" style="17" customWidth="1"/>
    <col min="2567" max="2569" width="3.5546875" style="17" customWidth="1"/>
    <col min="2570" max="2571" width="6.6640625" style="17" customWidth="1"/>
    <col min="2572" max="2572" width="7.33203125" style="17" customWidth="1"/>
    <col min="2573" max="2573" width="9.109375" style="17"/>
    <col min="2574" max="2574" width="9.6640625" style="17" customWidth="1"/>
    <col min="2575" max="2575" width="11.109375" style="17" customWidth="1"/>
    <col min="2576" max="2576" width="12.88671875" style="17" customWidth="1"/>
    <col min="2577" max="2577" width="7.5546875" style="17" customWidth="1"/>
    <col min="2578" max="2578" width="11.5546875" style="17" customWidth="1"/>
    <col min="2579" max="2579" width="19.5546875" style="17" customWidth="1"/>
    <col min="2580" max="2816" width="9.109375" style="17"/>
    <col min="2817" max="2817" width="1.109375" style="17" customWidth="1"/>
    <col min="2818" max="2819" width="4.33203125" style="17" customWidth="1"/>
    <col min="2820" max="2820" width="5.109375" style="17" customWidth="1"/>
    <col min="2821" max="2822" width="10.6640625" style="17" customWidth="1"/>
    <col min="2823" max="2825" width="3.5546875" style="17" customWidth="1"/>
    <col min="2826" max="2827" width="6.6640625" style="17" customWidth="1"/>
    <col min="2828" max="2828" width="7.33203125" style="17" customWidth="1"/>
    <col min="2829" max="2829" width="9.109375" style="17"/>
    <col min="2830" max="2830" width="9.6640625" style="17" customWidth="1"/>
    <col min="2831" max="2831" width="11.109375" style="17" customWidth="1"/>
    <col min="2832" max="2832" width="12.88671875" style="17" customWidth="1"/>
    <col min="2833" max="2833" width="7.5546875" style="17" customWidth="1"/>
    <col min="2834" max="2834" width="11.5546875" style="17" customWidth="1"/>
    <col min="2835" max="2835" width="19.5546875" style="17" customWidth="1"/>
    <col min="2836" max="3072" width="9.109375" style="17"/>
    <col min="3073" max="3073" width="1.109375" style="17" customWidth="1"/>
    <col min="3074" max="3075" width="4.33203125" style="17" customWidth="1"/>
    <col min="3076" max="3076" width="5.109375" style="17" customWidth="1"/>
    <col min="3077" max="3078" width="10.6640625" style="17" customWidth="1"/>
    <col min="3079" max="3081" width="3.5546875" style="17" customWidth="1"/>
    <col min="3082" max="3083" width="6.6640625" style="17" customWidth="1"/>
    <col min="3084" max="3084" width="7.33203125" style="17" customWidth="1"/>
    <col min="3085" max="3085" width="9.109375" style="17"/>
    <col min="3086" max="3086" width="9.6640625" style="17" customWidth="1"/>
    <col min="3087" max="3087" width="11.109375" style="17" customWidth="1"/>
    <col min="3088" max="3088" width="12.88671875" style="17" customWidth="1"/>
    <col min="3089" max="3089" width="7.5546875" style="17" customWidth="1"/>
    <col min="3090" max="3090" width="11.5546875" style="17" customWidth="1"/>
    <col min="3091" max="3091" width="19.5546875" style="17" customWidth="1"/>
    <col min="3092" max="3328" width="9.109375" style="17"/>
    <col min="3329" max="3329" width="1.109375" style="17" customWidth="1"/>
    <col min="3330" max="3331" width="4.33203125" style="17" customWidth="1"/>
    <col min="3332" max="3332" width="5.109375" style="17" customWidth="1"/>
    <col min="3333" max="3334" width="10.6640625" style="17" customWidth="1"/>
    <col min="3335" max="3337" width="3.5546875" style="17" customWidth="1"/>
    <col min="3338" max="3339" width="6.6640625" style="17" customWidth="1"/>
    <col min="3340" max="3340" width="7.33203125" style="17" customWidth="1"/>
    <col min="3341" max="3341" width="9.109375" style="17"/>
    <col min="3342" max="3342" width="9.6640625" style="17" customWidth="1"/>
    <col min="3343" max="3343" width="11.109375" style="17" customWidth="1"/>
    <col min="3344" max="3344" width="12.88671875" style="17" customWidth="1"/>
    <col min="3345" max="3345" width="7.5546875" style="17" customWidth="1"/>
    <col min="3346" max="3346" width="11.5546875" style="17" customWidth="1"/>
    <col min="3347" max="3347" width="19.5546875" style="17" customWidth="1"/>
    <col min="3348" max="3584" width="9.109375" style="17"/>
    <col min="3585" max="3585" width="1.109375" style="17" customWidth="1"/>
    <col min="3586" max="3587" width="4.33203125" style="17" customWidth="1"/>
    <col min="3588" max="3588" width="5.109375" style="17" customWidth="1"/>
    <col min="3589" max="3590" width="10.6640625" style="17" customWidth="1"/>
    <col min="3591" max="3593" width="3.5546875" style="17" customWidth="1"/>
    <col min="3594" max="3595" width="6.6640625" style="17" customWidth="1"/>
    <col min="3596" max="3596" width="7.33203125" style="17" customWidth="1"/>
    <col min="3597" max="3597" width="9.109375" style="17"/>
    <col min="3598" max="3598" width="9.6640625" style="17" customWidth="1"/>
    <col min="3599" max="3599" width="11.109375" style="17" customWidth="1"/>
    <col min="3600" max="3600" width="12.88671875" style="17" customWidth="1"/>
    <col min="3601" max="3601" width="7.5546875" style="17" customWidth="1"/>
    <col min="3602" max="3602" width="11.5546875" style="17" customWidth="1"/>
    <col min="3603" max="3603" width="19.5546875" style="17" customWidth="1"/>
    <col min="3604" max="3840" width="9.109375" style="17"/>
    <col min="3841" max="3841" width="1.109375" style="17" customWidth="1"/>
    <col min="3842" max="3843" width="4.33203125" style="17" customWidth="1"/>
    <col min="3844" max="3844" width="5.109375" style="17" customWidth="1"/>
    <col min="3845" max="3846" width="10.6640625" style="17" customWidth="1"/>
    <col min="3847" max="3849" width="3.5546875" style="17" customWidth="1"/>
    <col min="3850" max="3851" width="6.6640625" style="17" customWidth="1"/>
    <col min="3852" max="3852" width="7.33203125" style="17" customWidth="1"/>
    <col min="3853" max="3853" width="9.109375" style="17"/>
    <col min="3854" max="3854" width="9.6640625" style="17" customWidth="1"/>
    <col min="3855" max="3855" width="11.109375" style="17" customWidth="1"/>
    <col min="3856" max="3856" width="12.88671875" style="17" customWidth="1"/>
    <col min="3857" max="3857" width="7.5546875" style="17" customWidth="1"/>
    <col min="3858" max="3858" width="11.5546875" style="17" customWidth="1"/>
    <col min="3859" max="3859" width="19.5546875" style="17" customWidth="1"/>
    <col min="3860" max="4096" width="9.109375" style="17"/>
    <col min="4097" max="4097" width="1.109375" style="17" customWidth="1"/>
    <col min="4098" max="4099" width="4.33203125" style="17" customWidth="1"/>
    <col min="4100" max="4100" width="5.109375" style="17" customWidth="1"/>
    <col min="4101" max="4102" width="10.6640625" style="17" customWidth="1"/>
    <col min="4103" max="4105" width="3.5546875" style="17" customWidth="1"/>
    <col min="4106" max="4107" width="6.6640625" style="17" customWidth="1"/>
    <col min="4108" max="4108" width="7.33203125" style="17" customWidth="1"/>
    <col min="4109" max="4109" width="9.109375" style="17"/>
    <col min="4110" max="4110" width="9.6640625" style="17" customWidth="1"/>
    <col min="4111" max="4111" width="11.109375" style="17" customWidth="1"/>
    <col min="4112" max="4112" width="12.88671875" style="17" customWidth="1"/>
    <col min="4113" max="4113" width="7.5546875" style="17" customWidth="1"/>
    <col min="4114" max="4114" width="11.5546875" style="17" customWidth="1"/>
    <col min="4115" max="4115" width="19.5546875" style="17" customWidth="1"/>
    <col min="4116" max="4352" width="9.109375" style="17"/>
    <col min="4353" max="4353" width="1.109375" style="17" customWidth="1"/>
    <col min="4354" max="4355" width="4.33203125" style="17" customWidth="1"/>
    <col min="4356" max="4356" width="5.109375" style="17" customWidth="1"/>
    <col min="4357" max="4358" width="10.6640625" style="17" customWidth="1"/>
    <col min="4359" max="4361" width="3.5546875" style="17" customWidth="1"/>
    <col min="4362" max="4363" width="6.6640625" style="17" customWidth="1"/>
    <col min="4364" max="4364" width="7.33203125" style="17" customWidth="1"/>
    <col min="4365" max="4365" width="9.109375" style="17"/>
    <col min="4366" max="4366" width="9.6640625" style="17" customWidth="1"/>
    <col min="4367" max="4367" width="11.109375" style="17" customWidth="1"/>
    <col min="4368" max="4368" width="12.88671875" style="17" customWidth="1"/>
    <col min="4369" max="4369" width="7.5546875" style="17" customWidth="1"/>
    <col min="4370" max="4370" width="11.5546875" style="17" customWidth="1"/>
    <col min="4371" max="4371" width="19.5546875" style="17" customWidth="1"/>
    <col min="4372" max="4608" width="9.109375" style="17"/>
    <col min="4609" max="4609" width="1.109375" style="17" customWidth="1"/>
    <col min="4610" max="4611" width="4.33203125" style="17" customWidth="1"/>
    <col min="4612" max="4612" width="5.109375" style="17" customWidth="1"/>
    <col min="4613" max="4614" width="10.6640625" style="17" customWidth="1"/>
    <col min="4615" max="4617" width="3.5546875" style="17" customWidth="1"/>
    <col min="4618" max="4619" width="6.6640625" style="17" customWidth="1"/>
    <col min="4620" max="4620" width="7.33203125" style="17" customWidth="1"/>
    <col min="4621" max="4621" width="9.109375" style="17"/>
    <col min="4622" max="4622" width="9.6640625" style="17" customWidth="1"/>
    <col min="4623" max="4623" width="11.109375" style="17" customWidth="1"/>
    <col min="4624" max="4624" width="12.88671875" style="17" customWidth="1"/>
    <col min="4625" max="4625" width="7.5546875" style="17" customWidth="1"/>
    <col min="4626" max="4626" width="11.5546875" style="17" customWidth="1"/>
    <col min="4627" max="4627" width="19.5546875" style="17" customWidth="1"/>
    <col min="4628" max="4864" width="9.109375" style="17"/>
    <col min="4865" max="4865" width="1.109375" style="17" customWidth="1"/>
    <col min="4866" max="4867" width="4.33203125" style="17" customWidth="1"/>
    <col min="4868" max="4868" width="5.109375" style="17" customWidth="1"/>
    <col min="4869" max="4870" width="10.6640625" style="17" customWidth="1"/>
    <col min="4871" max="4873" width="3.5546875" style="17" customWidth="1"/>
    <col min="4874" max="4875" width="6.6640625" style="17" customWidth="1"/>
    <col min="4876" max="4876" width="7.33203125" style="17" customWidth="1"/>
    <col min="4877" max="4877" width="9.109375" style="17"/>
    <col min="4878" max="4878" width="9.6640625" style="17" customWidth="1"/>
    <col min="4879" max="4879" width="11.109375" style="17" customWidth="1"/>
    <col min="4880" max="4880" width="12.88671875" style="17" customWidth="1"/>
    <col min="4881" max="4881" width="7.5546875" style="17" customWidth="1"/>
    <col min="4882" max="4882" width="11.5546875" style="17" customWidth="1"/>
    <col min="4883" max="4883" width="19.5546875" style="17" customWidth="1"/>
    <col min="4884" max="5120" width="9.109375" style="17"/>
    <col min="5121" max="5121" width="1.109375" style="17" customWidth="1"/>
    <col min="5122" max="5123" width="4.33203125" style="17" customWidth="1"/>
    <col min="5124" max="5124" width="5.109375" style="17" customWidth="1"/>
    <col min="5125" max="5126" width="10.6640625" style="17" customWidth="1"/>
    <col min="5127" max="5129" width="3.5546875" style="17" customWidth="1"/>
    <col min="5130" max="5131" width="6.6640625" style="17" customWidth="1"/>
    <col min="5132" max="5132" width="7.33203125" style="17" customWidth="1"/>
    <col min="5133" max="5133" width="9.109375" style="17"/>
    <col min="5134" max="5134" width="9.6640625" style="17" customWidth="1"/>
    <col min="5135" max="5135" width="11.109375" style="17" customWidth="1"/>
    <col min="5136" max="5136" width="12.88671875" style="17" customWidth="1"/>
    <col min="5137" max="5137" width="7.5546875" style="17" customWidth="1"/>
    <col min="5138" max="5138" width="11.5546875" style="17" customWidth="1"/>
    <col min="5139" max="5139" width="19.5546875" style="17" customWidth="1"/>
    <col min="5140" max="5376" width="9.109375" style="17"/>
    <col min="5377" max="5377" width="1.109375" style="17" customWidth="1"/>
    <col min="5378" max="5379" width="4.33203125" style="17" customWidth="1"/>
    <col min="5380" max="5380" width="5.109375" style="17" customWidth="1"/>
    <col min="5381" max="5382" width="10.6640625" style="17" customWidth="1"/>
    <col min="5383" max="5385" width="3.5546875" style="17" customWidth="1"/>
    <col min="5386" max="5387" width="6.6640625" style="17" customWidth="1"/>
    <col min="5388" max="5388" width="7.33203125" style="17" customWidth="1"/>
    <col min="5389" max="5389" width="9.109375" style="17"/>
    <col min="5390" max="5390" width="9.6640625" style="17" customWidth="1"/>
    <col min="5391" max="5391" width="11.109375" style="17" customWidth="1"/>
    <col min="5392" max="5392" width="12.88671875" style="17" customWidth="1"/>
    <col min="5393" max="5393" width="7.5546875" style="17" customWidth="1"/>
    <col min="5394" max="5394" width="11.5546875" style="17" customWidth="1"/>
    <col min="5395" max="5395" width="19.5546875" style="17" customWidth="1"/>
    <col min="5396" max="5632" width="9.109375" style="17"/>
    <col min="5633" max="5633" width="1.109375" style="17" customWidth="1"/>
    <col min="5634" max="5635" width="4.33203125" style="17" customWidth="1"/>
    <col min="5636" max="5636" width="5.109375" style="17" customWidth="1"/>
    <col min="5637" max="5638" width="10.6640625" style="17" customWidth="1"/>
    <col min="5639" max="5641" width="3.5546875" style="17" customWidth="1"/>
    <col min="5642" max="5643" width="6.6640625" style="17" customWidth="1"/>
    <col min="5644" max="5644" width="7.33203125" style="17" customWidth="1"/>
    <col min="5645" max="5645" width="9.109375" style="17"/>
    <col min="5646" max="5646" width="9.6640625" style="17" customWidth="1"/>
    <col min="5647" max="5647" width="11.109375" style="17" customWidth="1"/>
    <col min="5648" max="5648" width="12.88671875" style="17" customWidth="1"/>
    <col min="5649" max="5649" width="7.5546875" style="17" customWidth="1"/>
    <col min="5650" max="5650" width="11.5546875" style="17" customWidth="1"/>
    <col min="5651" max="5651" width="19.5546875" style="17" customWidth="1"/>
    <col min="5652" max="5888" width="9.109375" style="17"/>
    <col min="5889" max="5889" width="1.109375" style="17" customWidth="1"/>
    <col min="5890" max="5891" width="4.33203125" style="17" customWidth="1"/>
    <col min="5892" max="5892" width="5.109375" style="17" customWidth="1"/>
    <col min="5893" max="5894" width="10.6640625" style="17" customWidth="1"/>
    <col min="5895" max="5897" width="3.5546875" style="17" customWidth="1"/>
    <col min="5898" max="5899" width="6.6640625" style="17" customWidth="1"/>
    <col min="5900" max="5900" width="7.33203125" style="17" customWidth="1"/>
    <col min="5901" max="5901" width="9.109375" style="17"/>
    <col min="5902" max="5902" width="9.6640625" style="17" customWidth="1"/>
    <col min="5903" max="5903" width="11.109375" style="17" customWidth="1"/>
    <col min="5904" max="5904" width="12.88671875" style="17" customWidth="1"/>
    <col min="5905" max="5905" width="7.5546875" style="17" customWidth="1"/>
    <col min="5906" max="5906" width="11.5546875" style="17" customWidth="1"/>
    <col min="5907" max="5907" width="19.5546875" style="17" customWidth="1"/>
    <col min="5908" max="6144" width="9.109375" style="17"/>
    <col min="6145" max="6145" width="1.109375" style="17" customWidth="1"/>
    <col min="6146" max="6147" width="4.33203125" style="17" customWidth="1"/>
    <col min="6148" max="6148" width="5.109375" style="17" customWidth="1"/>
    <col min="6149" max="6150" width="10.6640625" style="17" customWidth="1"/>
    <col min="6151" max="6153" width="3.5546875" style="17" customWidth="1"/>
    <col min="6154" max="6155" width="6.6640625" style="17" customWidth="1"/>
    <col min="6156" max="6156" width="7.33203125" style="17" customWidth="1"/>
    <col min="6157" max="6157" width="9.109375" style="17"/>
    <col min="6158" max="6158" width="9.6640625" style="17" customWidth="1"/>
    <col min="6159" max="6159" width="11.109375" style="17" customWidth="1"/>
    <col min="6160" max="6160" width="12.88671875" style="17" customWidth="1"/>
    <col min="6161" max="6161" width="7.5546875" style="17" customWidth="1"/>
    <col min="6162" max="6162" width="11.5546875" style="17" customWidth="1"/>
    <col min="6163" max="6163" width="19.5546875" style="17" customWidth="1"/>
    <col min="6164" max="6400" width="9.109375" style="17"/>
    <col min="6401" max="6401" width="1.109375" style="17" customWidth="1"/>
    <col min="6402" max="6403" width="4.33203125" style="17" customWidth="1"/>
    <col min="6404" max="6404" width="5.109375" style="17" customWidth="1"/>
    <col min="6405" max="6406" width="10.6640625" style="17" customWidth="1"/>
    <col min="6407" max="6409" width="3.5546875" style="17" customWidth="1"/>
    <col min="6410" max="6411" width="6.6640625" style="17" customWidth="1"/>
    <col min="6412" max="6412" width="7.33203125" style="17" customWidth="1"/>
    <col min="6413" max="6413" width="9.109375" style="17"/>
    <col min="6414" max="6414" width="9.6640625" style="17" customWidth="1"/>
    <col min="6415" max="6415" width="11.109375" style="17" customWidth="1"/>
    <col min="6416" max="6416" width="12.88671875" style="17" customWidth="1"/>
    <col min="6417" max="6417" width="7.5546875" style="17" customWidth="1"/>
    <col min="6418" max="6418" width="11.5546875" style="17" customWidth="1"/>
    <col min="6419" max="6419" width="19.5546875" style="17" customWidth="1"/>
    <col min="6420" max="6656" width="9.109375" style="17"/>
    <col min="6657" max="6657" width="1.109375" style="17" customWidth="1"/>
    <col min="6658" max="6659" width="4.33203125" style="17" customWidth="1"/>
    <col min="6660" max="6660" width="5.109375" style="17" customWidth="1"/>
    <col min="6661" max="6662" width="10.6640625" style="17" customWidth="1"/>
    <col min="6663" max="6665" width="3.5546875" style="17" customWidth="1"/>
    <col min="6666" max="6667" width="6.6640625" style="17" customWidth="1"/>
    <col min="6668" max="6668" width="7.33203125" style="17" customWidth="1"/>
    <col min="6669" max="6669" width="9.109375" style="17"/>
    <col min="6670" max="6670" width="9.6640625" style="17" customWidth="1"/>
    <col min="6671" max="6671" width="11.109375" style="17" customWidth="1"/>
    <col min="6672" max="6672" width="12.88671875" style="17" customWidth="1"/>
    <col min="6673" max="6673" width="7.5546875" style="17" customWidth="1"/>
    <col min="6674" max="6674" width="11.5546875" style="17" customWidth="1"/>
    <col min="6675" max="6675" width="19.5546875" style="17" customWidth="1"/>
    <col min="6676" max="6912" width="9.109375" style="17"/>
    <col min="6913" max="6913" width="1.109375" style="17" customWidth="1"/>
    <col min="6914" max="6915" width="4.33203125" style="17" customWidth="1"/>
    <col min="6916" max="6916" width="5.109375" style="17" customWidth="1"/>
    <col min="6917" max="6918" width="10.6640625" style="17" customWidth="1"/>
    <col min="6919" max="6921" width="3.5546875" style="17" customWidth="1"/>
    <col min="6922" max="6923" width="6.6640625" style="17" customWidth="1"/>
    <col min="6924" max="6924" width="7.33203125" style="17" customWidth="1"/>
    <col min="6925" max="6925" width="9.109375" style="17"/>
    <col min="6926" max="6926" width="9.6640625" style="17" customWidth="1"/>
    <col min="6927" max="6927" width="11.109375" style="17" customWidth="1"/>
    <col min="6928" max="6928" width="12.88671875" style="17" customWidth="1"/>
    <col min="6929" max="6929" width="7.5546875" style="17" customWidth="1"/>
    <col min="6930" max="6930" width="11.5546875" style="17" customWidth="1"/>
    <col min="6931" max="6931" width="19.5546875" style="17" customWidth="1"/>
    <col min="6932" max="7168" width="9.109375" style="17"/>
    <col min="7169" max="7169" width="1.109375" style="17" customWidth="1"/>
    <col min="7170" max="7171" width="4.33203125" style="17" customWidth="1"/>
    <col min="7172" max="7172" width="5.109375" style="17" customWidth="1"/>
    <col min="7173" max="7174" width="10.6640625" style="17" customWidth="1"/>
    <col min="7175" max="7177" width="3.5546875" style="17" customWidth="1"/>
    <col min="7178" max="7179" width="6.6640625" style="17" customWidth="1"/>
    <col min="7180" max="7180" width="7.33203125" style="17" customWidth="1"/>
    <col min="7181" max="7181" width="9.109375" style="17"/>
    <col min="7182" max="7182" width="9.6640625" style="17" customWidth="1"/>
    <col min="7183" max="7183" width="11.109375" style="17" customWidth="1"/>
    <col min="7184" max="7184" width="12.88671875" style="17" customWidth="1"/>
    <col min="7185" max="7185" width="7.5546875" style="17" customWidth="1"/>
    <col min="7186" max="7186" width="11.5546875" style="17" customWidth="1"/>
    <col min="7187" max="7187" width="19.5546875" style="17" customWidth="1"/>
    <col min="7188" max="7424" width="9.109375" style="17"/>
    <col min="7425" max="7425" width="1.109375" style="17" customWidth="1"/>
    <col min="7426" max="7427" width="4.33203125" style="17" customWidth="1"/>
    <col min="7428" max="7428" width="5.109375" style="17" customWidth="1"/>
    <col min="7429" max="7430" width="10.6640625" style="17" customWidth="1"/>
    <col min="7431" max="7433" width="3.5546875" style="17" customWidth="1"/>
    <col min="7434" max="7435" width="6.6640625" style="17" customWidth="1"/>
    <col min="7436" max="7436" width="7.33203125" style="17" customWidth="1"/>
    <col min="7437" max="7437" width="9.109375" style="17"/>
    <col min="7438" max="7438" width="9.6640625" style="17" customWidth="1"/>
    <col min="7439" max="7439" width="11.109375" style="17" customWidth="1"/>
    <col min="7440" max="7440" width="12.88671875" style="17" customWidth="1"/>
    <col min="7441" max="7441" width="7.5546875" style="17" customWidth="1"/>
    <col min="7442" max="7442" width="11.5546875" style="17" customWidth="1"/>
    <col min="7443" max="7443" width="19.5546875" style="17" customWidth="1"/>
    <col min="7444" max="7680" width="9.109375" style="17"/>
    <col min="7681" max="7681" width="1.109375" style="17" customWidth="1"/>
    <col min="7682" max="7683" width="4.33203125" style="17" customWidth="1"/>
    <col min="7684" max="7684" width="5.109375" style="17" customWidth="1"/>
    <col min="7685" max="7686" width="10.6640625" style="17" customWidth="1"/>
    <col min="7687" max="7689" width="3.5546875" style="17" customWidth="1"/>
    <col min="7690" max="7691" width="6.6640625" style="17" customWidth="1"/>
    <col min="7692" max="7692" width="7.33203125" style="17" customWidth="1"/>
    <col min="7693" max="7693" width="9.109375" style="17"/>
    <col min="7694" max="7694" width="9.6640625" style="17" customWidth="1"/>
    <col min="7695" max="7695" width="11.109375" style="17" customWidth="1"/>
    <col min="7696" max="7696" width="12.88671875" style="17" customWidth="1"/>
    <col min="7697" max="7697" width="7.5546875" style="17" customWidth="1"/>
    <col min="7698" max="7698" width="11.5546875" style="17" customWidth="1"/>
    <col min="7699" max="7699" width="19.5546875" style="17" customWidth="1"/>
    <col min="7700" max="7936" width="9.109375" style="17"/>
    <col min="7937" max="7937" width="1.109375" style="17" customWidth="1"/>
    <col min="7938" max="7939" width="4.33203125" style="17" customWidth="1"/>
    <col min="7940" max="7940" width="5.109375" style="17" customWidth="1"/>
    <col min="7941" max="7942" width="10.6640625" style="17" customWidth="1"/>
    <col min="7943" max="7945" width="3.5546875" style="17" customWidth="1"/>
    <col min="7946" max="7947" width="6.6640625" style="17" customWidth="1"/>
    <col min="7948" max="7948" width="7.33203125" style="17" customWidth="1"/>
    <col min="7949" max="7949" width="9.109375" style="17"/>
    <col min="7950" max="7950" width="9.6640625" style="17" customWidth="1"/>
    <col min="7951" max="7951" width="11.109375" style="17" customWidth="1"/>
    <col min="7952" max="7952" width="12.88671875" style="17" customWidth="1"/>
    <col min="7953" max="7953" width="7.5546875" style="17" customWidth="1"/>
    <col min="7954" max="7954" width="11.5546875" style="17" customWidth="1"/>
    <col min="7955" max="7955" width="19.5546875" style="17" customWidth="1"/>
    <col min="7956" max="8192" width="9.109375" style="17"/>
    <col min="8193" max="8193" width="1.109375" style="17" customWidth="1"/>
    <col min="8194" max="8195" width="4.33203125" style="17" customWidth="1"/>
    <col min="8196" max="8196" width="5.109375" style="17" customWidth="1"/>
    <col min="8197" max="8198" width="10.6640625" style="17" customWidth="1"/>
    <col min="8199" max="8201" width="3.5546875" style="17" customWidth="1"/>
    <col min="8202" max="8203" width="6.6640625" style="17" customWidth="1"/>
    <col min="8204" max="8204" width="7.33203125" style="17" customWidth="1"/>
    <col min="8205" max="8205" width="9.109375" style="17"/>
    <col min="8206" max="8206" width="9.6640625" style="17" customWidth="1"/>
    <col min="8207" max="8207" width="11.109375" style="17" customWidth="1"/>
    <col min="8208" max="8208" width="12.88671875" style="17" customWidth="1"/>
    <col min="8209" max="8209" width="7.5546875" style="17" customWidth="1"/>
    <col min="8210" max="8210" width="11.5546875" style="17" customWidth="1"/>
    <col min="8211" max="8211" width="19.5546875" style="17" customWidth="1"/>
    <col min="8212" max="8448" width="9.109375" style="17"/>
    <col min="8449" max="8449" width="1.109375" style="17" customWidth="1"/>
    <col min="8450" max="8451" width="4.33203125" style="17" customWidth="1"/>
    <col min="8452" max="8452" width="5.109375" style="17" customWidth="1"/>
    <col min="8453" max="8454" width="10.6640625" style="17" customWidth="1"/>
    <col min="8455" max="8457" width="3.5546875" style="17" customWidth="1"/>
    <col min="8458" max="8459" width="6.6640625" style="17" customWidth="1"/>
    <col min="8460" max="8460" width="7.33203125" style="17" customWidth="1"/>
    <col min="8461" max="8461" width="9.109375" style="17"/>
    <col min="8462" max="8462" width="9.6640625" style="17" customWidth="1"/>
    <col min="8463" max="8463" width="11.109375" style="17" customWidth="1"/>
    <col min="8464" max="8464" width="12.88671875" style="17" customWidth="1"/>
    <col min="8465" max="8465" width="7.5546875" style="17" customWidth="1"/>
    <col min="8466" max="8466" width="11.5546875" style="17" customWidth="1"/>
    <col min="8467" max="8467" width="19.5546875" style="17" customWidth="1"/>
    <col min="8468" max="8704" width="9.109375" style="17"/>
    <col min="8705" max="8705" width="1.109375" style="17" customWidth="1"/>
    <col min="8706" max="8707" width="4.33203125" style="17" customWidth="1"/>
    <col min="8708" max="8708" width="5.109375" style="17" customWidth="1"/>
    <col min="8709" max="8710" width="10.6640625" style="17" customWidth="1"/>
    <col min="8711" max="8713" width="3.5546875" style="17" customWidth="1"/>
    <col min="8714" max="8715" width="6.6640625" style="17" customWidth="1"/>
    <col min="8716" max="8716" width="7.33203125" style="17" customWidth="1"/>
    <col min="8717" max="8717" width="9.109375" style="17"/>
    <col min="8718" max="8718" width="9.6640625" style="17" customWidth="1"/>
    <col min="8719" max="8719" width="11.109375" style="17" customWidth="1"/>
    <col min="8720" max="8720" width="12.88671875" style="17" customWidth="1"/>
    <col min="8721" max="8721" width="7.5546875" style="17" customWidth="1"/>
    <col min="8722" max="8722" width="11.5546875" style="17" customWidth="1"/>
    <col min="8723" max="8723" width="19.5546875" style="17" customWidth="1"/>
    <col min="8724" max="8960" width="9.109375" style="17"/>
    <col min="8961" max="8961" width="1.109375" style="17" customWidth="1"/>
    <col min="8962" max="8963" width="4.33203125" style="17" customWidth="1"/>
    <col min="8964" max="8964" width="5.109375" style="17" customWidth="1"/>
    <col min="8965" max="8966" width="10.6640625" style="17" customWidth="1"/>
    <col min="8967" max="8969" width="3.5546875" style="17" customWidth="1"/>
    <col min="8970" max="8971" width="6.6640625" style="17" customWidth="1"/>
    <col min="8972" max="8972" width="7.33203125" style="17" customWidth="1"/>
    <col min="8973" max="8973" width="9.109375" style="17"/>
    <col min="8974" max="8974" width="9.6640625" style="17" customWidth="1"/>
    <col min="8975" max="8975" width="11.109375" style="17" customWidth="1"/>
    <col min="8976" max="8976" width="12.88671875" style="17" customWidth="1"/>
    <col min="8977" max="8977" width="7.5546875" style="17" customWidth="1"/>
    <col min="8978" max="8978" width="11.5546875" style="17" customWidth="1"/>
    <col min="8979" max="8979" width="19.5546875" style="17" customWidth="1"/>
    <col min="8980" max="9216" width="9.109375" style="17"/>
    <col min="9217" max="9217" width="1.109375" style="17" customWidth="1"/>
    <col min="9218" max="9219" width="4.33203125" style="17" customWidth="1"/>
    <col min="9220" max="9220" width="5.109375" style="17" customWidth="1"/>
    <col min="9221" max="9222" width="10.6640625" style="17" customWidth="1"/>
    <col min="9223" max="9225" width="3.5546875" style="17" customWidth="1"/>
    <col min="9226" max="9227" width="6.6640625" style="17" customWidth="1"/>
    <col min="9228" max="9228" width="7.33203125" style="17" customWidth="1"/>
    <col min="9229" max="9229" width="9.109375" style="17"/>
    <col min="9230" max="9230" width="9.6640625" style="17" customWidth="1"/>
    <col min="9231" max="9231" width="11.109375" style="17" customWidth="1"/>
    <col min="9232" max="9232" width="12.88671875" style="17" customWidth="1"/>
    <col min="9233" max="9233" width="7.5546875" style="17" customWidth="1"/>
    <col min="9234" max="9234" width="11.5546875" style="17" customWidth="1"/>
    <col min="9235" max="9235" width="19.5546875" style="17" customWidth="1"/>
    <col min="9236" max="9472" width="9.109375" style="17"/>
    <col min="9473" max="9473" width="1.109375" style="17" customWidth="1"/>
    <col min="9474" max="9475" width="4.33203125" style="17" customWidth="1"/>
    <col min="9476" max="9476" width="5.109375" style="17" customWidth="1"/>
    <col min="9477" max="9478" width="10.6640625" style="17" customWidth="1"/>
    <col min="9479" max="9481" width="3.5546875" style="17" customWidth="1"/>
    <col min="9482" max="9483" width="6.6640625" style="17" customWidth="1"/>
    <col min="9484" max="9484" width="7.33203125" style="17" customWidth="1"/>
    <col min="9485" max="9485" width="9.109375" style="17"/>
    <col min="9486" max="9486" width="9.6640625" style="17" customWidth="1"/>
    <col min="9487" max="9487" width="11.109375" style="17" customWidth="1"/>
    <col min="9488" max="9488" width="12.88671875" style="17" customWidth="1"/>
    <col min="9489" max="9489" width="7.5546875" style="17" customWidth="1"/>
    <col min="9490" max="9490" width="11.5546875" style="17" customWidth="1"/>
    <col min="9491" max="9491" width="19.5546875" style="17" customWidth="1"/>
    <col min="9492" max="9728" width="9.109375" style="17"/>
    <col min="9729" max="9729" width="1.109375" style="17" customWidth="1"/>
    <col min="9730" max="9731" width="4.33203125" style="17" customWidth="1"/>
    <col min="9732" max="9732" width="5.109375" style="17" customWidth="1"/>
    <col min="9733" max="9734" width="10.6640625" style="17" customWidth="1"/>
    <col min="9735" max="9737" width="3.5546875" style="17" customWidth="1"/>
    <col min="9738" max="9739" width="6.6640625" style="17" customWidth="1"/>
    <col min="9740" max="9740" width="7.33203125" style="17" customWidth="1"/>
    <col min="9741" max="9741" width="9.109375" style="17"/>
    <col min="9742" max="9742" width="9.6640625" style="17" customWidth="1"/>
    <col min="9743" max="9743" width="11.109375" style="17" customWidth="1"/>
    <col min="9744" max="9744" width="12.88671875" style="17" customWidth="1"/>
    <col min="9745" max="9745" width="7.5546875" style="17" customWidth="1"/>
    <col min="9746" max="9746" width="11.5546875" style="17" customWidth="1"/>
    <col min="9747" max="9747" width="19.5546875" style="17" customWidth="1"/>
    <col min="9748" max="9984" width="9.109375" style="17"/>
    <col min="9985" max="9985" width="1.109375" style="17" customWidth="1"/>
    <col min="9986" max="9987" width="4.33203125" style="17" customWidth="1"/>
    <col min="9988" max="9988" width="5.109375" style="17" customWidth="1"/>
    <col min="9989" max="9990" width="10.6640625" style="17" customWidth="1"/>
    <col min="9991" max="9993" width="3.5546875" style="17" customWidth="1"/>
    <col min="9994" max="9995" width="6.6640625" style="17" customWidth="1"/>
    <col min="9996" max="9996" width="7.33203125" style="17" customWidth="1"/>
    <col min="9997" max="9997" width="9.109375" style="17"/>
    <col min="9998" max="9998" width="9.6640625" style="17" customWidth="1"/>
    <col min="9999" max="9999" width="11.109375" style="17" customWidth="1"/>
    <col min="10000" max="10000" width="12.88671875" style="17" customWidth="1"/>
    <col min="10001" max="10001" width="7.5546875" style="17" customWidth="1"/>
    <col min="10002" max="10002" width="11.5546875" style="17" customWidth="1"/>
    <col min="10003" max="10003" width="19.5546875" style="17" customWidth="1"/>
    <col min="10004" max="10240" width="9.109375" style="17"/>
    <col min="10241" max="10241" width="1.109375" style="17" customWidth="1"/>
    <col min="10242" max="10243" width="4.33203125" style="17" customWidth="1"/>
    <col min="10244" max="10244" width="5.109375" style="17" customWidth="1"/>
    <col min="10245" max="10246" width="10.6640625" style="17" customWidth="1"/>
    <col min="10247" max="10249" width="3.5546875" style="17" customWidth="1"/>
    <col min="10250" max="10251" width="6.6640625" style="17" customWidth="1"/>
    <col min="10252" max="10252" width="7.33203125" style="17" customWidth="1"/>
    <col min="10253" max="10253" width="9.109375" style="17"/>
    <col min="10254" max="10254" width="9.6640625" style="17" customWidth="1"/>
    <col min="10255" max="10255" width="11.109375" style="17" customWidth="1"/>
    <col min="10256" max="10256" width="12.88671875" style="17" customWidth="1"/>
    <col min="10257" max="10257" width="7.5546875" style="17" customWidth="1"/>
    <col min="10258" max="10258" width="11.5546875" style="17" customWidth="1"/>
    <col min="10259" max="10259" width="19.5546875" style="17" customWidth="1"/>
    <col min="10260" max="10496" width="9.109375" style="17"/>
    <col min="10497" max="10497" width="1.109375" style="17" customWidth="1"/>
    <col min="10498" max="10499" width="4.33203125" style="17" customWidth="1"/>
    <col min="10500" max="10500" width="5.109375" style="17" customWidth="1"/>
    <col min="10501" max="10502" width="10.6640625" style="17" customWidth="1"/>
    <col min="10503" max="10505" width="3.5546875" style="17" customWidth="1"/>
    <col min="10506" max="10507" width="6.6640625" style="17" customWidth="1"/>
    <col min="10508" max="10508" width="7.33203125" style="17" customWidth="1"/>
    <col min="10509" max="10509" width="9.109375" style="17"/>
    <col min="10510" max="10510" width="9.6640625" style="17" customWidth="1"/>
    <col min="10511" max="10511" width="11.109375" style="17" customWidth="1"/>
    <col min="10512" max="10512" width="12.88671875" style="17" customWidth="1"/>
    <col min="10513" max="10513" width="7.5546875" style="17" customWidth="1"/>
    <col min="10514" max="10514" width="11.5546875" style="17" customWidth="1"/>
    <col min="10515" max="10515" width="19.5546875" style="17" customWidth="1"/>
    <col min="10516" max="10752" width="9.109375" style="17"/>
    <col min="10753" max="10753" width="1.109375" style="17" customWidth="1"/>
    <col min="10754" max="10755" width="4.33203125" style="17" customWidth="1"/>
    <col min="10756" max="10756" width="5.109375" style="17" customWidth="1"/>
    <col min="10757" max="10758" width="10.6640625" style="17" customWidth="1"/>
    <col min="10759" max="10761" width="3.5546875" style="17" customWidth="1"/>
    <col min="10762" max="10763" width="6.6640625" style="17" customWidth="1"/>
    <col min="10764" max="10764" width="7.33203125" style="17" customWidth="1"/>
    <col min="10765" max="10765" width="9.109375" style="17"/>
    <col min="10766" max="10766" width="9.6640625" style="17" customWidth="1"/>
    <col min="10767" max="10767" width="11.109375" style="17" customWidth="1"/>
    <col min="10768" max="10768" width="12.88671875" style="17" customWidth="1"/>
    <col min="10769" max="10769" width="7.5546875" style="17" customWidth="1"/>
    <col min="10770" max="10770" width="11.5546875" style="17" customWidth="1"/>
    <col min="10771" max="10771" width="19.5546875" style="17" customWidth="1"/>
    <col min="10772" max="11008" width="9.109375" style="17"/>
    <col min="11009" max="11009" width="1.109375" style="17" customWidth="1"/>
    <col min="11010" max="11011" width="4.33203125" style="17" customWidth="1"/>
    <col min="11012" max="11012" width="5.109375" style="17" customWidth="1"/>
    <col min="11013" max="11014" width="10.6640625" style="17" customWidth="1"/>
    <col min="11015" max="11017" width="3.5546875" style="17" customWidth="1"/>
    <col min="11018" max="11019" width="6.6640625" style="17" customWidth="1"/>
    <col min="11020" max="11020" width="7.33203125" style="17" customWidth="1"/>
    <col min="11021" max="11021" width="9.109375" style="17"/>
    <col min="11022" max="11022" width="9.6640625" style="17" customWidth="1"/>
    <col min="11023" max="11023" width="11.109375" style="17" customWidth="1"/>
    <col min="11024" max="11024" width="12.88671875" style="17" customWidth="1"/>
    <col min="11025" max="11025" width="7.5546875" style="17" customWidth="1"/>
    <col min="11026" max="11026" width="11.5546875" style="17" customWidth="1"/>
    <col min="11027" max="11027" width="19.5546875" style="17" customWidth="1"/>
    <col min="11028" max="11264" width="9.109375" style="17"/>
    <col min="11265" max="11265" width="1.109375" style="17" customWidth="1"/>
    <col min="11266" max="11267" width="4.33203125" style="17" customWidth="1"/>
    <col min="11268" max="11268" width="5.109375" style="17" customWidth="1"/>
    <col min="11269" max="11270" width="10.6640625" style="17" customWidth="1"/>
    <col min="11271" max="11273" width="3.5546875" style="17" customWidth="1"/>
    <col min="11274" max="11275" width="6.6640625" style="17" customWidth="1"/>
    <col min="11276" max="11276" width="7.33203125" style="17" customWidth="1"/>
    <col min="11277" max="11277" width="9.109375" style="17"/>
    <col min="11278" max="11278" width="9.6640625" style="17" customWidth="1"/>
    <col min="11279" max="11279" width="11.109375" style="17" customWidth="1"/>
    <col min="11280" max="11280" width="12.88671875" style="17" customWidth="1"/>
    <col min="11281" max="11281" width="7.5546875" style="17" customWidth="1"/>
    <col min="11282" max="11282" width="11.5546875" style="17" customWidth="1"/>
    <col min="11283" max="11283" width="19.5546875" style="17" customWidth="1"/>
    <col min="11284" max="11520" width="9.109375" style="17"/>
    <col min="11521" max="11521" width="1.109375" style="17" customWidth="1"/>
    <col min="11522" max="11523" width="4.33203125" style="17" customWidth="1"/>
    <col min="11524" max="11524" width="5.109375" style="17" customWidth="1"/>
    <col min="11525" max="11526" width="10.6640625" style="17" customWidth="1"/>
    <col min="11527" max="11529" width="3.5546875" style="17" customWidth="1"/>
    <col min="11530" max="11531" width="6.6640625" style="17" customWidth="1"/>
    <col min="11532" max="11532" width="7.33203125" style="17" customWidth="1"/>
    <col min="11533" max="11533" width="9.109375" style="17"/>
    <col min="11534" max="11534" width="9.6640625" style="17" customWidth="1"/>
    <col min="11535" max="11535" width="11.109375" style="17" customWidth="1"/>
    <col min="11536" max="11536" width="12.88671875" style="17" customWidth="1"/>
    <col min="11537" max="11537" width="7.5546875" style="17" customWidth="1"/>
    <col min="11538" max="11538" width="11.5546875" style="17" customWidth="1"/>
    <col min="11539" max="11539" width="19.5546875" style="17" customWidth="1"/>
    <col min="11540" max="11776" width="9.109375" style="17"/>
    <col min="11777" max="11777" width="1.109375" style="17" customWidth="1"/>
    <col min="11778" max="11779" width="4.33203125" style="17" customWidth="1"/>
    <col min="11780" max="11780" width="5.109375" style="17" customWidth="1"/>
    <col min="11781" max="11782" width="10.6640625" style="17" customWidth="1"/>
    <col min="11783" max="11785" width="3.5546875" style="17" customWidth="1"/>
    <col min="11786" max="11787" width="6.6640625" style="17" customWidth="1"/>
    <col min="11788" max="11788" width="7.33203125" style="17" customWidth="1"/>
    <col min="11789" max="11789" width="9.109375" style="17"/>
    <col min="11790" max="11790" width="9.6640625" style="17" customWidth="1"/>
    <col min="11791" max="11791" width="11.109375" style="17" customWidth="1"/>
    <col min="11792" max="11792" width="12.88671875" style="17" customWidth="1"/>
    <col min="11793" max="11793" width="7.5546875" style="17" customWidth="1"/>
    <col min="11794" max="11794" width="11.5546875" style="17" customWidth="1"/>
    <col min="11795" max="11795" width="19.5546875" style="17" customWidth="1"/>
    <col min="11796" max="12032" width="9.109375" style="17"/>
    <col min="12033" max="12033" width="1.109375" style="17" customWidth="1"/>
    <col min="12034" max="12035" width="4.33203125" style="17" customWidth="1"/>
    <col min="12036" max="12036" width="5.109375" style="17" customWidth="1"/>
    <col min="12037" max="12038" width="10.6640625" style="17" customWidth="1"/>
    <col min="12039" max="12041" width="3.5546875" style="17" customWidth="1"/>
    <col min="12042" max="12043" width="6.6640625" style="17" customWidth="1"/>
    <col min="12044" max="12044" width="7.33203125" style="17" customWidth="1"/>
    <col min="12045" max="12045" width="9.109375" style="17"/>
    <col min="12046" max="12046" width="9.6640625" style="17" customWidth="1"/>
    <col min="12047" max="12047" width="11.109375" style="17" customWidth="1"/>
    <col min="12048" max="12048" width="12.88671875" style="17" customWidth="1"/>
    <col min="12049" max="12049" width="7.5546875" style="17" customWidth="1"/>
    <col min="12050" max="12050" width="11.5546875" style="17" customWidth="1"/>
    <col min="12051" max="12051" width="19.5546875" style="17" customWidth="1"/>
    <col min="12052" max="12288" width="9.109375" style="17"/>
    <col min="12289" max="12289" width="1.109375" style="17" customWidth="1"/>
    <col min="12290" max="12291" width="4.33203125" style="17" customWidth="1"/>
    <col min="12292" max="12292" width="5.109375" style="17" customWidth="1"/>
    <col min="12293" max="12294" width="10.6640625" style="17" customWidth="1"/>
    <col min="12295" max="12297" width="3.5546875" style="17" customWidth="1"/>
    <col min="12298" max="12299" width="6.6640625" style="17" customWidth="1"/>
    <col min="12300" max="12300" width="7.33203125" style="17" customWidth="1"/>
    <col min="12301" max="12301" width="9.109375" style="17"/>
    <col min="12302" max="12302" width="9.6640625" style="17" customWidth="1"/>
    <col min="12303" max="12303" width="11.109375" style="17" customWidth="1"/>
    <col min="12304" max="12304" width="12.88671875" style="17" customWidth="1"/>
    <col min="12305" max="12305" width="7.5546875" style="17" customWidth="1"/>
    <col min="12306" max="12306" width="11.5546875" style="17" customWidth="1"/>
    <col min="12307" max="12307" width="19.5546875" style="17" customWidth="1"/>
    <col min="12308" max="12544" width="9.109375" style="17"/>
    <col min="12545" max="12545" width="1.109375" style="17" customWidth="1"/>
    <col min="12546" max="12547" width="4.33203125" style="17" customWidth="1"/>
    <col min="12548" max="12548" width="5.109375" style="17" customWidth="1"/>
    <col min="12549" max="12550" width="10.6640625" style="17" customWidth="1"/>
    <col min="12551" max="12553" width="3.5546875" style="17" customWidth="1"/>
    <col min="12554" max="12555" width="6.6640625" style="17" customWidth="1"/>
    <col min="12556" max="12556" width="7.33203125" style="17" customWidth="1"/>
    <col min="12557" max="12557" width="9.109375" style="17"/>
    <col min="12558" max="12558" width="9.6640625" style="17" customWidth="1"/>
    <col min="12559" max="12559" width="11.109375" style="17" customWidth="1"/>
    <col min="12560" max="12560" width="12.88671875" style="17" customWidth="1"/>
    <col min="12561" max="12561" width="7.5546875" style="17" customWidth="1"/>
    <col min="12562" max="12562" width="11.5546875" style="17" customWidth="1"/>
    <col min="12563" max="12563" width="19.5546875" style="17" customWidth="1"/>
    <col min="12564" max="12800" width="9.109375" style="17"/>
    <col min="12801" max="12801" width="1.109375" style="17" customWidth="1"/>
    <col min="12802" max="12803" width="4.33203125" style="17" customWidth="1"/>
    <col min="12804" max="12804" width="5.109375" style="17" customWidth="1"/>
    <col min="12805" max="12806" width="10.6640625" style="17" customWidth="1"/>
    <col min="12807" max="12809" width="3.5546875" style="17" customWidth="1"/>
    <col min="12810" max="12811" width="6.6640625" style="17" customWidth="1"/>
    <col min="12812" max="12812" width="7.33203125" style="17" customWidth="1"/>
    <col min="12813" max="12813" width="9.109375" style="17"/>
    <col min="12814" max="12814" width="9.6640625" style="17" customWidth="1"/>
    <col min="12815" max="12815" width="11.109375" style="17" customWidth="1"/>
    <col min="12816" max="12816" width="12.88671875" style="17" customWidth="1"/>
    <col min="12817" max="12817" width="7.5546875" style="17" customWidth="1"/>
    <col min="12818" max="12818" width="11.5546875" style="17" customWidth="1"/>
    <col min="12819" max="12819" width="19.5546875" style="17" customWidth="1"/>
    <col min="12820" max="13056" width="9.109375" style="17"/>
    <col min="13057" max="13057" width="1.109375" style="17" customWidth="1"/>
    <col min="13058" max="13059" width="4.33203125" style="17" customWidth="1"/>
    <col min="13060" max="13060" width="5.109375" style="17" customWidth="1"/>
    <col min="13061" max="13062" width="10.6640625" style="17" customWidth="1"/>
    <col min="13063" max="13065" width="3.5546875" style="17" customWidth="1"/>
    <col min="13066" max="13067" width="6.6640625" style="17" customWidth="1"/>
    <col min="13068" max="13068" width="7.33203125" style="17" customWidth="1"/>
    <col min="13069" max="13069" width="9.109375" style="17"/>
    <col min="13070" max="13070" width="9.6640625" style="17" customWidth="1"/>
    <col min="13071" max="13071" width="11.109375" style="17" customWidth="1"/>
    <col min="13072" max="13072" width="12.88671875" style="17" customWidth="1"/>
    <col min="13073" max="13073" width="7.5546875" style="17" customWidth="1"/>
    <col min="13074" max="13074" width="11.5546875" style="17" customWidth="1"/>
    <col min="13075" max="13075" width="19.5546875" style="17" customWidth="1"/>
    <col min="13076" max="13312" width="9.109375" style="17"/>
    <col min="13313" max="13313" width="1.109375" style="17" customWidth="1"/>
    <col min="13314" max="13315" width="4.33203125" style="17" customWidth="1"/>
    <col min="13316" max="13316" width="5.109375" style="17" customWidth="1"/>
    <col min="13317" max="13318" width="10.6640625" style="17" customWidth="1"/>
    <col min="13319" max="13321" width="3.5546875" style="17" customWidth="1"/>
    <col min="13322" max="13323" width="6.6640625" style="17" customWidth="1"/>
    <col min="13324" max="13324" width="7.33203125" style="17" customWidth="1"/>
    <col min="13325" max="13325" width="9.109375" style="17"/>
    <col min="13326" max="13326" width="9.6640625" style="17" customWidth="1"/>
    <col min="13327" max="13327" width="11.109375" style="17" customWidth="1"/>
    <col min="13328" max="13328" width="12.88671875" style="17" customWidth="1"/>
    <col min="13329" max="13329" width="7.5546875" style="17" customWidth="1"/>
    <col min="13330" max="13330" width="11.5546875" style="17" customWidth="1"/>
    <col min="13331" max="13331" width="19.5546875" style="17" customWidth="1"/>
    <col min="13332" max="13568" width="9.109375" style="17"/>
    <col min="13569" max="13569" width="1.109375" style="17" customWidth="1"/>
    <col min="13570" max="13571" width="4.33203125" style="17" customWidth="1"/>
    <col min="13572" max="13572" width="5.109375" style="17" customWidth="1"/>
    <col min="13573" max="13574" width="10.6640625" style="17" customWidth="1"/>
    <col min="13575" max="13577" width="3.5546875" style="17" customWidth="1"/>
    <col min="13578" max="13579" width="6.6640625" style="17" customWidth="1"/>
    <col min="13580" max="13580" width="7.33203125" style="17" customWidth="1"/>
    <col min="13581" max="13581" width="9.109375" style="17"/>
    <col min="13582" max="13582" width="9.6640625" style="17" customWidth="1"/>
    <col min="13583" max="13583" width="11.109375" style="17" customWidth="1"/>
    <col min="13584" max="13584" width="12.88671875" style="17" customWidth="1"/>
    <col min="13585" max="13585" width="7.5546875" style="17" customWidth="1"/>
    <col min="13586" max="13586" width="11.5546875" style="17" customWidth="1"/>
    <col min="13587" max="13587" width="19.5546875" style="17" customWidth="1"/>
    <col min="13588" max="13824" width="9.109375" style="17"/>
    <col min="13825" max="13825" width="1.109375" style="17" customWidth="1"/>
    <col min="13826" max="13827" width="4.33203125" style="17" customWidth="1"/>
    <col min="13828" max="13828" width="5.109375" style="17" customWidth="1"/>
    <col min="13829" max="13830" width="10.6640625" style="17" customWidth="1"/>
    <col min="13831" max="13833" width="3.5546875" style="17" customWidth="1"/>
    <col min="13834" max="13835" width="6.6640625" style="17" customWidth="1"/>
    <col min="13836" max="13836" width="7.33203125" style="17" customWidth="1"/>
    <col min="13837" max="13837" width="9.109375" style="17"/>
    <col min="13838" max="13838" width="9.6640625" style="17" customWidth="1"/>
    <col min="13839" max="13839" width="11.109375" style="17" customWidth="1"/>
    <col min="13840" max="13840" width="12.88671875" style="17" customWidth="1"/>
    <col min="13841" max="13841" width="7.5546875" style="17" customWidth="1"/>
    <col min="13842" max="13842" width="11.5546875" style="17" customWidth="1"/>
    <col min="13843" max="13843" width="19.5546875" style="17" customWidth="1"/>
    <col min="13844" max="14080" width="9.109375" style="17"/>
    <col min="14081" max="14081" width="1.109375" style="17" customWidth="1"/>
    <col min="14082" max="14083" width="4.33203125" style="17" customWidth="1"/>
    <col min="14084" max="14084" width="5.109375" style="17" customWidth="1"/>
    <col min="14085" max="14086" width="10.6640625" style="17" customWidth="1"/>
    <col min="14087" max="14089" width="3.5546875" style="17" customWidth="1"/>
    <col min="14090" max="14091" width="6.6640625" style="17" customWidth="1"/>
    <col min="14092" max="14092" width="7.33203125" style="17" customWidth="1"/>
    <col min="14093" max="14093" width="9.109375" style="17"/>
    <col min="14094" max="14094" width="9.6640625" style="17" customWidth="1"/>
    <col min="14095" max="14095" width="11.109375" style="17" customWidth="1"/>
    <col min="14096" max="14096" width="12.88671875" style="17" customWidth="1"/>
    <col min="14097" max="14097" width="7.5546875" style="17" customWidth="1"/>
    <col min="14098" max="14098" width="11.5546875" style="17" customWidth="1"/>
    <col min="14099" max="14099" width="19.5546875" style="17" customWidth="1"/>
    <col min="14100" max="14336" width="9.109375" style="17"/>
    <col min="14337" max="14337" width="1.109375" style="17" customWidth="1"/>
    <col min="14338" max="14339" width="4.33203125" style="17" customWidth="1"/>
    <col min="14340" max="14340" width="5.109375" style="17" customWidth="1"/>
    <col min="14341" max="14342" width="10.6640625" style="17" customWidth="1"/>
    <col min="14343" max="14345" width="3.5546875" style="17" customWidth="1"/>
    <col min="14346" max="14347" width="6.6640625" style="17" customWidth="1"/>
    <col min="14348" max="14348" width="7.33203125" style="17" customWidth="1"/>
    <col min="14349" max="14349" width="9.109375" style="17"/>
    <col min="14350" max="14350" width="9.6640625" style="17" customWidth="1"/>
    <col min="14351" max="14351" width="11.109375" style="17" customWidth="1"/>
    <col min="14352" max="14352" width="12.88671875" style="17" customWidth="1"/>
    <col min="14353" max="14353" width="7.5546875" style="17" customWidth="1"/>
    <col min="14354" max="14354" width="11.5546875" style="17" customWidth="1"/>
    <col min="14355" max="14355" width="19.5546875" style="17" customWidth="1"/>
    <col min="14356" max="14592" width="9.109375" style="17"/>
    <col min="14593" max="14593" width="1.109375" style="17" customWidth="1"/>
    <col min="14594" max="14595" width="4.33203125" style="17" customWidth="1"/>
    <col min="14596" max="14596" width="5.109375" style="17" customWidth="1"/>
    <col min="14597" max="14598" width="10.6640625" style="17" customWidth="1"/>
    <col min="14599" max="14601" width="3.5546875" style="17" customWidth="1"/>
    <col min="14602" max="14603" width="6.6640625" style="17" customWidth="1"/>
    <col min="14604" max="14604" width="7.33203125" style="17" customWidth="1"/>
    <col min="14605" max="14605" width="9.109375" style="17"/>
    <col min="14606" max="14606" width="9.6640625" style="17" customWidth="1"/>
    <col min="14607" max="14607" width="11.109375" style="17" customWidth="1"/>
    <col min="14608" max="14608" width="12.88671875" style="17" customWidth="1"/>
    <col min="14609" max="14609" width="7.5546875" style="17" customWidth="1"/>
    <col min="14610" max="14610" width="11.5546875" style="17" customWidth="1"/>
    <col min="14611" max="14611" width="19.5546875" style="17" customWidth="1"/>
    <col min="14612" max="14848" width="9.109375" style="17"/>
    <col min="14849" max="14849" width="1.109375" style="17" customWidth="1"/>
    <col min="14850" max="14851" width="4.33203125" style="17" customWidth="1"/>
    <col min="14852" max="14852" width="5.109375" style="17" customWidth="1"/>
    <col min="14853" max="14854" width="10.6640625" style="17" customWidth="1"/>
    <col min="14855" max="14857" width="3.5546875" style="17" customWidth="1"/>
    <col min="14858" max="14859" width="6.6640625" style="17" customWidth="1"/>
    <col min="14860" max="14860" width="7.33203125" style="17" customWidth="1"/>
    <col min="14861" max="14861" width="9.109375" style="17"/>
    <col min="14862" max="14862" width="9.6640625" style="17" customWidth="1"/>
    <col min="14863" max="14863" width="11.109375" style="17" customWidth="1"/>
    <col min="14864" max="14864" width="12.88671875" style="17" customWidth="1"/>
    <col min="14865" max="14865" width="7.5546875" style="17" customWidth="1"/>
    <col min="14866" max="14866" width="11.5546875" style="17" customWidth="1"/>
    <col min="14867" max="14867" width="19.5546875" style="17" customWidth="1"/>
    <col min="14868" max="15104" width="9.109375" style="17"/>
    <col min="15105" max="15105" width="1.109375" style="17" customWidth="1"/>
    <col min="15106" max="15107" width="4.33203125" style="17" customWidth="1"/>
    <col min="15108" max="15108" width="5.109375" style="17" customWidth="1"/>
    <col min="15109" max="15110" width="10.6640625" style="17" customWidth="1"/>
    <col min="15111" max="15113" width="3.5546875" style="17" customWidth="1"/>
    <col min="15114" max="15115" width="6.6640625" style="17" customWidth="1"/>
    <col min="15116" max="15116" width="7.33203125" style="17" customWidth="1"/>
    <col min="15117" max="15117" width="9.109375" style="17"/>
    <col min="15118" max="15118" width="9.6640625" style="17" customWidth="1"/>
    <col min="15119" max="15119" width="11.109375" style="17" customWidth="1"/>
    <col min="15120" max="15120" width="12.88671875" style="17" customWidth="1"/>
    <col min="15121" max="15121" width="7.5546875" style="17" customWidth="1"/>
    <col min="15122" max="15122" width="11.5546875" style="17" customWidth="1"/>
    <col min="15123" max="15123" width="19.5546875" style="17" customWidth="1"/>
    <col min="15124" max="15360" width="9.109375" style="17"/>
    <col min="15361" max="15361" width="1.109375" style="17" customWidth="1"/>
    <col min="15362" max="15363" width="4.33203125" style="17" customWidth="1"/>
    <col min="15364" max="15364" width="5.109375" style="17" customWidth="1"/>
    <col min="15365" max="15366" width="10.6640625" style="17" customWidth="1"/>
    <col min="15367" max="15369" width="3.5546875" style="17" customWidth="1"/>
    <col min="15370" max="15371" width="6.6640625" style="17" customWidth="1"/>
    <col min="15372" max="15372" width="7.33203125" style="17" customWidth="1"/>
    <col min="15373" max="15373" width="9.109375" style="17"/>
    <col min="15374" max="15374" width="9.6640625" style="17" customWidth="1"/>
    <col min="15375" max="15375" width="11.109375" style="17" customWidth="1"/>
    <col min="15376" max="15376" width="12.88671875" style="17" customWidth="1"/>
    <col min="15377" max="15377" width="7.5546875" style="17" customWidth="1"/>
    <col min="15378" max="15378" width="11.5546875" style="17" customWidth="1"/>
    <col min="15379" max="15379" width="19.5546875" style="17" customWidth="1"/>
    <col min="15380" max="15616" width="9.109375" style="17"/>
    <col min="15617" max="15617" width="1.109375" style="17" customWidth="1"/>
    <col min="15618" max="15619" width="4.33203125" style="17" customWidth="1"/>
    <col min="15620" max="15620" width="5.109375" style="17" customWidth="1"/>
    <col min="15621" max="15622" width="10.6640625" style="17" customWidth="1"/>
    <col min="15623" max="15625" width="3.5546875" style="17" customWidth="1"/>
    <col min="15626" max="15627" width="6.6640625" style="17" customWidth="1"/>
    <col min="15628" max="15628" width="7.33203125" style="17" customWidth="1"/>
    <col min="15629" max="15629" width="9.109375" style="17"/>
    <col min="15630" max="15630" width="9.6640625" style="17" customWidth="1"/>
    <col min="15631" max="15631" width="11.109375" style="17" customWidth="1"/>
    <col min="15632" max="15632" width="12.88671875" style="17" customWidth="1"/>
    <col min="15633" max="15633" width="7.5546875" style="17" customWidth="1"/>
    <col min="15634" max="15634" width="11.5546875" style="17" customWidth="1"/>
    <col min="15635" max="15635" width="19.5546875" style="17" customWidth="1"/>
    <col min="15636" max="15872" width="9.109375" style="17"/>
    <col min="15873" max="15873" width="1.109375" style="17" customWidth="1"/>
    <col min="15874" max="15875" width="4.33203125" style="17" customWidth="1"/>
    <col min="15876" max="15876" width="5.109375" style="17" customWidth="1"/>
    <col min="15877" max="15878" width="10.6640625" style="17" customWidth="1"/>
    <col min="15879" max="15881" width="3.5546875" style="17" customWidth="1"/>
    <col min="15882" max="15883" width="6.6640625" style="17" customWidth="1"/>
    <col min="15884" max="15884" width="7.33203125" style="17" customWidth="1"/>
    <col min="15885" max="15885" width="9.109375" style="17"/>
    <col min="15886" max="15886" width="9.6640625" style="17" customWidth="1"/>
    <col min="15887" max="15887" width="11.109375" style="17" customWidth="1"/>
    <col min="15888" max="15888" width="12.88671875" style="17" customWidth="1"/>
    <col min="15889" max="15889" width="7.5546875" style="17" customWidth="1"/>
    <col min="15890" max="15890" width="11.5546875" style="17" customWidth="1"/>
    <col min="15891" max="15891" width="19.5546875" style="17" customWidth="1"/>
    <col min="15892" max="16128" width="9.109375" style="17"/>
    <col min="16129" max="16129" width="1.109375" style="17" customWidth="1"/>
    <col min="16130" max="16131" width="4.33203125" style="17" customWidth="1"/>
    <col min="16132" max="16132" width="5.109375" style="17" customWidth="1"/>
    <col min="16133" max="16134" width="10.6640625" style="17" customWidth="1"/>
    <col min="16135" max="16137" width="3.5546875" style="17" customWidth="1"/>
    <col min="16138" max="16139" width="6.6640625" style="17" customWidth="1"/>
    <col min="16140" max="16140" width="7.33203125" style="17" customWidth="1"/>
    <col min="16141" max="16141" width="9.109375" style="17"/>
    <col min="16142" max="16142" width="9.6640625" style="17" customWidth="1"/>
    <col min="16143" max="16143" width="11.109375" style="17" customWidth="1"/>
    <col min="16144" max="16144" width="12.88671875" style="17" customWidth="1"/>
    <col min="16145" max="16145" width="7.5546875" style="17" customWidth="1"/>
    <col min="16146" max="16146" width="11.5546875" style="17" customWidth="1"/>
    <col min="16147" max="16147" width="19.5546875" style="17" customWidth="1"/>
    <col min="16148" max="16384" width="9.109375" style="17"/>
  </cols>
  <sheetData>
    <row r="1" spans="1:20" s="2" customFormat="1" ht="4.5" customHeight="1" x14ac:dyDescent="0.3">
      <c r="A1" s="1" t="s">
        <v>0</v>
      </c>
      <c r="E1" s="3" t="s">
        <v>1</v>
      </c>
      <c r="F1" s="3" t="s">
        <v>2</v>
      </c>
      <c r="M1" s="4"/>
      <c r="O1" s="3"/>
      <c r="P1" s="3" t="s">
        <v>3</v>
      </c>
      <c r="R1" s="5"/>
      <c r="S1" s="6"/>
    </row>
    <row r="2" spans="1:20" s="9" customFormat="1" ht="3" customHeight="1" thickBot="1" x14ac:dyDescent="0.3">
      <c r="A2" s="7"/>
      <c r="B2" s="8" t="str">
        <f>"RZ.mdb\"&amp;$E$3</f>
        <v>RZ.mdb\Прокат</v>
      </c>
      <c r="M2" s="10"/>
      <c r="R2" s="11"/>
      <c r="S2" s="6"/>
    </row>
    <row r="3" spans="1:20" s="13" customFormat="1" ht="14.25" customHeight="1" thickTop="1" thickBot="1" x14ac:dyDescent="0.35">
      <c r="A3" s="12" t="s">
        <v>4</v>
      </c>
      <c r="B3" s="282" t="s">
        <v>5</v>
      </c>
      <c r="C3" s="283"/>
      <c r="D3" s="283"/>
      <c r="E3" s="284" t="s">
        <v>6</v>
      </c>
      <c r="F3" s="285"/>
      <c r="H3" s="286" t="s">
        <v>7</v>
      </c>
      <c r="I3" s="287"/>
      <c r="J3" s="287"/>
      <c r="K3" s="287"/>
      <c r="L3" s="287"/>
      <c r="M3" s="287"/>
      <c r="N3" s="288"/>
      <c r="P3" s="14" t="s">
        <v>8</v>
      </c>
      <c r="Q3" s="15">
        <v>2</v>
      </c>
      <c r="R3" s="16"/>
      <c r="S3" s="14" t="s">
        <v>9</v>
      </c>
      <c r="T3" s="15">
        <v>2</v>
      </c>
    </row>
    <row r="4" spans="1:20" ht="10.5" customHeight="1" thickTop="1" x14ac:dyDescent="0.25"/>
    <row r="5" spans="1:20" ht="18.75" customHeight="1" x14ac:dyDescent="0.3">
      <c r="B5" s="289" t="s">
        <v>10</v>
      </c>
      <c r="C5" s="289"/>
      <c r="D5" s="289"/>
      <c r="E5" s="289"/>
      <c r="F5" s="289"/>
      <c r="G5" s="289"/>
      <c r="H5" s="289"/>
      <c r="I5" s="289"/>
      <c r="J5" s="289"/>
      <c r="K5" s="289"/>
      <c r="L5" s="289"/>
      <c r="M5" s="289"/>
      <c r="N5" s="289"/>
      <c r="O5" s="289"/>
      <c r="P5" s="289"/>
      <c r="Q5" s="289"/>
      <c r="R5" s="290" t="s">
        <v>11</v>
      </c>
      <c r="S5" s="20"/>
    </row>
    <row r="6" spans="1:20" ht="15.9" customHeight="1" x14ac:dyDescent="0.3">
      <c r="B6" s="293" t="s">
        <v>12</v>
      </c>
      <c r="C6" s="293"/>
      <c r="D6" s="294" t="s">
        <v>13</v>
      </c>
      <c r="E6" s="293" t="s">
        <v>14</v>
      </c>
      <c r="F6" s="293"/>
      <c r="G6" s="293" t="s">
        <v>15</v>
      </c>
      <c r="H6" s="293"/>
      <c r="I6" s="293"/>
      <c r="J6" s="293" t="s">
        <v>16</v>
      </c>
      <c r="K6" s="293"/>
      <c r="L6" s="293" t="s">
        <v>17</v>
      </c>
      <c r="M6" s="293"/>
      <c r="N6" s="293"/>
      <c r="O6" s="293" t="s">
        <v>18</v>
      </c>
      <c r="P6" s="293"/>
      <c r="Q6" s="293"/>
      <c r="R6" s="291"/>
      <c r="S6" s="20"/>
    </row>
    <row r="7" spans="1:20" ht="15.9" customHeight="1" x14ac:dyDescent="0.3">
      <c r="B7" s="293"/>
      <c r="C7" s="293"/>
      <c r="D7" s="294"/>
      <c r="E7" s="293"/>
      <c r="F7" s="293"/>
      <c r="G7" s="293"/>
      <c r="H7" s="293"/>
      <c r="I7" s="293"/>
      <c r="J7" s="137" t="s">
        <v>19</v>
      </c>
      <c r="K7" s="137" t="s">
        <v>20</v>
      </c>
      <c r="L7" s="137" t="s">
        <v>21</v>
      </c>
      <c r="M7" s="137" t="s">
        <v>22</v>
      </c>
      <c r="N7" s="137" t="s">
        <v>23</v>
      </c>
      <c r="O7" s="293"/>
      <c r="P7" s="293"/>
      <c r="Q7" s="293"/>
      <c r="R7" s="292"/>
      <c r="S7" s="20"/>
    </row>
    <row r="8" spans="1:20" s="26" customFormat="1" ht="15.9" customHeight="1" x14ac:dyDescent="0.3">
      <c r="A8" s="21"/>
      <c r="B8" s="343" t="s">
        <v>1253</v>
      </c>
      <c r="C8" s="344"/>
      <c r="D8" s="140">
        <v>71</v>
      </c>
      <c r="E8" s="27" t="s">
        <v>27</v>
      </c>
      <c r="F8" s="22" t="s">
        <v>1158</v>
      </c>
      <c r="G8" s="295">
        <v>5175</v>
      </c>
      <c r="H8" s="295"/>
      <c r="I8" s="295"/>
      <c r="J8" s="139">
        <v>1</v>
      </c>
      <c r="K8" s="139"/>
      <c r="L8" s="64">
        <f>ROUNDUP(IF(G8="",1,IF([1]!SearchNum(G8,2)&gt;0,[1]!SearchNum(G8,1)*[1]!SearchNum(G8,2)/1000000,IF([1]!SearchNum(G8,1)&gt;0,[1]!SearchNum(G8,1)/1000,1)))*R8,[1]!StrToNum($Q$3))</f>
        <v>1035.52</v>
      </c>
      <c r="M8" s="64">
        <f>ROUND(L8*(J8+K8),[1]!StrToNum($T$3))</f>
        <v>1035.52</v>
      </c>
      <c r="N8" s="349">
        <f>SUM(M8:M33)</f>
        <v>3369.76</v>
      </c>
      <c r="O8" s="24" t="s">
        <v>1159</v>
      </c>
      <c r="P8" s="296" t="s">
        <v>452</v>
      </c>
      <c r="Q8" s="297"/>
      <c r="R8" s="25">
        <v>200.10000610351562</v>
      </c>
      <c r="S8" s="20" t="s">
        <v>28</v>
      </c>
    </row>
    <row r="9" spans="1:20" s="26" customFormat="1" ht="15.9" customHeight="1" x14ac:dyDescent="0.3">
      <c r="A9" s="21"/>
      <c r="B9" s="345"/>
      <c r="C9" s="346"/>
      <c r="D9" s="140">
        <v>42</v>
      </c>
      <c r="E9" s="27" t="s">
        <v>27</v>
      </c>
      <c r="F9" s="22" t="s">
        <v>1158</v>
      </c>
      <c r="G9" s="295">
        <v>3480</v>
      </c>
      <c r="H9" s="295"/>
      <c r="I9" s="295"/>
      <c r="J9" s="139">
        <v>1</v>
      </c>
      <c r="K9" s="139">
        <v>0</v>
      </c>
      <c r="L9" s="64">
        <f>ROUNDUP(IF(G9="",1,IF([1]!SearchNum(G9,2)&gt;0,[1]!SearchNum(G9,1)*[1]!SearchNum(G9,2)/1000000,IF([1]!SearchNum(G9,1)&gt;0,[1]!SearchNum(G9,1)/1000,1)))*R9,[1]!StrToNum($Q$3))</f>
        <v>696.35</v>
      </c>
      <c r="M9" s="64">
        <f>ROUND(L9*(J9+K9),[1]!StrToNum($T$3))</f>
        <v>696.35</v>
      </c>
      <c r="N9" s="350"/>
      <c r="O9" s="24" t="s">
        <v>1159</v>
      </c>
      <c r="P9" s="296" t="s">
        <v>452</v>
      </c>
      <c r="Q9" s="297"/>
      <c r="R9" s="25">
        <v>200.100006103515</v>
      </c>
      <c r="S9" s="20"/>
    </row>
    <row r="10" spans="1:20" s="26" customFormat="1" ht="15.9" customHeight="1" x14ac:dyDescent="0.3">
      <c r="A10" s="21"/>
      <c r="B10" s="345"/>
      <c r="C10" s="346"/>
      <c r="D10" s="140">
        <v>43</v>
      </c>
      <c r="E10" s="27" t="s">
        <v>27</v>
      </c>
      <c r="F10" s="22" t="s">
        <v>1160</v>
      </c>
      <c r="G10" s="295">
        <v>2500</v>
      </c>
      <c r="H10" s="295"/>
      <c r="I10" s="295"/>
      <c r="J10" s="139">
        <v>1</v>
      </c>
      <c r="K10" s="139"/>
      <c r="L10" s="64">
        <f>ROUNDUP(IF(G10="",1,IF([1]!SearchNum(G10,2)&gt;0,[1]!SearchNum(G10,1)*[1]!SearchNum(G10,2)/1000000,IF([1]!SearchNum(G10,1)&gt;0,[1]!SearchNum(G10,1)/1000,1)))*R10,[1]!StrToNum($Q$3))</f>
        <v>579.75</v>
      </c>
      <c r="M10" s="64">
        <f>ROUND(L10*(J10+K10),[1]!StrToNum($T$3))</f>
        <v>579.75</v>
      </c>
      <c r="N10" s="350"/>
      <c r="O10" s="24" t="s">
        <v>1159</v>
      </c>
      <c r="P10" s="296" t="s">
        <v>452</v>
      </c>
      <c r="Q10" s="297"/>
      <c r="R10" s="25">
        <v>231.89999389648437</v>
      </c>
      <c r="S10" s="20" t="s">
        <v>28</v>
      </c>
    </row>
    <row r="11" spans="1:20" s="26" customFormat="1" ht="15.9" customHeight="1" x14ac:dyDescent="0.3">
      <c r="A11" s="21"/>
      <c r="B11" s="345"/>
      <c r="C11" s="346"/>
      <c r="D11" s="140">
        <v>6</v>
      </c>
      <c r="E11" s="27" t="s">
        <v>32</v>
      </c>
      <c r="F11" s="22" t="s">
        <v>1163</v>
      </c>
      <c r="G11" s="295">
        <v>500</v>
      </c>
      <c r="H11" s="295"/>
      <c r="I11" s="295"/>
      <c r="J11" s="139">
        <v>2</v>
      </c>
      <c r="K11" s="139"/>
      <c r="L11" s="64">
        <f>ROUNDUP(IF(G11="",1,IF([1]!SearchNum(G11,2)&gt;0,[1]!SearchNum(G11,1)*[1]!SearchNum(G11,2)/1000000,IF([1]!SearchNum(G11,1)&gt;0,[1]!SearchNum(G11,1)/1000,1)))*R11,[1]!StrToNum($Q$3))</f>
        <v>31.720000000000002</v>
      </c>
      <c r="M11" s="64">
        <f>ROUND(L11*(J11+K11),[1]!StrToNum($T$3))</f>
        <v>63.44</v>
      </c>
      <c r="N11" s="350"/>
      <c r="O11" s="24" t="s">
        <v>97</v>
      </c>
      <c r="P11" s="296" t="s">
        <v>34</v>
      </c>
      <c r="Q11" s="297"/>
      <c r="R11" s="25">
        <f>[2]!МассСеч(F11,7850)</f>
        <v>63.428001403808594</v>
      </c>
      <c r="S11" s="20" t="s">
        <v>33</v>
      </c>
    </row>
    <row r="12" spans="1:20" s="26" customFormat="1" ht="15.9" customHeight="1" x14ac:dyDescent="0.3">
      <c r="A12" s="21"/>
      <c r="B12" s="345"/>
      <c r="C12" s="346"/>
      <c r="D12" s="140">
        <v>7</v>
      </c>
      <c r="E12" s="27" t="s">
        <v>32</v>
      </c>
      <c r="F12" s="22" t="s">
        <v>1164</v>
      </c>
      <c r="G12" s="295">
        <v>358</v>
      </c>
      <c r="H12" s="295"/>
      <c r="I12" s="295"/>
      <c r="J12" s="139">
        <v>4</v>
      </c>
      <c r="K12" s="139"/>
      <c r="L12" s="64">
        <f>ROUNDUP(IF(G12="",1,IF([1]!SearchNum(G12,2)&gt;0,[1]!SearchNum(G12,1)*[1]!SearchNum(G12,2)/1000000,IF([1]!SearchNum(G12,1)&gt;0,[1]!SearchNum(G12,1)/1000,1)))*R12,[1]!StrToNum($Q$3))</f>
        <v>10.91</v>
      </c>
      <c r="M12" s="64">
        <f>ROUND(L12*(J12+K12),[1]!StrToNum($T$3))</f>
        <v>43.64</v>
      </c>
      <c r="N12" s="350"/>
      <c r="O12" s="24" t="s">
        <v>97</v>
      </c>
      <c r="P12" s="296" t="s">
        <v>34</v>
      </c>
      <c r="Q12" s="297"/>
      <c r="R12" s="25">
        <f>[2]!МассСеч(F12,7850)</f>
        <v>30.458000183105469</v>
      </c>
      <c r="S12" s="20" t="s">
        <v>33</v>
      </c>
    </row>
    <row r="13" spans="1:20" s="26" customFormat="1" ht="15.9" customHeight="1" x14ac:dyDescent="0.3">
      <c r="A13" s="21"/>
      <c r="B13" s="345"/>
      <c r="C13" s="346"/>
      <c r="D13" s="140">
        <v>8</v>
      </c>
      <c r="E13" s="27" t="s">
        <v>32</v>
      </c>
      <c r="F13" s="22" t="s">
        <v>197</v>
      </c>
      <c r="G13" s="295">
        <v>200</v>
      </c>
      <c r="H13" s="295"/>
      <c r="I13" s="295"/>
      <c r="J13" s="139">
        <v>2</v>
      </c>
      <c r="K13" s="139"/>
      <c r="L13" s="64">
        <f>ROUNDUP(IF(G13="",1,IF([1]!SearchNum(G13,2)&gt;0,[1]!SearchNum(G13,1)*[1]!SearchNum(G13,2)/1000000,IF([1]!SearchNum(G13,1)&gt;0,[1]!SearchNum(G13,1)/1000,1)))*R13,[1]!StrToNum($Q$3))</f>
        <v>1.26</v>
      </c>
      <c r="M13" s="64">
        <f>ROUND(L13*(J13+K13),[1]!StrToNum($T$3))</f>
        <v>2.52</v>
      </c>
      <c r="N13" s="350"/>
      <c r="O13" s="24" t="s">
        <v>36</v>
      </c>
      <c r="P13" s="296" t="s">
        <v>34</v>
      </c>
      <c r="Q13" s="297"/>
      <c r="R13" s="25">
        <f>[2]!МассСеч(F13,7850)</f>
        <v>6.2800002098083496</v>
      </c>
      <c r="S13" s="20" t="s">
        <v>33</v>
      </c>
    </row>
    <row r="14" spans="1:20" s="26" customFormat="1" ht="15.9" customHeight="1" x14ac:dyDescent="0.3">
      <c r="A14" s="21"/>
      <c r="B14" s="345"/>
      <c r="C14" s="346"/>
      <c r="D14" s="140">
        <v>9</v>
      </c>
      <c r="E14" s="27" t="s">
        <v>219</v>
      </c>
      <c r="F14" s="22" t="s">
        <v>723</v>
      </c>
      <c r="G14" s="295">
        <v>450</v>
      </c>
      <c r="H14" s="295"/>
      <c r="I14" s="295"/>
      <c r="J14" s="139">
        <v>2</v>
      </c>
      <c r="K14" s="139"/>
      <c r="L14" s="64">
        <f>ROUNDUP(IF(G14="",1,IF([1]!SearchNum(G14,2)&gt;0,[1]!SearchNum(G14,1)*[1]!SearchNum(G14,2)/1000000,IF([1]!SearchNum(G14,1)&gt;0,[1]!SearchNum(G14,1)/1000,1)))*R14,[1]!StrToNum($Q$3))</f>
        <v>8.06</v>
      </c>
      <c r="M14" s="64">
        <f>ROUND(L14*(J14+K14),[1]!StrToNum($T$3))</f>
        <v>16.12</v>
      </c>
      <c r="N14" s="350"/>
      <c r="O14" s="24" t="s">
        <v>97</v>
      </c>
      <c r="P14" s="296" t="s">
        <v>221</v>
      </c>
      <c r="Q14" s="297"/>
      <c r="R14" s="25">
        <v>17.899999618530273</v>
      </c>
      <c r="S14" s="20" t="s">
        <v>220</v>
      </c>
    </row>
    <row r="15" spans="1:20" s="26" customFormat="1" ht="15.9" customHeight="1" x14ac:dyDescent="0.3">
      <c r="A15" s="21"/>
      <c r="B15" s="345"/>
      <c r="C15" s="346"/>
      <c r="D15" s="140">
        <v>90</v>
      </c>
      <c r="E15" s="27" t="s">
        <v>32</v>
      </c>
      <c r="F15" s="22" t="s">
        <v>1234</v>
      </c>
      <c r="G15" s="295">
        <v>560</v>
      </c>
      <c r="H15" s="295"/>
      <c r="I15" s="295"/>
      <c r="J15" s="139">
        <v>2</v>
      </c>
      <c r="K15" s="139"/>
      <c r="L15" s="64">
        <f>ROUNDUP(IF(G15="",1,IF([1]!SearchNum(G15,2)&gt;0,[1]!SearchNum(G15,1)*[1]!SearchNum(G15,2)/1000000,IF([1]!SearchNum(G15,1)&gt;0,[1]!SearchNum(G15,1)/1000,1)))*R15,[1]!StrToNum($Q$3))</f>
        <v>15.62</v>
      </c>
      <c r="M15" s="64">
        <f>ROUND(L15*(J15+K15),[1]!StrToNum($T$3))</f>
        <v>31.24</v>
      </c>
      <c r="N15" s="350"/>
      <c r="O15" s="24" t="s">
        <v>36</v>
      </c>
      <c r="P15" s="296" t="s">
        <v>34</v>
      </c>
      <c r="Q15" s="297"/>
      <c r="R15" s="25">
        <f>[2]!МассСеч(F15,7850)</f>
        <v>27.882999420166016</v>
      </c>
      <c r="S15" s="20" t="s">
        <v>33</v>
      </c>
    </row>
    <row r="16" spans="1:20" s="26" customFormat="1" ht="15.9" customHeight="1" x14ac:dyDescent="0.3">
      <c r="A16" s="21"/>
      <c r="B16" s="345"/>
      <c r="C16" s="346"/>
      <c r="D16" s="140">
        <v>72</v>
      </c>
      <c r="E16" s="27" t="s">
        <v>32</v>
      </c>
      <c r="F16" s="22" t="s">
        <v>1207</v>
      </c>
      <c r="G16" s="295">
        <v>872</v>
      </c>
      <c r="H16" s="295"/>
      <c r="I16" s="295"/>
      <c r="J16" s="139">
        <v>4</v>
      </c>
      <c r="K16" s="139"/>
      <c r="L16" s="64">
        <f>ROUNDUP(IF(G16="",1,IF([1]!SearchNum(G16,2)&gt;0,[1]!SearchNum(G16,1)*[1]!SearchNum(G16,2)/1000000,IF([1]!SearchNum(G16,1)&gt;0,[1]!SearchNum(G16,1)/1000,1)))*R16,[1]!StrToNum($Q$3))</f>
        <v>35.65</v>
      </c>
      <c r="M16" s="64">
        <f>ROUND(L16*(J16+K16),[1]!StrToNum($T$3))</f>
        <v>142.6</v>
      </c>
      <c r="N16" s="350"/>
      <c r="O16" s="24" t="s">
        <v>97</v>
      </c>
      <c r="P16" s="296" t="s">
        <v>34</v>
      </c>
      <c r="Q16" s="297"/>
      <c r="R16" s="25">
        <f>[2]!МассСеч(F16,7850)</f>
        <v>40.882999420166016</v>
      </c>
      <c r="S16" s="20" t="s">
        <v>33</v>
      </c>
    </row>
    <row r="17" spans="1:19" s="26" customFormat="1" ht="15.9" customHeight="1" x14ac:dyDescent="0.3">
      <c r="A17" s="21"/>
      <c r="B17" s="345"/>
      <c r="C17" s="346"/>
      <c r="D17" s="140">
        <v>54</v>
      </c>
      <c r="E17" s="27" t="s">
        <v>32</v>
      </c>
      <c r="F17" s="22" t="s">
        <v>1203</v>
      </c>
      <c r="G17" s="295">
        <v>385</v>
      </c>
      <c r="H17" s="295"/>
      <c r="I17" s="295"/>
      <c r="J17" s="139">
        <v>2</v>
      </c>
      <c r="K17" s="139"/>
      <c r="L17" s="64">
        <f>ROUNDUP(IF(G17="",1,IF([1]!SearchNum(G17,2)&gt;0,[1]!SearchNum(G17,1)*[1]!SearchNum(G17,2)/1000000,IF([1]!SearchNum(G17,1)&gt;0,[1]!SearchNum(G17,1)/1000,1)))*R17,[1]!StrToNum($Q$3))</f>
        <v>6.8999999999999995</v>
      </c>
      <c r="M17" s="64">
        <f>ROUND(L17*(J17+K17),[1]!StrToNum($T$3))</f>
        <v>13.8</v>
      </c>
      <c r="N17" s="350"/>
      <c r="O17" s="24" t="s">
        <v>36</v>
      </c>
      <c r="P17" s="296" t="s">
        <v>34</v>
      </c>
      <c r="Q17" s="297"/>
      <c r="R17" s="25">
        <f>[2]!МассСеч(F17,7850)</f>
        <v>17.898000717163086</v>
      </c>
      <c r="S17" s="20" t="s">
        <v>33</v>
      </c>
    </row>
    <row r="18" spans="1:19" s="26" customFormat="1" ht="15.9" customHeight="1" x14ac:dyDescent="0.3">
      <c r="A18" s="21"/>
      <c r="B18" s="345"/>
      <c r="C18" s="346"/>
      <c r="D18" s="140">
        <v>85</v>
      </c>
      <c r="E18" s="27" t="s">
        <v>32</v>
      </c>
      <c r="F18" s="22" t="s">
        <v>1247</v>
      </c>
      <c r="G18" s="295">
        <v>1400</v>
      </c>
      <c r="H18" s="295"/>
      <c r="I18" s="295"/>
      <c r="J18" s="139">
        <v>1</v>
      </c>
      <c r="K18" s="139"/>
      <c r="L18" s="64">
        <f>ROUNDUP(IF(G18="",1,IF([1]!SearchNum(G18,2)&gt;0,[1]!SearchNum(G18,1)*[1]!SearchNum(G18,2)/1000000,IF([1]!SearchNum(G18,1)&gt;0,[1]!SearchNum(G18,1)/1000,1)))*R18,[1]!StrToNum($Q$3))</f>
        <v>219.8</v>
      </c>
      <c r="M18" s="64">
        <f>ROUND(L18*(J18+K18),[1]!StrToNum($T$3))</f>
        <v>219.8</v>
      </c>
      <c r="N18" s="350"/>
      <c r="O18" s="24" t="s">
        <v>97</v>
      </c>
      <c r="P18" s="296" t="s">
        <v>34</v>
      </c>
      <c r="Q18" s="297"/>
      <c r="R18" s="25">
        <f>[2]!МассСеч(F18,7850)</f>
        <v>157</v>
      </c>
      <c r="S18" s="20" t="s">
        <v>33</v>
      </c>
    </row>
    <row r="19" spans="1:19" s="26" customFormat="1" ht="15.9" customHeight="1" x14ac:dyDescent="0.3">
      <c r="A19" s="21"/>
      <c r="B19" s="345"/>
      <c r="C19" s="346"/>
      <c r="D19" s="140">
        <v>74</v>
      </c>
      <c r="E19" s="27" t="s">
        <v>32</v>
      </c>
      <c r="F19" s="22" t="s">
        <v>1197</v>
      </c>
      <c r="G19" s="295">
        <v>500</v>
      </c>
      <c r="H19" s="295"/>
      <c r="I19" s="295"/>
      <c r="J19" s="139">
        <v>2</v>
      </c>
      <c r="K19" s="139"/>
      <c r="L19" s="64">
        <f>ROUNDUP(IF(G19="",1,IF([1]!SearchNum(G19,2)&gt;0,[1]!SearchNum(G19,1)*[1]!SearchNum(G19,2)/1000000,IF([1]!SearchNum(G19,1)&gt;0,[1]!SearchNum(G19,1)/1000,1)))*R19,[1]!StrToNum($Q$3))</f>
        <v>31.400000000000002</v>
      </c>
      <c r="M19" s="64">
        <f>ROUND(L19*(J19+K19),[1]!StrToNum($T$3))</f>
        <v>62.8</v>
      </c>
      <c r="N19" s="350"/>
      <c r="O19" s="24" t="s">
        <v>97</v>
      </c>
      <c r="P19" s="296" t="s">
        <v>34</v>
      </c>
      <c r="Q19" s="297"/>
      <c r="R19" s="25">
        <f>[2]!МассСеч(F19,7850)</f>
        <v>62.799999237060547</v>
      </c>
      <c r="S19" s="20" t="s">
        <v>33</v>
      </c>
    </row>
    <row r="20" spans="1:19" s="26" customFormat="1" ht="15.9" customHeight="1" x14ac:dyDescent="0.3">
      <c r="A20" s="21"/>
      <c r="B20" s="345"/>
      <c r="C20" s="346"/>
      <c r="D20" s="140">
        <v>75</v>
      </c>
      <c r="E20" s="27" t="s">
        <v>32</v>
      </c>
      <c r="F20" s="22" t="s">
        <v>1236</v>
      </c>
      <c r="G20" s="295">
        <v>194</v>
      </c>
      <c r="H20" s="295"/>
      <c r="I20" s="295"/>
      <c r="J20" s="139">
        <v>4</v>
      </c>
      <c r="K20" s="139"/>
      <c r="L20" s="64">
        <f>ROUNDUP(IF(G20="",1,IF([1]!SearchNum(G20,2)&gt;0,[1]!SearchNum(G20,1)*[1]!SearchNum(G20,2)/1000000,IF([1]!SearchNum(G20,1)&gt;0,[1]!SearchNum(G20,1)/1000,1)))*R20,[1]!StrToNum($Q$3))</f>
        <v>5.1499999999999995</v>
      </c>
      <c r="M20" s="64">
        <f>ROUND(L20*(J20+K20),[1]!StrToNum($T$3))</f>
        <v>20.6</v>
      </c>
      <c r="N20" s="350"/>
      <c r="O20" s="24" t="s">
        <v>97</v>
      </c>
      <c r="P20" s="296" t="s">
        <v>34</v>
      </c>
      <c r="Q20" s="297"/>
      <c r="R20" s="25">
        <f>[2]!МассСеч(F20,7850)</f>
        <v>26.533000946044922</v>
      </c>
      <c r="S20" s="20" t="s">
        <v>33</v>
      </c>
    </row>
    <row r="21" spans="1:19" s="26" customFormat="1" ht="15.9" customHeight="1" x14ac:dyDescent="0.3">
      <c r="A21" s="21"/>
      <c r="B21" s="345"/>
      <c r="C21" s="346"/>
      <c r="D21" s="140">
        <v>76</v>
      </c>
      <c r="E21" s="27" t="s">
        <v>32</v>
      </c>
      <c r="F21" s="22" t="s">
        <v>1237</v>
      </c>
      <c r="G21" s="295">
        <v>700</v>
      </c>
      <c r="H21" s="295"/>
      <c r="I21" s="295"/>
      <c r="J21" s="139">
        <v>2</v>
      </c>
      <c r="K21" s="139"/>
      <c r="L21" s="64">
        <f>ROUNDUP(IF(G21="",1,IF([1]!SearchNum(G21,2)&gt;0,[1]!SearchNum(G21,1)*[1]!SearchNum(G21,2)/1000000,IF([1]!SearchNum(G21,1)&gt;0,[1]!SearchNum(G21,1)/1000,1)))*R21,[1]!StrToNum($Q$3))</f>
        <v>54.08</v>
      </c>
      <c r="M21" s="64">
        <f>ROUND(L21*(J21+K21),[1]!StrToNum($T$3))</f>
        <v>108.16</v>
      </c>
      <c r="N21" s="350"/>
      <c r="O21" s="24" t="s">
        <v>97</v>
      </c>
      <c r="P21" s="296" t="s">
        <v>34</v>
      </c>
      <c r="Q21" s="297"/>
      <c r="R21" s="25">
        <f>[2]!МассСеч(F21,7850)</f>
        <v>77.244003295898437</v>
      </c>
      <c r="S21" s="20" t="s">
        <v>33</v>
      </c>
    </row>
    <row r="22" spans="1:19" s="26" customFormat="1" ht="15.9" customHeight="1" x14ac:dyDescent="0.3">
      <c r="A22" s="21"/>
      <c r="B22" s="345"/>
      <c r="C22" s="346"/>
      <c r="D22" s="140">
        <v>79</v>
      </c>
      <c r="E22" s="27" t="s">
        <v>32</v>
      </c>
      <c r="F22" s="22" t="s">
        <v>1239</v>
      </c>
      <c r="G22" s="295">
        <v>700</v>
      </c>
      <c r="H22" s="295"/>
      <c r="I22" s="295"/>
      <c r="J22" s="139">
        <v>4</v>
      </c>
      <c r="K22" s="139"/>
      <c r="L22" s="64">
        <f>ROUNDUP(IF(G22="",1,IF([1]!SearchNum(G22,2)&gt;0,[1]!SearchNum(G22,1)*[1]!SearchNum(G22,2)/1000000,IF([1]!SearchNum(G22,1)&gt;0,[1]!SearchNum(G22,1)/1000,1)))*R22,[1]!StrToNum($Q$3))</f>
        <v>13.01</v>
      </c>
      <c r="M22" s="64">
        <f>ROUND(L22*(J22+K22),[1]!StrToNum($T$3))</f>
        <v>52.04</v>
      </c>
      <c r="N22" s="350"/>
      <c r="O22" s="24" t="s">
        <v>97</v>
      </c>
      <c r="P22" s="296" t="s">
        <v>34</v>
      </c>
      <c r="Q22" s="297"/>
      <c r="R22" s="25">
        <f>[2]!МассСеч(F22,7850)</f>
        <v>18.572999954223633</v>
      </c>
      <c r="S22" s="20" t="s">
        <v>33</v>
      </c>
    </row>
    <row r="23" spans="1:19" s="26" customFormat="1" ht="15.9" customHeight="1" x14ac:dyDescent="0.3">
      <c r="A23" s="21"/>
      <c r="B23" s="345"/>
      <c r="C23" s="346"/>
      <c r="D23" s="140">
        <v>80</v>
      </c>
      <c r="E23" s="27" t="s">
        <v>32</v>
      </c>
      <c r="F23" s="22" t="s">
        <v>1240</v>
      </c>
      <c r="G23" s="295">
        <v>460</v>
      </c>
      <c r="H23" s="295"/>
      <c r="I23" s="295"/>
      <c r="J23" s="139">
        <v>2</v>
      </c>
      <c r="K23" s="139"/>
      <c r="L23" s="64">
        <f>ROUNDUP(IF(G23="",1,IF([1]!SearchNum(G23,2)&gt;0,[1]!SearchNum(G23,1)*[1]!SearchNum(G23,2)/1000000,IF([1]!SearchNum(G23,1)&gt;0,[1]!SearchNum(G23,1)/1000,1)))*R23,[1]!StrToNum($Q$3))</f>
        <v>14.16</v>
      </c>
      <c r="M23" s="64">
        <f>ROUND(L23*(J23+K23),[1]!StrToNum($T$3))</f>
        <v>28.32</v>
      </c>
      <c r="N23" s="350"/>
      <c r="O23" s="24" t="s">
        <v>97</v>
      </c>
      <c r="P23" s="296" t="s">
        <v>34</v>
      </c>
      <c r="Q23" s="297"/>
      <c r="R23" s="25">
        <f>[2]!МассСеч(F23,7850)</f>
        <v>30.771999359130859</v>
      </c>
      <c r="S23" s="20" t="s">
        <v>33</v>
      </c>
    </row>
    <row r="24" spans="1:19" s="26" customFormat="1" ht="15.9" customHeight="1" x14ac:dyDescent="0.3">
      <c r="A24" s="21"/>
      <c r="B24" s="345"/>
      <c r="C24" s="346"/>
      <c r="D24" s="140">
        <v>81</v>
      </c>
      <c r="E24" s="27" t="s">
        <v>32</v>
      </c>
      <c r="F24" s="22" t="s">
        <v>1241</v>
      </c>
      <c r="G24" s="295">
        <v>285</v>
      </c>
      <c r="H24" s="295"/>
      <c r="I24" s="295"/>
      <c r="J24" s="139">
        <v>4</v>
      </c>
      <c r="K24" s="139"/>
      <c r="L24" s="64">
        <f>ROUNDUP(IF(G24="",1,IF([1]!SearchNum(G24,2)&gt;0,[1]!SearchNum(G24,1)*[1]!SearchNum(G24,2)/1000000,IF([1]!SearchNum(G24,1)&gt;0,[1]!SearchNum(G24,1)/1000,1)))*R24,[1]!StrToNum($Q$3))</f>
        <v>3.5</v>
      </c>
      <c r="M24" s="64">
        <f>ROUND(L24*(J24+K24),[1]!StrToNum($T$3))</f>
        <v>14</v>
      </c>
      <c r="N24" s="350"/>
      <c r="O24" s="24" t="s">
        <v>97</v>
      </c>
      <c r="P24" s="296" t="s">
        <v>34</v>
      </c>
      <c r="Q24" s="297"/>
      <c r="R24" s="25">
        <f>[2]!МассСеч(F24,7850)</f>
        <v>12.246000289916992</v>
      </c>
      <c r="S24" s="20" t="s">
        <v>33</v>
      </c>
    </row>
    <row r="25" spans="1:19" s="26" customFormat="1" ht="15.9" customHeight="1" x14ac:dyDescent="0.3">
      <c r="A25" s="21"/>
      <c r="B25" s="345"/>
      <c r="C25" s="346"/>
      <c r="D25" s="140">
        <v>82</v>
      </c>
      <c r="E25" s="27" t="s">
        <v>32</v>
      </c>
      <c r="F25" s="22" t="s">
        <v>1241</v>
      </c>
      <c r="G25" s="295">
        <v>150</v>
      </c>
      <c r="H25" s="295"/>
      <c r="I25" s="295"/>
      <c r="J25" s="139">
        <v>4</v>
      </c>
      <c r="K25" s="139"/>
      <c r="L25" s="64">
        <f>ROUNDUP(IF(G25="",1,IF([1]!SearchNum(G25,2)&gt;0,[1]!SearchNum(G25,1)*[1]!SearchNum(G25,2)/1000000,IF([1]!SearchNum(G25,1)&gt;0,[1]!SearchNum(G25,1)/1000,1)))*R25,[1]!StrToNum($Q$3))</f>
        <v>1.84</v>
      </c>
      <c r="M25" s="64">
        <f>ROUND(L25*(J25+K25),[1]!StrToNum($T$3))</f>
        <v>7.36</v>
      </c>
      <c r="N25" s="350"/>
      <c r="O25" s="24" t="s">
        <v>97</v>
      </c>
      <c r="P25" s="296" t="s">
        <v>34</v>
      </c>
      <c r="Q25" s="297"/>
      <c r="R25" s="25">
        <f>[2]!МассСеч(F25,7850)</f>
        <v>12.246000289916992</v>
      </c>
      <c r="S25" s="20" t="s">
        <v>33</v>
      </c>
    </row>
    <row r="26" spans="1:19" s="26" customFormat="1" ht="15.9" customHeight="1" x14ac:dyDescent="0.3">
      <c r="A26" s="21"/>
      <c r="B26" s="345"/>
      <c r="C26" s="346"/>
      <c r="D26" s="140">
        <v>83</v>
      </c>
      <c r="E26" s="27" t="s">
        <v>219</v>
      </c>
      <c r="F26" s="22" t="s">
        <v>1242</v>
      </c>
      <c r="G26" s="295">
        <v>240</v>
      </c>
      <c r="H26" s="295"/>
      <c r="I26" s="295"/>
      <c r="J26" s="139">
        <v>2</v>
      </c>
      <c r="K26" s="139"/>
      <c r="L26" s="64">
        <f>ROUNDUP(IF(G26="",1,IF([1]!SearchNum(G26,2)&gt;0,[1]!SearchNum(G26,1)*[1]!SearchNum(G26,2)/1000000,IF([1]!SearchNum(G26,1)&gt;0,[1]!SearchNum(G26,1)/1000,1)))*R26,[1]!StrToNum($Q$3))</f>
        <v>9.25</v>
      </c>
      <c r="M26" s="64">
        <f>ROUND(L26*(J26+K26),[1]!StrToNum($T$3))</f>
        <v>18.5</v>
      </c>
      <c r="N26" s="350"/>
      <c r="O26" s="24" t="s">
        <v>97</v>
      </c>
      <c r="P26" s="296" t="s">
        <v>221</v>
      </c>
      <c r="Q26" s="297"/>
      <c r="R26" s="25">
        <v>38.520000457763672</v>
      </c>
      <c r="S26" s="20" t="s">
        <v>220</v>
      </c>
    </row>
    <row r="27" spans="1:19" s="26" customFormat="1" ht="15.9" customHeight="1" x14ac:dyDescent="0.3">
      <c r="A27" s="21"/>
      <c r="B27" s="345"/>
      <c r="C27" s="346"/>
      <c r="D27" s="140">
        <v>12</v>
      </c>
      <c r="E27" s="27" t="s">
        <v>219</v>
      </c>
      <c r="F27" s="22" t="s">
        <v>243</v>
      </c>
      <c r="G27" s="295">
        <v>100</v>
      </c>
      <c r="H27" s="295"/>
      <c r="I27" s="295"/>
      <c r="J27" s="139">
        <v>4</v>
      </c>
      <c r="K27" s="139"/>
      <c r="L27" s="64">
        <f>ROUNDUP(IF(G27="",1,IF([1]!SearchNum(G27,2)&gt;0,[1]!SearchNum(G27,1)*[1]!SearchNum(G27,2)/1000000,IF([1]!SearchNum(G27,1)&gt;0,[1]!SearchNum(G27,1)/1000,1)))*R27,[1]!StrToNum($Q$3))</f>
        <v>1.52</v>
      </c>
      <c r="M27" s="64">
        <f>ROUND(L27*(J27+K27),[1]!StrToNum($T$3))</f>
        <v>6.08</v>
      </c>
      <c r="N27" s="350"/>
      <c r="O27" s="24" t="s">
        <v>36</v>
      </c>
      <c r="P27" s="296" t="s">
        <v>221</v>
      </c>
      <c r="Q27" s="297"/>
      <c r="R27" s="25">
        <v>15.100000381469727</v>
      </c>
      <c r="S27" s="20" t="s">
        <v>220</v>
      </c>
    </row>
    <row r="28" spans="1:19" s="26" customFormat="1" ht="15.9" customHeight="1" x14ac:dyDescent="0.3">
      <c r="A28" s="21"/>
      <c r="B28" s="345"/>
      <c r="C28" s="346"/>
      <c r="D28" s="140">
        <v>59</v>
      </c>
      <c r="E28" s="27" t="s">
        <v>219</v>
      </c>
      <c r="F28" s="22" t="s">
        <v>243</v>
      </c>
      <c r="G28" s="295">
        <v>100</v>
      </c>
      <c r="H28" s="295"/>
      <c r="I28" s="295"/>
      <c r="J28" s="139">
        <v>4</v>
      </c>
      <c r="K28" s="139">
        <v>0</v>
      </c>
      <c r="L28" s="64">
        <f>ROUNDUP(IF(G28="",1,IF([1]!SearchNum(G28,2)&gt;0,[1]!SearchNum(G28,1)*[1]!SearchNum(G28,2)/1000000,IF([1]!SearchNum(G28,1)&gt;0,[1]!SearchNum(G28,1)/1000,1)))*R28,[1]!StrToNum($Q$3))</f>
        <v>1.52</v>
      </c>
      <c r="M28" s="64">
        <f>ROUND(L28*(J28+K28),[1]!StrToNum($T$3))</f>
        <v>6.08</v>
      </c>
      <c r="N28" s="350"/>
      <c r="O28" s="24" t="s">
        <v>36</v>
      </c>
      <c r="P28" s="296" t="s">
        <v>221</v>
      </c>
      <c r="Q28" s="297"/>
      <c r="R28" s="25">
        <v>15.1000003814697</v>
      </c>
      <c r="S28" s="20"/>
    </row>
    <row r="29" spans="1:19" s="26" customFormat="1" ht="15.9" customHeight="1" x14ac:dyDescent="0.3">
      <c r="A29" s="21"/>
      <c r="B29" s="345"/>
      <c r="C29" s="346"/>
      <c r="D29" s="140">
        <v>89</v>
      </c>
      <c r="E29" s="27" t="s">
        <v>131</v>
      </c>
      <c r="F29" s="22" t="s">
        <v>289</v>
      </c>
      <c r="G29" s="295">
        <v>545</v>
      </c>
      <c r="H29" s="295"/>
      <c r="I29" s="295"/>
      <c r="J29" s="139">
        <v>2</v>
      </c>
      <c r="K29" s="139"/>
      <c r="L29" s="64">
        <f>ROUNDUP(IF(G29="",1,IF([1]!SearchNum(G29,2)&gt;0,[1]!SearchNum(G29,1)*[1]!SearchNum(G29,2)/1000000,IF([1]!SearchNum(G29,1)&gt;0,[1]!SearchNum(G29,1)/1000,1)))*R29,[1]!StrToNum($Q$3))</f>
        <v>5.67</v>
      </c>
      <c r="M29" s="64">
        <f>ROUND(L29*(J29+K29),[1]!StrToNum($T$3))</f>
        <v>11.34</v>
      </c>
      <c r="N29" s="350"/>
      <c r="O29" s="24" t="s">
        <v>36</v>
      </c>
      <c r="P29" s="296" t="s">
        <v>133</v>
      </c>
      <c r="Q29" s="297"/>
      <c r="R29" s="25">
        <v>10.399999618530273</v>
      </c>
      <c r="S29" s="20" t="s">
        <v>132</v>
      </c>
    </row>
    <row r="30" spans="1:19" s="26" customFormat="1" ht="15.9" customHeight="1" x14ac:dyDescent="0.3">
      <c r="A30" s="21"/>
      <c r="B30" s="345"/>
      <c r="C30" s="346"/>
      <c r="D30" s="140">
        <v>102</v>
      </c>
      <c r="E30" s="27" t="s">
        <v>32</v>
      </c>
      <c r="F30" s="22" t="s">
        <v>1164</v>
      </c>
      <c r="G30" s="295">
        <v>358</v>
      </c>
      <c r="H30" s="295"/>
      <c r="I30" s="295"/>
      <c r="J30" s="139">
        <v>2</v>
      </c>
      <c r="K30" s="139"/>
      <c r="L30" s="64">
        <f>ROUNDUP(IF(G30="",1,IF([1]!SearchNum(G30,2)&gt;0,[1]!SearchNum(G30,1)*[1]!SearchNum(G30,2)/1000000,IF([1]!SearchNum(G30,1)&gt;0,[1]!SearchNum(G30,1)/1000,1)))*R30,[1]!StrToNum($Q$3))</f>
        <v>10.91</v>
      </c>
      <c r="M30" s="64">
        <f>ROUND(L30*(J30+K30),[1]!StrToNum($T$3))</f>
        <v>21.82</v>
      </c>
      <c r="N30" s="350"/>
      <c r="O30" s="24" t="s">
        <v>97</v>
      </c>
      <c r="P30" s="296" t="s">
        <v>34</v>
      </c>
      <c r="Q30" s="297"/>
      <c r="R30" s="25">
        <f>[2]!МассСеч(F30,7850)</f>
        <v>30.458000183105469</v>
      </c>
      <c r="S30" s="20" t="s">
        <v>33</v>
      </c>
    </row>
    <row r="31" spans="1:19" s="26" customFormat="1" ht="15.9" customHeight="1" x14ac:dyDescent="0.3">
      <c r="A31" s="21"/>
      <c r="B31" s="345"/>
      <c r="C31" s="346"/>
      <c r="D31" s="140">
        <v>103</v>
      </c>
      <c r="E31" s="27" t="s">
        <v>32</v>
      </c>
      <c r="F31" s="22" t="s">
        <v>1202</v>
      </c>
      <c r="G31" s="295">
        <v>822</v>
      </c>
      <c r="H31" s="295"/>
      <c r="I31" s="295"/>
      <c r="J31" s="139">
        <v>4</v>
      </c>
      <c r="K31" s="139"/>
      <c r="L31" s="64">
        <f>ROUNDUP(IF(G31="",1,IF([1]!SearchNum(G31,2)&gt;0,[1]!SearchNum(G31,1)*[1]!SearchNum(G31,2)/1000000,IF([1]!SearchNum(G31,1)&gt;0,[1]!SearchNum(G31,1)/1000,1)))*R31,[1]!StrToNum($Q$3))</f>
        <v>30.720000000000002</v>
      </c>
      <c r="M31" s="64">
        <f>ROUND(L31*(J31+K31),[1]!StrToNum($T$3))</f>
        <v>122.88</v>
      </c>
      <c r="N31" s="350"/>
      <c r="O31" s="24" t="s">
        <v>97</v>
      </c>
      <c r="P31" s="296" t="s">
        <v>34</v>
      </c>
      <c r="Q31" s="297"/>
      <c r="R31" s="25">
        <f>[2]!МассСеч(F31,7850)</f>
        <v>37.366001129150391</v>
      </c>
      <c r="S31" s="20" t="s">
        <v>33</v>
      </c>
    </row>
    <row r="32" spans="1:19" s="26" customFormat="1" ht="15.9" customHeight="1" x14ac:dyDescent="0.3">
      <c r="A32" s="21"/>
      <c r="B32" s="345"/>
      <c r="C32" s="346"/>
      <c r="D32" s="140">
        <v>104</v>
      </c>
      <c r="E32" s="27" t="s">
        <v>32</v>
      </c>
      <c r="F32" s="22" t="s">
        <v>1243</v>
      </c>
      <c r="G32" s="295">
        <v>380</v>
      </c>
      <c r="H32" s="295"/>
      <c r="I32" s="295"/>
      <c r="J32" s="139">
        <v>2</v>
      </c>
      <c r="K32" s="139"/>
      <c r="L32" s="64">
        <f>ROUNDUP(IF(G32="",1,IF([1]!SearchNum(G32,2)&gt;0,[1]!SearchNum(G32,1)*[1]!SearchNum(G32,2)/1000000,IF([1]!SearchNum(G32,1)&gt;0,[1]!SearchNum(G32,1)/1000,1)))*R32,[1]!StrToNum($Q$3))</f>
        <v>6.5</v>
      </c>
      <c r="M32" s="64">
        <f>ROUND(L32*(J32+K32),[1]!StrToNum($T$3))</f>
        <v>13</v>
      </c>
      <c r="N32" s="350"/>
      <c r="O32" s="24" t="s">
        <v>36</v>
      </c>
      <c r="P32" s="296" t="s">
        <v>34</v>
      </c>
      <c r="Q32" s="297"/>
      <c r="R32" s="25">
        <f>[2]!МассСеч(F32,7850)</f>
        <v>17.082000732421875</v>
      </c>
      <c r="S32" s="20" t="s">
        <v>33</v>
      </c>
    </row>
    <row r="33" spans="1:19" s="26" customFormat="1" ht="16.5" customHeight="1" x14ac:dyDescent="0.3">
      <c r="A33" s="28"/>
      <c r="B33" s="347"/>
      <c r="C33" s="348"/>
      <c r="D33" s="298" t="s">
        <v>24</v>
      </c>
      <c r="E33" s="298"/>
      <c r="F33" s="298"/>
      <c r="G33" s="298"/>
      <c r="H33" s="298"/>
      <c r="I33" s="298"/>
      <c r="J33" s="298"/>
      <c r="K33" s="298"/>
      <c r="L33" s="298"/>
      <c r="M33" s="64">
        <f>ROUND((M8+M9+M10+M11+M12+M13+M14+M15+M16+M17+M18+M19+M20+M21+M22+M23+M24+M25+M26+M27+M28+M32)*0.01,0)</f>
        <v>32</v>
      </c>
      <c r="N33" s="351"/>
      <c r="O33" s="298" t="s">
        <v>25</v>
      </c>
      <c r="P33" s="298"/>
      <c r="Q33" s="298"/>
      <c r="R33" s="25"/>
      <c r="S33" s="20"/>
    </row>
    <row r="34" spans="1:19" s="35" customFormat="1" ht="15.9" customHeight="1" x14ac:dyDescent="0.3">
      <c r="A34" s="33"/>
      <c r="B34" s="343" t="s">
        <v>1254</v>
      </c>
      <c r="C34" s="344"/>
      <c r="D34" s="140">
        <v>71</v>
      </c>
      <c r="E34" s="27" t="s">
        <v>27</v>
      </c>
      <c r="F34" s="22" t="s">
        <v>1158</v>
      </c>
      <c r="G34" s="295">
        <v>5175</v>
      </c>
      <c r="H34" s="295"/>
      <c r="I34" s="295"/>
      <c r="J34" s="139">
        <v>1</v>
      </c>
      <c r="K34" s="139">
        <v>0</v>
      </c>
      <c r="L34" s="64">
        <f>ROUNDUP(IF(G34="",1,IF([1]!SearchNum(G34,2)&gt;0,[1]!SearchNum(G34,1)*[1]!SearchNum(G34,2)/1000000,IF([1]!SearchNum(G34,1)&gt;0,[1]!SearchNum(G34,1)/1000,1)))*R34,[1]!StrToNum($Q$3))</f>
        <v>1035.52</v>
      </c>
      <c r="M34" s="64">
        <f>ROUND(L34*(J34+K34),[1]!StrToNum($T$3))</f>
        <v>1035.52</v>
      </c>
      <c r="N34" s="349">
        <f>SUM(M34:M59)</f>
        <v>3369.76</v>
      </c>
      <c r="O34" s="24" t="s">
        <v>1159</v>
      </c>
      <c r="P34" s="296" t="s">
        <v>452</v>
      </c>
      <c r="Q34" s="297"/>
      <c r="R34" s="34">
        <v>200.100006103515</v>
      </c>
      <c r="S34" s="20"/>
    </row>
    <row r="35" spans="1:19" s="35" customFormat="1" ht="15.9" customHeight="1" x14ac:dyDescent="0.3">
      <c r="A35" s="33"/>
      <c r="B35" s="345"/>
      <c r="C35" s="346"/>
      <c r="D35" s="140">
        <v>42</v>
      </c>
      <c r="E35" s="27" t="s">
        <v>27</v>
      </c>
      <c r="F35" s="22" t="s">
        <v>1158</v>
      </c>
      <c r="G35" s="295">
        <v>3480</v>
      </c>
      <c r="H35" s="295"/>
      <c r="I35" s="295"/>
      <c r="J35" s="139">
        <v>1</v>
      </c>
      <c r="K35" s="139">
        <v>0</v>
      </c>
      <c r="L35" s="64">
        <f>ROUNDUP(IF(G35="",1,IF([1]!SearchNum(G35,2)&gt;0,[1]!SearchNum(G35,1)*[1]!SearchNum(G35,2)/1000000,IF([1]!SearchNum(G35,1)&gt;0,[1]!SearchNum(G35,1)/1000,1)))*R35,[1]!StrToNum($Q$3))</f>
        <v>696.35</v>
      </c>
      <c r="M35" s="64">
        <f>ROUND(L35*(J35+K35),[1]!StrToNum($T$3))</f>
        <v>696.35</v>
      </c>
      <c r="N35" s="350"/>
      <c r="O35" s="24" t="s">
        <v>1159</v>
      </c>
      <c r="P35" s="296" t="s">
        <v>452</v>
      </c>
      <c r="Q35" s="297"/>
      <c r="R35" s="34">
        <v>200.100006103515</v>
      </c>
      <c r="S35" s="20"/>
    </row>
    <row r="36" spans="1:19" s="35" customFormat="1" ht="15.9" customHeight="1" x14ac:dyDescent="0.3">
      <c r="A36" s="33"/>
      <c r="B36" s="345"/>
      <c r="C36" s="346"/>
      <c r="D36" s="140">
        <v>43</v>
      </c>
      <c r="E36" s="27" t="s">
        <v>27</v>
      </c>
      <c r="F36" s="22" t="s">
        <v>1160</v>
      </c>
      <c r="G36" s="295">
        <v>2500</v>
      </c>
      <c r="H36" s="295"/>
      <c r="I36" s="295"/>
      <c r="J36" s="139">
        <v>1</v>
      </c>
      <c r="K36" s="139">
        <v>0</v>
      </c>
      <c r="L36" s="64">
        <f>ROUNDUP(IF(G36="",1,IF([1]!SearchNum(G36,2)&gt;0,[1]!SearchNum(G36,1)*[1]!SearchNum(G36,2)/1000000,IF([1]!SearchNum(G36,1)&gt;0,[1]!SearchNum(G36,1)/1000,1)))*R36,[1]!StrToNum($Q$3))</f>
        <v>579.75</v>
      </c>
      <c r="M36" s="64">
        <f>ROUND(L36*(J36+K36),[1]!StrToNum($T$3))</f>
        <v>579.75</v>
      </c>
      <c r="N36" s="350"/>
      <c r="O36" s="24" t="s">
        <v>1159</v>
      </c>
      <c r="P36" s="296" t="s">
        <v>452</v>
      </c>
      <c r="Q36" s="297"/>
      <c r="R36" s="34">
        <v>231.89999389648401</v>
      </c>
      <c r="S36" s="20"/>
    </row>
    <row r="37" spans="1:19" s="35" customFormat="1" ht="15.9" customHeight="1" x14ac:dyDescent="0.3">
      <c r="A37" s="33"/>
      <c r="B37" s="345"/>
      <c r="C37" s="346"/>
      <c r="D37" s="140">
        <v>6</v>
      </c>
      <c r="E37" s="27" t="s">
        <v>32</v>
      </c>
      <c r="F37" s="22" t="s">
        <v>1163</v>
      </c>
      <c r="G37" s="295">
        <v>500</v>
      </c>
      <c r="H37" s="295"/>
      <c r="I37" s="295"/>
      <c r="J37" s="139">
        <v>2</v>
      </c>
      <c r="K37" s="139">
        <v>0</v>
      </c>
      <c r="L37" s="64">
        <f>ROUNDUP(IF(G37="",1,IF([1]!SearchNum(G37,2)&gt;0,[1]!SearchNum(G37,1)*[1]!SearchNum(G37,2)/1000000,IF([1]!SearchNum(G37,1)&gt;0,[1]!SearchNum(G37,1)/1000,1)))*R37,[1]!StrToNum($Q$3))</f>
        <v>31.720000000000002</v>
      </c>
      <c r="M37" s="64">
        <f>ROUND(L37*(J37+K37),[1]!StrToNum($T$3))</f>
        <v>63.44</v>
      </c>
      <c r="N37" s="350"/>
      <c r="O37" s="24" t="s">
        <v>97</v>
      </c>
      <c r="P37" s="296" t="s">
        <v>34</v>
      </c>
      <c r="Q37" s="297"/>
      <c r="R37" s="34">
        <f>[2]!МассСеч(F37,7850)</f>
        <v>63.428001403808594</v>
      </c>
      <c r="S37" s="20"/>
    </row>
    <row r="38" spans="1:19" s="35" customFormat="1" ht="15.9" customHeight="1" x14ac:dyDescent="0.3">
      <c r="A38" s="33"/>
      <c r="B38" s="345"/>
      <c r="C38" s="346"/>
      <c r="D38" s="140">
        <v>7</v>
      </c>
      <c r="E38" s="27" t="s">
        <v>32</v>
      </c>
      <c r="F38" s="22" t="s">
        <v>1164</v>
      </c>
      <c r="G38" s="295">
        <v>358</v>
      </c>
      <c r="H38" s="295"/>
      <c r="I38" s="295"/>
      <c r="J38" s="139">
        <v>4</v>
      </c>
      <c r="K38" s="139">
        <v>0</v>
      </c>
      <c r="L38" s="64">
        <f>ROUNDUP(IF(G38="",1,IF([1]!SearchNum(G38,2)&gt;0,[1]!SearchNum(G38,1)*[1]!SearchNum(G38,2)/1000000,IF([1]!SearchNum(G38,1)&gt;0,[1]!SearchNum(G38,1)/1000,1)))*R38,[1]!StrToNum($Q$3))</f>
        <v>10.91</v>
      </c>
      <c r="M38" s="64">
        <f>ROUND(L38*(J38+K38),[1]!StrToNum($T$3))</f>
        <v>43.64</v>
      </c>
      <c r="N38" s="350"/>
      <c r="O38" s="24" t="s">
        <v>97</v>
      </c>
      <c r="P38" s="296" t="s">
        <v>34</v>
      </c>
      <c r="Q38" s="297"/>
      <c r="R38" s="34">
        <f>[2]!МассСеч(F38,7850)</f>
        <v>30.458000183105469</v>
      </c>
      <c r="S38" s="20"/>
    </row>
    <row r="39" spans="1:19" s="35" customFormat="1" ht="15.9" customHeight="1" x14ac:dyDescent="0.3">
      <c r="A39" s="33"/>
      <c r="B39" s="345"/>
      <c r="C39" s="346"/>
      <c r="D39" s="140">
        <v>8</v>
      </c>
      <c r="E39" s="27" t="s">
        <v>32</v>
      </c>
      <c r="F39" s="22" t="s">
        <v>197</v>
      </c>
      <c r="G39" s="295">
        <v>200</v>
      </c>
      <c r="H39" s="295"/>
      <c r="I39" s="295"/>
      <c r="J39" s="139">
        <v>2</v>
      </c>
      <c r="K39" s="139">
        <v>0</v>
      </c>
      <c r="L39" s="64">
        <f>ROUNDUP(IF(G39="",1,IF([1]!SearchNum(G39,2)&gt;0,[1]!SearchNum(G39,1)*[1]!SearchNum(G39,2)/1000000,IF([1]!SearchNum(G39,1)&gt;0,[1]!SearchNum(G39,1)/1000,1)))*R39,[1]!StrToNum($Q$3))</f>
        <v>1.26</v>
      </c>
      <c r="M39" s="64">
        <f>ROUND(L39*(J39+K39),[1]!StrToNum($T$3))</f>
        <v>2.52</v>
      </c>
      <c r="N39" s="350"/>
      <c r="O39" s="24" t="s">
        <v>36</v>
      </c>
      <c r="P39" s="296" t="s">
        <v>34</v>
      </c>
      <c r="Q39" s="297"/>
      <c r="R39" s="34">
        <f>[2]!МассСеч(F39,7850)</f>
        <v>6.2800002098083496</v>
      </c>
      <c r="S39" s="20"/>
    </row>
    <row r="40" spans="1:19" s="35" customFormat="1" ht="15.9" customHeight="1" x14ac:dyDescent="0.3">
      <c r="A40" s="33"/>
      <c r="B40" s="345"/>
      <c r="C40" s="346"/>
      <c r="D40" s="140">
        <v>9</v>
      </c>
      <c r="E40" s="27" t="s">
        <v>219</v>
      </c>
      <c r="F40" s="22" t="s">
        <v>723</v>
      </c>
      <c r="G40" s="295">
        <v>450</v>
      </c>
      <c r="H40" s="295"/>
      <c r="I40" s="295"/>
      <c r="J40" s="139">
        <v>2</v>
      </c>
      <c r="K40" s="139">
        <v>0</v>
      </c>
      <c r="L40" s="64">
        <f>ROUNDUP(IF(G40="",1,IF([1]!SearchNum(G40,2)&gt;0,[1]!SearchNum(G40,1)*[1]!SearchNum(G40,2)/1000000,IF([1]!SearchNum(G40,1)&gt;0,[1]!SearchNum(G40,1)/1000,1)))*R40,[1]!StrToNum($Q$3))</f>
        <v>8.06</v>
      </c>
      <c r="M40" s="64">
        <f>ROUND(L40*(J40+K40),[1]!StrToNum($T$3))</f>
        <v>16.12</v>
      </c>
      <c r="N40" s="350"/>
      <c r="O40" s="24" t="s">
        <v>97</v>
      </c>
      <c r="P40" s="296" t="s">
        <v>221</v>
      </c>
      <c r="Q40" s="297"/>
      <c r="R40" s="34">
        <v>17.899999618530199</v>
      </c>
      <c r="S40" s="20"/>
    </row>
    <row r="41" spans="1:19" s="35" customFormat="1" ht="15.9" customHeight="1" x14ac:dyDescent="0.3">
      <c r="A41" s="33"/>
      <c r="B41" s="345"/>
      <c r="C41" s="346"/>
      <c r="D41" s="140">
        <v>90</v>
      </c>
      <c r="E41" s="27" t="s">
        <v>32</v>
      </c>
      <c r="F41" s="22" t="s">
        <v>1234</v>
      </c>
      <c r="G41" s="295">
        <v>560</v>
      </c>
      <c r="H41" s="295"/>
      <c r="I41" s="295"/>
      <c r="J41" s="139">
        <v>2</v>
      </c>
      <c r="K41" s="139">
        <v>0</v>
      </c>
      <c r="L41" s="64">
        <f>ROUNDUP(IF(G41="",1,IF([1]!SearchNum(G41,2)&gt;0,[1]!SearchNum(G41,1)*[1]!SearchNum(G41,2)/1000000,IF([1]!SearchNum(G41,1)&gt;0,[1]!SearchNum(G41,1)/1000,1)))*R41,[1]!StrToNum($Q$3))</f>
        <v>15.62</v>
      </c>
      <c r="M41" s="64">
        <f>ROUND(L41*(J41+K41),[1]!StrToNum($T$3))</f>
        <v>31.24</v>
      </c>
      <c r="N41" s="350"/>
      <c r="O41" s="24" t="s">
        <v>36</v>
      </c>
      <c r="P41" s="296" t="s">
        <v>34</v>
      </c>
      <c r="Q41" s="297"/>
      <c r="R41" s="34">
        <f>[2]!МассСеч(F41,7850)</f>
        <v>27.882999420166016</v>
      </c>
      <c r="S41" s="20"/>
    </row>
    <row r="42" spans="1:19" s="35" customFormat="1" ht="15.9" customHeight="1" x14ac:dyDescent="0.3">
      <c r="A42" s="33"/>
      <c r="B42" s="345"/>
      <c r="C42" s="346"/>
      <c r="D42" s="140">
        <v>72</v>
      </c>
      <c r="E42" s="27" t="s">
        <v>32</v>
      </c>
      <c r="F42" s="22" t="s">
        <v>1207</v>
      </c>
      <c r="G42" s="295">
        <v>872</v>
      </c>
      <c r="H42" s="295"/>
      <c r="I42" s="295"/>
      <c r="J42" s="139">
        <v>4</v>
      </c>
      <c r="K42" s="139">
        <v>0</v>
      </c>
      <c r="L42" s="64">
        <f>ROUNDUP(IF(G42="",1,IF([1]!SearchNum(G42,2)&gt;0,[1]!SearchNum(G42,1)*[1]!SearchNum(G42,2)/1000000,IF([1]!SearchNum(G42,1)&gt;0,[1]!SearchNum(G42,1)/1000,1)))*R42,[1]!StrToNum($Q$3))</f>
        <v>35.65</v>
      </c>
      <c r="M42" s="64">
        <f>ROUND(L42*(J42+K42),[1]!StrToNum($T$3))</f>
        <v>142.6</v>
      </c>
      <c r="N42" s="350"/>
      <c r="O42" s="24" t="s">
        <v>97</v>
      </c>
      <c r="P42" s="296" t="s">
        <v>34</v>
      </c>
      <c r="Q42" s="297"/>
      <c r="R42" s="34">
        <f>[2]!МассСеч(F42,7850)</f>
        <v>40.882999420166016</v>
      </c>
      <c r="S42" s="20"/>
    </row>
    <row r="43" spans="1:19" s="35" customFormat="1" ht="15.9" customHeight="1" x14ac:dyDescent="0.3">
      <c r="A43" s="33"/>
      <c r="B43" s="345"/>
      <c r="C43" s="346"/>
      <c r="D43" s="140">
        <v>54</v>
      </c>
      <c r="E43" s="27" t="s">
        <v>32</v>
      </c>
      <c r="F43" s="22" t="s">
        <v>1203</v>
      </c>
      <c r="G43" s="295">
        <v>385</v>
      </c>
      <c r="H43" s="295"/>
      <c r="I43" s="295"/>
      <c r="J43" s="139">
        <v>2</v>
      </c>
      <c r="K43" s="139">
        <v>0</v>
      </c>
      <c r="L43" s="64">
        <f>ROUNDUP(IF(G43="",1,IF([1]!SearchNum(G43,2)&gt;0,[1]!SearchNum(G43,1)*[1]!SearchNum(G43,2)/1000000,IF([1]!SearchNum(G43,1)&gt;0,[1]!SearchNum(G43,1)/1000,1)))*R43,[1]!StrToNum($Q$3))</f>
        <v>6.8999999999999995</v>
      </c>
      <c r="M43" s="64">
        <f>ROUND(L43*(J43+K43),[1]!StrToNum($T$3))</f>
        <v>13.8</v>
      </c>
      <c r="N43" s="350"/>
      <c r="O43" s="24" t="s">
        <v>36</v>
      </c>
      <c r="P43" s="296" t="s">
        <v>34</v>
      </c>
      <c r="Q43" s="297"/>
      <c r="R43" s="34">
        <f>[2]!МассСеч(F43,7850)</f>
        <v>17.898000717163086</v>
      </c>
      <c r="S43" s="20"/>
    </row>
    <row r="44" spans="1:19" s="35" customFormat="1" ht="15.9" customHeight="1" x14ac:dyDescent="0.3">
      <c r="A44" s="33"/>
      <c r="B44" s="345"/>
      <c r="C44" s="346"/>
      <c r="D44" s="140">
        <v>85</v>
      </c>
      <c r="E44" s="27" t="s">
        <v>32</v>
      </c>
      <c r="F44" s="22" t="s">
        <v>1247</v>
      </c>
      <c r="G44" s="295">
        <v>1400</v>
      </c>
      <c r="H44" s="295"/>
      <c r="I44" s="295"/>
      <c r="J44" s="139">
        <v>1</v>
      </c>
      <c r="K44" s="139">
        <v>0</v>
      </c>
      <c r="L44" s="64">
        <f>ROUNDUP(IF(G44="",1,IF([1]!SearchNum(G44,2)&gt;0,[1]!SearchNum(G44,1)*[1]!SearchNum(G44,2)/1000000,IF([1]!SearchNum(G44,1)&gt;0,[1]!SearchNum(G44,1)/1000,1)))*R44,[1]!StrToNum($Q$3))</f>
        <v>219.8</v>
      </c>
      <c r="M44" s="64">
        <f>ROUND(L44*(J44+K44),[1]!StrToNum($T$3))</f>
        <v>219.8</v>
      </c>
      <c r="N44" s="350"/>
      <c r="O44" s="24" t="s">
        <v>97</v>
      </c>
      <c r="P44" s="296" t="s">
        <v>34</v>
      </c>
      <c r="Q44" s="297"/>
      <c r="R44" s="34">
        <f>[2]!МассСеч(F44,7850)</f>
        <v>157</v>
      </c>
      <c r="S44" s="20"/>
    </row>
    <row r="45" spans="1:19" s="35" customFormat="1" ht="16.5" customHeight="1" x14ac:dyDescent="0.3">
      <c r="A45" s="148"/>
      <c r="B45" s="345"/>
      <c r="C45" s="346"/>
      <c r="D45" s="140">
        <v>74</v>
      </c>
      <c r="E45" s="27" t="s">
        <v>32</v>
      </c>
      <c r="F45" s="22" t="s">
        <v>1197</v>
      </c>
      <c r="G45" s="295">
        <v>500</v>
      </c>
      <c r="H45" s="295"/>
      <c r="I45" s="295"/>
      <c r="J45" s="139">
        <v>2</v>
      </c>
      <c r="K45" s="139">
        <v>0</v>
      </c>
      <c r="L45" s="64">
        <f>ROUNDUP(IF(G45="",1,IF([1]!SearchNum(G45,2)&gt;0,[1]!SearchNum(G45,1)*[1]!SearchNum(G45,2)/1000000,IF([1]!SearchNum(G45,1)&gt;0,[1]!SearchNum(G45,1)/1000,1)))*R45,[1]!StrToNum($Q$3))</f>
        <v>31.400000000000002</v>
      </c>
      <c r="M45" s="64">
        <f>ROUND(L45*(J45+K45),[1]!StrToNum($T$3))</f>
        <v>62.8</v>
      </c>
      <c r="N45" s="350"/>
      <c r="O45" s="24" t="s">
        <v>97</v>
      </c>
      <c r="P45" s="296" t="s">
        <v>34</v>
      </c>
      <c r="Q45" s="297"/>
      <c r="R45" s="34">
        <f>[2]!МассСеч(F45,7850)</f>
        <v>62.799999237060547</v>
      </c>
      <c r="S45" s="20"/>
    </row>
    <row r="46" spans="1:19" s="37" customFormat="1" ht="15.9" customHeight="1" x14ac:dyDescent="0.3">
      <c r="A46" s="36"/>
      <c r="B46" s="345"/>
      <c r="C46" s="346"/>
      <c r="D46" s="140">
        <v>75</v>
      </c>
      <c r="E46" s="27" t="s">
        <v>32</v>
      </c>
      <c r="F46" s="22" t="s">
        <v>1236</v>
      </c>
      <c r="G46" s="295">
        <v>194</v>
      </c>
      <c r="H46" s="295"/>
      <c r="I46" s="295"/>
      <c r="J46" s="139">
        <v>4</v>
      </c>
      <c r="K46" s="139">
        <v>0</v>
      </c>
      <c r="L46" s="64">
        <f>ROUNDUP(IF(G46="",1,IF([1]!SearchNum(G46,2)&gt;0,[1]!SearchNum(G46,1)*[1]!SearchNum(G46,2)/1000000,IF([1]!SearchNum(G46,1)&gt;0,[1]!SearchNum(G46,1)/1000,1)))*R46,[1]!StrToNum($Q$3))</f>
        <v>5.1499999999999995</v>
      </c>
      <c r="M46" s="64">
        <f>ROUND(L46*(J46+K46),[1]!StrToNum($T$3))</f>
        <v>20.6</v>
      </c>
      <c r="N46" s="350"/>
      <c r="O46" s="24" t="s">
        <v>97</v>
      </c>
      <c r="P46" s="296" t="s">
        <v>34</v>
      </c>
      <c r="Q46" s="297"/>
      <c r="R46" s="34">
        <f>[2]!МассСеч(F46,7850)</f>
        <v>26.533000946044922</v>
      </c>
      <c r="S46" s="20"/>
    </row>
    <row r="47" spans="1:19" s="37" customFormat="1" ht="15.9" customHeight="1" x14ac:dyDescent="0.3">
      <c r="A47" s="36"/>
      <c r="B47" s="345"/>
      <c r="C47" s="346"/>
      <c r="D47" s="140">
        <v>76</v>
      </c>
      <c r="E47" s="27" t="s">
        <v>32</v>
      </c>
      <c r="F47" s="22" t="s">
        <v>1237</v>
      </c>
      <c r="G47" s="295">
        <v>700</v>
      </c>
      <c r="H47" s="295"/>
      <c r="I47" s="295"/>
      <c r="J47" s="139">
        <v>2</v>
      </c>
      <c r="K47" s="139">
        <v>0</v>
      </c>
      <c r="L47" s="64">
        <f>ROUNDUP(IF(G47="",1,IF([1]!SearchNum(G47,2)&gt;0,[1]!SearchNum(G47,1)*[1]!SearchNum(G47,2)/1000000,IF([1]!SearchNum(G47,1)&gt;0,[1]!SearchNum(G47,1)/1000,1)))*R47,[1]!StrToNum($Q$3))</f>
        <v>54.08</v>
      </c>
      <c r="M47" s="64">
        <f>ROUND(L47*(J47+K47),[1]!StrToNum($T$3))</f>
        <v>108.16</v>
      </c>
      <c r="N47" s="350"/>
      <c r="O47" s="24" t="s">
        <v>97</v>
      </c>
      <c r="P47" s="296" t="s">
        <v>34</v>
      </c>
      <c r="Q47" s="297"/>
      <c r="R47" s="34">
        <f>[2]!МассСеч(F47,7850)</f>
        <v>77.244003295898437</v>
      </c>
      <c r="S47" s="20"/>
    </row>
    <row r="48" spans="1:19" s="37" customFormat="1" ht="15.9" customHeight="1" x14ac:dyDescent="0.3">
      <c r="A48" s="36"/>
      <c r="B48" s="345"/>
      <c r="C48" s="346"/>
      <c r="D48" s="140">
        <v>79</v>
      </c>
      <c r="E48" s="27" t="s">
        <v>32</v>
      </c>
      <c r="F48" s="22" t="s">
        <v>1239</v>
      </c>
      <c r="G48" s="295">
        <v>700</v>
      </c>
      <c r="H48" s="295"/>
      <c r="I48" s="295"/>
      <c r="J48" s="139">
        <v>4</v>
      </c>
      <c r="K48" s="139">
        <v>0</v>
      </c>
      <c r="L48" s="64">
        <f>ROUNDUP(IF(G48="",1,IF([1]!SearchNum(G48,2)&gt;0,[1]!SearchNum(G48,1)*[1]!SearchNum(G48,2)/1000000,IF([1]!SearchNum(G48,1)&gt;0,[1]!SearchNum(G48,1)/1000,1)))*R48,[1]!StrToNum($Q$3))</f>
        <v>13.01</v>
      </c>
      <c r="M48" s="64">
        <f>ROUND(L48*(J48+K48),[1]!StrToNum($T$3))</f>
        <v>52.04</v>
      </c>
      <c r="N48" s="350"/>
      <c r="O48" s="24" t="s">
        <v>97</v>
      </c>
      <c r="P48" s="296" t="s">
        <v>34</v>
      </c>
      <c r="Q48" s="297"/>
      <c r="R48" s="34">
        <f>[2]!МассСеч(F48,7850)</f>
        <v>18.572999954223633</v>
      </c>
      <c r="S48" s="20"/>
    </row>
    <row r="49" spans="1:19" s="37" customFormat="1" ht="15.9" customHeight="1" x14ac:dyDescent="0.3">
      <c r="A49" s="36"/>
      <c r="B49" s="345"/>
      <c r="C49" s="346"/>
      <c r="D49" s="140">
        <v>80</v>
      </c>
      <c r="E49" s="27" t="s">
        <v>32</v>
      </c>
      <c r="F49" s="22" t="s">
        <v>1240</v>
      </c>
      <c r="G49" s="295">
        <v>460</v>
      </c>
      <c r="H49" s="295"/>
      <c r="I49" s="295"/>
      <c r="J49" s="139">
        <v>2</v>
      </c>
      <c r="K49" s="139">
        <v>0</v>
      </c>
      <c r="L49" s="64">
        <f>ROUNDUP(IF(G49="",1,IF([1]!SearchNum(G49,2)&gt;0,[1]!SearchNum(G49,1)*[1]!SearchNum(G49,2)/1000000,IF([1]!SearchNum(G49,1)&gt;0,[1]!SearchNum(G49,1)/1000,1)))*R49,[1]!StrToNum($Q$3))</f>
        <v>14.16</v>
      </c>
      <c r="M49" s="64">
        <f>ROUND(L49*(J49+K49),[1]!StrToNum($T$3))</f>
        <v>28.32</v>
      </c>
      <c r="N49" s="350"/>
      <c r="O49" s="24" t="s">
        <v>97</v>
      </c>
      <c r="P49" s="296" t="s">
        <v>34</v>
      </c>
      <c r="Q49" s="297"/>
      <c r="R49" s="34">
        <f>[2]!МассСеч(F49,7850)</f>
        <v>30.771999359130859</v>
      </c>
      <c r="S49" s="20"/>
    </row>
    <row r="50" spans="1:19" s="37" customFormat="1" ht="15.9" customHeight="1" x14ac:dyDescent="0.3">
      <c r="A50" s="36"/>
      <c r="B50" s="345"/>
      <c r="C50" s="346"/>
      <c r="D50" s="140">
        <v>81</v>
      </c>
      <c r="E50" s="27" t="s">
        <v>32</v>
      </c>
      <c r="F50" s="22" t="s">
        <v>1241</v>
      </c>
      <c r="G50" s="295">
        <v>285</v>
      </c>
      <c r="H50" s="295"/>
      <c r="I50" s="295"/>
      <c r="J50" s="139">
        <v>4</v>
      </c>
      <c r="K50" s="139">
        <v>0</v>
      </c>
      <c r="L50" s="64">
        <f>ROUNDUP(IF(G50="",1,IF([1]!SearchNum(G50,2)&gt;0,[1]!SearchNum(G50,1)*[1]!SearchNum(G50,2)/1000000,IF([1]!SearchNum(G50,1)&gt;0,[1]!SearchNum(G50,1)/1000,1)))*R50,[1]!StrToNum($Q$3))</f>
        <v>3.5</v>
      </c>
      <c r="M50" s="64">
        <f>ROUND(L50*(J50+K50),[1]!StrToNum($T$3))</f>
        <v>14</v>
      </c>
      <c r="N50" s="350"/>
      <c r="O50" s="24" t="s">
        <v>97</v>
      </c>
      <c r="P50" s="296" t="s">
        <v>34</v>
      </c>
      <c r="Q50" s="297"/>
      <c r="R50" s="34">
        <f>[2]!МассСеч(F50,7850)</f>
        <v>12.246000289916992</v>
      </c>
      <c r="S50" s="20"/>
    </row>
    <row r="51" spans="1:19" s="37" customFormat="1" ht="15.9" customHeight="1" x14ac:dyDescent="0.3">
      <c r="A51" s="36"/>
      <c r="B51" s="345"/>
      <c r="C51" s="346"/>
      <c r="D51" s="140">
        <v>82</v>
      </c>
      <c r="E51" s="27" t="s">
        <v>32</v>
      </c>
      <c r="F51" s="22" t="s">
        <v>1241</v>
      </c>
      <c r="G51" s="295">
        <v>150</v>
      </c>
      <c r="H51" s="295"/>
      <c r="I51" s="295"/>
      <c r="J51" s="139">
        <v>4</v>
      </c>
      <c r="K51" s="139">
        <v>0</v>
      </c>
      <c r="L51" s="64">
        <f>ROUNDUP(IF(G51="",1,IF([1]!SearchNum(G51,2)&gt;0,[1]!SearchNum(G51,1)*[1]!SearchNum(G51,2)/1000000,IF([1]!SearchNum(G51,1)&gt;0,[1]!SearchNum(G51,1)/1000,1)))*R51,[1]!StrToNum($Q$3))</f>
        <v>1.84</v>
      </c>
      <c r="M51" s="64">
        <f>ROUND(L51*(J51+K51),[1]!StrToNum($T$3))</f>
        <v>7.36</v>
      </c>
      <c r="N51" s="350"/>
      <c r="O51" s="24" t="s">
        <v>97</v>
      </c>
      <c r="P51" s="296" t="s">
        <v>34</v>
      </c>
      <c r="Q51" s="297"/>
      <c r="R51" s="34">
        <f>[2]!МассСеч(F51,7850)</f>
        <v>12.246000289916992</v>
      </c>
      <c r="S51" s="20"/>
    </row>
    <row r="52" spans="1:19" s="37" customFormat="1" ht="15.9" customHeight="1" x14ac:dyDescent="0.3">
      <c r="A52" s="36"/>
      <c r="B52" s="345"/>
      <c r="C52" s="346"/>
      <c r="D52" s="140">
        <v>83</v>
      </c>
      <c r="E52" s="27" t="s">
        <v>219</v>
      </c>
      <c r="F52" s="22" t="s">
        <v>1242</v>
      </c>
      <c r="G52" s="295">
        <v>240</v>
      </c>
      <c r="H52" s="295"/>
      <c r="I52" s="295"/>
      <c r="J52" s="139">
        <v>2</v>
      </c>
      <c r="K52" s="139">
        <v>0</v>
      </c>
      <c r="L52" s="64">
        <f>ROUNDUP(IF(G52="",1,IF([1]!SearchNum(G52,2)&gt;0,[1]!SearchNum(G52,1)*[1]!SearchNum(G52,2)/1000000,IF([1]!SearchNum(G52,1)&gt;0,[1]!SearchNum(G52,1)/1000,1)))*R52,[1]!StrToNum($Q$3))</f>
        <v>9.25</v>
      </c>
      <c r="M52" s="64">
        <f>ROUND(L52*(J52+K52),[1]!StrToNum($T$3))</f>
        <v>18.5</v>
      </c>
      <c r="N52" s="350"/>
      <c r="O52" s="24" t="s">
        <v>97</v>
      </c>
      <c r="P52" s="296" t="s">
        <v>221</v>
      </c>
      <c r="Q52" s="297"/>
      <c r="R52" s="34">
        <v>38.520000457763601</v>
      </c>
      <c r="S52" s="20"/>
    </row>
    <row r="53" spans="1:19" s="37" customFormat="1" ht="15.9" customHeight="1" x14ac:dyDescent="0.3">
      <c r="A53" s="36"/>
      <c r="B53" s="345"/>
      <c r="C53" s="346"/>
      <c r="D53" s="140">
        <v>12</v>
      </c>
      <c r="E53" s="27" t="s">
        <v>219</v>
      </c>
      <c r="F53" s="22" t="s">
        <v>243</v>
      </c>
      <c r="G53" s="295">
        <v>100</v>
      </c>
      <c r="H53" s="295"/>
      <c r="I53" s="295"/>
      <c r="J53" s="139">
        <v>4</v>
      </c>
      <c r="K53" s="139">
        <v>0</v>
      </c>
      <c r="L53" s="64">
        <f>ROUNDUP(IF(G53="",1,IF([1]!SearchNum(G53,2)&gt;0,[1]!SearchNum(G53,1)*[1]!SearchNum(G53,2)/1000000,IF([1]!SearchNum(G53,1)&gt;0,[1]!SearchNum(G53,1)/1000,1)))*R53,[1]!StrToNum($Q$3))</f>
        <v>1.52</v>
      </c>
      <c r="M53" s="64">
        <f>ROUND(L53*(J53+K53),[1]!StrToNum($T$3))</f>
        <v>6.08</v>
      </c>
      <c r="N53" s="350"/>
      <c r="O53" s="24" t="s">
        <v>36</v>
      </c>
      <c r="P53" s="296" t="s">
        <v>221</v>
      </c>
      <c r="Q53" s="297"/>
      <c r="R53" s="34">
        <v>15.1000003814697</v>
      </c>
      <c r="S53" s="20"/>
    </row>
    <row r="54" spans="1:19" s="37" customFormat="1" ht="15.9" customHeight="1" x14ac:dyDescent="0.3">
      <c r="A54" s="36"/>
      <c r="B54" s="345"/>
      <c r="C54" s="346"/>
      <c r="D54" s="140">
        <v>59</v>
      </c>
      <c r="E54" s="27" t="s">
        <v>219</v>
      </c>
      <c r="F54" s="22" t="s">
        <v>243</v>
      </c>
      <c r="G54" s="295">
        <v>100</v>
      </c>
      <c r="H54" s="295"/>
      <c r="I54" s="295"/>
      <c r="J54" s="139">
        <v>4</v>
      </c>
      <c r="K54" s="139">
        <v>0</v>
      </c>
      <c r="L54" s="64">
        <f>ROUNDUP(IF(G54="",1,IF([1]!SearchNum(G54,2)&gt;0,[1]!SearchNum(G54,1)*[1]!SearchNum(G54,2)/1000000,IF([1]!SearchNum(G54,1)&gt;0,[1]!SearchNum(G54,1)/1000,1)))*R54,[1]!StrToNum($Q$3))</f>
        <v>1.52</v>
      </c>
      <c r="M54" s="64">
        <f>ROUND(L54*(J54+K54),[1]!StrToNum($T$3))</f>
        <v>6.08</v>
      </c>
      <c r="N54" s="350"/>
      <c r="O54" s="24" t="s">
        <v>36</v>
      </c>
      <c r="P54" s="296" t="s">
        <v>221</v>
      </c>
      <c r="Q54" s="297"/>
      <c r="R54" s="34">
        <v>15.1000003814697</v>
      </c>
      <c r="S54" s="20"/>
    </row>
    <row r="55" spans="1:19" s="37" customFormat="1" ht="15.9" customHeight="1" x14ac:dyDescent="0.3">
      <c r="A55" s="36"/>
      <c r="B55" s="345"/>
      <c r="C55" s="346"/>
      <c r="D55" s="140">
        <v>89</v>
      </c>
      <c r="E55" s="27" t="s">
        <v>131</v>
      </c>
      <c r="F55" s="22" t="s">
        <v>289</v>
      </c>
      <c r="G55" s="295">
        <v>545</v>
      </c>
      <c r="H55" s="295"/>
      <c r="I55" s="295"/>
      <c r="J55" s="139">
        <v>2</v>
      </c>
      <c r="K55" s="139">
        <v>0</v>
      </c>
      <c r="L55" s="64">
        <f>ROUNDUP(IF(G55="",1,IF([1]!SearchNum(G55,2)&gt;0,[1]!SearchNum(G55,1)*[1]!SearchNum(G55,2)/1000000,IF([1]!SearchNum(G55,1)&gt;0,[1]!SearchNum(G55,1)/1000,1)))*R55,[1]!StrToNum($Q$3))</f>
        <v>5.67</v>
      </c>
      <c r="M55" s="64">
        <f>ROUND(L55*(J55+K55),[1]!StrToNum($T$3))</f>
        <v>11.34</v>
      </c>
      <c r="N55" s="350"/>
      <c r="O55" s="24" t="s">
        <v>36</v>
      </c>
      <c r="P55" s="296" t="s">
        <v>133</v>
      </c>
      <c r="Q55" s="297"/>
      <c r="R55" s="34">
        <v>10.399999618530201</v>
      </c>
      <c r="S55" s="20"/>
    </row>
    <row r="56" spans="1:19" s="37" customFormat="1" ht="15.9" customHeight="1" x14ac:dyDescent="0.3">
      <c r="A56" s="36"/>
      <c r="B56" s="345"/>
      <c r="C56" s="346"/>
      <c r="D56" s="140">
        <v>102</v>
      </c>
      <c r="E56" s="27" t="s">
        <v>32</v>
      </c>
      <c r="F56" s="22" t="s">
        <v>1164</v>
      </c>
      <c r="G56" s="295">
        <v>358</v>
      </c>
      <c r="H56" s="295"/>
      <c r="I56" s="295"/>
      <c r="J56" s="139">
        <v>2</v>
      </c>
      <c r="K56" s="139">
        <v>0</v>
      </c>
      <c r="L56" s="64">
        <f>ROUNDUP(IF(G56="",1,IF([1]!SearchNum(G56,2)&gt;0,[1]!SearchNum(G56,1)*[1]!SearchNum(G56,2)/1000000,IF([1]!SearchNum(G56,1)&gt;0,[1]!SearchNum(G56,1)/1000,1)))*R56,[1]!StrToNum($Q$3))</f>
        <v>10.91</v>
      </c>
      <c r="M56" s="64">
        <f>ROUND(L56*(J56+K56),[1]!StrToNum($T$3))</f>
        <v>21.82</v>
      </c>
      <c r="N56" s="350"/>
      <c r="O56" s="24" t="s">
        <v>97</v>
      </c>
      <c r="P56" s="296" t="s">
        <v>34</v>
      </c>
      <c r="Q56" s="297"/>
      <c r="R56" s="34">
        <f>[2]!МассСеч(F56,7850)</f>
        <v>30.458000183105469</v>
      </c>
      <c r="S56" s="20"/>
    </row>
    <row r="57" spans="1:19" s="37" customFormat="1" ht="15.9" customHeight="1" x14ac:dyDescent="0.3">
      <c r="A57" s="36"/>
      <c r="B57" s="345"/>
      <c r="C57" s="346"/>
      <c r="D57" s="140">
        <v>103</v>
      </c>
      <c r="E57" s="27" t="s">
        <v>32</v>
      </c>
      <c r="F57" s="22" t="s">
        <v>1202</v>
      </c>
      <c r="G57" s="295">
        <v>822</v>
      </c>
      <c r="H57" s="295"/>
      <c r="I57" s="295"/>
      <c r="J57" s="139">
        <v>4</v>
      </c>
      <c r="K57" s="139">
        <v>0</v>
      </c>
      <c r="L57" s="64">
        <f>ROUNDUP(IF(G57="",1,IF([1]!SearchNum(G57,2)&gt;0,[1]!SearchNum(G57,1)*[1]!SearchNum(G57,2)/1000000,IF([1]!SearchNum(G57,1)&gt;0,[1]!SearchNum(G57,1)/1000,1)))*R57,[1]!StrToNum($Q$3))</f>
        <v>30.720000000000002</v>
      </c>
      <c r="M57" s="64">
        <f>ROUND(L57*(J57+K57),[1]!StrToNum($T$3))</f>
        <v>122.88</v>
      </c>
      <c r="N57" s="350"/>
      <c r="O57" s="24" t="s">
        <v>97</v>
      </c>
      <c r="P57" s="296" t="s">
        <v>34</v>
      </c>
      <c r="Q57" s="297"/>
      <c r="R57" s="34">
        <f>[2]!МассСеч(F57,7850)</f>
        <v>37.366001129150391</v>
      </c>
      <c r="S57" s="20"/>
    </row>
    <row r="58" spans="1:19" s="37" customFormat="1" ht="15.9" customHeight="1" x14ac:dyDescent="0.3">
      <c r="A58" s="36"/>
      <c r="B58" s="345"/>
      <c r="C58" s="346"/>
      <c r="D58" s="140">
        <v>104</v>
      </c>
      <c r="E58" s="27" t="s">
        <v>32</v>
      </c>
      <c r="F58" s="22" t="s">
        <v>1243</v>
      </c>
      <c r="G58" s="295">
        <v>380</v>
      </c>
      <c r="H58" s="295"/>
      <c r="I58" s="295"/>
      <c r="J58" s="139">
        <v>2</v>
      </c>
      <c r="K58" s="139">
        <v>0</v>
      </c>
      <c r="L58" s="64">
        <f>ROUNDUP(IF(G58="",1,IF([1]!SearchNum(G58,2)&gt;0,[1]!SearchNum(G58,1)*[1]!SearchNum(G58,2)/1000000,IF([1]!SearchNum(G58,1)&gt;0,[1]!SearchNum(G58,1)/1000,1)))*R58,[1]!StrToNum($Q$3))</f>
        <v>6.5</v>
      </c>
      <c r="M58" s="64">
        <f>ROUND(L58*(J58+K58),[1]!StrToNum($T$3))</f>
        <v>13</v>
      </c>
      <c r="N58" s="350"/>
      <c r="O58" s="24" t="s">
        <v>36</v>
      </c>
      <c r="P58" s="296" t="s">
        <v>34</v>
      </c>
      <c r="Q58" s="297"/>
      <c r="R58" s="34">
        <f>[2]!МассСеч(F58,7850)</f>
        <v>17.082000732421875</v>
      </c>
      <c r="S58" s="20"/>
    </row>
    <row r="59" spans="1:19" s="37" customFormat="1" ht="15.9" customHeight="1" x14ac:dyDescent="0.3">
      <c r="A59" s="36"/>
      <c r="B59" s="347"/>
      <c r="C59" s="348"/>
      <c r="D59" s="298" t="s">
        <v>24</v>
      </c>
      <c r="E59" s="298"/>
      <c r="F59" s="298"/>
      <c r="G59" s="298"/>
      <c r="H59" s="298"/>
      <c r="I59" s="298"/>
      <c r="J59" s="298"/>
      <c r="K59" s="298"/>
      <c r="L59" s="298"/>
      <c r="M59" s="64">
        <f>ROUND((M34+M35+M36+M37+M38+M39+M40+M41+M42+M43+M44+M45+M46+M47+M48+M49+M50+M51+M52+M53+M54+M58)*0.01,0)</f>
        <v>32</v>
      </c>
      <c r="N59" s="351"/>
      <c r="O59" s="298" t="s">
        <v>25</v>
      </c>
      <c r="P59" s="298"/>
      <c r="Q59" s="298"/>
      <c r="R59" s="34"/>
      <c r="S59" s="20"/>
    </row>
    <row r="60" spans="1:19" s="38" customFormat="1" ht="12" customHeight="1" x14ac:dyDescent="0.25">
      <c r="M60" s="39"/>
    </row>
    <row r="61" spans="1:19" s="41" customFormat="1" ht="18" customHeight="1" x14ac:dyDescent="0.3">
      <c r="A61" s="40" t="s">
        <v>40</v>
      </c>
      <c r="B61" s="311" t="s">
        <v>41</v>
      </c>
      <c r="C61" s="311"/>
      <c r="D61" s="311"/>
      <c r="E61" s="311"/>
      <c r="F61" s="311"/>
      <c r="G61" s="311"/>
      <c r="H61" s="312" t="s">
        <v>41</v>
      </c>
      <c r="I61" s="312"/>
      <c r="J61" s="312"/>
      <c r="K61" s="312"/>
      <c r="L61" s="312"/>
      <c r="M61" s="312"/>
      <c r="N61" s="312"/>
      <c r="O61" s="310"/>
      <c r="P61" s="310"/>
      <c r="Q61" s="310"/>
    </row>
    <row r="62" spans="1:19" s="41" customFormat="1" ht="18" customHeight="1" x14ac:dyDescent="0.3">
      <c r="A62" s="40" t="s">
        <v>40</v>
      </c>
      <c r="B62" s="312" t="s">
        <v>462</v>
      </c>
      <c r="C62" s="312"/>
      <c r="D62" s="312"/>
      <c r="E62" s="312"/>
      <c r="F62" s="312"/>
      <c r="G62" s="312"/>
      <c r="H62" s="312" t="s">
        <v>12</v>
      </c>
      <c r="I62" s="312"/>
      <c r="J62" s="312"/>
      <c r="K62" s="313" t="s">
        <v>43</v>
      </c>
      <c r="L62" s="314"/>
      <c r="M62" s="312" t="s">
        <v>44</v>
      </c>
      <c r="N62" s="312"/>
      <c r="O62" s="312" t="s">
        <v>45</v>
      </c>
      <c r="P62" s="312"/>
      <c r="Q62" s="312"/>
    </row>
    <row r="63" spans="1:19" s="41" customFormat="1" ht="18" customHeight="1" x14ac:dyDescent="0.3">
      <c r="A63" s="40" t="s">
        <v>40</v>
      </c>
      <c r="B63" s="312"/>
      <c r="C63" s="312"/>
      <c r="D63" s="312"/>
      <c r="E63" s="312"/>
      <c r="F63" s="312"/>
      <c r="G63" s="312"/>
      <c r="H63" s="312"/>
      <c r="I63" s="312"/>
      <c r="J63" s="312"/>
      <c r="K63" s="142" t="s">
        <v>19</v>
      </c>
      <c r="L63" s="142" t="s">
        <v>20</v>
      </c>
      <c r="M63" s="142" t="s">
        <v>46</v>
      </c>
      <c r="N63" s="142" t="s">
        <v>22</v>
      </c>
      <c r="O63" s="312"/>
      <c r="P63" s="312"/>
      <c r="Q63" s="312"/>
    </row>
    <row r="64" spans="1:19" s="41" customFormat="1" ht="18" customHeight="1" x14ac:dyDescent="0.3">
      <c r="A64" s="40" t="s">
        <v>40</v>
      </c>
      <c r="B64" s="302" t="s">
        <v>526</v>
      </c>
      <c r="C64" s="302"/>
      <c r="D64" s="302"/>
      <c r="E64" s="302"/>
      <c r="F64" s="302"/>
      <c r="G64" s="302"/>
      <c r="H64" s="303" t="str">
        <f>$B$8</f>
        <v>К49</v>
      </c>
      <c r="I64" s="304"/>
      <c r="J64" s="305"/>
      <c r="K64" s="42">
        <v>3</v>
      </c>
      <c r="L64" s="42"/>
      <c r="M64" s="66">
        <f>$N$8</f>
        <v>3369.76</v>
      </c>
      <c r="N64" s="66">
        <f>(K64+L64)*M64</f>
        <v>10109.280000000001</v>
      </c>
      <c r="O64" s="306" t="s">
        <v>49</v>
      </c>
      <c r="P64" s="307"/>
      <c r="Q64" s="43" t="s">
        <v>1255</v>
      </c>
    </row>
    <row r="65" spans="1:18" s="41" customFormat="1" ht="18" customHeight="1" x14ac:dyDescent="0.3">
      <c r="A65" s="40" t="s">
        <v>40</v>
      </c>
      <c r="B65" s="302" t="s">
        <v>526</v>
      </c>
      <c r="C65" s="302"/>
      <c r="D65" s="302"/>
      <c r="E65" s="302"/>
      <c r="F65" s="302"/>
      <c r="G65" s="302"/>
      <c r="H65" s="303" t="str">
        <f>$B$34</f>
        <v>К50</v>
      </c>
      <c r="I65" s="304"/>
      <c r="J65" s="305"/>
      <c r="K65" s="42">
        <v>3</v>
      </c>
      <c r="L65" s="42"/>
      <c r="M65" s="66">
        <f>$N$34</f>
        <v>3369.76</v>
      </c>
      <c r="N65" s="66">
        <f>(K65+L65)*M65</f>
        <v>10109.280000000001</v>
      </c>
      <c r="O65" s="306" t="s">
        <v>49</v>
      </c>
      <c r="P65" s="307"/>
      <c r="Q65" s="43" t="s">
        <v>1255</v>
      </c>
    </row>
    <row r="66" spans="1:18" s="41" customFormat="1" ht="18" customHeight="1" x14ac:dyDescent="0.3">
      <c r="A66" s="40" t="s">
        <v>40</v>
      </c>
      <c r="B66" s="308" t="s">
        <v>47</v>
      </c>
      <c r="C66" s="308"/>
      <c r="D66" s="308"/>
      <c r="E66" s="308"/>
      <c r="F66" s="308"/>
      <c r="G66" s="308"/>
      <c r="H66" s="309" t="s">
        <v>47</v>
      </c>
      <c r="I66" s="309"/>
      <c r="J66" s="309"/>
      <c r="K66" s="309"/>
      <c r="L66" s="309"/>
      <c r="M66" s="144"/>
      <c r="N66" s="144">
        <f>SUM(N64:N65)</f>
        <v>20218.560000000001</v>
      </c>
      <c r="O66" s="301" t="s">
        <v>48</v>
      </c>
      <c r="P66" s="301"/>
      <c r="Q66" s="301"/>
    </row>
    <row r="67" spans="1:18" s="44" customFormat="1" ht="8.25" customHeight="1" x14ac:dyDescent="0.25">
      <c r="A67" s="38"/>
      <c r="M67" s="45"/>
      <c r="R67" s="46"/>
    </row>
    <row r="68" spans="1:18" s="44" customFormat="1" ht="16.5" customHeight="1" x14ac:dyDescent="0.3">
      <c r="A68" s="47"/>
      <c r="B68" s="312" t="s">
        <v>51</v>
      </c>
      <c r="C68" s="312"/>
      <c r="D68" s="312"/>
      <c r="E68" s="312"/>
      <c r="F68" s="312"/>
      <c r="G68" s="312"/>
      <c r="H68" s="312"/>
      <c r="I68" s="312"/>
      <c r="J68" s="312"/>
      <c r="K68" s="312"/>
      <c r="L68" s="312"/>
      <c r="M68" s="312"/>
      <c r="N68" s="312"/>
      <c r="O68" s="310"/>
      <c r="P68" s="310"/>
      <c r="Q68" s="310"/>
      <c r="R68" s="315" t="s">
        <v>11</v>
      </c>
    </row>
    <row r="69" spans="1:18" s="44" customFormat="1" ht="36.75" customHeight="1" x14ac:dyDescent="0.3">
      <c r="A69" s="47"/>
      <c r="B69" s="312" t="s">
        <v>52</v>
      </c>
      <c r="C69" s="312"/>
      <c r="D69" s="312"/>
      <c r="E69" s="312" t="s">
        <v>53</v>
      </c>
      <c r="F69" s="312"/>
      <c r="G69" s="312" t="s">
        <v>54</v>
      </c>
      <c r="H69" s="312"/>
      <c r="I69" s="312"/>
      <c r="J69" s="312"/>
      <c r="K69" s="312" t="s">
        <v>55</v>
      </c>
      <c r="L69" s="312"/>
      <c r="M69" s="317" t="s">
        <v>56</v>
      </c>
      <c r="N69" s="317"/>
      <c r="O69" s="312" t="s">
        <v>18</v>
      </c>
      <c r="P69" s="312"/>
      <c r="Q69" s="312"/>
      <c r="R69" s="316"/>
    </row>
    <row r="70" spans="1:18" s="44" customFormat="1" ht="15.9" customHeight="1" x14ac:dyDescent="0.3">
      <c r="A70" s="48" t="s">
        <v>57</v>
      </c>
      <c r="B70" s="324" t="s">
        <v>36</v>
      </c>
      <c r="C70" s="325"/>
      <c r="D70" s="326"/>
      <c r="E70" s="51" t="s">
        <v>32</v>
      </c>
      <c r="F70" s="49" t="s">
        <v>101</v>
      </c>
      <c r="G70" s="334" t="s">
        <v>34</v>
      </c>
      <c r="H70" s="335"/>
      <c r="I70" s="335"/>
      <c r="J70" s="336"/>
      <c r="K70" s="319">
        <v>187.44000244140625</v>
      </c>
      <c r="L70" s="320"/>
      <c r="M70" s="319">
        <f t="shared" ref="M70:M80" si="0">IF(OR(R70="",K70="")," --- ",K70/R70)</f>
        <v>1.9898090075777222</v>
      </c>
      <c r="N70" s="320"/>
      <c r="O70" s="321" t="s">
        <v>60</v>
      </c>
      <c r="P70" s="322"/>
      <c r="Q70" s="323"/>
      <c r="R70" s="50">
        <v>94.199996948242188</v>
      </c>
    </row>
    <row r="71" spans="1:18" s="44" customFormat="1" ht="15.9" customHeight="1" x14ac:dyDescent="0.3">
      <c r="A71" s="48" t="s">
        <v>57</v>
      </c>
      <c r="B71" s="327"/>
      <c r="C71" s="328"/>
      <c r="D71" s="329"/>
      <c r="E71" s="51" t="s">
        <v>32</v>
      </c>
      <c r="F71" s="49" t="s">
        <v>199</v>
      </c>
      <c r="G71" s="340"/>
      <c r="H71" s="341"/>
      <c r="I71" s="341"/>
      <c r="J71" s="342"/>
      <c r="K71" s="319">
        <v>175.91999816894531</v>
      </c>
      <c r="L71" s="320"/>
      <c r="M71" s="319">
        <f t="shared" si="0"/>
        <v>2.8012738902252816</v>
      </c>
      <c r="N71" s="320"/>
      <c r="O71" s="321" t="s">
        <v>60</v>
      </c>
      <c r="P71" s="322"/>
      <c r="Q71" s="323"/>
      <c r="R71" s="50">
        <v>62.799999237060547</v>
      </c>
    </row>
    <row r="72" spans="1:18" s="44" customFormat="1" ht="15.9" customHeight="1" x14ac:dyDescent="0.3">
      <c r="A72" s="48" t="s">
        <v>57</v>
      </c>
      <c r="B72" s="327"/>
      <c r="C72" s="328"/>
      <c r="D72" s="329"/>
      <c r="E72" s="51" t="s">
        <v>219</v>
      </c>
      <c r="F72" s="49" t="s">
        <v>243</v>
      </c>
      <c r="G72" s="321" t="s">
        <v>221</v>
      </c>
      <c r="H72" s="322"/>
      <c r="I72" s="322"/>
      <c r="J72" s="323"/>
      <c r="K72" s="319">
        <v>72.959999084472656</v>
      </c>
      <c r="L72" s="320"/>
      <c r="M72" s="319">
        <f t="shared" si="0"/>
        <v>4.8317878967742942</v>
      </c>
      <c r="N72" s="320"/>
      <c r="O72" s="321" t="s">
        <v>60</v>
      </c>
      <c r="P72" s="322"/>
      <c r="Q72" s="323"/>
      <c r="R72" s="50">
        <v>15.100000381469727</v>
      </c>
    </row>
    <row r="73" spans="1:18" s="44" customFormat="1" ht="15.9" customHeight="1" x14ac:dyDescent="0.3">
      <c r="A73" s="48" t="s">
        <v>57</v>
      </c>
      <c r="B73" s="330"/>
      <c r="C73" s="331"/>
      <c r="D73" s="332"/>
      <c r="E73" s="51" t="s">
        <v>131</v>
      </c>
      <c r="F73" s="49" t="s">
        <v>289</v>
      </c>
      <c r="G73" s="321" t="s">
        <v>133</v>
      </c>
      <c r="H73" s="322"/>
      <c r="I73" s="322"/>
      <c r="J73" s="323"/>
      <c r="K73" s="319">
        <v>68.040000915527344</v>
      </c>
      <c r="L73" s="320"/>
      <c r="M73" s="319">
        <f t="shared" si="0"/>
        <v>6.542308020309596</v>
      </c>
      <c r="N73" s="320"/>
      <c r="O73" s="321" t="s">
        <v>60</v>
      </c>
      <c r="P73" s="322"/>
      <c r="Q73" s="323"/>
      <c r="R73" s="50">
        <v>10.399999618530273</v>
      </c>
    </row>
    <row r="74" spans="1:18" s="44" customFormat="1" ht="15.9" customHeight="1" x14ac:dyDescent="0.3">
      <c r="A74" s="48" t="s">
        <v>57</v>
      </c>
      <c r="B74" s="324" t="s">
        <v>97</v>
      </c>
      <c r="C74" s="325"/>
      <c r="D74" s="326"/>
      <c r="E74" s="51" t="s">
        <v>32</v>
      </c>
      <c r="F74" s="49" t="s">
        <v>101</v>
      </c>
      <c r="G74" s="334" t="s">
        <v>34</v>
      </c>
      <c r="H74" s="335"/>
      <c r="I74" s="335"/>
      <c r="J74" s="336"/>
      <c r="K74" s="319">
        <v>128.16000366210937</v>
      </c>
      <c r="L74" s="320"/>
      <c r="M74" s="319">
        <f t="shared" si="0"/>
        <v>1.3605096370918821</v>
      </c>
      <c r="N74" s="320"/>
      <c r="O74" s="321" t="s">
        <v>60</v>
      </c>
      <c r="P74" s="322"/>
      <c r="Q74" s="323"/>
      <c r="R74" s="50">
        <v>94.199996948242188</v>
      </c>
    </row>
    <row r="75" spans="1:18" s="44" customFormat="1" ht="15.9" customHeight="1" x14ac:dyDescent="0.3">
      <c r="A75" s="48" t="s">
        <v>57</v>
      </c>
      <c r="B75" s="327"/>
      <c r="C75" s="328"/>
      <c r="D75" s="329"/>
      <c r="E75" s="51" t="s">
        <v>32</v>
      </c>
      <c r="F75" s="49" t="s">
        <v>578</v>
      </c>
      <c r="G75" s="337"/>
      <c r="H75" s="338"/>
      <c r="I75" s="338"/>
      <c r="J75" s="339"/>
      <c r="K75" s="319">
        <v>2075.0400390625</v>
      </c>
      <c r="L75" s="320"/>
      <c r="M75" s="319">
        <f t="shared" si="0"/>
        <v>18.881164788463412</v>
      </c>
      <c r="N75" s="320"/>
      <c r="O75" s="321" t="s">
        <v>60</v>
      </c>
      <c r="P75" s="322"/>
      <c r="Q75" s="323"/>
      <c r="R75" s="50">
        <v>109.90000152587891</v>
      </c>
    </row>
    <row r="76" spans="1:18" s="44" customFormat="1" ht="15.9" customHeight="1" x14ac:dyDescent="0.3">
      <c r="A76" s="48" t="s">
        <v>57</v>
      </c>
      <c r="B76" s="327"/>
      <c r="C76" s="328"/>
      <c r="D76" s="329"/>
      <c r="E76" s="51" t="s">
        <v>32</v>
      </c>
      <c r="F76" s="49" t="s">
        <v>102</v>
      </c>
      <c r="G76" s="340"/>
      <c r="H76" s="341"/>
      <c r="I76" s="341"/>
      <c r="J76" s="342"/>
      <c r="K76" s="319">
        <v>3241.559814453125</v>
      </c>
      <c r="L76" s="320"/>
      <c r="M76" s="319">
        <f t="shared" si="0"/>
        <v>20.646877799064491</v>
      </c>
      <c r="N76" s="320"/>
      <c r="O76" s="321" t="s">
        <v>60</v>
      </c>
      <c r="P76" s="322"/>
      <c r="Q76" s="323"/>
      <c r="R76" s="50">
        <v>157</v>
      </c>
    </row>
    <row r="77" spans="1:18" s="44" customFormat="1" ht="15.9" customHeight="1" x14ac:dyDescent="0.3">
      <c r="A77" s="48" t="s">
        <v>57</v>
      </c>
      <c r="B77" s="327"/>
      <c r="C77" s="328"/>
      <c r="D77" s="329"/>
      <c r="E77" s="51" t="s">
        <v>219</v>
      </c>
      <c r="F77" s="49" t="s">
        <v>723</v>
      </c>
      <c r="G77" s="334" t="s">
        <v>221</v>
      </c>
      <c r="H77" s="335"/>
      <c r="I77" s="335"/>
      <c r="J77" s="336"/>
      <c r="K77" s="319">
        <v>96.720001220703125</v>
      </c>
      <c r="L77" s="320"/>
      <c r="M77" s="319">
        <f t="shared" si="0"/>
        <v>5.4033521386546584</v>
      </c>
      <c r="N77" s="320"/>
      <c r="O77" s="321" t="s">
        <v>60</v>
      </c>
      <c r="P77" s="322"/>
      <c r="Q77" s="323"/>
      <c r="R77" s="50">
        <v>17.899999618530273</v>
      </c>
    </row>
    <row r="78" spans="1:18" s="44" customFormat="1" ht="15.9" customHeight="1" x14ac:dyDescent="0.3">
      <c r="A78" s="48" t="s">
        <v>57</v>
      </c>
      <c r="B78" s="330"/>
      <c r="C78" s="331"/>
      <c r="D78" s="332"/>
      <c r="E78" s="51" t="s">
        <v>219</v>
      </c>
      <c r="F78" s="49" t="s">
        <v>1242</v>
      </c>
      <c r="G78" s="340"/>
      <c r="H78" s="341"/>
      <c r="I78" s="341"/>
      <c r="J78" s="342"/>
      <c r="K78" s="319">
        <v>111</v>
      </c>
      <c r="L78" s="320"/>
      <c r="M78" s="319">
        <f t="shared" si="0"/>
        <v>2.8816199034501322</v>
      </c>
      <c r="N78" s="320"/>
      <c r="O78" s="321" t="s">
        <v>60</v>
      </c>
      <c r="P78" s="322"/>
      <c r="Q78" s="323"/>
      <c r="R78" s="50">
        <v>38.520000457763672</v>
      </c>
    </row>
    <row r="79" spans="1:18" s="44" customFormat="1" ht="15.9" customHeight="1" x14ac:dyDescent="0.3">
      <c r="A79" s="48" t="s">
        <v>57</v>
      </c>
      <c r="B79" s="324" t="s">
        <v>1159</v>
      </c>
      <c r="C79" s="325"/>
      <c r="D79" s="326"/>
      <c r="E79" s="51" t="s">
        <v>27</v>
      </c>
      <c r="F79" s="49" t="s">
        <v>1158</v>
      </c>
      <c r="G79" s="334" t="s">
        <v>452</v>
      </c>
      <c r="H79" s="335"/>
      <c r="I79" s="335"/>
      <c r="J79" s="336"/>
      <c r="K79" s="319">
        <v>10391.2197265625</v>
      </c>
      <c r="L79" s="320"/>
      <c r="M79" s="319">
        <f t="shared" si="0"/>
        <v>51.930131982039619</v>
      </c>
      <c r="N79" s="320"/>
      <c r="O79" s="321" t="s">
        <v>60</v>
      </c>
      <c r="P79" s="322"/>
      <c r="Q79" s="323"/>
      <c r="R79" s="50">
        <v>200.10000610351562</v>
      </c>
    </row>
    <row r="80" spans="1:18" s="44" customFormat="1" ht="15.9" customHeight="1" x14ac:dyDescent="0.3">
      <c r="A80" s="48" t="s">
        <v>57</v>
      </c>
      <c r="B80" s="330"/>
      <c r="C80" s="331"/>
      <c r="D80" s="332"/>
      <c r="E80" s="51" t="s">
        <v>27</v>
      </c>
      <c r="F80" s="49" t="s">
        <v>1160</v>
      </c>
      <c r="G80" s="340"/>
      <c r="H80" s="341"/>
      <c r="I80" s="341"/>
      <c r="J80" s="342"/>
      <c r="K80" s="319">
        <v>3478.5</v>
      </c>
      <c r="L80" s="320"/>
      <c r="M80" s="319">
        <f t="shared" si="0"/>
        <v>15.000000394794036</v>
      </c>
      <c r="N80" s="320"/>
      <c r="O80" s="321" t="s">
        <v>60</v>
      </c>
      <c r="P80" s="322"/>
      <c r="Q80" s="323"/>
      <c r="R80" s="50">
        <v>231.89999389648437</v>
      </c>
    </row>
    <row r="81" spans="1:19" s="44" customFormat="1" ht="15.9" customHeight="1" x14ac:dyDescent="0.3">
      <c r="A81" s="47"/>
      <c r="B81" s="309" t="s">
        <v>58</v>
      </c>
      <c r="C81" s="309"/>
      <c r="D81" s="309"/>
      <c r="E81" s="309"/>
      <c r="F81" s="309"/>
      <c r="G81" s="309"/>
      <c r="H81" s="309"/>
      <c r="I81" s="309"/>
      <c r="J81" s="309"/>
      <c r="K81" s="333">
        <f>SUM(K70:L80)</f>
        <v>20026.559585571289</v>
      </c>
      <c r="L81" s="333"/>
      <c r="M81" s="318" t="s">
        <v>48</v>
      </c>
      <c r="N81" s="318"/>
      <c r="O81" s="317" t="s">
        <v>48</v>
      </c>
      <c r="P81" s="317"/>
      <c r="Q81" s="317"/>
      <c r="R81" s="50"/>
    </row>
    <row r="82" spans="1:19" ht="15.9" customHeight="1" x14ac:dyDescent="0.25">
      <c r="B82" s="29"/>
      <c r="C82" s="29"/>
      <c r="D82" s="29"/>
      <c r="E82" s="29"/>
      <c r="F82" s="29"/>
      <c r="G82" s="29"/>
      <c r="H82" s="29"/>
      <c r="I82" s="29"/>
      <c r="J82" s="29"/>
      <c r="K82" s="29"/>
      <c r="L82" s="29"/>
      <c r="M82" s="30"/>
      <c r="N82" s="29"/>
      <c r="O82" s="29"/>
      <c r="P82" s="29"/>
      <c r="Q82" s="29"/>
      <c r="R82" s="31"/>
      <c r="S82" s="32"/>
    </row>
    <row r="83" spans="1:19" ht="15.9" customHeight="1" x14ac:dyDescent="0.25">
      <c r="B83" s="29"/>
      <c r="C83" s="29"/>
      <c r="D83" s="29"/>
      <c r="E83" s="29"/>
      <c r="F83" s="29"/>
      <c r="G83" s="29"/>
      <c r="H83" s="29"/>
      <c r="I83" s="29"/>
      <c r="J83" s="29"/>
      <c r="K83" s="29"/>
      <c r="L83" s="29"/>
      <c r="M83" s="30"/>
      <c r="N83" s="29"/>
      <c r="O83" s="29"/>
      <c r="P83" s="29"/>
      <c r="Q83" s="29"/>
      <c r="R83" s="31"/>
      <c r="S83" s="32"/>
    </row>
    <row r="84" spans="1:19" ht="15.9" customHeight="1" x14ac:dyDescent="0.3">
      <c r="S84" s="32"/>
    </row>
    <row r="85" spans="1:19" ht="15.9" customHeight="1" x14ac:dyDescent="0.3">
      <c r="S85" s="32"/>
    </row>
    <row r="86" spans="1:19" ht="15.9" customHeight="1" x14ac:dyDescent="0.3">
      <c r="S86" s="32"/>
    </row>
    <row r="87" spans="1:19" ht="15.9" customHeight="1" x14ac:dyDescent="0.3">
      <c r="S87" s="32"/>
    </row>
    <row r="88" spans="1:19" ht="15.9" customHeight="1" x14ac:dyDescent="0.3">
      <c r="S88" s="32"/>
    </row>
    <row r="89" spans="1:19" ht="15.9" customHeight="1" x14ac:dyDescent="0.3">
      <c r="S89" s="32"/>
    </row>
    <row r="90" spans="1:19" ht="15.9" customHeight="1" x14ac:dyDescent="0.3">
      <c r="S90" s="32"/>
    </row>
    <row r="91" spans="1:19" ht="15.9" customHeight="1" x14ac:dyDescent="0.3">
      <c r="S91" s="32"/>
    </row>
    <row r="92" spans="1:19" ht="15.9" customHeight="1" x14ac:dyDescent="0.3">
      <c r="S92" s="32"/>
    </row>
    <row r="93" spans="1:19" ht="15.9" customHeight="1" x14ac:dyDescent="0.3">
      <c r="S93" s="32"/>
    </row>
    <row r="94" spans="1:19" ht="15.9" customHeight="1" x14ac:dyDescent="0.3">
      <c r="S94" s="32"/>
    </row>
  </sheetData>
  <mergeCells count="192">
    <mergeCell ref="B81:J81"/>
    <mergeCell ref="K81:L81"/>
    <mergeCell ref="M81:N81"/>
    <mergeCell ref="O81:Q81"/>
    <mergeCell ref="B79:D80"/>
    <mergeCell ref="G79:J80"/>
    <mergeCell ref="K79:L79"/>
    <mergeCell ref="M79:N79"/>
    <mergeCell ref="O79:Q79"/>
    <mergeCell ref="K80:L80"/>
    <mergeCell ref="M80:N80"/>
    <mergeCell ref="O80:Q80"/>
    <mergeCell ref="O76:Q76"/>
    <mergeCell ref="G77:J78"/>
    <mergeCell ref="K77:L77"/>
    <mergeCell ref="M77:N77"/>
    <mergeCell ref="O77:Q77"/>
    <mergeCell ref="K78:L78"/>
    <mergeCell ref="M78:N78"/>
    <mergeCell ref="O78:Q78"/>
    <mergeCell ref="B74:D78"/>
    <mergeCell ref="G74:J76"/>
    <mergeCell ref="K74:L74"/>
    <mergeCell ref="M74:N74"/>
    <mergeCell ref="O74:Q74"/>
    <mergeCell ref="K75:L75"/>
    <mergeCell ref="M75:N75"/>
    <mergeCell ref="O75:Q75"/>
    <mergeCell ref="K76:L76"/>
    <mergeCell ref="M76:N76"/>
    <mergeCell ref="B70:D73"/>
    <mergeCell ref="G70:J71"/>
    <mergeCell ref="K70:L70"/>
    <mergeCell ref="M70:N70"/>
    <mergeCell ref="O70:Q70"/>
    <mergeCell ref="K71:L71"/>
    <mergeCell ref="M71:N71"/>
    <mergeCell ref="O71:Q71"/>
    <mergeCell ref="B66:G66"/>
    <mergeCell ref="H66:L66"/>
    <mergeCell ref="O66:Q66"/>
    <mergeCell ref="B68:N68"/>
    <mergeCell ref="O68:Q68"/>
    <mergeCell ref="G72:J72"/>
    <mergeCell ref="K72:L72"/>
    <mergeCell ref="M72:N72"/>
    <mergeCell ref="O72:Q72"/>
    <mergeCell ref="G73:J73"/>
    <mergeCell ref="K73:L73"/>
    <mergeCell ref="M73:N73"/>
    <mergeCell ref="O73:Q73"/>
    <mergeCell ref="M69:N69"/>
    <mergeCell ref="O69:Q69"/>
    <mergeCell ref="R68:R69"/>
    <mergeCell ref="B69:D69"/>
    <mergeCell ref="E69:F69"/>
    <mergeCell ref="G69:J69"/>
    <mergeCell ref="K69:L69"/>
    <mergeCell ref="B64:G64"/>
    <mergeCell ref="H64:J64"/>
    <mergeCell ref="O64:P64"/>
    <mergeCell ref="B65:G65"/>
    <mergeCell ref="H65:J65"/>
    <mergeCell ref="O65:P65"/>
    <mergeCell ref="B61:G61"/>
    <mergeCell ref="H61:N61"/>
    <mergeCell ref="O61:Q61"/>
    <mergeCell ref="B62:G63"/>
    <mergeCell ref="H62:J63"/>
    <mergeCell ref="K62:L62"/>
    <mergeCell ref="M62:N62"/>
    <mergeCell ref="O62:Q63"/>
    <mergeCell ref="G57:I57"/>
    <mergeCell ref="P57:Q57"/>
    <mergeCell ref="G58:I58"/>
    <mergeCell ref="P58:Q58"/>
    <mergeCell ref="D59:L59"/>
    <mergeCell ref="O59:Q59"/>
    <mergeCell ref="B34:C59"/>
    <mergeCell ref="G54:I54"/>
    <mergeCell ref="P54:Q54"/>
    <mergeCell ref="G55:I55"/>
    <mergeCell ref="P55:Q55"/>
    <mergeCell ref="G56:I56"/>
    <mergeCell ref="P56:Q56"/>
    <mergeCell ref="G51:I51"/>
    <mergeCell ref="P51:Q51"/>
    <mergeCell ref="G52:I52"/>
    <mergeCell ref="P52:Q52"/>
    <mergeCell ref="G53:I53"/>
    <mergeCell ref="P53:Q53"/>
    <mergeCell ref="P40:Q40"/>
    <mergeCell ref="G41:I41"/>
    <mergeCell ref="P41:Q41"/>
    <mergeCell ref="G48:I48"/>
    <mergeCell ref="P48:Q48"/>
    <mergeCell ref="G49:I49"/>
    <mergeCell ref="P49:Q49"/>
    <mergeCell ref="G50:I50"/>
    <mergeCell ref="P50:Q50"/>
    <mergeCell ref="G45:I45"/>
    <mergeCell ref="P45:Q45"/>
    <mergeCell ref="G46:I46"/>
    <mergeCell ref="P46:Q46"/>
    <mergeCell ref="G47:I47"/>
    <mergeCell ref="P47:Q47"/>
    <mergeCell ref="G36:I36"/>
    <mergeCell ref="P36:Q36"/>
    <mergeCell ref="G37:I37"/>
    <mergeCell ref="P37:Q37"/>
    <mergeCell ref="G38:I38"/>
    <mergeCell ref="P38:Q38"/>
    <mergeCell ref="G32:I32"/>
    <mergeCell ref="P32:Q32"/>
    <mergeCell ref="D33:L33"/>
    <mergeCell ref="O33:Q33"/>
    <mergeCell ref="G34:I34"/>
    <mergeCell ref="N34:N59"/>
    <mergeCell ref="P34:Q34"/>
    <mergeCell ref="G35:I35"/>
    <mergeCell ref="P35:Q35"/>
    <mergeCell ref="G42:I42"/>
    <mergeCell ref="P42:Q42"/>
    <mergeCell ref="G43:I43"/>
    <mergeCell ref="P43:Q43"/>
    <mergeCell ref="G44:I44"/>
    <mergeCell ref="P44:Q44"/>
    <mergeCell ref="G39:I39"/>
    <mergeCell ref="P39:Q39"/>
    <mergeCell ref="G40:I40"/>
    <mergeCell ref="G29:I29"/>
    <mergeCell ref="P29:Q29"/>
    <mergeCell ref="G30:I30"/>
    <mergeCell ref="P30:Q30"/>
    <mergeCell ref="G31:I31"/>
    <mergeCell ref="P31:Q31"/>
    <mergeCell ref="G26:I26"/>
    <mergeCell ref="P26:Q26"/>
    <mergeCell ref="G27:I27"/>
    <mergeCell ref="P27:Q27"/>
    <mergeCell ref="G28:I28"/>
    <mergeCell ref="P28:Q28"/>
    <mergeCell ref="G15:I15"/>
    <mergeCell ref="P15:Q15"/>
    <mergeCell ref="G16:I16"/>
    <mergeCell ref="P16:Q16"/>
    <mergeCell ref="G23:I23"/>
    <mergeCell ref="P23:Q23"/>
    <mergeCell ref="G24:I24"/>
    <mergeCell ref="P24:Q24"/>
    <mergeCell ref="G25:I25"/>
    <mergeCell ref="P25:Q25"/>
    <mergeCell ref="G20:I20"/>
    <mergeCell ref="P20:Q20"/>
    <mergeCell ref="G21:I21"/>
    <mergeCell ref="P21:Q21"/>
    <mergeCell ref="G22:I22"/>
    <mergeCell ref="P22:Q22"/>
    <mergeCell ref="G11:I11"/>
    <mergeCell ref="P11:Q11"/>
    <mergeCell ref="G12:I12"/>
    <mergeCell ref="P12:Q12"/>
    <mergeCell ref="G13:I13"/>
    <mergeCell ref="P13:Q13"/>
    <mergeCell ref="L6:N6"/>
    <mergeCell ref="O6:Q7"/>
    <mergeCell ref="B8:C33"/>
    <mergeCell ref="G8:I8"/>
    <mergeCell ref="N8:N33"/>
    <mergeCell ref="P8:Q8"/>
    <mergeCell ref="G9:I9"/>
    <mergeCell ref="P9:Q9"/>
    <mergeCell ref="G10:I10"/>
    <mergeCell ref="P10:Q10"/>
    <mergeCell ref="G17:I17"/>
    <mergeCell ref="P17:Q17"/>
    <mergeCell ref="G18:I18"/>
    <mergeCell ref="P18:Q18"/>
    <mergeCell ref="G19:I19"/>
    <mergeCell ref="P19:Q19"/>
    <mergeCell ref="G14:I14"/>
    <mergeCell ref="P14:Q14"/>
    <mergeCell ref="B3:D3"/>
    <mergeCell ref="E3:F3"/>
    <mergeCell ref="H3:N3"/>
    <mergeCell ref="B5:Q5"/>
    <mergeCell ref="R5:R7"/>
    <mergeCell ref="B6:C7"/>
    <mergeCell ref="D6:D7"/>
    <mergeCell ref="E6:F7"/>
    <mergeCell ref="G6:I7"/>
    <mergeCell ref="J6:K6"/>
  </mergeCells>
  <dataValidations count="1">
    <dataValidation allowBlank="1" sqref="K81:L81 JG81:JH81 TC81:TD81 ACY81:ACZ81 AMU81:AMV81 AWQ81:AWR81 BGM81:BGN81 BQI81:BQJ81 CAE81:CAF81 CKA81:CKB81 CTW81:CTX81 DDS81:DDT81 DNO81:DNP81 DXK81:DXL81 EHG81:EHH81 ERC81:ERD81 FAY81:FAZ81 FKU81:FKV81 FUQ81:FUR81 GEM81:GEN81 GOI81:GOJ81 GYE81:GYF81 HIA81:HIB81 HRW81:HRX81 IBS81:IBT81 ILO81:ILP81 IVK81:IVL81 JFG81:JFH81 JPC81:JPD81 JYY81:JYZ81 KIU81:KIV81 KSQ81:KSR81 LCM81:LCN81 LMI81:LMJ81 LWE81:LWF81 MGA81:MGB81 MPW81:MPX81 MZS81:MZT81 NJO81:NJP81 NTK81:NTL81 ODG81:ODH81 ONC81:OND81 OWY81:OWZ81 PGU81:PGV81 PQQ81:PQR81 QAM81:QAN81 QKI81:QKJ81 QUE81:QUF81 REA81:REB81 RNW81:RNX81 RXS81:RXT81 SHO81:SHP81 SRK81:SRL81 TBG81:TBH81 TLC81:TLD81 TUY81:TUZ81 UEU81:UEV81 UOQ81:UOR81 UYM81:UYN81 VII81:VIJ81 VSE81:VSF81 WCA81:WCB81 WLW81:WLX81 WVS81:WVT81"/>
  </dataValidations>
  <pageMargins left="0.38" right="0.19685039370078741" top="0.19685039370078741" bottom="0.37" header="0" footer="0"/>
  <pageSetup paperSize="9" scale="86" fitToHeight="1000" orientation="portrait" horizontalDpi="300" verticalDpi="300" r:id="rId1"/>
  <headerFooter alignWithMargins="0">
    <oddFooter>Страница &amp;P из &amp;N</oddFooter>
  </headerFooter>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7">
    <outlinePr summaryBelow="0"/>
    <pageSetUpPr autoPageBreaks="0" fitToPage="1"/>
  </sheetPr>
  <dimension ref="A1:T56"/>
  <sheetViews>
    <sheetView zoomScaleNormal="85" workbookViewId="0">
      <pane ySplit="4" topLeftCell="A5" activePane="bottomLeft" state="frozen"/>
      <selection activeCell="P26" sqref="P26:Q26"/>
      <selection pane="bottomLeft" activeCell="O15" sqref="O15"/>
    </sheetView>
  </sheetViews>
  <sheetFormatPr defaultRowHeight="15.9" customHeight="1" x14ac:dyDescent="0.3"/>
  <cols>
    <col min="1" max="1" width="1.109375" style="2" customWidth="1"/>
    <col min="2" max="3" width="4.33203125" style="17" customWidth="1"/>
    <col min="4" max="4" width="5.109375" style="17" customWidth="1"/>
    <col min="5" max="6" width="10.6640625" style="17" customWidth="1"/>
    <col min="7" max="9" width="3.5546875" style="17" customWidth="1"/>
    <col min="10" max="11" width="6.6640625" style="17" customWidth="1"/>
    <col min="12" max="12" width="7.33203125" style="17" customWidth="1"/>
    <col min="13" max="13" width="9.109375" style="18"/>
    <col min="14" max="14" width="9.6640625" style="17" customWidth="1"/>
    <col min="15" max="15" width="11.109375" style="17" customWidth="1"/>
    <col min="16" max="16" width="12.88671875" style="17" customWidth="1"/>
    <col min="17" max="17" width="7.5546875" style="17" customWidth="1"/>
    <col min="18" max="18" width="11.5546875" style="19" customWidth="1"/>
    <col min="19" max="19" width="19.5546875" style="6" customWidth="1"/>
    <col min="20" max="256" width="9.109375" style="17"/>
    <col min="257" max="257" width="1.109375" style="17" customWidth="1"/>
    <col min="258" max="259" width="4.33203125" style="17" customWidth="1"/>
    <col min="260" max="260" width="5.109375" style="17" customWidth="1"/>
    <col min="261" max="262" width="10.6640625" style="17" customWidth="1"/>
    <col min="263" max="265" width="3.5546875" style="17" customWidth="1"/>
    <col min="266" max="267" width="6.6640625" style="17" customWidth="1"/>
    <col min="268" max="268" width="7.33203125" style="17" customWidth="1"/>
    <col min="269" max="269" width="9.109375" style="17"/>
    <col min="270" max="270" width="9.6640625" style="17" customWidth="1"/>
    <col min="271" max="271" width="11.109375" style="17" customWidth="1"/>
    <col min="272" max="272" width="12.88671875" style="17" customWidth="1"/>
    <col min="273" max="273" width="7.5546875" style="17" customWidth="1"/>
    <col min="274" max="274" width="11.5546875" style="17" customWidth="1"/>
    <col min="275" max="275" width="19.5546875" style="17" customWidth="1"/>
    <col min="276" max="512" width="9.109375" style="17"/>
    <col min="513" max="513" width="1.109375" style="17" customWidth="1"/>
    <col min="514" max="515" width="4.33203125" style="17" customWidth="1"/>
    <col min="516" max="516" width="5.109375" style="17" customWidth="1"/>
    <col min="517" max="518" width="10.6640625" style="17" customWidth="1"/>
    <col min="519" max="521" width="3.5546875" style="17" customWidth="1"/>
    <col min="522" max="523" width="6.6640625" style="17" customWidth="1"/>
    <col min="524" max="524" width="7.33203125" style="17" customWidth="1"/>
    <col min="525" max="525" width="9.109375" style="17"/>
    <col min="526" max="526" width="9.6640625" style="17" customWidth="1"/>
    <col min="527" max="527" width="11.109375" style="17" customWidth="1"/>
    <col min="528" max="528" width="12.88671875" style="17" customWidth="1"/>
    <col min="529" max="529" width="7.5546875" style="17" customWidth="1"/>
    <col min="530" max="530" width="11.5546875" style="17" customWidth="1"/>
    <col min="531" max="531" width="19.5546875" style="17" customWidth="1"/>
    <col min="532" max="768" width="9.109375" style="17"/>
    <col min="769" max="769" width="1.109375" style="17" customWidth="1"/>
    <col min="770" max="771" width="4.33203125" style="17" customWidth="1"/>
    <col min="772" max="772" width="5.109375" style="17" customWidth="1"/>
    <col min="773" max="774" width="10.6640625" style="17" customWidth="1"/>
    <col min="775" max="777" width="3.5546875" style="17" customWidth="1"/>
    <col min="778" max="779" width="6.6640625" style="17" customWidth="1"/>
    <col min="780" max="780" width="7.33203125" style="17" customWidth="1"/>
    <col min="781" max="781" width="9.109375" style="17"/>
    <col min="782" max="782" width="9.6640625" style="17" customWidth="1"/>
    <col min="783" max="783" width="11.109375" style="17" customWidth="1"/>
    <col min="784" max="784" width="12.88671875" style="17" customWidth="1"/>
    <col min="785" max="785" width="7.5546875" style="17" customWidth="1"/>
    <col min="786" max="786" width="11.5546875" style="17" customWidth="1"/>
    <col min="787" max="787" width="19.5546875" style="17" customWidth="1"/>
    <col min="788" max="1024" width="9.109375" style="17"/>
    <col min="1025" max="1025" width="1.109375" style="17" customWidth="1"/>
    <col min="1026" max="1027" width="4.33203125" style="17" customWidth="1"/>
    <col min="1028" max="1028" width="5.109375" style="17" customWidth="1"/>
    <col min="1029" max="1030" width="10.6640625" style="17" customWidth="1"/>
    <col min="1031" max="1033" width="3.5546875" style="17" customWidth="1"/>
    <col min="1034" max="1035" width="6.6640625" style="17" customWidth="1"/>
    <col min="1036" max="1036" width="7.33203125" style="17" customWidth="1"/>
    <col min="1037" max="1037" width="9.109375" style="17"/>
    <col min="1038" max="1038" width="9.6640625" style="17" customWidth="1"/>
    <col min="1039" max="1039" width="11.109375" style="17" customWidth="1"/>
    <col min="1040" max="1040" width="12.88671875" style="17" customWidth="1"/>
    <col min="1041" max="1041" width="7.5546875" style="17" customWidth="1"/>
    <col min="1042" max="1042" width="11.5546875" style="17" customWidth="1"/>
    <col min="1043" max="1043" width="19.5546875" style="17" customWidth="1"/>
    <col min="1044" max="1280" width="9.109375" style="17"/>
    <col min="1281" max="1281" width="1.109375" style="17" customWidth="1"/>
    <col min="1282" max="1283" width="4.33203125" style="17" customWidth="1"/>
    <col min="1284" max="1284" width="5.109375" style="17" customWidth="1"/>
    <col min="1285" max="1286" width="10.6640625" style="17" customWidth="1"/>
    <col min="1287" max="1289" width="3.5546875" style="17" customWidth="1"/>
    <col min="1290" max="1291" width="6.6640625" style="17" customWidth="1"/>
    <col min="1292" max="1292" width="7.33203125" style="17" customWidth="1"/>
    <col min="1293" max="1293" width="9.109375" style="17"/>
    <col min="1294" max="1294" width="9.6640625" style="17" customWidth="1"/>
    <col min="1295" max="1295" width="11.109375" style="17" customWidth="1"/>
    <col min="1296" max="1296" width="12.88671875" style="17" customWidth="1"/>
    <col min="1297" max="1297" width="7.5546875" style="17" customWidth="1"/>
    <col min="1298" max="1298" width="11.5546875" style="17" customWidth="1"/>
    <col min="1299" max="1299" width="19.5546875" style="17" customWidth="1"/>
    <col min="1300" max="1536" width="9.109375" style="17"/>
    <col min="1537" max="1537" width="1.109375" style="17" customWidth="1"/>
    <col min="1538" max="1539" width="4.33203125" style="17" customWidth="1"/>
    <col min="1540" max="1540" width="5.109375" style="17" customWidth="1"/>
    <col min="1541" max="1542" width="10.6640625" style="17" customWidth="1"/>
    <col min="1543" max="1545" width="3.5546875" style="17" customWidth="1"/>
    <col min="1546" max="1547" width="6.6640625" style="17" customWidth="1"/>
    <col min="1548" max="1548" width="7.33203125" style="17" customWidth="1"/>
    <col min="1549" max="1549" width="9.109375" style="17"/>
    <col min="1550" max="1550" width="9.6640625" style="17" customWidth="1"/>
    <col min="1551" max="1551" width="11.109375" style="17" customWidth="1"/>
    <col min="1552" max="1552" width="12.88671875" style="17" customWidth="1"/>
    <col min="1553" max="1553" width="7.5546875" style="17" customWidth="1"/>
    <col min="1554" max="1554" width="11.5546875" style="17" customWidth="1"/>
    <col min="1555" max="1555" width="19.5546875" style="17" customWidth="1"/>
    <col min="1556" max="1792" width="9.109375" style="17"/>
    <col min="1793" max="1793" width="1.109375" style="17" customWidth="1"/>
    <col min="1794" max="1795" width="4.33203125" style="17" customWidth="1"/>
    <col min="1796" max="1796" width="5.109375" style="17" customWidth="1"/>
    <col min="1797" max="1798" width="10.6640625" style="17" customWidth="1"/>
    <col min="1799" max="1801" width="3.5546875" style="17" customWidth="1"/>
    <col min="1802" max="1803" width="6.6640625" style="17" customWidth="1"/>
    <col min="1804" max="1804" width="7.33203125" style="17" customWidth="1"/>
    <col min="1805" max="1805" width="9.109375" style="17"/>
    <col min="1806" max="1806" width="9.6640625" style="17" customWidth="1"/>
    <col min="1807" max="1807" width="11.109375" style="17" customWidth="1"/>
    <col min="1808" max="1808" width="12.88671875" style="17" customWidth="1"/>
    <col min="1809" max="1809" width="7.5546875" style="17" customWidth="1"/>
    <col min="1810" max="1810" width="11.5546875" style="17" customWidth="1"/>
    <col min="1811" max="1811" width="19.5546875" style="17" customWidth="1"/>
    <col min="1812" max="2048" width="9.109375" style="17"/>
    <col min="2049" max="2049" width="1.109375" style="17" customWidth="1"/>
    <col min="2050" max="2051" width="4.33203125" style="17" customWidth="1"/>
    <col min="2052" max="2052" width="5.109375" style="17" customWidth="1"/>
    <col min="2053" max="2054" width="10.6640625" style="17" customWidth="1"/>
    <col min="2055" max="2057" width="3.5546875" style="17" customWidth="1"/>
    <col min="2058" max="2059" width="6.6640625" style="17" customWidth="1"/>
    <col min="2060" max="2060" width="7.33203125" style="17" customWidth="1"/>
    <col min="2061" max="2061" width="9.109375" style="17"/>
    <col min="2062" max="2062" width="9.6640625" style="17" customWidth="1"/>
    <col min="2063" max="2063" width="11.109375" style="17" customWidth="1"/>
    <col min="2064" max="2064" width="12.88671875" style="17" customWidth="1"/>
    <col min="2065" max="2065" width="7.5546875" style="17" customWidth="1"/>
    <col min="2066" max="2066" width="11.5546875" style="17" customWidth="1"/>
    <col min="2067" max="2067" width="19.5546875" style="17" customWidth="1"/>
    <col min="2068" max="2304" width="9.109375" style="17"/>
    <col min="2305" max="2305" width="1.109375" style="17" customWidth="1"/>
    <col min="2306" max="2307" width="4.33203125" style="17" customWidth="1"/>
    <col min="2308" max="2308" width="5.109375" style="17" customWidth="1"/>
    <col min="2309" max="2310" width="10.6640625" style="17" customWidth="1"/>
    <col min="2311" max="2313" width="3.5546875" style="17" customWidth="1"/>
    <col min="2314" max="2315" width="6.6640625" style="17" customWidth="1"/>
    <col min="2316" max="2316" width="7.33203125" style="17" customWidth="1"/>
    <col min="2317" max="2317" width="9.109375" style="17"/>
    <col min="2318" max="2318" width="9.6640625" style="17" customWidth="1"/>
    <col min="2319" max="2319" width="11.109375" style="17" customWidth="1"/>
    <col min="2320" max="2320" width="12.88671875" style="17" customWidth="1"/>
    <col min="2321" max="2321" width="7.5546875" style="17" customWidth="1"/>
    <col min="2322" max="2322" width="11.5546875" style="17" customWidth="1"/>
    <col min="2323" max="2323" width="19.5546875" style="17" customWidth="1"/>
    <col min="2324" max="2560" width="9.109375" style="17"/>
    <col min="2561" max="2561" width="1.109375" style="17" customWidth="1"/>
    <col min="2562" max="2563" width="4.33203125" style="17" customWidth="1"/>
    <col min="2564" max="2564" width="5.109375" style="17" customWidth="1"/>
    <col min="2565" max="2566" width="10.6640625" style="17" customWidth="1"/>
    <col min="2567" max="2569" width="3.5546875" style="17" customWidth="1"/>
    <col min="2570" max="2571" width="6.6640625" style="17" customWidth="1"/>
    <col min="2572" max="2572" width="7.33203125" style="17" customWidth="1"/>
    <col min="2573" max="2573" width="9.109375" style="17"/>
    <col min="2574" max="2574" width="9.6640625" style="17" customWidth="1"/>
    <col min="2575" max="2575" width="11.109375" style="17" customWidth="1"/>
    <col min="2576" max="2576" width="12.88671875" style="17" customWidth="1"/>
    <col min="2577" max="2577" width="7.5546875" style="17" customWidth="1"/>
    <col min="2578" max="2578" width="11.5546875" style="17" customWidth="1"/>
    <col min="2579" max="2579" width="19.5546875" style="17" customWidth="1"/>
    <col min="2580" max="2816" width="9.109375" style="17"/>
    <col min="2817" max="2817" width="1.109375" style="17" customWidth="1"/>
    <col min="2818" max="2819" width="4.33203125" style="17" customWidth="1"/>
    <col min="2820" max="2820" width="5.109375" style="17" customWidth="1"/>
    <col min="2821" max="2822" width="10.6640625" style="17" customWidth="1"/>
    <col min="2823" max="2825" width="3.5546875" style="17" customWidth="1"/>
    <col min="2826" max="2827" width="6.6640625" style="17" customWidth="1"/>
    <col min="2828" max="2828" width="7.33203125" style="17" customWidth="1"/>
    <col min="2829" max="2829" width="9.109375" style="17"/>
    <col min="2830" max="2830" width="9.6640625" style="17" customWidth="1"/>
    <col min="2831" max="2831" width="11.109375" style="17" customWidth="1"/>
    <col min="2832" max="2832" width="12.88671875" style="17" customWidth="1"/>
    <col min="2833" max="2833" width="7.5546875" style="17" customWidth="1"/>
    <col min="2834" max="2834" width="11.5546875" style="17" customWidth="1"/>
    <col min="2835" max="2835" width="19.5546875" style="17" customWidth="1"/>
    <col min="2836" max="3072" width="9.109375" style="17"/>
    <col min="3073" max="3073" width="1.109375" style="17" customWidth="1"/>
    <col min="3074" max="3075" width="4.33203125" style="17" customWidth="1"/>
    <col min="3076" max="3076" width="5.109375" style="17" customWidth="1"/>
    <col min="3077" max="3078" width="10.6640625" style="17" customWidth="1"/>
    <col min="3079" max="3081" width="3.5546875" style="17" customWidth="1"/>
    <col min="3082" max="3083" width="6.6640625" style="17" customWidth="1"/>
    <col min="3084" max="3084" width="7.33203125" style="17" customWidth="1"/>
    <col min="3085" max="3085" width="9.109375" style="17"/>
    <col min="3086" max="3086" width="9.6640625" style="17" customWidth="1"/>
    <col min="3087" max="3087" width="11.109375" style="17" customWidth="1"/>
    <col min="3088" max="3088" width="12.88671875" style="17" customWidth="1"/>
    <col min="3089" max="3089" width="7.5546875" style="17" customWidth="1"/>
    <col min="3090" max="3090" width="11.5546875" style="17" customWidth="1"/>
    <col min="3091" max="3091" width="19.5546875" style="17" customWidth="1"/>
    <col min="3092" max="3328" width="9.109375" style="17"/>
    <col min="3329" max="3329" width="1.109375" style="17" customWidth="1"/>
    <col min="3330" max="3331" width="4.33203125" style="17" customWidth="1"/>
    <col min="3332" max="3332" width="5.109375" style="17" customWidth="1"/>
    <col min="3333" max="3334" width="10.6640625" style="17" customWidth="1"/>
    <col min="3335" max="3337" width="3.5546875" style="17" customWidth="1"/>
    <col min="3338" max="3339" width="6.6640625" style="17" customWidth="1"/>
    <col min="3340" max="3340" width="7.33203125" style="17" customWidth="1"/>
    <col min="3341" max="3341" width="9.109375" style="17"/>
    <col min="3342" max="3342" width="9.6640625" style="17" customWidth="1"/>
    <col min="3343" max="3343" width="11.109375" style="17" customWidth="1"/>
    <col min="3344" max="3344" width="12.88671875" style="17" customWidth="1"/>
    <col min="3345" max="3345" width="7.5546875" style="17" customWidth="1"/>
    <col min="3346" max="3346" width="11.5546875" style="17" customWidth="1"/>
    <col min="3347" max="3347" width="19.5546875" style="17" customWidth="1"/>
    <col min="3348" max="3584" width="9.109375" style="17"/>
    <col min="3585" max="3585" width="1.109375" style="17" customWidth="1"/>
    <col min="3586" max="3587" width="4.33203125" style="17" customWidth="1"/>
    <col min="3588" max="3588" width="5.109375" style="17" customWidth="1"/>
    <col min="3589" max="3590" width="10.6640625" style="17" customWidth="1"/>
    <col min="3591" max="3593" width="3.5546875" style="17" customWidth="1"/>
    <col min="3594" max="3595" width="6.6640625" style="17" customWidth="1"/>
    <col min="3596" max="3596" width="7.33203125" style="17" customWidth="1"/>
    <col min="3597" max="3597" width="9.109375" style="17"/>
    <col min="3598" max="3598" width="9.6640625" style="17" customWidth="1"/>
    <col min="3599" max="3599" width="11.109375" style="17" customWidth="1"/>
    <col min="3600" max="3600" width="12.88671875" style="17" customWidth="1"/>
    <col min="3601" max="3601" width="7.5546875" style="17" customWidth="1"/>
    <col min="3602" max="3602" width="11.5546875" style="17" customWidth="1"/>
    <col min="3603" max="3603" width="19.5546875" style="17" customWidth="1"/>
    <col min="3604" max="3840" width="9.109375" style="17"/>
    <col min="3841" max="3841" width="1.109375" style="17" customWidth="1"/>
    <col min="3842" max="3843" width="4.33203125" style="17" customWidth="1"/>
    <col min="3844" max="3844" width="5.109375" style="17" customWidth="1"/>
    <col min="3845" max="3846" width="10.6640625" style="17" customWidth="1"/>
    <col min="3847" max="3849" width="3.5546875" style="17" customWidth="1"/>
    <col min="3850" max="3851" width="6.6640625" style="17" customWidth="1"/>
    <col min="3852" max="3852" width="7.33203125" style="17" customWidth="1"/>
    <col min="3853" max="3853" width="9.109375" style="17"/>
    <col min="3854" max="3854" width="9.6640625" style="17" customWidth="1"/>
    <col min="3855" max="3855" width="11.109375" style="17" customWidth="1"/>
    <col min="3856" max="3856" width="12.88671875" style="17" customWidth="1"/>
    <col min="3857" max="3857" width="7.5546875" style="17" customWidth="1"/>
    <col min="3858" max="3858" width="11.5546875" style="17" customWidth="1"/>
    <col min="3859" max="3859" width="19.5546875" style="17" customWidth="1"/>
    <col min="3860" max="4096" width="9.109375" style="17"/>
    <col min="4097" max="4097" width="1.109375" style="17" customWidth="1"/>
    <col min="4098" max="4099" width="4.33203125" style="17" customWidth="1"/>
    <col min="4100" max="4100" width="5.109375" style="17" customWidth="1"/>
    <col min="4101" max="4102" width="10.6640625" style="17" customWidth="1"/>
    <col min="4103" max="4105" width="3.5546875" style="17" customWidth="1"/>
    <col min="4106" max="4107" width="6.6640625" style="17" customWidth="1"/>
    <col min="4108" max="4108" width="7.33203125" style="17" customWidth="1"/>
    <col min="4109" max="4109" width="9.109375" style="17"/>
    <col min="4110" max="4110" width="9.6640625" style="17" customWidth="1"/>
    <col min="4111" max="4111" width="11.109375" style="17" customWidth="1"/>
    <col min="4112" max="4112" width="12.88671875" style="17" customWidth="1"/>
    <col min="4113" max="4113" width="7.5546875" style="17" customWidth="1"/>
    <col min="4114" max="4114" width="11.5546875" style="17" customWidth="1"/>
    <col min="4115" max="4115" width="19.5546875" style="17" customWidth="1"/>
    <col min="4116" max="4352" width="9.109375" style="17"/>
    <col min="4353" max="4353" width="1.109375" style="17" customWidth="1"/>
    <col min="4354" max="4355" width="4.33203125" style="17" customWidth="1"/>
    <col min="4356" max="4356" width="5.109375" style="17" customWidth="1"/>
    <col min="4357" max="4358" width="10.6640625" style="17" customWidth="1"/>
    <col min="4359" max="4361" width="3.5546875" style="17" customWidth="1"/>
    <col min="4362" max="4363" width="6.6640625" style="17" customWidth="1"/>
    <col min="4364" max="4364" width="7.33203125" style="17" customWidth="1"/>
    <col min="4365" max="4365" width="9.109375" style="17"/>
    <col min="4366" max="4366" width="9.6640625" style="17" customWidth="1"/>
    <col min="4367" max="4367" width="11.109375" style="17" customWidth="1"/>
    <col min="4368" max="4368" width="12.88671875" style="17" customWidth="1"/>
    <col min="4369" max="4369" width="7.5546875" style="17" customWidth="1"/>
    <col min="4370" max="4370" width="11.5546875" style="17" customWidth="1"/>
    <col min="4371" max="4371" width="19.5546875" style="17" customWidth="1"/>
    <col min="4372" max="4608" width="9.109375" style="17"/>
    <col min="4609" max="4609" width="1.109375" style="17" customWidth="1"/>
    <col min="4610" max="4611" width="4.33203125" style="17" customWidth="1"/>
    <col min="4612" max="4612" width="5.109375" style="17" customWidth="1"/>
    <col min="4613" max="4614" width="10.6640625" style="17" customWidth="1"/>
    <col min="4615" max="4617" width="3.5546875" style="17" customWidth="1"/>
    <col min="4618" max="4619" width="6.6640625" style="17" customWidth="1"/>
    <col min="4620" max="4620" width="7.33203125" style="17" customWidth="1"/>
    <col min="4621" max="4621" width="9.109375" style="17"/>
    <col min="4622" max="4622" width="9.6640625" style="17" customWidth="1"/>
    <col min="4623" max="4623" width="11.109375" style="17" customWidth="1"/>
    <col min="4624" max="4624" width="12.88671875" style="17" customWidth="1"/>
    <col min="4625" max="4625" width="7.5546875" style="17" customWidth="1"/>
    <col min="4626" max="4626" width="11.5546875" style="17" customWidth="1"/>
    <col min="4627" max="4627" width="19.5546875" style="17" customWidth="1"/>
    <col min="4628" max="4864" width="9.109375" style="17"/>
    <col min="4865" max="4865" width="1.109375" style="17" customWidth="1"/>
    <col min="4866" max="4867" width="4.33203125" style="17" customWidth="1"/>
    <col min="4868" max="4868" width="5.109375" style="17" customWidth="1"/>
    <col min="4869" max="4870" width="10.6640625" style="17" customWidth="1"/>
    <col min="4871" max="4873" width="3.5546875" style="17" customWidth="1"/>
    <col min="4874" max="4875" width="6.6640625" style="17" customWidth="1"/>
    <col min="4876" max="4876" width="7.33203125" style="17" customWidth="1"/>
    <col min="4877" max="4877" width="9.109375" style="17"/>
    <col min="4878" max="4878" width="9.6640625" style="17" customWidth="1"/>
    <col min="4879" max="4879" width="11.109375" style="17" customWidth="1"/>
    <col min="4880" max="4880" width="12.88671875" style="17" customWidth="1"/>
    <col min="4881" max="4881" width="7.5546875" style="17" customWidth="1"/>
    <col min="4882" max="4882" width="11.5546875" style="17" customWidth="1"/>
    <col min="4883" max="4883" width="19.5546875" style="17" customWidth="1"/>
    <col min="4884" max="5120" width="9.109375" style="17"/>
    <col min="5121" max="5121" width="1.109375" style="17" customWidth="1"/>
    <col min="5122" max="5123" width="4.33203125" style="17" customWidth="1"/>
    <col min="5124" max="5124" width="5.109375" style="17" customWidth="1"/>
    <col min="5125" max="5126" width="10.6640625" style="17" customWidth="1"/>
    <col min="5127" max="5129" width="3.5546875" style="17" customWidth="1"/>
    <col min="5130" max="5131" width="6.6640625" style="17" customWidth="1"/>
    <col min="5132" max="5132" width="7.33203125" style="17" customWidth="1"/>
    <col min="5133" max="5133" width="9.109375" style="17"/>
    <col min="5134" max="5134" width="9.6640625" style="17" customWidth="1"/>
    <col min="5135" max="5135" width="11.109375" style="17" customWidth="1"/>
    <col min="5136" max="5136" width="12.88671875" style="17" customWidth="1"/>
    <col min="5137" max="5137" width="7.5546875" style="17" customWidth="1"/>
    <col min="5138" max="5138" width="11.5546875" style="17" customWidth="1"/>
    <col min="5139" max="5139" width="19.5546875" style="17" customWidth="1"/>
    <col min="5140" max="5376" width="9.109375" style="17"/>
    <col min="5377" max="5377" width="1.109375" style="17" customWidth="1"/>
    <col min="5378" max="5379" width="4.33203125" style="17" customWidth="1"/>
    <col min="5380" max="5380" width="5.109375" style="17" customWidth="1"/>
    <col min="5381" max="5382" width="10.6640625" style="17" customWidth="1"/>
    <col min="5383" max="5385" width="3.5546875" style="17" customWidth="1"/>
    <col min="5386" max="5387" width="6.6640625" style="17" customWidth="1"/>
    <col min="5388" max="5388" width="7.33203125" style="17" customWidth="1"/>
    <col min="5389" max="5389" width="9.109375" style="17"/>
    <col min="5390" max="5390" width="9.6640625" style="17" customWidth="1"/>
    <col min="5391" max="5391" width="11.109375" style="17" customWidth="1"/>
    <col min="5392" max="5392" width="12.88671875" style="17" customWidth="1"/>
    <col min="5393" max="5393" width="7.5546875" style="17" customWidth="1"/>
    <col min="5394" max="5394" width="11.5546875" style="17" customWidth="1"/>
    <col min="5395" max="5395" width="19.5546875" style="17" customWidth="1"/>
    <col min="5396" max="5632" width="9.109375" style="17"/>
    <col min="5633" max="5633" width="1.109375" style="17" customWidth="1"/>
    <col min="5634" max="5635" width="4.33203125" style="17" customWidth="1"/>
    <col min="5636" max="5636" width="5.109375" style="17" customWidth="1"/>
    <col min="5637" max="5638" width="10.6640625" style="17" customWidth="1"/>
    <col min="5639" max="5641" width="3.5546875" style="17" customWidth="1"/>
    <col min="5642" max="5643" width="6.6640625" style="17" customWidth="1"/>
    <col min="5644" max="5644" width="7.33203125" style="17" customWidth="1"/>
    <col min="5645" max="5645" width="9.109375" style="17"/>
    <col min="5646" max="5646" width="9.6640625" style="17" customWidth="1"/>
    <col min="5647" max="5647" width="11.109375" style="17" customWidth="1"/>
    <col min="5648" max="5648" width="12.88671875" style="17" customWidth="1"/>
    <col min="5649" max="5649" width="7.5546875" style="17" customWidth="1"/>
    <col min="5650" max="5650" width="11.5546875" style="17" customWidth="1"/>
    <col min="5651" max="5651" width="19.5546875" style="17" customWidth="1"/>
    <col min="5652" max="5888" width="9.109375" style="17"/>
    <col min="5889" max="5889" width="1.109375" style="17" customWidth="1"/>
    <col min="5890" max="5891" width="4.33203125" style="17" customWidth="1"/>
    <col min="5892" max="5892" width="5.109375" style="17" customWidth="1"/>
    <col min="5893" max="5894" width="10.6640625" style="17" customWidth="1"/>
    <col min="5895" max="5897" width="3.5546875" style="17" customWidth="1"/>
    <col min="5898" max="5899" width="6.6640625" style="17" customWidth="1"/>
    <col min="5900" max="5900" width="7.33203125" style="17" customWidth="1"/>
    <col min="5901" max="5901" width="9.109375" style="17"/>
    <col min="5902" max="5902" width="9.6640625" style="17" customWidth="1"/>
    <col min="5903" max="5903" width="11.109375" style="17" customWidth="1"/>
    <col min="5904" max="5904" width="12.88671875" style="17" customWidth="1"/>
    <col min="5905" max="5905" width="7.5546875" style="17" customWidth="1"/>
    <col min="5906" max="5906" width="11.5546875" style="17" customWidth="1"/>
    <col min="5907" max="5907" width="19.5546875" style="17" customWidth="1"/>
    <col min="5908" max="6144" width="9.109375" style="17"/>
    <col min="6145" max="6145" width="1.109375" style="17" customWidth="1"/>
    <col min="6146" max="6147" width="4.33203125" style="17" customWidth="1"/>
    <col min="6148" max="6148" width="5.109375" style="17" customWidth="1"/>
    <col min="6149" max="6150" width="10.6640625" style="17" customWidth="1"/>
    <col min="6151" max="6153" width="3.5546875" style="17" customWidth="1"/>
    <col min="6154" max="6155" width="6.6640625" style="17" customWidth="1"/>
    <col min="6156" max="6156" width="7.33203125" style="17" customWidth="1"/>
    <col min="6157" max="6157" width="9.109375" style="17"/>
    <col min="6158" max="6158" width="9.6640625" style="17" customWidth="1"/>
    <col min="6159" max="6159" width="11.109375" style="17" customWidth="1"/>
    <col min="6160" max="6160" width="12.88671875" style="17" customWidth="1"/>
    <col min="6161" max="6161" width="7.5546875" style="17" customWidth="1"/>
    <col min="6162" max="6162" width="11.5546875" style="17" customWidth="1"/>
    <col min="6163" max="6163" width="19.5546875" style="17" customWidth="1"/>
    <col min="6164" max="6400" width="9.109375" style="17"/>
    <col min="6401" max="6401" width="1.109375" style="17" customWidth="1"/>
    <col min="6402" max="6403" width="4.33203125" style="17" customWidth="1"/>
    <col min="6404" max="6404" width="5.109375" style="17" customWidth="1"/>
    <col min="6405" max="6406" width="10.6640625" style="17" customWidth="1"/>
    <col min="6407" max="6409" width="3.5546875" style="17" customWidth="1"/>
    <col min="6410" max="6411" width="6.6640625" style="17" customWidth="1"/>
    <col min="6412" max="6412" width="7.33203125" style="17" customWidth="1"/>
    <col min="6413" max="6413" width="9.109375" style="17"/>
    <col min="6414" max="6414" width="9.6640625" style="17" customWidth="1"/>
    <col min="6415" max="6415" width="11.109375" style="17" customWidth="1"/>
    <col min="6416" max="6416" width="12.88671875" style="17" customWidth="1"/>
    <col min="6417" max="6417" width="7.5546875" style="17" customWidth="1"/>
    <col min="6418" max="6418" width="11.5546875" style="17" customWidth="1"/>
    <col min="6419" max="6419" width="19.5546875" style="17" customWidth="1"/>
    <col min="6420" max="6656" width="9.109375" style="17"/>
    <col min="6657" max="6657" width="1.109375" style="17" customWidth="1"/>
    <col min="6658" max="6659" width="4.33203125" style="17" customWidth="1"/>
    <col min="6660" max="6660" width="5.109375" style="17" customWidth="1"/>
    <col min="6661" max="6662" width="10.6640625" style="17" customWidth="1"/>
    <col min="6663" max="6665" width="3.5546875" style="17" customWidth="1"/>
    <col min="6666" max="6667" width="6.6640625" style="17" customWidth="1"/>
    <col min="6668" max="6668" width="7.33203125" style="17" customWidth="1"/>
    <col min="6669" max="6669" width="9.109375" style="17"/>
    <col min="6670" max="6670" width="9.6640625" style="17" customWidth="1"/>
    <col min="6671" max="6671" width="11.109375" style="17" customWidth="1"/>
    <col min="6672" max="6672" width="12.88671875" style="17" customWidth="1"/>
    <col min="6673" max="6673" width="7.5546875" style="17" customWidth="1"/>
    <col min="6674" max="6674" width="11.5546875" style="17" customWidth="1"/>
    <col min="6675" max="6675" width="19.5546875" style="17" customWidth="1"/>
    <col min="6676" max="6912" width="9.109375" style="17"/>
    <col min="6913" max="6913" width="1.109375" style="17" customWidth="1"/>
    <col min="6914" max="6915" width="4.33203125" style="17" customWidth="1"/>
    <col min="6916" max="6916" width="5.109375" style="17" customWidth="1"/>
    <col min="6917" max="6918" width="10.6640625" style="17" customWidth="1"/>
    <col min="6919" max="6921" width="3.5546875" style="17" customWidth="1"/>
    <col min="6922" max="6923" width="6.6640625" style="17" customWidth="1"/>
    <col min="6924" max="6924" width="7.33203125" style="17" customWidth="1"/>
    <col min="6925" max="6925" width="9.109375" style="17"/>
    <col min="6926" max="6926" width="9.6640625" style="17" customWidth="1"/>
    <col min="6927" max="6927" width="11.109375" style="17" customWidth="1"/>
    <col min="6928" max="6928" width="12.88671875" style="17" customWidth="1"/>
    <col min="6929" max="6929" width="7.5546875" style="17" customWidth="1"/>
    <col min="6930" max="6930" width="11.5546875" style="17" customWidth="1"/>
    <col min="6931" max="6931" width="19.5546875" style="17" customWidth="1"/>
    <col min="6932" max="7168" width="9.109375" style="17"/>
    <col min="7169" max="7169" width="1.109375" style="17" customWidth="1"/>
    <col min="7170" max="7171" width="4.33203125" style="17" customWidth="1"/>
    <col min="7172" max="7172" width="5.109375" style="17" customWidth="1"/>
    <col min="7173" max="7174" width="10.6640625" style="17" customWidth="1"/>
    <col min="7175" max="7177" width="3.5546875" style="17" customWidth="1"/>
    <col min="7178" max="7179" width="6.6640625" style="17" customWidth="1"/>
    <col min="7180" max="7180" width="7.33203125" style="17" customWidth="1"/>
    <col min="7181" max="7181" width="9.109375" style="17"/>
    <col min="7182" max="7182" width="9.6640625" style="17" customWidth="1"/>
    <col min="7183" max="7183" width="11.109375" style="17" customWidth="1"/>
    <col min="7184" max="7184" width="12.88671875" style="17" customWidth="1"/>
    <col min="7185" max="7185" width="7.5546875" style="17" customWidth="1"/>
    <col min="7186" max="7186" width="11.5546875" style="17" customWidth="1"/>
    <col min="7187" max="7187" width="19.5546875" style="17" customWidth="1"/>
    <col min="7188" max="7424" width="9.109375" style="17"/>
    <col min="7425" max="7425" width="1.109375" style="17" customWidth="1"/>
    <col min="7426" max="7427" width="4.33203125" style="17" customWidth="1"/>
    <col min="7428" max="7428" width="5.109375" style="17" customWidth="1"/>
    <col min="7429" max="7430" width="10.6640625" style="17" customWidth="1"/>
    <col min="7431" max="7433" width="3.5546875" style="17" customWidth="1"/>
    <col min="7434" max="7435" width="6.6640625" style="17" customWidth="1"/>
    <col min="7436" max="7436" width="7.33203125" style="17" customWidth="1"/>
    <col min="7437" max="7437" width="9.109375" style="17"/>
    <col min="7438" max="7438" width="9.6640625" style="17" customWidth="1"/>
    <col min="7439" max="7439" width="11.109375" style="17" customWidth="1"/>
    <col min="7440" max="7440" width="12.88671875" style="17" customWidth="1"/>
    <col min="7441" max="7441" width="7.5546875" style="17" customWidth="1"/>
    <col min="7442" max="7442" width="11.5546875" style="17" customWidth="1"/>
    <col min="7443" max="7443" width="19.5546875" style="17" customWidth="1"/>
    <col min="7444" max="7680" width="9.109375" style="17"/>
    <col min="7681" max="7681" width="1.109375" style="17" customWidth="1"/>
    <col min="7682" max="7683" width="4.33203125" style="17" customWidth="1"/>
    <col min="7684" max="7684" width="5.109375" style="17" customWidth="1"/>
    <col min="7685" max="7686" width="10.6640625" style="17" customWidth="1"/>
    <col min="7687" max="7689" width="3.5546875" style="17" customWidth="1"/>
    <col min="7690" max="7691" width="6.6640625" style="17" customWidth="1"/>
    <col min="7692" max="7692" width="7.33203125" style="17" customWidth="1"/>
    <col min="7693" max="7693" width="9.109375" style="17"/>
    <col min="7694" max="7694" width="9.6640625" style="17" customWidth="1"/>
    <col min="7695" max="7695" width="11.109375" style="17" customWidth="1"/>
    <col min="7696" max="7696" width="12.88671875" style="17" customWidth="1"/>
    <col min="7697" max="7697" width="7.5546875" style="17" customWidth="1"/>
    <col min="7698" max="7698" width="11.5546875" style="17" customWidth="1"/>
    <col min="7699" max="7699" width="19.5546875" style="17" customWidth="1"/>
    <col min="7700" max="7936" width="9.109375" style="17"/>
    <col min="7937" max="7937" width="1.109375" style="17" customWidth="1"/>
    <col min="7938" max="7939" width="4.33203125" style="17" customWidth="1"/>
    <col min="7940" max="7940" width="5.109375" style="17" customWidth="1"/>
    <col min="7941" max="7942" width="10.6640625" style="17" customWidth="1"/>
    <col min="7943" max="7945" width="3.5546875" style="17" customWidth="1"/>
    <col min="7946" max="7947" width="6.6640625" style="17" customWidth="1"/>
    <col min="7948" max="7948" width="7.33203125" style="17" customWidth="1"/>
    <col min="7949" max="7949" width="9.109375" style="17"/>
    <col min="7950" max="7950" width="9.6640625" style="17" customWidth="1"/>
    <col min="7951" max="7951" width="11.109375" style="17" customWidth="1"/>
    <col min="7952" max="7952" width="12.88671875" style="17" customWidth="1"/>
    <col min="7953" max="7953" width="7.5546875" style="17" customWidth="1"/>
    <col min="7954" max="7954" width="11.5546875" style="17" customWidth="1"/>
    <col min="7955" max="7955" width="19.5546875" style="17" customWidth="1"/>
    <col min="7956" max="8192" width="9.109375" style="17"/>
    <col min="8193" max="8193" width="1.109375" style="17" customWidth="1"/>
    <col min="8194" max="8195" width="4.33203125" style="17" customWidth="1"/>
    <col min="8196" max="8196" width="5.109375" style="17" customWidth="1"/>
    <col min="8197" max="8198" width="10.6640625" style="17" customWidth="1"/>
    <col min="8199" max="8201" width="3.5546875" style="17" customWidth="1"/>
    <col min="8202" max="8203" width="6.6640625" style="17" customWidth="1"/>
    <col min="8204" max="8204" width="7.33203125" style="17" customWidth="1"/>
    <col min="8205" max="8205" width="9.109375" style="17"/>
    <col min="8206" max="8206" width="9.6640625" style="17" customWidth="1"/>
    <col min="8207" max="8207" width="11.109375" style="17" customWidth="1"/>
    <col min="8208" max="8208" width="12.88671875" style="17" customWidth="1"/>
    <col min="8209" max="8209" width="7.5546875" style="17" customWidth="1"/>
    <col min="8210" max="8210" width="11.5546875" style="17" customWidth="1"/>
    <col min="8211" max="8211" width="19.5546875" style="17" customWidth="1"/>
    <col min="8212" max="8448" width="9.109375" style="17"/>
    <col min="8449" max="8449" width="1.109375" style="17" customWidth="1"/>
    <col min="8450" max="8451" width="4.33203125" style="17" customWidth="1"/>
    <col min="8452" max="8452" width="5.109375" style="17" customWidth="1"/>
    <col min="8453" max="8454" width="10.6640625" style="17" customWidth="1"/>
    <col min="8455" max="8457" width="3.5546875" style="17" customWidth="1"/>
    <col min="8458" max="8459" width="6.6640625" style="17" customWidth="1"/>
    <col min="8460" max="8460" width="7.33203125" style="17" customWidth="1"/>
    <col min="8461" max="8461" width="9.109375" style="17"/>
    <col min="8462" max="8462" width="9.6640625" style="17" customWidth="1"/>
    <col min="8463" max="8463" width="11.109375" style="17" customWidth="1"/>
    <col min="8464" max="8464" width="12.88671875" style="17" customWidth="1"/>
    <col min="8465" max="8465" width="7.5546875" style="17" customWidth="1"/>
    <col min="8466" max="8466" width="11.5546875" style="17" customWidth="1"/>
    <col min="8467" max="8467" width="19.5546875" style="17" customWidth="1"/>
    <col min="8468" max="8704" width="9.109375" style="17"/>
    <col min="8705" max="8705" width="1.109375" style="17" customWidth="1"/>
    <col min="8706" max="8707" width="4.33203125" style="17" customWidth="1"/>
    <col min="8708" max="8708" width="5.109375" style="17" customWidth="1"/>
    <col min="8709" max="8710" width="10.6640625" style="17" customWidth="1"/>
    <col min="8711" max="8713" width="3.5546875" style="17" customWidth="1"/>
    <col min="8714" max="8715" width="6.6640625" style="17" customWidth="1"/>
    <col min="8716" max="8716" width="7.33203125" style="17" customWidth="1"/>
    <col min="8717" max="8717" width="9.109375" style="17"/>
    <col min="8718" max="8718" width="9.6640625" style="17" customWidth="1"/>
    <col min="8719" max="8719" width="11.109375" style="17" customWidth="1"/>
    <col min="8720" max="8720" width="12.88671875" style="17" customWidth="1"/>
    <col min="8721" max="8721" width="7.5546875" style="17" customWidth="1"/>
    <col min="8722" max="8722" width="11.5546875" style="17" customWidth="1"/>
    <col min="8723" max="8723" width="19.5546875" style="17" customWidth="1"/>
    <col min="8724" max="8960" width="9.109375" style="17"/>
    <col min="8961" max="8961" width="1.109375" style="17" customWidth="1"/>
    <col min="8962" max="8963" width="4.33203125" style="17" customWidth="1"/>
    <col min="8964" max="8964" width="5.109375" style="17" customWidth="1"/>
    <col min="8965" max="8966" width="10.6640625" style="17" customWidth="1"/>
    <col min="8967" max="8969" width="3.5546875" style="17" customWidth="1"/>
    <col min="8970" max="8971" width="6.6640625" style="17" customWidth="1"/>
    <col min="8972" max="8972" width="7.33203125" style="17" customWidth="1"/>
    <col min="8973" max="8973" width="9.109375" style="17"/>
    <col min="8974" max="8974" width="9.6640625" style="17" customWidth="1"/>
    <col min="8975" max="8975" width="11.109375" style="17" customWidth="1"/>
    <col min="8976" max="8976" width="12.88671875" style="17" customWidth="1"/>
    <col min="8977" max="8977" width="7.5546875" style="17" customWidth="1"/>
    <col min="8978" max="8978" width="11.5546875" style="17" customWidth="1"/>
    <col min="8979" max="8979" width="19.5546875" style="17" customWidth="1"/>
    <col min="8980" max="9216" width="9.109375" style="17"/>
    <col min="9217" max="9217" width="1.109375" style="17" customWidth="1"/>
    <col min="9218" max="9219" width="4.33203125" style="17" customWidth="1"/>
    <col min="9220" max="9220" width="5.109375" style="17" customWidth="1"/>
    <col min="9221" max="9222" width="10.6640625" style="17" customWidth="1"/>
    <col min="9223" max="9225" width="3.5546875" style="17" customWidth="1"/>
    <col min="9226" max="9227" width="6.6640625" style="17" customWidth="1"/>
    <col min="9228" max="9228" width="7.33203125" style="17" customWidth="1"/>
    <col min="9229" max="9229" width="9.109375" style="17"/>
    <col min="9230" max="9230" width="9.6640625" style="17" customWidth="1"/>
    <col min="9231" max="9231" width="11.109375" style="17" customWidth="1"/>
    <col min="9232" max="9232" width="12.88671875" style="17" customWidth="1"/>
    <col min="9233" max="9233" width="7.5546875" style="17" customWidth="1"/>
    <col min="9234" max="9234" width="11.5546875" style="17" customWidth="1"/>
    <col min="9235" max="9235" width="19.5546875" style="17" customWidth="1"/>
    <col min="9236" max="9472" width="9.109375" style="17"/>
    <col min="9473" max="9473" width="1.109375" style="17" customWidth="1"/>
    <col min="9474" max="9475" width="4.33203125" style="17" customWidth="1"/>
    <col min="9476" max="9476" width="5.109375" style="17" customWidth="1"/>
    <col min="9477" max="9478" width="10.6640625" style="17" customWidth="1"/>
    <col min="9479" max="9481" width="3.5546875" style="17" customWidth="1"/>
    <col min="9482" max="9483" width="6.6640625" style="17" customWidth="1"/>
    <col min="9484" max="9484" width="7.33203125" style="17" customWidth="1"/>
    <col min="9485" max="9485" width="9.109375" style="17"/>
    <col min="9486" max="9486" width="9.6640625" style="17" customWidth="1"/>
    <col min="9487" max="9487" width="11.109375" style="17" customWidth="1"/>
    <col min="9488" max="9488" width="12.88671875" style="17" customWidth="1"/>
    <col min="9489" max="9489" width="7.5546875" style="17" customWidth="1"/>
    <col min="9490" max="9490" width="11.5546875" style="17" customWidth="1"/>
    <col min="9491" max="9491" width="19.5546875" style="17" customWidth="1"/>
    <col min="9492" max="9728" width="9.109375" style="17"/>
    <col min="9729" max="9729" width="1.109375" style="17" customWidth="1"/>
    <col min="9730" max="9731" width="4.33203125" style="17" customWidth="1"/>
    <col min="9732" max="9732" width="5.109375" style="17" customWidth="1"/>
    <col min="9733" max="9734" width="10.6640625" style="17" customWidth="1"/>
    <col min="9735" max="9737" width="3.5546875" style="17" customWidth="1"/>
    <col min="9738" max="9739" width="6.6640625" style="17" customWidth="1"/>
    <col min="9740" max="9740" width="7.33203125" style="17" customWidth="1"/>
    <col min="9741" max="9741" width="9.109375" style="17"/>
    <col min="9742" max="9742" width="9.6640625" style="17" customWidth="1"/>
    <col min="9743" max="9743" width="11.109375" style="17" customWidth="1"/>
    <col min="9744" max="9744" width="12.88671875" style="17" customWidth="1"/>
    <col min="9745" max="9745" width="7.5546875" style="17" customWidth="1"/>
    <col min="9746" max="9746" width="11.5546875" style="17" customWidth="1"/>
    <col min="9747" max="9747" width="19.5546875" style="17" customWidth="1"/>
    <col min="9748" max="9984" width="9.109375" style="17"/>
    <col min="9985" max="9985" width="1.109375" style="17" customWidth="1"/>
    <col min="9986" max="9987" width="4.33203125" style="17" customWidth="1"/>
    <col min="9988" max="9988" width="5.109375" style="17" customWidth="1"/>
    <col min="9989" max="9990" width="10.6640625" style="17" customWidth="1"/>
    <col min="9991" max="9993" width="3.5546875" style="17" customWidth="1"/>
    <col min="9994" max="9995" width="6.6640625" style="17" customWidth="1"/>
    <col min="9996" max="9996" width="7.33203125" style="17" customWidth="1"/>
    <col min="9997" max="9997" width="9.109375" style="17"/>
    <col min="9998" max="9998" width="9.6640625" style="17" customWidth="1"/>
    <col min="9999" max="9999" width="11.109375" style="17" customWidth="1"/>
    <col min="10000" max="10000" width="12.88671875" style="17" customWidth="1"/>
    <col min="10001" max="10001" width="7.5546875" style="17" customWidth="1"/>
    <col min="10002" max="10002" width="11.5546875" style="17" customWidth="1"/>
    <col min="10003" max="10003" width="19.5546875" style="17" customWidth="1"/>
    <col min="10004" max="10240" width="9.109375" style="17"/>
    <col min="10241" max="10241" width="1.109375" style="17" customWidth="1"/>
    <col min="10242" max="10243" width="4.33203125" style="17" customWidth="1"/>
    <col min="10244" max="10244" width="5.109375" style="17" customWidth="1"/>
    <col min="10245" max="10246" width="10.6640625" style="17" customWidth="1"/>
    <col min="10247" max="10249" width="3.5546875" style="17" customWidth="1"/>
    <col min="10250" max="10251" width="6.6640625" style="17" customWidth="1"/>
    <col min="10252" max="10252" width="7.33203125" style="17" customWidth="1"/>
    <col min="10253" max="10253" width="9.109375" style="17"/>
    <col min="10254" max="10254" width="9.6640625" style="17" customWidth="1"/>
    <col min="10255" max="10255" width="11.109375" style="17" customWidth="1"/>
    <col min="10256" max="10256" width="12.88671875" style="17" customWidth="1"/>
    <col min="10257" max="10257" width="7.5546875" style="17" customWidth="1"/>
    <col min="10258" max="10258" width="11.5546875" style="17" customWidth="1"/>
    <col min="10259" max="10259" width="19.5546875" style="17" customWidth="1"/>
    <col min="10260" max="10496" width="9.109375" style="17"/>
    <col min="10497" max="10497" width="1.109375" style="17" customWidth="1"/>
    <col min="10498" max="10499" width="4.33203125" style="17" customWidth="1"/>
    <col min="10500" max="10500" width="5.109375" style="17" customWidth="1"/>
    <col min="10501" max="10502" width="10.6640625" style="17" customWidth="1"/>
    <col min="10503" max="10505" width="3.5546875" style="17" customWidth="1"/>
    <col min="10506" max="10507" width="6.6640625" style="17" customWidth="1"/>
    <col min="10508" max="10508" width="7.33203125" style="17" customWidth="1"/>
    <col min="10509" max="10509" width="9.109375" style="17"/>
    <col min="10510" max="10510" width="9.6640625" style="17" customWidth="1"/>
    <col min="10511" max="10511" width="11.109375" style="17" customWidth="1"/>
    <col min="10512" max="10512" width="12.88671875" style="17" customWidth="1"/>
    <col min="10513" max="10513" width="7.5546875" style="17" customWidth="1"/>
    <col min="10514" max="10514" width="11.5546875" style="17" customWidth="1"/>
    <col min="10515" max="10515" width="19.5546875" style="17" customWidth="1"/>
    <col min="10516" max="10752" width="9.109375" style="17"/>
    <col min="10753" max="10753" width="1.109375" style="17" customWidth="1"/>
    <col min="10754" max="10755" width="4.33203125" style="17" customWidth="1"/>
    <col min="10756" max="10756" width="5.109375" style="17" customWidth="1"/>
    <col min="10757" max="10758" width="10.6640625" style="17" customWidth="1"/>
    <col min="10759" max="10761" width="3.5546875" style="17" customWidth="1"/>
    <col min="10762" max="10763" width="6.6640625" style="17" customWidth="1"/>
    <col min="10764" max="10764" width="7.33203125" style="17" customWidth="1"/>
    <col min="10765" max="10765" width="9.109375" style="17"/>
    <col min="10766" max="10766" width="9.6640625" style="17" customWidth="1"/>
    <col min="10767" max="10767" width="11.109375" style="17" customWidth="1"/>
    <col min="10768" max="10768" width="12.88671875" style="17" customWidth="1"/>
    <col min="10769" max="10769" width="7.5546875" style="17" customWidth="1"/>
    <col min="10770" max="10770" width="11.5546875" style="17" customWidth="1"/>
    <col min="10771" max="10771" width="19.5546875" style="17" customWidth="1"/>
    <col min="10772" max="11008" width="9.109375" style="17"/>
    <col min="11009" max="11009" width="1.109375" style="17" customWidth="1"/>
    <col min="11010" max="11011" width="4.33203125" style="17" customWidth="1"/>
    <col min="11012" max="11012" width="5.109375" style="17" customWidth="1"/>
    <col min="11013" max="11014" width="10.6640625" style="17" customWidth="1"/>
    <col min="11015" max="11017" width="3.5546875" style="17" customWidth="1"/>
    <col min="11018" max="11019" width="6.6640625" style="17" customWidth="1"/>
    <col min="11020" max="11020" width="7.33203125" style="17" customWidth="1"/>
    <col min="11021" max="11021" width="9.109375" style="17"/>
    <col min="11022" max="11022" width="9.6640625" style="17" customWidth="1"/>
    <col min="11023" max="11023" width="11.109375" style="17" customWidth="1"/>
    <col min="11024" max="11024" width="12.88671875" style="17" customWidth="1"/>
    <col min="11025" max="11025" width="7.5546875" style="17" customWidth="1"/>
    <col min="11026" max="11026" width="11.5546875" style="17" customWidth="1"/>
    <col min="11027" max="11027" width="19.5546875" style="17" customWidth="1"/>
    <col min="11028" max="11264" width="9.109375" style="17"/>
    <col min="11265" max="11265" width="1.109375" style="17" customWidth="1"/>
    <col min="11266" max="11267" width="4.33203125" style="17" customWidth="1"/>
    <col min="11268" max="11268" width="5.109375" style="17" customWidth="1"/>
    <col min="11269" max="11270" width="10.6640625" style="17" customWidth="1"/>
    <col min="11271" max="11273" width="3.5546875" style="17" customWidth="1"/>
    <col min="11274" max="11275" width="6.6640625" style="17" customWidth="1"/>
    <col min="11276" max="11276" width="7.33203125" style="17" customWidth="1"/>
    <col min="11277" max="11277" width="9.109375" style="17"/>
    <col min="11278" max="11278" width="9.6640625" style="17" customWidth="1"/>
    <col min="11279" max="11279" width="11.109375" style="17" customWidth="1"/>
    <col min="11280" max="11280" width="12.88671875" style="17" customWidth="1"/>
    <col min="11281" max="11281" width="7.5546875" style="17" customWidth="1"/>
    <col min="11282" max="11282" width="11.5546875" style="17" customWidth="1"/>
    <col min="11283" max="11283" width="19.5546875" style="17" customWidth="1"/>
    <col min="11284" max="11520" width="9.109375" style="17"/>
    <col min="11521" max="11521" width="1.109375" style="17" customWidth="1"/>
    <col min="11522" max="11523" width="4.33203125" style="17" customWidth="1"/>
    <col min="11524" max="11524" width="5.109375" style="17" customWidth="1"/>
    <col min="11525" max="11526" width="10.6640625" style="17" customWidth="1"/>
    <col min="11527" max="11529" width="3.5546875" style="17" customWidth="1"/>
    <col min="11530" max="11531" width="6.6640625" style="17" customWidth="1"/>
    <col min="11532" max="11532" width="7.33203125" style="17" customWidth="1"/>
    <col min="11533" max="11533" width="9.109375" style="17"/>
    <col min="11534" max="11534" width="9.6640625" style="17" customWidth="1"/>
    <col min="11535" max="11535" width="11.109375" style="17" customWidth="1"/>
    <col min="11536" max="11536" width="12.88671875" style="17" customWidth="1"/>
    <col min="11537" max="11537" width="7.5546875" style="17" customWidth="1"/>
    <col min="11538" max="11538" width="11.5546875" style="17" customWidth="1"/>
    <col min="11539" max="11539" width="19.5546875" style="17" customWidth="1"/>
    <col min="11540" max="11776" width="9.109375" style="17"/>
    <col min="11777" max="11777" width="1.109375" style="17" customWidth="1"/>
    <col min="11778" max="11779" width="4.33203125" style="17" customWidth="1"/>
    <col min="11780" max="11780" width="5.109375" style="17" customWidth="1"/>
    <col min="11781" max="11782" width="10.6640625" style="17" customWidth="1"/>
    <col min="11783" max="11785" width="3.5546875" style="17" customWidth="1"/>
    <col min="11786" max="11787" width="6.6640625" style="17" customWidth="1"/>
    <col min="11788" max="11788" width="7.33203125" style="17" customWidth="1"/>
    <col min="11789" max="11789" width="9.109375" style="17"/>
    <col min="11790" max="11790" width="9.6640625" style="17" customWidth="1"/>
    <col min="11791" max="11791" width="11.109375" style="17" customWidth="1"/>
    <col min="11792" max="11792" width="12.88671875" style="17" customWidth="1"/>
    <col min="11793" max="11793" width="7.5546875" style="17" customWidth="1"/>
    <col min="11794" max="11794" width="11.5546875" style="17" customWidth="1"/>
    <col min="11795" max="11795" width="19.5546875" style="17" customWidth="1"/>
    <col min="11796" max="12032" width="9.109375" style="17"/>
    <col min="12033" max="12033" width="1.109375" style="17" customWidth="1"/>
    <col min="12034" max="12035" width="4.33203125" style="17" customWidth="1"/>
    <col min="12036" max="12036" width="5.109375" style="17" customWidth="1"/>
    <col min="12037" max="12038" width="10.6640625" style="17" customWidth="1"/>
    <col min="12039" max="12041" width="3.5546875" style="17" customWidth="1"/>
    <col min="12042" max="12043" width="6.6640625" style="17" customWidth="1"/>
    <col min="12044" max="12044" width="7.33203125" style="17" customWidth="1"/>
    <col min="12045" max="12045" width="9.109375" style="17"/>
    <col min="12046" max="12046" width="9.6640625" style="17" customWidth="1"/>
    <col min="12047" max="12047" width="11.109375" style="17" customWidth="1"/>
    <col min="12048" max="12048" width="12.88671875" style="17" customWidth="1"/>
    <col min="12049" max="12049" width="7.5546875" style="17" customWidth="1"/>
    <col min="12050" max="12050" width="11.5546875" style="17" customWidth="1"/>
    <col min="12051" max="12051" width="19.5546875" style="17" customWidth="1"/>
    <col min="12052" max="12288" width="9.109375" style="17"/>
    <col min="12289" max="12289" width="1.109375" style="17" customWidth="1"/>
    <col min="12290" max="12291" width="4.33203125" style="17" customWidth="1"/>
    <col min="12292" max="12292" width="5.109375" style="17" customWidth="1"/>
    <col min="12293" max="12294" width="10.6640625" style="17" customWidth="1"/>
    <col min="12295" max="12297" width="3.5546875" style="17" customWidth="1"/>
    <col min="12298" max="12299" width="6.6640625" style="17" customWidth="1"/>
    <col min="12300" max="12300" width="7.33203125" style="17" customWidth="1"/>
    <col min="12301" max="12301" width="9.109375" style="17"/>
    <col min="12302" max="12302" width="9.6640625" style="17" customWidth="1"/>
    <col min="12303" max="12303" width="11.109375" style="17" customWidth="1"/>
    <col min="12304" max="12304" width="12.88671875" style="17" customWidth="1"/>
    <col min="12305" max="12305" width="7.5546875" style="17" customWidth="1"/>
    <col min="12306" max="12306" width="11.5546875" style="17" customWidth="1"/>
    <col min="12307" max="12307" width="19.5546875" style="17" customWidth="1"/>
    <col min="12308" max="12544" width="9.109375" style="17"/>
    <col min="12545" max="12545" width="1.109375" style="17" customWidth="1"/>
    <col min="12546" max="12547" width="4.33203125" style="17" customWidth="1"/>
    <col min="12548" max="12548" width="5.109375" style="17" customWidth="1"/>
    <col min="12549" max="12550" width="10.6640625" style="17" customWidth="1"/>
    <col min="12551" max="12553" width="3.5546875" style="17" customWidth="1"/>
    <col min="12554" max="12555" width="6.6640625" style="17" customWidth="1"/>
    <col min="12556" max="12556" width="7.33203125" style="17" customWidth="1"/>
    <col min="12557" max="12557" width="9.109375" style="17"/>
    <col min="12558" max="12558" width="9.6640625" style="17" customWidth="1"/>
    <col min="12559" max="12559" width="11.109375" style="17" customWidth="1"/>
    <col min="12560" max="12560" width="12.88671875" style="17" customWidth="1"/>
    <col min="12561" max="12561" width="7.5546875" style="17" customWidth="1"/>
    <col min="12562" max="12562" width="11.5546875" style="17" customWidth="1"/>
    <col min="12563" max="12563" width="19.5546875" style="17" customWidth="1"/>
    <col min="12564" max="12800" width="9.109375" style="17"/>
    <col min="12801" max="12801" width="1.109375" style="17" customWidth="1"/>
    <col min="12802" max="12803" width="4.33203125" style="17" customWidth="1"/>
    <col min="12804" max="12804" width="5.109375" style="17" customWidth="1"/>
    <col min="12805" max="12806" width="10.6640625" style="17" customWidth="1"/>
    <col min="12807" max="12809" width="3.5546875" style="17" customWidth="1"/>
    <col min="12810" max="12811" width="6.6640625" style="17" customWidth="1"/>
    <col min="12812" max="12812" width="7.33203125" style="17" customWidth="1"/>
    <col min="12813" max="12813" width="9.109375" style="17"/>
    <col min="12814" max="12814" width="9.6640625" style="17" customWidth="1"/>
    <col min="12815" max="12815" width="11.109375" style="17" customWidth="1"/>
    <col min="12816" max="12816" width="12.88671875" style="17" customWidth="1"/>
    <col min="12817" max="12817" width="7.5546875" style="17" customWidth="1"/>
    <col min="12818" max="12818" width="11.5546875" style="17" customWidth="1"/>
    <col min="12819" max="12819" width="19.5546875" style="17" customWidth="1"/>
    <col min="12820" max="13056" width="9.109375" style="17"/>
    <col min="13057" max="13057" width="1.109375" style="17" customWidth="1"/>
    <col min="13058" max="13059" width="4.33203125" style="17" customWidth="1"/>
    <col min="13060" max="13060" width="5.109375" style="17" customWidth="1"/>
    <col min="13061" max="13062" width="10.6640625" style="17" customWidth="1"/>
    <col min="13063" max="13065" width="3.5546875" style="17" customWidth="1"/>
    <col min="13066" max="13067" width="6.6640625" style="17" customWidth="1"/>
    <col min="13068" max="13068" width="7.33203125" style="17" customWidth="1"/>
    <col min="13069" max="13069" width="9.109375" style="17"/>
    <col min="13070" max="13070" width="9.6640625" style="17" customWidth="1"/>
    <col min="13071" max="13071" width="11.109375" style="17" customWidth="1"/>
    <col min="13072" max="13072" width="12.88671875" style="17" customWidth="1"/>
    <col min="13073" max="13073" width="7.5546875" style="17" customWidth="1"/>
    <col min="13074" max="13074" width="11.5546875" style="17" customWidth="1"/>
    <col min="13075" max="13075" width="19.5546875" style="17" customWidth="1"/>
    <col min="13076" max="13312" width="9.109375" style="17"/>
    <col min="13313" max="13313" width="1.109375" style="17" customWidth="1"/>
    <col min="13314" max="13315" width="4.33203125" style="17" customWidth="1"/>
    <col min="13316" max="13316" width="5.109375" style="17" customWidth="1"/>
    <col min="13317" max="13318" width="10.6640625" style="17" customWidth="1"/>
    <col min="13319" max="13321" width="3.5546875" style="17" customWidth="1"/>
    <col min="13322" max="13323" width="6.6640625" style="17" customWidth="1"/>
    <col min="13324" max="13324" width="7.33203125" style="17" customWidth="1"/>
    <col min="13325" max="13325" width="9.109375" style="17"/>
    <col min="13326" max="13326" width="9.6640625" style="17" customWidth="1"/>
    <col min="13327" max="13327" width="11.109375" style="17" customWidth="1"/>
    <col min="13328" max="13328" width="12.88671875" style="17" customWidth="1"/>
    <col min="13329" max="13329" width="7.5546875" style="17" customWidth="1"/>
    <col min="13330" max="13330" width="11.5546875" style="17" customWidth="1"/>
    <col min="13331" max="13331" width="19.5546875" style="17" customWidth="1"/>
    <col min="13332" max="13568" width="9.109375" style="17"/>
    <col min="13569" max="13569" width="1.109375" style="17" customWidth="1"/>
    <col min="13570" max="13571" width="4.33203125" style="17" customWidth="1"/>
    <col min="13572" max="13572" width="5.109375" style="17" customWidth="1"/>
    <col min="13573" max="13574" width="10.6640625" style="17" customWidth="1"/>
    <col min="13575" max="13577" width="3.5546875" style="17" customWidth="1"/>
    <col min="13578" max="13579" width="6.6640625" style="17" customWidth="1"/>
    <col min="13580" max="13580" width="7.33203125" style="17" customWidth="1"/>
    <col min="13581" max="13581" width="9.109375" style="17"/>
    <col min="13582" max="13582" width="9.6640625" style="17" customWidth="1"/>
    <col min="13583" max="13583" width="11.109375" style="17" customWidth="1"/>
    <col min="13584" max="13584" width="12.88671875" style="17" customWidth="1"/>
    <col min="13585" max="13585" width="7.5546875" style="17" customWidth="1"/>
    <col min="13586" max="13586" width="11.5546875" style="17" customWidth="1"/>
    <col min="13587" max="13587" width="19.5546875" style="17" customWidth="1"/>
    <col min="13588" max="13824" width="9.109375" style="17"/>
    <col min="13825" max="13825" width="1.109375" style="17" customWidth="1"/>
    <col min="13826" max="13827" width="4.33203125" style="17" customWidth="1"/>
    <col min="13828" max="13828" width="5.109375" style="17" customWidth="1"/>
    <col min="13829" max="13830" width="10.6640625" style="17" customWidth="1"/>
    <col min="13831" max="13833" width="3.5546875" style="17" customWidth="1"/>
    <col min="13834" max="13835" width="6.6640625" style="17" customWidth="1"/>
    <col min="13836" max="13836" width="7.33203125" style="17" customWidth="1"/>
    <col min="13837" max="13837" width="9.109375" style="17"/>
    <col min="13838" max="13838" width="9.6640625" style="17" customWidth="1"/>
    <col min="13839" max="13839" width="11.109375" style="17" customWidth="1"/>
    <col min="13840" max="13840" width="12.88671875" style="17" customWidth="1"/>
    <col min="13841" max="13841" width="7.5546875" style="17" customWidth="1"/>
    <col min="13842" max="13842" width="11.5546875" style="17" customWidth="1"/>
    <col min="13843" max="13843" width="19.5546875" style="17" customWidth="1"/>
    <col min="13844" max="14080" width="9.109375" style="17"/>
    <col min="14081" max="14081" width="1.109375" style="17" customWidth="1"/>
    <col min="14082" max="14083" width="4.33203125" style="17" customWidth="1"/>
    <col min="14084" max="14084" width="5.109375" style="17" customWidth="1"/>
    <col min="14085" max="14086" width="10.6640625" style="17" customWidth="1"/>
    <col min="14087" max="14089" width="3.5546875" style="17" customWidth="1"/>
    <col min="14090" max="14091" width="6.6640625" style="17" customWidth="1"/>
    <col min="14092" max="14092" width="7.33203125" style="17" customWidth="1"/>
    <col min="14093" max="14093" width="9.109375" style="17"/>
    <col min="14094" max="14094" width="9.6640625" style="17" customWidth="1"/>
    <col min="14095" max="14095" width="11.109375" style="17" customWidth="1"/>
    <col min="14096" max="14096" width="12.88671875" style="17" customWidth="1"/>
    <col min="14097" max="14097" width="7.5546875" style="17" customWidth="1"/>
    <col min="14098" max="14098" width="11.5546875" style="17" customWidth="1"/>
    <col min="14099" max="14099" width="19.5546875" style="17" customWidth="1"/>
    <col min="14100" max="14336" width="9.109375" style="17"/>
    <col min="14337" max="14337" width="1.109375" style="17" customWidth="1"/>
    <col min="14338" max="14339" width="4.33203125" style="17" customWidth="1"/>
    <col min="14340" max="14340" width="5.109375" style="17" customWidth="1"/>
    <col min="14341" max="14342" width="10.6640625" style="17" customWidth="1"/>
    <col min="14343" max="14345" width="3.5546875" style="17" customWidth="1"/>
    <col min="14346" max="14347" width="6.6640625" style="17" customWidth="1"/>
    <col min="14348" max="14348" width="7.33203125" style="17" customWidth="1"/>
    <col min="14349" max="14349" width="9.109375" style="17"/>
    <col min="14350" max="14350" width="9.6640625" style="17" customWidth="1"/>
    <col min="14351" max="14351" width="11.109375" style="17" customWidth="1"/>
    <col min="14352" max="14352" width="12.88671875" style="17" customWidth="1"/>
    <col min="14353" max="14353" width="7.5546875" style="17" customWidth="1"/>
    <col min="14354" max="14354" width="11.5546875" style="17" customWidth="1"/>
    <col min="14355" max="14355" width="19.5546875" style="17" customWidth="1"/>
    <col min="14356" max="14592" width="9.109375" style="17"/>
    <col min="14593" max="14593" width="1.109375" style="17" customWidth="1"/>
    <col min="14594" max="14595" width="4.33203125" style="17" customWidth="1"/>
    <col min="14596" max="14596" width="5.109375" style="17" customWidth="1"/>
    <col min="14597" max="14598" width="10.6640625" style="17" customWidth="1"/>
    <col min="14599" max="14601" width="3.5546875" style="17" customWidth="1"/>
    <col min="14602" max="14603" width="6.6640625" style="17" customWidth="1"/>
    <col min="14604" max="14604" width="7.33203125" style="17" customWidth="1"/>
    <col min="14605" max="14605" width="9.109375" style="17"/>
    <col min="14606" max="14606" width="9.6640625" style="17" customWidth="1"/>
    <col min="14607" max="14607" width="11.109375" style="17" customWidth="1"/>
    <col min="14608" max="14608" width="12.88671875" style="17" customWidth="1"/>
    <col min="14609" max="14609" width="7.5546875" style="17" customWidth="1"/>
    <col min="14610" max="14610" width="11.5546875" style="17" customWidth="1"/>
    <col min="14611" max="14611" width="19.5546875" style="17" customWidth="1"/>
    <col min="14612" max="14848" width="9.109375" style="17"/>
    <col min="14849" max="14849" width="1.109375" style="17" customWidth="1"/>
    <col min="14850" max="14851" width="4.33203125" style="17" customWidth="1"/>
    <col min="14852" max="14852" width="5.109375" style="17" customWidth="1"/>
    <col min="14853" max="14854" width="10.6640625" style="17" customWidth="1"/>
    <col min="14855" max="14857" width="3.5546875" style="17" customWidth="1"/>
    <col min="14858" max="14859" width="6.6640625" style="17" customWidth="1"/>
    <col min="14860" max="14860" width="7.33203125" style="17" customWidth="1"/>
    <col min="14861" max="14861" width="9.109375" style="17"/>
    <col min="14862" max="14862" width="9.6640625" style="17" customWidth="1"/>
    <col min="14863" max="14863" width="11.109375" style="17" customWidth="1"/>
    <col min="14864" max="14864" width="12.88671875" style="17" customWidth="1"/>
    <col min="14865" max="14865" width="7.5546875" style="17" customWidth="1"/>
    <col min="14866" max="14866" width="11.5546875" style="17" customWidth="1"/>
    <col min="14867" max="14867" width="19.5546875" style="17" customWidth="1"/>
    <col min="14868" max="15104" width="9.109375" style="17"/>
    <col min="15105" max="15105" width="1.109375" style="17" customWidth="1"/>
    <col min="15106" max="15107" width="4.33203125" style="17" customWidth="1"/>
    <col min="15108" max="15108" width="5.109375" style="17" customWidth="1"/>
    <col min="15109" max="15110" width="10.6640625" style="17" customWidth="1"/>
    <col min="15111" max="15113" width="3.5546875" style="17" customWidth="1"/>
    <col min="15114" max="15115" width="6.6640625" style="17" customWidth="1"/>
    <col min="15116" max="15116" width="7.33203125" style="17" customWidth="1"/>
    <col min="15117" max="15117" width="9.109375" style="17"/>
    <col min="15118" max="15118" width="9.6640625" style="17" customWidth="1"/>
    <col min="15119" max="15119" width="11.109375" style="17" customWidth="1"/>
    <col min="15120" max="15120" width="12.88671875" style="17" customWidth="1"/>
    <col min="15121" max="15121" width="7.5546875" style="17" customWidth="1"/>
    <col min="15122" max="15122" width="11.5546875" style="17" customWidth="1"/>
    <col min="15123" max="15123" width="19.5546875" style="17" customWidth="1"/>
    <col min="15124" max="15360" width="9.109375" style="17"/>
    <col min="15361" max="15361" width="1.109375" style="17" customWidth="1"/>
    <col min="15362" max="15363" width="4.33203125" style="17" customWidth="1"/>
    <col min="15364" max="15364" width="5.109375" style="17" customWidth="1"/>
    <col min="15365" max="15366" width="10.6640625" style="17" customWidth="1"/>
    <col min="15367" max="15369" width="3.5546875" style="17" customWidth="1"/>
    <col min="15370" max="15371" width="6.6640625" style="17" customWidth="1"/>
    <col min="15372" max="15372" width="7.33203125" style="17" customWidth="1"/>
    <col min="15373" max="15373" width="9.109375" style="17"/>
    <col min="15374" max="15374" width="9.6640625" style="17" customWidth="1"/>
    <col min="15375" max="15375" width="11.109375" style="17" customWidth="1"/>
    <col min="15376" max="15376" width="12.88671875" style="17" customWidth="1"/>
    <col min="15377" max="15377" width="7.5546875" style="17" customWidth="1"/>
    <col min="15378" max="15378" width="11.5546875" style="17" customWidth="1"/>
    <col min="15379" max="15379" width="19.5546875" style="17" customWidth="1"/>
    <col min="15380" max="15616" width="9.109375" style="17"/>
    <col min="15617" max="15617" width="1.109375" style="17" customWidth="1"/>
    <col min="15618" max="15619" width="4.33203125" style="17" customWidth="1"/>
    <col min="15620" max="15620" width="5.109375" style="17" customWidth="1"/>
    <col min="15621" max="15622" width="10.6640625" style="17" customWidth="1"/>
    <col min="15623" max="15625" width="3.5546875" style="17" customWidth="1"/>
    <col min="15626" max="15627" width="6.6640625" style="17" customWidth="1"/>
    <col min="15628" max="15628" width="7.33203125" style="17" customWidth="1"/>
    <col min="15629" max="15629" width="9.109375" style="17"/>
    <col min="15630" max="15630" width="9.6640625" style="17" customWidth="1"/>
    <col min="15631" max="15631" width="11.109375" style="17" customWidth="1"/>
    <col min="15632" max="15632" width="12.88671875" style="17" customWidth="1"/>
    <col min="15633" max="15633" width="7.5546875" style="17" customWidth="1"/>
    <col min="15634" max="15634" width="11.5546875" style="17" customWidth="1"/>
    <col min="15635" max="15635" width="19.5546875" style="17" customWidth="1"/>
    <col min="15636" max="15872" width="9.109375" style="17"/>
    <col min="15873" max="15873" width="1.109375" style="17" customWidth="1"/>
    <col min="15874" max="15875" width="4.33203125" style="17" customWidth="1"/>
    <col min="15876" max="15876" width="5.109375" style="17" customWidth="1"/>
    <col min="15877" max="15878" width="10.6640625" style="17" customWidth="1"/>
    <col min="15879" max="15881" width="3.5546875" style="17" customWidth="1"/>
    <col min="15882" max="15883" width="6.6640625" style="17" customWidth="1"/>
    <col min="15884" max="15884" width="7.33203125" style="17" customWidth="1"/>
    <col min="15885" max="15885" width="9.109375" style="17"/>
    <col min="15886" max="15886" width="9.6640625" style="17" customWidth="1"/>
    <col min="15887" max="15887" width="11.109375" style="17" customWidth="1"/>
    <col min="15888" max="15888" width="12.88671875" style="17" customWidth="1"/>
    <col min="15889" max="15889" width="7.5546875" style="17" customWidth="1"/>
    <col min="15890" max="15890" width="11.5546875" style="17" customWidth="1"/>
    <col min="15891" max="15891" width="19.5546875" style="17" customWidth="1"/>
    <col min="15892" max="16128" width="9.109375" style="17"/>
    <col min="16129" max="16129" width="1.109375" style="17" customWidth="1"/>
    <col min="16130" max="16131" width="4.33203125" style="17" customWidth="1"/>
    <col min="16132" max="16132" width="5.109375" style="17" customWidth="1"/>
    <col min="16133" max="16134" width="10.6640625" style="17" customWidth="1"/>
    <col min="16135" max="16137" width="3.5546875" style="17" customWidth="1"/>
    <col min="16138" max="16139" width="6.6640625" style="17" customWidth="1"/>
    <col min="16140" max="16140" width="7.33203125" style="17" customWidth="1"/>
    <col min="16141" max="16141" width="9.109375" style="17"/>
    <col min="16142" max="16142" width="9.6640625" style="17" customWidth="1"/>
    <col min="16143" max="16143" width="11.109375" style="17" customWidth="1"/>
    <col min="16144" max="16144" width="12.88671875" style="17" customWidth="1"/>
    <col min="16145" max="16145" width="7.5546875" style="17" customWidth="1"/>
    <col min="16146" max="16146" width="11.5546875" style="17" customWidth="1"/>
    <col min="16147" max="16147" width="19.5546875" style="17" customWidth="1"/>
    <col min="16148" max="16384" width="9.109375" style="17"/>
  </cols>
  <sheetData>
    <row r="1" spans="1:20" s="2" customFormat="1" ht="4.5" customHeight="1" x14ac:dyDescent="0.3">
      <c r="A1" s="1" t="s">
        <v>0</v>
      </c>
      <c r="E1" s="3" t="s">
        <v>1</v>
      </c>
      <c r="F1" s="3" t="s">
        <v>2</v>
      </c>
      <c r="M1" s="4"/>
      <c r="O1" s="3"/>
      <c r="P1" s="3" t="s">
        <v>3</v>
      </c>
      <c r="R1" s="5"/>
      <c r="S1" s="6"/>
    </row>
    <row r="2" spans="1:20" s="9" customFormat="1" ht="3" customHeight="1" thickBot="1" x14ac:dyDescent="0.3">
      <c r="A2" s="7"/>
      <c r="B2" s="8" t="str">
        <f>"RZ.mdb\"&amp;$E$3</f>
        <v>RZ.mdb\Прокат</v>
      </c>
      <c r="M2" s="10"/>
      <c r="R2" s="11"/>
      <c r="S2" s="6"/>
    </row>
    <row r="3" spans="1:20" s="13" customFormat="1" ht="14.25" customHeight="1" thickTop="1" thickBot="1" x14ac:dyDescent="0.35">
      <c r="A3" s="12" t="s">
        <v>4</v>
      </c>
      <c r="B3" s="282" t="s">
        <v>5</v>
      </c>
      <c r="C3" s="283"/>
      <c r="D3" s="283"/>
      <c r="E3" s="284" t="s">
        <v>6</v>
      </c>
      <c r="F3" s="285"/>
      <c r="H3" s="286" t="s">
        <v>7</v>
      </c>
      <c r="I3" s="287"/>
      <c r="J3" s="287"/>
      <c r="K3" s="287"/>
      <c r="L3" s="287"/>
      <c r="M3" s="287"/>
      <c r="N3" s="288"/>
      <c r="P3" s="14" t="s">
        <v>8</v>
      </c>
      <c r="Q3" s="15">
        <v>2</v>
      </c>
      <c r="R3" s="16"/>
      <c r="S3" s="14" t="s">
        <v>9</v>
      </c>
      <c r="T3" s="15">
        <v>2</v>
      </c>
    </row>
    <row r="4" spans="1:20" ht="10.5" customHeight="1" thickTop="1" x14ac:dyDescent="0.25"/>
    <row r="5" spans="1:20" ht="18.75" customHeight="1" x14ac:dyDescent="0.3">
      <c r="B5" s="394" t="s">
        <v>10</v>
      </c>
      <c r="C5" s="395"/>
      <c r="D5" s="395"/>
      <c r="E5" s="395"/>
      <c r="F5" s="395"/>
      <c r="G5" s="395"/>
      <c r="H5" s="395"/>
      <c r="I5" s="395"/>
      <c r="J5" s="395"/>
      <c r="K5" s="395"/>
      <c r="L5" s="395"/>
      <c r="M5" s="395"/>
      <c r="N5" s="395"/>
      <c r="O5" s="395"/>
      <c r="P5" s="395"/>
      <c r="Q5" s="396"/>
      <c r="R5" s="290" t="s">
        <v>11</v>
      </c>
      <c r="S5" s="20"/>
    </row>
    <row r="6" spans="1:20" ht="15.9" customHeight="1" x14ac:dyDescent="0.3">
      <c r="B6" s="397" t="s">
        <v>12</v>
      </c>
      <c r="C6" s="398"/>
      <c r="D6" s="401" t="s">
        <v>13</v>
      </c>
      <c r="E6" s="397" t="s">
        <v>14</v>
      </c>
      <c r="F6" s="398"/>
      <c r="G6" s="397" t="s">
        <v>15</v>
      </c>
      <c r="H6" s="403"/>
      <c r="I6" s="398"/>
      <c r="J6" s="405" t="s">
        <v>16</v>
      </c>
      <c r="K6" s="406"/>
      <c r="L6" s="405" t="s">
        <v>17</v>
      </c>
      <c r="M6" s="407"/>
      <c r="N6" s="406"/>
      <c r="O6" s="397" t="s">
        <v>18</v>
      </c>
      <c r="P6" s="403"/>
      <c r="Q6" s="398"/>
      <c r="R6" s="291"/>
      <c r="S6" s="20"/>
    </row>
    <row r="7" spans="1:20" ht="15.9" customHeight="1" x14ac:dyDescent="0.3">
      <c r="B7" s="399"/>
      <c r="C7" s="400"/>
      <c r="D7" s="402"/>
      <c r="E7" s="399"/>
      <c r="F7" s="400"/>
      <c r="G7" s="399"/>
      <c r="H7" s="404"/>
      <c r="I7" s="400"/>
      <c r="J7" s="202" t="s">
        <v>19</v>
      </c>
      <c r="K7" s="202" t="s">
        <v>20</v>
      </c>
      <c r="L7" s="202" t="s">
        <v>21</v>
      </c>
      <c r="M7" s="202" t="s">
        <v>22</v>
      </c>
      <c r="N7" s="202" t="s">
        <v>23</v>
      </c>
      <c r="O7" s="399"/>
      <c r="P7" s="404"/>
      <c r="Q7" s="400"/>
      <c r="R7" s="292"/>
      <c r="S7" s="20"/>
    </row>
    <row r="8" spans="1:20" s="26" customFormat="1" ht="15.9" customHeight="1" x14ac:dyDescent="0.3">
      <c r="A8" s="21"/>
      <c r="B8" s="343" t="s">
        <v>26</v>
      </c>
      <c r="C8" s="344"/>
      <c r="D8" s="201">
        <f ca="1">CELL("строка",D8)-7</f>
        <v>1</v>
      </c>
      <c r="E8" s="27" t="s">
        <v>27</v>
      </c>
      <c r="F8" s="22" t="s">
        <v>29</v>
      </c>
      <c r="G8" s="384">
        <v>9190</v>
      </c>
      <c r="H8" s="385"/>
      <c r="I8" s="386"/>
      <c r="J8" s="200">
        <v>1</v>
      </c>
      <c r="K8" s="200"/>
      <c r="L8" s="64">
        <f>ROUNDUP(IF(G8="",1,IF([1]!SearchNum(G8,2)&gt;0,[1]!SearchNum(G8,1)*[1]!SearchNum(G8,2)/1000000,IF([1]!SearchNum(G8,1)&gt;0,[1]!SearchNum(G8,1)/1000,1)))*R8,[1]!StrToNum($Q$3))</f>
        <v>1072.48</v>
      </c>
      <c r="M8" s="64">
        <f>ROUND(L8*(J8+K8),[1]!StrToNum($T$3))</f>
        <v>1072.48</v>
      </c>
      <c r="N8" s="349">
        <f>SUM(M8:M12)</f>
        <v>1118.18</v>
      </c>
      <c r="O8" s="24" t="s">
        <v>31</v>
      </c>
      <c r="P8" s="387" t="s">
        <v>452</v>
      </c>
      <c r="Q8" s="388"/>
      <c r="R8" s="25">
        <v>116.69999694824219</v>
      </c>
      <c r="S8" s="20" t="s">
        <v>28</v>
      </c>
    </row>
    <row r="9" spans="1:20" s="26" customFormat="1" ht="15.9" customHeight="1" x14ac:dyDescent="0.3">
      <c r="A9" s="21"/>
      <c r="B9" s="345"/>
      <c r="C9" s="346"/>
      <c r="D9" s="201">
        <f ca="1">CELL("строка",D9)-7</f>
        <v>2</v>
      </c>
      <c r="E9" s="27" t="s">
        <v>32</v>
      </c>
      <c r="F9" s="22" t="s">
        <v>215</v>
      </c>
      <c r="G9" s="384">
        <v>210</v>
      </c>
      <c r="H9" s="385"/>
      <c r="I9" s="386"/>
      <c r="J9" s="200">
        <v>3</v>
      </c>
      <c r="K9" s="200"/>
      <c r="L9" s="64">
        <f>ROUNDUP(IF(G9="",1,IF([1]!SearchNum(G9,2)&gt;0,[1]!SearchNum(G9,1)*[1]!SearchNum(G9,2)/1000000,IF([1]!SearchNum(G9,1)&gt;0,[1]!SearchNum(G9,1)/1000,1)))*R9,[1]!StrToNum($Q$3))</f>
        <v>1.72</v>
      </c>
      <c r="M9" s="64">
        <f>ROUND(L9*(J9+K9),[1]!StrToNum($T$3))</f>
        <v>5.16</v>
      </c>
      <c r="N9" s="350"/>
      <c r="O9" s="24" t="s">
        <v>36</v>
      </c>
      <c r="P9" s="387" t="s">
        <v>34</v>
      </c>
      <c r="Q9" s="388"/>
      <c r="R9" s="25">
        <f>[2]!МассСеч(F9,7850)</f>
        <v>8.1639995574951172</v>
      </c>
      <c r="S9" s="20" t="s">
        <v>33</v>
      </c>
    </row>
    <row r="10" spans="1:20" s="26" customFormat="1" ht="15.9" customHeight="1" x14ac:dyDescent="0.3">
      <c r="A10" s="21"/>
      <c r="B10" s="345"/>
      <c r="C10" s="346"/>
      <c r="D10" s="201">
        <v>3</v>
      </c>
      <c r="E10" s="27" t="s">
        <v>32</v>
      </c>
      <c r="F10" s="22" t="s">
        <v>215</v>
      </c>
      <c r="G10" s="384">
        <v>516</v>
      </c>
      <c r="H10" s="385"/>
      <c r="I10" s="386"/>
      <c r="J10" s="200">
        <v>1</v>
      </c>
      <c r="K10" s="200">
        <v>0</v>
      </c>
      <c r="L10" s="64">
        <f>ROUNDUP(IF(G10="",1,IF([1]!SearchNum(G10,2)&gt;0,[1]!SearchNum(G10,1)*[1]!SearchNum(G10,2)/1000000,IF([1]!SearchNum(G10,1)&gt;0,[1]!SearchNum(G10,1)/1000,1)))*R10,[1]!StrToNum($Q$3))</f>
        <v>4.22</v>
      </c>
      <c r="M10" s="64">
        <f>ROUND(L10*(J10+K10),[1]!StrToNum($T$3))</f>
        <v>4.22</v>
      </c>
      <c r="N10" s="350"/>
      <c r="O10" s="24" t="s">
        <v>36</v>
      </c>
      <c r="P10" s="387" t="s">
        <v>34</v>
      </c>
      <c r="Q10" s="388"/>
      <c r="R10" s="25">
        <f>[2]!МассСеч(F10,7850)</f>
        <v>8.1639995574951172</v>
      </c>
      <c r="S10" s="20"/>
    </row>
    <row r="11" spans="1:20" s="26" customFormat="1" ht="15.9" customHeight="1" x14ac:dyDescent="0.3">
      <c r="A11" s="21"/>
      <c r="B11" s="345"/>
      <c r="C11" s="346"/>
      <c r="D11" s="201">
        <v>4</v>
      </c>
      <c r="E11" s="27" t="s">
        <v>32</v>
      </c>
      <c r="F11" s="22" t="s">
        <v>215</v>
      </c>
      <c r="G11" s="384">
        <v>516</v>
      </c>
      <c r="H11" s="385"/>
      <c r="I11" s="386"/>
      <c r="J11" s="200">
        <v>6</v>
      </c>
      <c r="K11" s="200">
        <v>0</v>
      </c>
      <c r="L11" s="64">
        <f>ROUNDUP(IF(G11="",1,IF([1]!SearchNum(G11,2)&gt;0,[1]!SearchNum(G11,1)*[1]!SearchNum(G11,2)/1000000,IF([1]!SearchNum(G11,1)&gt;0,[1]!SearchNum(G11,1)/1000,1)))*R11,[1]!StrToNum($Q$3))</f>
        <v>4.22</v>
      </c>
      <c r="M11" s="64">
        <f>ROUND(L11*(J11+K11),[1]!StrToNum($T$3))</f>
        <v>25.32</v>
      </c>
      <c r="N11" s="350"/>
      <c r="O11" s="24" t="s">
        <v>36</v>
      </c>
      <c r="P11" s="387" t="s">
        <v>34</v>
      </c>
      <c r="Q11" s="388"/>
      <c r="R11" s="25">
        <f>[2]!МассСеч(F11,7850)</f>
        <v>8.1639995574951172</v>
      </c>
      <c r="S11" s="20"/>
    </row>
    <row r="12" spans="1:20" s="26" customFormat="1" ht="16.5" customHeight="1" x14ac:dyDescent="0.3">
      <c r="A12" s="28"/>
      <c r="B12" s="347"/>
      <c r="C12" s="348"/>
      <c r="D12" s="389" t="s">
        <v>24</v>
      </c>
      <c r="E12" s="390"/>
      <c r="F12" s="390"/>
      <c r="G12" s="390"/>
      <c r="H12" s="390"/>
      <c r="I12" s="390"/>
      <c r="J12" s="390"/>
      <c r="K12" s="390"/>
      <c r="L12" s="388"/>
      <c r="M12" s="65">
        <f>ROUND((M8+M9+M10+M11+0+0)*0.01,0)</f>
        <v>11</v>
      </c>
      <c r="N12" s="351"/>
      <c r="O12" s="389" t="s">
        <v>25</v>
      </c>
      <c r="P12" s="390"/>
      <c r="Q12" s="388"/>
      <c r="R12" s="25"/>
      <c r="S12" s="20"/>
    </row>
    <row r="13" spans="1:20" s="35" customFormat="1" ht="15.9" customHeight="1" x14ac:dyDescent="0.3">
      <c r="A13" s="33"/>
      <c r="B13" s="343" t="s">
        <v>37</v>
      </c>
      <c r="C13" s="344"/>
      <c r="D13" s="201">
        <v>1</v>
      </c>
      <c r="E13" s="27" t="s">
        <v>27</v>
      </c>
      <c r="F13" s="22" t="s">
        <v>29</v>
      </c>
      <c r="G13" s="384">
        <v>9190</v>
      </c>
      <c r="H13" s="385"/>
      <c r="I13" s="386"/>
      <c r="J13" s="200">
        <v>1</v>
      </c>
      <c r="K13" s="200">
        <v>0</v>
      </c>
      <c r="L13" s="64">
        <f>ROUNDUP(IF(G13="",1,IF([1]!SearchNum(G13,2)&gt;0,[1]!SearchNum(G13,1)*[1]!SearchNum(G13,2)/1000000,IF([1]!SearchNum(G13,1)&gt;0,[1]!SearchNum(G13,1)/1000,1)))*R13,[1]!StrToNum($Q$3))</f>
        <v>1072.48</v>
      </c>
      <c r="M13" s="64">
        <f>ROUND(L13*(J13+K13),[1]!StrToNum($T$3))</f>
        <v>1072.48</v>
      </c>
      <c r="N13" s="349">
        <f>SUM(M13:M17)</f>
        <v>1122.4000000000001</v>
      </c>
      <c r="O13" s="24" t="s">
        <v>31</v>
      </c>
      <c r="P13" s="387" t="s">
        <v>452</v>
      </c>
      <c r="Q13" s="388"/>
      <c r="R13" s="34">
        <v>116.69999694824219</v>
      </c>
      <c r="S13" s="20"/>
    </row>
    <row r="14" spans="1:20" s="35" customFormat="1" ht="15.9" customHeight="1" x14ac:dyDescent="0.3">
      <c r="A14" s="33"/>
      <c r="B14" s="345"/>
      <c r="C14" s="346"/>
      <c r="D14" s="201">
        <v>2</v>
      </c>
      <c r="E14" s="27" t="s">
        <v>32</v>
      </c>
      <c r="F14" s="22" t="s">
        <v>215</v>
      </c>
      <c r="G14" s="384">
        <v>210</v>
      </c>
      <c r="H14" s="385"/>
      <c r="I14" s="386"/>
      <c r="J14" s="200">
        <v>3</v>
      </c>
      <c r="K14" s="200">
        <v>0</v>
      </c>
      <c r="L14" s="64">
        <f>ROUNDUP(IF(G14="",1,IF([1]!SearchNum(G14,2)&gt;0,[1]!SearchNum(G14,1)*[1]!SearchNum(G14,2)/1000000,IF([1]!SearchNum(G14,1)&gt;0,[1]!SearchNum(G14,1)/1000,1)))*R14,[1]!StrToNum($Q$3))</f>
        <v>1.72</v>
      </c>
      <c r="M14" s="64">
        <f>ROUND(L14*(J14+K14),[1]!StrToNum($T$3))</f>
        <v>5.16</v>
      </c>
      <c r="N14" s="350"/>
      <c r="O14" s="24" t="s">
        <v>36</v>
      </c>
      <c r="P14" s="387" t="s">
        <v>34</v>
      </c>
      <c r="Q14" s="388"/>
      <c r="R14" s="34">
        <f>[2]!МассСеч(F14,7850)</f>
        <v>8.1639995574951172</v>
      </c>
      <c r="S14" s="20"/>
    </row>
    <row r="15" spans="1:20" s="35" customFormat="1" ht="15.9" customHeight="1" x14ac:dyDescent="0.3">
      <c r="A15" s="33"/>
      <c r="B15" s="345"/>
      <c r="C15" s="346"/>
      <c r="D15" s="201">
        <v>3</v>
      </c>
      <c r="E15" s="27" t="s">
        <v>32</v>
      </c>
      <c r="F15" s="22" t="s">
        <v>215</v>
      </c>
      <c r="G15" s="384">
        <v>516</v>
      </c>
      <c r="H15" s="385"/>
      <c r="I15" s="386"/>
      <c r="J15" s="200">
        <v>1</v>
      </c>
      <c r="K15" s="200">
        <v>0</v>
      </c>
      <c r="L15" s="64">
        <f>ROUNDUP(IF(G15="",1,IF([1]!SearchNum(G15,2)&gt;0,[1]!SearchNum(G15,1)*[1]!SearchNum(G15,2)/1000000,IF([1]!SearchNum(G15,1)&gt;0,[1]!SearchNum(G15,1)/1000,1)))*R15,[1]!StrToNum($Q$3))</f>
        <v>4.22</v>
      </c>
      <c r="M15" s="64">
        <f>ROUND(L15*(J15+K15),[1]!StrToNum($T$3))</f>
        <v>4.22</v>
      </c>
      <c r="N15" s="350"/>
      <c r="O15" s="24" t="s">
        <v>36</v>
      </c>
      <c r="P15" s="387" t="s">
        <v>34</v>
      </c>
      <c r="Q15" s="388"/>
      <c r="R15" s="34">
        <f>[2]!МассСеч(F15,7850)</f>
        <v>8.1639995574951172</v>
      </c>
      <c r="S15" s="20"/>
    </row>
    <row r="16" spans="1:20" s="35" customFormat="1" ht="15.9" customHeight="1" x14ac:dyDescent="0.3">
      <c r="A16" s="33"/>
      <c r="B16" s="345"/>
      <c r="C16" s="346"/>
      <c r="D16" s="201">
        <v>4</v>
      </c>
      <c r="E16" s="27" t="s">
        <v>32</v>
      </c>
      <c r="F16" s="22" t="s">
        <v>215</v>
      </c>
      <c r="G16" s="384">
        <v>516</v>
      </c>
      <c r="H16" s="385"/>
      <c r="I16" s="386"/>
      <c r="J16" s="200">
        <v>7</v>
      </c>
      <c r="K16" s="200">
        <v>0</v>
      </c>
      <c r="L16" s="64">
        <f>ROUNDUP(IF(G16="",1,IF([1]!SearchNum(G16,2)&gt;0,[1]!SearchNum(G16,1)*[1]!SearchNum(G16,2)/1000000,IF([1]!SearchNum(G16,1)&gt;0,[1]!SearchNum(G16,1)/1000,1)))*R16,[1]!StrToNum($Q$3))</f>
        <v>4.22</v>
      </c>
      <c r="M16" s="64">
        <f>ROUND(L16*(J16+K16),[1]!StrToNum($T$3))</f>
        <v>29.54</v>
      </c>
      <c r="N16" s="350"/>
      <c r="O16" s="24" t="s">
        <v>36</v>
      </c>
      <c r="P16" s="387" t="s">
        <v>34</v>
      </c>
      <c r="Q16" s="388"/>
      <c r="R16" s="34">
        <f>[2]!МассСеч(F16,7850)</f>
        <v>8.1639995574951172</v>
      </c>
      <c r="S16" s="20"/>
    </row>
    <row r="17" spans="1:19" s="37" customFormat="1" ht="15.9" customHeight="1" x14ac:dyDescent="0.3">
      <c r="A17" s="36"/>
      <c r="B17" s="347"/>
      <c r="C17" s="348"/>
      <c r="D17" s="389" t="s">
        <v>24</v>
      </c>
      <c r="E17" s="390"/>
      <c r="F17" s="390"/>
      <c r="G17" s="390"/>
      <c r="H17" s="390"/>
      <c r="I17" s="390"/>
      <c r="J17" s="390"/>
      <c r="K17" s="390"/>
      <c r="L17" s="388"/>
      <c r="M17" s="65">
        <f>ROUND((M13+M14+M15+M16+0+0)*0.01,0)</f>
        <v>11</v>
      </c>
      <c r="N17" s="351"/>
      <c r="O17" s="389" t="s">
        <v>25</v>
      </c>
      <c r="P17" s="390"/>
      <c r="Q17" s="388"/>
      <c r="R17" s="34"/>
      <c r="S17" s="20"/>
    </row>
    <row r="18" spans="1:19" s="35" customFormat="1" ht="15.9" customHeight="1" x14ac:dyDescent="0.3">
      <c r="A18" s="33"/>
      <c r="B18" s="343" t="s">
        <v>38</v>
      </c>
      <c r="C18" s="344"/>
      <c r="D18" s="201">
        <v>1</v>
      </c>
      <c r="E18" s="27" t="s">
        <v>27</v>
      </c>
      <c r="F18" s="22" t="s">
        <v>29</v>
      </c>
      <c r="G18" s="384">
        <v>9190</v>
      </c>
      <c r="H18" s="385"/>
      <c r="I18" s="386"/>
      <c r="J18" s="200">
        <v>1</v>
      </c>
      <c r="K18" s="200">
        <v>0</v>
      </c>
      <c r="L18" s="64">
        <f>ROUNDUP(IF(G18="",1,IF([1]!SearchNum(G18,2)&gt;0,[1]!SearchNum(G18,1)*[1]!SearchNum(G18,2)/1000000,IF([1]!SearchNum(G18,1)&gt;0,[1]!SearchNum(G18,1)/1000,1)))*R18,[1]!StrToNum($Q$3))</f>
        <v>1072.48</v>
      </c>
      <c r="M18" s="64">
        <f>ROUND(L18*(J18+K18),[1]!StrToNum($T$3))</f>
        <v>1072.48</v>
      </c>
      <c r="N18" s="349">
        <f>SUM(M18:M22)</f>
        <v>1157.0999999999999</v>
      </c>
      <c r="O18" s="24" t="s">
        <v>31</v>
      </c>
      <c r="P18" s="387" t="s">
        <v>452</v>
      </c>
      <c r="Q18" s="388"/>
      <c r="R18" s="34">
        <v>116.69999694824219</v>
      </c>
      <c r="S18" s="20"/>
    </row>
    <row r="19" spans="1:19" s="35" customFormat="1" ht="15.9" customHeight="1" x14ac:dyDescent="0.3">
      <c r="A19" s="33"/>
      <c r="B19" s="345"/>
      <c r="C19" s="346"/>
      <c r="D19" s="201">
        <v>2</v>
      </c>
      <c r="E19" s="27" t="s">
        <v>32</v>
      </c>
      <c r="F19" s="22" t="s">
        <v>215</v>
      </c>
      <c r="G19" s="384">
        <v>210</v>
      </c>
      <c r="H19" s="385"/>
      <c r="I19" s="386"/>
      <c r="J19" s="200">
        <v>6</v>
      </c>
      <c r="K19" s="200">
        <v>0</v>
      </c>
      <c r="L19" s="64">
        <f>ROUNDUP(IF(G19="",1,IF([1]!SearchNum(G19,2)&gt;0,[1]!SearchNum(G19,1)*[1]!SearchNum(G19,2)/1000000,IF([1]!SearchNum(G19,1)&gt;0,[1]!SearchNum(G19,1)/1000,1)))*R19,[1]!StrToNum($Q$3))</f>
        <v>1.72</v>
      </c>
      <c r="M19" s="64">
        <f>ROUND(L19*(J19+K19),[1]!StrToNum($T$3))</f>
        <v>10.32</v>
      </c>
      <c r="N19" s="350"/>
      <c r="O19" s="24" t="s">
        <v>36</v>
      </c>
      <c r="P19" s="387" t="s">
        <v>34</v>
      </c>
      <c r="Q19" s="388"/>
      <c r="R19" s="34">
        <f>[2]!МассСеч(F19,7850)</f>
        <v>8.1639995574951172</v>
      </c>
      <c r="S19" s="20"/>
    </row>
    <row r="20" spans="1:19" s="35" customFormat="1" ht="15.9" customHeight="1" x14ac:dyDescent="0.3">
      <c r="A20" s="33"/>
      <c r="B20" s="345"/>
      <c r="C20" s="346"/>
      <c r="D20" s="201">
        <v>3</v>
      </c>
      <c r="E20" s="27" t="s">
        <v>32</v>
      </c>
      <c r="F20" s="22" t="s">
        <v>215</v>
      </c>
      <c r="G20" s="384">
        <v>516</v>
      </c>
      <c r="H20" s="385"/>
      <c r="I20" s="386"/>
      <c r="J20" s="200">
        <v>2</v>
      </c>
      <c r="K20" s="200">
        <v>0</v>
      </c>
      <c r="L20" s="64">
        <f>ROUNDUP(IF(G20="",1,IF([1]!SearchNum(G20,2)&gt;0,[1]!SearchNum(G20,1)*[1]!SearchNum(G20,2)/1000000,IF([1]!SearchNum(G20,1)&gt;0,[1]!SearchNum(G20,1)/1000,1)))*R20,[1]!StrToNum($Q$3))</f>
        <v>4.22</v>
      </c>
      <c r="M20" s="64">
        <f>ROUND(L20*(J20+K20),[1]!StrToNum($T$3))</f>
        <v>8.44</v>
      </c>
      <c r="N20" s="350"/>
      <c r="O20" s="24" t="s">
        <v>36</v>
      </c>
      <c r="P20" s="387" t="s">
        <v>34</v>
      </c>
      <c r="Q20" s="388"/>
      <c r="R20" s="34">
        <f>[2]!МассСеч(F20,7850)</f>
        <v>8.1639995574951172</v>
      </c>
      <c r="S20" s="20"/>
    </row>
    <row r="21" spans="1:19" s="35" customFormat="1" ht="15.9" customHeight="1" x14ac:dyDescent="0.3">
      <c r="A21" s="33"/>
      <c r="B21" s="345"/>
      <c r="C21" s="346"/>
      <c r="D21" s="201">
        <v>4</v>
      </c>
      <c r="E21" s="27" t="s">
        <v>32</v>
      </c>
      <c r="F21" s="22" t="s">
        <v>215</v>
      </c>
      <c r="G21" s="384">
        <v>516</v>
      </c>
      <c r="H21" s="385"/>
      <c r="I21" s="386"/>
      <c r="J21" s="200">
        <v>13</v>
      </c>
      <c r="K21" s="200">
        <v>0</v>
      </c>
      <c r="L21" s="64">
        <f>ROUNDUP(IF(G21="",1,IF([1]!SearchNum(G21,2)&gt;0,[1]!SearchNum(G21,1)*[1]!SearchNum(G21,2)/1000000,IF([1]!SearchNum(G21,1)&gt;0,[1]!SearchNum(G21,1)/1000,1)))*R21,[1]!StrToNum($Q$3))</f>
        <v>4.22</v>
      </c>
      <c r="M21" s="64">
        <f>ROUND(L21*(J21+K21),[1]!StrToNum($T$3))</f>
        <v>54.86</v>
      </c>
      <c r="N21" s="350"/>
      <c r="O21" s="24" t="s">
        <v>36</v>
      </c>
      <c r="P21" s="387" t="s">
        <v>34</v>
      </c>
      <c r="Q21" s="388"/>
      <c r="R21" s="34">
        <f>[2]!МассСеч(F21,7850)</f>
        <v>8.1639995574951172</v>
      </c>
      <c r="S21" s="20"/>
    </row>
    <row r="22" spans="1:19" s="37" customFormat="1" ht="15.9" customHeight="1" x14ac:dyDescent="0.3">
      <c r="A22" s="36"/>
      <c r="B22" s="347"/>
      <c r="C22" s="348"/>
      <c r="D22" s="389" t="s">
        <v>24</v>
      </c>
      <c r="E22" s="390"/>
      <c r="F22" s="390"/>
      <c r="G22" s="390"/>
      <c r="H22" s="390"/>
      <c r="I22" s="390"/>
      <c r="J22" s="390"/>
      <c r="K22" s="390"/>
      <c r="L22" s="388"/>
      <c r="M22" s="65">
        <f>ROUND((M18+M19+M20+M21+0+0)*0.01,0)</f>
        <v>11</v>
      </c>
      <c r="N22" s="351"/>
      <c r="O22" s="389" t="s">
        <v>25</v>
      </c>
      <c r="P22" s="390"/>
      <c r="Q22" s="388"/>
      <c r="R22" s="34"/>
      <c r="S22" s="20"/>
    </row>
    <row r="23" spans="1:19" s="35" customFormat="1" ht="15.9" customHeight="1" x14ac:dyDescent="0.3">
      <c r="A23" s="33"/>
      <c r="B23" s="343" t="s">
        <v>39</v>
      </c>
      <c r="C23" s="344"/>
      <c r="D23" s="201">
        <v>1</v>
      </c>
      <c r="E23" s="27" t="s">
        <v>27</v>
      </c>
      <c r="F23" s="22" t="s">
        <v>29</v>
      </c>
      <c r="G23" s="384">
        <v>9190</v>
      </c>
      <c r="H23" s="385"/>
      <c r="I23" s="386"/>
      <c r="J23" s="200">
        <v>1</v>
      </c>
      <c r="K23" s="200">
        <v>0</v>
      </c>
      <c r="L23" s="64">
        <f>ROUNDUP(IF(G23="",1,IF([1]!SearchNum(G23,2)&gt;0,[1]!SearchNum(G23,1)*[1]!SearchNum(G23,2)/1000000,IF([1]!SearchNum(G23,1)&gt;0,[1]!SearchNum(G23,1)/1000,1)))*R23,[1]!StrToNum($Q$3))</f>
        <v>1072.48</v>
      </c>
      <c r="M23" s="64">
        <f>ROUND(L23*(J23+K23),[1]!StrToNum($T$3))</f>
        <v>1072.48</v>
      </c>
      <c r="N23" s="349">
        <f>SUM(M23:M27)</f>
        <v>1157.0999999999999</v>
      </c>
      <c r="O23" s="24" t="s">
        <v>31</v>
      </c>
      <c r="P23" s="387" t="s">
        <v>452</v>
      </c>
      <c r="Q23" s="388"/>
      <c r="R23" s="34">
        <v>116.69999694824219</v>
      </c>
      <c r="S23" s="20"/>
    </row>
    <row r="24" spans="1:19" s="35" customFormat="1" ht="15.9" customHeight="1" x14ac:dyDescent="0.3">
      <c r="A24" s="33"/>
      <c r="B24" s="345"/>
      <c r="C24" s="346"/>
      <c r="D24" s="201">
        <v>2</v>
      </c>
      <c r="E24" s="27" t="s">
        <v>32</v>
      </c>
      <c r="F24" s="22" t="s">
        <v>215</v>
      </c>
      <c r="G24" s="384">
        <v>210</v>
      </c>
      <c r="H24" s="385"/>
      <c r="I24" s="386"/>
      <c r="J24" s="200">
        <v>6</v>
      </c>
      <c r="K24" s="200">
        <v>0</v>
      </c>
      <c r="L24" s="64">
        <f>ROUNDUP(IF(G24="",1,IF([1]!SearchNum(G24,2)&gt;0,[1]!SearchNum(G24,1)*[1]!SearchNum(G24,2)/1000000,IF([1]!SearchNum(G24,1)&gt;0,[1]!SearchNum(G24,1)/1000,1)))*R24,[1]!StrToNum($Q$3))</f>
        <v>1.72</v>
      </c>
      <c r="M24" s="64">
        <f>ROUND(L24*(J24+K24),[1]!StrToNum($T$3))</f>
        <v>10.32</v>
      </c>
      <c r="N24" s="350"/>
      <c r="O24" s="24" t="s">
        <v>36</v>
      </c>
      <c r="P24" s="387" t="s">
        <v>34</v>
      </c>
      <c r="Q24" s="388"/>
      <c r="R24" s="34">
        <f>[2]!МассСеч(F24,7850)</f>
        <v>8.1639995574951172</v>
      </c>
      <c r="S24" s="20"/>
    </row>
    <row r="25" spans="1:19" s="35" customFormat="1" ht="15.9" customHeight="1" x14ac:dyDescent="0.3">
      <c r="A25" s="33"/>
      <c r="B25" s="345"/>
      <c r="C25" s="346"/>
      <c r="D25" s="201">
        <v>3</v>
      </c>
      <c r="E25" s="27" t="s">
        <v>32</v>
      </c>
      <c r="F25" s="22" t="s">
        <v>215</v>
      </c>
      <c r="G25" s="384">
        <v>516</v>
      </c>
      <c r="H25" s="385"/>
      <c r="I25" s="386"/>
      <c r="J25" s="200">
        <v>2</v>
      </c>
      <c r="K25" s="200">
        <v>0</v>
      </c>
      <c r="L25" s="64">
        <f>ROUNDUP(IF(G25="",1,IF([1]!SearchNum(G25,2)&gt;0,[1]!SearchNum(G25,1)*[1]!SearchNum(G25,2)/1000000,IF([1]!SearchNum(G25,1)&gt;0,[1]!SearchNum(G25,1)/1000,1)))*R25,[1]!StrToNum($Q$3))</f>
        <v>4.22</v>
      </c>
      <c r="M25" s="64">
        <f>ROUND(L25*(J25+K25),[1]!StrToNum($T$3))</f>
        <v>8.44</v>
      </c>
      <c r="N25" s="350"/>
      <c r="O25" s="24" t="s">
        <v>36</v>
      </c>
      <c r="P25" s="387" t="s">
        <v>34</v>
      </c>
      <c r="Q25" s="388"/>
      <c r="R25" s="34">
        <f>[2]!МассСеч(F25,7850)</f>
        <v>8.1639995574951172</v>
      </c>
      <c r="S25" s="20"/>
    </row>
    <row r="26" spans="1:19" s="35" customFormat="1" ht="15.9" customHeight="1" x14ac:dyDescent="0.3">
      <c r="A26" s="33"/>
      <c r="B26" s="345"/>
      <c r="C26" s="346"/>
      <c r="D26" s="201">
        <v>4</v>
      </c>
      <c r="E26" s="27" t="s">
        <v>32</v>
      </c>
      <c r="F26" s="22" t="s">
        <v>215</v>
      </c>
      <c r="G26" s="384">
        <v>516</v>
      </c>
      <c r="H26" s="385"/>
      <c r="I26" s="386"/>
      <c r="J26" s="200">
        <v>13</v>
      </c>
      <c r="K26" s="200">
        <v>0</v>
      </c>
      <c r="L26" s="64">
        <f>ROUNDUP(IF(G26="",1,IF([1]!SearchNum(G26,2)&gt;0,[1]!SearchNum(G26,1)*[1]!SearchNum(G26,2)/1000000,IF([1]!SearchNum(G26,1)&gt;0,[1]!SearchNum(G26,1)/1000,1)))*R26,[1]!StrToNum($Q$3))</f>
        <v>4.22</v>
      </c>
      <c r="M26" s="64">
        <f>ROUND(L26*(J26+K26),[1]!StrToNum($T$3))</f>
        <v>54.86</v>
      </c>
      <c r="N26" s="350"/>
      <c r="O26" s="24" t="s">
        <v>36</v>
      </c>
      <c r="P26" s="387" t="s">
        <v>34</v>
      </c>
      <c r="Q26" s="388"/>
      <c r="R26" s="34">
        <f>[2]!МассСеч(F26,7850)</f>
        <v>8.1639995574951172</v>
      </c>
      <c r="S26" s="20"/>
    </row>
    <row r="27" spans="1:19" s="37" customFormat="1" ht="15.9" customHeight="1" x14ac:dyDescent="0.3">
      <c r="A27" s="36"/>
      <c r="B27" s="347"/>
      <c r="C27" s="348"/>
      <c r="D27" s="389" t="s">
        <v>24</v>
      </c>
      <c r="E27" s="390"/>
      <c r="F27" s="390"/>
      <c r="G27" s="390"/>
      <c r="H27" s="390"/>
      <c r="I27" s="390"/>
      <c r="J27" s="390"/>
      <c r="K27" s="390"/>
      <c r="L27" s="388"/>
      <c r="M27" s="65">
        <f>ROUND((M23+M24+M25+M26+0+0)*0.01,0)</f>
        <v>11</v>
      </c>
      <c r="N27" s="351"/>
      <c r="O27" s="389" t="s">
        <v>25</v>
      </c>
      <c r="P27" s="390"/>
      <c r="Q27" s="388"/>
      <c r="R27" s="34"/>
      <c r="S27" s="20"/>
    </row>
    <row r="28" spans="1:19" s="38" customFormat="1" ht="12" customHeight="1" x14ac:dyDescent="0.25">
      <c r="M28" s="39"/>
    </row>
    <row r="29" spans="1:19" s="41" customFormat="1" ht="18" customHeight="1" x14ac:dyDescent="0.3">
      <c r="A29" s="40" t="s">
        <v>40</v>
      </c>
      <c r="B29" s="391" t="s">
        <v>41</v>
      </c>
      <c r="C29" s="392"/>
      <c r="D29" s="392"/>
      <c r="E29" s="392"/>
      <c r="F29" s="392"/>
      <c r="G29" s="393"/>
      <c r="H29" s="313" t="s">
        <v>41</v>
      </c>
      <c r="I29" s="368"/>
      <c r="J29" s="368"/>
      <c r="K29" s="368"/>
      <c r="L29" s="368"/>
      <c r="M29" s="368"/>
      <c r="N29" s="314"/>
      <c r="O29" s="369"/>
      <c r="P29" s="370"/>
      <c r="Q29" s="371"/>
    </row>
    <row r="30" spans="1:19" s="41" customFormat="1" ht="18" customHeight="1" x14ac:dyDescent="0.3">
      <c r="A30" s="40" t="s">
        <v>40</v>
      </c>
      <c r="B30" s="378" t="s">
        <v>42</v>
      </c>
      <c r="C30" s="379"/>
      <c r="D30" s="379"/>
      <c r="E30" s="379"/>
      <c r="F30" s="379"/>
      <c r="G30" s="380"/>
      <c r="H30" s="378" t="s">
        <v>12</v>
      </c>
      <c r="I30" s="379"/>
      <c r="J30" s="380"/>
      <c r="K30" s="313" t="s">
        <v>43</v>
      </c>
      <c r="L30" s="314"/>
      <c r="M30" s="313" t="s">
        <v>44</v>
      </c>
      <c r="N30" s="314"/>
      <c r="O30" s="378" t="s">
        <v>45</v>
      </c>
      <c r="P30" s="379"/>
      <c r="Q30" s="380"/>
    </row>
    <row r="31" spans="1:19" s="41" customFormat="1" ht="18" customHeight="1" x14ac:dyDescent="0.3">
      <c r="A31" s="40" t="s">
        <v>40</v>
      </c>
      <c r="B31" s="381"/>
      <c r="C31" s="382"/>
      <c r="D31" s="382"/>
      <c r="E31" s="382"/>
      <c r="F31" s="382"/>
      <c r="G31" s="383"/>
      <c r="H31" s="381"/>
      <c r="I31" s="382"/>
      <c r="J31" s="383"/>
      <c r="K31" s="199" t="s">
        <v>19</v>
      </c>
      <c r="L31" s="199" t="s">
        <v>20</v>
      </c>
      <c r="M31" s="199" t="s">
        <v>46</v>
      </c>
      <c r="N31" s="199" t="s">
        <v>22</v>
      </c>
      <c r="O31" s="381"/>
      <c r="P31" s="382"/>
      <c r="Q31" s="383"/>
    </row>
    <row r="32" spans="1:19" s="41" customFormat="1" ht="18" customHeight="1" x14ac:dyDescent="0.3">
      <c r="A32" s="40" t="s">
        <v>40</v>
      </c>
      <c r="B32" s="375" t="s">
        <v>182</v>
      </c>
      <c r="C32" s="376"/>
      <c r="D32" s="376"/>
      <c r="E32" s="376"/>
      <c r="F32" s="376"/>
      <c r="G32" s="377"/>
      <c r="H32" s="303" t="str">
        <f>$B$8</f>
        <v>Б1</v>
      </c>
      <c r="I32" s="304"/>
      <c r="J32" s="305"/>
      <c r="K32" s="42">
        <v>1</v>
      </c>
      <c r="L32" s="42"/>
      <c r="M32" s="209">
        <f>$N$8</f>
        <v>1118.18</v>
      </c>
      <c r="N32" s="209">
        <f>(K32+L32)*M32</f>
        <v>1118.18</v>
      </c>
      <c r="O32" s="306" t="s">
        <v>49</v>
      </c>
      <c r="P32" s="307"/>
      <c r="Q32" s="43" t="s">
        <v>50</v>
      </c>
    </row>
    <row r="33" spans="1:19" s="41" customFormat="1" ht="18" customHeight="1" x14ac:dyDescent="0.3">
      <c r="A33" s="40" t="s">
        <v>40</v>
      </c>
      <c r="B33" s="375" t="s">
        <v>182</v>
      </c>
      <c r="C33" s="376"/>
      <c r="D33" s="376"/>
      <c r="E33" s="376"/>
      <c r="F33" s="376"/>
      <c r="G33" s="377"/>
      <c r="H33" s="303" t="str">
        <f>$B$13</f>
        <v>Б2</v>
      </c>
      <c r="I33" s="304"/>
      <c r="J33" s="305"/>
      <c r="K33" s="42">
        <v>1</v>
      </c>
      <c r="L33" s="42"/>
      <c r="M33" s="209">
        <f>$N$13</f>
        <v>1122.4000000000001</v>
      </c>
      <c r="N33" s="209">
        <f>(K33+L33)*M33</f>
        <v>1122.4000000000001</v>
      </c>
      <c r="O33" s="306" t="s">
        <v>49</v>
      </c>
      <c r="P33" s="307"/>
      <c r="Q33" s="43" t="s">
        <v>50</v>
      </c>
    </row>
    <row r="34" spans="1:19" s="41" customFormat="1" ht="18" customHeight="1" x14ac:dyDescent="0.3">
      <c r="A34" s="40" t="s">
        <v>40</v>
      </c>
      <c r="B34" s="375" t="s">
        <v>182</v>
      </c>
      <c r="C34" s="376"/>
      <c r="D34" s="376"/>
      <c r="E34" s="376"/>
      <c r="F34" s="376"/>
      <c r="G34" s="377"/>
      <c r="H34" s="303" t="str">
        <f>$B$18</f>
        <v>Б3</v>
      </c>
      <c r="I34" s="304"/>
      <c r="J34" s="305"/>
      <c r="K34" s="42">
        <v>1</v>
      </c>
      <c r="L34" s="42"/>
      <c r="M34" s="209">
        <f>$N$18</f>
        <v>1157.0999999999999</v>
      </c>
      <c r="N34" s="209">
        <f>(K34+L34)*M34</f>
        <v>1157.0999999999999</v>
      </c>
      <c r="O34" s="306" t="s">
        <v>49</v>
      </c>
      <c r="P34" s="307"/>
      <c r="Q34" s="43" t="s">
        <v>50</v>
      </c>
    </row>
    <row r="35" spans="1:19" s="41" customFormat="1" ht="18" customHeight="1" x14ac:dyDescent="0.3">
      <c r="A35" s="40" t="s">
        <v>40</v>
      </c>
      <c r="B35" s="375" t="s">
        <v>232</v>
      </c>
      <c r="C35" s="376"/>
      <c r="D35" s="376"/>
      <c r="E35" s="376"/>
      <c r="F35" s="376"/>
      <c r="G35" s="377"/>
      <c r="H35" s="303" t="str">
        <f>$B$23</f>
        <v>Б4</v>
      </c>
      <c r="I35" s="304"/>
      <c r="J35" s="305"/>
      <c r="K35" s="42">
        <v>1</v>
      </c>
      <c r="L35" s="42"/>
      <c r="M35" s="209">
        <f>$N$23</f>
        <v>1157.0999999999999</v>
      </c>
      <c r="N35" s="209">
        <f>(K35+L35)*M35</f>
        <v>1157.0999999999999</v>
      </c>
      <c r="O35" s="306" t="s">
        <v>49</v>
      </c>
      <c r="P35" s="307"/>
      <c r="Q35" s="43" t="s">
        <v>50</v>
      </c>
    </row>
    <row r="36" spans="1:19" s="41" customFormat="1" ht="18" customHeight="1" x14ac:dyDescent="0.3">
      <c r="A36" s="40" t="s">
        <v>40</v>
      </c>
      <c r="B36" s="372" t="s">
        <v>47</v>
      </c>
      <c r="C36" s="373"/>
      <c r="D36" s="373"/>
      <c r="E36" s="373"/>
      <c r="F36" s="373"/>
      <c r="G36" s="374"/>
      <c r="H36" s="358" t="s">
        <v>47</v>
      </c>
      <c r="I36" s="359"/>
      <c r="J36" s="359"/>
      <c r="K36" s="359"/>
      <c r="L36" s="360"/>
      <c r="M36" s="197"/>
      <c r="N36" s="198">
        <f>SUM(N32:N35)</f>
        <v>4554.78</v>
      </c>
      <c r="O36" s="352" t="s">
        <v>48</v>
      </c>
      <c r="P36" s="353"/>
      <c r="Q36" s="354"/>
    </row>
    <row r="37" spans="1:19" s="44" customFormat="1" ht="8.25" customHeight="1" x14ac:dyDescent="0.25">
      <c r="A37" s="38"/>
      <c r="M37" s="45"/>
      <c r="R37" s="46"/>
    </row>
    <row r="38" spans="1:19" s="44" customFormat="1" ht="16.5" customHeight="1" x14ac:dyDescent="0.3">
      <c r="A38" s="47"/>
      <c r="B38" s="313" t="s">
        <v>51</v>
      </c>
      <c r="C38" s="368"/>
      <c r="D38" s="368"/>
      <c r="E38" s="368"/>
      <c r="F38" s="368"/>
      <c r="G38" s="368"/>
      <c r="H38" s="368"/>
      <c r="I38" s="368"/>
      <c r="J38" s="368"/>
      <c r="K38" s="368"/>
      <c r="L38" s="368"/>
      <c r="M38" s="368"/>
      <c r="N38" s="314"/>
      <c r="O38" s="369"/>
      <c r="P38" s="370"/>
      <c r="Q38" s="371"/>
      <c r="R38" s="315" t="s">
        <v>11</v>
      </c>
    </row>
    <row r="39" spans="1:19" s="44" customFormat="1" ht="36.75" customHeight="1" x14ac:dyDescent="0.3">
      <c r="A39" s="47"/>
      <c r="B39" s="313" t="s">
        <v>52</v>
      </c>
      <c r="C39" s="368"/>
      <c r="D39" s="314"/>
      <c r="E39" s="313" t="s">
        <v>53</v>
      </c>
      <c r="F39" s="314"/>
      <c r="G39" s="313" t="s">
        <v>54</v>
      </c>
      <c r="H39" s="368"/>
      <c r="I39" s="368"/>
      <c r="J39" s="314"/>
      <c r="K39" s="313" t="s">
        <v>55</v>
      </c>
      <c r="L39" s="314"/>
      <c r="M39" s="365" t="s">
        <v>56</v>
      </c>
      <c r="N39" s="367"/>
      <c r="O39" s="313" t="s">
        <v>18</v>
      </c>
      <c r="P39" s="368"/>
      <c r="Q39" s="314"/>
      <c r="R39" s="316"/>
    </row>
    <row r="40" spans="1:19" s="44" customFormat="1" ht="15.9" customHeight="1" x14ac:dyDescent="0.3">
      <c r="A40" s="48" t="s">
        <v>57</v>
      </c>
      <c r="B40" s="352" t="s">
        <v>36</v>
      </c>
      <c r="C40" s="353"/>
      <c r="D40" s="354"/>
      <c r="E40" s="51" t="s">
        <v>32</v>
      </c>
      <c r="F40" s="49" t="s">
        <v>59</v>
      </c>
      <c r="G40" s="321" t="s">
        <v>34</v>
      </c>
      <c r="H40" s="322"/>
      <c r="I40" s="322"/>
      <c r="J40" s="323"/>
      <c r="K40" s="319">
        <v>220.86000061035156</v>
      </c>
      <c r="L40" s="320"/>
      <c r="M40" s="319">
        <f>IF(OR(R40="",K40="")," --- ",K40/R40)</f>
        <v>2.8135031924885547</v>
      </c>
      <c r="N40" s="320"/>
      <c r="O40" s="321" t="s">
        <v>60</v>
      </c>
      <c r="P40" s="322"/>
      <c r="Q40" s="323"/>
      <c r="R40" s="50">
        <v>78.5</v>
      </c>
    </row>
    <row r="41" spans="1:19" s="44" customFormat="1" ht="15.9" customHeight="1" x14ac:dyDescent="0.3">
      <c r="A41" s="48" t="s">
        <v>57</v>
      </c>
      <c r="B41" s="352" t="s">
        <v>31</v>
      </c>
      <c r="C41" s="353"/>
      <c r="D41" s="354"/>
      <c r="E41" s="51" t="s">
        <v>27</v>
      </c>
      <c r="F41" s="49" t="s">
        <v>29</v>
      </c>
      <c r="G41" s="321" t="s">
        <v>452</v>
      </c>
      <c r="H41" s="322"/>
      <c r="I41" s="322"/>
      <c r="J41" s="323"/>
      <c r="K41" s="319">
        <v>4289.919921875</v>
      </c>
      <c r="L41" s="320"/>
      <c r="M41" s="319">
        <f>IF(OR(R41="",K41="")," --- ",K41/R41)</f>
        <v>36.760240223293494</v>
      </c>
      <c r="N41" s="320"/>
      <c r="O41" s="321" t="s">
        <v>60</v>
      </c>
      <c r="P41" s="322"/>
      <c r="Q41" s="323"/>
      <c r="R41" s="50">
        <v>116.69999694824219</v>
      </c>
    </row>
    <row r="42" spans="1:19" s="44" customFormat="1" ht="15.9" customHeight="1" x14ac:dyDescent="0.3">
      <c r="A42" s="47"/>
      <c r="B42" s="358" t="s">
        <v>58</v>
      </c>
      <c r="C42" s="359"/>
      <c r="D42" s="359"/>
      <c r="E42" s="359"/>
      <c r="F42" s="359"/>
      <c r="G42" s="359"/>
      <c r="H42" s="359"/>
      <c r="I42" s="359"/>
      <c r="J42" s="360"/>
      <c r="K42" s="361">
        <f>SUM(K40:L41)</f>
        <v>4510.7799224853516</v>
      </c>
      <c r="L42" s="362"/>
      <c r="M42" s="363" t="s">
        <v>48</v>
      </c>
      <c r="N42" s="364"/>
      <c r="O42" s="365" t="s">
        <v>48</v>
      </c>
      <c r="P42" s="366"/>
      <c r="Q42" s="367"/>
      <c r="R42" s="50"/>
    </row>
    <row r="43" spans="1:19" s="44" customFormat="1" ht="8.25" customHeight="1" x14ac:dyDescent="0.3">
      <c r="A43" s="38"/>
      <c r="M43" s="45"/>
      <c r="R43" s="46"/>
    </row>
    <row r="44" spans="1:19" ht="15.9" customHeight="1" x14ac:dyDescent="0.3">
      <c r="B44" s="29"/>
      <c r="C44" s="29"/>
      <c r="D44" s="29"/>
      <c r="E44" s="29"/>
      <c r="F44" s="29"/>
      <c r="G44" s="29"/>
      <c r="H44" s="29"/>
      <c r="I44" s="29"/>
      <c r="J44" s="29"/>
      <c r="K44" s="29"/>
      <c r="L44" s="29"/>
      <c r="M44" s="30"/>
      <c r="N44" s="29"/>
      <c r="O44" s="29"/>
      <c r="P44" s="29"/>
      <c r="Q44" s="29"/>
      <c r="R44" s="31"/>
      <c r="S44" s="32"/>
    </row>
    <row r="45" spans="1:19" ht="15.9" customHeight="1" x14ac:dyDescent="0.3">
      <c r="B45" s="29"/>
      <c r="C45" s="29"/>
      <c r="D45" s="29"/>
      <c r="E45" s="29"/>
      <c r="F45" s="29"/>
      <c r="G45" s="29"/>
      <c r="H45" s="29"/>
      <c r="I45" s="29"/>
      <c r="J45" s="29"/>
      <c r="K45" s="29"/>
      <c r="L45" s="29"/>
      <c r="M45" s="30"/>
      <c r="N45" s="29"/>
      <c r="O45" s="29"/>
      <c r="P45" s="29"/>
      <c r="Q45" s="29"/>
      <c r="R45" s="31"/>
      <c r="S45" s="32"/>
    </row>
    <row r="46" spans="1:19" ht="15.9" customHeight="1" x14ac:dyDescent="0.3">
      <c r="S46" s="32"/>
    </row>
    <row r="47" spans="1:19" ht="15.9" customHeight="1" x14ac:dyDescent="0.3">
      <c r="S47" s="32"/>
    </row>
    <row r="48" spans="1:19" ht="15.9" customHeight="1" x14ac:dyDescent="0.3">
      <c r="S48" s="32"/>
    </row>
    <row r="49" spans="16:19" ht="15.9" customHeight="1" x14ac:dyDescent="0.3">
      <c r="S49" s="32"/>
    </row>
    <row r="50" spans="16:19" ht="15.9" customHeight="1" x14ac:dyDescent="0.3">
      <c r="S50" s="32"/>
    </row>
    <row r="51" spans="16:19" ht="15.9" customHeight="1" x14ac:dyDescent="0.3">
      <c r="S51" s="32"/>
    </row>
    <row r="52" spans="16:19" ht="15.9" customHeight="1" x14ac:dyDescent="0.3">
      <c r="S52" s="32"/>
    </row>
    <row r="53" spans="16:19" ht="15.9" customHeight="1" x14ac:dyDescent="0.3">
      <c r="P53" s="17" t="s">
        <v>35</v>
      </c>
      <c r="S53" s="32"/>
    </row>
    <row r="54" spans="16:19" ht="15.9" customHeight="1" x14ac:dyDescent="0.3">
      <c r="S54" s="32"/>
    </row>
    <row r="55" spans="16:19" ht="15.9" customHeight="1" x14ac:dyDescent="0.3">
      <c r="S55" s="32"/>
    </row>
    <row r="56" spans="16:19" ht="15.9" customHeight="1" x14ac:dyDescent="0.3">
      <c r="S56" s="32"/>
    </row>
  </sheetData>
  <sortState ref="B40:R41">
    <sortCondition ref="B40"/>
    <sortCondition ref="E40"/>
    <sortCondition ref="F40"/>
  </sortState>
  <mergeCells count="106">
    <mergeCell ref="R5:R7"/>
    <mergeCell ref="B6:C7"/>
    <mergeCell ref="D6:D7"/>
    <mergeCell ref="E6:F7"/>
    <mergeCell ref="G6:I7"/>
    <mergeCell ref="J6:K6"/>
    <mergeCell ref="L6:N6"/>
    <mergeCell ref="O6:Q7"/>
    <mergeCell ref="N8:N12"/>
    <mergeCell ref="P8:Q8"/>
    <mergeCell ref="G9:I9"/>
    <mergeCell ref="P9:Q9"/>
    <mergeCell ref="G10:I10"/>
    <mergeCell ref="P10:Q10"/>
    <mergeCell ref="D12:L12"/>
    <mergeCell ref="O12:Q12"/>
    <mergeCell ref="B8:C12"/>
    <mergeCell ref="G8:I8"/>
    <mergeCell ref="P19:Q19"/>
    <mergeCell ref="G20:I20"/>
    <mergeCell ref="B3:D3"/>
    <mergeCell ref="E3:F3"/>
    <mergeCell ref="H3:N3"/>
    <mergeCell ref="B5:Q5"/>
    <mergeCell ref="B13:C17"/>
    <mergeCell ref="G13:I13"/>
    <mergeCell ref="N13:N17"/>
    <mergeCell ref="P13:Q13"/>
    <mergeCell ref="G14:I14"/>
    <mergeCell ref="P14:Q14"/>
    <mergeCell ref="G11:I11"/>
    <mergeCell ref="P11:Q11"/>
    <mergeCell ref="D17:L17"/>
    <mergeCell ref="O17:Q17"/>
    <mergeCell ref="G15:I15"/>
    <mergeCell ref="P15:Q15"/>
    <mergeCell ref="G16:I16"/>
    <mergeCell ref="P16:Q16"/>
    <mergeCell ref="P20:Q20"/>
    <mergeCell ref="G21:I21"/>
    <mergeCell ref="P21:Q21"/>
    <mergeCell ref="D22:L22"/>
    <mergeCell ref="O22:Q22"/>
    <mergeCell ref="B29:G29"/>
    <mergeCell ref="H29:N29"/>
    <mergeCell ref="O29:Q29"/>
    <mergeCell ref="G26:I26"/>
    <mergeCell ref="P26:Q26"/>
    <mergeCell ref="B23:C27"/>
    <mergeCell ref="G23:I23"/>
    <mergeCell ref="N23:N27"/>
    <mergeCell ref="P23:Q23"/>
    <mergeCell ref="G24:I24"/>
    <mergeCell ref="P24:Q24"/>
    <mergeCell ref="G25:I25"/>
    <mergeCell ref="P25:Q25"/>
    <mergeCell ref="D27:L27"/>
    <mergeCell ref="O27:Q27"/>
    <mergeCell ref="B18:C22"/>
    <mergeCell ref="G18:I18"/>
    <mergeCell ref="N18:N22"/>
    <mergeCell ref="P18:Q18"/>
    <mergeCell ref="G19:I19"/>
    <mergeCell ref="B30:G31"/>
    <mergeCell ref="H30:J31"/>
    <mergeCell ref="K30:L30"/>
    <mergeCell ref="M30:N30"/>
    <mergeCell ref="O30:Q31"/>
    <mergeCell ref="B35:G35"/>
    <mergeCell ref="H35:J35"/>
    <mergeCell ref="O35:P35"/>
    <mergeCell ref="H34:J34"/>
    <mergeCell ref="O34:P34"/>
    <mergeCell ref="B36:G36"/>
    <mergeCell ref="H36:L36"/>
    <mergeCell ref="O36:Q36"/>
    <mergeCell ref="B32:G32"/>
    <mergeCell ref="H32:J32"/>
    <mergeCell ref="O32:P32"/>
    <mergeCell ref="B33:G33"/>
    <mergeCell ref="H33:J33"/>
    <mergeCell ref="O33:P33"/>
    <mergeCell ref="B34:G34"/>
    <mergeCell ref="B42:J42"/>
    <mergeCell ref="K42:L42"/>
    <mergeCell ref="M42:N42"/>
    <mergeCell ref="O42:Q42"/>
    <mergeCell ref="B38:N38"/>
    <mergeCell ref="O38:Q38"/>
    <mergeCell ref="R38:R39"/>
    <mergeCell ref="B39:D39"/>
    <mergeCell ref="E39:F39"/>
    <mergeCell ref="G39:J39"/>
    <mergeCell ref="K39:L39"/>
    <mergeCell ref="M39:N39"/>
    <mergeCell ref="O39:Q39"/>
    <mergeCell ref="K41:L41"/>
    <mergeCell ref="M40:N40"/>
    <mergeCell ref="M41:N41"/>
    <mergeCell ref="O40:Q40"/>
    <mergeCell ref="O41:Q41"/>
    <mergeCell ref="B40:D40"/>
    <mergeCell ref="B41:D41"/>
    <mergeCell ref="G40:J40"/>
    <mergeCell ref="G41:J41"/>
    <mergeCell ref="K40:L40"/>
  </mergeCells>
  <dataValidations count="1">
    <dataValidation allowBlank="1" sqref="K42:L42 JG42:JH42 TC42:TD42 ACY42:ACZ42 AMU42:AMV42 AWQ42:AWR42 BGM42:BGN42 BQI42:BQJ42 CAE42:CAF42 CKA42:CKB42 CTW42:CTX42 DDS42:DDT42 DNO42:DNP42 DXK42:DXL42 EHG42:EHH42 ERC42:ERD42 FAY42:FAZ42 FKU42:FKV42 FUQ42:FUR42 GEM42:GEN42 GOI42:GOJ42 GYE42:GYF42 HIA42:HIB42 HRW42:HRX42 IBS42:IBT42 ILO42:ILP42 IVK42:IVL42 JFG42:JFH42 JPC42:JPD42 JYY42:JYZ42 KIU42:KIV42 KSQ42:KSR42 LCM42:LCN42 LMI42:LMJ42 LWE42:LWF42 MGA42:MGB42 MPW42:MPX42 MZS42:MZT42 NJO42:NJP42 NTK42:NTL42 ODG42:ODH42 ONC42:OND42 OWY42:OWZ42 PGU42:PGV42 PQQ42:PQR42 QAM42:QAN42 QKI42:QKJ42 QUE42:QUF42 REA42:REB42 RNW42:RNX42 RXS42:RXT42 SHO42:SHP42 SRK42:SRL42 TBG42:TBH42 TLC42:TLD42 TUY42:TUZ42 UEU42:UEV42 UOQ42:UOR42 UYM42:UYN42 VII42:VIJ42 VSE42:VSF42 WCA42:WCB42 WLW42:WLX42 WVS42:WVT42"/>
  </dataValidations>
  <pageMargins left="0.38" right="0.19685039370078741" top="0.19685039370078741" bottom="0.37" header="0" footer="0"/>
  <pageSetup paperSize="9" scale="86" fitToHeight="1000" orientation="portrait" horizontalDpi="300" verticalDpi="300" r:id="rId1"/>
  <headerFooter alignWithMargins="0">
    <oddFooter>Страница &amp;P из &amp;N</oddFooter>
  </headerFooter>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8">
    <outlinePr summaryBelow="0"/>
    <pageSetUpPr autoPageBreaks="0" fitToPage="1"/>
  </sheetPr>
  <dimension ref="A1:T56"/>
  <sheetViews>
    <sheetView zoomScaleNormal="85" workbookViewId="0">
      <pane ySplit="4" topLeftCell="A5" activePane="bottomLeft" state="frozen"/>
      <selection activeCell="P26" sqref="P26:Q26"/>
      <selection pane="bottomLeft" activeCell="G46" sqref="G46"/>
    </sheetView>
  </sheetViews>
  <sheetFormatPr defaultRowHeight="15.9" customHeight="1" x14ac:dyDescent="0.3"/>
  <cols>
    <col min="1" max="1" width="1.109375" style="2" customWidth="1"/>
    <col min="2" max="3" width="4.33203125" style="17" customWidth="1"/>
    <col min="4" max="4" width="5.109375" style="17" customWidth="1"/>
    <col min="5" max="6" width="10.6640625" style="17" customWidth="1"/>
    <col min="7" max="9" width="3.5546875" style="17" customWidth="1"/>
    <col min="10" max="11" width="6.6640625" style="17" customWidth="1"/>
    <col min="12" max="12" width="7.33203125" style="17" customWidth="1"/>
    <col min="13" max="13" width="9.109375" style="18"/>
    <col min="14" max="14" width="9.6640625" style="17" customWidth="1"/>
    <col min="15" max="15" width="11.109375" style="17" customWidth="1"/>
    <col min="16" max="16" width="12.88671875" style="17" customWidth="1"/>
    <col min="17" max="17" width="7.5546875" style="17" customWidth="1"/>
    <col min="18" max="18" width="11.5546875" style="19" customWidth="1"/>
    <col min="19" max="19" width="19.5546875" style="6" customWidth="1"/>
    <col min="20" max="256" width="9.109375" style="17"/>
    <col min="257" max="257" width="1.109375" style="17" customWidth="1"/>
    <col min="258" max="259" width="4.33203125" style="17" customWidth="1"/>
    <col min="260" max="260" width="5.109375" style="17" customWidth="1"/>
    <col min="261" max="262" width="10.6640625" style="17" customWidth="1"/>
    <col min="263" max="265" width="3.5546875" style="17" customWidth="1"/>
    <col min="266" max="267" width="6.6640625" style="17" customWidth="1"/>
    <col min="268" max="268" width="7.33203125" style="17" customWidth="1"/>
    <col min="269" max="269" width="9.109375" style="17"/>
    <col min="270" max="270" width="9.6640625" style="17" customWidth="1"/>
    <col min="271" max="271" width="11.109375" style="17" customWidth="1"/>
    <col min="272" max="272" width="12.88671875" style="17" customWidth="1"/>
    <col min="273" max="273" width="7.5546875" style="17" customWidth="1"/>
    <col min="274" max="274" width="11.5546875" style="17" customWidth="1"/>
    <col min="275" max="275" width="19.5546875" style="17" customWidth="1"/>
    <col min="276" max="512" width="9.109375" style="17"/>
    <col min="513" max="513" width="1.109375" style="17" customWidth="1"/>
    <col min="514" max="515" width="4.33203125" style="17" customWidth="1"/>
    <col min="516" max="516" width="5.109375" style="17" customWidth="1"/>
    <col min="517" max="518" width="10.6640625" style="17" customWidth="1"/>
    <col min="519" max="521" width="3.5546875" style="17" customWidth="1"/>
    <col min="522" max="523" width="6.6640625" style="17" customWidth="1"/>
    <col min="524" max="524" width="7.33203125" style="17" customWidth="1"/>
    <col min="525" max="525" width="9.109375" style="17"/>
    <col min="526" max="526" width="9.6640625" style="17" customWidth="1"/>
    <col min="527" max="527" width="11.109375" style="17" customWidth="1"/>
    <col min="528" max="528" width="12.88671875" style="17" customWidth="1"/>
    <col min="529" max="529" width="7.5546875" style="17" customWidth="1"/>
    <col min="530" max="530" width="11.5546875" style="17" customWidth="1"/>
    <col min="531" max="531" width="19.5546875" style="17" customWidth="1"/>
    <col min="532" max="768" width="9.109375" style="17"/>
    <col min="769" max="769" width="1.109375" style="17" customWidth="1"/>
    <col min="770" max="771" width="4.33203125" style="17" customWidth="1"/>
    <col min="772" max="772" width="5.109375" style="17" customWidth="1"/>
    <col min="773" max="774" width="10.6640625" style="17" customWidth="1"/>
    <col min="775" max="777" width="3.5546875" style="17" customWidth="1"/>
    <col min="778" max="779" width="6.6640625" style="17" customWidth="1"/>
    <col min="780" max="780" width="7.33203125" style="17" customWidth="1"/>
    <col min="781" max="781" width="9.109375" style="17"/>
    <col min="782" max="782" width="9.6640625" style="17" customWidth="1"/>
    <col min="783" max="783" width="11.109375" style="17" customWidth="1"/>
    <col min="784" max="784" width="12.88671875" style="17" customWidth="1"/>
    <col min="785" max="785" width="7.5546875" style="17" customWidth="1"/>
    <col min="786" max="786" width="11.5546875" style="17" customWidth="1"/>
    <col min="787" max="787" width="19.5546875" style="17" customWidth="1"/>
    <col min="788" max="1024" width="9.109375" style="17"/>
    <col min="1025" max="1025" width="1.109375" style="17" customWidth="1"/>
    <col min="1026" max="1027" width="4.33203125" style="17" customWidth="1"/>
    <col min="1028" max="1028" width="5.109375" style="17" customWidth="1"/>
    <col min="1029" max="1030" width="10.6640625" style="17" customWidth="1"/>
    <col min="1031" max="1033" width="3.5546875" style="17" customWidth="1"/>
    <col min="1034" max="1035" width="6.6640625" style="17" customWidth="1"/>
    <col min="1036" max="1036" width="7.33203125" style="17" customWidth="1"/>
    <col min="1037" max="1037" width="9.109375" style="17"/>
    <col min="1038" max="1038" width="9.6640625" style="17" customWidth="1"/>
    <col min="1039" max="1039" width="11.109375" style="17" customWidth="1"/>
    <col min="1040" max="1040" width="12.88671875" style="17" customWidth="1"/>
    <col min="1041" max="1041" width="7.5546875" style="17" customWidth="1"/>
    <col min="1042" max="1042" width="11.5546875" style="17" customWidth="1"/>
    <col min="1043" max="1043" width="19.5546875" style="17" customWidth="1"/>
    <col min="1044" max="1280" width="9.109375" style="17"/>
    <col min="1281" max="1281" width="1.109375" style="17" customWidth="1"/>
    <col min="1282" max="1283" width="4.33203125" style="17" customWidth="1"/>
    <col min="1284" max="1284" width="5.109375" style="17" customWidth="1"/>
    <col min="1285" max="1286" width="10.6640625" style="17" customWidth="1"/>
    <col min="1287" max="1289" width="3.5546875" style="17" customWidth="1"/>
    <col min="1290" max="1291" width="6.6640625" style="17" customWidth="1"/>
    <col min="1292" max="1292" width="7.33203125" style="17" customWidth="1"/>
    <col min="1293" max="1293" width="9.109375" style="17"/>
    <col min="1294" max="1294" width="9.6640625" style="17" customWidth="1"/>
    <col min="1295" max="1295" width="11.109375" style="17" customWidth="1"/>
    <col min="1296" max="1296" width="12.88671875" style="17" customWidth="1"/>
    <col min="1297" max="1297" width="7.5546875" style="17" customWidth="1"/>
    <col min="1298" max="1298" width="11.5546875" style="17" customWidth="1"/>
    <col min="1299" max="1299" width="19.5546875" style="17" customWidth="1"/>
    <col min="1300" max="1536" width="9.109375" style="17"/>
    <col min="1537" max="1537" width="1.109375" style="17" customWidth="1"/>
    <col min="1538" max="1539" width="4.33203125" style="17" customWidth="1"/>
    <col min="1540" max="1540" width="5.109375" style="17" customWidth="1"/>
    <col min="1541" max="1542" width="10.6640625" style="17" customWidth="1"/>
    <col min="1543" max="1545" width="3.5546875" style="17" customWidth="1"/>
    <col min="1546" max="1547" width="6.6640625" style="17" customWidth="1"/>
    <col min="1548" max="1548" width="7.33203125" style="17" customWidth="1"/>
    <col min="1549" max="1549" width="9.109375" style="17"/>
    <col min="1550" max="1550" width="9.6640625" style="17" customWidth="1"/>
    <col min="1551" max="1551" width="11.109375" style="17" customWidth="1"/>
    <col min="1552" max="1552" width="12.88671875" style="17" customWidth="1"/>
    <col min="1553" max="1553" width="7.5546875" style="17" customWidth="1"/>
    <col min="1554" max="1554" width="11.5546875" style="17" customWidth="1"/>
    <col min="1555" max="1555" width="19.5546875" style="17" customWidth="1"/>
    <col min="1556" max="1792" width="9.109375" style="17"/>
    <col min="1793" max="1793" width="1.109375" style="17" customWidth="1"/>
    <col min="1794" max="1795" width="4.33203125" style="17" customWidth="1"/>
    <col min="1796" max="1796" width="5.109375" style="17" customWidth="1"/>
    <col min="1797" max="1798" width="10.6640625" style="17" customWidth="1"/>
    <col min="1799" max="1801" width="3.5546875" style="17" customWidth="1"/>
    <col min="1802" max="1803" width="6.6640625" style="17" customWidth="1"/>
    <col min="1804" max="1804" width="7.33203125" style="17" customWidth="1"/>
    <col min="1805" max="1805" width="9.109375" style="17"/>
    <col min="1806" max="1806" width="9.6640625" style="17" customWidth="1"/>
    <col min="1807" max="1807" width="11.109375" style="17" customWidth="1"/>
    <col min="1808" max="1808" width="12.88671875" style="17" customWidth="1"/>
    <col min="1809" max="1809" width="7.5546875" style="17" customWidth="1"/>
    <col min="1810" max="1810" width="11.5546875" style="17" customWidth="1"/>
    <col min="1811" max="1811" width="19.5546875" style="17" customWidth="1"/>
    <col min="1812" max="2048" width="9.109375" style="17"/>
    <col min="2049" max="2049" width="1.109375" style="17" customWidth="1"/>
    <col min="2050" max="2051" width="4.33203125" style="17" customWidth="1"/>
    <col min="2052" max="2052" width="5.109375" style="17" customWidth="1"/>
    <col min="2053" max="2054" width="10.6640625" style="17" customWidth="1"/>
    <col min="2055" max="2057" width="3.5546875" style="17" customWidth="1"/>
    <col min="2058" max="2059" width="6.6640625" style="17" customWidth="1"/>
    <col min="2060" max="2060" width="7.33203125" style="17" customWidth="1"/>
    <col min="2061" max="2061" width="9.109375" style="17"/>
    <col min="2062" max="2062" width="9.6640625" style="17" customWidth="1"/>
    <col min="2063" max="2063" width="11.109375" style="17" customWidth="1"/>
    <col min="2064" max="2064" width="12.88671875" style="17" customWidth="1"/>
    <col min="2065" max="2065" width="7.5546875" style="17" customWidth="1"/>
    <col min="2066" max="2066" width="11.5546875" style="17" customWidth="1"/>
    <col min="2067" max="2067" width="19.5546875" style="17" customWidth="1"/>
    <col min="2068" max="2304" width="9.109375" style="17"/>
    <col min="2305" max="2305" width="1.109375" style="17" customWidth="1"/>
    <col min="2306" max="2307" width="4.33203125" style="17" customWidth="1"/>
    <col min="2308" max="2308" width="5.109375" style="17" customWidth="1"/>
    <col min="2309" max="2310" width="10.6640625" style="17" customWidth="1"/>
    <col min="2311" max="2313" width="3.5546875" style="17" customWidth="1"/>
    <col min="2314" max="2315" width="6.6640625" style="17" customWidth="1"/>
    <col min="2316" max="2316" width="7.33203125" style="17" customWidth="1"/>
    <col min="2317" max="2317" width="9.109375" style="17"/>
    <col min="2318" max="2318" width="9.6640625" style="17" customWidth="1"/>
    <col min="2319" max="2319" width="11.109375" style="17" customWidth="1"/>
    <col min="2320" max="2320" width="12.88671875" style="17" customWidth="1"/>
    <col min="2321" max="2321" width="7.5546875" style="17" customWidth="1"/>
    <col min="2322" max="2322" width="11.5546875" style="17" customWidth="1"/>
    <col min="2323" max="2323" width="19.5546875" style="17" customWidth="1"/>
    <col min="2324" max="2560" width="9.109375" style="17"/>
    <col min="2561" max="2561" width="1.109375" style="17" customWidth="1"/>
    <col min="2562" max="2563" width="4.33203125" style="17" customWidth="1"/>
    <col min="2564" max="2564" width="5.109375" style="17" customWidth="1"/>
    <col min="2565" max="2566" width="10.6640625" style="17" customWidth="1"/>
    <col min="2567" max="2569" width="3.5546875" style="17" customWidth="1"/>
    <col min="2570" max="2571" width="6.6640625" style="17" customWidth="1"/>
    <col min="2572" max="2572" width="7.33203125" style="17" customWidth="1"/>
    <col min="2573" max="2573" width="9.109375" style="17"/>
    <col min="2574" max="2574" width="9.6640625" style="17" customWidth="1"/>
    <col min="2575" max="2575" width="11.109375" style="17" customWidth="1"/>
    <col min="2576" max="2576" width="12.88671875" style="17" customWidth="1"/>
    <col min="2577" max="2577" width="7.5546875" style="17" customWidth="1"/>
    <col min="2578" max="2578" width="11.5546875" style="17" customWidth="1"/>
    <col min="2579" max="2579" width="19.5546875" style="17" customWidth="1"/>
    <col min="2580" max="2816" width="9.109375" style="17"/>
    <col min="2817" max="2817" width="1.109375" style="17" customWidth="1"/>
    <col min="2818" max="2819" width="4.33203125" style="17" customWidth="1"/>
    <col min="2820" max="2820" width="5.109375" style="17" customWidth="1"/>
    <col min="2821" max="2822" width="10.6640625" style="17" customWidth="1"/>
    <col min="2823" max="2825" width="3.5546875" style="17" customWidth="1"/>
    <col min="2826" max="2827" width="6.6640625" style="17" customWidth="1"/>
    <col min="2828" max="2828" width="7.33203125" style="17" customWidth="1"/>
    <col min="2829" max="2829" width="9.109375" style="17"/>
    <col min="2830" max="2830" width="9.6640625" style="17" customWidth="1"/>
    <col min="2831" max="2831" width="11.109375" style="17" customWidth="1"/>
    <col min="2832" max="2832" width="12.88671875" style="17" customWidth="1"/>
    <col min="2833" max="2833" width="7.5546875" style="17" customWidth="1"/>
    <col min="2834" max="2834" width="11.5546875" style="17" customWidth="1"/>
    <col min="2835" max="2835" width="19.5546875" style="17" customWidth="1"/>
    <col min="2836" max="3072" width="9.109375" style="17"/>
    <col min="3073" max="3073" width="1.109375" style="17" customWidth="1"/>
    <col min="3074" max="3075" width="4.33203125" style="17" customWidth="1"/>
    <col min="3076" max="3076" width="5.109375" style="17" customWidth="1"/>
    <col min="3077" max="3078" width="10.6640625" style="17" customWidth="1"/>
    <col min="3079" max="3081" width="3.5546875" style="17" customWidth="1"/>
    <col min="3082" max="3083" width="6.6640625" style="17" customWidth="1"/>
    <col min="3084" max="3084" width="7.33203125" style="17" customWidth="1"/>
    <col min="3085" max="3085" width="9.109375" style="17"/>
    <col min="3086" max="3086" width="9.6640625" style="17" customWidth="1"/>
    <col min="3087" max="3087" width="11.109375" style="17" customWidth="1"/>
    <col min="3088" max="3088" width="12.88671875" style="17" customWidth="1"/>
    <col min="3089" max="3089" width="7.5546875" style="17" customWidth="1"/>
    <col min="3090" max="3090" width="11.5546875" style="17" customWidth="1"/>
    <col min="3091" max="3091" width="19.5546875" style="17" customWidth="1"/>
    <col min="3092" max="3328" width="9.109375" style="17"/>
    <col min="3329" max="3329" width="1.109375" style="17" customWidth="1"/>
    <col min="3330" max="3331" width="4.33203125" style="17" customWidth="1"/>
    <col min="3332" max="3332" width="5.109375" style="17" customWidth="1"/>
    <col min="3333" max="3334" width="10.6640625" style="17" customWidth="1"/>
    <col min="3335" max="3337" width="3.5546875" style="17" customWidth="1"/>
    <col min="3338" max="3339" width="6.6640625" style="17" customWidth="1"/>
    <col min="3340" max="3340" width="7.33203125" style="17" customWidth="1"/>
    <col min="3341" max="3341" width="9.109375" style="17"/>
    <col min="3342" max="3342" width="9.6640625" style="17" customWidth="1"/>
    <col min="3343" max="3343" width="11.109375" style="17" customWidth="1"/>
    <col min="3344" max="3344" width="12.88671875" style="17" customWidth="1"/>
    <col min="3345" max="3345" width="7.5546875" style="17" customWidth="1"/>
    <col min="3346" max="3346" width="11.5546875" style="17" customWidth="1"/>
    <col min="3347" max="3347" width="19.5546875" style="17" customWidth="1"/>
    <col min="3348" max="3584" width="9.109375" style="17"/>
    <col min="3585" max="3585" width="1.109375" style="17" customWidth="1"/>
    <col min="3586" max="3587" width="4.33203125" style="17" customWidth="1"/>
    <col min="3588" max="3588" width="5.109375" style="17" customWidth="1"/>
    <col min="3589" max="3590" width="10.6640625" style="17" customWidth="1"/>
    <col min="3591" max="3593" width="3.5546875" style="17" customWidth="1"/>
    <col min="3594" max="3595" width="6.6640625" style="17" customWidth="1"/>
    <col min="3596" max="3596" width="7.33203125" style="17" customWidth="1"/>
    <col min="3597" max="3597" width="9.109375" style="17"/>
    <col min="3598" max="3598" width="9.6640625" style="17" customWidth="1"/>
    <col min="3599" max="3599" width="11.109375" style="17" customWidth="1"/>
    <col min="3600" max="3600" width="12.88671875" style="17" customWidth="1"/>
    <col min="3601" max="3601" width="7.5546875" style="17" customWidth="1"/>
    <col min="3602" max="3602" width="11.5546875" style="17" customWidth="1"/>
    <col min="3603" max="3603" width="19.5546875" style="17" customWidth="1"/>
    <col min="3604" max="3840" width="9.109375" style="17"/>
    <col min="3841" max="3841" width="1.109375" style="17" customWidth="1"/>
    <col min="3842" max="3843" width="4.33203125" style="17" customWidth="1"/>
    <col min="3844" max="3844" width="5.109375" style="17" customWidth="1"/>
    <col min="3845" max="3846" width="10.6640625" style="17" customWidth="1"/>
    <col min="3847" max="3849" width="3.5546875" style="17" customWidth="1"/>
    <col min="3850" max="3851" width="6.6640625" style="17" customWidth="1"/>
    <col min="3852" max="3852" width="7.33203125" style="17" customWidth="1"/>
    <col min="3853" max="3853" width="9.109375" style="17"/>
    <col min="3854" max="3854" width="9.6640625" style="17" customWidth="1"/>
    <col min="3855" max="3855" width="11.109375" style="17" customWidth="1"/>
    <col min="3856" max="3856" width="12.88671875" style="17" customWidth="1"/>
    <col min="3857" max="3857" width="7.5546875" style="17" customWidth="1"/>
    <col min="3858" max="3858" width="11.5546875" style="17" customWidth="1"/>
    <col min="3859" max="3859" width="19.5546875" style="17" customWidth="1"/>
    <col min="3860" max="4096" width="9.109375" style="17"/>
    <col min="4097" max="4097" width="1.109375" style="17" customWidth="1"/>
    <col min="4098" max="4099" width="4.33203125" style="17" customWidth="1"/>
    <col min="4100" max="4100" width="5.109375" style="17" customWidth="1"/>
    <col min="4101" max="4102" width="10.6640625" style="17" customWidth="1"/>
    <col min="4103" max="4105" width="3.5546875" style="17" customWidth="1"/>
    <col min="4106" max="4107" width="6.6640625" style="17" customWidth="1"/>
    <col min="4108" max="4108" width="7.33203125" style="17" customWidth="1"/>
    <col min="4109" max="4109" width="9.109375" style="17"/>
    <col min="4110" max="4110" width="9.6640625" style="17" customWidth="1"/>
    <col min="4111" max="4111" width="11.109375" style="17" customWidth="1"/>
    <col min="4112" max="4112" width="12.88671875" style="17" customWidth="1"/>
    <col min="4113" max="4113" width="7.5546875" style="17" customWidth="1"/>
    <col min="4114" max="4114" width="11.5546875" style="17" customWidth="1"/>
    <col min="4115" max="4115" width="19.5546875" style="17" customWidth="1"/>
    <col min="4116" max="4352" width="9.109375" style="17"/>
    <col min="4353" max="4353" width="1.109375" style="17" customWidth="1"/>
    <col min="4354" max="4355" width="4.33203125" style="17" customWidth="1"/>
    <col min="4356" max="4356" width="5.109375" style="17" customWidth="1"/>
    <col min="4357" max="4358" width="10.6640625" style="17" customWidth="1"/>
    <col min="4359" max="4361" width="3.5546875" style="17" customWidth="1"/>
    <col min="4362" max="4363" width="6.6640625" style="17" customWidth="1"/>
    <col min="4364" max="4364" width="7.33203125" style="17" customWidth="1"/>
    <col min="4365" max="4365" width="9.109375" style="17"/>
    <col min="4366" max="4366" width="9.6640625" style="17" customWidth="1"/>
    <col min="4367" max="4367" width="11.109375" style="17" customWidth="1"/>
    <col min="4368" max="4368" width="12.88671875" style="17" customWidth="1"/>
    <col min="4369" max="4369" width="7.5546875" style="17" customWidth="1"/>
    <col min="4370" max="4370" width="11.5546875" style="17" customWidth="1"/>
    <col min="4371" max="4371" width="19.5546875" style="17" customWidth="1"/>
    <col min="4372" max="4608" width="9.109375" style="17"/>
    <col min="4609" max="4609" width="1.109375" style="17" customWidth="1"/>
    <col min="4610" max="4611" width="4.33203125" style="17" customWidth="1"/>
    <col min="4612" max="4612" width="5.109375" style="17" customWidth="1"/>
    <col min="4613" max="4614" width="10.6640625" style="17" customWidth="1"/>
    <col min="4615" max="4617" width="3.5546875" style="17" customWidth="1"/>
    <col min="4618" max="4619" width="6.6640625" style="17" customWidth="1"/>
    <col min="4620" max="4620" width="7.33203125" style="17" customWidth="1"/>
    <col min="4621" max="4621" width="9.109375" style="17"/>
    <col min="4622" max="4622" width="9.6640625" style="17" customWidth="1"/>
    <col min="4623" max="4623" width="11.109375" style="17" customWidth="1"/>
    <col min="4624" max="4624" width="12.88671875" style="17" customWidth="1"/>
    <col min="4625" max="4625" width="7.5546875" style="17" customWidth="1"/>
    <col min="4626" max="4626" width="11.5546875" style="17" customWidth="1"/>
    <col min="4627" max="4627" width="19.5546875" style="17" customWidth="1"/>
    <col min="4628" max="4864" width="9.109375" style="17"/>
    <col min="4865" max="4865" width="1.109375" style="17" customWidth="1"/>
    <col min="4866" max="4867" width="4.33203125" style="17" customWidth="1"/>
    <col min="4868" max="4868" width="5.109375" style="17" customWidth="1"/>
    <col min="4869" max="4870" width="10.6640625" style="17" customWidth="1"/>
    <col min="4871" max="4873" width="3.5546875" style="17" customWidth="1"/>
    <col min="4874" max="4875" width="6.6640625" style="17" customWidth="1"/>
    <col min="4876" max="4876" width="7.33203125" style="17" customWidth="1"/>
    <col min="4877" max="4877" width="9.109375" style="17"/>
    <col min="4878" max="4878" width="9.6640625" style="17" customWidth="1"/>
    <col min="4879" max="4879" width="11.109375" style="17" customWidth="1"/>
    <col min="4880" max="4880" width="12.88671875" style="17" customWidth="1"/>
    <col min="4881" max="4881" width="7.5546875" style="17" customWidth="1"/>
    <col min="4882" max="4882" width="11.5546875" style="17" customWidth="1"/>
    <col min="4883" max="4883" width="19.5546875" style="17" customWidth="1"/>
    <col min="4884" max="5120" width="9.109375" style="17"/>
    <col min="5121" max="5121" width="1.109375" style="17" customWidth="1"/>
    <col min="5122" max="5123" width="4.33203125" style="17" customWidth="1"/>
    <col min="5124" max="5124" width="5.109375" style="17" customWidth="1"/>
    <col min="5125" max="5126" width="10.6640625" style="17" customWidth="1"/>
    <col min="5127" max="5129" width="3.5546875" style="17" customWidth="1"/>
    <col min="5130" max="5131" width="6.6640625" style="17" customWidth="1"/>
    <col min="5132" max="5132" width="7.33203125" style="17" customWidth="1"/>
    <col min="5133" max="5133" width="9.109375" style="17"/>
    <col min="5134" max="5134" width="9.6640625" style="17" customWidth="1"/>
    <col min="5135" max="5135" width="11.109375" style="17" customWidth="1"/>
    <col min="5136" max="5136" width="12.88671875" style="17" customWidth="1"/>
    <col min="5137" max="5137" width="7.5546875" style="17" customWidth="1"/>
    <col min="5138" max="5138" width="11.5546875" style="17" customWidth="1"/>
    <col min="5139" max="5139" width="19.5546875" style="17" customWidth="1"/>
    <col min="5140" max="5376" width="9.109375" style="17"/>
    <col min="5377" max="5377" width="1.109375" style="17" customWidth="1"/>
    <col min="5378" max="5379" width="4.33203125" style="17" customWidth="1"/>
    <col min="5380" max="5380" width="5.109375" style="17" customWidth="1"/>
    <col min="5381" max="5382" width="10.6640625" style="17" customWidth="1"/>
    <col min="5383" max="5385" width="3.5546875" style="17" customWidth="1"/>
    <col min="5386" max="5387" width="6.6640625" style="17" customWidth="1"/>
    <col min="5388" max="5388" width="7.33203125" style="17" customWidth="1"/>
    <col min="5389" max="5389" width="9.109375" style="17"/>
    <col min="5390" max="5390" width="9.6640625" style="17" customWidth="1"/>
    <col min="5391" max="5391" width="11.109375" style="17" customWidth="1"/>
    <col min="5392" max="5392" width="12.88671875" style="17" customWidth="1"/>
    <col min="5393" max="5393" width="7.5546875" style="17" customWidth="1"/>
    <col min="5394" max="5394" width="11.5546875" style="17" customWidth="1"/>
    <col min="5395" max="5395" width="19.5546875" style="17" customWidth="1"/>
    <col min="5396" max="5632" width="9.109375" style="17"/>
    <col min="5633" max="5633" width="1.109375" style="17" customWidth="1"/>
    <col min="5634" max="5635" width="4.33203125" style="17" customWidth="1"/>
    <col min="5636" max="5636" width="5.109375" style="17" customWidth="1"/>
    <col min="5637" max="5638" width="10.6640625" style="17" customWidth="1"/>
    <col min="5639" max="5641" width="3.5546875" style="17" customWidth="1"/>
    <col min="5642" max="5643" width="6.6640625" style="17" customWidth="1"/>
    <col min="5644" max="5644" width="7.33203125" style="17" customWidth="1"/>
    <col min="5645" max="5645" width="9.109375" style="17"/>
    <col min="5646" max="5646" width="9.6640625" style="17" customWidth="1"/>
    <col min="5647" max="5647" width="11.109375" style="17" customWidth="1"/>
    <col min="5648" max="5648" width="12.88671875" style="17" customWidth="1"/>
    <col min="5649" max="5649" width="7.5546875" style="17" customWidth="1"/>
    <col min="5650" max="5650" width="11.5546875" style="17" customWidth="1"/>
    <col min="5651" max="5651" width="19.5546875" style="17" customWidth="1"/>
    <col min="5652" max="5888" width="9.109375" style="17"/>
    <col min="5889" max="5889" width="1.109375" style="17" customWidth="1"/>
    <col min="5890" max="5891" width="4.33203125" style="17" customWidth="1"/>
    <col min="5892" max="5892" width="5.109375" style="17" customWidth="1"/>
    <col min="5893" max="5894" width="10.6640625" style="17" customWidth="1"/>
    <col min="5895" max="5897" width="3.5546875" style="17" customWidth="1"/>
    <col min="5898" max="5899" width="6.6640625" style="17" customWidth="1"/>
    <col min="5900" max="5900" width="7.33203125" style="17" customWidth="1"/>
    <col min="5901" max="5901" width="9.109375" style="17"/>
    <col min="5902" max="5902" width="9.6640625" style="17" customWidth="1"/>
    <col min="5903" max="5903" width="11.109375" style="17" customWidth="1"/>
    <col min="5904" max="5904" width="12.88671875" style="17" customWidth="1"/>
    <col min="5905" max="5905" width="7.5546875" style="17" customWidth="1"/>
    <col min="5906" max="5906" width="11.5546875" style="17" customWidth="1"/>
    <col min="5907" max="5907" width="19.5546875" style="17" customWidth="1"/>
    <col min="5908" max="6144" width="9.109375" style="17"/>
    <col min="6145" max="6145" width="1.109375" style="17" customWidth="1"/>
    <col min="6146" max="6147" width="4.33203125" style="17" customWidth="1"/>
    <col min="6148" max="6148" width="5.109375" style="17" customWidth="1"/>
    <col min="6149" max="6150" width="10.6640625" style="17" customWidth="1"/>
    <col min="6151" max="6153" width="3.5546875" style="17" customWidth="1"/>
    <col min="6154" max="6155" width="6.6640625" style="17" customWidth="1"/>
    <col min="6156" max="6156" width="7.33203125" style="17" customWidth="1"/>
    <col min="6157" max="6157" width="9.109375" style="17"/>
    <col min="6158" max="6158" width="9.6640625" style="17" customWidth="1"/>
    <col min="6159" max="6159" width="11.109375" style="17" customWidth="1"/>
    <col min="6160" max="6160" width="12.88671875" style="17" customWidth="1"/>
    <col min="6161" max="6161" width="7.5546875" style="17" customWidth="1"/>
    <col min="6162" max="6162" width="11.5546875" style="17" customWidth="1"/>
    <col min="6163" max="6163" width="19.5546875" style="17" customWidth="1"/>
    <col min="6164" max="6400" width="9.109375" style="17"/>
    <col min="6401" max="6401" width="1.109375" style="17" customWidth="1"/>
    <col min="6402" max="6403" width="4.33203125" style="17" customWidth="1"/>
    <col min="6404" max="6404" width="5.109375" style="17" customWidth="1"/>
    <col min="6405" max="6406" width="10.6640625" style="17" customWidth="1"/>
    <col min="6407" max="6409" width="3.5546875" style="17" customWidth="1"/>
    <col min="6410" max="6411" width="6.6640625" style="17" customWidth="1"/>
    <col min="6412" max="6412" width="7.33203125" style="17" customWidth="1"/>
    <col min="6413" max="6413" width="9.109375" style="17"/>
    <col min="6414" max="6414" width="9.6640625" style="17" customWidth="1"/>
    <col min="6415" max="6415" width="11.109375" style="17" customWidth="1"/>
    <col min="6416" max="6416" width="12.88671875" style="17" customWidth="1"/>
    <col min="6417" max="6417" width="7.5546875" style="17" customWidth="1"/>
    <col min="6418" max="6418" width="11.5546875" style="17" customWidth="1"/>
    <col min="6419" max="6419" width="19.5546875" style="17" customWidth="1"/>
    <col min="6420" max="6656" width="9.109375" style="17"/>
    <col min="6657" max="6657" width="1.109375" style="17" customWidth="1"/>
    <col min="6658" max="6659" width="4.33203125" style="17" customWidth="1"/>
    <col min="6660" max="6660" width="5.109375" style="17" customWidth="1"/>
    <col min="6661" max="6662" width="10.6640625" style="17" customWidth="1"/>
    <col min="6663" max="6665" width="3.5546875" style="17" customWidth="1"/>
    <col min="6666" max="6667" width="6.6640625" style="17" customWidth="1"/>
    <col min="6668" max="6668" width="7.33203125" style="17" customWidth="1"/>
    <col min="6669" max="6669" width="9.109375" style="17"/>
    <col min="6670" max="6670" width="9.6640625" style="17" customWidth="1"/>
    <col min="6671" max="6671" width="11.109375" style="17" customWidth="1"/>
    <col min="6672" max="6672" width="12.88671875" style="17" customWidth="1"/>
    <col min="6673" max="6673" width="7.5546875" style="17" customWidth="1"/>
    <col min="6674" max="6674" width="11.5546875" style="17" customWidth="1"/>
    <col min="6675" max="6675" width="19.5546875" style="17" customWidth="1"/>
    <col min="6676" max="6912" width="9.109375" style="17"/>
    <col min="6913" max="6913" width="1.109375" style="17" customWidth="1"/>
    <col min="6914" max="6915" width="4.33203125" style="17" customWidth="1"/>
    <col min="6916" max="6916" width="5.109375" style="17" customWidth="1"/>
    <col min="6917" max="6918" width="10.6640625" style="17" customWidth="1"/>
    <col min="6919" max="6921" width="3.5546875" style="17" customWidth="1"/>
    <col min="6922" max="6923" width="6.6640625" style="17" customWidth="1"/>
    <col min="6924" max="6924" width="7.33203125" style="17" customWidth="1"/>
    <col min="6925" max="6925" width="9.109375" style="17"/>
    <col min="6926" max="6926" width="9.6640625" style="17" customWidth="1"/>
    <col min="6927" max="6927" width="11.109375" style="17" customWidth="1"/>
    <col min="6928" max="6928" width="12.88671875" style="17" customWidth="1"/>
    <col min="6929" max="6929" width="7.5546875" style="17" customWidth="1"/>
    <col min="6930" max="6930" width="11.5546875" style="17" customWidth="1"/>
    <col min="6931" max="6931" width="19.5546875" style="17" customWidth="1"/>
    <col min="6932" max="7168" width="9.109375" style="17"/>
    <col min="7169" max="7169" width="1.109375" style="17" customWidth="1"/>
    <col min="7170" max="7171" width="4.33203125" style="17" customWidth="1"/>
    <col min="7172" max="7172" width="5.109375" style="17" customWidth="1"/>
    <col min="7173" max="7174" width="10.6640625" style="17" customWidth="1"/>
    <col min="7175" max="7177" width="3.5546875" style="17" customWidth="1"/>
    <col min="7178" max="7179" width="6.6640625" style="17" customWidth="1"/>
    <col min="7180" max="7180" width="7.33203125" style="17" customWidth="1"/>
    <col min="7181" max="7181" width="9.109375" style="17"/>
    <col min="7182" max="7182" width="9.6640625" style="17" customWidth="1"/>
    <col min="7183" max="7183" width="11.109375" style="17" customWidth="1"/>
    <col min="7184" max="7184" width="12.88671875" style="17" customWidth="1"/>
    <col min="7185" max="7185" width="7.5546875" style="17" customWidth="1"/>
    <col min="7186" max="7186" width="11.5546875" style="17" customWidth="1"/>
    <col min="7187" max="7187" width="19.5546875" style="17" customWidth="1"/>
    <col min="7188" max="7424" width="9.109375" style="17"/>
    <col min="7425" max="7425" width="1.109375" style="17" customWidth="1"/>
    <col min="7426" max="7427" width="4.33203125" style="17" customWidth="1"/>
    <col min="7428" max="7428" width="5.109375" style="17" customWidth="1"/>
    <col min="7429" max="7430" width="10.6640625" style="17" customWidth="1"/>
    <col min="7431" max="7433" width="3.5546875" style="17" customWidth="1"/>
    <col min="7434" max="7435" width="6.6640625" style="17" customWidth="1"/>
    <col min="7436" max="7436" width="7.33203125" style="17" customWidth="1"/>
    <col min="7437" max="7437" width="9.109375" style="17"/>
    <col min="7438" max="7438" width="9.6640625" style="17" customWidth="1"/>
    <col min="7439" max="7439" width="11.109375" style="17" customWidth="1"/>
    <col min="7440" max="7440" width="12.88671875" style="17" customWidth="1"/>
    <col min="7441" max="7441" width="7.5546875" style="17" customWidth="1"/>
    <col min="7442" max="7442" width="11.5546875" style="17" customWidth="1"/>
    <col min="7443" max="7443" width="19.5546875" style="17" customWidth="1"/>
    <col min="7444" max="7680" width="9.109375" style="17"/>
    <col min="7681" max="7681" width="1.109375" style="17" customWidth="1"/>
    <col min="7682" max="7683" width="4.33203125" style="17" customWidth="1"/>
    <col min="7684" max="7684" width="5.109375" style="17" customWidth="1"/>
    <col min="7685" max="7686" width="10.6640625" style="17" customWidth="1"/>
    <col min="7687" max="7689" width="3.5546875" style="17" customWidth="1"/>
    <col min="7690" max="7691" width="6.6640625" style="17" customWidth="1"/>
    <col min="7692" max="7692" width="7.33203125" style="17" customWidth="1"/>
    <col min="7693" max="7693" width="9.109375" style="17"/>
    <col min="7694" max="7694" width="9.6640625" style="17" customWidth="1"/>
    <col min="7695" max="7695" width="11.109375" style="17" customWidth="1"/>
    <col min="7696" max="7696" width="12.88671875" style="17" customWidth="1"/>
    <col min="7697" max="7697" width="7.5546875" style="17" customWidth="1"/>
    <col min="7698" max="7698" width="11.5546875" style="17" customWidth="1"/>
    <col min="7699" max="7699" width="19.5546875" style="17" customWidth="1"/>
    <col min="7700" max="7936" width="9.109375" style="17"/>
    <col min="7937" max="7937" width="1.109375" style="17" customWidth="1"/>
    <col min="7938" max="7939" width="4.33203125" style="17" customWidth="1"/>
    <col min="7940" max="7940" width="5.109375" style="17" customWidth="1"/>
    <col min="7941" max="7942" width="10.6640625" style="17" customWidth="1"/>
    <col min="7943" max="7945" width="3.5546875" style="17" customWidth="1"/>
    <col min="7946" max="7947" width="6.6640625" style="17" customWidth="1"/>
    <col min="7948" max="7948" width="7.33203125" style="17" customWidth="1"/>
    <col min="7949" max="7949" width="9.109375" style="17"/>
    <col min="7950" max="7950" width="9.6640625" style="17" customWidth="1"/>
    <col min="7951" max="7951" width="11.109375" style="17" customWidth="1"/>
    <col min="7952" max="7952" width="12.88671875" style="17" customWidth="1"/>
    <col min="7953" max="7953" width="7.5546875" style="17" customWidth="1"/>
    <col min="7954" max="7954" width="11.5546875" style="17" customWidth="1"/>
    <col min="7955" max="7955" width="19.5546875" style="17" customWidth="1"/>
    <col min="7956" max="8192" width="9.109375" style="17"/>
    <col min="8193" max="8193" width="1.109375" style="17" customWidth="1"/>
    <col min="8194" max="8195" width="4.33203125" style="17" customWidth="1"/>
    <col min="8196" max="8196" width="5.109375" style="17" customWidth="1"/>
    <col min="8197" max="8198" width="10.6640625" style="17" customWidth="1"/>
    <col min="8199" max="8201" width="3.5546875" style="17" customWidth="1"/>
    <col min="8202" max="8203" width="6.6640625" style="17" customWidth="1"/>
    <col min="8204" max="8204" width="7.33203125" style="17" customWidth="1"/>
    <col min="8205" max="8205" width="9.109375" style="17"/>
    <col min="8206" max="8206" width="9.6640625" style="17" customWidth="1"/>
    <col min="8207" max="8207" width="11.109375" style="17" customWidth="1"/>
    <col min="8208" max="8208" width="12.88671875" style="17" customWidth="1"/>
    <col min="8209" max="8209" width="7.5546875" style="17" customWidth="1"/>
    <col min="8210" max="8210" width="11.5546875" style="17" customWidth="1"/>
    <col min="8211" max="8211" width="19.5546875" style="17" customWidth="1"/>
    <col min="8212" max="8448" width="9.109375" style="17"/>
    <col min="8449" max="8449" width="1.109375" style="17" customWidth="1"/>
    <col min="8450" max="8451" width="4.33203125" style="17" customWidth="1"/>
    <col min="8452" max="8452" width="5.109375" style="17" customWidth="1"/>
    <col min="8453" max="8454" width="10.6640625" style="17" customWidth="1"/>
    <col min="8455" max="8457" width="3.5546875" style="17" customWidth="1"/>
    <col min="8458" max="8459" width="6.6640625" style="17" customWidth="1"/>
    <col min="8460" max="8460" width="7.33203125" style="17" customWidth="1"/>
    <col min="8461" max="8461" width="9.109375" style="17"/>
    <col min="8462" max="8462" width="9.6640625" style="17" customWidth="1"/>
    <col min="8463" max="8463" width="11.109375" style="17" customWidth="1"/>
    <col min="8464" max="8464" width="12.88671875" style="17" customWidth="1"/>
    <col min="8465" max="8465" width="7.5546875" style="17" customWidth="1"/>
    <col min="8466" max="8466" width="11.5546875" style="17" customWidth="1"/>
    <col min="8467" max="8467" width="19.5546875" style="17" customWidth="1"/>
    <col min="8468" max="8704" width="9.109375" style="17"/>
    <col min="8705" max="8705" width="1.109375" style="17" customWidth="1"/>
    <col min="8706" max="8707" width="4.33203125" style="17" customWidth="1"/>
    <col min="8708" max="8708" width="5.109375" style="17" customWidth="1"/>
    <col min="8709" max="8710" width="10.6640625" style="17" customWidth="1"/>
    <col min="8711" max="8713" width="3.5546875" style="17" customWidth="1"/>
    <col min="8714" max="8715" width="6.6640625" style="17" customWidth="1"/>
    <col min="8716" max="8716" width="7.33203125" style="17" customWidth="1"/>
    <col min="8717" max="8717" width="9.109375" style="17"/>
    <col min="8718" max="8718" width="9.6640625" style="17" customWidth="1"/>
    <col min="8719" max="8719" width="11.109375" style="17" customWidth="1"/>
    <col min="8720" max="8720" width="12.88671875" style="17" customWidth="1"/>
    <col min="8721" max="8721" width="7.5546875" style="17" customWidth="1"/>
    <col min="8722" max="8722" width="11.5546875" style="17" customWidth="1"/>
    <col min="8723" max="8723" width="19.5546875" style="17" customWidth="1"/>
    <col min="8724" max="8960" width="9.109375" style="17"/>
    <col min="8961" max="8961" width="1.109375" style="17" customWidth="1"/>
    <col min="8962" max="8963" width="4.33203125" style="17" customWidth="1"/>
    <col min="8964" max="8964" width="5.109375" style="17" customWidth="1"/>
    <col min="8965" max="8966" width="10.6640625" style="17" customWidth="1"/>
    <col min="8967" max="8969" width="3.5546875" style="17" customWidth="1"/>
    <col min="8970" max="8971" width="6.6640625" style="17" customWidth="1"/>
    <col min="8972" max="8972" width="7.33203125" style="17" customWidth="1"/>
    <col min="8973" max="8973" width="9.109375" style="17"/>
    <col min="8974" max="8974" width="9.6640625" style="17" customWidth="1"/>
    <col min="8975" max="8975" width="11.109375" style="17" customWidth="1"/>
    <col min="8976" max="8976" width="12.88671875" style="17" customWidth="1"/>
    <col min="8977" max="8977" width="7.5546875" style="17" customWidth="1"/>
    <col min="8978" max="8978" width="11.5546875" style="17" customWidth="1"/>
    <col min="8979" max="8979" width="19.5546875" style="17" customWidth="1"/>
    <col min="8980" max="9216" width="9.109375" style="17"/>
    <col min="9217" max="9217" width="1.109375" style="17" customWidth="1"/>
    <col min="9218" max="9219" width="4.33203125" style="17" customWidth="1"/>
    <col min="9220" max="9220" width="5.109375" style="17" customWidth="1"/>
    <col min="9221" max="9222" width="10.6640625" style="17" customWidth="1"/>
    <col min="9223" max="9225" width="3.5546875" style="17" customWidth="1"/>
    <col min="9226" max="9227" width="6.6640625" style="17" customWidth="1"/>
    <col min="9228" max="9228" width="7.33203125" style="17" customWidth="1"/>
    <col min="9229" max="9229" width="9.109375" style="17"/>
    <col min="9230" max="9230" width="9.6640625" style="17" customWidth="1"/>
    <col min="9231" max="9231" width="11.109375" style="17" customWidth="1"/>
    <col min="9232" max="9232" width="12.88671875" style="17" customWidth="1"/>
    <col min="9233" max="9233" width="7.5546875" style="17" customWidth="1"/>
    <col min="9234" max="9234" width="11.5546875" style="17" customWidth="1"/>
    <col min="9235" max="9235" width="19.5546875" style="17" customWidth="1"/>
    <col min="9236" max="9472" width="9.109375" style="17"/>
    <col min="9473" max="9473" width="1.109375" style="17" customWidth="1"/>
    <col min="9474" max="9475" width="4.33203125" style="17" customWidth="1"/>
    <col min="9476" max="9476" width="5.109375" style="17" customWidth="1"/>
    <col min="9477" max="9478" width="10.6640625" style="17" customWidth="1"/>
    <col min="9479" max="9481" width="3.5546875" style="17" customWidth="1"/>
    <col min="9482" max="9483" width="6.6640625" style="17" customWidth="1"/>
    <col min="9484" max="9484" width="7.33203125" style="17" customWidth="1"/>
    <col min="9485" max="9485" width="9.109375" style="17"/>
    <col min="9486" max="9486" width="9.6640625" style="17" customWidth="1"/>
    <col min="9487" max="9487" width="11.109375" style="17" customWidth="1"/>
    <col min="9488" max="9488" width="12.88671875" style="17" customWidth="1"/>
    <col min="9489" max="9489" width="7.5546875" style="17" customWidth="1"/>
    <col min="9490" max="9490" width="11.5546875" style="17" customWidth="1"/>
    <col min="9491" max="9491" width="19.5546875" style="17" customWidth="1"/>
    <col min="9492" max="9728" width="9.109375" style="17"/>
    <col min="9729" max="9729" width="1.109375" style="17" customWidth="1"/>
    <col min="9730" max="9731" width="4.33203125" style="17" customWidth="1"/>
    <col min="9732" max="9732" width="5.109375" style="17" customWidth="1"/>
    <col min="9733" max="9734" width="10.6640625" style="17" customWidth="1"/>
    <col min="9735" max="9737" width="3.5546875" style="17" customWidth="1"/>
    <col min="9738" max="9739" width="6.6640625" style="17" customWidth="1"/>
    <col min="9740" max="9740" width="7.33203125" style="17" customWidth="1"/>
    <col min="9741" max="9741" width="9.109375" style="17"/>
    <col min="9742" max="9742" width="9.6640625" style="17" customWidth="1"/>
    <col min="9743" max="9743" width="11.109375" style="17" customWidth="1"/>
    <col min="9744" max="9744" width="12.88671875" style="17" customWidth="1"/>
    <col min="9745" max="9745" width="7.5546875" style="17" customWidth="1"/>
    <col min="9746" max="9746" width="11.5546875" style="17" customWidth="1"/>
    <col min="9747" max="9747" width="19.5546875" style="17" customWidth="1"/>
    <col min="9748" max="9984" width="9.109375" style="17"/>
    <col min="9985" max="9985" width="1.109375" style="17" customWidth="1"/>
    <col min="9986" max="9987" width="4.33203125" style="17" customWidth="1"/>
    <col min="9988" max="9988" width="5.109375" style="17" customWidth="1"/>
    <col min="9989" max="9990" width="10.6640625" style="17" customWidth="1"/>
    <col min="9991" max="9993" width="3.5546875" style="17" customWidth="1"/>
    <col min="9994" max="9995" width="6.6640625" style="17" customWidth="1"/>
    <col min="9996" max="9996" width="7.33203125" style="17" customWidth="1"/>
    <col min="9997" max="9997" width="9.109375" style="17"/>
    <col min="9998" max="9998" width="9.6640625" style="17" customWidth="1"/>
    <col min="9999" max="9999" width="11.109375" style="17" customWidth="1"/>
    <col min="10000" max="10000" width="12.88671875" style="17" customWidth="1"/>
    <col min="10001" max="10001" width="7.5546875" style="17" customWidth="1"/>
    <col min="10002" max="10002" width="11.5546875" style="17" customWidth="1"/>
    <col min="10003" max="10003" width="19.5546875" style="17" customWidth="1"/>
    <col min="10004" max="10240" width="9.109375" style="17"/>
    <col min="10241" max="10241" width="1.109375" style="17" customWidth="1"/>
    <col min="10242" max="10243" width="4.33203125" style="17" customWidth="1"/>
    <col min="10244" max="10244" width="5.109375" style="17" customWidth="1"/>
    <col min="10245" max="10246" width="10.6640625" style="17" customWidth="1"/>
    <col min="10247" max="10249" width="3.5546875" style="17" customWidth="1"/>
    <col min="10250" max="10251" width="6.6640625" style="17" customWidth="1"/>
    <col min="10252" max="10252" width="7.33203125" style="17" customWidth="1"/>
    <col min="10253" max="10253" width="9.109375" style="17"/>
    <col min="10254" max="10254" width="9.6640625" style="17" customWidth="1"/>
    <col min="10255" max="10255" width="11.109375" style="17" customWidth="1"/>
    <col min="10256" max="10256" width="12.88671875" style="17" customWidth="1"/>
    <col min="10257" max="10257" width="7.5546875" style="17" customWidth="1"/>
    <col min="10258" max="10258" width="11.5546875" style="17" customWidth="1"/>
    <col min="10259" max="10259" width="19.5546875" style="17" customWidth="1"/>
    <col min="10260" max="10496" width="9.109375" style="17"/>
    <col min="10497" max="10497" width="1.109375" style="17" customWidth="1"/>
    <col min="10498" max="10499" width="4.33203125" style="17" customWidth="1"/>
    <col min="10500" max="10500" width="5.109375" style="17" customWidth="1"/>
    <col min="10501" max="10502" width="10.6640625" style="17" customWidth="1"/>
    <col min="10503" max="10505" width="3.5546875" style="17" customWidth="1"/>
    <col min="10506" max="10507" width="6.6640625" style="17" customWidth="1"/>
    <col min="10508" max="10508" width="7.33203125" style="17" customWidth="1"/>
    <col min="10509" max="10509" width="9.109375" style="17"/>
    <col min="10510" max="10510" width="9.6640625" style="17" customWidth="1"/>
    <col min="10511" max="10511" width="11.109375" style="17" customWidth="1"/>
    <col min="10512" max="10512" width="12.88671875" style="17" customWidth="1"/>
    <col min="10513" max="10513" width="7.5546875" style="17" customWidth="1"/>
    <col min="10514" max="10514" width="11.5546875" style="17" customWidth="1"/>
    <col min="10515" max="10515" width="19.5546875" style="17" customWidth="1"/>
    <col min="10516" max="10752" width="9.109375" style="17"/>
    <col min="10753" max="10753" width="1.109375" style="17" customWidth="1"/>
    <col min="10754" max="10755" width="4.33203125" style="17" customWidth="1"/>
    <col min="10756" max="10756" width="5.109375" style="17" customWidth="1"/>
    <col min="10757" max="10758" width="10.6640625" style="17" customWidth="1"/>
    <col min="10759" max="10761" width="3.5546875" style="17" customWidth="1"/>
    <col min="10762" max="10763" width="6.6640625" style="17" customWidth="1"/>
    <col min="10764" max="10764" width="7.33203125" style="17" customWidth="1"/>
    <col min="10765" max="10765" width="9.109375" style="17"/>
    <col min="10766" max="10766" width="9.6640625" style="17" customWidth="1"/>
    <col min="10767" max="10767" width="11.109375" style="17" customWidth="1"/>
    <col min="10768" max="10768" width="12.88671875" style="17" customWidth="1"/>
    <col min="10769" max="10769" width="7.5546875" style="17" customWidth="1"/>
    <col min="10770" max="10770" width="11.5546875" style="17" customWidth="1"/>
    <col min="10771" max="10771" width="19.5546875" style="17" customWidth="1"/>
    <col min="10772" max="11008" width="9.109375" style="17"/>
    <col min="11009" max="11009" width="1.109375" style="17" customWidth="1"/>
    <col min="11010" max="11011" width="4.33203125" style="17" customWidth="1"/>
    <col min="11012" max="11012" width="5.109375" style="17" customWidth="1"/>
    <col min="11013" max="11014" width="10.6640625" style="17" customWidth="1"/>
    <col min="11015" max="11017" width="3.5546875" style="17" customWidth="1"/>
    <col min="11018" max="11019" width="6.6640625" style="17" customWidth="1"/>
    <col min="11020" max="11020" width="7.33203125" style="17" customWidth="1"/>
    <col min="11021" max="11021" width="9.109375" style="17"/>
    <col min="11022" max="11022" width="9.6640625" style="17" customWidth="1"/>
    <col min="11023" max="11023" width="11.109375" style="17" customWidth="1"/>
    <col min="11024" max="11024" width="12.88671875" style="17" customWidth="1"/>
    <col min="11025" max="11025" width="7.5546875" style="17" customWidth="1"/>
    <col min="11026" max="11026" width="11.5546875" style="17" customWidth="1"/>
    <col min="11027" max="11027" width="19.5546875" style="17" customWidth="1"/>
    <col min="11028" max="11264" width="9.109375" style="17"/>
    <col min="11265" max="11265" width="1.109375" style="17" customWidth="1"/>
    <col min="11266" max="11267" width="4.33203125" style="17" customWidth="1"/>
    <col min="11268" max="11268" width="5.109375" style="17" customWidth="1"/>
    <col min="11269" max="11270" width="10.6640625" style="17" customWidth="1"/>
    <col min="11271" max="11273" width="3.5546875" style="17" customWidth="1"/>
    <col min="11274" max="11275" width="6.6640625" style="17" customWidth="1"/>
    <col min="11276" max="11276" width="7.33203125" style="17" customWidth="1"/>
    <col min="11277" max="11277" width="9.109375" style="17"/>
    <col min="11278" max="11278" width="9.6640625" style="17" customWidth="1"/>
    <col min="11279" max="11279" width="11.109375" style="17" customWidth="1"/>
    <col min="11280" max="11280" width="12.88671875" style="17" customWidth="1"/>
    <col min="11281" max="11281" width="7.5546875" style="17" customWidth="1"/>
    <col min="11282" max="11282" width="11.5546875" style="17" customWidth="1"/>
    <col min="11283" max="11283" width="19.5546875" style="17" customWidth="1"/>
    <col min="11284" max="11520" width="9.109375" style="17"/>
    <col min="11521" max="11521" width="1.109375" style="17" customWidth="1"/>
    <col min="11522" max="11523" width="4.33203125" style="17" customWidth="1"/>
    <col min="11524" max="11524" width="5.109375" style="17" customWidth="1"/>
    <col min="11525" max="11526" width="10.6640625" style="17" customWidth="1"/>
    <col min="11527" max="11529" width="3.5546875" style="17" customWidth="1"/>
    <col min="11530" max="11531" width="6.6640625" style="17" customWidth="1"/>
    <col min="11532" max="11532" width="7.33203125" style="17" customWidth="1"/>
    <col min="11533" max="11533" width="9.109375" style="17"/>
    <col min="11534" max="11534" width="9.6640625" style="17" customWidth="1"/>
    <col min="11535" max="11535" width="11.109375" style="17" customWidth="1"/>
    <col min="11536" max="11536" width="12.88671875" style="17" customWidth="1"/>
    <col min="11537" max="11537" width="7.5546875" style="17" customWidth="1"/>
    <col min="11538" max="11538" width="11.5546875" style="17" customWidth="1"/>
    <col min="11539" max="11539" width="19.5546875" style="17" customWidth="1"/>
    <col min="11540" max="11776" width="9.109375" style="17"/>
    <col min="11777" max="11777" width="1.109375" style="17" customWidth="1"/>
    <col min="11778" max="11779" width="4.33203125" style="17" customWidth="1"/>
    <col min="11780" max="11780" width="5.109375" style="17" customWidth="1"/>
    <col min="11781" max="11782" width="10.6640625" style="17" customWidth="1"/>
    <col min="11783" max="11785" width="3.5546875" style="17" customWidth="1"/>
    <col min="11786" max="11787" width="6.6640625" style="17" customWidth="1"/>
    <col min="11788" max="11788" width="7.33203125" style="17" customWidth="1"/>
    <col min="11789" max="11789" width="9.109375" style="17"/>
    <col min="11790" max="11790" width="9.6640625" style="17" customWidth="1"/>
    <col min="11791" max="11791" width="11.109375" style="17" customWidth="1"/>
    <col min="11792" max="11792" width="12.88671875" style="17" customWidth="1"/>
    <col min="11793" max="11793" width="7.5546875" style="17" customWidth="1"/>
    <col min="11794" max="11794" width="11.5546875" style="17" customWidth="1"/>
    <col min="11795" max="11795" width="19.5546875" style="17" customWidth="1"/>
    <col min="11796" max="12032" width="9.109375" style="17"/>
    <col min="12033" max="12033" width="1.109375" style="17" customWidth="1"/>
    <col min="12034" max="12035" width="4.33203125" style="17" customWidth="1"/>
    <col min="12036" max="12036" width="5.109375" style="17" customWidth="1"/>
    <col min="12037" max="12038" width="10.6640625" style="17" customWidth="1"/>
    <col min="12039" max="12041" width="3.5546875" style="17" customWidth="1"/>
    <col min="12042" max="12043" width="6.6640625" style="17" customWidth="1"/>
    <col min="12044" max="12044" width="7.33203125" style="17" customWidth="1"/>
    <col min="12045" max="12045" width="9.109375" style="17"/>
    <col min="12046" max="12046" width="9.6640625" style="17" customWidth="1"/>
    <col min="12047" max="12047" width="11.109375" style="17" customWidth="1"/>
    <col min="12048" max="12048" width="12.88671875" style="17" customWidth="1"/>
    <col min="12049" max="12049" width="7.5546875" style="17" customWidth="1"/>
    <col min="12050" max="12050" width="11.5546875" style="17" customWidth="1"/>
    <col min="12051" max="12051" width="19.5546875" style="17" customWidth="1"/>
    <col min="12052" max="12288" width="9.109375" style="17"/>
    <col min="12289" max="12289" width="1.109375" style="17" customWidth="1"/>
    <col min="12290" max="12291" width="4.33203125" style="17" customWidth="1"/>
    <col min="12292" max="12292" width="5.109375" style="17" customWidth="1"/>
    <col min="12293" max="12294" width="10.6640625" style="17" customWidth="1"/>
    <col min="12295" max="12297" width="3.5546875" style="17" customWidth="1"/>
    <col min="12298" max="12299" width="6.6640625" style="17" customWidth="1"/>
    <col min="12300" max="12300" width="7.33203125" style="17" customWidth="1"/>
    <col min="12301" max="12301" width="9.109375" style="17"/>
    <col min="12302" max="12302" width="9.6640625" style="17" customWidth="1"/>
    <col min="12303" max="12303" width="11.109375" style="17" customWidth="1"/>
    <col min="12304" max="12304" width="12.88671875" style="17" customWidth="1"/>
    <col min="12305" max="12305" width="7.5546875" style="17" customWidth="1"/>
    <col min="12306" max="12306" width="11.5546875" style="17" customWidth="1"/>
    <col min="12307" max="12307" width="19.5546875" style="17" customWidth="1"/>
    <col min="12308" max="12544" width="9.109375" style="17"/>
    <col min="12545" max="12545" width="1.109375" style="17" customWidth="1"/>
    <col min="12546" max="12547" width="4.33203125" style="17" customWidth="1"/>
    <col min="12548" max="12548" width="5.109375" style="17" customWidth="1"/>
    <col min="12549" max="12550" width="10.6640625" style="17" customWidth="1"/>
    <col min="12551" max="12553" width="3.5546875" style="17" customWidth="1"/>
    <col min="12554" max="12555" width="6.6640625" style="17" customWidth="1"/>
    <col min="12556" max="12556" width="7.33203125" style="17" customWidth="1"/>
    <col min="12557" max="12557" width="9.109375" style="17"/>
    <col min="12558" max="12558" width="9.6640625" style="17" customWidth="1"/>
    <col min="12559" max="12559" width="11.109375" style="17" customWidth="1"/>
    <col min="12560" max="12560" width="12.88671875" style="17" customWidth="1"/>
    <col min="12561" max="12561" width="7.5546875" style="17" customWidth="1"/>
    <col min="12562" max="12562" width="11.5546875" style="17" customWidth="1"/>
    <col min="12563" max="12563" width="19.5546875" style="17" customWidth="1"/>
    <col min="12564" max="12800" width="9.109375" style="17"/>
    <col min="12801" max="12801" width="1.109375" style="17" customWidth="1"/>
    <col min="12802" max="12803" width="4.33203125" style="17" customWidth="1"/>
    <col min="12804" max="12804" width="5.109375" style="17" customWidth="1"/>
    <col min="12805" max="12806" width="10.6640625" style="17" customWidth="1"/>
    <col min="12807" max="12809" width="3.5546875" style="17" customWidth="1"/>
    <col min="12810" max="12811" width="6.6640625" style="17" customWidth="1"/>
    <col min="12812" max="12812" width="7.33203125" style="17" customWidth="1"/>
    <col min="12813" max="12813" width="9.109375" style="17"/>
    <col min="12814" max="12814" width="9.6640625" style="17" customWidth="1"/>
    <col min="12815" max="12815" width="11.109375" style="17" customWidth="1"/>
    <col min="12816" max="12816" width="12.88671875" style="17" customWidth="1"/>
    <col min="12817" max="12817" width="7.5546875" style="17" customWidth="1"/>
    <col min="12818" max="12818" width="11.5546875" style="17" customWidth="1"/>
    <col min="12819" max="12819" width="19.5546875" style="17" customWidth="1"/>
    <col min="12820" max="13056" width="9.109375" style="17"/>
    <col min="13057" max="13057" width="1.109375" style="17" customWidth="1"/>
    <col min="13058" max="13059" width="4.33203125" style="17" customWidth="1"/>
    <col min="13060" max="13060" width="5.109375" style="17" customWidth="1"/>
    <col min="13061" max="13062" width="10.6640625" style="17" customWidth="1"/>
    <col min="13063" max="13065" width="3.5546875" style="17" customWidth="1"/>
    <col min="13066" max="13067" width="6.6640625" style="17" customWidth="1"/>
    <col min="13068" max="13068" width="7.33203125" style="17" customWidth="1"/>
    <col min="13069" max="13069" width="9.109375" style="17"/>
    <col min="13070" max="13070" width="9.6640625" style="17" customWidth="1"/>
    <col min="13071" max="13071" width="11.109375" style="17" customWidth="1"/>
    <col min="13072" max="13072" width="12.88671875" style="17" customWidth="1"/>
    <col min="13073" max="13073" width="7.5546875" style="17" customWidth="1"/>
    <col min="13074" max="13074" width="11.5546875" style="17" customWidth="1"/>
    <col min="13075" max="13075" width="19.5546875" style="17" customWidth="1"/>
    <col min="13076" max="13312" width="9.109375" style="17"/>
    <col min="13313" max="13313" width="1.109375" style="17" customWidth="1"/>
    <col min="13314" max="13315" width="4.33203125" style="17" customWidth="1"/>
    <col min="13316" max="13316" width="5.109375" style="17" customWidth="1"/>
    <col min="13317" max="13318" width="10.6640625" style="17" customWidth="1"/>
    <col min="13319" max="13321" width="3.5546875" style="17" customWidth="1"/>
    <col min="13322" max="13323" width="6.6640625" style="17" customWidth="1"/>
    <col min="13324" max="13324" width="7.33203125" style="17" customWidth="1"/>
    <col min="13325" max="13325" width="9.109375" style="17"/>
    <col min="13326" max="13326" width="9.6640625" style="17" customWidth="1"/>
    <col min="13327" max="13327" width="11.109375" style="17" customWidth="1"/>
    <col min="13328" max="13328" width="12.88671875" style="17" customWidth="1"/>
    <col min="13329" max="13329" width="7.5546875" style="17" customWidth="1"/>
    <col min="13330" max="13330" width="11.5546875" style="17" customWidth="1"/>
    <col min="13331" max="13331" width="19.5546875" style="17" customWidth="1"/>
    <col min="13332" max="13568" width="9.109375" style="17"/>
    <col min="13569" max="13569" width="1.109375" style="17" customWidth="1"/>
    <col min="13570" max="13571" width="4.33203125" style="17" customWidth="1"/>
    <col min="13572" max="13572" width="5.109375" style="17" customWidth="1"/>
    <col min="13573" max="13574" width="10.6640625" style="17" customWidth="1"/>
    <col min="13575" max="13577" width="3.5546875" style="17" customWidth="1"/>
    <col min="13578" max="13579" width="6.6640625" style="17" customWidth="1"/>
    <col min="13580" max="13580" width="7.33203125" style="17" customWidth="1"/>
    <col min="13581" max="13581" width="9.109375" style="17"/>
    <col min="13582" max="13582" width="9.6640625" style="17" customWidth="1"/>
    <col min="13583" max="13583" width="11.109375" style="17" customWidth="1"/>
    <col min="13584" max="13584" width="12.88671875" style="17" customWidth="1"/>
    <col min="13585" max="13585" width="7.5546875" style="17" customWidth="1"/>
    <col min="13586" max="13586" width="11.5546875" style="17" customWidth="1"/>
    <col min="13587" max="13587" width="19.5546875" style="17" customWidth="1"/>
    <col min="13588" max="13824" width="9.109375" style="17"/>
    <col min="13825" max="13825" width="1.109375" style="17" customWidth="1"/>
    <col min="13826" max="13827" width="4.33203125" style="17" customWidth="1"/>
    <col min="13828" max="13828" width="5.109375" style="17" customWidth="1"/>
    <col min="13829" max="13830" width="10.6640625" style="17" customWidth="1"/>
    <col min="13831" max="13833" width="3.5546875" style="17" customWidth="1"/>
    <col min="13834" max="13835" width="6.6640625" style="17" customWidth="1"/>
    <col min="13836" max="13836" width="7.33203125" style="17" customWidth="1"/>
    <col min="13837" max="13837" width="9.109375" style="17"/>
    <col min="13838" max="13838" width="9.6640625" style="17" customWidth="1"/>
    <col min="13839" max="13839" width="11.109375" style="17" customWidth="1"/>
    <col min="13840" max="13840" width="12.88671875" style="17" customWidth="1"/>
    <col min="13841" max="13841" width="7.5546875" style="17" customWidth="1"/>
    <col min="13842" max="13842" width="11.5546875" style="17" customWidth="1"/>
    <col min="13843" max="13843" width="19.5546875" style="17" customWidth="1"/>
    <col min="13844" max="14080" width="9.109375" style="17"/>
    <col min="14081" max="14081" width="1.109375" style="17" customWidth="1"/>
    <col min="14082" max="14083" width="4.33203125" style="17" customWidth="1"/>
    <col min="14084" max="14084" width="5.109375" style="17" customWidth="1"/>
    <col min="14085" max="14086" width="10.6640625" style="17" customWidth="1"/>
    <col min="14087" max="14089" width="3.5546875" style="17" customWidth="1"/>
    <col min="14090" max="14091" width="6.6640625" style="17" customWidth="1"/>
    <col min="14092" max="14092" width="7.33203125" style="17" customWidth="1"/>
    <col min="14093" max="14093" width="9.109375" style="17"/>
    <col min="14094" max="14094" width="9.6640625" style="17" customWidth="1"/>
    <col min="14095" max="14095" width="11.109375" style="17" customWidth="1"/>
    <col min="14096" max="14096" width="12.88671875" style="17" customWidth="1"/>
    <col min="14097" max="14097" width="7.5546875" style="17" customWidth="1"/>
    <col min="14098" max="14098" width="11.5546875" style="17" customWidth="1"/>
    <col min="14099" max="14099" width="19.5546875" style="17" customWidth="1"/>
    <col min="14100" max="14336" width="9.109375" style="17"/>
    <col min="14337" max="14337" width="1.109375" style="17" customWidth="1"/>
    <col min="14338" max="14339" width="4.33203125" style="17" customWidth="1"/>
    <col min="14340" max="14340" width="5.109375" style="17" customWidth="1"/>
    <col min="14341" max="14342" width="10.6640625" style="17" customWidth="1"/>
    <col min="14343" max="14345" width="3.5546875" style="17" customWidth="1"/>
    <col min="14346" max="14347" width="6.6640625" style="17" customWidth="1"/>
    <col min="14348" max="14348" width="7.33203125" style="17" customWidth="1"/>
    <col min="14349" max="14349" width="9.109375" style="17"/>
    <col min="14350" max="14350" width="9.6640625" style="17" customWidth="1"/>
    <col min="14351" max="14351" width="11.109375" style="17" customWidth="1"/>
    <col min="14352" max="14352" width="12.88671875" style="17" customWidth="1"/>
    <col min="14353" max="14353" width="7.5546875" style="17" customWidth="1"/>
    <col min="14354" max="14354" width="11.5546875" style="17" customWidth="1"/>
    <col min="14355" max="14355" width="19.5546875" style="17" customWidth="1"/>
    <col min="14356" max="14592" width="9.109375" style="17"/>
    <col min="14593" max="14593" width="1.109375" style="17" customWidth="1"/>
    <col min="14594" max="14595" width="4.33203125" style="17" customWidth="1"/>
    <col min="14596" max="14596" width="5.109375" style="17" customWidth="1"/>
    <col min="14597" max="14598" width="10.6640625" style="17" customWidth="1"/>
    <col min="14599" max="14601" width="3.5546875" style="17" customWidth="1"/>
    <col min="14602" max="14603" width="6.6640625" style="17" customWidth="1"/>
    <col min="14604" max="14604" width="7.33203125" style="17" customWidth="1"/>
    <col min="14605" max="14605" width="9.109375" style="17"/>
    <col min="14606" max="14606" width="9.6640625" style="17" customWidth="1"/>
    <col min="14607" max="14607" width="11.109375" style="17" customWidth="1"/>
    <col min="14608" max="14608" width="12.88671875" style="17" customWidth="1"/>
    <col min="14609" max="14609" width="7.5546875" style="17" customWidth="1"/>
    <col min="14610" max="14610" width="11.5546875" style="17" customWidth="1"/>
    <col min="14611" max="14611" width="19.5546875" style="17" customWidth="1"/>
    <col min="14612" max="14848" width="9.109375" style="17"/>
    <col min="14849" max="14849" width="1.109375" style="17" customWidth="1"/>
    <col min="14850" max="14851" width="4.33203125" style="17" customWidth="1"/>
    <col min="14852" max="14852" width="5.109375" style="17" customWidth="1"/>
    <col min="14853" max="14854" width="10.6640625" style="17" customWidth="1"/>
    <col min="14855" max="14857" width="3.5546875" style="17" customWidth="1"/>
    <col min="14858" max="14859" width="6.6640625" style="17" customWidth="1"/>
    <col min="14860" max="14860" width="7.33203125" style="17" customWidth="1"/>
    <col min="14861" max="14861" width="9.109375" style="17"/>
    <col min="14862" max="14862" width="9.6640625" style="17" customWidth="1"/>
    <col min="14863" max="14863" width="11.109375" style="17" customWidth="1"/>
    <col min="14864" max="14864" width="12.88671875" style="17" customWidth="1"/>
    <col min="14865" max="14865" width="7.5546875" style="17" customWidth="1"/>
    <col min="14866" max="14866" width="11.5546875" style="17" customWidth="1"/>
    <col min="14867" max="14867" width="19.5546875" style="17" customWidth="1"/>
    <col min="14868" max="15104" width="9.109375" style="17"/>
    <col min="15105" max="15105" width="1.109375" style="17" customWidth="1"/>
    <col min="15106" max="15107" width="4.33203125" style="17" customWidth="1"/>
    <col min="15108" max="15108" width="5.109375" style="17" customWidth="1"/>
    <col min="15109" max="15110" width="10.6640625" style="17" customWidth="1"/>
    <col min="15111" max="15113" width="3.5546875" style="17" customWidth="1"/>
    <col min="15114" max="15115" width="6.6640625" style="17" customWidth="1"/>
    <col min="15116" max="15116" width="7.33203125" style="17" customWidth="1"/>
    <col min="15117" max="15117" width="9.109375" style="17"/>
    <col min="15118" max="15118" width="9.6640625" style="17" customWidth="1"/>
    <col min="15119" max="15119" width="11.109375" style="17" customWidth="1"/>
    <col min="15120" max="15120" width="12.88671875" style="17" customWidth="1"/>
    <col min="15121" max="15121" width="7.5546875" style="17" customWidth="1"/>
    <col min="15122" max="15122" width="11.5546875" style="17" customWidth="1"/>
    <col min="15123" max="15123" width="19.5546875" style="17" customWidth="1"/>
    <col min="15124" max="15360" width="9.109375" style="17"/>
    <col min="15361" max="15361" width="1.109375" style="17" customWidth="1"/>
    <col min="15362" max="15363" width="4.33203125" style="17" customWidth="1"/>
    <col min="15364" max="15364" width="5.109375" style="17" customWidth="1"/>
    <col min="15365" max="15366" width="10.6640625" style="17" customWidth="1"/>
    <col min="15367" max="15369" width="3.5546875" style="17" customWidth="1"/>
    <col min="15370" max="15371" width="6.6640625" style="17" customWidth="1"/>
    <col min="15372" max="15372" width="7.33203125" style="17" customWidth="1"/>
    <col min="15373" max="15373" width="9.109375" style="17"/>
    <col min="15374" max="15374" width="9.6640625" style="17" customWidth="1"/>
    <col min="15375" max="15375" width="11.109375" style="17" customWidth="1"/>
    <col min="15376" max="15376" width="12.88671875" style="17" customWidth="1"/>
    <col min="15377" max="15377" width="7.5546875" style="17" customWidth="1"/>
    <col min="15378" max="15378" width="11.5546875" style="17" customWidth="1"/>
    <col min="15379" max="15379" width="19.5546875" style="17" customWidth="1"/>
    <col min="15380" max="15616" width="9.109375" style="17"/>
    <col min="15617" max="15617" width="1.109375" style="17" customWidth="1"/>
    <col min="15618" max="15619" width="4.33203125" style="17" customWidth="1"/>
    <col min="15620" max="15620" width="5.109375" style="17" customWidth="1"/>
    <col min="15621" max="15622" width="10.6640625" style="17" customWidth="1"/>
    <col min="15623" max="15625" width="3.5546875" style="17" customWidth="1"/>
    <col min="15626" max="15627" width="6.6640625" style="17" customWidth="1"/>
    <col min="15628" max="15628" width="7.33203125" style="17" customWidth="1"/>
    <col min="15629" max="15629" width="9.109375" style="17"/>
    <col min="15630" max="15630" width="9.6640625" style="17" customWidth="1"/>
    <col min="15631" max="15631" width="11.109375" style="17" customWidth="1"/>
    <col min="15632" max="15632" width="12.88671875" style="17" customWidth="1"/>
    <col min="15633" max="15633" width="7.5546875" style="17" customWidth="1"/>
    <col min="15634" max="15634" width="11.5546875" style="17" customWidth="1"/>
    <col min="15635" max="15635" width="19.5546875" style="17" customWidth="1"/>
    <col min="15636" max="15872" width="9.109375" style="17"/>
    <col min="15873" max="15873" width="1.109375" style="17" customWidth="1"/>
    <col min="15874" max="15875" width="4.33203125" style="17" customWidth="1"/>
    <col min="15876" max="15876" width="5.109375" style="17" customWidth="1"/>
    <col min="15877" max="15878" width="10.6640625" style="17" customWidth="1"/>
    <col min="15879" max="15881" width="3.5546875" style="17" customWidth="1"/>
    <col min="15882" max="15883" width="6.6640625" style="17" customWidth="1"/>
    <col min="15884" max="15884" width="7.33203125" style="17" customWidth="1"/>
    <col min="15885" max="15885" width="9.109375" style="17"/>
    <col min="15886" max="15886" width="9.6640625" style="17" customWidth="1"/>
    <col min="15887" max="15887" width="11.109375" style="17" customWidth="1"/>
    <col min="15888" max="15888" width="12.88671875" style="17" customWidth="1"/>
    <col min="15889" max="15889" width="7.5546875" style="17" customWidth="1"/>
    <col min="15890" max="15890" width="11.5546875" style="17" customWidth="1"/>
    <col min="15891" max="15891" width="19.5546875" style="17" customWidth="1"/>
    <col min="15892" max="16128" width="9.109375" style="17"/>
    <col min="16129" max="16129" width="1.109375" style="17" customWidth="1"/>
    <col min="16130" max="16131" width="4.33203125" style="17" customWidth="1"/>
    <col min="16132" max="16132" width="5.109375" style="17" customWidth="1"/>
    <col min="16133" max="16134" width="10.6640625" style="17" customWidth="1"/>
    <col min="16135" max="16137" width="3.5546875" style="17" customWidth="1"/>
    <col min="16138" max="16139" width="6.6640625" style="17" customWidth="1"/>
    <col min="16140" max="16140" width="7.33203125" style="17" customWidth="1"/>
    <col min="16141" max="16141" width="9.109375" style="17"/>
    <col min="16142" max="16142" width="9.6640625" style="17" customWidth="1"/>
    <col min="16143" max="16143" width="11.109375" style="17" customWidth="1"/>
    <col min="16144" max="16144" width="12.88671875" style="17" customWidth="1"/>
    <col min="16145" max="16145" width="7.5546875" style="17" customWidth="1"/>
    <col min="16146" max="16146" width="11.5546875" style="17" customWidth="1"/>
    <col min="16147" max="16147" width="19.5546875" style="17" customWidth="1"/>
    <col min="16148" max="16384" width="9.109375" style="17"/>
  </cols>
  <sheetData>
    <row r="1" spans="1:20" s="2" customFormat="1" ht="4.5" customHeight="1" x14ac:dyDescent="0.3">
      <c r="A1" s="1" t="s">
        <v>0</v>
      </c>
      <c r="E1" s="3" t="s">
        <v>1</v>
      </c>
      <c r="F1" s="3" t="s">
        <v>2</v>
      </c>
      <c r="M1" s="4"/>
      <c r="O1" s="3"/>
      <c r="P1" s="3" t="s">
        <v>3</v>
      </c>
      <c r="R1" s="5"/>
      <c r="S1" s="6"/>
    </row>
    <row r="2" spans="1:20" s="9" customFormat="1" ht="3" customHeight="1" thickBot="1" x14ac:dyDescent="0.3">
      <c r="A2" s="7"/>
      <c r="B2" s="8" t="str">
        <f>"RZ.mdb\"&amp;$E$3</f>
        <v>RZ.mdb\Прокат</v>
      </c>
      <c r="M2" s="10"/>
      <c r="R2" s="11"/>
      <c r="S2" s="6"/>
    </row>
    <row r="3" spans="1:20" s="13" customFormat="1" ht="14.25" customHeight="1" thickTop="1" thickBot="1" x14ac:dyDescent="0.35">
      <c r="A3" s="12" t="s">
        <v>4</v>
      </c>
      <c r="B3" s="282" t="s">
        <v>5</v>
      </c>
      <c r="C3" s="283"/>
      <c r="D3" s="283"/>
      <c r="E3" s="284" t="s">
        <v>6</v>
      </c>
      <c r="F3" s="285"/>
      <c r="H3" s="286" t="s">
        <v>7</v>
      </c>
      <c r="I3" s="287"/>
      <c r="J3" s="287"/>
      <c r="K3" s="287"/>
      <c r="L3" s="287"/>
      <c r="M3" s="287"/>
      <c r="N3" s="288"/>
      <c r="P3" s="14" t="s">
        <v>8</v>
      </c>
      <c r="Q3" s="15">
        <v>2</v>
      </c>
      <c r="R3" s="16"/>
      <c r="S3" s="14" t="s">
        <v>9</v>
      </c>
      <c r="T3" s="15">
        <v>2</v>
      </c>
    </row>
    <row r="4" spans="1:20" ht="10.5" customHeight="1" thickTop="1" x14ac:dyDescent="0.25"/>
    <row r="5" spans="1:20" ht="18.75" customHeight="1" x14ac:dyDescent="0.3">
      <c r="B5" s="289" t="s">
        <v>10</v>
      </c>
      <c r="C5" s="289"/>
      <c r="D5" s="289"/>
      <c r="E5" s="289"/>
      <c r="F5" s="289"/>
      <c r="G5" s="289"/>
      <c r="H5" s="289"/>
      <c r="I5" s="289"/>
      <c r="J5" s="289"/>
      <c r="K5" s="289"/>
      <c r="L5" s="289"/>
      <c r="M5" s="289"/>
      <c r="N5" s="289"/>
      <c r="O5" s="289"/>
      <c r="P5" s="289"/>
      <c r="Q5" s="289"/>
      <c r="R5" s="290" t="s">
        <v>11</v>
      </c>
      <c r="S5" s="20"/>
    </row>
    <row r="6" spans="1:20" ht="15.9" customHeight="1" x14ac:dyDescent="0.3">
      <c r="B6" s="293" t="s">
        <v>12</v>
      </c>
      <c r="C6" s="293"/>
      <c r="D6" s="294" t="s">
        <v>13</v>
      </c>
      <c r="E6" s="293" t="s">
        <v>14</v>
      </c>
      <c r="F6" s="293"/>
      <c r="G6" s="293" t="s">
        <v>15</v>
      </c>
      <c r="H6" s="293"/>
      <c r="I6" s="293"/>
      <c r="J6" s="293" t="s">
        <v>16</v>
      </c>
      <c r="K6" s="293"/>
      <c r="L6" s="293" t="s">
        <v>17</v>
      </c>
      <c r="M6" s="293"/>
      <c r="N6" s="293"/>
      <c r="O6" s="293" t="s">
        <v>18</v>
      </c>
      <c r="P6" s="293"/>
      <c r="Q6" s="293"/>
      <c r="R6" s="291"/>
      <c r="S6" s="20"/>
    </row>
    <row r="7" spans="1:20" ht="15.9" customHeight="1" x14ac:dyDescent="0.3">
      <c r="B7" s="293"/>
      <c r="C7" s="293"/>
      <c r="D7" s="294"/>
      <c r="E7" s="293"/>
      <c r="F7" s="293"/>
      <c r="G7" s="293"/>
      <c r="H7" s="293"/>
      <c r="I7" s="293"/>
      <c r="J7" s="55" t="s">
        <v>19</v>
      </c>
      <c r="K7" s="55" t="s">
        <v>20</v>
      </c>
      <c r="L7" s="55" t="s">
        <v>21</v>
      </c>
      <c r="M7" s="55" t="s">
        <v>22</v>
      </c>
      <c r="N7" s="55" t="s">
        <v>23</v>
      </c>
      <c r="O7" s="293"/>
      <c r="P7" s="293"/>
      <c r="Q7" s="293"/>
      <c r="R7" s="292"/>
      <c r="S7" s="20"/>
    </row>
    <row r="8" spans="1:20" s="26" customFormat="1" ht="15.9" customHeight="1" x14ac:dyDescent="0.3">
      <c r="A8" s="21"/>
      <c r="B8" s="299" t="s">
        <v>61</v>
      </c>
      <c r="C8" s="299"/>
      <c r="D8" s="54">
        <f ca="1">CELL("строка",D8)-7</f>
        <v>1</v>
      </c>
      <c r="E8" s="27" t="s">
        <v>27</v>
      </c>
      <c r="F8" s="22" t="s">
        <v>29</v>
      </c>
      <c r="G8" s="295">
        <v>9190</v>
      </c>
      <c r="H8" s="295"/>
      <c r="I8" s="295"/>
      <c r="J8" s="53">
        <v>1</v>
      </c>
      <c r="K8" s="53"/>
      <c r="L8" s="23">
        <f>ROUNDUP(IF(G8="",1,IF([1]!SearchNum(G8,2)&gt;0,[1]!SearchNum(G8,1)*[1]!SearchNum(G8,2)/1000000,IF([1]!SearchNum(G8,1)&gt;0,[1]!SearchNum(G8,1)/1000,1)))*R8,[1]!StrToNum($Q$3))</f>
        <v>1072.48</v>
      </c>
      <c r="M8" s="23">
        <f>ROUND(L8*(J8+K8),[1]!StrToNum($T$3))</f>
        <v>1072.48</v>
      </c>
      <c r="N8" s="300">
        <f>SUM(M8:M12)</f>
        <v>1157.0999999999999</v>
      </c>
      <c r="O8" s="24" t="s">
        <v>31</v>
      </c>
      <c r="P8" s="296" t="s">
        <v>30</v>
      </c>
      <c r="Q8" s="297"/>
      <c r="R8" s="25">
        <v>116.69999694824219</v>
      </c>
      <c r="S8" s="20" t="s">
        <v>28</v>
      </c>
    </row>
    <row r="9" spans="1:20" s="26" customFormat="1" ht="15.9" customHeight="1" x14ac:dyDescent="0.3">
      <c r="A9" s="21"/>
      <c r="B9" s="299"/>
      <c r="C9" s="299"/>
      <c r="D9" s="54">
        <f ca="1">CELL("строка",D9)-7</f>
        <v>2</v>
      </c>
      <c r="E9" s="27" t="s">
        <v>32</v>
      </c>
      <c r="F9" s="22" t="s">
        <v>215</v>
      </c>
      <c r="G9" s="295">
        <v>210</v>
      </c>
      <c r="H9" s="295"/>
      <c r="I9" s="295"/>
      <c r="J9" s="53">
        <v>6</v>
      </c>
      <c r="K9" s="53"/>
      <c r="L9" s="64">
        <f>ROUNDUP(IF(G9="",1,IF([1]!SearchNum(G9,2)&gt;0,[1]!SearchNum(G9,1)*[1]!SearchNum(G9,2)/1000000,IF([1]!SearchNum(G9,1)&gt;0,[1]!SearchNum(G9,1)/1000,1)))*R9,[1]!StrToNum($Q$3))</f>
        <v>1.72</v>
      </c>
      <c r="M9" s="64">
        <f>ROUND(L9*(J9+K9),[1]!StrToNum($T$3))</f>
        <v>10.32</v>
      </c>
      <c r="N9" s="300"/>
      <c r="O9" s="24" t="s">
        <v>36</v>
      </c>
      <c r="P9" s="296" t="s">
        <v>34</v>
      </c>
      <c r="Q9" s="297"/>
      <c r="R9" s="25">
        <f>[2]!МассСеч(F9,7850)</f>
        <v>8.1639995574951172</v>
      </c>
      <c r="S9" s="20" t="s">
        <v>33</v>
      </c>
    </row>
    <row r="10" spans="1:20" s="26" customFormat="1" ht="15.9" customHeight="1" x14ac:dyDescent="0.3">
      <c r="A10" s="21"/>
      <c r="B10" s="299"/>
      <c r="C10" s="299"/>
      <c r="D10" s="54">
        <v>3</v>
      </c>
      <c r="E10" s="27" t="s">
        <v>32</v>
      </c>
      <c r="F10" s="22" t="s">
        <v>215</v>
      </c>
      <c r="G10" s="295">
        <v>516</v>
      </c>
      <c r="H10" s="295"/>
      <c r="I10" s="295"/>
      <c r="J10" s="53">
        <v>2</v>
      </c>
      <c r="K10" s="53">
        <v>0</v>
      </c>
      <c r="L10" s="23">
        <f>ROUNDUP(IF(G10="",1,IF([1]!SearchNum(G10,2)&gt;0,[1]!SearchNum(G10,1)*[1]!SearchNum(G10,2)/1000000,IF([1]!SearchNum(G10,1)&gt;0,[1]!SearchNum(G10,1)/1000,1)))*R10,[1]!StrToNum($Q$3))</f>
        <v>4.22</v>
      </c>
      <c r="M10" s="23">
        <f>ROUND(L10*(J10+K10),[1]!StrToNum($T$3))</f>
        <v>8.44</v>
      </c>
      <c r="N10" s="300"/>
      <c r="O10" s="24" t="s">
        <v>36</v>
      </c>
      <c r="P10" s="296" t="s">
        <v>34</v>
      </c>
      <c r="Q10" s="297"/>
      <c r="R10" s="25">
        <f>[2]!МассСеч(F10,7850)</f>
        <v>8.1639995574951172</v>
      </c>
      <c r="S10" s="20"/>
    </row>
    <row r="11" spans="1:20" s="26" customFormat="1" ht="15.9" customHeight="1" x14ac:dyDescent="0.3">
      <c r="A11" s="21"/>
      <c r="B11" s="299"/>
      <c r="C11" s="299"/>
      <c r="D11" s="54">
        <v>4</v>
      </c>
      <c r="E11" s="27" t="s">
        <v>32</v>
      </c>
      <c r="F11" s="22" t="s">
        <v>215</v>
      </c>
      <c r="G11" s="295">
        <v>516</v>
      </c>
      <c r="H11" s="295"/>
      <c r="I11" s="295"/>
      <c r="J11" s="53">
        <v>13</v>
      </c>
      <c r="K11" s="53">
        <v>0</v>
      </c>
      <c r="L11" s="23">
        <f>ROUNDUP(IF(G11="",1,IF([1]!SearchNum(G11,2)&gt;0,[1]!SearchNum(G11,1)*[1]!SearchNum(G11,2)/1000000,IF([1]!SearchNum(G11,1)&gt;0,[1]!SearchNum(G11,1)/1000,1)))*R11,[1]!StrToNum($Q$3))</f>
        <v>4.22</v>
      </c>
      <c r="M11" s="23">
        <f>ROUND(L11*(J11+K11),[1]!StrToNum($T$3))</f>
        <v>54.86</v>
      </c>
      <c r="N11" s="300"/>
      <c r="O11" s="24" t="s">
        <v>36</v>
      </c>
      <c r="P11" s="296" t="s">
        <v>34</v>
      </c>
      <c r="Q11" s="297"/>
      <c r="R11" s="25">
        <f>[2]!МассСеч(F11,7850)</f>
        <v>8.1639995574951172</v>
      </c>
      <c r="S11" s="20"/>
    </row>
    <row r="12" spans="1:20" s="26" customFormat="1" ht="16.5" customHeight="1" x14ac:dyDescent="0.3">
      <c r="A12" s="28"/>
      <c r="B12" s="299"/>
      <c r="C12" s="299"/>
      <c r="D12" s="298" t="s">
        <v>24</v>
      </c>
      <c r="E12" s="298"/>
      <c r="F12" s="298"/>
      <c r="G12" s="298"/>
      <c r="H12" s="298"/>
      <c r="I12" s="298"/>
      <c r="J12" s="298"/>
      <c r="K12" s="298"/>
      <c r="L12" s="298"/>
      <c r="M12" s="65">
        <f>ROUND((M8+M9+M10+M11+0+0)*0.01,0)</f>
        <v>11</v>
      </c>
      <c r="N12" s="300"/>
      <c r="O12" s="298" t="s">
        <v>25</v>
      </c>
      <c r="P12" s="298"/>
      <c r="Q12" s="298"/>
      <c r="R12" s="25"/>
      <c r="S12" s="20"/>
    </row>
    <row r="13" spans="1:20" s="35" customFormat="1" ht="15.9" customHeight="1" x14ac:dyDescent="0.3">
      <c r="A13" s="33"/>
      <c r="B13" s="299" t="s">
        <v>62</v>
      </c>
      <c r="C13" s="299"/>
      <c r="D13" s="54">
        <v>1</v>
      </c>
      <c r="E13" s="27" t="s">
        <v>27</v>
      </c>
      <c r="F13" s="22" t="s">
        <v>29</v>
      </c>
      <c r="G13" s="295">
        <v>9190</v>
      </c>
      <c r="H13" s="295"/>
      <c r="I13" s="295"/>
      <c r="J13" s="53">
        <v>1</v>
      </c>
      <c r="K13" s="53">
        <v>0</v>
      </c>
      <c r="L13" s="64">
        <f>ROUNDUP(IF(G13="",1,IF([1]!SearchNum(G13,2)&gt;0,[1]!SearchNum(G13,1)*[1]!SearchNum(G13,2)/1000000,IF([1]!SearchNum(G13,1)&gt;0,[1]!SearchNum(G13,1)/1000,1)))*R13,[1]!StrToNum($Q$3))</f>
        <v>1072.48</v>
      </c>
      <c r="M13" s="64">
        <f>ROUND(L13*(J13+K13),[1]!StrToNum($T$3))</f>
        <v>1072.48</v>
      </c>
      <c r="N13" s="300">
        <f>SUM(M13:M17)</f>
        <v>1157.0999999999999</v>
      </c>
      <c r="O13" s="24" t="s">
        <v>31</v>
      </c>
      <c r="P13" s="296" t="s">
        <v>30</v>
      </c>
      <c r="Q13" s="297"/>
      <c r="R13" s="34">
        <v>116.69999694824219</v>
      </c>
      <c r="S13" s="20"/>
    </row>
    <row r="14" spans="1:20" s="35" customFormat="1" ht="15.9" customHeight="1" x14ac:dyDescent="0.3">
      <c r="A14" s="33"/>
      <c r="B14" s="299"/>
      <c r="C14" s="299"/>
      <c r="D14" s="54">
        <v>2</v>
      </c>
      <c r="E14" s="27" t="s">
        <v>32</v>
      </c>
      <c r="F14" s="22" t="s">
        <v>215</v>
      </c>
      <c r="G14" s="295">
        <v>210</v>
      </c>
      <c r="H14" s="295"/>
      <c r="I14" s="295"/>
      <c r="J14" s="53">
        <v>6</v>
      </c>
      <c r="K14" s="53">
        <v>0</v>
      </c>
      <c r="L14" s="64">
        <f>ROUNDUP(IF(G14="",1,IF([1]!SearchNum(G14,2)&gt;0,[1]!SearchNum(G14,1)*[1]!SearchNum(G14,2)/1000000,IF([1]!SearchNum(G14,1)&gt;0,[1]!SearchNum(G14,1)/1000,1)))*R14,[1]!StrToNum($Q$3))</f>
        <v>1.72</v>
      </c>
      <c r="M14" s="64">
        <f>ROUND(L14*(J14+K14),[1]!StrToNum($T$3))</f>
        <v>10.32</v>
      </c>
      <c r="N14" s="300"/>
      <c r="O14" s="24" t="s">
        <v>36</v>
      </c>
      <c r="P14" s="296" t="s">
        <v>34</v>
      </c>
      <c r="Q14" s="297"/>
      <c r="R14" s="34">
        <f>[2]!МассСеч(F14,7850)</f>
        <v>8.1639995574951172</v>
      </c>
      <c r="S14" s="20"/>
    </row>
    <row r="15" spans="1:20" s="35" customFormat="1" ht="15.9" customHeight="1" x14ac:dyDescent="0.3">
      <c r="A15" s="33"/>
      <c r="B15" s="299"/>
      <c r="C15" s="299"/>
      <c r="D15" s="54">
        <v>3</v>
      </c>
      <c r="E15" s="27" t="s">
        <v>32</v>
      </c>
      <c r="F15" s="22" t="s">
        <v>215</v>
      </c>
      <c r="G15" s="295">
        <v>516</v>
      </c>
      <c r="H15" s="295"/>
      <c r="I15" s="295"/>
      <c r="J15" s="53">
        <v>2</v>
      </c>
      <c r="K15" s="53">
        <v>0</v>
      </c>
      <c r="L15" s="64">
        <f>ROUNDUP(IF(G15="",1,IF([1]!SearchNum(G15,2)&gt;0,[1]!SearchNum(G15,1)*[1]!SearchNum(G15,2)/1000000,IF([1]!SearchNum(G15,1)&gt;0,[1]!SearchNum(G15,1)/1000,1)))*R15,[1]!StrToNum($Q$3))</f>
        <v>4.22</v>
      </c>
      <c r="M15" s="64">
        <f>ROUND(L15*(J15+K15),[1]!StrToNum($T$3))</f>
        <v>8.44</v>
      </c>
      <c r="N15" s="300"/>
      <c r="O15" s="24" t="s">
        <v>36</v>
      </c>
      <c r="P15" s="296" t="s">
        <v>34</v>
      </c>
      <c r="Q15" s="297"/>
      <c r="R15" s="34">
        <f>[2]!МассСеч(F15,7850)</f>
        <v>8.1639995574951172</v>
      </c>
      <c r="S15" s="20"/>
    </row>
    <row r="16" spans="1:20" s="35" customFormat="1" ht="15.9" customHeight="1" x14ac:dyDescent="0.3">
      <c r="A16" s="33"/>
      <c r="B16" s="299"/>
      <c r="C16" s="299"/>
      <c r="D16" s="54">
        <v>4</v>
      </c>
      <c r="E16" s="27" t="s">
        <v>32</v>
      </c>
      <c r="F16" s="22" t="s">
        <v>215</v>
      </c>
      <c r="G16" s="295">
        <v>516</v>
      </c>
      <c r="H16" s="295"/>
      <c r="I16" s="295"/>
      <c r="J16" s="53">
        <v>13</v>
      </c>
      <c r="K16" s="53">
        <v>0</v>
      </c>
      <c r="L16" s="64">
        <f>ROUNDUP(IF(G16="",1,IF([1]!SearchNum(G16,2)&gt;0,[1]!SearchNum(G16,1)*[1]!SearchNum(G16,2)/1000000,IF([1]!SearchNum(G16,1)&gt;0,[1]!SearchNum(G16,1)/1000,1)))*R16,[1]!StrToNum($Q$3))</f>
        <v>4.22</v>
      </c>
      <c r="M16" s="64">
        <f>ROUND(L16*(J16+K16),[1]!StrToNum($T$3))</f>
        <v>54.86</v>
      </c>
      <c r="N16" s="300"/>
      <c r="O16" s="24" t="s">
        <v>36</v>
      </c>
      <c r="P16" s="296" t="s">
        <v>34</v>
      </c>
      <c r="Q16" s="297"/>
      <c r="R16" s="34">
        <f>[2]!МассСеч(F16,7850)</f>
        <v>8.1639995574951172</v>
      </c>
      <c r="S16" s="20"/>
    </row>
    <row r="17" spans="1:19" s="37" customFormat="1" ht="15.9" customHeight="1" x14ac:dyDescent="0.3">
      <c r="A17" s="36"/>
      <c r="B17" s="299"/>
      <c r="C17" s="299"/>
      <c r="D17" s="298" t="s">
        <v>24</v>
      </c>
      <c r="E17" s="298"/>
      <c r="F17" s="298"/>
      <c r="G17" s="298"/>
      <c r="H17" s="298"/>
      <c r="I17" s="298"/>
      <c r="J17" s="298"/>
      <c r="K17" s="298"/>
      <c r="L17" s="298"/>
      <c r="M17" s="65">
        <f>ROUND((M13+M14+M15+M16+0+0)*0.01,0)</f>
        <v>11</v>
      </c>
      <c r="N17" s="300"/>
      <c r="O17" s="298" t="s">
        <v>25</v>
      </c>
      <c r="P17" s="298"/>
      <c r="Q17" s="298"/>
      <c r="R17" s="34"/>
      <c r="S17" s="20"/>
    </row>
    <row r="18" spans="1:19" s="35" customFormat="1" ht="15.9" customHeight="1" x14ac:dyDescent="0.3">
      <c r="A18" s="33"/>
      <c r="B18" s="299" t="s">
        <v>63</v>
      </c>
      <c r="C18" s="299"/>
      <c r="D18" s="54">
        <v>1</v>
      </c>
      <c r="E18" s="27" t="s">
        <v>27</v>
      </c>
      <c r="F18" s="22" t="s">
        <v>29</v>
      </c>
      <c r="G18" s="295">
        <v>9190</v>
      </c>
      <c r="H18" s="295"/>
      <c r="I18" s="295"/>
      <c r="J18" s="53">
        <v>1</v>
      </c>
      <c r="K18" s="53">
        <v>0</v>
      </c>
      <c r="L18" s="64">
        <f>ROUNDUP(IF(G18="",1,IF([1]!SearchNum(G18,2)&gt;0,[1]!SearchNum(G18,1)*[1]!SearchNum(G18,2)/1000000,IF([1]!SearchNum(G18,1)&gt;0,[1]!SearchNum(G18,1)/1000,1)))*R18,[1]!StrToNum($Q$3))</f>
        <v>1072.48</v>
      </c>
      <c r="M18" s="64">
        <f>ROUND(L18*(J18+K18),[1]!StrToNum($T$3))</f>
        <v>1072.48</v>
      </c>
      <c r="N18" s="300">
        <f>SUM(M18:M22)</f>
        <v>1166.54</v>
      </c>
      <c r="O18" s="24" t="s">
        <v>31</v>
      </c>
      <c r="P18" s="296" t="s">
        <v>30</v>
      </c>
      <c r="Q18" s="297"/>
      <c r="R18" s="34">
        <v>116.69999694824219</v>
      </c>
      <c r="S18" s="20"/>
    </row>
    <row r="19" spans="1:19" s="35" customFormat="1" ht="15.9" customHeight="1" x14ac:dyDescent="0.3">
      <c r="A19" s="33"/>
      <c r="B19" s="299"/>
      <c r="C19" s="299"/>
      <c r="D19" s="54">
        <v>2</v>
      </c>
      <c r="E19" s="27" t="s">
        <v>32</v>
      </c>
      <c r="F19" s="22" t="s">
        <v>215</v>
      </c>
      <c r="G19" s="295">
        <v>210</v>
      </c>
      <c r="H19" s="295"/>
      <c r="I19" s="295"/>
      <c r="J19" s="53">
        <v>6</v>
      </c>
      <c r="K19" s="53">
        <v>0</v>
      </c>
      <c r="L19" s="64">
        <f>ROUNDUP(IF(G19="",1,IF([1]!SearchNum(G19,2)&gt;0,[1]!SearchNum(G19,1)*[1]!SearchNum(G19,2)/1000000,IF([1]!SearchNum(G19,1)&gt;0,[1]!SearchNum(G19,1)/1000,1)))*R19,[1]!StrToNum($Q$3))</f>
        <v>1.72</v>
      </c>
      <c r="M19" s="64">
        <f>ROUND(L19*(J19+K19),[1]!StrToNum($T$3))</f>
        <v>10.32</v>
      </c>
      <c r="N19" s="300"/>
      <c r="O19" s="24" t="s">
        <v>36</v>
      </c>
      <c r="P19" s="296" t="s">
        <v>34</v>
      </c>
      <c r="Q19" s="297"/>
      <c r="R19" s="34">
        <f>[2]!МассСеч(F19,7850)</f>
        <v>8.1639995574951172</v>
      </c>
      <c r="S19" s="20"/>
    </row>
    <row r="20" spans="1:19" s="35" customFormat="1" ht="15.9" customHeight="1" x14ac:dyDescent="0.3">
      <c r="A20" s="33"/>
      <c r="B20" s="299"/>
      <c r="C20" s="299"/>
      <c r="D20" s="54">
        <v>3</v>
      </c>
      <c r="E20" s="27" t="s">
        <v>32</v>
      </c>
      <c r="F20" s="22" t="s">
        <v>215</v>
      </c>
      <c r="G20" s="295">
        <v>516</v>
      </c>
      <c r="H20" s="295"/>
      <c r="I20" s="295"/>
      <c r="J20" s="53">
        <v>2</v>
      </c>
      <c r="K20" s="53">
        <v>0</v>
      </c>
      <c r="L20" s="64">
        <f>ROUNDUP(IF(G20="",1,IF([1]!SearchNum(G20,2)&gt;0,[1]!SearchNum(G20,1)*[1]!SearchNum(G20,2)/1000000,IF([1]!SearchNum(G20,1)&gt;0,[1]!SearchNum(G20,1)/1000,1)))*R20,[1]!StrToNum($Q$3))</f>
        <v>4.22</v>
      </c>
      <c r="M20" s="64">
        <f>ROUND(L20*(J20+K20),[1]!StrToNum($T$3))</f>
        <v>8.44</v>
      </c>
      <c r="N20" s="300"/>
      <c r="O20" s="24" t="s">
        <v>36</v>
      </c>
      <c r="P20" s="296" t="s">
        <v>34</v>
      </c>
      <c r="Q20" s="297"/>
      <c r="R20" s="34">
        <f>[2]!МассСеч(F20,7850)</f>
        <v>8.1639995574951172</v>
      </c>
      <c r="S20" s="20"/>
    </row>
    <row r="21" spans="1:19" s="35" customFormat="1" ht="15.9" customHeight="1" x14ac:dyDescent="0.3">
      <c r="A21" s="33"/>
      <c r="B21" s="299"/>
      <c r="C21" s="299"/>
      <c r="D21" s="54">
        <v>4</v>
      </c>
      <c r="E21" s="27" t="s">
        <v>32</v>
      </c>
      <c r="F21" s="22" t="s">
        <v>215</v>
      </c>
      <c r="G21" s="295">
        <v>516</v>
      </c>
      <c r="H21" s="295"/>
      <c r="I21" s="295"/>
      <c r="J21" s="53">
        <v>15</v>
      </c>
      <c r="K21" s="53">
        <v>0</v>
      </c>
      <c r="L21" s="64">
        <f>ROUNDUP(IF(G21="",1,IF([1]!SearchNum(G21,2)&gt;0,[1]!SearchNum(G21,1)*[1]!SearchNum(G21,2)/1000000,IF([1]!SearchNum(G21,1)&gt;0,[1]!SearchNum(G21,1)/1000,1)))*R21,[1]!StrToNum($Q$3))</f>
        <v>4.22</v>
      </c>
      <c r="M21" s="64">
        <f>ROUND(L21*(J21+K21),[1]!StrToNum($T$3))</f>
        <v>63.3</v>
      </c>
      <c r="N21" s="300"/>
      <c r="O21" s="24" t="s">
        <v>36</v>
      </c>
      <c r="P21" s="296" t="s">
        <v>34</v>
      </c>
      <c r="Q21" s="297"/>
      <c r="R21" s="34">
        <f>[2]!МассСеч(F21,7850)</f>
        <v>8.1639995574951172</v>
      </c>
      <c r="S21" s="20"/>
    </row>
    <row r="22" spans="1:19" s="37" customFormat="1" ht="15.9" customHeight="1" x14ac:dyDescent="0.3">
      <c r="A22" s="36"/>
      <c r="B22" s="299"/>
      <c r="C22" s="299"/>
      <c r="D22" s="298" t="s">
        <v>24</v>
      </c>
      <c r="E22" s="298"/>
      <c r="F22" s="298"/>
      <c r="G22" s="298"/>
      <c r="H22" s="298"/>
      <c r="I22" s="298"/>
      <c r="J22" s="298"/>
      <c r="K22" s="298"/>
      <c r="L22" s="298"/>
      <c r="M22" s="65">
        <f>ROUND((M18+M19+M20+M21+0+0)*0.01,0)</f>
        <v>12</v>
      </c>
      <c r="N22" s="300"/>
      <c r="O22" s="298" t="s">
        <v>25</v>
      </c>
      <c r="P22" s="298"/>
      <c r="Q22" s="298"/>
      <c r="R22" s="34"/>
      <c r="S22" s="20"/>
    </row>
    <row r="23" spans="1:19" s="35" customFormat="1" ht="15.9" customHeight="1" x14ac:dyDescent="0.3">
      <c r="A23" s="33"/>
      <c r="B23" s="299" t="s">
        <v>64</v>
      </c>
      <c r="C23" s="299"/>
      <c r="D23" s="54">
        <v>1</v>
      </c>
      <c r="E23" s="27" t="s">
        <v>27</v>
      </c>
      <c r="F23" s="22" t="s">
        <v>29</v>
      </c>
      <c r="G23" s="295">
        <v>9190</v>
      </c>
      <c r="H23" s="295"/>
      <c r="I23" s="295"/>
      <c r="J23" s="53">
        <v>1</v>
      </c>
      <c r="K23" s="53">
        <v>0</v>
      </c>
      <c r="L23" s="64">
        <f>ROUNDUP(IF(G23="",1,IF([1]!SearchNum(G23,2)&gt;0,[1]!SearchNum(G23,1)*[1]!SearchNum(G23,2)/1000000,IF([1]!SearchNum(G23,1)&gt;0,[1]!SearchNum(G23,1)/1000,1)))*R23,[1]!StrToNum($Q$3))</f>
        <v>1072.48</v>
      </c>
      <c r="M23" s="64">
        <f>ROUND(L23*(J23+K23),[1]!StrToNum($T$3))</f>
        <v>1072.48</v>
      </c>
      <c r="N23" s="300">
        <f>SUM(M23:M27)</f>
        <v>1166.54</v>
      </c>
      <c r="O23" s="24" t="s">
        <v>31</v>
      </c>
      <c r="P23" s="296" t="s">
        <v>30</v>
      </c>
      <c r="Q23" s="297"/>
      <c r="R23" s="34">
        <v>116.69999694824219</v>
      </c>
      <c r="S23" s="20"/>
    </row>
    <row r="24" spans="1:19" s="35" customFormat="1" ht="15.9" customHeight="1" x14ac:dyDescent="0.3">
      <c r="A24" s="33"/>
      <c r="B24" s="299"/>
      <c r="C24" s="299"/>
      <c r="D24" s="54">
        <v>2</v>
      </c>
      <c r="E24" s="27" t="s">
        <v>32</v>
      </c>
      <c r="F24" s="22" t="s">
        <v>215</v>
      </c>
      <c r="G24" s="295">
        <v>210</v>
      </c>
      <c r="H24" s="295"/>
      <c r="I24" s="295"/>
      <c r="J24" s="53">
        <v>6</v>
      </c>
      <c r="K24" s="53">
        <v>0</v>
      </c>
      <c r="L24" s="64">
        <f>ROUNDUP(IF(G24="",1,IF([1]!SearchNum(G24,2)&gt;0,[1]!SearchNum(G24,1)*[1]!SearchNum(G24,2)/1000000,IF([1]!SearchNum(G24,1)&gt;0,[1]!SearchNum(G24,1)/1000,1)))*R24,[1]!StrToNum($Q$3))</f>
        <v>1.72</v>
      </c>
      <c r="M24" s="64">
        <f>ROUND(L24*(J24+K24),[1]!StrToNum($T$3))</f>
        <v>10.32</v>
      </c>
      <c r="N24" s="300"/>
      <c r="O24" s="24" t="s">
        <v>36</v>
      </c>
      <c r="P24" s="296" t="s">
        <v>34</v>
      </c>
      <c r="Q24" s="297"/>
      <c r="R24" s="34">
        <f>[2]!МассСеч(F24,7850)</f>
        <v>8.1639995574951172</v>
      </c>
      <c r="S24" s="20"/>
    </row>
    <row r="25" spans="1:19" s="35" customFormat="1" ht="15.9" customHeight="1" x14ac:dyDescent="0.3">
      <c r="A25" s="33"/>
      <c r="B25" s="299"/>
      <c r="C25" s="299"/>
      <c r="D25" s="54">
        <v>3</v>
      </c>
      <c r="E25" s="27" t="s">
        <v>32</v>
      </c>
      <c r="F25" s="22" t="s">
        <v>215</v>
      </c>
      <c r="G25" s="295">
        <v>516</v>
      </c>
      <c r="H25" s="295"/>
      <c r="I25" s="295"/>
      <c r="J25" s="53">
        <v>2</v>
      </c>
      <c r="K25" s="53">
        <v>0</v>
      </c>
      <c r="L25" s="64">
        <f>ROUNDUP(IF(G25="",1,IF([1]!SearchNum(G25,2)&gt;0,[1]!SearchNum(G25,1)*[1]!SearchNum(G25,2)/1000000,IF([1]!SearchNum(G25,1)&gt;0,[1]!SearchNum(G25,1)/1000,1)))*R25,[1]!StrToNum($Q$3))</f>
        <v>4.22</v>
      </c>
      <c r="M25" s="64">
        <f>ROUND(L25*(J25+K25),[1]!StrToNum($T$3))</f>
        <v>8.44</v>
      </c>
      <c r="N25" s="300"/>
      <c r="O25" s="24" t="s">
        <v>36</v>
      </c>
      <c r="P25" s="296" t="s">
        <v>34</v>
      </c>
      <c r="Q25" s="297"/>
      <c r="R25" s="34">
        <f>[2]!МассСеч(F25,7850)</f>
        <v>8.1639995574951172</v>
      </c>
      <c r="S25" s="20"/>
    </row>
    <row r="26" spans="1:19" s="35" customFormat="1" ht="15.9" customHeight="1" x14ac:dyDescent="0.3">
      <c r="A26" s="33"/>
      <c r="B26" s="299"/>
      <c r="C26" s="299"/>
      <c r="D26" s="54">
        <v>4</v>
      </c>
      <c r="E26" s="27" t="s">
        <v>32</v>
      </c>
      <c r="F26" s="22" t="s">
        <v>215</v>
      </c>
      <c r="G26" s="295">
        <v>516</v>
      </c>
      <c r="H26" s="295"/>
      <c r="I26" s="295"/>
      <c r="J26" s="53">
        <v>15</v>
      </c>
      <c r="K26" s="53">
        <v>0</v>
      </c>
      <c r="L26" s="64">
        <f>ROUNDUP(IF(G26="",1,IF([1]!SearchNum(G26,2)&gt;0,[1]!SearchNum(G26,1)*[1]!SearchNum(G26,2)/1000000,IF([1]!SearchNum(G26,1)&gt;0,[1]!SearchNum(G26,1)/1000,1)))*R26,[1]!StrToNum($Q$3))</f>
        <v>4.22</v>
      </c>
      <c r="M26" s="64">
        <f>ROUND(L26*(J26+K26),[1]!StrToNum($T$3))</f>
        <v>63.3</v>
      </c>
      <c r="N26" s="300"/>
      <c r="O26" s="24" t="s">
        <v>36</v>
      </c>
      <c r="P26" s="296" t="s">
        <v>34</v>
      </c>
      <c r="Q26" s="297"/>
      <c r="R26" s="34">
        <f>[2]!МассСеч(F26,7850)</f>
        <v>8.1639995574951172</v>
      </c>
      <c r="S26" s="20"/>
    </row>
    <row r="27" spans="1:19" s="37" customFormat="1" ht="15.9" customHeight="1" x14ac:dyDescent="0.3">
      <c r="A27" s="36"/>
      <c r="B27" s="299"/>
      <c r="C27" s="299"/>
      <c r="D27" s="298" t="s">
        <v>24</v>
      </c>
      <c r="E27" s="298"/>
      <c r="F27" s="298"/>
      <c r="G27" s="298"/>
      <c r="H27" s="298"/>
      <c r="I27" s="298"/>
      <c r="J27" s="298"/>
      <c r="K27" s="298"/>
      <c r="L27" s="298"/>
      <c r="M27" s="65">
        <f>ROUND((M23+M24+M25+M26+0+0)*0.01,0)</f>
        <v>12</v>
      </c>
      <c r="N27" s="300"/>
      <c r="O27" s="298" t="s">
        <v>25</v>
      </c>
      <c r="P27" s="298"/>
      <c r="Q27" s="298"/>
      <c r="R27" s="34"/>
      <c r="S27" s="20"/>
    </row>
    <row r="28" spans="1:19" s="38" customFormat="1" ht="12" customHeight="1" x14ac:dyDescent="0.25">
      <c r="M28" s="39"/>
    </row>
    <row r="29" spans="1:19" s="41" customFormat="1" ht="18" customHeight="1" x14ac:dyDescent="0.3">
      <c r="A29" s="40" t="s">
        <v>40</v>
      </c>
      <c r="B29" s="311" t="s">
        <v>41</v>
      </c>
      <c r="C29" s="311"/>
      <c r="D29" s="311"/>
      <c r="E29" s="311"/>
      <c r="F29" s="311"/>
      <c r="G29" s="311"/>
      <c r="H29" s="312" t="s">
        <v>41</v>
      </c>
      <c r="I29" s="312"/>
      <c r="J29" s="312"/>
      <c r="K29" s="312"/>
      <c r="L29" s="312"/>
      <c r="M29" s="312"/>
      <c r="N29" s="312"/>
      <c r="O29" s="310"/>
      <c r="P29" s="310"/>
      <c r="Q29" s="310"/>
    </row>
    <row r="30" spans="1:19" s="41" customFormat="1" ht="18" customHeight="1" x14ac:dyDescent="0.3">
      <c r="A30" s="40" t="s">
        <v>40</v>
      </c>
      <c r="B30" s="312" t="s">
        <v>42</v>
      </c>
      <c r="C30" s="312"/>
      <c r="D30" s="312"/>
      <c r="E30" s="312"/>
      <c r="F30" s="312"/>
      <c r="G30" s="312"/>
      <c r="H30" s="312" t="s">
        <v>12</v>
      </c>
      <c r="I30" s="312"/>
      <c r="J30" s="312"/>
      <c r="K30" s="313" t="s">
        <v>43</v>
      </c>
      <c r="L30" s="314"/>
      <c r="M30" s="312" t="s">
        <v>44</v>
      </c>
      <c r="N30" s="312"/>
      <c r="O30" s="312" t="s">
        <v>45</v>
      </c>
      <c r="P30" s="312"/>
      <c r="Q30" s="312"/>
    </row>
    <row r="31" spans="1:19" s="41" customFormat="1" ht="18" customHeight="1" x14ac:dyDescent="0.3">
      <c r="A31" s="40" t="s">
        <v>40</v>
      </c>
      <c r="B31" s="312"/>
      <c r="C31" s="312"/>
      <c r="D31" s="312"/>
      <c r="E31" s="312"/>
      <c r="F31" s="312"/>
      <c r="G31" s="312"/>
      <c r="H31" s="312"/>
      <c r="I31" s="312"/>
      <c r="J31" s="312"/>
      <c r="K31" s="52" t="s">
        <v>19</v>
      </c>
      <c r="L31" s="52" t="s">
        <v>20</v>
      </c>
      <c r="M31" s="52" t="s">
        <v>46</v>
      </c>
      <c r="N31" s="52" t="s">
        <v>22</v>
      </c>
      <c r="O31" s="312"/>
      <c r="P31" s="312"/>
      <c r="Q31" s="312"/>
    </row>
    <row r="32" spans="1:19" s="41" customFormat="1" ht="18" customHeight="1" x14ac:dyDescent="0.3">
      <c r="A32" s="40" t="s">
        <v>40</v>
      </c>
      <c r="B32" s="302" t="s">
        <v>182</v>
      </c>
      <c r="C32" s="302"/>
      <c r="D32" s="302"/>
      <c r="E32" s="302"/>
      <c r="F32" s="302"/>
      <c r="G32" s="302"/>
      <c r="H32" s="303" t="str">
        <f>$B$8</f>
        <v>Б5</v>
      </c>
      <c r="I32" s="304"/>
      <c r="J32" s="305"/>
      <c r="K32" s="42">
        <v>1</v>
      </c>
      <c r="L32" s="42"/>
      <c r="M32" s="66">
        <f>$N$8</f>
        <v>1157.0999999999999</v>
      </c>
      <c r="N32" s="66">
        <f>(K32+L32)*M32</f>
        <v>1157.0999999999999</v>
      </c>
      <c r="O32" s="306" t="s">
        <v>49</v>
      </c>
      <c r="P32" s="307"/>
      <c r="Q32" s="43" t="s">
        <v>65</v>
      </c>
    </row>
    <row r="33" spans="1:19" s="41" customFormat="1" ht="18" customHeight="1" x14ac:dyDescent="0.3">
      <c r="A33" s="40" t="s">
        <v>40</v>
      </c>
      <c r="B33" s="302" t="s">
        <v>182</v>
      </c>
      <c r="C33" s="302"/>
      <c r="D33" s="302"/>
      <c r="E33" s="302"/>
      <c r="F33" s="302"/>
      <c r="G33" s="302"/>
      <c r="H33" s="303" t="str">
        <f>$B$13</f>
        <v>Б6</v>
      </c>
      <c r="I33" s="304"/>
      <c r="J33" s="305"/>
      <c r="K33" s="42">
        <v>1</v>
      </c>
      <c r="L33" s="42"/>
      <c r="M33" s="66">
        <f>$N$13</f>
        <v>1157.0999999999999</v>
      </c>
      <c r="N33" s="66">
        <f>(K33+L33)*M33</f>
        <v>1157.0999999999999</v>
      </c>
      <c r="O33" s="306" t="s">
        <v>49</v>
      </c>
      <c r="P33" s="307"/>
      <c r="Q33" s="43" t="s">
        <v>65</v>
      </c>
    </row>
    <row r="34" spans="1:19" s="41" customFormat="1" ht="18" customHeight="1" x14ac:dyDescent="0.3">
      <c r="A34" s="40" t="s">
        <v>40</v>
      </c>
      <c r="B34" s="302" t="s">
        <v>182</v>
      </c>
      <c r="C34" s="302"/>
      <c r="D34" s="302"/>
      <c r="E34" s="302"/>
      <c r="F34" s="302"/>
      <c r="G34" s="302"/>
      <c r="H34" s="303" t="str">
        <f>$B$18</f>
        <v>Б7</v>
      </c>
      <c r="I34" s="304"/>
      <c r="J34" s="305"/>
      <c r="K34" s="42">
        <v>1</v>
      </c>
      <c r="L34" s="42"/>
      <c r="M34" s="66">
        <f>$N$18</f>
        <v>1166.54</v>
      </c>
      <c r="N34" s="66">
        <f>(K34+L34)*M34</f>
        <v>1166.54</v>
      </c>
      <c r="O34" s="306" t="s">
        <v>49</v>
      </c>
      <c r="P34" s="307"/>
      <c r="Q34" s="43" t="s">
        <v>65</v>
      </c>
    </row>
    <row r="35" spans="1:19" s="41" customFormat="1" ht="18" customHeight="1" x14ac:dyDescent="0.3">
      <c r="A35" s="40" t="s">
        <v>40</v>
      </c>
      <c r="B35" s="302" t="s">
        <v>232</v>
      </c>
      <c r="C35" s="302"/>
      <c r="D35" s="302"/>
      <c r="E35" s="302"/>
      <c r="F35" s="302"/>
      <c r="G35" s="302"/>
      <c r="H35" s="303" t="str">
        <f>$B$23</f>
        <v>Б8</v>
      </c>
      <c r="I35" s="304"/>
      <c r="J35" s="305"/>
      <c r="K35" s="42">
        <v>1</v>
      </c>
      <c r="L35" s="42"/>
      <c r="M35" s="66">
        <f>$N$23</f>
        <v>1166.54</v>
      </c>
      <c r="N35" s="66">
        <f>(K35+L35)*M35</f>
        <v>1166.54</v>
      </c>
      <c r="O35" s="306" t="s">
        <v>49</v>
      </c>
      <c r="P35" s="307"/>
      <c r="Q35" s="43" t="s">
        <v>65</v>
      </c>
    </row>
    <row r="36" spans="1:19" s="41" customFormat="1" ht="18" customHeight="1" x14ac:dyDescent="0.3">
      <c r="A36" s="40" t="s">
        <v>40</v>
      </c>
      <c r="B36" s="308" t="s">
        <v>47</v>
      </c>
      <c r="C36" s="308"/>
      <c r="D36" s="308"/>
      <c r="E36" s="308"/>
      <c r="F36" s="308"/>
      <c r="G36" s="308"/>
      <c r="H36" s="309" t="s">
        <v>47</v>
      </c>
      <c r="I36" s="309"/>
      <c r="J36" s="309"/>
      <c r="K36" s="309"/>
      <c r="L36" s="309"/>
      <c r="M36" s="67"/>
      <c r="N36" s="67">
        <f>SUM(N32:N35)</f>
        <v>4647.28</v>
      </c>
      <c r="O36" s="301" t="s">
        <v>48</v>
      </c>
      <c r="P36" s="301"/>
      <c r="Q36" s="301"/>
    </row>
    <row r="37" spans="1:19" s="44" customFormat="1" ht="8.25" customHeight="1" x14ac:dyDescent="0.25">
      <c r="A37" s="38"/>
      <c r="M37" s="45"/>
      <c r="R37" s="46"/>
    </row>
    <row r="38" spans="1:19" s="44" customFormat="1" ht="16.5" customHeight="1" x14ac:dyDescent="0.3">
      <c r="A38" s="47"/>
      <c r="B38" s="312" t="s">
        <v>51</v>
      </c>
      <c r="C38" s="312"/>
      <c r="D38" s="312"/>
      <c r="E38" s="312"/>
      <c r="F38" s="312"/>
      <c r="G38" s="312"/>
      <c r="H38" s="312"/>
      <c r="I38" s="312"/>
      <c r="J38" s="312"/>
      <c r="K38" s="312"/>
      <c r="L38" s="312"/>
      <c r="M38" s="312"/>
      <c r="N38" s="312"/>
      <c r="O38" s="310"/>
      <c r="P38" s="310"/>
      <c r="Q38" s="310"/>
      <c r="R38" s="315" t="s">
        <v>11</v>
      </c>
    </row>
    <row r="39" spans="1:19" s="44" customFormat="1" ht="36.75" customHeight="1" x14ac:dyDescent="0.3">
      <c r="A39" s="47"/>
      <c r="B39" s="312" t="s">
        <v>52</v>
      </c>
      <c r="C39" s="312"/>
      <c r="D39" s="312"/>
      <c r="E39" s="312" t="s">
        <v>53</v>
      </c>
      <c r="F39" s="312"/>
      <c r="G39" s="312" t="s">
        <v>54</v>
      </c>
      <c r="H39" s="312"/>
      <c r="I39" s="312"/>
      <c r="J39" s="312"/>
      <c r="K39" s="312" t="s">
        <v>55</v>
      </c>
      <c r="L39" s="312"/>
      <c r="M39" s="317" t="s">
        <v>56</v>
      </c>
      <c r="N39" s="317"/>
      <c r="O39" s="312" t="s">
        <v>18</v>
      </c>
      <c r="P39" s="312"/>
      <c r="Q39" s="312"/>
      <c r="R39" s="316"/>
    </row>
    <row r="40" spans="1:19" s="44" customFormat="1" ht="15.9" customHeight="1" x14ac:dyDescent="0.3">
      <c r="A40" s="48" t="s">
        <v>57</v>
      </c>
      <c r="B40" s="352" t="s">
        <v>36</v>
      </c>
      <c r="C40" s="353"/>
      <c r="D40" s="354"/>
      <c r="E40" s="51" t="s">
        <v>32</v>
      </c>
      <c r="F40" s="49" t="s">
        <v>59</v>
      </c>
      <c r="G40" s="321" t="s">
        <v>34</v>
      </c>
      <c r="H40" s="322"/>
      <c r="I40" s="322"/>
      <c r="J40" s="323"/>
      <c r="K40" s="319">
        <v>311.3599853515625</v>
      </c>
      <c r="L40" s="320"/>
      <c r="M40" s="319">
        <f>IF(OR(R40="",K40="")," --- ",K40/R40)</f>
        <v>3.966369240147293</v>
      </c>
      <c r="N40" s="320"/>
      <c r="O40" s="321" t="s">
        <v>60</v>
      </c>
      <c r="P40" s="322"/>
      <c r="Q40" s="323"/>
      <c r="R40" s="50">
        <v>78.5</v>
      </c>
    </row>
    <row r="41" spans="1:19" s="44" customFormat="1" ht="15.9" customHeight="1" x14ac:dyDescent="0.3">
      <c r="A41" s="48" t="s">
        <v>57</v>
      </c>
      <c r="B41" s="352" t="s">
        <v>31</v>
      </c>
      <c r="C41" s="353"/>
      <c r="D41" s="354"/>
      <c r="E41" s="51" t="s">
        <v>27</v>
      </c>
      <c r="F41" s="49" t="s">
        <v>29</v>
      </c>
      <c r="G41" s="321" t="s">
        <v>30</v>
      </c>
      <c r="H41" s="322"/>
      <c r="I41" s="322"/>
      <c r="J41" s="323"/>
      <c r="K41" s="319">
        <v>4289.919921875</v>
      </c>
      <c r="L41" s="320"/>
      <c r="M41" s="319">
        <f>IF(OR(R41="",K41="")," --- ",K41/R41)</f>
        <v>36.760240223293494</v>
      </c>
      <c r="N41" s="320"/>
      <c r="O41" s="321" t="s">
        <v>60</v>
      </c>
      <c r="P41" s="322"/>
      <c r="Q41" s="323"/>
      <c r="R41" s="50">
        <v>116.69999694824219</v>
      </c>
    </row>
    <row r="42" spans="1:19" s="44" customFormat="1" ht="15.9" customHeight="1" x14ac:dyDescent="0.3">
      <c r="A42" s="47"/>
      <c r="B42" s="309" t="s">
        <v>58</v>
      </c>
      <c r="C42" s="309"/>
      <c r="D42" s="309"/>
      <c r="E42" s="309"/>
      <c r="F42" s="309"/>
      <c r="G42" s="309"/>
      <c r="H42" s="309"/>
      <c r="I42" s="309"/>
      <c r="J42" s="309"/>
      <c r="K42" s="333">
        <f>SUM(K40:L41)</f>
        <v>4601.2799072265625</v>
      </c>
      <c r="L42" s="333"/>
      <c r="M42" s="318" t="s">
        <v>48</v>
      </c>
      <c r="N42" s="318"/>
      <c r="O42" s="317" t="s">
        <v>48</v>
      </c>
      <c r="P42" s="317"/>
      <c r="Q42" s="317"/>
      <c r="R42" s="50"/>
    </row>
    <row r="43" spans="1:19" s="44" customFormat="1" ht="8.25" customHeight="1" x14ac:dyDescent="0.3">
      <c r="A43" s="38"/>
      <c r="M43" s="45"/>
      <c r="R43" s="46"/>
    </row>
    <row r="44" spans="1:19" ht="15.9" customHeight="1" x14ac:dyDescent="0.3">
      <c r="B44" s="29"/>
      <c r="C44" s="29"/>
      <c r="D44" s="29"/>
      <c r="E44" s="29"/>
      <c r="F44" s="29"/>
      <c r="G44" s="29"/>
      <c r="H44" s="29"/>
      <c r="I44" s="29"/>
      <c r="J44" s="29"/>
      <c r="K44" s="29"/>
      <c r="L44" s="29"/>
      <c r="M44" s="30"/>
      <c r="N44" s="29"/>
      <c r="O44" s="29"/>
      <c r="P44" s="29"/>
      <c r="Q44" s="29"/>
      <c r="R44" s="31"/>
      <c r="S44" s="32"/>
    </row>
    <row r="45" spans="1:19" ht="15.9" customHeight="1" x14ac:dyDescent="0.3">
      <c r="B45" s="29"/>
      <c r="C45" s="29"/>
      <c r="D45" s="29"/>
      <c r="E45" s="29"/>
      <c r="F45" s="29"/>
      <c r="G45" s="29"/>
      <c r="H45" s="29"/>
      <c r="I45" s="29"/>
      <c r="J45" s="29"/>
      <c r="K45" s="29"/>
      <c r="L45" s="29"/>
      <c r="M45" s="30"/>
      <c r="N45" s="29"/>
      <c r="O45" s="29"/>
      <c r="P45" s="29"/>
      <c r="Q45" s="29"/>
      <c r="R45" s="31"/>
      <c r="S45" s="32"/>
    </row>
    <row r="46" spans="1:19" ht="15.9" customHeight="1" x14ac:dyDescent="0.3">
      <c r="S46" s="32"/>
    </row>
    <row r="47" spans="1:19" ht="15.9" customHeight="1" x14ac:dyDescent="0.3">
      <c r="S47" s="32"/>
    </row>
    <row r="48" spans="1:19" ht="15.9" customHeight="1" x14ac:dyDescent="0.3">
      <c r="S48" s="32"/>
    </row>
    <row r="49" spans="16:19" ht="15.9" customHeight="1" x14ac:dyDescent="0.3">
      <c r="S49" s="32"/>
    </row>
    <row r="50" spans="16:19" ht="15.9" customHeight="1" x14ac:dyDescent="0.3">
      <c r="S50" s="32"/>
    </row>
    <row r="51" spans="16:19" ht="15.9" customHeight="1" x14ac:dyDescent="0.3">
      <c r="S51" s="32"/>
    </row>
    <row r="52" spans="16:19" ht="15.9" customHeight="1" x14ac:dyDescent="0.3">
      <c r="S52" s="32"/>
    </row>
    <row r="53" spans="16:19" ht="15.9" customHeight="1" x14ac:dyDescent="0.3">
      <c r="P53" s="17" t="s">
        <v>35</v>
      </c>
      <c r="S53" s="32"/>
    </row>
    <row r="54" spans="16:19" ht="15.9" customHeight="1" x14ac:dyDescent="0.3">
      <c r="S54" s="32"/>
    </row>
    <row r="55" spans="16:19" ht="15.9" customHeight="1" x14ac:dyDescent="0.3">
      <c r="S55" s="32"/>
    </row>
    <row r="56" spans="16:19" ht="15.9" customHeight="1" x14ac:dyDescent="0.3">
      <c r="S56" s="32"/>
    </row>
  </sheetData>
  <sortState ref="B40:R41">
    <sortCondition ref="B40"/>
    <sortCondition ref="E40"/>
    <sortCondition ref="F40"/>
  </sortState>
  <mergeCells count="106">
    <mergeCell ref="B3:D3"/>
    <mergeCell ref="E3:F3"/>
    <mergeCell ref="H3:N3"/>
    <mergeCell ref="B5:Q5"/>
    <mergeCell ref="R5:R7"/>
    <mergeCell ref="B6:C7"/>
    <mergeCell ref="D6:D7"/>
    <mergeCell ref="E6:F7"/>
    <mergeCell ref="G6:I7"/>
    <mergeCell ref="J6:K6"/>
    <mergeCell ref="N13:N17"/>
    <mergeCell ref="P13:Q13"/>
    <mergeCell ref="G14:I14"/>
    <mergeCell ref="P14:Q14"/>
    <mergeCell ref="L6:N6"/>
    <mergeCell ref="O6:Q7"/>
    <mergeCell ref="B8:C12"/>
    <mergeCell ref="G8:I8"/>
    <mergeCell ref="N8:N12"/>
    <mergeCell ref="P8:Q8"/>
    <mergeCell ref="G9:I9"/>
    <mergeCell ref="P9:Q9"/>
    <mergeCell ref="G10:I10"/>
    <mergeCell ref="P10:Q10"/>
    <mergeCell ref="G15:I15"/>
    <mergeCell ref="P15:Q15"/>
    <mergeCell ref="G16:I16"/>
    <mergeCell ref="P16:Q16"/>
    <mergeCell ref="D17:L17"/>
    <mergeCell ref="O17:Q17"/>
    <mergeCell ref="G11:I11"/>
    <mergeCell ref="P11:Q11"/>
    <mergeCell ref="D12:L12"/>
    <mergeCell ref="O12:Q12"/>
    <mergeCell ref="P24:Q24"/>
    <mergeCell ref="G25:I25"/>
    <mergeCell ref="P25:Q25"/>
    <mergeCell ref="B18:C22"/>
    <mergeCell ref="G18:I18"/>
    <mergeCell ref="N18:N22"/>
    <mergeCell ref="P18:Q18"/>
    <mergeCell ref="G19:I19"/>
    <mergeCell ref="P19:Q19"/>
    <mergeCell ref="G20:I20"/>
    <mergeCell ref="P20:Q20"/>
    <mergeCell ref="G21:I21"/>
    <mergeCell ref="P21:Q21"/>
    <mergeCell ref="B13:C17"/>
    <mergeCell ref="G13:I13"/>
    <mergeCell ref="B30:G31"/>
    <mergeCell ref="H30:J31"/>
    <mergeCell ref="K30:L30"/>
    <mergeCell ref="M30:N30"/>
    <mergeCell ref="O30:Q31"/>
    <mergeCell ref="B32:G32"/>
    <mergeCell ref="H32:J32"/>
    <mergeCell ref="O32:P32"/>
    <mergeCell ref="G26:I26"/>
    <mergeCell ref="P26:Q26"/>
    <mergeCell ref="D27:L27"/>
    <mergeCell ref="O27:Q27"/>
    <mergeCell ref="B29:G29"/>
    <mergeCell ref="H29:N29"/>
    <mergeCell ref="O29:Q29"/>
    <mergeCell ref="D22:L22"/>
    <mergeCell ref="O22:Q22"/>
    <mergeCell ref="B23:C27"/>
    <mergeCell ref="G23:I23"/>
    <mergeCell ref="N23:N27"/>
    <mergeCell ref="P23:Q23"/>
    <mergeCell ref="G24:I24"/>
    <mergeCell ref="B35:G35"/>
    <mergeCell ref="H35:J35"/>
    <mergeCell ref="O35:P35"/>
    <mergeCell ref="B36:G36"/>
    <mergeCell ref="H36:L36"/>
    <mergeCell ref="O36:Q36"/>
    <mergeCell ref="B33:G33"/>
    <mergeCell ref="H33:J33"/>
    <mergeCell ref="O33:P33"/>
    <mergeCell ref="B34:G34"/>
    <mergeCell ref="H34:J34"/>
    <mergeCell ref="O34:P34"/>
    <mergeCell ref="B42:J42"/>
    <mergeCell ref="K42:L42"/>
    <mergeCell ref="M42:N42"/>
    <mergeCell ref="O42:Q42"/>
    <mergeCell ref="B38:N38"/>
    <mergeCell ref="O38:Q38"/>
    <mergeCell ref="R38:R39"/>
    <mergeCell ref="B39:D39"/>
    <mergeCell ref="E39:F39"/>
    <mergeCell ref="G39:J39"/>
    <mergeCell ref="K39:L39"/>
    <mergeCell ref="M39:N39"/>
    <mergeCell ref="O39:Q39"/>
    <mergeCell ref="K40:L40"/>
    <mergeCell ref="K41:L41"/>
    <mergeCell ref="M40:N40"/>
    <mergeCell ref="M41:N41"/>
    <mergeCell ref="O40:Q40"/>
    <mergeCell ref="O41:Q41"/>
    <mergeCell ref="B40:D40"/>
    <mergeCell ref="B41:D41"/>
    <mergeCell ref="G40:J40"/>
    <mergeCell ref="G41:J41"/>
  </mergeCells>
  <dataValidations count="1">
    <dataValidation allowBlank="1" sqref="K42:L42 JG42:JH42 TC42:TD42 ACY42:ACZ42 AMU42:AMV42 AWQ42:AWR42 BGM42:BGN42 BQI42:BQJ42 CAE42:CAF42 CKA42:CKB42 CTW42:CTX42 DDS42:DDT42 DNO42:DNP42 DXK42:DXL42 EHG42:EHH42 ERC42:ERD42 FAY42:FAZ42 FKU42:FKV42 FUQ42:FUR42 GEM42:GEN42 GOI42:GOJ42 GYE42:GYF42 HIA42:HIB42 HRW42:HRX42 IBS42:IBT42 ILO42:ILP42 IVK42:IVL42 JFG42:JFH42 JPC42:JPD42 JYY42:JYZ42 KIU42:KIV42 KSQ42:KSR42 LCM42:LCN42 LMI42:LMJ42 LWE42:LWF42 MGA42:MGB42 MPW42:MPX42 MZS42:MZT42 NJO42:NJP42 NTK42:NTL42 ODG42:ODH42 ONC42:OND42 OWY42:OWZ42 PGU42:PGV42 PQQ42:PQR42 QAM42:QAN42 QKI42:QKJ42 QUE42:QUF42 REA42:REB42 RNW42:RNX42 RXS42:RXT42 SHO42:SHP42 SRK42:SRL42 TBG42:TBH42 TLC42:TLD42 TUY42:TUZ42 UEU42:UEV42 UOQ42:UOR42 UYM42:UYN42 VII42:VIJ42 VSE42:VSF42 WCA42:WCB42 WLW42:WLX42 WVS42:WVT42"/>
  </dataValidations>
  <pageMargins left="0.38" right="0.19685039370078741" top="0.19685039370078741" bottom="0.37" header="0" footer="0"/>
  <pageSetup paperSize="9" scale="86" fitToHeight="1000" orientation="portrait" horizontalDpi="300" verticalDpi="300" r:id="rId1"/>
  <headerFooter alignWithMargins="0">
    <oddFooter>Страница &amp;P из &amp;N</oddFooter>
  </headerFooter>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9">
    <outlinePr summaryBelow="0"/>
    <pageSetUpPr autoPageBreaks="0" fitToPage="1"/>
  </sheetPr>
  <dimension ref="A1:T56"/>
  <sheetViews>
    <sheetView zoomScaleNormal="85" workbookViewId="0">
      <pane ySplit="4" topLeftCell="A5" activePane="bottomLeft" state="frozen"/>
      <selection activeCell="P26" sqref="P26:Q26"/>
      <selection pane="bottomLeft" activeCell="F47" sqref="F47"/>
    </sheetView>
  </sheetViews>
  <sheetFormatPr defaultRowHeight="15.9" customHeight="1" x14ac:dyDescent="0.3"/>
  <cols>
    <col min="1" max="1" width="1.109375" style="2" customWidth="1"/>
    <col min="2" max="3" width="4.33203125" style="17" customWidth="1"/>
    <col min="4" max="4" width="5.109375" style="17" customWidth="1"/>
    <col min="5" max="6" width="10.6640625" style="17" customWidth="1"/>
    <col min="7" max="9" width="3.5546875" style="17" customWidth="1"/>
    <col min="10" max="11" width="6.6640625" style="17" customWidth="1"/>
    <col min="12" max="12" width="7.33203125" style="17" customWidth="1"/>
    <col min="13" max="13" width="9.109375" style="18"/>
    <col min="14" max="14" width="9.6640625" style="17" customWidth="1"/>
    <col min="15" max="15" width="11.109375" style="17" customWidth="1"/>
    <col min="16" max="16" width="12.88671875" style="17" customWidth="1"/>
    <col min="17" max="17" width="7.5546875" style="17" customWidth="1"/>
    <col min="18" max="18" width="11.5546875" style="19" customWidth="1"/>
    <col min="19" max="19" width="19.5546875" style="6" customWidth="1"/>
    <col min="20" max="256" width="9.109375" style="17"/>
    <col min="257" max="257" width="1.109375" style="17" customWidth="1"/>
    <col min="258" max="259" width="4.33203125" style="17" customWidth="1"/>
    <col min="260" max="260" width="5.109375" style="17" customWidth="1"/>
    <col min="261" max="262" width="10.6640625" style="17" customWidth="1"/>
    <col min="263" max="265" width="3.5546875" style="17" customWidth="1"/>
    <col min="266" max="267" width="6.6640625" style="17" customWidth="1"/>
    <col min="268" max="268" width="7.33203125" style="17" customWidth="1"/>
    <col min="269" max="269" width="9.109375" style="17"/>
    <col min="270" max="270" width="9.6640625" style="17" customWidth="1"/>
    <col min="271" max="271" width="11.109375" style="17" customWidth="1"/>
    <col min="272" max="272" width="12.88671875" style="17" customWidth="1"/>
    <col min="273" max="273" width="7.5546875" style="17" customWidth="1"/>
    <col min="274" max="274" width="11.5546875" style="17" customWidth="1"/>
    <col min="275" max="275" width="19.5546875" style="17" customWidth="1"/>
    <col min="276" max="512" width="9.109375" style="17"/>
    <col min="513" max="513" width="1.109375" style="17" customWidth="1"/>
    <col min="514" max="515" width="4.33203125" style="17" customWidth="1"/>
    <col min="516" max="516" width="5.109375" style="17" customWidth="1"/>
    <col min="517" max="518" width="10.6640625" style="17" customWidth="1"/>
    <col min="519" max="521" width="3.5546875" style="17" customWidth="1"/>
    <col min="522" max="523" width="6.6640625" style="17" customWidth="1"/>
    <col min="524" max="524" width="7.33203125" style="17" customWidth="1"/>
    <col min="525" max="525" width="9.109375" style="17"/>
    <col min="526" max="526" width="9.6640625" style="17" customWidth="1"/>
    <col min="527" max="527" width="11.109375" style="17" customWidth="1"/>
    <col min="528" max="528" width="12.88671875" style="17" customWidth="1"/>
    <col min="529" max="529" width="7.5546875" style="17" customWidth="1"/>
    <col min="530" max="530" width="11.5546875" style="17" customWidth="1"/>
    <col min="531" max="531" width="19.5546875" style="17" customWidth="1"/>
    <col min="532" max="768" width="9.109375" style="17"/>
    <col min="769" max="769" width="1.109375" style="17" customWidth="1"/>
    <col min="770" max="771" width="4.33203125" style="17" customWidth="1"/>
    <col min="772" max="772" width="5.109375" style="17" customWidth="1"/>
    <col min="773" max="774" width="10.6640625" style="17" customWidth="1"/>
    <col min="775" max="777" width="3.5546875" style="17" customWidth="1"/>
    <col min="778" max="779" width="6.6640625" style="17" customWidth="1"/>
    <col min="780" max="780" width="7.33203125" style="17" customWidth="1"/>
    <col min="781" max="781" width="9.109375" style="17"/>
    <col min="782" max="782" width="9.6640625" style="17" customWidth="1"/>
    <col min="783" max="783" width="11.109375" style="17" customWidth="1"/>
    <col min="784" max="784" width="12.88671875" style="17" customWidth="1"/>
    <col min="785" max="785" width="7.5546875" style="17" customWidth="1"/>
    <col min="786" max="786" width="11.5546875" style="17" customWidth="1"/>
    <col min="787" max="787" width="19.5546875" style="17" customWidth="1"/>
    <col min="788" max="1024" width="9.109375" style="17"/>
    <col min="1025" max="1025" width="1.109375" style="17" customWidth="1"/>
    <col min="1026" max="1027" width="4.33203125" style="17" customWidth="1"/>
    <col min="1028" max="1028" width="5.109375" style="17" customWidth="1"/>
    <col min="1029" max="1030" width="10.6640625" style="17" customWidth="1"/>
    <col min="1031" max="1033" width="3.5546875" style="17" customWidth="1"/>
    <col min="1034" max="1035" width="6.6640625" style="17" customWidth="1"/>
    <col min="1036" max="1036" width="7.33203125" style="17" customWidth="1"/>
    <col min="1037" max="1037" width="9.109375" style="17"/>
    <col min="1038" max="1038" width="9.6640625" style="17" customWidth="1"/>
    <col min="1039" max="1039" width="11.109375" style="17" customWidth="1"/>
    <col min="1040" max="1040" width="12.88671875" style="17" customWidth="1"/>
    <col min="1041" max="1041" width="7.5546875" style="17" customWidth="1"/>
    <col min="1042" max="1042" width="11.5546875" style="17" customWidth="1"/>
    <col min="1043" max="1043" width="19.5546875" style="17" customWidth="1"/>
    <col min="1044" max="1280" width="9.109375" style="17"/>
    <col min="1281" max="1281" width="1.109375" style="17" customWidth="1"/>
    <col min="1282" max="1283" width="4.33203125" style="17" customWidth="1"/>
    <col min="1284" max="1284" width="5.109375" style="17" customWidth="1"/>
    <col min="1285" max="1286" width="10.6640625" style="17" customWidth="1"/>
    <col min="1287" max="1289" width="3.5546875" style="17" customWidth="1"/>
    <col min="1290" max="1291" width="6.6640625" style="17" customWidth="1"/>
    <col min="1292" max="1292" width="7.33203125" style="17" customWidth="1"/>
    <col min="1293" max="1293" width="9.109375" style="17"/>
    <col min="1294" max="1294" width="9.6640625" style="17" customWidth="1"/>
    <col min="1295" max="1295" width="11.109375" style="17" customWidth="1"/>
    <col min="1296" max="1296" width="12.88671875" style="17" customWidth="1"/>
    <col min="1297" max="1297" width="7.5546875" style="17" customWidth="1"/>
    <col min="1298" max="1298" width="11.5546875" style="17" customWidth="1"/>
    <col min="1299" max="1299" width="19.5546875" style="17" customWidth="1"/>
    <col min="1300" max="1536" width="9.109375" style="17"/>
    <col min="1537" max="1537" width="1.109375" style="17" customWidth="1"/>
    <col min="1538" max="1539" width="4.33203125" style="17" customWidth="1"/>
    <col min="1540" max="1540" width="5.109375" style="17" customWidth="1"/>
    <col min="1541" max="1542" width="10.6640625" style="17" customWidth="1"/>
    <col min="1543" max="1545" width="3.5546875" style="17" customWidth="1"/>
    <col min="1546" max="1547" width="6.6640625" style="17" customWidth="1"/>
    <col min="1548" max="1548" width="7.33203125" style="17" customWidth="1"/>
    <col min="1549" max="1549" width="9.109375" style="17"/>
    <col min="1550" max="1550" width="9.6640625" style="17" customWidth="1"/>
    <col min="1551" max="1551" width="11.109375" style="17" customWidth="1"/>
    <col min="1552" max="1552" width="12.88671875" style="17" customWidth="1"/>
    <col min="1553" max="1553" width="7.5546875" style="17" customWidth="1"/>
    <col min="1554" max="1554" width="11.5546875" style="17" customWidth="1"/>
    <col min="1555" max="1555" width="19.5546875" style="17" customWidth="1"/>
    <col min="1556" max="1792" width="9.109375" style="17"/>
    <col min="1793" max="1793" width="1.109375" style="17" customWidth="1"/>
    <col min="1794" max="1795" width="4.33203125" style="17" customWidth="1"/>
    <col min="1796" max="1796" width="5.109375" style="17" customWidth="1"/>
    <col min="1797" max="1798" width="10.6640625" style="17" customWidth="1"/>
    <col min="1799" max="1801" width="3.5546875" style="17" customWidth="1"/>
    <col min="1802" max="1803" width="6.6640625" style="17" customWidth="1"/>
    <col min="1804" max="1804" width="7.33203125" style="17" customWidth="1"/>
    <col min="1805" max="1805" width="9.109375" style="17"/>
    <col min="1806" max="1806" width="9.6640625" style="17" customWidth="1"/>
    <col min="1807" max="1807" width="11.109375" style="17" customWidth="1"/>
    <col min="1808" max="1808" width="12.88671875" style="17" customWidth="1"/>
    <col min="1809" max="1809" width="7.5546875" style="17" customWidth="1"/>
    <col min="1810" max="1810" width="11.5546875" style="17" customWidth="1"/>
    <col min="1811" max="1811" width="19.5546875" style="17" customWidth="1"/>
    <col min="1812" max="2048" width="9.109375" style="17"/>
    <col min="2049" max="2049" width="1.109375" style="17" customWidth="1"/>
    <col min="2050" max="2051" width="4.33203125" style="17" customWidth="1"/>
    <col min="2052" max="2052" width="5.109375" style="17" customWidth="1"/>
    <col min="2053" max="2054" width="10.6640625" style="17" customWidth="1"/>
    <col min="2055" max="2057" width="3.5546875" style="17" customWidth="1"/>
    <col min="2058" max="2059" width="6.6640625" style="17" customWidth="1"/>
    <col min="2060" max="2060" width="7.33203125" style="17" customWidth="1"/>
    <col min="2061" max="2061" width="9.109375" style="17"/>
    <col min="2062" max="2062" width="9.6640625" style="17" customWidth="1"/>
    <col min="2063" max="2063" width="11.109375" style="17" customWidth="1"/>
    <col min="2064" max="2064" width="12.88671875" style="17" customWidth="1"/>
    <col min="2065" max="2065" width="7.5546875" style="17" customWidth="1"/>
    <col min="2066" max="2066" width="11.5546875" style="17" customWidth="1"/>
    <col min="2067" max="2067" width="19.5546875" style="17" customWidth="1"/>
    <col min="2068" max="2304" width="9.109375" style="17"/>
    <col min="2305" max="2305" width="1.109375" style="17" customWidth="1"/>
    <col min="2306" max="2307" width="4.33203125" style="17" customWidth="1"/>
    <col min="2308" max="2308" width="5.109375" style="17" customWidth="1"/>
    <col min="2309" max="2310" width="10.6640625" style="17" customWidth="1"/>
    <col min="2311" max="2313" width="3.5546875" style="17" customWidth="1"/>
    <col min="2314" max="2315" width="6.6640625" style="17" customWidth="1"/>
    <col min="2316" max="2316" width="7.33203125" style="17" customWidth="1"/>
    <col min="2317" max="2317" width="9.109375" style="17"/>
    <col min="2318" max="2318" width="9.6640625" style="17" customWidth="1"/>
    <col min="2319" max="2319" width="11.109375" style="17" customWidth="1"/>
    <col min="2320" max="2320" width="12.88671875" style="17" customWidth="1"/>
    <col min="2321" max="2321" width="7.5546875" style="17" customWidth="1"/>
    <col min="2322" max="2322" width="11.5546875" style="17" customWidth="1"/>
    <col min="2323" max="2323" width="19.5546875" style="17" customWidth="1"/>
    <col min="2324" max="2560" width="9.109375" style="17"/>
    <col min="2561" max="2561" width="1.109375" style="17" customWidth="1"/>
    <col min="2562" max="2563" width="4.33203125" style="17" customWidth="1"/>
    <col min="2564" max="2564" width="5.109375" style="17" customWidth="1"/>
    <col min="2565" max="2566" width="10.6640625" style="17" customWidth="1"/>
    <col min="2567" max="2569" width="3.5546875" style="17" customWidth="1"/>
    <col min="2570" max="2571" width="6.6640625" style="17" customWidth="1"/>
    <col min="2572" max="2572" width="7.33203125" style="17" customWidth="1"/>
    <col min="2573" max="2573" width="9.109375" style="17"/>
    <col min="2574" max="2574" width="9.6640625" style="17" customWidth="1"/>
    <col min="2575" max="2575" width="11.109375" style="17" customWidth="1"/>
    <col min="2576" max="2576" width="12.88671875" style="17" customWidth="1"/>
    <col min="2577" max="2577" width="7.5546875" style="17" customWidth="1"/>
    <col min="2578" max="2578" width="11.5546875" style="17" customWidth="1"/>
    <col min="2579" max="2579" width="19.5546875" style="17" customWidth="1"/>
    <col min="2580" max="2816" width="9.109375" style="17"/>
    <col min="2817" max="2817" width="1.109375" style="17" customWidth="1"/>
    <col min="2818" max="2819" width="4.33203125" style="17" customWidth="1"/>
    <col min="2820" max="2820" width="5.109375" style="17" customWidth="1"/>
    <col min="2821" max="2822" width="10.6640625" style="17" customWidth="1"/>
    <col min="2823" max="2825" width="3.5546875" style="17" customWidth="1"/>
    <col min="2826" max="2827" width="6.6640625" style="17" customWidth="1"/>
    <col min="2828" max="2828" width="7.33203125" style="17" customWidth="1"/>
    <col min="2829" max="2829" width="9.109375" style="17"/>
    <col min="2830" max="2830" width="9.6640625" style="17" customWidth="1"/>
    <col min="2831" max="2831" width="11.109375" style="17" customWidth="1"/>
    <col min="2832" max="2832" width="12.88671875" style="17" customWidth="1"/>
    <col min="2833" max="2833" width="7.5546875" style="17" customWidth="1"/>
    <col min="2834" max="2834" width="11.5546875" style="17" customWidth="1"/>
    <col min="2835" max="2835" width="19.5546875" style="17" customWidth="1"/>
    <col min="2836" max="3072" width="9.109375" style="17"/>
    <col min="3073" max="3073" width="1.109375" style="17" customWidth="1"/>
    <col min="3074" max="3075" width="4.33203125" style="17" customWidth="1"/>
    <col min="3076" max="3076" width="5.109375" style="17" customWidth="1"/>
    <col min="3077" max="3078" width="10.6640625" style="17" customWidth="1"/>
    <col min="3079" max="3081" width="3.5546875" style="17" customWidth="1"/>
    <col min="3082" max="3083" width="6.6640625" style="17" customWidth="1"/>
    <col min="3084" max="3084" width="7.33203125" style="17" customWidth="1"/>
    <col min="3085" max="3085" width="9.109375" style="17"/>
    <col min="3086" max="3086" width="9.6640625" style="17" customWidth="1"/>
    <col min="3087" max="3087" width="11.109375" style="17" customWidth="1"/>
    <col min="3088" max="3088" width="12.88671875" style="17" customWidth="1"/>
    <col min="3089" max="3089" width="7.5546875" style="17" customWidth="1"/>
    <col min="3090" max="3090" width="11.5546875" style="17" customWidth="1"/>
    <col min="3091" max="3091" width="19.5546875" style="17" customWidth="1"/>
    <col min="3092" max="3328" width="9.109375" style="17"/>
    <col min="3329" max="3329" width="1.109375" style="17" customWidth="1"/>
    <col min="3330" max="3331" width="4.33203125" style="17" customWidth="1"/>
    <col min="3332" max="3332" width="5.109375" style="17" customWidth="1"/>
    <col min="3333" max="3334" width="10.6640625" style="17" customWidth="1"/>
    <col min="3335" max="3337" width="3.5546875" style="17" customWidth="1"/>
    <col min="3338" max="3339" width="6.6640625" style="17" customWidth="1"/>
    <col min="3340" max="3340" width="7.33203125" style="17" customWidth="1"/>
    <col min="3341" max="3341" width="9.109375" style="17"/>
    <col min="3342" max="3342" width="9.6640625" style="17" customWidth="1"/>
    <col min="3343" max="3343" width="11.109375" style="17" customWidth="1"/>
    <col min="3344" max="3344" width="12.88671875" style="17" customWidth="1"/>
    <col min="3345" max="3345" width="7.5546875" style="17" customWidth="1"/>
    <col min="3346" max="3346" width="11.5546875" style="17" customWidth="1"/>
    <col min="3347" max="3347" width="19.5546875" style="17" customWidth="1"/>
    <col min="3348" max="3584" width="9.109375" style="17"/>
    <col min="3585" max="3585" width="1.109375" style="17" customWidth="1"/>
    <col min="3586" max="3587" width="4.33203125" style="17" customWidth="1"/>
    <col min="3588" max="3588" width="5.109375" style="17" customWidth="1"/>
    <col min="3589" max="3590" width="10.6640625" style="17" customWidth="1"/>
    <col min="3591" max="3593" width="3.5546875" style="17" customWidth="1"/>
    <col min="3594" max="3595" width="6.6640625" style="17" customWidth="1"/>
    <col min="3596" max="3596" width="7.33203125" style="17" customWidth="1"/>
    <col min="3597" max="3597" width="9.109375" style="17"/>
    <col min="3598" max="3598" width="9.6640625" style="17" customWidth="1"/>
    <col min="3599" max="3599" width="11.109375" style="17" customWidth="1"/>
    <col min="3600" max="3600" width="12.88671875" style="17" customWidth="1"/>
    <col min="3601" max="3601" width="7.5546875" style="17" customWidth="1"/>
    <col min="3602" max="3602" width="11.5546875" style="17" customWidth="1"/>
    <col min="3603" max="3603" width="19.5546875" style="17" customWidth="1"/>
    <col min="3604" max="3840" width="9.109375" style="17"/>
    <col min="3841" max="3841" width="1.109375" style="17" customWidth="1"/>
    <col min="3842" max="3843" width="4.33203125" style="17" customWidth="1"/>
    <col min="3844" max="3844" width="5.109375" style="17" customWidth="1"/>
    <col min="3845" max="3846" width="10.6640625" style="17" customWidth="1"/>
    <col min="3847" max="3849" width="3.5546875" style="17" customWidth="1"/>
    <col min="3850" max="3851" width="6.6640625" style="17" customWidth="1"/>
    <col min="3852" max="3852" width="7.33203125" style="17" customWidth="1"/>
    <col min="3853" max="3853" width="9.109375" style="17"/>
    <col min="3854" max="3854" width="9.6640625" style="17" customWidth="1"/>
    <col min="3855" max="3855" width="11.109375" style="17" customWidth="1"/>
    <col min="3856" max="3856" width="12.88671875" style="17" customWidth="1"/>
    <col min="3857" max="3857" width="7.5546875" style="17" customWidth="1"/>
    <col min="3858" max="3858" width="11.5546875" style="17" customWidth="1"/>
    <col min="3859" max="3859" width="19.5546875" style="17" customWidth="1"/>
    <col min="3860" max="4096" width="9.109375" style="17"/>
    <col min="4097" max="4097" width="1.109375" style="17" customWidth="1"/>
    <col min="4098" max="4099" width="4.33203125" style="17" customWidth="1"/>
    <col min="4100" max="4100" width="5.109375" style="17" customWidth="1"/>
    <col min="4101" max="4102" width="10.6640625" style="17" customWidth="1"/>
    <col min="4103" max="4105" width="3.5546875" style="17" customWidth="1"/>
    <col min="4106" max="4107" width="6.6640625" style="17" customWidth="1"/>
    <col min="4108" max="4108" width="7.33203125" style="17" customWidth="1"/>
    <col min="4109" max="4109" width="9.109375" style="17"/>
    <col min="4110" max="4110" width="9.6640625" style="17" customWidth="1"/>
    <col min="4111" max="4111" width="11.109375" style="17" customWidth="1"/>
    <col min="4112" max="4112" width="12.88671875" style="17" customWidth="1"/>
    <col min="4113" max="4113" width="7.5546875" style="17" customWidth="1"/>
    <col min="4114" max="4114" width="11.5546875" style="17" customWidth="1"/>
    <col min="4115" max="4115" width="19.5546875" style="17" customWidth="1"/>
    <col min="4116" max="4352" width="9.109375" style="17"/>
    <col min="4353" max="4353" width="1.109375" style="17" customWidth="1"/>
    <col min="4354" max="4355" width="4.33203125" style="17" customWidth="1"/>
    <col min="4356" max="4356" width="5.109375" style="17" customWidth="1"/>
    <col min="4357" max="4358" width="10.6640625" style="17" customWidth="1"/>
    <col min="4359" max="4361" width="3.5546875" style="17" customWidth="1"/>
    <col min="4362" max="4363" width="6.6640625" style="17" customWidth="1"/>
    <col min="4364" max="4364" width="7.33203125" style="17" customWidth="1"/>
    <col min="4365" max="4365" width="9.109375" style="17"/>
    <col min="4366" max="4366" width="9.6640625" style="17" customWidth="1"/>
    <col min="4367" max="4367" width="11.109375" style="17" customWidth="1"/>
    <col min="4368" max="4368" width="12.88671875" style="17" customWidth="1"/>
    <col min="4369" max="4369" width="7.5546875" style="17" customWidth="1"/>
    <col min="4370" max="4370" width="11.5546875" style="17" customWidth="1"/>
    <col min="4371" max="4371" width="19.5546875" style="17" customWidth="1"/>
    <col min="4372" max="4608" width="9.109375" style="17"/>
    <col min="4609" max="4609" width="1.109375" style="17" customWidth="1"/>
    <col min="4610" max="4611" width="4.33203125" style="17" customWidth="1"/>
    <col min="4612" max="4612" width="5.109375" style="17" customWidth="1"/>
    <col min="4613" max="4614" width="10.6640625" style="17" customWidth="1"/>
    <col min="4615" max="4617" width="3.5546875" style="17" customWidth="1"/>
    <col min="4618" max="4619" width="6.6640625" style="17" customWidth="1"/>
    <col min="4620" max="4620" width="7.33203125" style="17" customWidth="1"/>
    <col min="4621" max="4621" width="9.109375" style="17"/>
    <col min="4622" max="4622" width="9.6640625" style="17" customWidth="1"/>
    <col min="4623" max="4623" width="11.109375" style="17" customWidth="1"/>
    <col min="4624" max="4624" width="12.88671875" style="17" customWidth="1"/>
    <col min="4625" max="4625" width="7.5546875" style="17" customWidth="1"/>
    <col min="4626" max="4626" width="11.5546875" style="17" customWidth="1"/>
    <col min="4627" max="4627" width="19.5546875" style="17" customWidth="1"/>
    <col min="4628" max="4864" width="9.109375" style="17"/>
    <col min="4865" max="4865" width="1.109375" style="17" customWidth="1"/>
    <col min="4866" max="4867" width="4.33203125" style="17" customWidth="1"/>
    <col min="4868" max="4868" width="5.109375" style="17" customWidth="1"/>
    <col min="4869" max="4870" width="10.6640625" style="17" customWidth="1"/>
    <col min="4871" max="4873" width="3.5546875" style="17" customWidth="1"/>
    <col min="4874" max="4875" width="6.6640625" style="17" customWidth="1"/>
    <col min="4876" max="4876" width="7.33203125" style="17" customWidth="1"/>
    <col min="4877" max="4877" width="9.109375" style="17"/>
    <col min="4878" max="4878" width="9.6640625" style="17" customWidth="1"/>
    <col min="4879" max="4879" width="11.109375" style="17" customWidth="1"/>
    <col min="4880" max="4880" width="12.88671875" style="17" customWidth="1"/>
    <col min="4881" max="4881" width="7.5546875" style="17" customWidth="1"/>
    <col min="4882" max="4882" width="11.5546875" style="17" customWidth="1"/>
    <col min="4883" max="4883" width="19.5546875" style="17" customWidth="1"/>
    <col min="4884" max="5120" width="9.109375" style="17"/>
    <col min="5121" max="5121" width="1.109375" style="17" customWidth="1"/>
    <col min="5122" max="5123" width="4.33203125" style="17" customWidth="1"/>
    <col min="5124" max="5124" width="5.109375" style="17" customWidth="1"/>
    <col min="5125" max="5126" width="10.6640625" style="17" customWidth="1"/>
    <col min="5127" max="5129" width="3.5546875" style="17" customWidth="1"/>
    <col min="5130" max="5131" width="6.6640625" style="17" customWidth="1"/>
    <col min="5132" max="5132" width="7.33203125" style="17" customWidth="1"/>
    <col min="5133" max="5133" width="9.109375" style="17"/>
    <col min="5134" max="5134" width="9.6640625" style="17" customWidth="1"/>
    <col min="5135" max="5135" width="11.109375" style="17" customWidth="1"/>
    <col min="5136" max="5136" width="12.88671875" style="17" customWidth="1"/>
    <col min="5137" max="5137" width="7.5546875" style="17" customWidth="1"/>
    <col min="5138" max="5138" width="11.5546875" style="17" customWidth="1"/>
    <col min="5139" max="5139" width="19.5546875" style="17" customWidth="1"/>
    <col min="5140" max="5376" width="9.109375" style="17"/>
    <col min="5377" max="5377" width="1.109375" style="17" customWidth="1"/>
    <col min="5378" max="5379" width="4.33203125" style="17" customWidth="1"/>
    <col min="5380" max="5380" width="5.109375" style="17" customWidth="1"/>
    <col min="5381" max="5382" width="10.6640625" style="17" customWidth="1"/>
    <col min="5383" max="5385" width="3.5546875" style="17" customWidth="1"/>
    <col min="5386" max="5387" width="6.6640625" style="17" customWidth="1"/>
    <col min="5388" max="5388" width="7.33203125" style="17" customWidth="1"/>
    <col min="5389" max="5389" width="9.109375" style="17"/>
    <col min="5390" max="5390" width="9.6640625" style="17" customWidth="1"/>
    <col min="5391" max="5391" width="11.109375" style="17" customWidth="1"/>
    <col min="5392" max="5392" width="12.88671875" style="17" customWidth="1"/>
    <col min="5393" max="5393" width="7.5546875" style="17" customWidth="1"/>
    <col min="5394" max="5394" width="11.5546875" style="17" customWidth="1"/>
    <col min="5395" max="5395" width="19.5546875" style="17" customWidth="1"/>
    <col min="5396" max="5632" width="9.109375" style="17"/>
    <col min="5633" max="5633" width="1.109375" style="17" customWidth="1"/>
    <col min="5634" max="5635" width="4.33203125" style="17" customWidth="1"/>
    <col min="5636" max="5636" width="5.109375" style="17" customWidth="1"/>
    <col min="5637" max="5638" width="10.6640625" style="17" customWidth="1"/>
    <col min="5639" max="5641" width="3.5546875" style="17" customWidth="1"/>
    <col min="5642" max="5643" width="6.6640625" style="17" customWidth="1"/>
    <col min="5644" max="5644" width="7.33203125" style="17" customWidth="1"/>
    <col min="5645" max="5645" width="9.109375" style="17"/>
    <col min="5646" max="5646" width="9.6640625" style="17" customWidth="1"/>
    <col min="5647" max="5647" width="11.109375" style="17" customWidth="1"/>
    <col min="5648" max="5648" width="12.88671875" style="17" customWidth="1"/>
    <col min="5649" max="5649" width="7.5546875" style="17" customWidth="1"/>
    <col min="5650" max="5650" width="11.5546875" style="17" customWidth="1"/>
    <col min="5651" max="5651" width="19.5546875" style="17" customWidth="1"/>
    <col min="5652" max="5888" width="9.109375" style="17"/>
    <col min="5889" max="5889" width="1.109375" style="17" customWidth="1"/>
    <col min="5890" max="5891" width="4.33203125" style="17" customWidth="1"/>
    <col min="5892" max="5892" width="5.109375" style="17" customWidth="1"/>
    <col min="5893" max="5894" width="10.6640625" style="17" customWidth="1"/>
    <col min="5895" max="5897" width="3.5546875" style="17" customWidth="1"/>
    <col min="5898" max="5899" width="6.6640625" style="17" customWidth="1"/>
    <col min="5900" max="5900" width="7.33203125" style="17" customWidth="1"/>
    <col min="5901" max="5901" width="9.109375" style="17"/>
    <col min="5902" max="5902" width="9.6640625" style="17" customWidth="1"/>
    <col min="5903" max="5903" width="11.109375" style="17" customWidth="1"/>
    <col min="5904" max="5904" width="12.88671875" style="17" customWidth="1"/>
    <col min="5905" max="5905" width="7.5546875" style="17" customWidth="1"/>
    <col min="5906" max="5906" width="11.5546875" style="17" customWidth="1"/>
    <col min="5907" max="5907" width="19.5546875" style="17" customWidth="1"/>
    <col min="5908" max="6144" width="9.109375" style="17"/>
    <col min="6145" max="6145" width="1.109375" style="17" customWidth="1"/>
    <col min="6146" max="6147" width="4.33203125" style="17" customWidth="1"/>
    <col min="6148" max="6148" width="5.109375" style="17" customWidth="1"/>
    <col min="6149" max="6150" width="10.6640625" style="17" customWidth="1"/>
    <col min="6151" max="6153" width="3.5546875" style="17" customWidth="1"/>
    <col min="6154" max="6155" width="6.6640625" style="17" customWidth="1"/>
    <col min="6156" max="6156" width="7.33203125" style="17" customWidth="1"/>
    <col min="6157" max="6157" width="9.109375" style="17"/>
    <col min="6158" max="6158" width="9.6640625" style="17" customWidth="1"/>
    <col min="6159" max="6159" width="11.109375" style="17" customWidth="1"/>
    <col min="6160" max="6160" width="12.88671875" style="17" customWidth="1"/>
    <col min="6161" max="6161" width="7.5546875" style="17" customWidth="1"/>
    <col min="6162" max="6162" width="11.5546875" style="17" customWidth="1"/>
    <col min="6163" max="6163" width="19.5546875" style="17" customWidth="1"/>
    <col min="6164" max="6400" width="9.109375" style="17"/>
    <col min="6401" max="6401" width="1.109375" style="17" customWidth="1"/>
    <col min="6402" max="6403" width="4.33203125" style="17" customWidth="1"/>
    <col min="6404" max="6404" width="5.109375" style="17" customWidth="1"/>
    <col min="6405" max="6406" width="10.6640625" style="17" customWidth="1"/>
    <col min="6407" max="6409" width="3.5546875" style="17" customWidth="1"/>
    <col min="6410" max="6411" width="6.6640625" style="17" customWidth="1"/>
    <col min="6412" max="6412" width="7.33203125" style="17" customWidth="1"/>
    <col min="6413" max="6413" width="9.109375" style="17"/>
    <col min="6414" max="6414" width="9.6640625" style="17" customWidth="1"/>
    <col min="6415" max="6415" width="11.109375" style="17" customWidth="1"/>
    <col min="6416" max="6416" width="12.88671875" style="17" customWidth="1"/>
    <col min="6417" max="6417" width="7.5546875" style="17" customWidth="1"/>
    <col min="6418" max="6418" width="11.5546875" style="17" customWidth="1"/>
    <col min="6419" max="6419" width="19.5546875" style="17" customWidth="1"/>
    <col min="6420" max="6656" width="9.109375" style="17"/>
    <col min="6657" max="6657" width="1.109375" style="17" customWidth="1"/>
    <col min="6658" max="6659" width="4.33203125" style="17" customWidth="1"/>
    <col min="6660" max="6660" width="5.109375" style="17" customWidth="1"/>
    <col min="6661" max="6662" width="10.6640625" style="17" customWidth="1"/>
    <col min="6663" max="6665" width="3.5546875" style="17" customWidth="1"/>
    <col min="6666" max="6667" width="6.6640625" style="17" customWidth="1"/>
    <col min="6668" max="6668" width="7.33203125" style="17" customWidth="1"/>
    <col min="6669" max="6669" width="9.109375" style="17"/>
    <col min="6670" max="6670" width="9.6640625" style="17" customWidth="1"/>
    <col min="6671" max="6671" width="11.109375" style="17" customWidth="1"/>
    <col min="6672" max="6672" width="12.88671875" style="17" customWidth="1"/>
    <col min="6673" max="6673" width="7.5546875" style="17" customWidth="1"/>
    <col min="6674" max="6674" width="11.5546875" style="17" customWidth="1"/>
    <col min="6675" max="6675" width="19.5546875" style="17" customWidth="1"/>
    <col min="6676" max="6912" width="9.109375" style="17"/>
    <col min="6913" max="6913" width="1.109375" style="17" customWidth="1"/>
    <col min="6914" max="6915" width="4.33203125" style="17" customWidth="1"/>
    <col min="6916" max="6916" width="5.109375" style="17" customWidth="1"/>
    <col min="6917" max="6918" width="10.6640625" style="17" customWidth="1"/>
    <col min="6919" max="6921" width="3.5546875" style="17" customWidth="1"/>
    <col min="6922" max="6923" width="6.6640625" style="17" customWidth="1"/>
    <col min="6924" max="6924" width="7.33203125" style="17" customWidth="1"/>
    <col min="6925" max="6925" width="9.109375" style="17"/>
    <col min="6926" max="6926" width="9.6640625" style="17" customWidth="1"/>
    <col min="6927" max="6927" width="11.109375" style="17" customWidth="1"/>
    <col min="6928" max="6928" width="12.88671875" style="17" customWidth="1"/>
    <col min="6929" max="6929" width="7.5546875" style="17" customWidth="1"/>
    <col min="6930" max="6930" width="11.5546875" style="17" customWidth="1"/>
    <col min="6931" max="6931" width="19.5546875" style="17" customWidth="1"/>
    <col min="6932" max="7168" width="9.109375" style="17"/>
    <col min="7169" max="7169" width="1.109375" style="17" customWidth="1"/>
    <col min="7170" max="7171" width="4.33203125" style="17" customWidth="1"/>
    <col min="7172" max="7172" width="5.109375" style="17" customWidth="1"/>
    <col min="7173" max="7174" width="10.6640625" style="17" customWidth="1"/>
    <col min="7175" max="7177" width="3.5546875" style="17" customWidth="1"/>
    <col min="7178" max="7179" width="6.6640625" style="17" customWidth="1"/>
    <col min="7180" max="7180" width="7.33203125" style="17" customWidth="1"/>
    <col min="7181" max="7181" width="9.109375" style="17"/>
    <col min="7182" max="7182" width="9.6640625" style="17" customWidth="1"/>
    <col min="7183" max="7183" width="11.109375" style="17" customWidth="1"/>
    <col min="7184" max="7184" width="12.88671875" style="17" customWidth="1"/>
    <col min="7185" max="7185" width="7.5546875" style="17" customWidth="1"/>
    <col min="7186" max="7186" width="11.5546875" style="17" customWidth="1"/>
    <col min="7187" max="7187" width="19.5546875" style="17" customWidth="1"/>
    <col min="7188" max="7424" width="9.109375" style="17"/>
    <col min="7425" max="7425" width="1.109375" style="17" customWidth="1"/>
    <col min="7426" max="7427" width="4.33203125" style="17" customWidth="1"/>
    <col min="7428" max="7428" width="5.109375" style="17" customWidth="1"/>
    <col min="7429" max="7430" width="10.6640625" style="17" customWidth="1"/>
    <col min="7431" max="7433" width="3.5546875" style="17" customWidth="1"/>
    <col min="7434" max="7435" width="6.6640625" style="17" customWidth="1"/>
    <col min="7436" max="7436" width="7.33203125" style="17" customWidth="1"/>
    <col min="7437" max="7437" width="9.109375" style="17"/>
    <col min="7438" max="7438" width="9.6640625" style="17" customWidth="1"/>
    <col min="7439" max="7439" width="11.109375" style="17" customWidth="1"/>
    <col min="7440" max="7440" width="12.88671875" style="17" customWidth="1"/>
    <col min="7441" max="7441" width="7.5546875" style="17" customWidth="1"/>
    <col min="7442" max="7442" width="11.5546875" style="17" customWidth="1"/>
    <col min="7443" max="7443" width="19.5546875" style="17" customWidth="1"/>
    <col min="7444" max="7680" width="9.109375" style="17"/>
    <col min="7681" max="7681" width="1.109375" style="17" customWidth="1"/>
    <col min="7682" max="7683" width="4.33203125" style="17" customWidth="1"/>
    <col min="7684" max="7684" width="5.109375" style="17" customWidth="1"/>
    <col min="7685" max="7686" width="10.6640625" style="17" customWidth="1"/>
    <col min="7687" max="7689" width="3.5546875" style="17" customWidth="1"/>
    <col min="7690" max="7691" width="6.6640625" style="17" customWidth="1"/>
    <col min="7692" max="7692" width="7.33203125" style="17" customWidth="1"/>
    <col min="7693" max="7693" width="9.109375" style="17"/>
    <col min="7694" max="7694" width="9.6640625" style="17" customWidth="1"/>
    <col min="7695" max="7695" width="11.109375" style="17" customWidth="1"/>
    <col min="7696" max="7696" width="12.88671875" style="17" customWidth="1"/>
    <col min="7697" max="7697" width="7.5546875" style="17" customWidth="1"/>
    <col min="7698" max="7698" width="11.5546875" style="17" customWidth="1"/>
    <col min="7699" max="7699" width="19.5546875" style="17" customWidth="1"/>
    <col min="7700" max="7936" width="9.109375" style="17"/>
    <col min="7937" max="7937" width="1.109375" style="17" customWidth="1"/>
    <col min="7938" max="7939" width="4.33203125" style="17" customWidth="1"/>
    <col min="7940" max="7940" width="5.109375" style="17" customWidth="1"/>
    <col min="7941" max="7942" width="10.6640625" style="17" customWidth="1"/>
    <col min="7943" max="7945" width="3.5546875" style="17" customWidth="1"/>
    <col min="7946" max="7947" width="6.6640625" style="17" customWidth="1"/>
    <col min="7948" max="7948" width="7.33203125" style="17" customWidth="1"/>
    <col min="7949" max="7949" width="9.109375" style="17"/>
    <col min="7950" max="7950" width="9.6640625" style="17" customWidth="1"/>
    <col min="7951" max="7951" width="11.109375" style="17" customWidth="1"/>
    <col min="7952" max="7952" width="12.88671875" style="17" customWidth="1"/>
    <col min="7953" max="7953" width="7.5546875" style="17" customWidth="1"/>
    <col min="7954" max="7954" width="11.5546875" style="17" customWidth="1"/>
    <col min="7955" max="7955" width="19.5546875" style="17" customWidth="1"/>
    <col min="7956" max="8192" width="9.109375" style="17"/>
    <col min="8193" max="8193" width="1.109375" style="17" customWidth="1"/>
    <col min="8194" max="8195" width="4.33203125" style="17" customWidth="1"/>
    <col min="8196" max="8196" width="5.109375" style="17" customWidth="1"/>
    <col min="8197" max="8198" width="10.6640625" style="17" customWidth="1"/>
    <col min="8199" max="8201" width="3.5546875" style="17" customWidth="1"/>
    <col min="8202" max="8203" width="6.6640625" style="17" customWidth="1"/>
    <col min="8204" max="8204" width="7.33203125" style="17" customWidth="1"/>
    <col min="8205" max="8205" width="9.109375" style="17"/>
    <col min="8206" max="8206" width="9.6640625" style="17" customWidth="1"/>
    <col min="8207" max="8207" width="11.109375" style="17" customWidth="1"/>
    <col min="8208" max="8208" width="12.88671875" style="17" customWidth="1"/>
    <col min="8209" max="8209" width="7.5546875" style="17" customWidth="1"/>
    <col min="8210" max="8210" width="11.5546875" style="17" customWidth="1"/>
    <col min="8211" max="8211" width="19.5546875" style="17" customWidth="1"/>
    <col min="8212" max="8448" width="9.109375" style="17"/>
    <col min="8449" max="8449" width="1.109375" style="17" customWidth="1"/>
    <col min="8450" max="8451" width="4.33203125" style="17" customWidth="1"/>
    <col min="8452" max="8452" width="5.109375" style="17" customWidth="1"/>
    <col min="8453" max="8454" width="10.6640625" style="17" customWidth="1"/>
    <col min="8455" max="8457" width="3.5546875" style="17" customWidth="1"/>
    <col min="8458" max="8459" width="6.6640625" style="17" customWidth="1"/>
    <col min="8460" max="8460" width="7.33203125" style="17" customWidth="1"/>
    <col min="8461" max="8461" width="9.109375" style="17"/>
    <col min="8462" max="8462" width="9.6640625" style="17" customWidth="1"/>
    <col min="8463" max="8463" width="11.109375" style="17" customWidth="1"/>
    <col min="8464" max="8464" width="12.88671875" style="17" customWidth="1"/>
    <col min="8465" max="8465" width="7.5546875" style="17" customWidth="1"/>
    <col min="8466" max="8466" width="11.5546875" style="17" customWidth="1"/>
    <col min="8467" max="8467" width="19.5546875" style="17" customWidth="1"/>
    <col min="8468" max="8704" width="9.109375" style="17"/>
    <col min="8705" max="8705" width="1.109375" style="17" customWidth="1"/>
    <col min="8706" max="8707" width="4.33203125" style="17" customWidth="1"/>
    <col min="8708" max="8708" width="5.109375" style="17" customWidth="1"/>
    <col min="8709" max="8710" width="10.6640625" style="17" customWidth="1"/>
    <col min="8711" max="8713" width="3.5546875" style="17" customWidth="1"/>
    <col min="8714" max="8715" width="6.6640625" style="17" customWidth="1"/>
    <col min="8716" max="8716" width="7.33203125" style="17" customWidth="1"/>
    <col min="8717" max="8717" width="9.109375" style="17"/>
    <col min="8718" max="8718" width="9.6640625" style="17" customWidth="1"/>
    <col min="8719" max="8719" width="11.109375" style="17" customWidth="1"/>
    <col min="8720" max="8720" width="12.88671875" style="17" customWidth="1"/>
    <col min="8721" max="8721" width="7.5546875" style="17" customWidth="1"/>
    <col min="8722" max="8722" width="11.5546875" style="17" customWidth="1"/>
    <col min="8723" max="8723" width="19.5546875" style="17" customWidth="1"/>
    <col min="8724" max="8960" width="9.109375" style="17"/>
    <col min="8961" max="8961" width="1.109375" style="17" customWidth="1"/>
    <col min="8962" max="8963" width="4.33203125" style="17" customWidth="1"/>
    <col min="8964" max="8964" width="5.109375" style="17" customWidth="1"/>
    <col min="8965" max="8966" width="10.6640625" style="17" customWidth="1"/>
    <col min="8967" max="8969" width="3.5546875" style="17" customWidth="1"/>
    <col min="8970" max="8971" width="6.6640625" style="17" customWidth="1"/>
    <col min="8972" max="8972" width="7.33203125" style="17" customWidth="1"/>
    <col min="8973" max="8973" width="9.109375" style="17"/>
    <col min="8974" max="8974" width="9.6640625" style="17" customWidth="1"/>
    <col min="8975" max="8975" width="11.109375" style="17" customWidth="1"/>
    <col min="8976" max="8976" width="12.88671875" style="17" customWidth="1"/>
    <col min="8977" max="8977" width="7.5546875" style="17" customWidth="1"/>
    <col min="8978" max="8978" width="11.5546875" style="17" customWidth="1"/>
    <col min="8979" max="8979" width="19.5546875" style="17" customWidth="1"/>
    <col min="8980" max="9216" width="9.109375" style="17"/>
    <col min="9217" max="9217" width="1.109375" style="17" customWidth="1"/>
    <col min="9218" max="9219" width="4.33203125" style="17" customWidth="1"/>
    <col min="9220" max="9220" width="5.109375" style="17" customWidth="1"/>
    <col min="9221" max="9222" width="10.6640625" style="17" customWidth="1"/>
    <col min="9223" max="9225" width="3.5546875" style="17" customWidth="1"/>
    <col min="9226" max="9227" width="6.6640625" style="17" customWidth="1"/>
    <col min="9228" max="9228" width="7.33203125" style="17" customWidth="1"/>
    <col min="9229" max="9229" width="9.109375" style="17"/>
    <col min="9230" max="9230" width="9.6640625" style="17" customWidth="1"/>
    <col min="9231" max="9231" width="11.109375" style="17" customWidth="1"/>
    <col min="9232" max="9232" width="12.88671875" style="17" customWidth="1"/>
    <col min="9233" max="9233" width="7.5546875" style="17" customWidth="1"/>
    <col min="9234" max="9234" width="11.5546875" style="17" customWidth="1"/>
    <col min="9235" max="9235" width="19.5546875" style="17" customWidth="1"/>
    <col min="9236" max="9472" width="9.109375" style="17"/>
    <col min="9473" max="9473" width="1.109375" style="17" customWidth="1"/>
    <col min="9474" max="9475" width="4.33203125" style="17" customWidth="1"/>
    <col min="9476" max="9476" width="5.109375" style="17" customWidth="1"/>
    <col min="9477" max="9478" width="10.6640625" style="17" customWidth="1"/>
    <col min="9479" max="9481" width="3.5546875" style="17" customWidth="1"/>
    <col min="9482" max="9483" width="6.6640625" style="17" customWidth="1"/>
    <col min="9484" max="9484" width="7.33203125" style="17" customWidth="1"/>
    <col min="9485" max="9485" width="9.109375" style="17"/>
    <col min="9486" max="9486" width="9.6640625" style="17" customWidth="1"/>
    <col min="9487" max="9487" width="11.109375" style="17" customWidth="1"/>
    <col min="9488" max="9488" width="12.88671875" style="17" customWidth="1"/>
    <col min="9489" max="9489" width="7.5546875" style="17" customWidth="1"/>
    <col min="9490" max="9490" width="11.5546875" style="17" customWidth="1"/>
    <col min="9491" max="9491" width="19.5546875" style="17" customWidth="1"/>
    <col min="9492" max="9728" width="9.109375" style="17"/>
    <col min="9729" max="9729" width="1.109375" style="17" customWidth="1"/>
    <col min="9730" max="9731" width="4.33203125" style="17" customWidth="1"/>
    <col min="9732" max="9732" width="5.109375" style="17" customWidth="1"/>
    <col min="9733" max="9734" width="10.6640625" style="17" customWidth="1"/>
    <col min="9735" max="9737" width="3.5546875" style="17" customWidth="1"/>
    <col min="9738" max="9739" width="6.6640625" style="17" customWidth="1"/>
    <col min="9740" max="9740" width="7.33203125" style="17" customWidth="1"/>
    <col min="9741" max="9741" width="9.109375" style="17"/>
    <col min="9742" max="9742" width="9.6640625" style="17" customWidth="1"/>
    <col min="9743" max="9743" width="11.109375" style="17" customWidth="1"/>
    <col min="9744" max="9744" width="12.88671875" style="17" customWidth="1"/>
    <col min="9745" max="9745" width="7.5546875" style="17" customWidth="1"/>
    <col min="9746" max="9746" width="11.5546875" style="17" customWidth="1"/>
    <col min="9747" max="9747" width="19.5546875" style="17" customWidth="1"/>
    <col min="9748" max="9984" width="9.109375" style="17"/>
    <col min="9985" max="9985" width="1.109375" style="17" customWidth="1"/>
    <col min="9986" max="9987" width="4.33203125" style="17" customWidth="1"/>
    <col min="9988" max="9988" width="5.109375" style="17" customWidth="1"/>
    <col min="9989" max="9990" width="10.6640625" style="17" customWidth="1"/>
    <col min="9991" max="9993" width="3.5546875" style="17" customWidth="1"/>
    <col min="9994" max="9995" width="6.6640625" style="17" customWidth="1"/>
    <col min="9996" max="9996" width="7.33203125" style="17" customWidth="1"/>
    <col min="9997" max="9997" width="9.109375" style="17"/>
    <col min="9998" max="9998" width="9.6640625" style="17" customWidth="1"/>
    <col min="9999" max="9999" width="11.109375" style="17" customWidth="1"/>
    <col min="10000" max="10000" width="12.88671875" style="17" customWidth="1"/>
    <col min="10001" max="10001" width="7.5546875" style="17" customWidth="1"/>
    <col min="10002" max="10002" width="11.5546875" style="17" customWidth="1"/>
    <col min="10003" max="10003" width="19.5546875" style="17" customWidth="1"/>
    <col min="10004" max="10240" width="9.109375" style="17"/>
    <col min="10241" max="10241" width="1.109375" style="17" customWidth="1"/>
    <col min="10242" max="10243" width="4.33203125" style="17" customWidth="1"/>
    <col min="10244" max="10244" width="5.109375" style="17" customWidth="1"/>
    <col min="10245" max="10246" width="10.6640625" style="17" customWidth="1"/>
    <col min="10247" max="10249" width="3.5546875" style="17" customWidth="1"/>
    <col min="10250" max="10251" width="6.6640625" style="17" customWidth="1"/>
    <col min="10252" max="10252" width="7.33203125" style="17" customWidth="1"/>
    <col min="10253" max="10253" width="9.109375" style="17"/>
    <col min="10254" max="10254" width="9.6640625" style="17" customWidth="1"/>
    <col min="10255" max="10255" width="11.109375" style="17" customWidth="1"/>
    <col min="10256" max="10256" width="12.88671875" style="17" customWidth="1"/>
    <col min="10257" max="10257" width="7.5546875" style="17" customWidth="1"/>
    <col min="10258" max="10258" width="11.5546875" style="17" customWidth="1"/>
    <col min="10259" max="10259" width="19.5546875" style="17" customWidth="1"/>
    <col min="10260" max="10496" width="9.109375" style="17"/>
    <col min="10497" max="10497" width="1.109375" style="17" customWidth="1"/>
    <col min="10498" max="10499" width="4.33203125" style="17" customWidth="1"/>
    <col min="10500" max="10500" width="5.109375" style="17" customWidth="1"/>
    <col min="10501" max="10502" width="10.6640625" style="17" customWidth="1"/>
    <col min="10503" max="10505" width="3.5546875" style="17" customWidth="1"/>
    <col min="10506" max="10507" width="6.6640625" style="17" customWidth="1"/>
    <col min="10508" max="10508" width="7.33203125" style="17" customWidth="1"/>
    <col min="10509" max="10509" width="9.109375" style="17"/>
    <col min="10510" max="10510" width="9.6640625" style="17" customWidth="1"/>
    <col min="10511" max="10511" width="11.109375" style="17" customWidth="1"/>
    <col min="10512" max="10512" width="12.88671875" style="17" customWidth="1"/>
    <col min="10513" max="10513" width="7.5546875" style="17" customWidth="1"/>
    <col min="10514" max="10514" width="11.5546875" style="17" customWidth="1"/>
    <col min="10515" max="10515" width="19.5546875" style="17" customWidth="1"/>
    <col min="10516" max="10752" width="9.109375" style="17"/>
    <col min="10753" max="10753" width="1.109375" style="17" customWidth="1"/>
    <col min="10754" max="10755" width="4.33203125" style="17" customWidth="1"/>
    <col min="10756" max="10756" width="5.109375" style="17" customWidth="1"/>
    <col min="10757" max="10758" width="10.6640625" style="17" customWidth="1"/>
    <col min="10759" max="10761" width="3.5546875" style="17" customWidth="1"/>
    <col min="10762" max="10763" width="6.6640625" style="17" customWidth="1"/>
    <col min="10764" max="10764" width="7.33203125" style="17" customWidth="1"/>
    <col min="10765" max="10765" width="9.109375" style="17"/>
    <col min="10766" max="10766" width="9.6640625" style="17" customWidth="1"/>
    <col min="10767" max="10767" width="11.109375" style="17" customWidth="1"/>
    <col min="10768" max="10768" width="12.88671875" style="17" customWidth="1"/>
    <col min="10769" max="10769" width="7.5546875" style="17" customWidth="1"/>
    <col min="10770" max="10770" width="11.5546875" style="17" customWidth="1"/>
    <col min="10771" max="10771" width="19.5546875" style="17" customWidth="1"/>
    <col min="10772" max="11008" width="9.109375" style="17"/>
    <col min="11009" max="11009" width="1.109375" style="17" customWidth="1"/>
    <col min="11010" max="11011" width="4.33203125" style="17" customWidth="1"/>
    <col min="11012" max="11012" width="5.109375" style="17" customWidth="1"/>
    <col min="11013" max="11014" width="10.6640625" style="17" customWidth="1"/>
    <col min="11015" max="11017" width="3.5546875" style="17" customWidth="1"/>
    <col min="11018" max="11019" width="6.6640625" style="17" customWidth="1"/>
    <col min="11020" max="11020" width="7.33203125" style="17" customWidth="1"/>
    <col min="11021" max="11021" width="9.109375" style="17"/>
    <col min="11022" max="11022" width="9.6640625" style="17" customWidth="1"/>
    <col min="11023" max="11023" width="11.109375" style="17" customWidth="1"/>
    <col min="11024" max="11024" width="12.88671875" style="17" customWidth="1"/>
    <col min="11025" max="11025" width="7.5546875" style="17" customWidth="1"/>
    <col min="11026" max="11026" width="11.5546875" style="17" customWidth="1"/>
    <col min="11027" max="11027" width="19.5546875" style="17" customWidth="1"/>
    <col min="11028" max="11264" width="9.109375" style="17"/>
    <col min="11265" max="11265" width="1.109375" style="17" customWidth="1"/>
    <col min="11266" max="11267" width="4.33203125" style="17" customWidth="1"/>
    <col min="11268" max="11268" width="5.109375" style="17" customWidth="1"/>
    <col min="11269" max="11270" width="10.6640625" style="17" customWidth="1"/>
    <col min="11271" max="11273" width="3.5546875" style="17" customWidth="1"/>
    <col min="11274" max="11275" width="6.6640625" style="17" customWidth="1"/>
    <col min="11276" max="11276" width="7.33203125" style="17" customWidth="1"/>
    <col min="11277" max="11277" width="9.109375" style="17"/>
    <col min="11278" max="11278" width="9.6640625" style="17" customWidth="1"/>
    <col min="11279" max="11279" width="11.109375" style="17" customWidth="1"/>
    <col min="11280" max="11280" width="12.88671875" style="17" customWidth="1"/>
    <col min="11281" max="11281" width="7.5546875" style="17" customWidth="1"/>
    <col min="11282" max="11282" width="11.5546875" style="17" customWidth="1"/>
    <col min="11283" max="11283" width="19.5546875" style="17" customWidth="1"/>
    <col min="11284" max="11520" width="9.109375" style="17"/>
    <col min="11521" max="11521" width="1.109375" style="17" customWidth="1"/>
    <col min="11522" max="11523" width="4.33203125" style="17" customWidth="1"/>
    <col min="11524" max="11524" width="5.109375" style="17" customWidth="1"/>
    <col min="11525" max="11526" width="10.6640625" style="17" customWidth="1"/>
    <col min="11527" max="11529" width="3.5546875" style="17" customWidth="1"/>
    <col min="11530" max="11531" width="6.6640625" style="17" customWidth="1"/>
    <col min="11532" max="11532" width="7.33203125" style="17" customWidth="1"/>
    <col min="11533" max="11533" width="9.109375" style="17"/>
    <col min="11534" max="11534" width="9.6640625" style="17" customWidth="1"/>
    <col min="11535" max="11535" width="11.109375" style="17" customWidth="1"/>
    <col min="11536" max="11536" width="12.88671875" style="17" customWidth="1"/>
    <col min="11537" max="11537" width="7.5546875" style="17" customWidth="1"/>
    <col min="11538" max="11538" width="11.5546875" style="17" customWidth="1"/>
    <col min="11539" max="11539" width="19.5546875" style="17" customWidth="1"/>
    <col min="11540" max="11776" width="9.109375" style="17"/>
    <col min="11777" max="11777" width="1.109375" style="17" customWidth="1"/>
    <col min="11778" max="11779" width="4.33203125" style="17" customWidth="1"/>
    <col min="11780" max="11780" width="5.109375" style="17" customWidth="1"/>
    <col min="11781" max="11782" width="10.6640625" style="17" customWidth="1"/>
    <col min="11783" max="11785" width="3.5546875" style="17" customWidth="1"/>
    <col min="11786" max="11787" width="6.6640625" style="17" customWidth="1"/>
    <col min="11788" max="11788" width="7.33203125" style="17" customWidth="1"/>
    <col min="11789" max="11789" width="9.109375" style="17"/>
    <col min="11790" max="11790" width="9.6640625" style="17" customWidth="1"/>
    <col min="11791" max="11791" width="11.109375" style="17" customWidth="1"/>
    <col min="11792" max="11792" width="12.88671875" style="17" customWidth="1"/>
    <col min="11793" max="11793" width="7.5546875" style="17" customWidth="1"/>
    <col min="11794" max="11794" width="11.5546875" style="17" customWidth="1"/>
    <col min="11795" max="11795" width="19.5546875" style="17" customWidth="1"/>
    <col min="11796" max="12032" width="9.109375" style="17"/>
    <col min="12033" max="12033" width="1.109375" style="17" customWidth="1"/>
    <col min="12034" max="12035" width="4.33203125" style="17" customWidth="1"/>
    <col min="12036" max="12036" width="5.109375" style="17" customWidth="1"/>
    <col min="12037" max="12038" width="10.6640625" style="17" customWidth="1"/>
    <col min="12039" max="12041" width="3.5546875" style="17" customWidth="1"/>
    <col min="12042" max="12043" width="6.6640625" style="17" customWidth="1"/>
    <col min="12044" max="12044" width="7.33203125" style="17" customWidth="1"/>
    <col min="12045" max="12045" width="9.109375" style="17"/>
    <col min="12046" max="12046" width="9.6640625" style="17" customWidth="1"/>
    <col min="12047" max="12047" width="11.109375" style="17" customWidth="1"/>
    <col min="12048" max="12048" width="12.88671875" style="17" customWidth="1"/>
    <col min="12049" max="12049" width="7.5546875" style="17" customWidth="1"/>
    <col min="12050" max="12050" width="11.5546875" style="17" customWidth="1"/>
    <col min="12051" max="12051" width="19.5546875" style="17" customWidth="1"/>
    <col min="12052" max="12288" width="9.109375" style="17"/>
    <col min="12289" max="12289" width="1.109375" style="17" customWidth="1"/>
    <col min="12290" max="12291" width="4.33203125" style="17" customWidth="1"/>
    <col min="12292" max="12292" width="5.109375" style="17" customWidth="1"/>
    <col min="12293" max="12294" width="10.6640625" style="17" customWidth="1"/>
    <col min="12295" max="12297" width="3.5546875" style="17" customWidth="1"/>
    <col min="12298" max="12299" width="6.6640625" style="17" customWidth="1"/>
    <col min="12300" max="12300" width="7.33203125" style="17" customWidth="1"/>
    <col min="12301" max="12301" width="9.109375" style="17"/>
    <col min="12302" max="12302" width="9.6640625" style="17" customWidth="1"/>
    <col min="12303" max="12303" width="11.109375" style="17" customWidth="1"/>
    <col min="12304" max="12304" width="12.88671875" style="17" customWidth="1"/>
    <col min="12305" max="12305" width="7.5546875" style="17" customWidth="1"/>
    <col min="12306" max="12306" width="11.5546875" style="17" customWidth="1"/>
    <col min="12307" max="12307" width="19.5546875" style="17" customWidth="1"/>
    <col min="12308" max="12544" width="9.109375" style="17"/>
    <col min="12545" max="12545" width="1.109375" style="17" customWidth="1"/>
    <col min="12546" max="12547" width="4.33203125" style="17" customWidth="1"/>
    <col min="12548" max="12548" width="5.109375" style="17" customWidth="1"/>
    <col min="12549" max="12550" width="10.6640625" style="17" customWidth="1"/>
    <col min="12551" max="12553" width="3.5546875" style="17" customWidth="1"/>
    <col min="12554" max="12555" width="6.6640625" style="17" customWidth="1"/>
    <col min="12556" max="12556" width="7.33203125" style="17" customWidth="1"/>
    <col min="12557" max="12557" width="9.109375" style="17"/>
    <col min="12558" max="12558" width="9.6640625" style="17" customWidth="1"/>
    <col min="12559" max="12559" width="11.109375" style="17" customWidth="1"/>
    <col min="12560" max="12560" width="12.88671875" style="17" customWidth="1"/>
    <col min="12561" max="12561" width="7.5546875" style="17" customWidth="1"/>
    <col min="12562" max="12562" width="11.5546875" style="17" customWidth="1"/>
    <col min="12563" max="12563" width="19.5546875" style="17" customWidth="1"/>
    <col min="12564" max="12800" width="9.109375" style="17"/>
    <col min="12801" max="12801" width="1.109375" style="17" customWidth="1"/>
    <col min="12802" max="12803" width="4.33203125" style="17" customWidth="1"/>
    <col min="12804" max="12804" width="5.109375" style="17" customWidth="1"/>
    <col min="12805" max="12806" width="10.6640625" style="17" customWidth="1"/>
    <col min="12807" max="12809" width="3.5546875" style="17" customWidth="1"/>
    <col min="12810" max="12811" width="6.6640625" style="17" customWidth="1"/>
    <col min="12812" max="12812" width="7.33203125" style="17" customWidth="1"/>
    <col min="12813" max="12813" width="9.109375" style="17"/>
    <col min="12814" max="12814" width="9.6640625" style="17" customWidth="1"/>
    <col min="12815" max="12815" width="11.109375" style="17" customWidth="1"/>
    <col min="12816" max="12816" width="12.88671875" style="17" customWidth="1"/>
    <col min="12817" max="12817" width="7.5546875" style="17" customWidth="1"/>
    <col min="12818" max="12818" width="11.5546875" style="17" customWidth="1"/>
    <col min="12819" max="12819" width="19.5546875" style="17" customWidth="1"/>
    <col min="12820" max="13056" width="9.109375" style="17"/>
    <col min="13057" max="13057" width="1.109375" style="17" customWidth="1"/>
    <col min="13058" max="13059" width="4.33203125" style="17" customWidth="1"/>
    <col min="13060" max="13060" width="5.109375" style="17" customWidth="1"/>
    <col min="13061" max="13062" width="10.6640625" style="17" customWidth="1"/>
    <col min="13063" max="13065" width="3.5546875" style="17" customWidth="1"/>
    <col min="13066" max="13067" width="6.6640625" style="17" customWidth="1"/>
    <col min="13068" max="13068" width="7.33203125" style="17" customWidth="1"/>
    <col min="13069" max="13069" width="9.109375" style="17"/>
    <col min="13070" max="13070" width="9.6640625" style="17" customWidth="1"/>
    <col min="13071" max="13071" width="11.109375" style="17" customWidth="1"/>
    <col min="13072" max="13072" width="12.88671875" style="17" customWidth="1"/>
    <col min="13073" max="13073" width="7.5546875" style="17" customWidth="1"/>
    <col min="13074" max="13074" width="11.5546875" style="17" customWidth="1"/>
    <col min="13075" max="13075" width="19.5546875" style="17" customWidth="1"/>
    <col min="13076" max="13312" width="9.109375" style="17"/>
    <col min="13313" max="13313" width="1.109375" style="17" customWidth="1"/>
    <col min="13314" max="13315" width="4.33203125" style="17" customWidth="1"/>
    <col min="13316" max="13316" width="5.109375" style="17" customWidth="1"/>
    <col min="13317" max="13318" width="10.6640625" style="17" customWidth="1"/>
    <col min="13319" max="13321" width="3.5546875" style="17" customWidth="1"/>
    <col min="13322" max="13323" width="6.6640625" style="17" customWidth="1"/>
    <col min="13324" max="13324" width="7.33203125" style="17" customWidth="1"/>
    <col min="13325" max="13325" width="9.109375" style="17"/>
    <col min="13326" max="13326" width="9.6640625" style="17" customWidth="1"/>
    <col min="13327" max="13327" width="11.109375" style="17" customWidth="1"/>
    <col min="13328" max="13328" width="12.88671875" style="17" customWidth="1"/>
    <col min="13329" max="13329" width="7.5546875" style="17" customWidth="1"/>
    <col min="13330" max="13330" width="11.5546875" style="17" customWidth="1"/>
    <col min="13331" max="13331" width="19.5546875" style="17" customWidth="1"/>
    <col min="13332" max="13568" width="9.109375" style="17"/>
    <col min="13569" max="13569" width="1.109375" style="17" customWidth="1"/>
    <col min="13570" max="13571" width="4.33203125" style="17" customWidth="1"/>
    <col min="13572" max="13572" width="5.109375" style="17" customWidth="1"/>
    <col min="13573" max="13574" width="10.6640625" style="17" customWidth="1"/>
    <col min="13575" max="13577" width="3.5546875" style="17" customWidth="1"/>
    <col min="13578" max="13579" width="6.6640625" style="17" customWidth="1"/>
    <col min="13580" max="13580" width="7.33203125" style="17" customWidth="1"/>
    <col min="13581" max="13581" width="9.109375" style="17"/>
    <col min="13582" max="13582" width="9.6640625" style="17" customWidth="1"/>
    <col min="13583" max="13583" width="11.109375" style="17" customWidth="1"/>
    <col min="13584" max="13584" width="12.88671875" style="17" customWidth="1"/>
    <col min="13585" max="13585" width="7.5546875" style="17" customWidth="1"/>
    <col min="13586" max="13586" width="11.5546875" style="17" customWidth="1"/>
    <col min="13587" max="13587" width="19.5546875" style="17" customWidth="1"/>
    <col min="13588" max="13824" width="9.109375" style="17"/>
    <col min="13825" max="13825" width="1.109375" style="17" customWidth="1"/>
    <col min="13826" max="13827" width="4.33203125" style="17" customWidth="1"/>
    <col min="13828" max="13828" width="5.109375" style="17" customWidth="1"/>
    <col min="13829" max="13830" width="10.6640625" style="17" customWidth="1"/>
    <col min="13831" max="13833" width="3.5546875" style="17" customWidth="1"/>
    <col min="13834" max="13835" width="6.6640625" style="17" customWidth="1"/>
    <col min="13836" max="13836" width="7.33203125" style="17" customWidth="1"/>
    <col min="13837" max="13837" width="9.109375" style="17"/>
    <col min="13838" max="13838" width="9.6640625" style="17" customWidth="1"/>
    <col min="13839" max="13839" width="11.109375" style="17" customWidth="1"/>
    <col min="13840" max="13840" width="12.88671875" style="17" customWidth="1"/>
    <col min="13841" max="13841" width="7.5546875" style="17" customWidth="1"/>
    <col min="13842" max="13842" width="11.5546875" style="17" customWidth="1"/>
    <col min="13843" max="13843" width="19.5546875" style="17" customWidth="1"/>
    <col min="13844" max="14080" width="9.109375" style="17"/>
    <col min="14081" max="14081" width="1.109375" style="17" customWidth="1"/>
    <col min="14082" max="14083" width="4.33203125" style="17" customWidth="1"/>
    <col min="14084" max="14084" width="5.109375" style="17" customWidth="1"/>
    <col min="14085" max="14086" width="10.6640625" style="17" customWidth="1"/>
    <col min="14087" max="14089" width="3.5546875" style="17" customWidth="1"/>
    <col min="14090" max="14091" width="6.6640625" style="17" customWidth="1"/>
    <col min="14092" max="14092" width="7.33203125" style="17" customWidth="1"/>
    <col min="14093" max="14093" width="9.109375" style="17"/>
    <col min="14094" max="14094" width="9.6640625" style="17" customWidth="1"/>
    <col min="14095" max="14095" width="11.109375" style="17" customWidth="1"/>
    <col min="14096" max="14096" width="12.88671875" style="17" customWidth="1"/>
    <col min="14097" max="14097" width="7.5546875" style="17" customWidth="1"/>
    <col min="14098" max="14098" width="11.5546875" style="17" customWidth="1"/>
    <col min="14099" max="14099" width="19.5546875" style="17" customWidth="1"/>
    <col min="14100" max="14336" width="9.109375" style="17"/>
    <col min="14337" max="14337" width="1.109375" style="17" customWidth="1"/>
    <col min="14338" max="14339" width="4.33203125" style="17" customWidth="1"/>
    <col min="14340" max="14340" width="5.109375" style="17" customWidth="1"/>
    <col min="14341" max="14342" width="10.6640625" style="17" customWidth="1"/>
    <col min="14343" max="14345" width="3.5546875" style="17" customWidth="1"/>
    <col min="14346" max="14347" width="6.6640625" style="17" customWidth="1"/>
    <col min="14348" max="14348" width="7.33203125" style="17" customWidth="1"/>
    <col min="14349" max="14349" width="9.109375" style="17"/>
    <col min="14350" max="14350" width="9.6640625" style="17" customWidth="1"/>
    <col min="14351" max="14351" width="11.109375" style="17" customWidth="1"/>
    <col min="14352" max="14352" width="12.88671875" style="17" customWidth="1"/>
    <col min="14353" max="14353" width="7.5546875" style="17" customWidth="1"/>
    <col min="14354" max="14354" width="11.5546875" style="17" customWidth="1"/>
    <col min="14355" max="14355" width="19.5546875" style="17" customWidth="1"/>
    <col min="14356" max="14592" width="9.109375" style="17"/>
    <col min="14593" max="14593" width="1.109375" style="17" customWidth="1"/>
    <col min="14594" max="14595" width="4.33203125" style="17" customWidth="1"/>
    <col min="14596" max="14596" width="5.109375" style="17" customWidth="1"/>
    <col min="14597" max="14598" width="10.6640625" style="17" customWidth="1"/>
    <col min="14599" max="14601" width="3.5546875" style="17" customWidth="1"/>
    <col min="14602" max="14603" width="6.6640625" style="17" customWidth="1"/>
    <col min="14604" max="14604" width="7.33203125" style="17" customWidth="1"/>
    <col min="14605" max="14605" width="9.109375" style="17"/>
    <col min="14606" max="14606" width="9.6640625" style="17" customWidth="1"/>
    <col min="14607" max="14607" width="11.109375" style="17" customWidth="1"/>
    <col min="14608" max="14608" width="12.88671875" style="17" customWidth="1"/>
    <col min="14609" max="14609" width="7.5546875" style="17" customWidth="1"/>
    <col min="14610" max="14610" width="11.5546875" style="17" customWidth="1"/>
    <col min="14611" max="14611" width="19.5546875" style="17" customWidth="1"/>
    <col min="14612" max="14848" width="9.109375" style="17"/>
    <col min="14849" max="14849" width="1.109375" style="17" customWidth="1"/>
    <col min="14850" max="14851" width="4.33203125" style="17" customWidth="1"/>
    <col min="14852" max="14852" width="5.109375" style="17" customWidth="1"/>
    <col min="14853" max="14854" width="10.6640625" style="17" customWidth="1"/>
    <col min="14855" max="14857" width="3.5546875" style="17" customWidth="1"/>
    <col min="14858" max="14859" width="6.6640625" style="17" customWidth="1"/>
    <col min="14860" max="14860" width="7.33203125" style="17" customWidth="1"/>
    <col min="14861" max="14861" width="9.109375" style="17"/>
    <col min="14862" max="14862" width="9.6640625" style="17" customWidth="1"/>
    <col min="14863" max="14863" width="11.109375" style="17" customWidth="1"/>
    <col min="14864" max="14864" width="12.88671875" style="17" customWidth="1"/>
    <col min="14865" max="14865" width="7.5546875" style="17" customWidth="1"/>
    <col min="14866" max="14866" width="11.5546875" style="17" customWidth="1"/>
    <col min="14867" max="14867" width="19.5546875" style="17" customWidth="1"/>
    <col min="14868" max="15104" width="9.109375" style="17"/>
    <col min="15105" max="15105" width="1.109375" style="17" customWidth="1"/>
    <col min="15106" max="15107" width="4.33203125" style="17" customWidth="1"/>
    <col min="15108" max="15108" width="5.109375" style="17" customWidth="1"/>
    <col min="15109" max="15110" width="10.6640625" style="17" customWidth="1"/>
    <col min="15111" max="15113" width="3.5546875" style="17" customWidth="1"/>
    <col min="15114" max="15115" width="6.6640625" style="17" customWidth="1"/>
    <col min="15116" max="15116" width="7.33203125" style="17" customWidth="1"/>
    <col min="15117" max="15117" width="9.109375" style="17"/>
    <col min="15118" max="15118" width="9.6640625" style="17" customWidth="1"/>
    <col min="15119" max="15119" width="11.109375" style="17" customWidth="1"/>
    <col min="15120" max="15120" width="12.88671875" style="17" customWidth="1"/>
    <col min="15121" max="15121" width="7.5546875" style="17" customWidth="1"/>
    <col min="15122" max="15122" width="11.5546875" style="17" customWidth="1"/>
    <col min="15123" max="15123" width="19.5546875" style="17" customWidth="1"/>
    <col min="15124" max="15360" width="9.109375" style="17"/>
    <col min="15361" max="15361" width="1.109375" style="17" customWidth="1"/>
    <col min="15362" max="15363" width="4.33203125" style="17" customWidth="1"/>
    <col min="15364" max="15364" width="5.109375" style="17" customWidth="1"/>
    <col min="15365" max="15366" width="10.6640625" style="17" customWidth="1"/>
    <col min="15367" max="15369" width="3.5546875" style="17" customWidth="1"/>
    <col min="15370" max="15371" width="6.6640625" style="17" customWidth="1"/>
    <col min="15372" max="15372" width="7.33203125" style="17" customWidth="1"/>
    <col min="15373" max="15373" width="9.109375" style="17"/>
    <col min="15374" max="15374" width="9.6640625" style="17" customWidth="1"/>
    <col min="15375" max="15375" width="11.109375" style="17" customWidth="1"/>
    <col min="15376" max="15376" width="12.88671875" style="17" customWidth="1"/>
    <col min="15377" max="15377" width="7.5546875" style="17" customWidth="1"/>
    <col min="15378" max="15378" width="11.5546875" style="17" customWidth="1"/>
    <col min="15379" max="15379" width="19.5546875" style="17" customWidth="1"/>
    <col min="15380" max="15616" width="9.109375" style="17"/>
    <col min="15617" max="15617" width="1.109375" style="17" customWidth="1"/>
    <col min="15618" max="15619" width="4.33203125" style="17" customWidth="1"/>
    <col min="15620" max="15620" width="5.109375" style="17" customWidth="1"/>
    <col min="15621" max="15622" width="10.6640625" style="17" customWidth="1"/>
    <col min="15623" max="15625" width="3.5546875" style="17" customWidth="1"/>
    <col min="15626" max="15627" width="6.6640625" style="17" customWidth="1"/>
    <col min="15628" max="15628" width="7.33203125" style="17" customWidth="1"/>
    <col min="15629" max="15629" width="9.109375" style="17"/>
    <col min="15630" max="15630" width="9.6640625" style="17" customWidth="1"/>
    <col min="15631" max="15631" width="11.109375" style="17" customWidth="1"/>
    <col min="15632" max="15632" width="12.88671875" style="17" customWidth="1"/>
    <col min="15633" max="15633" width="7.5546875" style="17" customWidth="1"/>
    <col min="15634" max="15634" width="11.5546875" style="17" customWidth="1"/>
    <col min="15635" max="15635" width="19.5546875" style="17" customWidth="1"/>
    <col min="15636" max="15872" width="9.109375" style="17"/>
    <col min="15873" max="15873" width="1.109375" style="17" customWidth="1"/>
    <col min="15874" max="15875" width="4.33203125" style="17" customWidth="1"/>
    <col min="15876" max="15876" width="5.109375" style="17" customWidth="1"/>
    <col min="15877" max="15878" width="10.6640625" style="17" customWidth="1"/>
    <col min="15879" max="15881" width="3.5546875" style="17" customWidth="1"/>
    <col min="15882" max="15883" width="6.6640625" style="17" customWidth="1"/>
    <col min="15884" max="15884" width="7.33203125" style="17" customWidth="1"/>
    <col min="15885" max="15885" width="9.109375" style="17"/>
    <col min="15886" max="15886" width="9.6640625" style="17" customWidth="1"/>
    <col min="15887" max="15887" width="11.109375" style="17" customWidth="1"/>
    <col min="15888" max="15888" width="12.88671875" style="17" customWidth="1"/>
    <col min="15889" max="15889" width="7.5546875" style="17" customWidth="1"/>
    <col min="15890" max="15890" width="11.5546875" style="17" customWidth="1"/>
    <col min="15891" max="15891" width="19.5546875" style="17" customWidth="1"/>
    <col min="15892" max="16128" width="9.109375" style="17"/>
    <col min="16129" max="16129" width="1.109375" style="17" customWidth="1"/>
    <col min="16130" max="16131" width="4.33203125" style="17" customWidth="1"/>
    <col min="16132" max="16132" width="5.109375" style="17" customWidth="1"/>
    <col min="16133" max="16134" width="10.6640625" style="17" customWidth="1"/>
    <col min="16135" max="16137" width="3.5546875" style="17" customWidth="1"/>
    <col min="16138" max="16139" width="6.6640625" style="17" customWidth="1"/>
    <col min="16140" max="16140" width="7.33203125" style="17" customWidth="1"/>
    <col min="16141" max="16141" width="9.109375" style="17"/>
    <col min="16142" max="16142" width="9.6640625" style="17" customWidth="1"/>
    <col min="16143" max="16143" width="11.109375" style="17" customWidth="1"/>
    <col min="16144" max="16144" width="12.88671875" style="17" customWidth="1"/>
    <col min="16145" max="16145" width="7.5546875" style="17" customWidth="1"/>
    <col min="16146" max="16146" width="11.5546875" style="17" customWidth="1"/>
    <col min="16147" max="16147" width="19.5546875" style="17" customWidth="1"/>
    <col min="16148" max="16384" width="9.109375" style="17"/>
  </cols>
  <sheetData>
    <row r="1" spans="1:20" s="2" customFormat="1" ht="4.5" customHeight="1" x14ac:dyDescent="0.3">
      <c r="A1" s="1" t="s">
        <v>0</v>
      </c>
      <c r="E1" s="3" t="s">
        <v>1</v>
      </c>
      <c r="F1" s="3" t="s">
        <v>2</v>
      </c>
      <c r="M1" s="4"/>
      <c r="O1" s="3"/>
      <c r="P1" s="3" t="s">
        <v>3</v>
      </c>
      <c r="R1" s="5"/>
      <c r="S1" s="6"/>
    </row>
    <row r="2" spans="1:20" s="9" customFormat="1" ht="3" customHeight="1" thickBot="1" x14ac:dyDescent="0.3">
      <c r="A2" s="7"/>
      <c r="B2" s="8" t="str">
        <f>"RZ.mdb\"&amp;$E$3</f>
        <v>RZ.mdb\Прокат</v>
      </c>
      <c r="M2" s="10"/>
      <c r="R2" s="11"/>
      <c r="S2" s="6"/>
    </row>
    <row r="3" spans="1:20" s="13" customFormat="1" ht="14.25" customHeight="1" thickTop="1" thickBot="1" x14ac:dyDescent="0.35">
      <c r="A3" s="12" t="s">
        <v>4</v>
      </c>
      <c r="B3" s="282" t="s">
        <v>5</v>
      </c>
      <c r="C3" s="283"/>
      <c r="D3" s="283"/>
      <c r="E3" s="284" t="s">
        <v>6</v>
      </c>
      <c r="F3" s="285"/>
      <c r="H3" s="286" t="s">
        <v>7</v>
      </c>
      <c r="I3" s="287"/>
      <c r="J3" s="287"/>
      <c r="K3" s="287"/>
      <c r="L3" s="287"/>
      <c r="M3" s="287"/>
      <c r="N3" s="288"/>
      <c r="P3" s="14" t="s">
        <v>8</v>
      </c>
      <c r="Q3" s="15">
        <v>2</v>
      </c>
      <c r="R3" s="16"/>
      <c r="S3" s="14" t="s">
        <v>9</v>
      </c>
      <c r="T3" s="15">
        <v>2</v>
      </c>
    </row>
    <row r="4" spans="1:20" ht="10.5" customHeight="1" thickTop="1" x14ac:dyDescent="0.25"/>
    <row r="5" spans="1:20" ht="18.75" customHeight="1" x14ac:dyDescent="0.3">
      <c r="B5" s="289" t="s">
        <v>10</v>
      </c>
      <c r="C5" s="289"/>
      <c r="D5" s="289"/>
      <c r="E5" s="289"/>
      <c r="F5" s="289"/>
      <c r="G5" s="289"/>
      <c r="H5" s="289"/>
      <c r="I5" s="289"/>
      <c r="J5" s="289"/>
      <c r="K5" s="289"/>
      <c r="L5" s="289"/>
      <c r="M5" s="289"/>
      <c r="N5" s="289"/>
      <c r="O5" s="289"/>
      <c r="P5" s="289"/>
      <c r="Q5" s="289"/>
      <c r="R5" s="290" t="s">
        <v>11</v>
      </c>
      <c r="S5" s="20"/>
    </row>
    <row r="6" spans="1:20" ht="15.9" customHeight="1" x14ac:dyDescent="0.3">
      <c r="B6" s="293" t="s">
        <v>12</v>
      </c>
      <c r="C6" s="293"/>
      <c r="D6" s="294" t="s">
        <v>13</v>
      </c>
      <c r="E6" s="293" t="s">
        <v>14</v>
      </c>
      <c r="F6" s="293"/>
      <c r="G6" s="293" t="s">
        <v>15</v>
      </c>
      <c r="H6" s="293"/>
      <c r="I6" s="293"/>
      <c r="J6" s="293" t="s">
        <v>16</v>
      </c>
      <c r="K6" s="293"/>
      <c r="L6" s="293" t="s">
        <v>17</v>
      </c>
      <c r="M6" s="293"/>
      <c r="N6" s="293"/>
      <c r="O6" s="293" t="s">
        <v>18</v>
      </c>
      <c r="P6" s="293"/>
      <c r="Q6" s="293"/>
      <c r="R6" s="291"/>
      <c r="S6" s="20"/>
    </row>
    <row r="7" spans="1:20" ht="15.9" customHeight="1" x14ac:dyDescent="0.3">
      <c r="B7" s="293"/>
      <c r="C7" s="293"/>
      <c r="D7" s="294"/>
      <c r="E7" s="293"/>
      <c r="F7" s="293"/>
      <c r="G7" s="293"/>
      <c r="H7" s="293"/>
      <c r="I7" s="293"/>
      <c r="J7" s="55" t="s">
        <v>19</v>
      </c>
      <c r="K7" s="55" t="s">
        <v>20</v>
      </c>
      <c r="L7" s="55" t="s">
        <v>21</v>
      </c>
      <c r="M7" s="55" t="s">
        <v>22</v>
      </c>
      <c r="N7" s="55" t="s">
        <v>23</v>
      </c>
      <c r="O7" s="293"/>
      <c r="P7" s="293"/>
      <c r="Q7" s="293"/>
      <c r="R7" s="292"/>
      <c r="S7" s="20"/>
    </row>
    <row r="8" spans="1:20" s="26" customFormat="1" ht="15.9" customHeight="1" x14ac:dyDescent="0.3">
      <c r="A8" s="21"/>
      <c r="B8" s="299" t="s">
        <v>67</v>
      </c>
      <c r="C8" s="299"/>
      <c r="D8" s="54">
        <f ca="1">CELL("строка",D8)-7</f>
        <v>1</v>
      </c>
      <c r="E8" s="27" t="s">
        <v>27</v>
      </c>
      <c r="F8" s="22" t="s">
        <v>29</v>
      </c>
      <c r="G8" s="295">
        <v>9190</v>
      </c>
      <c r="H8" s="295"/>
      <c r="I8" s="295"/>
      <c r="J8" s="53">
        <v>1</v>
      </c>
      <c r="K8" s="53"/>
      <c r="L8" s="64">
        <f>ROUNDUP(IF(G8="",1,IF([1]!SearchNum(G8,2)&gt;0,[1]!SearchNum(G8,1)*[1]!SearchNum(G8,2)/1000000,IF([1]!SearchNum(G8,1)&gt;0,[1]!SearchNum(G8,1)/1000,1)))*R8,[1]!StrToNum($Q$3))</f>
        <v>1072.48</v>
      </c>
      <c r="M8" s="64">
        <f>ROUND(L8*(J8+K8),[1]!StrToNum($T$3))</f>
        <v>1072.48</v>
      </c>
      <c r="N8" s="300">
        <f>SUM(M8:M12)</f>
        <v>1174.98</v>
      </c>
      <c r="O8" s="24" t="s">
        <v>31</v>
      </c>
      <c r="P8" s="296" t="s">
        <v>30</v>
      </c>
      <c r="Q8" s="297"/>
      <c r="R8" s="25">
        <v>116.69999694824219</v>
      </c>
      <c r="S8" s="20" t="s">
        <v>28</v>
      </c>
    </row>
    <row r="9" spans="1:20" s="26" customFormat="1" ht="15.9" customHeight="1" x14ac:dyDescent="0.3">
      <c r="A9" s="21"/>
      <c r="B9" s="299"/>
      <c r="C9" s="299"/>
      <c r="D9" s="54">
        <f ca="1">CELL("строка",D9)-7</f>
        <v>2</v>
      </c>
      <c r="E9" s="27" t="s">
        <v>32</v>
      </c>
      <c r="F9" s="22" t="s">
        <v>215</v>
      </c>
      <c r="G9" s="295">
        <v>210</v>
      </c>
      <c r="H9" s="295"/>
      <c r="I9" s="295"/>
      <c r="J9" s="53">
        <v>6</v>
      </c>
      <c r="K9" s="53"/>
      <c r="L9" s="64">
        <f>ROUNDUP(IF(G9="",1,IF([1]!SearchNum(G9,2)&gt;0,[1]!SearchNum(G9,1)*[1]!SearchNum(G9,2)/1000000,IF([1]!SearchNum(G9,1)&gt;0,[1]!SearchNum(G9,1)/1000,1)))*R9,[1]!StrToNum($Q$3))</f>
        <v>1.72</v>
      </c>
      <c r="M9" s="64">
        <f>ROUND(L9*(J9+K9),[1]!StrToNum($T$3))</f>
        <v>10.32</v>
      </c>
      <c r="N9" s="300"/>
      <c r="O9" s="24" t="s">
        <v>36</v>
      </c>
      <c r="P9" s="296" t="s">
        <v>34</v>
      </c>
      <c r="Q9" s="297"/>
      <c r="R9" s="25">
        <f>[2]!МассСеч(F9,7850)</f>
        <v>8.1639995574951172</v>
      </c>
      <c r="S9" s="20" t="s">
        <v>33</v>
      </c>
    </row>
    <row r="10" spans="1:20" s="26" customFormat="1" ht="15.9" customHeight="1" x14ac:dyDescent="0.3">
      <c r="A10" s="21"/>
      <c r="B10" s="299"/>
      <c r="C10" s="299"/>
      <c r="D10" s="54">
        <v>3</v>
      </c>
      <c r="E10" s="27" t="s">
        <v>32</v>
      </c>
      <c r="F10" s="22" t="s">
        <v>215</v>
      </c>
      <c r="G10" s="295">
        <v>516</v>
      </c>
      <c r="H10" s="295"/>
      <c r="I10" s="295"/>
      <c r="J10" s="53">
        <v>2</v>
      </c>
      <c r="K10" s="53">
        <v>0</v>
      </c>
      <c r="L10" s="64">
        <f>ROUNDUP(IF(G10="",1,IF([1]!SearchNum(G10,2)&gt;0,[1]!SearchNum(G10,1)*[1]!SearchNum(G10,2)/1000000,IF([1]!SearchNum(G10,1)&gt;0,[1]!SearchNum(G10,1)/1000,1)))*R10,[1]!StrToNum($Q$3))</f>
        <v>4.22</v>
      </c>
      <c r="M10" s="64">
        <f>ROUND(L10*(J10+K10),[1]!StrToNum($T$3))</f>
        <v>8.44</v>
      </c>
      <c r="N10" s="300"/>
      <c r="O10" s="24" t="s">
        <v>36</v>
      </c>
      <c r="P10" s="296" t="s">
        <v>34</v>
      </c>
      <c r="Q10" s="297"/>
      <c r="R10" s="25">
        <f>[2]!МассСеч(F10,7850)</f>
        <v>8.1639995574951172</v>
      </c>
      <c r="S10" s="20"/>
    </row>
    <row r="11" spans="1:20" s="26" customFormat="1" ht="15.9" customHeight="1" x14ac:dyDescent="0.3">
      <c r="A11" s="21"/>
      <c r="B11" s="299"/>
      <c r="C11" s="299"/>
      <c r="D11" s="54">
        <v>4</v>
      </c>
      <c r="E11" s="27" t="s">
        <v>32</v>
      </c>
      <c r="F11" s="22" t="s">
        <v>215</v>
      </c>
      <c r="G11" s="295">
        <v>516</v>
      </c>
      <c r="H11" s="295"/>
      <c r="I11" s="295"/>
      <c r="J11" s="53">
        <v>17</v>
      </c>
      <c r="K11" s="53">
        <v>0</v>
      </c>
      <c r="L11" s="64">
        <f>ROUNDUP(IF(G11="",1,IF([1]!SearchNum(G11,2)&gt;0,[1]!SearchNum(G11,1)*[1]!SearchNum(G11,2)/1000000,IF([1]!SearchNum(G11,1)&gt;0,[1]!SearchNum(G11,1)/1000,1)))*R11,[1]!StrToNum($Q$3))</f>
        <v>4.22</v>
      </c>
      <c r="M11" s="64">
        <f>ROUND(L11*(J11+K11),[1]!StrToNum($T$3))</f>
        <v>71.739999999999995</v>
      </c>
      <c r="N11" s="300"/>
      <c r="O11" s="24" t="s">
        <v>36</v>
      </c>
      <c r="P11" s="296" t="s">
        <v>34</v>
      </c>
      <c r="Q11" s="297"/>
      <c r="R11" s="25">
        <f>[2]!МассСеч(F11,7850)</f>
        <v>8.1639995574951172</v>
      </c>
      <c r="S11" s="20"/>
    </row>
    <row r="12" spans="1:20" s="26" customFormat="1" ht="16.5" customHeight="1" x14ac:dyDescent="0.3">
      <c r="A12" s="28"/>
      <c r="B12" s="299"/>
      <c r="C12" s="299"/>
      <c r="D12" s="298" t="s">
        <v>24</v>
      </c>
      <c r="E12" s="298"/>
      <c r="F12" s="298"/>
      <c r="G12" s="298"/>
      <c r="H12" s="298"/>
      <c r="I12" s="298"/>
      <c r="J12" s="298"/>
      <c r="K12" s="298"/>
      <c r="L12" s="298"/>
      <c r="M12" s="65">
        <f>ROUND((M8+M9+M10+M11+0+0)*0.01,0)</f>
        <v>12</v>
      </c>
      <c r="N12" s="300"/>
      <c r="O12" s="298" t="s">
        <v>25</v>
      </c>
      <c r="P12" s="298"/>
      <c r="Q12" s="298"/>
      <c r="R12" s="25"/>
      <c r="S12" s="20"/>
    </row>
    <row r="13" spans="1:20" s="35" customFormat="1" ht="15.9" customHeight="1" x14ac:dyDescent="0.3">
      <c r="A13" s="33"/>
      <c r="B13" s="299" t="s">
        <v>68</v>
      </c>
      <c r="C13" s="299"/>
      <c r="D13" s="54">
        <v>1</v>
      </c>
      <c r="E13" s="27" t="s">
        <v>27</v>
      </c>
      <c r="F13" s="22" t="s">
        <v>29</v>
      </c>
      <c r="G13" s="295">
        <v>9190</v>
      </c>
      <c r="H13" s="295"/>
      <c r="I13" s="295"/>
      <c r="J13" s="53">
        <v>1</v>
      </c>
      <c r="K13" s="53">
        <v>0</v>
      </c>
      <c r="L13" s="64">
        <f>ROUNDUP(IF(G13="",1,IF([1]!SearchNum(G13,2)&gt;0,[1]!SearchNum(G13,1)*[1]!SearchNum(G13,2)/1000000,IF([1]!SearchNum(G13,1)&gt;0,[1]!SearchNum(G13,1)/1000,1)))*R13,[1]!StrToNum($Q$3))</f>
        <v>1072.48</v>
      </c>
      <c r="M13" s="64">
        <f>ROUND(L13*(J13+K13),[1]!StrToNum($T$3))</f>
        <v>1072.48</v>
      </c>
      <c r="N13" s="300">
        <f>SUM(M13:M17)</f>
        <v>1174.98</v>
      </c>
      <c r="O13" s="24" t="s">
        <v>31</v>
      </c>
      <c r="P13" s="296" t="s">
        <v>30</v>
      </c>
      <c r="Q13" s="297"/>
      <c r="R13" s="34">
        <v>116.69999694824219</v>
      </c>
      <c r="S13" s="20"/>
    </row>
    <row r="14" spans="1:20" s="35" customFormat="1" ht="15.9" customHeight="1" x14ac:dyDescent="0.3">
      <c r="A14" s="33"/>
      <c r="B14" s="299"/>
      <c r="C14" s="299"/>
      <c r="D14" s="54">
        <v>2</v>
      </c>
      <c r="E14" s="27" t="s">
        <v>32</v>
      </c>
      <c r="F14" s="22" t="s">
        <v>215</v>
      </c>
      <c r="G14" s="295">
        <v>210</v>
      </c>
      <c r="H14" s="295"/>
      <c r="I14" s="295"/>
      <c r="J14" s="53">
        <v>6</v>
      </c>
      <c r="K14" s="53">
        <v>0</v>
      </c>
      <c r="L14" s="64">
        <f>ROUNDUP(IF(G14="",1,IF([1]!SearchNum(G14,2)&gt;0,[1]!SearchNum(G14,1)*[1]!SearchNum(G14,2)/1000000,IF([1]!SearchNum(G14,1)&gt;0,[1]!SearchNum(G14,1)/1000,1)))*R14,[1]!StrToNum($Q$3))</f>
        <v>1.72</v>
      </c>
      <c r="M14" s="64">
        <f>ROUND(L14*(J14+K14),[1]!StrToNum($T$3))</f>
        <v>10.32</v>
      </c>
      <c r="N14" s="300"/>
      <c r="O14" s="24" t="s">
        <v>36</v>
      </c>
      <c r="P14" s="296" t="s">
        <v>34</v>
      </c>
      <c r="Q14" s="297"/>
      <c r="R14" s="34">
        <f>[2]!МассСеч(F14,7850)</f>
        <v>8.1639995574951172</v>
      </c>
      <c r="S14" s="20"/>
    </row>
    <row r="15" spans="1:20" s="35" customFormat="1" ht="15.9" customHeight="1" x14ac:dyDescent="0.3">
      <c r="A15" s="33"/>
      <c r="B15" s="299"/>
      <c r="C15" s="299"/>
      <c r="D15" s="54">
        <v>3</v>
      </c>
      <c r="E15" s="27" t="s">
        <v>32</v>
      </c>
      <c r="F15" s="22" t="s">
        <v>215</v>
      </c>
      <c r="G15" s="295">
        <v>516</v>
      </c>
      <c r="H15" s="295"/>
      <c r="I15" s="295"/>
      <c r="J15" s="53">
        <v>2</v>
      </c>
      <c r="K15" s="53">
        <v>0</v>
      </c>
      <c r="L15" s="64">
        <f>ROUNDUP(IF(G15="",1,IF([1]!SearchNum(G15,2)&gt;0,[1]!SearchNum(G15,1)*[1]!SearchNum(G15,2)/1000000,IF([1]!SearchNum(G15,1)&gt;0,[1]!SearchNum(G15,1)/1000,1)))*R15,[1]!StrToNum($Q$3))</f>
        <v>4.22</v>
      </c>
      <c r="M15" s="64">
        <f>ROUND(L15*(J15+K15),[1]!StrToNum($T$3))</f>
        <v>8.44</v>
      </c>
      <c r="N15" s="300"/>
      <c r="O15" s="24" t="s">
        <v>36</v>
      </c>
      <c r="P15" s="296" t="s">
        <v>34</v>
      </c>
      <c r="Q15" s="297"/>
      <c r="R15" s="34">
        <f>[2]!МассСеч(F15,7850)</f>
        <v>8.1639995574951172</v>
      </c>
      <c r="S15" s="20"/>
    </row>
    <row r="16" spans="1:20" s="35" customFormat="1" ht="15.9" customHeight="1" x14ac:dyDescent="0.3">
      <c r="A16" s="33"/>
      <c r="B16" s="299"/>
      <c r="C16" s="299"/>
      <c r="D16" s="54">
        <v>4</v>
      </c>
      <c r="E16" s="27" t="s">
        <v>32</v>
      </c>
      <c r="F16" s="22" t="s">
        <v>215</v>
      </c>
      <c r="G16" s="295">
        <v>516</v>
      </c>
      <c r="H16" s="295"/>
      <c r="I16" s="295"/>
      <c r="J16" s="53">
        <v>17</v>
      </c>
      <c r="K16" s="53">
        <v>0</v>
      </c>
      <c r="L16" s="64">
        <f>ROUNDUP(IF(G16="",1,IF([1]!SearchNum(G16,2)&gt;0,[1]!SearchNum(G16,1)*[1]!SearchNum(G16,2)/1000000,IF([1]!SearchNum(G16,1)&gt;0,[1]!SearchNum(G16,1)/1000,1)))*R16,[1]!StrToNum($Q$3))</f>
        <v>4.22</v>
      </c>
      <c r="M16" s="64">
        <f>ROUND(L16*(J16+K16),[1]!StrToNum($T$3))</f>
        <v>71.739999999999995</v>
      </c>
      <c r="N16" s="300"/>
      <c r="O16" s="24" t="s">
        <v>36</v>
      </c>
      <c r="P16" s="296" t="s">
        <v>34</v>
      </c>
      <c r="Q16" s="297"/>
      <c r="R16" s="34">
        <f>[2]!МассСеч(F16,7850)</f>
        <v>8.1639995574951172</v>
      </c>
      <c r="S16" s="20"/>
    </row>
    <row r="17" spans="1:19" s="37" customFormat="1" ht="15.9" customHeight="1" x14ac:dyDescent="0.3">
      <c r="A17" s="36"/>
      <c r="B17" s="299"/>
      <c r="C17" s="299"/>
      <c r="D17" s="298" t="s">
        <v>24</v>
      </c>
      <c r="E17" s="298"/>
      <c r="F17" s="298"/>
      <c r="G17" s="298"/>
      <c r="H17" s="298"/>
      <c r="I17" s="298"/>
      <c r="J17" s="298"/>
      <c r="K17" s="298"/>
      <c r="L17" s="298"/>
      <c r="M17" s="65">
        <f>ROUND((M13+M14+M15+M16+0+0)*0.01,0)</f>
        <v>12</v>
      </c>
      <c r="N17" s="300"/>
      <c r="O17" s="298" t="s">
        <v>25</v>
      </c>
      <c r="P17" s="298"/>
      <c r="Q17" s="298"/>
      <c r="R17" s="34"/>
      <c r="S17" s="20"/>
    </row>
    <row r="18" spans="1:19" s="35" customFormat="1" ht="15.9" customHeight="1" x14ac:dyDescent="0.3">
      <c r="A18" s="33"/>
      <c r="B18" s="299" t="s">
        <v>69</v>
      </c>
      <c r="C18" s="299"/>
      <c r="D18" s="54">
        <v>1</v>
      </c>
      <c r="E18" s="27" t="s">
        <v>27</v>
      </c>
      <c r="F18" s="22" t="s">
        <v>29</v>
      </c>
      <c r="G18" s="295">
        <v>9190</v>
      </c>
      <c r="H18" s="295"/>
      <c r="I18" s="295"/>
      <c r="J18" s="53">
        <v>1</v>
      </c>
      <c r="K18" s="53">
        <v>0</v>
      </c>
      <c r="L18" s="64">
        <f>ROUNDUP(IF(G18="",1,IF([1]!SearchNum(G18,2)&gt;0,[1]!SearchNum(G18,1)*[1]!SearchNum(G18,2)/1000000,IF([1]!SearchNum(G18,1)&gt;0,[1]!SearchNum(G18,1)/1000,1)))*R18,[1]!StrToNum($Q$3))</f>
        <v>1072.48</v>
      </c>
      <c r="M18" s="64">
        <f>ROUND(L18*(J18+K18),[1]!StrToNum($T$3))</f>
        <v>1072.48</v>
      </c>
      <c r="N18" s="300">
        <f>SUM(M18:M22)</f>
        <v>1157.42</v>
      </c>
      <c r="O18" s="24" t="s">
        <v>31</v>
      </c>
      <c r="P18" s="296" t="s">
        <v>30</v>
      </c>
      <c r="Q18" s="297"/>
      <c r="R18" s="34">
        <v>116.69999694824219</v>
      </c>
      <c r="S18" s="20"/>
    </row>
    <row r="19" spans="1:19" s="35" customFormat="1" ht="15.9" customHeight="1" x14ac:dyDescent="0.3">
      <c r="A19" s="33"/>
      <c r="B19" s="299"/>
      <c r="C19" s="299"/>
      <c r="D19" s="54">
        <v>2</v>
      </c>
      <c r="E19" s="27" t="s">
        <v>32</v>
      </c>
      <c r="F19" s="22" t="s">
        <v>215</v>
      </c>
      <c r="G19" s="295">
        <v>210</v>
      </c>
      <c r="H19" s="295"/>
      <c r="I19" s="295"/>
      <c r="J19" s="53">
        <v>16</v>
      </c>
      <c r="K19" s="53">
        <v>0</v>
      </c>
      <c r="L19" s="64">
        <f>ROUNDUP(IF(G19="",1,IF([1]!SearchNum(G19,2)&gt;0,[1]!SearchNum(G19,1)*[1]!SearchNum(G19,2)/1000000,IF([1]!SearchNum(G19,1)&gt;0,[1]!SearchNum(G19,1)/1000,1)))*R19,[1]!StrToNum($Q$3))</f>
        <v>1.72</v>
      </c>
      <c r="M19" s="64">
        <f>ROUND(L19*(J19+K19),[1]!StrToNum($T$3))</f>
        <v>27.52</v>
      </c>
      <c r="N19" s="300"/>
      <c r="O19" s="24" t="s">
        <v>36</v>
      </c>
      <c r="P19" s="296" t="s">
        <v>34</v>
      </c>
      <c r="Q19" s="297"/>
      <c r="R19" s="34">
        <f>[2]!МассСеч(F19,7850)</f>
        <v>8.1639995574951172</v>
      </c>
      <c r="S19" s="20"/>
    </row>
    <row r="20" spans="1:19" s="35" customFormat="1" ht="15.9" customHeight="1" x14ac:dyDescent="0.3">
      <c r="A20" s="33"/>
      <c r="B20" s="299"/>
      <c r="C20" s="299"/>
      <c r="D20" s="54">
        <v>3</v>
      </c>
      <c r="E20" s="27" t="s">
        <v>32</v>
      </c>
      <c r="F20" s="22" t="s">
        <v>215</v>
      </c>
      <c r="G20" s="295">
        <v>516</v>
      </c>
      <c r="H20" s="295"/>
      <c r="I20" s="295"/>
      <c r="J20" s="53">
        <v>3</v>
      </c>
      <c r="K20" s="53">
        <v>0</v>
      </c>
      <c r="L20" s="64">
        <f>ROUNDUP(IF(G20="",1,IF([1]!SearchNum(G20,2)&gt;0,[1]!SearchNum(G20,1)*[1]!SearchNum(G20,2)/1000000,IF([1]!SearchNum(G20,1)&gt;0,[1]!SearchNum(G20,1)/1000,1)))*R20,[1]!StrToNum($Q$3))</f>
        <v>4.22</v>
      </c>
      <c r="M20" s="64">
        <f>ROUND(L20*(J20+K20),[1]!StrToNum($T$3))</f>
        <v>12.66</v>
      </c>
      <c r="N20" s="300"/>
      <c r="O20" s="24" t="s">
        <v>36</v>
      </c>
      <c r="P20" s="296" t="s">
        <v>34</v>
      </c>
      <c r="Q20" s="297"/>
      <c r="R20" s="34">
        <f>[2]!МассСеч(F20,7850)</f>
        <v>8.1639995574951172</v>
      </c>
      <c r="S20" s="20"/>
    </row>
    <row r="21" spans="1:19" s="35" customFormat="1" ht="15.9" customHeight="1" x14ac:dyDescent="0.3">
      <c r="A21" s="33"/>
      <c r="B21" s="299"/>
      <c r="C21" s="299"/>
      <c r="D21" s="54">
        <v>4</v>
      </c>
      <c r="E21" s="27" t="s">
        <v>32</v>
      </c>
      <c r="F21" s="22" t="s">
        <v>215</v>
      </c>
      <c r="G21" s="295">
        <v>516</v>
      </c>
      <c r="H21" s="295"/>
      <c r="I21" s="295"/>
      <c r="J21" s="53">
        <v>8</v>
      </c>
      <c r="K21" s="53">
        <v>0</v>
      </c>
      <c r="L21" s="64">
        <f>ROUNDUP(IF(G21="",1,IF([1]!SearchNum(G21,2)&gt;0,[1]!SearchNum(G21,1)*[1]!SearchNum(G21,2)/1000000,IF([1]!SearchNum(G21,1)&gt;0,[1]!SearchNum(G21,1)/1000,1)))*R21,[1]!StrToNum($Q$3))</f>
        <v>4.22</v>
      </c>
      <c r="M21" s="64">
        <f>ROUND(L21*(J21+K21),[1]!StrToNum($T$3))</f>
        <v>33.76</v>
      </c>
      <c r="N21" s="300"/>
      <c r="O21" s="24" t="s">
        <v>36</v>
      </c>
      <c r="P21" s="296" t="s">
        <v>34</v>
      </c>
      <c r="Q21" s="297"/>
      <c r="R21" s="34">
        <f>[2]!МассСеч(F21,7850)</f>
        <v>8.1639995574951172</v>
      </c>
      <c r="S21" s="20"/>
    </row>
    <row r="22" spans="1:19" s="37" customFormat="1" ht="15.9" customHeight="1" x14ac:dyDescent="0.3">
      <c r="A22" s="36"/>
      <c r="B22" s="299"/>
      <c r="C22" s="299"/>
      <c r="D22" s="298" t="s">
        <v>24</v>
      </c>
      <c r="E22" s="298"/>
      <c r="F22" s="298"/>
      <c r="G22" s="298"/>
      <c r="H22" s="298"/>
      <c r="I22" s="298"/>
      <c r="J22" s="298"/>
      <c r="K22" s="298"/>
      <c r="L22" s="298"/>
      <c r="M22" s="65">
        <f>ROUND((M18+M19+M20+M21+0+0)*0.01,0)</f>
        <v>11</v>
      </c>
      <c r="N22" s="300"/>
      <c r="O22" s="298" t="s">
        <v>25</v>
      </c>
      <c r="P22" s="298"/>
      <c r="Q22" s="298"/>
      <c r="R22" s="34"/>
      <c r="S22" s="20"/>
    </row>
    <row r="23" spans="1:19" s="35" customFormat="1" ht="15.9" customHeight="1" x14ac:dyDescent="0.3">
      <c r="A23" s="33"/>
      <c r="B23" s="299" t="s">
        <v>70</v>
      </c>
      <c r="C23" s="299"/>
      <c r="D23" s="54">
        <v>1</v>
      </c>
      <c r="E23" s="27" t="s">
        <v>27</v>
      </c>
      <c r="F23" s="22" t="s">
        <v>29</v>
      </c>
      <c r="G23" s="295">
        <v>9190</v>
      </c>
      <c r="H23" s="295"/>
      <c r="I23" s="295"/>
      <c r="J23" s="53">
        <v>1</v>
      </c>
      <c r="K23" s="53">
        <v>0</v>
      </c>
      <c r="L23" s="64">
        <f>ROUNDUP(IF(G23="",1,IF([1]!SearchNum(G23,2)&gt;0,[1]!SearchNum(G23,1)*[1]!SearchNum(G23,2)/1000000,IF([1]!SearchNum(G23,1)&gt;0,[1]!SearchNum(G23,1)/1000,1)))*R23,[1]!StrToNum($Q$3))</f>
        <v>1072.48</v>
      </c>
      <c r="M23" s="64">
        <f>ROUND(L23*(J23+K23),[1]!StrToNum($T$3))</f>
        <v>1072.48</v>
      </c>
      <c r="N23" s="300">
        <f>SUM(M23:M27)</f>
        <v>1169.2</v>
      </c>
      <c r="O23" s="24" t="s">
        <v>31</v>
      </c>
      <c r="P23" s="296" t="s">
        <v>30</v>
      </c>
      <c r="Q23" s="297"/>
      <c r="R23" s="34">
        <v>116.69999694824219</v>
      </c>
      <c r="S23" s="20"/>
    </row>
    <row r="24" spans="1:19" s="35" customFormat="1" ht="15.9" customHeight="1" x14ac:dyDescent="0.3">
      <c r="A24" s="33"/>
      <c r="B24" s="299"/>
      <c r="C24" s="299"/>
      <c r="D24" s="54">
        <v>2</v>
      </c>
      <c r="E24" s="27" t="s">
        <v>32</v>
      </c>
      <c r="F24" s="22" t="s">
        <v>215</v>
      </c>
      <c r="G24" s="295">
        <v>210</v>
      </c>
      <c r="H24" s="295"/>
      <c r="I24" s="295"/>
      <c r="J24" s="53">
        <v>10</v>
      </c>
      <c r="K24" s="53">
        <v>0</v>
      </c>
      <c r="L24" s="64">
        <f>ROUNDUP(IF(G24="",1,IF([1]!SearchNum(G24,2)&gt;0,[1]!SearchNum(G24,1)*[1]!SearchNum(G24,2)/1000000,IF([1]!SearchNum(G24,1)&gt;0,[1]!SearchNum(G24,1)/1000,1)))*R24,[1]!StrToNum($Q$3))</f>
        <v>1.72</v>
      </c>
      <c r="M24" s="64">
        <f>ROUND(L24*(J24+K24),[1]!StrToNum($T$3))</f>
        <v>17.2</v>
      </c>
      <c r="N24" s="300"/>
      <c r="O24" s="24" t="s">
        <v>36</v>
      </c>
      <c r="P24" s="296" t="s">
        <v>34</v>
      </c>
      <c r="Q24" s="297"/>
      <c r="R24" s="34">
        <f>[2]!МассСеч(F24,7850)</f>
        <v>8.1639995574951172</v>
      </c>
      <c r="S24" s="20"/>
    </row>
    <row r="25" spans="1:19" s="35" customFormat="1" ht="15.9" customHeight="1" x14ac:dyDescent="0.3">
      <c r="A25" s="33"/>
      <c r="B25" s="299"/>
      <c r="C25" s="299"/>
      <c r="D25" s="54">
        <v>3</v>
      </c>
      <c r="E25" s="27" t="s">
        <v>32</v>
      </c>
      <c r="F25" s="22" t="s">
        <v>215</v>
      </c>
      <c r="G25" s="295">
        <v>516</v>
      </c>
      <c r="H25" s="295"/>
      <c r="I25" s="295"/>
      <c r="J25" s="53">
        <v>2</v>
      </c>
      <c r="K25" s="53">
        <v>0</v>
      </c>
      <c r="L25" s="64">
        <f>ROUNDUP(IF(G25="",1,IF([1]!SearchNum(G25,2)&gt;0,[1]!SearchNum(G25,1)*[1]!SearchNum(G25,2)/1000000,IF([1]!SearchNum(G25,1)&gt;0,[1]!SearchNum(G25,1)/1000,1)))*R25,[1]!StrToNum($Q$3))</f>
        <v>4.22</v>
      </c>
      <c r="M25" s="64">
        <f>ROUND(L25*(J25+K25),[1]!StrToNum($T$3))</f>
        <v>8.44</v>
      </c>
      <c r="N25" s="300"/>
      <c r="O25" s="24" t="s">
        <v>36</v>
      </c>
      <c r="P25" s="296" t="s">
        <v>34</v>
      </c>
      <c r="Q25" s="297"/>
      <c r="R25" s="34">
        <f>[2]!МассСеч(F25,7850)</f>
        <v>8.1639995574951172</v>
      </c>
      <c r="S25" s="20"/>
    </row>
    <row r="26" spans="1:19" s="35" customFormat="1" ht="15.9" customHeight="1" x14ac:dyDescent="0.3">
      <c r="A26" s="33"/>
      <c r="B26" s="299"/>
      <c r="C26" s="299"/>
      <c r="D26" s="54">
        <v>4</v>
      </c>
      <c r="E26" s="27" t="s">
        <v>32</v>
      </c>
      <c r="F26" s="22" t="s">
        <v>215</v>
      </c>
      <c r="G26" s="295">
        <v>516</v>
      </c>
      <c r="H26" s="295"/>
      <c r="I26" s="295"/>
      <c r="J26" s="53">
        <v>14</v>
      </c>
      <c r="K26" s="53">
        <v>0</v>
      </c>
      <c r="L26" s="64">
        <f>ROUNDUP(IF(G26="",1,IF([1]!SearchNum(G26,2)&gt;0,[1]!SearchNum(G26,1)*[1]!SearchNum(G26,2)/1000000,IF([1]!SearchNum(G26,1)&gt;0,[1]!SearchNum(G26,1)/1000,1)))*R26,[1]!StrToNum($Q$3))</f>
        <v>4.22</v>
      </c>
      <c r="M26" s="64">
        <f>ROUND(L26*(J26+K26),[1]!StrToNum($T$3))</f>
        <v>59.08</v>
      </c>
      <c r="N26" s="300"/>
      <c r="O26" s="24" t="s">
        <v>36</v>
      </c>
      <c r="P26" s="296" t="s">
        <v>34</v>
      </c>
      <c r="Q26" s="297"/>
      <c r="R26" s="34">
        <f>[2]!МассСеч(F26,7850)</f>
        <v>8.1639995574951172</v>
      </c>
      <c r="S26" s="20"/>
    </row>
    <row r="27" spans="1:19" s="37" customFormat="1" ht="15.9" customHeight="1" x14ac:dyDescent="0.3">
      <c r="A27" s="36"/>
      <c r="B27" s="299"/>
      <c r="C27" s="299"/>
      <c r="D27" s="298" t="s">
        <v>24</v>
      </c>
      <c r="E27" s="298"/>
      <c r="F27" s="298"/>
      <c r="G27" s="298"/>
      <c r="H27" s="298"/>
      <c r="I27" s="298"/>
      <c r="J27" s="298"/>
      <c r="K27" s="298"/>
      <c r="L27" s="298"/>
      <c r="M27" s="65">
        <f>ROUND((M23+M24+M25+M26+0+0)*0.01,0)</f>
        <v>12</v>
      </c>
      <c r="N27" s="300"/>
      <c r="O27" s="298" t="s">
        <v>25</v>
      </c>
      <c r="P27" s="298"/>
      <c r="Q27" s="298"/>
      <c r="R27" s="34"/>
      <c r="S27" s="20"/>
    </row>
    <row r="28" spans="1:19" s="38" customFormat="1" ht="12" customHeight="1" x14ac:dyDescent="0.25">
      <c r="M28" s="39"/>
    </row>
    <row r="29" spans="1:19" s="41" customFormat="1" ht="18" customHeight="1" x14ac:dyDescent="0.3">
      <c r="A29" s="40" t="s">
        <v>40</v>
      </c>
      <c r="B29" s="311" t="s">
        <v>41</v>
      </c>
      <c r="C29" s="311"/>
      <c r="D29" s="311"/>
      <c r="E29" s="311"/>
      <c r="F29" s="311"/>
      <c r="G29" s="311"/>
      <c r="H29" s="312" t="s">
        <v>41</v>
      </c>
      <c r="I29" s="312"/>
      <c r="J29" s="312"/>
      <c r="K29" s="312"/>
      <c r="L29" s="312"/>
      <c r="M29" s="312"/>
      <c r="N29" s="312"/>
      <c r="O29" s="310"/>
      <c r="P29" s="310"/>
      <c r="Q29" s="310"/>
    </row>
    <row r="30" spans="1:19" s="41" customFormat="1" ht="18" customHeight="1" x14ac:dyDescent="0.3">
      <c r="A30" s="40" t="s">
        <v>40</v>
      </c>
      <c r="B30" s="312" t="s">
        <v>42</v>
      </c>
      <c r="C30" s="312"/>
      <c r="D30" s="312"/>
      <c r="E30" s="312"/>
      <c r="F30" s="312"/>
      <c r="G30" s="312"/>
      <c r="H30" s="312" t="s">
        <v>12</v>
      </c>
      <c r="I30" s="312"/>
      <c r="J30" s="312"/>
      <c r="K30" s="313" t="s">
        <v>43</v>
      </c>
      <c r="L30" s="314"/>
      <c r="M30" s="312" t="s">
        <v>44</v>
      </c>
      <c r="N30" s="312"/>
      <c r="O30" s="312" t="s">
        <v>45</v>
      </c>
      <c r="P30" s="312"/>
      <c r="Q30" s="312"/>
    </row>
    <row r="31" spans="1:19" s="41" customFormat="1" ht="18" customHeight="1" x14ac:dyDescent="0.3">
      <c r="A31" s="40" t="s">
        <v>40</v>
      </c>
      <c r="B31" s="312"/>
      <c r="C31" s="312"/>
      <c r="D31" s="312"/>
      <c r="E31" s="312"/>
      <c r="F31" s="312"/>
      <c r="G31" s="312"/>
      <c r="H31" s="312"/>
      <c r="I31" s="312"/>
      <c r="J31" s="312"/>
      <c r="K31" s="52" t="s">
        <v>19</v>
      </c>
      <c r="L31" s="52" t="s">
        <v>20</v>
      </c>
      <c r="M31" s="52" t="s">
        <v>46</v>
      </c>
      <c r="N31" s="52" t="s">
        <v>22</v>
      </c>
      <c r="O31" s="312"/>
      <c r="P31" s="312"/>
      <c r="Q31" s="312"/>
    </row>
    <row r="32" spans="1:19" s="41" customFormat="1" ht="18" customHeight="1" x14ac:dyDescent="0.3">
      <c r="A32" s="40" t="s">
        <v>40</v>
      </c>
      <c r="B32" s="302" t="s">
        <v>182</v>
      </c>
      <c r="C32" s="302"/>
      <c r="D32" s="302"/>
      <c r="E32" s="302"/>
      <c r="F32" s="302"/>
      <c r="G32" s="302"/>
      <c r="H32" s="303" t="str">
        <f>$B$8</f>
        <v>Б9</v>
      </c>
      <c r="I32" s="304"/>
      <c r="J32" s="305"/>
      <c r="K32" s="42">
        <v>1</v>
      </c>
      <c r="L32" s="42"/>
      <c r="M32" s="66">
        <f>$N$8</f>
        <v>1174.98</v>
      </c>
      <c r="N32" s="66">
        <f>(K32+L32)*M32</f>
        <v>1174.98</v>
      </c>
      <c r="O32" s="306" t="s">
        <v>49</v>
      </c>
      <c r="P32" s="307"/>
      <c r="Q32" s="43" t="s">
        <v>66</v>
      </c>
    </row>
    <row r="33" spans="1:19" s="41" customFormat="1" ht="18" customHeight="1" x14ac:dyDescent="0.3">
      <c r="A33" s="40" t="s">
        <v>40</v>
      </c>
      <c r="B33" s="302" t="s">
        <v>182</v>
      </c>
      <c r="C33" s="302"/>
      <c r="D33" s="302"/>
      <c r="E33" s="302"/>
      <c r="F33" s="302"/>
      <c r="G33" s="302"/>
      <c r="H33" s="303" t="str">
        <f>$B$13</f>
        <v>Б10</v>
      </c>
      <c r="I33" s="304"/>
      <c r="J33" s="305"/>
      <c r="K33" s="42">
        <v>1</v>
      </c>
      <c r="L33" s="42"/>
      <c r="M33" s="66">
        <f>$N$13</f>
        <v>1174.98</v>
      </c>
      <c r="N33" s="66">
        <f>(K33+L33)*M33</f>
        <v>1174.98</v>
      </c>
      <c r="O33" s="306" t="s">
        <v>49</v>
      </c>
      <c r="P33" s="307"/>
      <c r="Q33" s="43" t="s">
        <v>66</v>
      </c>
    </row>
    <row r="34" spans="1:19" s="41" customFormat="1" ht="18" customHeight="1" x14ac:dyDescent="0.3">
      <c r="A34" s="40" t="s">
        <v>40</v>
      </c>
      <c r="B34" s="302" t="s">
        <v>182</v>
      </c>
      <c r="C34" s="302"/>
      <c r="D34" s="302"/>
      <c r="E34" s="302"/>
      <c r="F34" s="302"/>
      <c r="G34" s="302"/>
      <c r="H34" s="303" t="str">
        <f>$B$18</f>
        <v>Б11</v>
      </c>
      <c r="I34" s="304"/>
      <c r="J34" s="305"/>
      <c r="K34" s="42">
        <v>1</v>
      </c>
      <c r="L34" s="42"/>
      <c r="M34" s="66">
        <f>$N$18</f>
        <v>1157.42</v>
      </c>
      <c r="N34" s="66">
        <f>(K34+L34)*M34</f>
        <v>1157.42</v>
      </c>
      <c r="O34" s="306" t="s">
        <v>49</v>
      </c>
      <c r="P34" s="307"/>
      <c r="Q34" s="43" t="s">
        <v>66</v>
      </c>
    </row>
    <row r="35" spans="1:19" s="41" customFormat="1" ht="18" customHeight="1" x14ac:dyDescent="0.3">
      <c r="A35" s="40" t="s">
        <v>40</v>
      </c>
      <c r="B35" s="302" t="s">
        <v>232</v>
      </c>
      <c r="C35" s="302"/>
      <c r="D35" s="302"/>
      <c r="E35" s="302"/>
      <c r="F35" s="302"/>
      <c r="G35" s="302"/>
      <c r="H35" s="303" t="str">
        <f>$B$23</f>
        <v>Б12</v>
      </c>
      <c r="I35" s="304"/>
      <c r="J35" s="305"/>
      <c r="K35" s="42">
        <v>1</v>
      </c>
      <c r="L35" s="42"/>
      <c r="M35" s="66">
        <f>$N$23</f>
        <v>1169.2</v>
      </c>
      <c r="N35" s="66">
        <f>(K35+L35)*M35</f>
        <v>1169.2</v>
      </c>
      <c r="O35" s="306" t="s">
        <v>49</v>
      </c>
      <c r="P35" s="307"/>
      <c r="Q35" s="43" t="s">
        <v>66</v>
      </c>
    </row>
    <row r="36" spans="1:19" s="41" customFormat="1" ht="18" customHeight="1" x14ac:dyDescent="0.3">
      <c r="A36" s="40" t="s">
        <v>40</v>
      </c>
      <c r="B36" s="308" t="s">
        <v>47</v>
      </c>
      <c r="C36" s="308"/>
      <c r="D36" s="308"/>
      <c r="E36" s="308"/>
      <c r="F36" s="308"/>
      <c r="G36" s="308"/>
      <c r="H36" s="309" t="s">
        <v>47</v>
      </c>
      <c r="I36" s="309"/>
      <c r="J36" s="309"/>
      <c r="K36" s="309"/>
      <c r="L36" s="309"/>
      <c r="M36" s="67"/>
      <c r="N36" s="67">
        <f>SUM(N32:N35)</f>
        <v>4676.58</v>
      </c>
      <c r="O36" s="301" t="s">
        <v>48</v>
      </c>
      <c r="P36" s="301"/>
      <c r="Q36" s="301"/>
    </row>
    <row r="37" spans="1:19" s="44" customFormat="1" ht="8.25" customHeight="1" x14ac:dyDescent="0.25">
      <c r="A37" s="38"/>
      <c r="M37" s="45"/>
      <c r="R37" s="46"/>
    </row>
    <row r="38" spans="1:19" s="44" customFormat="1" ht="16.5" customHeight="1" x14ac:dyDescent="0.3">
      <c r="A38" s="47"/>
      <c r="B38" s="312" t="s">
        <v>51</v>
      </c>
      <c r="C38" s="312"/>
      <c r="D38" s="312"/>
      <c r="E38" s="312"/>
      <c r="F38" s="312"/>
      <c r="G38" s="312"/>
      <c r="H38" s="312"/>
      <c r="I38" s="312"/>
      <c r="J38" s="312"/>
      <c r="K38" s="312"/>
      <c r="L38" s="312"/>
      <c r="M38" s="312"/>
      <c r="N38" s="312"/>
      <c r="O38" s="310"/>
      <c r="P38" s="310"/>
      <c r="Q38" s="310"/>
      <c r="R38" s="315" t="s">
        <v>11</v>
      </c>
    </row>
    <row r="39" spans="1:19" s="44" customFormat="1" ht="36.75" customHeight="1" x14ac:dyDescent="0.3">
      <c r="A39" s="47"/>
      <c r="B39" s="312" t="s">
        <v>52</v>
      </c>
      <c r="C39" s="312"/>
      <c r="D39" s="312"/>
      <c r="E39" s="312" t="s">
        <v>53</v>
      </c>
      <c r="F39" s="312"/>
      <c r="G39" s="312" t="s">
        <v>54</v>
      </c>
      <c r="H39" s="312"/>
      <c r="I39" s="312"/>
      <c r="J39" s="312"/>
      <c r="K39" s="312" t="s">
        <v>55</v>
      </c>
      <c r="L39" s="312"/>
      <c r="M39" s="317" t="s">
        <v>56</v>
      </c>
      <c r="N39" s="317"/>
      <c r="O39" s="312" t="s">
        <v>18</v>
      </c>
      <c r="P39" s="312"/>
      <c r="Q39" s="312"/>
      <c r="R39" s="316"/>
    </row>
    <row r="40" spans="1:19" s="44" customFormat="1" ht="15.9" customHeight="1" x14ac:dyDescent="0.3">
      <c r="A40" s="48" t="s">
        <v>57</v>
      </c>
      <c r="B40" s="352" t="s">
        <v>36</v>
      </c>
      <c r="C40" s="353"/>
      <c r="D40" s="354"/>
      <c r="E40" s="51" t="s">
        <v>32</v>
      </c>
      <c r="F40" s="49" t="s">
        <v>59</v>
      </c>
      <c r="G40" s="321" t="s">
        <v>34</v>
      </c>
      <c r="H40" s="322"/>
      <c r="I40" s="322"/>
      <c r="J40" s="323"/>
      <c r="K40" s="319">
        <v>339.6600341796875</v>
      </c>
      <c r="L40" s="320"/>
      <c r="M40" s="319">
        <f>IF(OR(R40="",K40="")," --- ",K40/R40)</f>
        <v>4.3268794163017512</v>
      </c>
      <c r="N40" s="320"/>
      <c r="O40" s="321" t="s">
        <v>60</v>
      </c>
      <c r="P40" s="322"/>
      <c r="Q40" s="323"/>
      <c r="R40" s="50">
        <v>78.5</v>
      </c>
    </row>
    <row r="41" spans="1:19" s="44" customFormat="1" ht="15.9" customHeight="1" x14ac:dyDescent="0.3">
      <c r="A41" s="48" t="s">
        <v>57</v>
      </c>
      <c r="B41" s="352" t="s">
        <v>31</v>
      </c>
      <c r="C41" s="353"/>
      <c r="D41" s="354"/>
      <c r="E41" s="51" t="s">
        <v>27</v>
      </c>
      <c r="F41" s="49" t="s">
        <v>29</v>
      </c>
      <c r="G41" s="321" t="s">
        <v>30</v>
      </c>
      <c r="H41" s="322"/>
      <c r="I41" s="322"/>
      <c r="J41" s="323"/>
      <c r="K41" s="319">
        <v>4289.919921875</v>
      </c>
      <c r="L41" s="320"/>
      <c r="M41" s="319">
        <f>IF(OR(R41="",K41="")," --- ",K41/R41)</f>
        <v>36.760240223293494</v>
      </c>
      <c r="N41" s="320"/>
      <c r="O41" s="321" t="s">
        <v>60</v>
      </c>
      <c r="P41" s="322"/>
      <c r="Q41" s="323"/>
      <c r="R41" s="50">
        <v>116.69999694824219</v>
      </c>
    </row>
    <row r="42" spans="1:19" s="44" customFormat="1" ht="15.9" customHeight="1" x14ac:dyDescent="0.3">
      <c r="A42" s="47"/>
      <c r="B42" s="309" t="s">
        <v>58</v>
      </c>
      <c r="C42" s="309"/>
      <c r="D42" s="309"/>
      <c r="E42" s="309"/>
      <c r="F42" s="309"/>
      <c r="G42" s="309"/>
      <c r="H42" s="309"/>
      <c r="I42" s="309"/>
      <c r="J42" s="309"/>
      <c r="K42" s="333">
        <f>SUM(K40:L41)</f>
        <v>4629.5799560546875</v>
      </c>
      <c r="L42" s="333"/>
      <c r="M42" s="318" t="s">
        <v>48</v>
      </c>
      <c r="N42" s="318"/>
      <c r="O42" s="317" t="s">
        <v>48</v>
      </c>
      <c r="P42" s="317"/>
      <c r="Q42" s="317"/>
      <c r="R42" s="50"/>
    </row>
    <row r="43" spans="1:19" s="44" customFormat="1" ht="8.25" customHeight="1" x14ac:dyDescent="0.3">
      <c r="A43" s="38"/>
      <c r="M43" s="68"/>
      <c r="N43" s="69"/>
      <c r="R43" s="46"/>
    </row>
    <row r="44" spans="1:19" ht="15.9" customHeight="1" x14ac:dyDescent="0.3">
      <c r="B44" s="29"/>
      <c r="C44" s="29"/>
      <c r="D44" s="29"/>
      <c r="E44" s="29"/>
      <c r="F44" s="29"/>
      <c r="G44" s="29"/>
      <c r="H44" s="29"/>
      <c r="I44" s="29"/>
      <c r="J44" s="29"/>
      <c r="K44" s="29"/>
      <c r="L44" s="29"/>
      <c r="M44" s="30"/>
      <c r="N44" s="29"/>
      <c r="O44" s="29"/>
      <c r="P44" s="29"/>
      <c r="Q44" s="29"/>
      <c r="R44" s="31"/>
      <c r="S44" s="32"/>
    </row>
    <row r="45" spans="1:19" ht="15.9" customHeight="1" x14ac:dyDescent="0.3">
      <c r="B45" s="29"/>
      <c r="C45" s="29"/>
      <c r="D45" s="29"/>
      <c r="E45" s="29"/>
      <c r="F45" s="29"/>
      <c r="G45" s="29"/>
      <c r="H45" s="29"/>
      <c r="I45" s="29"/>
      <c r="J45" s="29"/>
      <c r="K45" s="29"/>
      <c r="L45" s="29"/>
      <c r="M45" s="30"/>
      <c r="N45" s="29"/>
      <c r="O45" s="29"/>
      <c r="P45" s="29"/>
      <c r="Q45" s="29"/>
      <c r="R45" s="31"/>
      <c r="S45" s="32"/>
    </row>
    <row r="46" spans="1:19" ht="15.9" customHeight="1" x14ac:dyDescent="0.3">
      <c r="S46" s="32"/>
    </row>
    <row r="47" spans="1:19" ht="15.9" customHeight="1" x14ac:dyDescent="0.3">
      <c r="S47" s="32"/>
    </row>
    <row r="48" spans="1:19" ht="15.9" customHeight="1" x14ac:dyDescent="0.3">
      <c r="S48" s="32"/>
    </row>
    <row r="49" spans="16:19" ht="15.9" customHeight="1" x14ac:dyDescent="0.3">
      <c r="S49" s="32"/>
    </row>
    <row r="50" spans="16:19" ht="15.9" customHeight="1" x14ac:dyDescent="0.3">
      <c r="S50" s="32"/>
    </row>
    <row r="51" spans="16:19" ht="15.9" customHeight="1" x14ac:dyDescent="0.3">
      <c r="S51" s="32"/>
    </row>
    <row r="52" spans="16:19" ht="15.9" customHeight="1" x14ac:dyDescent="0.3">
      <c r="S52" s="32"/>
    </row>
    <row r="53" spans="16:19" ht="15.9" customHeight="1" x14ac:dyDescent="0.3">
      <c r="P53" s="17" t="s">
        <v>35</v>
      </c>
      <c r="S53" s="32"/>
    </row>
    <row r="54" spans="16:19" ht="15.9" customHeight="1" x14ac:dyDescent="0.3">
      <c r="S54" s="32"/>
    </row>
    <row r="55" spans="16:19" ht="15.9" customHeight="1" x14ac:dyDescent="0.3">
      <c r="S55" s="32"/>
    </row>
    <row r="56" spans="16:19" ht="15.9" customHeight="1" x14ac:dyDescent="0.3">
      <c r="S56" s="32"/>
    </row>
  </sheetData>
  <sortState ref="B40:R41">
    <sortCondition ref="B40"/>
    <sortCondition ref="E40"/>
    <sortCondition ref="F40"/>
  </sortState>
  <mergeCells count="106">
    <mergeCell ref="B3:D3"/>
    <mergeCell ref="E3:F3"/>
    <mergeCell ref="H3:N3"/>
    <mergeCell ref="B5:Q5"/>
    <mergeCell ref="R5:R7"/>
    <mergeCell ref="B6:C7"/>
    <mergeCell ref="D6:D7"/>
    <mergeCell ref="E6:F7"/>
    <mergeCell ref="G6:I7"/>
    <mergeCell ref="J6:K6"/>
    <mergeCell ref="N13:N17"/>
    <mergeCell ref="P13:Q13"/>
    <mergeCell ref="G14:I14"/>
    <mergeCell ref="P14:Q14"/>
    <mergeCell ref="L6:N6"/>
    <mergeCell ref="O6:Q7"/>
    <mergeCell ref="B8:C12"/>
    <mergeCell ref="G8:I8"/>
    <mergeCell ref="N8:N12"/>
    <mergeCell ref="P8:Q8"/>
    <mergeCell ref="G9:I9"/>
    <mergeCell ref="P9:Q9"/>
    <mergeCell ref="G10:I10"/>
    <mergeCell ref="P10:Q10"/>
    <mergeCell ref="G15:I15"/>
    <mergeCell ref="P15:Q15"/>
    <mergeCell ref="G16:I16"/>
    <mergeCell ref="P16:Q16"/>
    <mergeCell ref="D17:L17"/>
    <mergeCell ref="O17:Q17"/>
    <mergeCell ref="G11:I11"/>
    <mergeCell ref="P11:Q11"/>
    <mergeCell ref="D12:L12"/>
    <mergeCell ref="O12:Q12"/>
    <mergeCell ref="P24:Q24"/>
    <mergeCell ref="G25:I25"/>
    <mergeCell ref="P25:Q25"/>
    <mergeCell ref="B18:C22"/>
    <mergeCell ref="G18:I18"/>
    <mergeCell ref="N18:N22"/>
    <mergeCell ref="P18:Q18"/>
    <mergeCell ref="G19:I19"/>
    <mergeCell ref="P19:Q19"/>
    <mergeCell ref="G20:I20"/>
    <mergeCell ref="P20:Q20"/>
    <mergeCell ref="G21:I21"/>
    <mergeCell ref="P21:Q21"/>
    <mergeCell ref="B13:C17"/>
    <mergeCell ref="G13:I13"/>
    <mergeCell ref="B30:G31"/>
    <mergeCell ref="H30:J31"/>
    <mergeCell ref="K30:L30"/>
    <mergeCell ref="M30:N30"/>
    <mergeCell ref="O30:Q31"/>
    <mergeCell ref="B32:G32"/>
    <mergeCell ref="H32:J32"/>
    <mergeCell ref="O32:P32"/>
    <mergeCell ref="G26:I26"/>
    <mergeCell ref="P26:Q26"/>
    <mergeCell ref="D27:L27"/>
    <mergeCell ref="O27:Q27"/>
    <mergeCell ref="B29:G29"/>
    <mergeCell ref="H29:N29"/>
    <mergeCell ref="O29:Q29"/>
    <mergeCell ref="D22:L22"/>
    <mergeCell ref="O22:Q22"/>
    <mergeCell ref="B23:C27"/>
    <mergeCell ref="G23:I23"/>
    <mergeCell ref="N23:N27"/>
    <mergeCell ref="P23:Q23"/>
    <mergeCell ref="G24:I24"/>
    <mergeCell ref="B35:G35"/>
    <mergeCell ref="H35:J35"/>
    <mergeCell ref="O35:P35"/>
    <mergeCell ref="B36:G36"/>
    <mergeCell ref="H36:L36"/>
    <mergeCell ref="O36:Q36"/>
    <mergeCell ref="B33:G33"/>
    <mergeCell ref="H33:J33"/>
    <mergeCell ref="O33:P33"/>
    <mergeCell ref="B34:G34"/>
    <mergeCell ref="H34:J34"/>
    <mergeCell ref="O34:P34"/>
    <mergeCell ref="B42:J42"/>
    <mergeCell ref="K42:L42"/>
    <mergeCell ref="M42:N42"/>
    <mergeCell ref="O42:Q42"/>
    <mergeCell ref="B38:N38"/>
    <mergeCell ref="O38:Q38"/>
    <mergeCell ref="R38:R39"/>
    <mergeCell ref="B39:D39"/>
    <mergeCell ref="E39:F39"/>
    <mergeCell ref="G39:J39"/>
    <mergeCell ref="K39:L39"/>
    <mergeCell ref="M39:N39"/>
    <mergeCell ref="O39:Q39"/>
    <mergeCell ref="K40:L40"/>
    <mergeCell ref="K41:L41"/>
    <mergeCell ref="M40:N40"/>
    <mergeCell ref="M41:N41"/>
    <mergeCell ref="O40:Q40"/>
    <mergeCell ref="O41:Q41"/>
    <mergeCell ref="B40:D40"/>
    <mergeCell ref="B41:D41"/>
    <mergeCell ref="G40:J40"/>
    <mergeCell ref="G41:J41"/>
  </mergeCells>
  <dataValidations count="1">
    <dataValidation allowBlank="1" sqref="K42:L42 JG42:JH42 TC42:TD42 ACY42:ACZ42 AMU42:AMV42 AWQ42:AWR42 BGM42:BGN42 BQI42:BQJ42 CAE42:CAF42 CKA42:CKB42 CTW42:CTX42 DDS42:DDT42 DNO42:DNP42 DXK42:DXL42 EHG42:EHH42 ERC42:ERD42 FAY42:FAZ42 FKU42:FKV42 FUQ42:FUR42 GEM42:GEN42 GOI42:GOJ42 GYE42:GYF42 HIA42:HIB42 HRW42:HRX42 IBS42:IBT42 ILO42:ILP42 IVK42:IVL42 JFG42:JFH42 JPC42:JPD42 JYY42:JYZ42 KIU42:KIV42 KSQ42:KSR42 LCM42:LCN42 LMI42:LMJ42 LWE42:LWF42 MGA42:MGB42 MPW42:MPX42 MZS42:MZT42 NJO42:NJP42 NTK42:NTL42 ODG42:ODH42 ONC42:OND42 OWY42:OWZ42 PGU42:PGV42 PQQ42:PQR42 QAM42:QAN42 QKI42:QKJ42 QUE42:QUF42 REA42:REB42 RNW42:RNX42 RXS42:RXT42 SHO42:SHP42 SRK42:SRL42 TBG42:TBH42 TLC42:TLD42 TUY42:TUZ42 UEU42:UEV42 UOQ42:UOR42 UYM42:UYN42 VII42:VIJ42 VSE42:VSF42 WCA42:WCB42 WLW42:WLX42 WVS42:WVT42"/>
  </dataValidations>
  <pageMargins left="0.38" right="0.19685039370078741" top="0.19685039370078741" bottom="0.37" header="0" footer="0"/>
  <pageSetup paperSize="9" scale="86" fitToHeight="1000" orientation="portrait" horizontalDpi="300" verticalDpi="300" r:id="rId1"/>
  <headerFooter alignWithMargins="0">
    <oddFooter>Страница &amp;P из &amp;N</oddFooter>
  </headerFooter>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10">
    <outlinePr summaryBelow="0"/>
    <pageSetUpPr autoPageBreaks="0" fitToPage="1"/>
  </sheetPr>
  <dimension ref="A1:T63"/>
  <sheetViews>
    <sheetView zoomScaleNormal="85" workbookViewId="0">
      <pane ySplit="4" topLeftCell="A15" activePane="bottomLeft" state="frozen"/>
      <selection activeCell="P26" sqref="P26:Q26"/>
      <selection pane="bottomLeft" activeCell="E58" sqref="E58"/>
    </sheetView>
  </sheetViews>
  <sheetFormatPr defaultRowHeight="15.9" customHeight="1" x14ac:dyDescent="0.3"/>
  <cols>
    <col min="1" max="1" width="1.109375" style="2" customWidth="1"/>
    <col min="2" max="3" width="4.33203125" style="17" customWidth="1"/>
    <col min="4" max="4" width="5.109375" style="17" customWidth="1"/>
    <col min="5" max="6" width="10.6640625" style="17" customWidth="1"/>
    <col min="7" max="9" width="3.5546875" style="17" customWidth="1"/>
    <col min="10" max="11" width="6.6640625" style="17" customWidth="1"/>
    <col min="12" max="12" width="7.33203125" style="17" customWidth="1"/>
    <col min="13" max="13" width="9.109375" style="18"/>
    <col min="14" max="14" width="9.6640625" style="17" customWidth="1"/>
    <col min="15" max="15" width="11.109375" style="17" customWidth="1"/>
    <col min="16" max="16" width="12.88671875" style="17" customWidth="1"/>
    <col min="17" max="17" width="7.5546875" style="17" customWidth="1"/>
    <col min="18" max="18" width="11.5546875" style="19" customWidth="1"/>
    <col min="19" max="19" width="19.5546875" style="6" customWidth="1"/>
    <col min="20" max="256" width="9.109375" style="17"/>
    <col min="257" max="257" width="1.109375" style="17" customWidth="1"/>
    <col min="258" max="259" width="4.33203125" style="17" customWidth="1"/>
    <col min="260" max="260" width="5.109375" style="17" customWidth="1"/>
    <col min="261" max="262" width="10.6640625" style="17" customWidth="1"/>
    <col min="263" max="265" width="3.5546875" style="17" customWidth="1"/>
    <col min="266" max="267" width="6.6640625" style="17" customWidth="1"/>
    <col min="268" max="268" width="7.33203125" style="17" customWidth="1"/>
    <col min="269" max="269" width="9.109375" style="17"/>
    <col min="270" max="270" width="9.6640625" style="17" customWidth="1"/>
    <col min="271" max="271" width="11.109375" style="17" customWidth="1"/>
    <col min="272" max="272" width="12.88671875" style="17" customWidth="1"/>
    <col min="273" max="273" width="7.5546875" style="17" customWidth="1"/>
    <col min="274" max="274" width="11.5546875" style="17" customWidth="1"/>
    <col min="275" max="275" width="19.5546875" style="17" customWidth="1"/>
    <col min="276" max="512" width="9.109375" style="17"/>
    <col min="513" max="513" width="1.109375" style="17" customWidth="1"/>
    <col min="514" max="515" width="4.33203125" style="17" customWidth="1"/>
    <col min="516" max="516" width="5.109375" style="17" customWidth="1"/>
    <col min="517" max="518" width="10.6640625" style="17" customWidth="1"/>
    <col min="519" max="521" width="3.5546875" style="17" customWidth="1"/>
    <col min="522" max="523" width="6.6640625" style="17" customWidth="1"/>
    <col min="524" max="524" width="7.33203125" style="17" customWidth="1"/>
    <col min="525" max="525" width="9.109375" style="17"/>
    <col min="526" max="526" width="9.6640625" style="17" customWidth="1"/>
    <col min="527" max="527" width="11.109375" style="17" customWidth="1"/>
    <col min="528" max="528" width="12.88671875" style="17" customWidth="1"/>
    <col min="529" max="529" width="7.5546875" style="17" customWidth="1"/>
    <col min="530" max="530" width="11.5546875" style="17" customWidth="1"/>
    <col min="531" max="531" width="19.5546875" style="17" customWidth="1"/>
    <col min="532" max="768" width="9.109375" style="17"/>
    <col min="769" max="769" width="1.109375" style="17" customWidth="1"/>
    <col min="770" max="771" width="4.33203125" style="17" customWidth="1"/>
    <col min="772" max="772" width="5.109375" style="17" customWidth="1"/>
    <col min="773" max="774" width="10.6640625" style="17" customWidth="1"/>
    <col min="775" max="777" width="3.5546875" style="17" customWidth="1"/>
    <col min="778" max="779" width="6.6640625" style="17" customWidth="1"/>
    <col min="780" max="780" width="7.33203125" style="17" customWidth="1"/>
    <col min="781" max="781" width="9.109375" style="17"/>
    <col min="782" max="782" width="9.6640625" style="17" customWidth="1"/>
    <col min="783" max="783" width="11.109375" style="17" customWidth="1"/>
    <col min="784" max="784" width="12.88671875" style="17" customWidth="1"/>
    <col min="785" max="785" width="7.5546875" style="17" customWidth="1"/>
    <col min="786" max="786" width="11.5546875" style="17" customWidth="1"/>
    <col min="787" max="787" width="19.5546875" style="17" customWidth="1"/>
    <col min="788" max="1024" width="9.109375" style="17"/>
    <col min="1025" max="1025" width="1.109375" style="17" customWidth="1"/>
    <col min="1026" max="1027" width="4.33203125" style="17" customWidth="1"/>
    <col min="1028" max="1028" width="5.109375" style="17" customWidth="1"/>
    <col min="1029" max="1030" width="10.6640625" style="17" customWidth="1"/>
    <col min="1031" max="1033" width="3.5546875" style="17" customWidth="1"/>
    <col min="1034" max="1035" width="6.6640625" style="17" customWidth="1"/>
    <col min="1036" max="1036" width="7.33203125" style="17" customWidth="1"/>
    <col min="1037" max="1037" width="9.109375" style="17"/>
    <col min="1038" max="1038" width="9.6640625" style="17" customWidth="1"/>
    <col min="1039" max="1039" width="11.109375" style="17" customWidth="1"/>
    <col min="1040" max="1040" width="12.88671875" style="17" customWidth="1"/>
    <col min="1041" max="1041" width="7.5546875" style="17" customWidth="1"/>
    <col min="1042" max="1042" width="11.5546875" style="17" customWidth="1"/>
    <col min="1043" max="1043" width="19.5546875" style="17" customWidth="1"/>
    <col min="1044" max="1280" width="9.109375" style="17"/>
    <col min="1281" max="1281" width="1.109375" style="17" customWidth="1"/>
    <col min="1282" max="1283" width="4.33203125" style="17" customWidth="1"/>
    <col min="1284" max="1284" width="5.109375" style="17" customWidth="1"/>
    <col min="1285" max="1286" width="10.6640625" style="17" customWidth="1"/>
    <col min="1287" max="1289" width="3.5546875" style="17" customWidth="1"/>
    <col min="1290" max="1291" width="6.6640625" style="17" customWidth="1"/>
    <col min="1292" max="1292" width="7.33203125" style="17" customWidth="1"/>
    <col min="1293" max="1293" width="9.109375" style="17"/>
    <col min="1294" max="1294" width="9.6640625" style="17" customWidth="1"/>
    <col min="1295" max="1295" width="11.109375" style="17" customWidth="1"/>
    <col min="1296" max="1296" width="12.88671875" style="17" customWidth="1"/>
    <col min="1297" max="1297" width="7.5546875" style="17" customWidth="1"/>
    <col min="1298" max="1298" width="11.5546875" style="17" customWidth="1"/>
    <col min="1299" max="1299" width="19.5546875" style="17" customWidth="1"/>
    <col min="1300" max="1536" width="9.109375" style="17"/>
    <col min="1537" max="1537" width="1.109375" style="17" customWidth="1"/>
    <col min="1538" max="1539" width="4.33203125" style="17" customWidth="1"/>
    <col min="1540" max="1540" width="5.109375" style="17" customWidth="1"/>
    <col min="1541" max="1542" width="10.6640625" style="17" customWidth="1"/>
    <col min="1543" max="1545" width="3.5546875" style="17" customWidth="1"/>
    <col min="1546" max="1547" width="6.6640625" style="17" customWidth="1"/>
    <col min="1548" max="1548" width="7.33203125" style="17" customWidth="1"/>
    <col min="1549" max="1549" width="9.109375" style="17"/>
    <col min="1550" max="1550" width="9.6640625" style="17" customWidth="1"/>
    <col min="1551" max="1551" width="11.109375" style="17" customWidth="1"/>
    <col min="1552" max="1552" width="12.88671875" style="17" customWidth="1"/>
    <col min="1553" max="1553" width="7.5546875" style="17" customWidth="1"/>
    <col min="1554" max="1554" width="11.5546875" style="17" customWidth="1"/>
    <col min="1555" max="1555" width="19.5546875" style="17" customWidth="1"/>
    <col min="1556" max="1792" width="9.109375" style="17"/>
    <col min="1793" max="1793" width="1.109375" style="17" customWidth="1"/>
    <col min="1794" max="1795" width="4.33203125" style="17" customWidth="1"/>
    <col min="1796" max="1796" width="5.109375" style="17" customWidth="1"/>
    <col min="1797" max="1798" width="10.6640625" style="17" customWidth="1"/>
    <col min="1799" max="1801" width="3.5546875" style="17" customWidth="1"/>
    <col min="1802" max="1803" width="6.6640625" style="17" customWidth="1"/>
    <col min="1804" max="1804" width="7.33203125" style="17" customWidth="1"/>
    <col min="1805" max="1805" width="9.109375" style="17"/>
    <col min="1806" max="1806" width="9.6640625" style="17" customWidth="1"/>
    <col min="1807" max="1807" width="11.109375" style="17" customWidth="1"/>
    <col min="1808" max="1808" width="12.88671875" style="17" customWidth="1"/>
    <col min="1809" max="1809" width="7.5546875" style="17" customWidth="1"/>
    <col min="1810" max="1810" width="11.5546875" style="17" customWidth="1"/>
    <col min="1811" max="1811" width="19.5546875" style="17" customWidth="1"/>
    <col min="1812" max="2048" width="9.109375" style="17"/>
    <col min="2049" max="2049" width="1.109375" style="17" customWidth="1"/>
    <col min="2050" max="2051" width="4.33203125" style="17" customWidth="1"/>
    <col min="2052" max="2052" width="5.109375" style="17" customWidth="1"/>
    <col min="2053" max="2054" width="10.6640625" style="17" customWidth="1"/>
    <col min="2055" max="2057" width="3.5546875" style="17" customWidth="1"/>
    <col min="2058" max="2059" width="6.6640625" style="17" customWidth="1"/>
    <col min="2060" max="2060" width="7.33203125" style="17" customWidth="1"/>
    <col min="2061" max="2061" width="9.109375" style="17"/>
    <col min="2062" max="2062" width="9.6640625" style="17" customWidth="1"/>
    <col min="2063" max="2063" width="11.109375" style="17" customWidth="1"/>
    <col min="2064" max="2064" width="12.88671875" style="17" customWidth="1"/>
    <col min="2065" max="2065" width="7.5546875" style="17" customWidth="1"/>
    <col min="2066" max="2066" width="11.5546875" style="17" customWidth="1"/>
    <col min="2067" max="2067" width="19.5546875" style="17" customWidth="1"/>
    <col min="2068" max="2304" width="9.109375" style="17"/>
    <col min="2305" max="2305" width="1.109375" style="17" customWidth="1"/>
    <col min="2306" max="2307" width="4.33203125" style="17" customWidth="1"/>
    <col min="2308" max="2308" width="5.109375" style="17" customWidth="1"/>
    <col min="2309" max="2310" width="10.6640625" style="17" customWidth="1"/>
    <col min="2311" max="2313" width="3.5546875" style="17" customWidth="1"/>
    <col min="2314" max="2315" width="6.6640625" style="17" customWidth="1"/>
    <col min="2316" max="2316" width="7.33203125" style="17" customWidth="1"/>
    <col min="2317" max="2317" width="9.109375" style="17"/>
    <col min="2318" max="2318" width="9.6640625" style="17" customWidth="1"/>
    <col min="2319" max="2319" width="11.109375" style="17" customWidth="1"/>
    <col min="2320" max="2320" width="12.88671875" style="17" customWidth="1"/>
    <col min="2321" max="2321" width="7.5546875" style="17" customWidth="1"/>
    <col min="2322" max="2322" width="11.5546875" style="17" customWidth="1"/>
    <col min="2323" max="2323" width="19.5546875" style="17" customWidth="1"/>
    <col min="2324" max="2560" width="9.109375" style="17"/>
    <col min="2561" max="2561" width="1.109375" style="17" customWidth="1"/>
    <col min="2562" max="2563" width="4.33203125" style="17" customWidth="1"/>
    <col min="2564" max="2564" width="5.109375" style="17" customWidth="1"/>
    <col min="2565" max="2566" width="10.6640625" style="17" customWidth="1"/>
    <col min="2567" max="2569" width="3.5546875" style="17" customWidth="1"/>
    <col min="2570" max="2571" width="6.6640625" style="17" customWidth="1"/>
    <col min="2572" max="2572" width="7.33203125" style="17" customWidth="1"/>
    <col min="2573" max="2573" width="9.109375" style="17"/>
    <col min="2574" max="2574" width="9.6640625" style="17" customWidth="1"/>
    <col min="2575" max="2575" width="11.109375" style="17" customWidth="1"/>
    <col min="2576" max="2576" width="12.88671875" style="17" customWidth="1"/>
    <col min="2577" max="2577" width="7.5546875" style="17" customWidth="1"/>
    <col min="2578" max="2578" width="11.5546875" style="17" customWidth="1"/>
    <col min="2579" max="2579" width="19.5546875" style="17" customWidth="1"/>
    <col min="2580" max="2816" width="9.109375" style="17"/>
    <col min="2817" max="2817" width="1.109375" style="17" customWidth="1"/>
    <col min="2818" max="2819" width="4.33203125" style="17" customWidth="1"/>
    <col min="2820" max="2820" width="5.109375" style="17" customWidth="1"/>
    <col min="2821" max="2822" width="10.6640625" style="17" customWidth="1"/>
    <col min="2823" max="2825" width="3.5546875" style="17" customWidth="1"/>
    <col min="2826" max="2827" width="6.6640625" style="17" customWidth="1"/>
    <col min="2828" max="2828" width="7.33203125" style="17" customWidth="1"/>
    <col min="2829" max="2829" width="9.109375" style="17"/>
    <col min="2830" max="2830" width="9.6640625" style="17" customWidth="1"/>
    <col min="2831" max="2831" width="11.109375" style="17" customWidth="1"/>
    <col min="2832" max="2832" width="12.88671875" style="17" customWidth="1"/>
    <col min="2833" max="2833" width="7.5546875" style="17" customWidth="1"/>
    <col min="2834" max="2834" width="11.5546875" style="17" customWidth="1"/>
    <col min="2835" max="2835" width="19.5546875" style="17" customWidth="1"/>
    <col min="2836" max="3072" width="9.109375" style="17"/>
    <col min="3073" max="3073" width="1.109375" style="17" customWidth="1"/>
    <col min="3074" max="3075" width="4.33203125" style="17" customWidth="1"/>
    <col min="3076" max="3076" width="5.109375" style="17" customWidth="1"/>
    <col min="3077" max="3078" width="10.6640625" style="17" customWidth="1"/>
    <col min="3079" max="3081" width="3.5546875" style="17" customWidth="1"/>
    <col min="3082" max="3083" width="6.6640625" style="17" customWidth="1"/>
    <col min="3084" max="3084" width="7.33203125" style="17" customWidth="1"/>
    <col min="3085" max="3085" width="9.109375" style="17"/>
    <col min="3086" max="3086" width="9.6640625" style="17" customWidth="1"/>
    <col min="3087" max="3087" width="11.109375" style="17" customWidth="1"/>
    <col min="3088" max="3088" width="12.88671875" style="17" customWidth="1"/>
    <col min="3089" max="3089" width="7.5546875" style="17" customWidth="1"/>
    <col min="3090" max="3090" width="11.5546875" style="17" customWidth="1"/>
    <col min="3091" max="3091" width="19.5546875" style="17" customWidth="1"/>
    <col min="3092" max="3328" width="9.109375" style="17"/>
    <col min="3329" max="3329" width="1.109375" style="17" customWidth="1"/>
    <col min="3330" max="3331" width="4.33203125" style="17" customWidth="1"/>
    <col min="3332" max="3332" width="5.109375" style="17" customWidth="1"/>
    <col min="3333" max="3334" width="10.6640625" style="17" customWidth="1"/>
    <col min="3335" max="3337" width="3.5546875" style="17" customWidth="1"/>
    <col min="3338" max="3339" width="6.6640625" style="17" customWidth="1"/>
    <col min="3340" max="3340" width="7.33203125" style="17" customWidth="1"/>
    <col min="3341" max="3341" width="9.109375" style="17"/>
    <col min="3342" max="3342" width="9.6640625" style="17" customWidth="1"/>
    <col min="3343" max="3343" width="11.109375" style="17" customWidth="1"/>
    <col min="3344" max="3344" width="12.88671875" style="17" customWidth="1"/>
    <col min="3345" max="3345" width="7.5546875" style="17" customWidth="1"/>
    <col min="3346" max="3346" width="11.5546875" style="17" customWidth="1"/>
    <col min="3347" max="3347" width="19.5546875" style="17" customWidth="1"/>
    <col min="3348" max="3584" width="9.109375" style="17"/>
    <col min="3585" max="3585" width="1.109375" style="17" customWidth="1"/>
    <col min="3586" max="3587" width="4.33203125" style="17" customWidth="1"/>
    <col min="3588" max="3588" width="5.109375" style="17" customWidth="1"/>
    <col min="3589" max="3590" width="10.6640625" style="17" customWidth="1"/>
    <col min="3591" max="3593" width="3.5546875" style="17" customWidth="1"/>
    <col min="3594" max="3595" width="6.6640625" style="17" customWidth="1"/>
    <col min="3596" max="3596" width="7.33203125" style="17" customWidth="1"/>
    <col min="3597" max="3597" width="9.109375" style="17"/>
    <col min="3598" max="3598" width="9.6640625" style="17" customWidth="1"/>
    <col min="3599" max="3599" width="11.109375" style="17" customWidth="1"/>
    <col min="3600" max="3600" width="12.88671875" style="17" customWidth="1"/>
    <col min="3601" max="3601" width="7.5546875" style="17" customWidth="1"/>
    <col min="3602" max="3602" width="11.5546875" style="17" customWidth="1"/>
    <col min="3603" max="3603" width="19.5546875" style="17" customWidth="1"/>
    <col min="3604" max="3840" width="9.109375" style="17"/>
    <col min="3841" max="3841" width="1.109375" style="17" customWidth="1"/>
    <col min="3842" max="3843" width="4.33203125" style="17" customWidth="1"/>
    <col min="3844" max="3844" width="5.109375" style="17" customWidth="1"/>
    <col min="3845" max="3846" width="10.6640625" style="17" customWidth="1"/>
    <col min="3847" max="3849" width="3.5546875" style="17" customWidth="1"/>
    <col min="3850" max="3851" width="6.6640625" style="17" customWidth="1"/>
    <col min="3852" max="3852" width="7.33203125" style="17" customWidth="1"/>
    <col min="3853" max="3853" width="9.109375" style="17"/>
    <col min="3854" max="3854" width="9.6640625" style="17" customWidth="1"/>
    <col min="3855" max="3855" width="11.109375" style="17" customWidth="1"/>
    <col min="3856" max="3856" width="12.88671875" style="17" customWidth="1"/>
    <col min="3857" max="3857" width="7.5546875" style="17" customWidth="1"/>
    <col min="3858" max="3858" width="11.5546875" style="17" customWidth="1"/>
    <col min="3859" max="3859" width="19.5546875" style="17" customWidth="1"/>
    <col min="3860" max="4096" width="9.109375" style="17"/>
    <col min="4097" max="4097" width="1.109375" style="17" customWidth="1"/>
    <col min="4098" max="4099" width="4.33203125" style="17" customWidth="1"/>
    <col min="4100" max="4100" width="5.109375" style="17" customWidth="1"/>
    <col min="4101" max="4102" width="10.6640625" style="17" customWidth="1"/>
    <col min="4103" max="4105" width="3.5546875" style="17" customWidth="1"/>
    <col min="4106" max="4107" width="6.6640625" style="17" customWidth="1"/>
    <col min="4108" max="4108" width="7.33203125" style="17" customWidth="1"/>
    <col min="4109" max="4109" width="9.109375" style="17"/>
    <col min="4110" max="4110" width="9.6640625" style="17" customWidth="1"/>
    <col min="4111" max="4111" width="11.109375" style="17" customWidth="1"/>
    <col min="4112" max="4112" width="12.88671875" style="17" customWidth="1"/>
    <col min="4113" max="4113" width="7.5546875" style="17" customWidth="1"/>
    <col min="4114" max="4114" width="11.5546875" style="17" customWidth="1"/>
    <col min="4115" max="4115" width="19.5546875" style="17" customWidth="1"/>
    <col min="4116" max="4352" width="9.109375" style="17"/>
    <col min="4353" max="4353" width="1.109375" style="17" customWidth="1"/>
    <col min="4354" max="4355" width="4.33203125" style="17" customWidth="1"/>
    <col min="4356" max="4356" width="5.109375" style="17" customWidth="1"/>
    <col min="4357" max="4358" width="10.6640625" style="17" customWidth="1"/>
    <col min="4359" max="4361" width="3.5546875" style="17" customWidth="1"/>
    <col min="4362" max="4363" width="6.6640625" style="17" customWidth="1"/>
    <col min="4364" max="4364" width="7.33203125" style="17" customWidth="1"/>
    <col min="4365" max="4365" width="9.109375" style="17"/>
    <col min="4366" max="4366" width="9.6640625" style="17" customWidth="1"/>
    <col min="4367" max="4367" width="11.109375" style="17" customWidth="1"/>
    <col min="4368" max="4368" width="12.88671875" style="17" customWidth="1"/>
    <col min="4369" max="4369" width="7.5546875" style="17" customWidth="1"/>
    <col min="4370" max="4370" width="11.5546875" style="17" customWidth="1"/>
    <col min="4371" max="4371" width="19.5546875" style="17" customWidth="1"/>
    <col min="4372" max="4608" width="9.109375" style="17"/>
    <col min="4609" max="4609" width="1.109375" style="17" customWidth="1"/>
    <col min="4610" max="4611" width="4.33203125" style="17" customWidth="1"/>
    <col min="4612" max="4612" width="5.109375" style="17" customWidth="1"/>
    <col min="4613" max="4614" width="10.6640625" style="17" customWidth="1"/>
    <col min="4615" max="4617" width="3.5546875" style="17" customWidth="1"/>
    <col min="4618" max="4619" width="6.6640625" style="17" customWidth="1"/>
    <col min="4620" max="4620" width="7.33203125" style="17" customWidth="1"/>
    <col min="4621" max="4621" width="9.109375" style="17"/>
    <col min="4622" max="4622" width="9.6640625" style="17" customWidth="1"/>
    <col min="4623" max="4623" width="11.109375" style="17" customWidth="1"/>
    <col min="4624" max="4624" width="12.88671875" style="17" customWidth="1"/>
    <col min="4625" max="4625" width="7.5546875" style="17" customWidth="1"/>
    <col min="4626" max="4626" width="11.5546875" style="17" customWidth="1"/>
    <col min="4627" max="4627" width="19.5546875" style="17" customWidth="1"/>
    <col min="4628" max="4864" width="9.109375" style="17"/>
    <col min="4865" max="4865" width="1.109375" style="17" customWidth="1"/>
    <col min="4866" max="4867" width="4.33203125" style="17" customWidth="1"/>
    <col min="4868" max="4868" width="5.109375" style="17" customWidth="1"/>
    <col min="4869" max="4870" width="10.6640625" style="17" customWidth="1"/>
    <col min="4871" max="4873" width="3.5546875" style="17" customWidth="1"/>
    <col min="4874" max="4875" width="6.6640625" style="17" customWidth="1"/>
    <col min="4876" max="4876" width="7.33203125" style="17" customWidth="1"/>
    <col min="4877" max="4877" width="9.109375" style="17"/>
    <col min="4878" max="4878" width="9.6640625" style="17" customWidth="1"/>
    <col min="4879" max="4879" width="11.109375" style="17" customWidth="1"/>
    <col min="4880" max="4880" width="12.88671875" style="17" customWidth="1"/>
    <col min="4881" max="4881" width="7.5546875" style="17" customWidth="1"/>
    <col min="4882" max="4882" width="11.5546875" style="17" customWidth="1"/>
    <col min="4883" max="4883" width="19.5546875" style="17" customWidth="1"/>
    <col min="4884" max="5120" width="9.109375" style="17"/>
    <col min="5121" max="5121" width="1.109375" style="17" customWidth="1"/>
    <col min="5122" max="5123" width="4.33203125" style="17" customWidth="1"/>
    <col min="5124" max="5124" width="5.109375" style="17" customWidth="1"/>
    <col min="5125" max="5126" width="10.6640625" style="17" customWidth="1"/>
    <col min="5127" max="5129" width="3.5546875" style="17" customWidth="1"/>
    <col min="5130" max="5131" width="6.6640625" style="17" customWidth="1"/>
    <col min="5132" max="5132" width="7.33203125" style="17" customWidth="1"/>
    <col min="5133" max="5133" width="9.109375" style="17"/>
    <col min="5134" max="5134" width="9.6640625" style="17" customWidth="1"/>
    <col min="5135" max="5135" width="11.109375" style="17" customWidth="1"/>
    <col min="5136" max="5136" width="12.88671875" style="17" customWidth="1"/>
    <col min="5137" max="5137" width="7.5546875" style="17" customWidth="1"/>
    <col min="5138" max="5138" width="11.5546875" style="17" customWidth="1"/>
    <col min="5139" max="5139" width="19.5546875" style="17" customWidth="1"/>
    <col min="5140" max="5376" width="9.109375" style="17"/>
    <col min="5377" max="5377" width="1.109375" style="17" customWidth="1"/>
    <col min="5378" max="5379" width="4.33203125" style="17" customWidth="1"/>
    <col min="5380" max="5380" width="5.109375" style="17" customWidth="1"/>
    <col min="5381" max="5382" width="10.6640625" style="17" customWidth="1"/>
    <col min="5383" max="5385" width="3.5546875" style="17" customWidth="1"/>
    <col min="5386" max="5387" width="6.6640625" style="17" customWidth="1"/>
    <col min="5388" max="5388" width="7.33203125" style="17" customWidth="1"/>
    <col min="5389" max="5389" width="9.109375" style="17"/>
    <col min="5390" max="5390" width="9.6640625" style="17" customWidth="1"/>
    <col min="5391" max="5391" width="11.109375" style="17" customWidth="1"/>
    <col min="5392" max="5392" width="12.88671875" style="17" customWidth="1"/>
    <col min="5393" max="5393" width="7.5546875" style="17" customWidth="1"/>
    <col min="5394" max="5394" width="11.5546875" style="17" customWidth="1"/>
    <col min="5395" max="5395" width="19.5546875" style="17" customWidth="1"/>
    <col min="5396" max="5632" width="9.109375" style="17"/>
    <col min="5633" max="5633" width="1.109375" style="17" customWidth="1"/>
    <col min="5634" max="5635" width="4.33203125" style="17" customWidth="1"/>
    <col min="5636" max="5636" width="5.109375" style="17" customWidth="1"/>
    <col min="5637" max="5638" width="10.6640625" style="17" customWidth="1"/>
    <col min="5639" max="5641" width="3.5546875" style="17" customWidth="1"/>
    <col min="5642" max="5643" width="6.6640625" style="17" customWidth="1"/>
    <col min="5644" max="5644" width="7.33203125" style="17" customWidth="1"/>
    <col min="5645" max="5645" width="9.109375" style="17"/>
    <col min="5646" max="5646" width="9.6640625" style="17" customWidth="1"/>
    <col min="5647" max="5647" width="11.109375" style="17" customWidth="1"/>
    <col min="5648" max="5648" width="12.88671875" style="17" customWidth="1"/>
    <col min="5649" max="5649" width="7.5546875" style="17" customWidth="1"/>
    <col min="5650" max="5650" width="11.5546875" style="17" customWidth="1"/>
    <col min="5651" max="5651" width="19.5546875" style="17" customWidth="1"/>
    <col min="5652" max="5888" width="9.109375" style="17"/>
    <col min="5889" max="5889" width="1.109375" style="17" customWidth="1"/>
    <col min="5890" max="5891" width="4.33203125" style="17" customWidth="1"/>
    <col min="5892" max="5892" width="5.109375" style="17" customWidth="1"/>
    <col min="5893" max="5894" width="10.6640625" style="17" customWidth="1"/>
    <col min="5895" max="5897" width="3.5546875" style="17" customWidth="1"/>
    <col min="5898" max="5899" width="6.6640625" style="17" customWidth="1"/>
    <col min="5900" max="5900" width="7.33203125" style="17" customWidth="1"/>
    <col min="5901" max="5901" width="9.109375" style="17"/>
    <col min="5902" max="5902" width="9.6640625" style="17" customWidth="1"/>
    <col min="5903" max="5903" width="11.109375" style="17" customWidth="1"/>
    <col min="5904" max="5904" width="12.88671875" style="17" customWidth="1"/>
    <col min="5905" max="5905" width="7.5546875" style="17" customWidth="1"/>
    <col min="5906" max="5906" width="11.5546875" style="17" customWidth="1"/>
    <col min="5907" max="5907" width="19.5546875" style="17" customWidth="1"/>
    <col min="5908" max="6144" width="9.109375" style="17"/>
    <col min="6145" max="6145" width="1.109375" style="17" customWidth="1"/>
    <col min="6146" max="6147" width="4.33203125" style="17" customWidth="1"/>
    <col min="6148" max="6148" width="5.109375" style="17" customWidth="1"/>
    <col min="6149" max="6150" width="10.6640625" style="17" customWidth="1"/>
    <col min="6151" max="6153" width="3.5546875" style="17" customWidth="1"/>
    <col min="6154" max="6155" width="6.6640625" style="17" customWidth="1"/>
    <col min="6156" max="6156" width="7.33203125" style="17" customWidth="1"/>
    <col min="6157" max="6157" width="9.109375" style="17"/>
    <col min="6158" max="6158" width="9.6640625" style="17" customWidth="1"/>
    <col min="6159" max="6159" width="11.109375" style="17" customWidth="1"/>
    <col min="6160" max="6160" width="12.88671875" style="17" customWidth="1"/>
    <col min="6161" max="6161" width="7.5546875" style="17" customWidth="1"/>
    <col min="6162" max="6162" width="11.5546875" style="17" customWidth="1"/>
    <col min="6163" max="6163" width="19.5546875" style="17" customWidth="1"/>
    <col min="6164" max="6400" width="9.109375" style="17"/>
    <col min="6401" max="6401" width="1.109375" style="17" customWidth="1"/>
    <col min="6402" max="6403" width="4.33203125" style="17" customWidth="1"/>
    <col min="6404" max="6404" width="5.109375" style="17" customWidth="1"/>
    <col min="6405" max="6406" width="10.6640625" style="17" customWidth="1"/>
    <col min="6407" max="6409" width="3.5546875" style="17" customWidth="1"/>
    <col min="6410" max="6411" width="6.6640625" style="17" customWidth="1"/>
    <col min="6412" max="6412" width="7.33203125" style="17" customWidth="1"/>
    <col min="6413" max="6413" width="9.109375" style="17"/>
    <col min="6414" max="6414" width="9.6640625" style="17" customWidth="1"/>
    <col min="6415" max="6415" width="11.109375" style="17" customWidth="1"/>
    <col min="6416" max="6416" width="12.88671875" style="17" customWidth="1"/>
    <col min="6417" max="6417" width="7.5546875" style="17" customWidth="1"/>
    <col min="6418" max="6418" width="11.5546875" style="17" customWidth="1"/>
    <col min="6419" max="6419" width="19.5546875" style="17" customWidth="1"/>
    <col min="6420" max="6656" width="9.109375" style="17"/>
    <col min="6657" max="6657" width="1.109375" style="17" customWidth="1"/>
    <col min="6658" max="6659" width="4.33203125" style="17" customWidth="1"/>
    <col min="6660" max="6660" width="5.109375" style="17" customWidth="1"/>
    <col min="6661" max="6662" width="10.6640625" style="17" customWidth="1"/>
    <col min="6663" max="6665" width="3.5546875" style="17" customWidth="1"/>
    <col min="6666" max="6667" width="6.6640625" style="17" customWidth="1"/>
    <col min="6668" max="6668" width="7.33203125" style="17" customWidth="1"/>
    <col min="6669" max="6669" width="9.109375" style="17"/>
    <col min="6670" max="6670" width="9.6640625" style="17" customWidth="1"/>
    <col min="6671" max="6671" width="11.109375" style="17" customWidth="1"/>
    <col min="6672" max="6672" width="12.88671875" style="17" customWidth="1"/>
    <col min="6673" max="6673" width="7.5546875" style="17" customWidth="1"/>
    <col min="6674" max="6674" width="11.5546875" style="17" customWidth="1"/>
    <col min="6675" max="6675" width="19.5546875" style="17" customWidth="1"/>
    <col min="6676" max="6912" width="9.109375" style="17"/>
    <col min="6913" max="6913" width="1.109375" style="17" customWidth="1"/>
    <col min="6914" max="6915" width="4.33203125" style="17" customWidth="1"/>
    <col min="6916" max="6916" width="5.109375" style="17" customWidth="1"/>
    <col min="6917" max="6918" width="10.6640625" style="17" customWidth="1"/>
    <col min="6919" max="6921" width="3.5546875" style="17" customWidth="1"/>
    <col min="6922" max="6923" width="6.6640625" style="17" customWidth="1"/>
    <col min="6924" max="6924" width="7.33203125" style="17" customWidth="1"/>
    <col min="6925" max="6925" width="9.109375" style="17"/>
    <col min="6926" max="6926" width="9.6640625" style="17" customWidth="1"/>
    <col min="6927" max="6927" width="11.109375" style="17" customWidth="1"/>
    <col min="6928" max="6928" width="12.88671875" style="17" customWidth="1"/>
    <col min="6929" max="6929" width="7.5546875" style="17" customWidth="1"/>
    <col min="6930" max="6930" width="11.5546875" style="17" customWidth="1"/>
    <col min="6931" max="6931" width="19.5546875" style="17" customWidth="1"/>
    <col min="6932" max="7168" width="9.109375" style="17"/>
    <col min="7169" max="7169" width="1.109375" style="17" customWidth="1"/>
    <col min="7170" max="7171" width="4.33203125" style="17" customWidth="1"/>
    <col min="7172" max="7172" width="5.109375" style="17" customWidth="1"/>
    <col min="7173" max="7174" width="10.6640625" style="17" customWidth="1"/>
    <col min="7175" max="7177" width="3.5546875" style="17" customWidth="1"/>
    <col min="7178" max="7179" width="6.6640625" style="17" customWidth="1"/>
    <col min="7180" max="7180" width="7.33203125" style="17" customWidth="1"/>
    <col min="7181" max="7181" width="9.109375" style="17"/>
    <col min="7182" max="7182" width="9.6640625" style="17" customWidth="1"/>
    <col min="7183" max="7183" width="11.109375" style="17" customWidth="1"/>
    <col min="7184" max="7184" width="12.88671875" style="17" customWidth="1"/>
    <col min="7185" max="7185" width="7.5546875" style="17" customWidth="1"/>
    <col min="7186" max="7186" width="11.5546875" style="17" customWidth="1"/>
    <col min="7187" max="7187" width="19.5546875" style="17" customWidth="1"/>
    <col min="7188" max="7424" width="9.109375" style="17"/>
    <col min="7425" max="7425" width="1.109375" style="17" customWidth="1"/>
    <col min="7426" max="7427" width="4.33203125" style="17" customWidth="1"/>
    <col min="7428" max="7428" width="5.109375" style="17" customWidth="1"/>
    <col min="7429" max="7430" width="10.6640625" style="17" customWidth="1"/>
    <col min="7431" max="7433" width="3.5546875" style="17" customWidth="1"/>
    <col min="7434" max="7435" width="6.6640625" style="17" customWidth="1"/>
    <col min="7436" max="7436" width="7.33203125" style="17" customWidth="1"/>
    <col min="7437" max="7437" width="9.109375" style="17"/>
    <col min="7438" max="7438" width="9.6640625" style="17" customWidth="1"/>
    <col min="7439" max="7439" width="11.109375" style="17" customWidth="1"/>
    <col min="7440" max="7440" width="12.88671875" style="17" customWidth="1"/>
    <col min="7441" max="7441" width="7.5546875" style="17" customWidth="1"/>
    <col min="7442" max="7442" width="11.5546875" style="17" customWidth="1"/>
    <col min="7443" max="7443" width="19.5546875" style="17" customWidth="1"/>
    <col min="7444" max="7680" width="9.109375" style="17"/>
    <col min="7681" max="7681" width="1.109375" style="17" customWidth="1"/>
    <col min="7682" max="7683" width="4.33203125" style="17" customWidth="1"/>
    <col min="7684" max="7684" width="5.109375" style="17" customWidth="1"/>
    <col min="7685" max="7686" width="10.6640625" style="17" customWidth="1"/>
    <col min="7687" max="7689" width="3.5546875" style="17" customWidth="1"/>
    <col min="7690" max="7691" width="6.6640625" style="17" customWidth="1"/>
    <col min="7692" max="7692" width="7.33203125" style="17" customWidth="1"/>
    <col min="7693" max="7693" width="9.109375" style="17"/>
    <col min="7694" max="7694" width="9.6640625" style="17" customWidth="1"/>
    <col min="7695" max="7695" width="11.109375" style="17" customWidth="1"/>
    <col min="7696" max="7696" width="12.88671875" style="17" customWidth="1"/>
    <col min="7697" max="7697" width="7.5546875" style="17" customWidth="1"/>
    <col min="7698" max="7698" width="11.5546875" style="17" customWidth="1"/>
    <col min="7699" max="7699" width="19.5546875" style="17" customWidth="1"/>
    <col min="7700" max="7936" width="9.109375" style="17"/>
    <col min="7937" max="7937" width="1.109375" style="17" customWidth="1"/>
    <col min="7938" max="7939" width="4.33203125" style="17" customWidth="1"/>
    <col min="7940" max="7940" width="5.109375" style="17" customWidth="1"/>
    <col min="7941" max="7942" width="10.6640625" style="17" customWidth="1"/>
    <col min="7943" max="7945" width="3.5546875" style="17" customWidth="1"/>
    <col min="7946" max="7947" width="6.6640625" style="17" customWidth="1"/>
    <col min="7948" max="7948" width="7.33203125" style="17" customWidth="1"/>
    <col min="7949" max="7949" width="9.109375" style="17"/>
    <col min="7950" max="7950" width="9.6640625" style="17" customWidth="1"/>
    <col min="7951" max="7951" width="11.109375" style="17" customWidth="1"/>
    <col min="7952" max="7952" width="12.88671875" style="17" customWidth="1"/>
    <col min="7953" max="7953" width="7.5546875" style="17" customWidth="1"/>
    <col min="7954" max="7954" width="11.5546875" style="17" customWidth="1"/>
    <col min="7955" max="7955" width="19.5546875" style="17" customWidth="1"/>
    <col min="7956" max="8192" width="9.109375" style="17"/>
    <col min="8193" max="8193" width="1.109375" style="17" customWidth="1"/>
    <col min="8194" max="8195" width="4.33203125" style="17" customWidth="1"/>
    <col min="8196" max="8196" width="5.109375" style="17" customWidth="1"/>
    <col min="8197" max="8198" width="10.6640625" style="17" customWidth="1"/>
    <col min="8199" max="8201" width="3.5546875" style="17" customWidth="1"/>
    <col min="8202" max="8203" width="6.6640625" style="17" customWidth="1"/>
    <col min="8204" max="8204" width="7.33203125" style="17" customWidth="1"/>
    <col min="8205" max="8205" width="9.109375" style="17"/>
    <col min="8206" max="8206" width="9.6640625" style="17" customWidth="1"/>
    <col min="8207" max="8207" width="11.109375" style="17" customWidth="1"/>
    <col min="8208" max="8208" width="12.88671875" style="17" customWidth="1"/>
    <col min="8209" max="8209" width="7.5546875" style="17" customWidth="1"/>
    <col min="8210" max="8210" width="11.5546875" style="17" customWidth="1"/>
    <col min="8211" max="8211" width="19.5546875" style="17" customWidth="1"/>
    <col min="8212" max="8448" width="9.109375" style="17"/>
    <col min="8449" max="8449" width="1.109375" style="17" customWidth="1"/>
    <col min="8450" max="8451" width="4.33203125" style="17" customWidth="1"/>
    <col min="8452" max="8452" width="5.109375" style="17" customWidth="1"/>
    <col min="8453" max="8454" width="10.6640625" style="17" customWidth="1"/>
    <col min="8455" max="8457" width="3.5546875" style="17" customWidth="1"/>
    <col min="8458" max="8459" width="6.6640625" style="17" customWidth="1"/>
    <col min="8460" max="8460" width="7.33203125" style="17" customWidth="1"/>
    <col min="8461" max="8461" width="9.109375" style="17"/>
    <col min="8462" max="8462" width="9.6640625" style="17" customWidth="1"/>
    <col min="8463" max="8463" width="11.109375" style="17" customWidth="1"/>
    <col min="8464" max="8464" width="12.88671875" style="17" customWidth="1"/>
    <col min="8465" max="8465" width="7.5546875" style="17" customWidth="1"/>
    <col min="8466" max="8466" width="11.5546875" style="17" customWidth="1"/>
    <col min="8467" max="8467" width="19.5546875" style="17" customWidth="1"/>
    <col min="8468" max="8704" width="9.109375" style="17"/>
    <col min="8705" max="8705" width="1.109375" style="17" customWidth="1"/>
    <col min="8706" max="8707" width="4.33203125" style="17" customWidth="1"/>
    <col min="8708" max="8708" width="5.109375" style="17" customWidth="1"/>
    <col min="8709" max="8710" width="10.6640625" style="17" customWidth="1"/>
    <col min="8711" max="8713" width="3.5546875" style="17" customWidth="1"/>
    <col min="8714" max="8715" width="6.6640625" style="17" customWidth="1"/>
    <col min="8716" max="8716" width="7.33203125" style="17" customWidth="1"/>
    <col min="8717" max="8717" width="9.109375" style="17"/>
    <col min="8718" max="8718" width="9.6640625" style="17" customWidth="1"/>
    <col min="8719" max="8719" width="11.109375" style="17" customWidth="1"/>
    <col min="8720" max="8720" width="12.88671875" style="17" customWidth="1"/>
    <col min="8721" max="8721" width="7.5546875" style="17" customWidth="1"/>
    <col min="8722" max="8722" width="11.5546875" style="17" customWidth="1"/>
    <col min="8723" max="8723" width="19.5546875" style="17" customWidth="1"/>
    <col min="8724" max="8960" width="9.109375" style="17"/>
    <col min="8961" max="8961" width="1.109375" style="17" customWidth="1"/>
    <col min="8962" max="8963" width="4.33203125" style="17" customWidth="1"/>
    <col min="8964" max="8964" width="5.109375" style="17" customWidth="1"/>
    <col min="8965" max="8966" width="10.6640625" style="17" customWidth="1"/>
    <col min="8967" max="8969" width="3.5546875" style="17" customWidth="1"/>
    <col min="8970" max="8971" width="6.6640625" style="17" customWidth="1"/>
    <col min="8972" max="8972" width="7.33203125" style="17" customWidth="1"/>
    <col min="8973" max="8973" width="9.109375" style="17"/>
    <col min="8974" max="8974" width="9.6640625" style="17" customWidth="1"/>
    <col min="8975" max="8975" width="11.109375" style="17" customWidth="1"/>
    <col min="8976" max="8976" width="12.88671875" style="17" customWidth="1"/>
    <col min="8977" max="8977" width="7.5546875" style="17" customWidth="1"/>
    <col min="8978" max="8978" width="11.5546875" style="17" customWidth="1"/>
    <col min="8979" max="8979" width="19.5546875" style="17" customWidth="1"/>
    <col min="8980" max="9216" width="9.109375" style="17"/>
    <col min="9217" max="9217" width="1.109375" style="17" customWidth="1"/>
    <col min="9218" max="9219" width="4.33203125" style="17" customWidth="1"/>
    <col min="9220" max="9220" width="5.109375" style="17" customWidth="1"/>
    <col min="9221" max="9222" width="10.6640625" style="17" customWidth="1"/>
    <col min="9223" max="9225" width="3.5546875" style="17" customWidth="1"/>
    <col min="9226" max="9227" width="6.6640625" style="17" customWidth="1"/>
    <col min="9228" max="9228" width="7.33203125" style="17" customWidth="1"/>
    <col min="9229" max="9229" width="9.109375" style="17"/>
    <col min="9230" max="9230" width="9.6640625" style="17" customWidth="1"/>
    <col min="9231" max="9231" width="11.109375" style="17" customWidth="1"/>
    <col min="9232" max="9232" width="12.88671875" style="17" customWidth="1"/>
    <col min="9233" max="9233" width="7.5546875" style="17" customWidth="1"/>
    <col min="9234" max="9234" width="11.5546875" style="17" customWidth="1"/>
    <col min="9235" max="9235" width="19.5546875" style="17" customWidth="1"/>
    <col min="9236" max="9472" width="9.109375" style="17"/>
    <col min="9473" max="9473" width="1.109375" style="17" customWidth="1"/>
    <col min="9474" max="9475" width="4.33203125" style="17" customWidth="1"/>
    <col min="9476" max="9476" width="5.109375" style="17" customWidth="1"/>
    <col min="9477" max="9478" width="10.6640625" style="17" customWidth="1"/>
    <col min="9479" max="9481" width="3.5546875" style="17" customWidth="1"/>
    <col min="9482" max="9483" width="6.6640625" style="17" customWidth="1"/>
    <col min="9484" max="9484" width="7.33203125" style="17" customWidth="1"/>
    <col min="9485" max="9485" width="9.109375" style="17"/>
    <col min="9486" max="9486" width="9.6640625" style="17" customWidth="1"/>
    <col min="9487" max="9487" width="11.109375" style="17" customWidth="1"/>
    <col min="9488" max="9488" width="12.88671875" style="17" customWidth="1"/>
    <col min="9489" max="9489" width="7.5546875" style="17" customWidth="1"/>
    <col min="9490" max="9490" width="11.5546875" style="17" customWidth="1"/>
    <col min="9491" max="9491" width="19.5546875" style="17" customWidth="1"/>
    <col min="9492" max="9728" width="9.109375" style="17"/>
    <col min="9729" max="9729" width="1.109375" style="17" customWidth="1"/>
    <col min="9730" max="9731" width="4.33203125" style="17" customWidth="1"/>
    <col min="9732" max="9732" width="5.109375" style="17" customWidth="1"/>
    <col min="9733" max="9734" width="10.6640625" style="17" customWidth="1"/>
    <col min="9735" max="9737" width="3.5546875" style="17" customWidth="1"/>
    <col min="9738" max="9739" width="6.6640625" style="17" customWidth="1"/>
    <col min="9740" max="9740" width="7.33203125" style="17" customWidth="1"/>
    <col min="9741" max="9741" width="9.109375" style="17"/>
    <col min="9742" max="9742" width="9.6640625" style="17" customWidth="1"/>
    <col min="9743" max="9743" width="11.109375" style="17" customWidth="1"/>
    <col min="9744" max="9744" width="12.88671875" style="17" customWidth="1"/>
    <col min="9745" max="9745" width="7.5546875" style="17" customWidth="1"/>
    <col min="9746" max="9746" width="11.5546875" style="17" customWidth="1"/>
    <col min="9747" max="9747" width="19.5546875" style="17" customWidth="1"/>
    <col min="9748" max="9984" width="9.109375" style="17"/>
    <col min="9985" max="9985" width="1.109375" style="17" customWidth="1"/>
    <col min="9986" max="9987" width="4.33203125" style="17" customWidth="1"/>
    <col min="9988" max="9988" width="5.109375" style="17" customWidth="1"/>
    <col min="9989" max="9990" width="10.6640625" style="17" customWidth="1"/>
    <col min="9991" max="9993" width="3.5546875" style="17" customWidth="1"/>
    <col min="9994" max="9995" width="6.6640625" style="17" customWidth="1"/>
    <col min="9996" max="9996" width="7.33203125" style="17" customWidth="1"/>
    <col min="9997" max="9997" width="9.109375" style="17"/>
    <col min="9998" max="9998" width="9.6640625" style="17" customWidth="1"/>
    <col min="9999" max="9999" width="11.109375" style="17" customWidth="1"/>
    <col min="10000" max="10000" width="12.88671875" style="17" customWidth="1"/>
    <col min="10001" max="10001" width="7.5546875" style="17" customWidth="1"/>
    <col min="10002" max="10002" width="11.5546875" style="17" customWidth="1"/>
    <col min="10003" max="10003" width="19.5546875" style="17" customWidth="1"/>
    <col min="10004" max="10240" width="9.109375" style="17"/>
    <col min="10241" max="10241" width="1.109375" style="17" customWidth="1"/>
    <col min="10242" max="10243" width="4.33203125" style="17" customWidth="1"/>
    <col min="10244" max="10244" width="5.109375" style="17" customWidth="1"/>
    <col min="10245" max="10246" width="10.6640625" style="17" customWidth="1"/>
    <col min="10247" max="10249" width="3.5546875" style="17" customWidth="1"/>
    <col min="10250" max="10251" width="6.6640625" style="17" customWidth="1"/>
    <col min="10252" max="10252" width="7.33203125" style="17" customWidth="1"/>
    <col min="10253" max="10253" width="9.109375" style="17"/>
    <col min="10254" max="10254" width="9.6640625" style="17" customWidth="1"/>
    <col min="10255" max="10255" width="11.109375" style="17" customWidth="1"/>
    <col min="10256" max="10256" width="12.88671875" style="17" customWidth="1"/>
    <col min="10257" max="10257" width="7.5546875" style="17" customWidth="1"/>
    <col min="10258" max="10258" width="11.5546875" style="17" customWidth="1"/>
    <col min="10259" max="10259" width="19.5546875" style="17" customWidth="1"/>
    <col min="10260" max="10496" width="9.109375" style="17"/>
    <col min="10497" max="10497" width="1.109375" style="17" customWidth="1"/>
    <col min="10498" max="10499" width="4.33203125" style="17" customWidth="1"/>
    <col min="10500" max="10500" width="5.109375" style="17" customWidth="1"/>
    <col min="10501" max="10502" width="10.6640625" style="17" customWidth="1"/>
    <col min="10503" max="10505" width="3.5546875" style="17" customWidth="1"/>
    <col min="10506" max="10507" width="6.6640625" style="17" customWidth="1"/>
    <col min="10508" max="10508" width="7.33203125" style="17" customWidth="1"/>
    <col min="10509" max="10509" width="9.109375" style="17"/>
    <col min="10510" max="10510" width="9.6640625" style="17" customWidth="1"/>
    <col min="10511" max="10511" width="11.109375" style="17" customWidth="1"/>
    <col min="10512" max="10512" width="12.88671875" style="17" customWidth="1"/>
    <col min="10513" max="10513" width="7.5546875" style="17" customWidth="1"/>
    <col min="10514" max="10514" width="11.5546875" style="17" customWidth="1"/>
    <col min="10515" max="10515" width="19.5546875" style="17" customWidth="1"/>
    <col min="10516" max="10752" width="9.109375" style="17"/>
    <col min="10753" max="10753" width="1.109375" style="17" customWidth="1"/>
    <col min="10754" max="10755" width="4.33203125" style="17" customWidth="1"/>
    <col min="10756" max="10756" width="5.109375" style="17" customWidth="1"/>
    <col min="10757" max="10758" width="10.6640625" style="17" customWidth="1"/>
    <col min="10759" max="10761" width="3.5546875" style="17" customWidth="1"/>
    <col min="10762" max="10763" width="6.6640625" style="17" customWidth="1"/>
    <col min="10764" max="10764" width="7.33203125" style="17" customWidth="1"/>
    <col min="10765" max="10765" width="9.109375" style="17"/>
    <col min="10766" max="10766" width="9.6640625" style="17" customWidth="1"/>
    <col min="10767" max="10767" width="11.109375" style="17" customWidth="1"/>
    <col min="10768" max="10768" width="12.88671875" style="17" customWidth="1"/>
    <col min="10769" max="10769" width="7.5546875" style="17" customWidth="1"/>
    <col min="10770" max="10770" width="11.5546875" style="17" customWidth="1"/>
    <col min="10771" max="10771" width="19.5546875" style="17" customWidth="1"/>
    <col min="10772" max="11008" width="9.109375" style="17"/>
    <col min="11009" max="11009" width="1.109375" style="17" customWidth="1"/>
    <col min="11010" max="11011" width="4.33203125" style="17" customWidth="1"/>
    <col min="11012" max="11012" width="5.109375" style="17" customWidth="1"/>
    <col min="11013" max="11014" width="10.6640625" style="17" customWidth="1"/>
    <col min="11015" max="11017" width="3.5546875" style="17" customWidth="1"/>
    <col min="11018" max="11019" width="6.6640625" style="17" customWidth="1"/>
    <col min="11020" max="11020" width="7.33203125" style="17" customWidth="1"/>
    <col min="11021" max="11021" width="9.109375" style="17"/>
    <col min="11022" max="11022" width="9.6640625" style="17" customWidth="1"/>
    <col min="11023" max="11023" width="11.109375" style="17" customWidth="1"/>
    <col min="11024" max="11024" width="12.88671875" style="17" customWidth="1"/>
    <col min="11025" max="11025" width="7.5546875" style="17" customWidth="1"/>
    <col min="11026" max="11026" width="11.5546875" style="17" customWidth="1"/>
    <col min="11027" max="11027" width="19.5546875" style="17" customWidth="1"/>
    <col min="11028" max="11264" width="9.109375" style="17"/>
    <col min="11265" max="11265" width="1.109375" style="17" customWidth="1"/>
    <col min="11266" max="11267" width="4.33203125" style="17" customWidth="1"/>
    <col min="11268" max="11268" width="5.109375" style="17" customWidth="1"/>
    <col min="11269" max="11270" width="10.6640625" style="17" customWidth="1"/>
    <col min="11271" max="11273" width="3.5546875" style="17" customWidth="1"/>
    <col min="11274" max="11275" width="6.6640625" style="17" customWidth="1"/>
    <col min="11276" max="11276" width="7.33203125" style="17" customWidth="1"/>
    <col min="11277" max="11277" width="9.109375" style="17"/>
    <col min="11278" max="11278" width="9.6640625" style="17" customWidth="1"/>
    <col min="11279" max="11279" width="11.109375" style="17" customWidth="1"/>
    <col min="11280" max="11280" width="12.88671875" style="17" customWidth="1"/>
    <col min="11281" max="11281" width="7.5546875" style="17" customWidth="1"/>
    <col min="11282" max="11282" width="11.5546875" style="17" customWidth="1"/>
    <col min="11283" max="11283" width="19.5546875" style="17" customWidth="1"/>
    <col min="11284" max="11520" width="9.109375" style="17"/>
    <col min="11521" max="11521" width="1.109375" style="17" customWidth="1"/>
    <col min="11522" max="11523" width="4.33203125" style="17" customWidth="1"/>
    <col min="11524" max="11524" width="5.109375" style="17" customWidth="1"/>
    <col min="11525" max="11526" width="10.6640625" style="17" customWidth="1"/>
    <col min="11527" max="11529" width="3.5546875" style="17" customWidth="1"/>
    <col min="11530" max="11531" width="6.6640625" style="17" customWidth="1"/>
    <col min="11532" max="11532" width="7.33203125" style="17" customWidth="1"/>
    <col min="11533" max="11533" width="9.109375" style="17"/>
    <col min="11534" max="11534" width="9.6640625" style="17" customWidth="1"/>
    <col min="11535" max="11535" width="11.109375" style="17" customWidth="1"/>
    <col min="11536" max="11536" width="12.88671875" style="17" customWidth="1"/>
    <col min="11537" max="11537" width="7.5546875" style="17" customWidth="1"/>
    <col min="11538" max="11538" width="11.5546875" style="17" customWidth="1"/>
    <col min="11539" max="11539" width="19.5546875" style="17" customWidth="1"/>
    <col min="11540" max="11776" width="9.109375" style="17"/>
    <col min="11777" max="11777" width="1.109375" style="17" customWidth="1"/>
    <col min="11778" max="11779" width="4.33203125" style="17" customWidth="1"/>
    <col min="11780" max="11780" width="5.109375" style="17" customWidth="1"/>
    <col min="11781" max="11782" width="10.6640625" style="17" customWidth="1"/>
    <col min="11783" max="11785" width="3.5546875" style="17" customWidth="1"/>
    <col min="11786" max="11787" width="6.6640625" style="17" customWidth="1"/>
    <col min="11788" max="11788" width="7.33203125" style="17" customWidth="1"/>
    <col min="11789" max="11789" width="9.109375" style="17"/>
    <col min="11790" max="11790" width="9.6640625" style="17" customWidth="1"/>
    <col min="11791" max="11791" width="11.109375" style="17" customWidth="1"/>
    <col min="11792" max="11792" width="12.88671875" style="17" customWidth="1"/>
    <col min="11793" max="11793" width="7.5546875" style="17" customWidth="1"/>
    <col min="11794" max="11794" width="11.5546875" style="17" customWidth="1"/>
    <col min="11795" max="11795" width="19.5546875" style="17" customWidth="1"/>
    <col min="11796" max="12032" width="9.109375" style="17"/>
    <col min="12033" max="12033" width="1.109375" style="17" customWidth="1"/>
    <col min="12034" max="12035" width="4.33203125" style="17" customWidth="1"/>
    <col min="12036" max="12036" width="5.109375" style="17" customWidth="1"/>
    <col min="12037" max="12038" width="10.6640625" style="17" customWidth="1"/>
    <col min="12039" max="12041" width="3.5546875" style="17" customWidth="1"/>
    <col min="12042" max="12043" width="6.6640625" style="17" customWidth="1"/>
    <col min="12044" max="12044" width="7.33203125" style="17" customWidth="1"/>
    <col min="12045" max="12045" width="9.109375" style="17"/>
    <col min="12046" max="12046" width="9.6640625" style="17" customWidth="1"/>
    <col min="12047" max="12047" width="11.109375" style="17" customWidth="1"/>
    <col min="12048" max="12048" width="12.88671875" style="17" customWidth="1"/>
    <col min="12049" max="12049" width="7.5546875" style="17" customWidth="1"/>
    <col min="12050" max="12050" width="11.5546875" style="17" customWidth="1"/>
    <col min="12051" max="12051" width="19.5546875" style="17" customWidth="1"/>
    <col min="12052" max="12288" width="9.109375" style="17"/>
    <col min="12289" max="12289" width="1.109375" style="17" customWidth="1"/>
    <col min="12290" max="12291" width="4.33203125" style="17" customWidth="1"/>
    <col min="12292" max="12292" width="5.109375" style="17" customWidth="1"/>
    <col min="12293" max="12294" width="10.6640625" style="17" customWidth="1"/>
    <col min="12295" max="12297" width="3.5546875" style="17" customWidth="1"/>
    <col min="12298" max="12299" width="6.6640625" style="17" customWidth="1"/>
    <col min="12300" max="12300" width="7.33203125" style="17" customWidth="1"/>
    <col min="12301" max="12301" width="9.109375" style="17"/>
    <col min="12302" max="12302" width="9.6640625" style="17" customWidth="1"/>
    <col min="12303" max="12303" width="11.109375" style="17" customWidth="1"/>
    <col min="12304" max="12304" width="12.88671875" style="17" customWidth="1"/>
    <col min="12305" max="12305" width="7.5546875" style="17" customWidth="1"/>
    <col min="12306" max="12306" width="11.5546875" style="17" customWidth="1"/>
    <col min="12307" max="12307" width="19.5546875" style="17" customWidth="1"/>
    <col min="12308" max="12544" width="9.109375" style="17"/>
    <col min="12545" max="12545" width="1.109375" style="17" customWidth="1"/>
    <col min="12546" max="12547" width="4.33203125" style="17" customWidth="1"/>
    <col min="12548" max="12548" width="5.109375" style="17" customWidth="1"/>
    <col min="12549" max="12550" width="10.6640625" style="17" customWidth="1"/>
    <col min="12551" max="12553" width="3.5546875" style="17" customWidth="1"/>
    <col min="12554" max="12555" width="6.6640625" style="17" customWidth="1"/>
    <col min="12556" max="12556" width="7.33203125" style="17" customWidth="1"/>
    <col min="12557" max="12557" width="9.109375" style="17"/>
    <col min="12558" max="12558" width="9.6640625" style="17" customWidth="1"/>
    <col min="12559" max="12559" width="11.109375" style="17" customWidth="1"/>
    <col min="12560" max="12560" width="12.88671875" style="17" customWidth="1"/>
    <col min="12561" max="12561" width="7.5546875" style="17" customWidth="1"/>
    <col min="12562" max="12562" width="11.5546875" style="17" customWidth="1"/>
    <col min="12563" max="12563" width="19.5546875" style="17" customWidth="1"/>
    <col min="12564" max="12800" width="9.109375" style="17"/>
    <col min="12801" max="12801" width="1.109375" style="17" customWidth="1"/>
    <col min="12802" max="12803" width="4.33203125" style="17" customWidth="1"/>
    <col min="12804" max="12804" width="5.109375" style="17" customWidth="1"/>
    <col min="12805" max="12806" width="10.6640625" style="17" customWidth="1"/>
    <col min="12807" max="12809" width="3.5546875" style="17" customWidth="1"/>
    <col min="12810" max="12811" width="6.6640625" style="17" customWidth="1"/>
    <col min="12812" max="12812" width="7.33203125" style="17" customWidth="1"/>
    <col min="12813" max="12813" width="9.109375" style="17"/>
    <col min="12814" max="12814" width="9.6640625" style="17" customWidth="1"/>
    <col min="12815" max="12815" width="11.109375" style="17" customWidth="1"/>
    <col min="12816" max="12816" width="12.88671875" style="17" customWidth="1"/>
    <col min="12817" max="12817" width="7.5546875" style="17" customWidth="1"/>
    <col min="12818" max="12818" width="11.5546875" style="17" customWidth="1"/>
    <col min="12819" max="12819" width="19.5546875" style="17" customWidth="1"/>
    <col min="12820" max="13056" width="9.109375" style="17"/>
    <col min="13057" max="13057" width="1.109375" style="17" customWidth="1"/>
    <col min="13058" max="13059" width="4.33203125" style="17" customWidth="1"/>
    <col min="13060" max="13060" width="5.109375" style="17" customWidth="1"/>
    <col min="13061" max="13062" width="10.6640625" style="17" customWidth="1"/>
    <col min="13063" max="13065" width="3.5546875" style="17" customWidth="1"/>
    <col min="13066" max="13067" width="6.6640625" style="17" customWidth="1"/>
    <col min="13068" max="13068" width="7.33203125" style="17" customWidth="1"/>
    <col min="13069" max="13069" width="9.109375" style="17"/>
    <col min="13070" max="13070" width="9.6640625" style="17" customWidth="1"/>
    <col min="13071" max="13071" width="11.109375" style="17" customWidth="1"/>
    <col min="13072" max="13072" width="12.88671875" style="17" customWidth="1"/>
    <col min="13073" max="13073" width="7.5546875" style="17" customWidth="1"/>
    <col min="13074" max="13074" width="11.5546875" style="17" customWidth="1"/>
    <col min="13075" max="13075" width="19.5546875" style="17" customWidth="1"/>
    <col min="13076" max="13312" width="9.109375" style="17"/>
    <col min="13313" max="13313" width="1.109375" style="17" customWidth="1"/>
    <col min="13314" max="13315" width="4.33203125" style="17" customWidth="1"/>
    <col min="13316" max="13316" width="5.109375" style="17" customWidth="1"/>
    <col min="13317" max="13318" width="10.6640625" style="17" customWidth="1"/>
    <col min="13319" max="13321" width="3.5546875" style="17" customWidth="1"/>
    <col min="13322" max="13323" width="6.6640625" style="17" customWidth="1"/>
    <col min="13324" max="13324" width="7.33203125" style="17" customWidth="1"/>
    <col min="13325" max="13325" width="9.109375" style="17"/>
    <col min="13326" max="13326" width="9.6640625" style="17" customWidth="1"/>
    <col min="13327" max="13327" width="11.109375" style="17" customWidth="1"/>
    <col min="13328" max="13328" width="12.88671875" style="17" customWidth="1"/>
    <col min="13329" max="13329" width="7.5546875" style="17" customWidth="1"/>
    <col min="13330" max="13330" width="11.5546875" style="17" customWidth="1"/>
    <col min="13331" max="13331" width="19.5546875" style="17" customWidth="1"/>
    <col min="13332" max="13568" width="9.109375" style="17"/>
    <col min="13569" max="13569" width="1.109375" style="17" customWidth="1"/>
    <col min="13570" max="13571" width="4.33203125" style="17" customWidth="1"/>
    <col min="13572" max="13572" width="5.109375" style="17" customWidth="1"/>
    <col min="13573" max="13574" width="10.6640625" style="17" customWidth="1"/>
    <col min="13575" max="13577" width="3.5546875" style="17" customWidth="1"/>
    <col min="13578" max="13579" width="6.6640625" style="17" customWidth="1"/>
    <col min="13580" max="13580" width="7.33203125" style="17" customWidth="1"/>
    <col min="13581" max="13581" width="9.109375" style="17"/>
    <col min="13582" max="13582" width="9.6640625" style="17" customWidth="1"/>
    <col min="13583" max="13583" width="11.109375" style="17" customWidth="1"/>
    <col min="13584" max="13584" width="12.88671875" style="17" customWidth="1"/>
    <col min="13585" max="13585" width="7.5546875" style="17" customWidth="1"/>
    <col min="13586" max="13586" width="11.5546875" style="17" customWidth="1"/>
    <col min="13587" max="13587" width="19.5546875" style="17" customWidth="1"/>
    <col min="13588" max="13824" width="9.109375" style="17"/>
    <col min="13825" max="13825" width="1.109375" style="17" customWidth="1"/>
    <col min="13826" max="13827" width="4.33203125" style="17" customWidth="1"/>
    <col min="13828" max="13828" width="5.109375" style="17" customWidth="1"/>
    <col min="13829" max="13830" width="10.6640625" style="17" customWidth="1"/>
    <col min="13831" max="13833" width="3.5546875" style="17" customWidth="1"/>
    <col min="13834" max="13835" width="6.6640625" style="17" customWidth="1"/>
    <col min="13836" max="13836" width="7.33203125" style="17" customWidth="1"/>
    <col min="13837" max="13837" width="9.109375" style="17"/>
    <col min="13838" max="13838" width="9.6640625" style="17" customWidth="1"/>
    <col min="13839" max="13839" width="11.109375" style="17" customWidth="1"/>
    <col min="13840" max="13840" width="12.88671875" style="17" customWidth="1"/>
    <col min="13841" max="13841" width="7.5546875" style="17" customWidth="1"/>
    <col min="13842" max="13842" width="11.5546875" style="17" customWidth="1"/>
    <col min="13843" max="13843" width="19.5546875" style="17" customWidth="1"/>
    <col min="13844" max="14080" width="9.109375" style="17"/>
    <col min="14081" max="14081" width="1.109375" style="17" customWidth="1"/>
    <col min="14082" max="14083" width="4.33203125" style="17" customWidth="1"/>
    <col min="14084" max="14084" width="5.109375" style="17" customWidth="1"/>
    <col min="14085" max="14086" width="10.6640625" style="17" customWidth="1"/>
    <col min="14087" max="14089" width="3.5546875" style="17" customWidth="1"/>
    <col min="14090" max="14091" width="6.6640625" style="17" customWidth="1"/>
    <col min="14092" max="14092" width="7.33203125" style="17" customWidth="1"/>
    <col min="14093" max="14093" width="9.109375" style="17"/>
    <col min="14094" max="14094" width="9.6640625" style="17" customWidth="1"/>
    <col min="14095" max="14095" width="11.109375" style="17" customWidth="1"/>
    <col min="14096" max="14096" width="12.88671875" style="17" customWidth="1"/>
    <col min="14097" max="14097" width="7.5546875" style="17" customWidth="1"/>
    <col min="14098" max="14098" width="11.5546875" style="17" customWidth="1"/>
    <col min="14099" max="14099" width="19.5546875" style="17" customWidth="1"/>
    <col min="14100" max="14336" width="9.109375" style="17"/>
    <col min="14337" max="14337" width="1.109375" style="17" customWidth="1"/>
    <col min="14338" max="14339" width="4.33203125" style="17" customWidth="1"/>
    <col min="14340" max="14340" width="5.109375" style="17" customWidth="1"/>
    <col min="14341" max="14342" width="10.6640625" style="17" customWidth="1"/>
    <col min="14343" max="14345" width="3.5546875" style="17" customWidth="1"/>
    <col min="14346" max="14347" width="6.6640625" style="17" customWidth="1"/>
    <col min="14348" max="14348" width="7.33203125" style="17" customWidth="1"/>
    <col min="14349" max="14349" width="9.109375" style="17"/>
    <col min="14350" max="14350" width="9.6640625" style="17" customWidth="1"/>
    <col min="14351" max="14351" width="11.109375" style="17" customWidth="1"/>
    <col min="14352" max="14352" width="12.88671875" style="17" customWidth="1"/>
    <col min="14353" max="14353" width="7.5546875" style="17" customWidth="1"/>
    <col min="14354" max="14354" width="11.5546875" style="17" customWidth="1"/>
    <col min="14355" max="14355" width="19.5546875" style="17" customWidth="1"/>
    <col min="14356" max="14592" width="9.109375" style="17"/>
    <col min="14593" max="14593" width="1.109375" style="17" customWidth="1"/>
    <col min="14594" max="14595" width="4.33203125" style="17" customWidth="1"/>
    <col min="14596" max="14596" width="5.109375" style="17" customWidth="1"/>
    <col min="14597" max="14598" width="10.6640625" style="17" customWidth="1"/>
    <col min="14599" max="14601" width="3.5546875" style="17" customWidth="1"/>
    <col min="14602" max="14603" width="6.6640625" style="17" customWidth="1"/>
    <col min="14604" max="14604" width="7.33203125" style="17" customWidth="1"/>
    <col min="14605" max="14605" width="9.109375" style="17"/>
    <col min="14606" max="14606" width="9.6640625" style="17" customWidth="1"/>
    <col min="14607" max="14607" width="11.109375" style="17" customWidth="1"/>
    <col min="14608" max="14608" width="12.88671875" style="17" customWidth="1"/>
    <col min="14609" max="14609" width="7.5546875" style="17" customWidth="1"/>
    <col min="14610" max="14610" width="11.5546875" style="17" customWidth="1"/>
    <col min="14611" max="14611" width="19.5546875" style="17" customWidth="1"/>
    <col min="14612" max="14848" width="9.109375" style="17"/>
    <col min="14849" max="14849" width="1.109375" style="17" customWidth="1"/>
    <col min="14850" max="14851" width="4.33203125" style="17" customWidth="1"/>
    <col min="14852" max="14852" width="5.109375" style="17" customWidth="1"/>
    <col min="14853" max="14854" width="10.6640625" style="17" customWidth="1"/>
    <col min="14855" max="14857" width="3.5546875" style="17" customWidth="1"/>
    <col min="14858" max="14859" width="6.6640625" style="17" customWidth="1"/>
    <col min="14860" max="14860" width="7.33203125" style="17" customWidth="1"/>
    <col min="14861" max="14861" width="9.109375" style="17"/>
    <col min="14862" max="14862" width="9.6640625" style="17" customWidth="1"/>
    <col min="14863" max="14863" width="11.109375" style="17" customWidth="1"/>
    <col min="14864" max="14864" width="12.88671875" style="17" customWidth="1"/>
    <col min="14865" max="14865" width="7.5546875" style="17" customWidth="1"/>
    <col min="14866" max="14866" width="11.5546875" style="17" customWidth="1"/>
    <col min="14867" max="14867" width="19.5546875" style="17" customWidth="1"/>
    <col min="14868" max="15104" width="9.109375" style="17"/>
    <col min="15105" max="15105" width="1.109375" style="17" customWidth="1"/>
    <col min="15106" max="15107" width="4.33203125" style="17" customWidth="1"/>
    <col min="15108" max="15108" width="5.109375" style="17" customWidth="1"/>
    <col min="15109" max="15110" width="10.6640625" style="17" customWidth="1"/>
    <col min="15111" max="15113" width="3.5546875" style="17" customWidth="1"/>
    <col min="15114" max="15115" width="6.6640625" style="17" customWidth="1"/>
    <col min="15116" max="15116" width="7.33203125" style="17" customWidth="1"/>
    <col min="15117" max="15117" width="9.109375" style="17"/>
    <col min="15118" max="15118" width="9.6640625" style="17" customWidth="1"/>
    <col min="15119" max="15119" width="11.109375" style="17" customWidth="1"/>
    <col min="15120" max="15120" width="12.88671875" style="17" customWidth="1"/>
    <col min="15121" max="15121" width="7.5546875" style="17" customWidth="1"/>
    <col min="15122" max="15122" width="11.5546875" style="17" customWidth="1"/>
    <col min="15123" max="15123" width="19.5546875" style="17" customWidth="1"/>
    <col min="15124" max="15360" width="9.109375" style="17"/>
    <col min="15361" max="15361" width="1.109375" style="17" customWidth="1"/>
    <col min="15362" max="15363" width="4.33203125" style="17" customWidth="1"/>
    <col min="15364" max="15364" width="5.109375" style="17" customWidth="1"/>
    <col min="15365" max="15366" width="10.6640625" style="17" customWidth="1"/>
    <col min="15367" max="15369" width="3.5546875" style="17" customWidth="1"/>
    <col min="15370" max="15371" width="6.6640625" style="17" customWidth="1"/>
    <col min="15372" max="15372" width="7.33203125" style="17" customWidth="1"/>
    <col min="15373" max="15373" width="9.109375" style="17"/>
    <col min="15374" max="15374" width="9.6640625" style="17" customWidth="1"/>
    <col min="15375" max="15375" width="11.109375" style="17" customWidth="1"/>
    <col min="15376" max="15376" width="12.88671875" style="17" customWidth="1"/>
    <col min="15377" max="15377" width="7.5546875" style="17" customWidth="1"/>
    <col min="15378" max="15378" width="11.5546875" style="17" customWidth="1"/>
    <col min="15379" max="15379" width="19.5546875" style="17" customWidth="1"/>
    <col min="15380" max="15616" width="9.109375" style="17"/>
    <col min="15617" max="15617" width="1.109375" style="17" customWidth="1"/>
    <col min="15618" max="15619" width="4.33203125" style="17" customWidth="1"/>
    <col min="15620" max="15620" width="5.109375" style="17" customWidth="1"/>
    <col min="15621" max="15622" width="10.6640625" style="17" customWidth="1"/>
    <col min="15623" max="15625" width="3.5546875" style="17" customWidth="1"/>
    <col min="15626" max="15627" width="6.6640625" style="17" customWidth="1"/>
    <col min="15628" max="15628" width="7.33203125" style="17" customWidth="1"/>
    <col min="15629" max="15629" width="9.109375" style="17"/>
    <col min="15630" max="15630" width="9.6640625" style="17" customWidth="1"/>
    <col min="15631" max="15631" width="11.109375" style="17" customWidth="1"/>
    <col min="15632" max="15632" width="12.88671875" style="17" customWidth="1"/>
    <col min="15633" max="15633" width="7.5546875" style="17" customWidth="1"/>
    <col min="15634" max="15634" width="11.5546875" style="17" customWidth="1"/>
    <col min="15635" max="15635" width="19.5546875" style="17" customWidth="1"/>
    <col min="15636" max="15872" width="9.109375" style="17"/>
    <col min="15873" max="15873" width="1.109375" style="17" customWidth="1"/>
    <col min="15874" max="15875" width="4.33203125" style="17" customWidth="1"/>
    <col min="15876" max="15876" width="5.109375" style="17" customWidth="1"/>
    <col min="15877" max="15878" width="10.6640625" style="17" customWidth="1"/>
    <col min="15879" max="15881" width="3.5546875" style="17" customWidth="1"/>
    <col min="15882" max="15883" width="6.6640625" style="17" customWidth="1"/>
    <col min="15884" max="15884" width="7.33203125" style="17" customWidth="1"/>
    <col min="15885" max="15885" width="9.109375" style="17"/>
    <col min="15886" max="15886" width="9.6640625" style="17" customWidth="1"/>
    <col min="15887" max="15887" width="11.109375" style="17" customWidth="1"/>
    <col min="15888" max="15888" width="12.88671875" style="17" customWidth="1"/>
    <col min="15889" max="15889" width="7.5546875" style="17" customWidth="1"/>
    <col min="15890" max="15890" width="11.5546875" style="17" customWidth="1"/>
    <col min="15891" max="15891" width="19.5546875" style="17" customWidth="1"/>
    <col min="15892" max="16128" width="9.109375" style="17"/>
    <col min="16129" max="16129" width="1.109375" style="17" customWidth="1"/>
    <col min="16130" max="16131" width="4.33203125" style="17" customWidth="1"/>
    <col min="16132" max="16132" width="5.109375" style="17" customWidth="1"/>
    <col min="16133" max="16134" width="10.6640625" style="17" customWidth="1"/>
    <col min="16135" max="16137" width="3.5546875" style="17" customWidth="1"/>
    <col min="16138" max="16139" width="6.6640625" style="17" customWidth="1"/>
    <col min="16140" max="16140" width="7.33203125" style="17" customWidth="1"/>
    <col min="16141" max="16141" width="9.109375" style="17"/>
    <col min="16142" max="16142" width="9.6640625" style="17" customWidth="1"/>
    <col min="16143" max="16143" width="11.109375" style="17" customWidth="1"/>
    <col min="16144" max="16144" width="12.88671875" style="17" customWidth="1"/>
    <col min="16145" max="16145" width="7.5546875" style="17" customWidth="1"/>
    <col min="16146" max="16146" width="11.5546875" style="17" customWidth="1"/>
    <col min="16147" max="16147" width="19.5546875" style="17" customWidth="1"/>
    <col min="16148" max="16384" width="9.109375" style="17"/>
  </cols>
  <sheetData>
    <row r="1" spans="1:20" s="2" customFormat="1" ht="4.5" customHeight="1" x14ac:dyDescent="0.3">
      <c r="A1" s="1" t="s">
        <v>0</v>
      </c>
      <c r="E1" s="3" t="s">
        <v>1</v>
      </c>
      <c r="F1" s="3" t="s">
        <v>2</v>
      </c>
      <c r="M1" s="4"/>
      <c r="O1" s="3"/>
      <c r="P1" s="3" t="s">
        <v>3</v>
      </c>
      <c r="R1" s="5"/>
      <c r="S1" s="6"/>
    </row>
    <row r="2" spans="1:20" s="9" customFormat="1" ht="3" customHeight="1" thickBot="1" x14ac:dyDescent="0.3">
      <c r="A2" s="7"/>
      <c r="B2" s="8" t="str">
        <f>"RZ.mdb\"&amp;$E$3</f>
        <v>RZ.mdb\Прокат</v>
      </c>
      <c r="M2" s="10"/>
      <c r="R2" s="11"/>
      <c r="S2" s="6"/>
    </row>
    <row r="3" spans="1:20" s="13" customFormat="1" ht="14.25" customHeight="1" thickTop="1" thickBot="1" x14ac:dyDescent="0.35">
      <c r="A3" s="12" t="s">
        <v>4</v>
      </c>
      <c r="B3" s="282" t="s">
        <v>5</v>
      </c>
      <c r="C3" s="283"/>
      <c r="D3" s="283"/>
      <c r="E3" s="284" t="s">
        <v>6</v>
      </c>
      <c r="F3" s="285"/>
      <c r="H3" s="286" t="s">
        <v>7</v>
      </c>
      <c r="I3" s="287"/>
      <c r="J3" s="287"/>
      <c r="K3" s="287"/>
      <c r="L3" s="287"/>
      <c r="M3" s="287"/>
      <c r="N3" s="288"/>
      <c r="P3" s="14" t="s">
        <v>8</v>
      </c>
      <c r="Q3" s="15">
        <v>2</v>
      </c>
      <c r="R3" s="16"/>
      <c r="S3" s="14" t="s">
        <v>9</v>
      </c>
      <c r="T3" s="15">
        <v>2</v>
      </c>
    </row>
    <row r="4" spans="1:20" ht="10.5" customHeight="1" thickTop="1" x14ac:dyDescent="0.25"/>
    <row r="5" spans="1:20" ht="18.75" customHeight="1" x14ac:dyDescent="0.3">
      <c r="B5" s="289" t="s">
        <v>10</v>
      </c>
      <c r="C5" s="289"/>
      <c r="D5" s="289"/>
      <c r="E5" s="289"/>
      <c r="F5" s="289"/>
      <c r="G5" s="289"/>
      <c r="H5" s="289"/>
      <c r="I5" s="289"/>
      <c r="J5" s="289"/>
      <c r="K5" s="289"/>
      <c r="L5" s="289"/>
      <c r="M5" s="289"/>
      <c r="N5" s="289"/>
      <c r="O5" s="289"/>
      <c r="P5" s="289"/>
      <c r="Q5" s="289"/>
      <c r="R5" s="290" t="s">
        <v>11</v>
      </c>
      <c r="S5" s="20"/>
    </row>
    <row r="6" spans="1:20" ht="15.9" customHeight="1" x14ac:dyDescent="0.3">
      <c r="B6" s="293" t="s">
        <v>12</v>
      </c>
      <c r="C6" s="293"/>
      <c r="D6" s="294" t="s">
        <v>13</v>
      </c>
      <c r="E6" s="293" t="s">
        <v>14</v>
      </c>
      <c r="F6" s="293"/>
      <c r="G6" s="293" t="s">
        <v>15</v>
      </c>
      <c r="H6" s="293"/>
      <c r="I6" s="293"/>
      <c r="J6" s="293" t="s">
        <v>16</v>
      </c>
      <c r="K6" s="293"/>
      <c r="L6" s="293" t="s">
        <v>17</v>
      </c>
      <c r="M6" s="293"/>
      <c r="N6" s="293"/>
      <c r="O6" s="293" t="s">
        <v>18</v>
      </c>
      <c r="P6" s="293"/>
      <c r="Q6" s="293"/>
      <c r="R6" s="291"/>
      <c r="S6" s="20"/>
    </row>
    <row r="7" spans="1:20" ht="15.9" customHeight="1" x14ac:dyDescent="0.3">
      <c r="B7" s="293"/>
      <c r="C7" s="293"/>
      <c r="D7" s="294"/>
      <c r="E7" s="293"/>
      <c r="F7" s="293"/>
      <c r="G7" s="293"/>
      <c r="H7" s="293"/>
      <c r="I7" s="293"/>
      <c r="J7" s="56" t="s">
        <v>19</v>
      </c>
      <c r="K7" s="56" t="s">
        <v>20</v>
      </c>
      <c r="L7" s="56" t="s">
        <v>21</v>
      </c>
      <c r="M7" s="56" t="s">
        <v>22</v>
      </c>
      <c r="N7" s="56" t="s">
        <v>23</v>
      </c>
      <c r="O7" s="293"/>
      <c r="P7" s="293"/>
      <c r="Q7" s="293"/>
      <c r="R7" s="292"/>
      <c r="S7" s="20"/>
    </row>
    <row r="8" spans="1:20" s="26" customFormat="1" ht="15.9" customHeight="1" x14ac:dyDescent="0.3">
      <c r="A8" s="21"/>
      <c r="B8" s="299" t="s">
        <v>72</v>
      </c>
      <c r="C8" s="299"/>
      <c r="D8" s="58">
        <f ca="1">CELL("строка",D8)-7</f>
        <v>1</v>
      </c>
      <c r="E8" s="27" t="s">
        <v>27</v>
      </c>
      <c r="F8" s="22" t="s">
        <v>29</v>
      </c>
      <c r="G8" s="295">
        <v>9190</v>
      </c>
      <c r="H8" s="295"/>
      <c r="I8" s="295"/>
      <c r="J8" s="57">
        <v>1</v>
      </c>
      <c r="K8" s="57"/>
      <c r="L8" s="64">
        <f>ROUNDUP(IF(G8="",1,IF([1]!SearchNum(G8,2)&gt;0,[1]!SearchNum(G8,1)*[1]!SearchNum(G8,2)/1000000,IF([1]!SearchNum(G8,1)&gt;0,[1]!SearchNum(G8,1)/1000,1)))*R8,[1]!StrToNum($Q$3))</f>
        <v>1072.48</v>
      </c>
      <c r="M8" s="64">
        <f>ROUND(L8*(J8+K8),[1]!StrToNum($T$3))</f>
        <v>1072.48</v>
      </c>
      <c r="N8" s="300">
        <f>SUM(M8:M14)</f>
        <v>1148.7000000000003</v>
      </c>
      <c r="O8" s="24" t="s">
        <v>31</v>
      </c>
      <c r="P8" s="296" t="s">
        <v>30</v>
      </c>
      <c r="Q8" s="297"/>
      <c r="R8" s="25">
        <v>116.69999694824219</v>
      </c>
      <c r="S8" s="20" t="s">
        <v>28</v>
      </c>
    </row>
    <row r="9" spans="1:20" s="26" customFormat="1" ht="15.9" customHeight="1" x14ac:dyDescent="0.3">
      <c r="A9" s="21"/>
      <c r="B9" s="299"/>
      <c r="C9" s="299"/>
      <c r="D9" s="58">
        <f ca="1">CELL("строка",D9)-7</f>
        <v>2</v>
      </c>
      <c r="E9" s="27" t="s">
        <v>32</v>
      </c>
      <c r="F9" s="22" t="s">
        <v>215</v>
      </c>
      <c r="G9" s="295">
        <v>210</v>
      </c>
      <c r="H9" s="295"/>
      <c r="I9" s="295"/>
      <c r="J9" s="57">
        <v>11</v>
      </c>
      <c r="K9" s="57"/>
      <c r="L9" s="64">
        <f>ROUNDUP(IF(G9="",1,IF([1]!SearchNum(G9,2)&gt;0,[1]!SearchNum(G9,1)*[1]!SearchNum(G9,2)/1000000,IF([1]!SearchNum(G9,1)&gt;0,[1]!SearchNum(G9,1)/1000,1)))*R9,[1]!StrToNum($Q$3))</f>
        <v>1.72</v>
      </c>
      <c r="M9" s="64">
        <f>ROUND(L9*(J9+K9),[1]!StrToNum($T$3))</f>
        <v>18.920000000000002</v>
      </c>
      <c r="N9" s="300"/>
      <c r="O9" s="24" t="s">
        <v>36</v>
      </c>
      <c r="P9" s="296" t="s">
        <v>34</v>
      </c>
      <c r="Q9" s="297"/>
      <c r="R9" s="25">
        <f>[2]!МассСеч(F9,7850)</f>
        <v>8.1639995574951172</v>
      </c>
      <c r="S9" s="20" t="s">
        <v>33</v>
      </c>
    </row>
    <row r="10" spans="1:20" s="26" customFormat="1" ht="15.9" customHeight="1" x14ac:dyDescent="0.3">
      <c r="A10" s="21"/>
      <c r="B10" s="299"/>
      <c r="C10" s="299"/>
      <c r="D10" s="58">
        <v>3</v>
      </c>
      <c r="E10" s="27" t="s">
        <v>32</v>
      </c>
      <c r="F10" s="22" t="s">
        <v>215</v>
      </c>
      <c r="G10" s="295">
        <v>516</v>
      </c>
      <c r="H10" s="295"/>
      <c r="I10" s="295"/>
      <c r="J10" s="57">
        <v>4</v>
      </c>
      <c r="K10" s="57">
        <v>0</v>
      </c>
      <c r="L10" s="64">
        <f>ROUNDUP(IF(G10="",1,IF([1]!SearchNum(G10,2)&gt;0,[1]!SearchNum(G10,1)*[1]!SearchNum(G10,2)/1000000,IF([1]!SearchNum(G10,1)&gt;0,[1]!SearchNum(G10,1)/1000,1)))*R10,[1]!StrToNum($Q$3))</f>
        <v>4.22</v>
      </c>
      <c r="M10" s="64">
        <f>ROUND(L10*(J10+K10),[1]!StrToNum($T$3))</f>
        <v>16.88</v>
      </c>
      <c r="N10" s="300"/>
      <c r="O10" s="24" t="s">
        <v>36</v>
      </c>
      <c r="P10" s="296" t="s">
        <v>34</v>
      </c>
      <c r="Q10" s="297"/>
      <c r="R10" s="25">
        <f>[2]!МассСеч(F10,7850)</f>
        <v>8.1639995574951172</v>
      </c>
      <c r="S10" s="20"/>
    </row>
    <row r="11" spans="1:20" s="26" customFormat="1" ht="15.9" customHeight="1" x14ac:dyDescent="0.3">
      <c r="A11" s="21"/>
      <c r="B11" s="299"/>
      <c r="C11" s="299"/>
      <c r="D11" s="58">
        <v>4</v>
      </c>
      <c r="E11" s="27" t="s">
        <v>32</v>
      </c>
      <c r="F11" s="22" t="s">
        <v>215</v>
      </c>
      <c r="G11" s="295">
        <v>516</v>
      </c>
      <c r="H11" s="295"/>
      <c r="I11" s="295"/>
      <c r="J11" s="57">
        <v>4</v>
      </c>
      <c r="K11" s="57">
        <v>0</v>
      </c>
      <c r="L11" s="64">
        <f>ROUNDUP(IF(G11="",1,IF([1]!SearchNum(G11,2)&gt;0,[1]!SearchNum(G11,1)*[1]!SearchNum(G11,2)/1000000,IF([1]!SearchNum(G11,1)&gt;0,[1]!SearchNum(G11,1)/1000,1)))*R11,[1]!StrToNum($Q$3))</f>
        <v>4.22</v>
      </c>
      <c r="M11" s="64">
        <f>ROUND(L11*(J11+K11),[1]!StrToNum($T$3))</f>
        <v>16.88</v>
      </c>
      <c r="N11" s="300"/>
      <c r="O11" s="24" t="s">
        <v>36</v>
      </c>
      <c r="P11" s="296" t="s">
        <v>34</v>
      </c>
      <c r="Q11" s="297"/>
      <c r="R11" s="25">
        <f>[2]!МассСеч(F11,7850)</f>
        <v>8.1639995574951172</v>
      </c>
      <c r="S11" s="20"/>
    </row>
    <row r="12" spans="1:20" s="26" customFormat="1" ht="15.9" customHeight="1" x14ac:dyDescent="0.3">
      <c r="A12" s="21"/>
      <c r="B12" s="299"/>
      <c r="C12" s="299"/>
      <c r="D12" s="58">
        <v>5</v>
      </c>
      <c r="E12" s="27" t="s">
        <v>32</v>
      </c>
      <c r="F12" s="22" t="s">
        <v>215</v>
      </c>
      <c r="G12" s="295">
        <v>226</v>
      </c>
      <c r="H12" s="295"/>
      <c r="I12" s="295"/>
      <c r="J12" s="57">
        <v>1</v>
      </c>
      <c r="K12" s="57">
        <v>0</v>
      </c>
      <c r="L12" s="64">
        <f>ROUNDUP(IF(G12="",1,IF([1]!SearchNum(G12,2)&gt;0,[1]!SearchNum(G12,1)*[1]!SearchNum(G12,2)/1000000,IF([1]!SearchNum(G12,1)&gt;0,[1]!SearchNum(G12,1)/1000,1)))*R12,[1]!StrToNum($Q$3))</f>
        <v>1.85</v>
      </c>
      <c r="M12" s="64">
        <f>ROUND(L12*(J12+K12),[1]!StrToNum($T$3))</f>
        <v>1.85</v>
      </c>
      <c r="N12" s="300"/>
      <c r="O12" s="24" t="s">
        <v>36</v>
      </c>
      <c r="P12" s="296" t="s">
        <v>34</v>
      </c>
      <c r="Q12" s="297"/>
      <c r="R12" s="25">
        <f>[2]!МассСеч(F12,7850)</f>
        <v>8.1639995574951172</v>
      </c>
      <c r="S12" s="20"/>
    </row>
    <row r="13" spans="1:20" s="26" customFormat="1" ht="15.9" customHeight="1" x14ac:dyDescent="0.3">
      <c r="A13" s="21"/>
      <c r="B13" s="299"/>
      <c r="C13" s="299"/>
      <c r="D13" s="58">
        <v>6</v>
      </c>
      <c r="E13" s="27" t="s">
        <v>32</v>
      </c>
      <c r="F13" s="22" t="s">
        <v>71</v>
      </c>
      <c r="G13" s="295">
        <v>378</v>
      </c>
      <c r="H13" s="295"/>
      <c r="I13" s="295"/>
      <c r="J13" s="57">
        <v>1</v>
      </c>
      <c r="K13" s="57">
        <v>0</v>
      </c>
      <c r="L13" s="64">
        <f>ROUNDUP(IF(G13="",1,IF([1]!SearchNum(G13,2)&gt;0,[1]!SearchNum(G13,1)*[1]!SearchNum(G13,2)/1000000,IF([1]!SearchNum(G13,1)&gt;0,[1]!SearchNum(G13,1)/1000,1)))*R13,[1]!StrToNum($Q$3))</f>
        <v>10.69</v>
      </c>
      <c r="M13" s="64">
        <f>ROUND(L13*(J13+K13),[1]!StrToNum($T$3))</f>
        <v>10.69</v>
      </c>
      <c r="N13" s="300"/>
      <c r="O13" s="24" t="s">
        <v>36</v>
      </c>
      <c r="P13" s="296" t="s">
        <v>34</v>
      </c>
      <c r="Q13" s="297"/>
      <c r="R13" s="25">
        <f>[2]!МассСеч(F13,7850)</f>
        <v>28.260000228881836</v>
      </c>
      <c r="S13" s="20"/>
    </row>
    <row r="14" spans="1:20" s="26" customFormat="1" ht="16.5" customHeight="1" x14ac:dyDescent="0.3">
      <c r="A14" s="28"/>
      <c r="B14" s="299"/>
      <c r="C14" s="299"/>
      <c r="D14" s="298" t="s">
        <v>24</v>
      </c>
      <c r="E14" s="298"/>
      <c r="F14" s="298"/>
      <c r="G14" s="298"/>
      <c r="H14" s="298"/>
      <c r="I14" s="298"/>
      <c r="J14" s="298"/>
      <c r="K14" s="298"/>
      <c r="L14" s="298"/>
      <c r="M14" s="64">
        <f>ROUND((M8+M9+M10+M11+M12+M13)*0.01,0)</f>
        <v>11</v>
      </c>
      <c r="N14" s="300"/>
      <c r="O14" s="298" t="s">
        <v>25</v>
      </c>
      <c r="P14" s="298"/>
      <c r="Q14" s="298"/>
      <c r="R14" s="25"/>
      <c r="S14" s="20"/>
    </row>
    <row r="15" spans="1:20" s="35" customFormat="1" ht="15.9" customHeight="1" x14ac:dyDescent="0.3">
      <c r="A15" s="33"/>
      <c r="B15" s="299" t="s">
        <v>73</v>
      </c>
      <c r="C15" s="299"/>
      <c r="D15" s="58">
        <v>1</v>
      </c>
      <c r="E15" s="27" t="s">
        <v>27</v>
      </c>
      <c r="F15" s="22" t="s">
        <v>29</v>
      </c>
      <c r="G15" s="295">
        <v>9190</v>
      </c>
      <c r="H15" s="295"/>
      <c r="I15" s="295"/>
      <c r="J15" s="57">
        <v>1</v>
      </c>
      <c r="K15" s="57">
        <v>0</v>
      </c>
      <c r="L15" s="64">
        <f>ROUNDUP(IF(G15="",1,IF([1]!SearchNum(G15,2)&gt;0,[1]!SearchNum(G15,1)*[1]!SearchNum(G15,2)/1000000,IF([1]!SearchNum(G15,1)&gt;0,[1]!SearchNum(G15,1)/1000,1)))*R15,[1]!StrToNum($Q$3))</f>
        <v>1072.48</v>
      </c>
      <c r="M15" s="64">
        <f>ROUND(L15*(J15+K15),[1]!StrToNum($T$3))</f>
        <v>1072.48</v>
      </c>
      <c r="N15" s="300">
        <f>SUM(M15:M21)</f>
        <v>1162.3600000000001</v>
      </c>
      <c r="O15" s="24" t="s">
        <v>31</v>
      </c>
      <c r="P15" s="296" t="s">
        <v>30</v>
      </c>
      <c r="Q15" s="297"/>
      <c r="R15" s="34">
        <v>116.699996948242</v>
      </c>
      <c r="S15" s="20"/>
    </row>
    <row r="16" spans="1:20" s="35" customFormat="1" ht="15.9" customHeight="1" x14ac:dyDescent="0.3">
      <c r="A16" s="33"/>
      <c r="B16" s="299"/>
      <c r="C16" s="299"/>
      <c r="D16" s="58">
        <v>2</v>
      </c>
      <c r="E16" s="27" t="s">
        <v>32</v>
      </c>
      <c r="F16" s="22" t="s">
        <v>215</v>
      </c>
      <c r="G16" s="295">
        <v>210</v>
      </c>
      <c r="H16" s="295"/>
      <c r="I16" s="295"/>
      <c r="J16" s="57">
        <v>11</v>
      </c>
      <c r="K16" s="57">
        <v>0</v>
      </c>
      <c r="L16" s="64">
        <f>ROUNDUP(IF(G16="",1,IF([1]!SearchNum(G16,2)&gt;0,[1]!SearchNum(G16,1)*[1]!SearchNum(G16,2)/1000000,IF([1]!SearchNum(G16,1)&gt;0,[1]!SearchNum(G16,1)/1000,1)))*R16,[1]!StrToNum($Q$3))</f>
        <v>1.72</v>
      </c>
      <c r="M16" s="64">
        <f>ROUND(L16*(J16+K16),[1]!StrToNum($T$3))</f>
        <v>18.920000000000002</v>
      </c>
      <c r="N16" s="300"/>
      <c r="O16" s="24" t="s">
        <v>36</v>
      </c>
      <c r="P16" s="296" t="s">
        <v>34</v>
      </c>
      <c r="Q16" s="297"/>
      <c r="R16" s="34">
        <f>[2]!МассСеч(F16,7850)</f>
        <v>8.1639995574951172</v>
      </c>
      <c r="S16" s="20"/>
    </row>
    <row r="17" spans="1:19" s="35" customFormat="1" ht="15.9" customHeight="1" x14ac:dyDescent="0.3">
      <c r="A17" s="33"/>
      <c r="B17" s="299"/>
      <c r="C17" s="299"/>
      <c r="D17" s="58">
        <v>3</v>
      </c>
      <c r="E17" s="27" t="s">
        <v>32</v>
      </c>
      <c r="F17" s="22" t="s">
        <v>215</v>
      </c>
      <c r="G17" s="295">
        <v>516</v>
      </c>
      <c r="H17" s="295"/>
      <c r="I17" s="295"/>
      <c r="J17" s="57">
        <v>3</v>
      </c>
      <c r="K17" s="57">
        <v>0</v>
      </c>
      <c r="L17" s="64">
        <f>ROUNDUP(IF(G17="",1,IF([1]!SearchNum(G17,2)&gt;0,[1]!SearchNum(G17,1)*[1]!SearchNum(G17,2)/1000000,IF([1]!SearchNum(G17,1)&gt;0,[1]!SearchNum(G17,1)/1000,1)))*R17,[1]!StrToNum($Q$3))</f>
        <v>4.22</v>
      </c>
      <c r="M17" s="64">
        <f>ROUND(L17*(J17+K17),[1]!StrToNum($T$3))</f>
        <v>12.66</v>
      </c>
      <c r="N17" s="300"/>
      <c r="O17" s="24" t="s">
        <v>36</v>
      </c>
      <c r="P17" s="296" t="s">
        <v>34</v>
      </c>
      <c r="Q17" s="297"/>
      <c r="R17" s="34">
        <f>[2]!МассСеч(F17,7850)</f>
        <v>8.1639995574951172</v>
      </c>
      <c r="S17" s="20"/>
    </row>
    <row r="18" spans="1:19" s="35" customFormat="1" ht="15.9" customHeight="1" x14ac:dyDescent="0.3">
      <c r="A18" s="33"/>
      <c r="B18" s="299"/>
      <c r="C18" s="299"/>
      <c r="D18" s="58">
        <v>4</v>
      </c>
      <c r="E18" s="27" t="s">
        <v>32</v>
      </c>
      <c r="F18" s="22" t="s">
        <v>215</v>
      </c>
      <c r="G18" s="295">
        <v>516</v>
      </c>
      <c r="H18" s="295"/>
      <c r="I18" s="295"/>
      <c r="J18" s="57">
        <v>8</v>
      </c>
      <c r="K18" s="57">
        <v>0</v>
      </c>
      <c r="L18" s="64">
        <f>ROUNDUP(IF(G18="",1,IF([1]!SearchNum(G18,2)&gt;0,[1]!SearchNum(G18,1)*[1]!SearchNum(G18,2)/1000000,IF([1]!SearchNum(G18,1)&gt;0,[1]!SearchNum(G18,1)/1000,1)))*R18,[1]!StrToNum($Q$3))</f>
        <v>4.22</v>
      </c>
      <c r="M18" s="64">
        <f>ROUND(L18*(J18+K18),[1]!StrToNum($T$3))</f>
        <v>33.76</v>
      </c>
      <c r="N18" s="300"/>
      <c r="O18" s="24" t="s">
        <v>36</v>
      </c>
      <c r="P18" s="296" t="s">
        <v>34</v>
      </c>
      <c r="Q18" s="297"/>
      <c r="R18" s="34">
        <f>[2]!МассСеч(F18,7850)</f>
        <v>8.1639995574951172</v>
      </c>
      <c r="S18" s="20"/>
    </row>
    <row r="19" spans="1:19" s="35" customFormat="1" ht="15.9" customHeight="1" x14ac:dyDescent="0.3">
      <c r="A19" s="33"/>
      <c r="B19" s="299"/>
      <c r="C19" s="299"/>
      <c r="D19" s="58">
        <v>5</v>
      </c>
      <c r="E19" s="27" t="s">
        <v>32</v>
      </c>
      <c r="F19" s="22" t="s">
        <v>215</v>
      </c>
      <c r="G19" s="295">
        <v>226</v>
      </c>
      <c r="H19" s="295"/>
      <c r="I19" s="295"/>
      <c r="J19" s="57">
        <v>1</v>
      </c>
      <c r="K19" s="57">
        <v>0</v>
      </c>
      <c r="L19" s="64">
        <f>ROUNDUP(IF(G19="",1,IF([1]!SearchNum(G19,2)&gt;0,[1]!SearchNum(G19,1)*[1]!SearchNum(G19,2)/1000000,IF([1]!SearchNum(G19,1)&gt;0,[1]!SearchNum(G19,1)/1000,1)))*R19,[1]!StrToNum($Q$3))</f>
        <v>1.85</v>
      </c>
      <c r="M19" s="64">
        <f>ROUND(L19*(J19+K19),[1]!StrToNum($T$3))</f>
        <v>1.85</v>
      </c>
      <c r="N19" s="300"/>
      <c r="O19" s="24" t="s">
        <v>36</v>
      </c>
      <c r="P19" s="296" t="s">
        <v>34</v>
      </c>
      <c r="Q19" s="297"/>
      <c r="R19" s="34">
        <f>[2]!МассСеч(F19,7850)</f>
        <v>8.1639995574951172</v>
      </c>
      <c r="S19" s="20"/>
    </row>
    <row r="20" spans="1:19" s="35" customFormat="1" ht="15.9" customHeight="1" x14ac:dyDescent="0.3">
      <c r="A20" s="33"/>
      <c r="B20" s="299"/>
      <c r="C20" s="299"/>
      <c r="D20" s="58">
        <v>6</v>
      </c>
      <c r="E20" s="27" t="s">
        <v>32</v>
      </c>
      <c r="F20" s="22" t="s">
        <v>71</v>
      </c>
      <c r="G20" s="295">
        <v>378</v>
      </c>
      <c r="H20" s="295"/>
      <c r="I20" s="295"/>
      <c r="J20" s="57">
        <v>1</v>
      </c>
      <c r="K20" s="57">
        <v>0</v>
      </c>
      <c r="L20" s="64">
        <f>ROUNDUP(IF(G20="",1,IF([1]!SearchNum(G20,2)&gt;0,[1]!SearchNum(G20,1)*[1]!SearchNum(G20,2)/1000000,IF([1]!SearchNum(G20,1)&gt;0,[1]!SearchNum(G20,1)/1000,1)))*R20,[1]!StrToNum($Q$3))</f>
        <v>10.69</v>
      </c>
      <c r="M20" s="64">
        <f>ROUND(L20*(J20+K20),[1]!StrToNum($T$3))</f>
        <v>10.69</v>
      </c>
      <c r="N20" s="300"/>
      <c r="O20" s="24" t="s">
        <v>36</v>
      </c>
      <c r="P20" s="296" t="s">
        <v>34</v>
      </c>
      <c r="Q20" s="297"/>
      <c r="R20" s="34">
        <f>[2]!МассСеч(F20,7850)</f>
        <v>28.260000228881836</v>
      </c>
      <c r="S20" s="20"/>
    </row>
    <row r="21" spans="1:19" s="37" customFormat="1" ht="15.9" customHeight="1" x14ac:dyDescent="0.3">
      <c r="A21" s="36"/>
      <c r="B21" s="299"/>
      <c r="C21" s="299"/>
      <c r="D21" s="298" t="s">
        <v>24</v>
      </c>
      <c r="E21" s="298"/>
      <c r="F21" s="298"/>
      <c r="G21" s="298"/>
      <c r="H21" s="298"/>
      <c r="I21" s="298"/>
      <c r="J21" s="298"/>
      <c r="K21" s="298"/>
      <c r="L21" s="298"/>
      <c r="M21" s="64">
        <f>ROUND((M15+M16+M17+M18+M19+M20)*0.01,0)</f>
        <v>12</v>
      </c>
      <c r="N21" s="300"/>
      <c r="O21" s="298" t="s">
        <v>25</v>
      </c>
      <c r="P21" s="298"/>
      <c r="Q21" s="298"/>
      <c r="R21" s="34"/>
      <c r="S21" s="20"/>
    </row>
    <row r="22" spans="1:19" s="35" customFormat="1" ht="15.9" customHeight="1" x14ac:dyDescent="0.3">
      <c r="A22" s="33"/>
      <c r="B22" s="299" t="s">
        <v>75</v>
      </c>
      <c r="C22" s="299"/>
      <c r="D22" s="58">
        <v>1</v>
      </c>
      <c r="E22" s="27" t="s">
        <v>27</v>
      </c>
      <c r="F22" s="22" t="s">
        <v>29</v>
      </c>
      <c r="G22" s="295">
        <v>9190</v>
      </c>
      <c r="H22" s="295"/>
      <c r="I22" s="295"/>
      <c r="J22" s="57">
        <v>1</v>
      </c>
      <c r="K22" s="57">
        <v>0</v>
      </c>
      <c r="L22" s="64">
        <f>ROUNDUP(IF(G22="",1,IF([1]!SearchNum(G22,2)&gt;0,[1]!SearchNum(G22,1)*[1]!SearchNum(G22,2)/1000000,IF([1]!SearchNum(G22,1)&gt;0,[1]!SearchNum(G22,1)/1000,1)))*R22,[1]!StrToNum($Q$3))</f>
        <v>1072.48</v>
      </c>
      <c r="M22" s="64">
        <f>ROUND(L22*(J22+K22),[1]!StrToNum($T$3))</f>
        <v>1072.48</v>
      </c>
      <c r="N22" s="300">
        <f>SUM(M22:M28)</f>
        <v>1157.7900000000002</v>
      </c>
      <c r="O22" s="24" t="s">
        <v>31</v>
      </c>
      <c r="P22" s="296" t="s">
        <v>30</v>
      </c>
      <c r="Q22" s="297"/>
      <c r="R22" s="34">
        <v>116.699996948242</v>
      </c>
      <c r="S22" s="20"/>
    </row>
    <row r="23" spans="1:19" s="35" customFormat="1" ht="15.9" customHeight="1" x14ac:dyDescent="0.3">
      <c r="A23" s="33"/>
      <c r="B23" s="299"/>
      <c r="C23" s="299"/>
      <c r="D23" s="58">
        <v>2</v>
      </c>
      <c r="E23" s="27" t="s">
        <v>32</v>
      </c>
      <c r="F23" s="22" t="s">
        <v>215</v>
      </c>
      <c r="G23" s="295">
        <v>210</v>
      </c>
      <c r="H23" s="295"/>
      <c r="I23" s="295"/>
      <c r="J23" s="57">
        <v>9</v>
      </c>
      <c r="K23" s="57">
        <v>0</v>
      </c>
      <c r="L23" s="64">
        <f>ROUNDUP(IF(G23="",1,IF([1]!SearchNum(G23,2)&gt;0,[1]!SearchNum(G23,1)*[1]!SearchNum(G23,2)/1000000,IF([1]!SearchNum(G23,1)&gt;0,[1]!SearchNum(G23,1)/1000,1)))*R23,[1]!StrToNum($Q$3))</f>
        <v>1.72</v>
      </c>
      <c r="M23" s="64">
        <f>ROUND(L23*(J23+K23),[1]!StrToNum($T$3))</f>
        <v>15.48</v>
      </c>
      <c r="N23" s="300"/>
      <c r="O23" s="24" t="s">
        <v>36</v>
      </c>
      <c r="P23" s="296" t="s">
        <v>34</v>
      </c>
      <c r="Q23" s="297"/>
      <c r="R23" s="34">
        <f>[2]!МассСеч(F23,7850)</f>
        <v>8.1639995574951172</v>
      </c>
      <c r="S23" s="20"/>
    </row>
    <row r="24" spans="1:19" s="35" customFormat="1" ht="15.9" customHeight="1" x14ac:dyDescent="0.3">
      <c r="A24" s="33"/>
      <c r="B24" s="299"/>
      <c r="C24" s="299"/>
      <c r="D24" s="58">
        <v>3</v>
      </c>
      <c r="E24" s="27" t="s">
        <v>32</v>
      </c>
      <c r="F24" s="22" t="s">
        <v>215</v>
      </c>
      <c r="G24" s="295">
        <v>516</v>
      </c>
      <c r="H24" s="295"/>
      <c r="I24" s="295"/>
      <c r="J24" s="57">
        <v>4</v>
      </c>
      <c r="K24" s="57">
        <v>0</v>
      </c>
      <c r="L24" s="64">
        <f>ROUNDUP(IF(G24="",1,IF([1]!SearchNum(G24,2)&gt;0,[1]!SearchNum(G24,1)*[1]!SearchNum(G24,2)/1000000,IF([1]!SearchNum(G24,1)&gt;0,[1]!SearchNum(G24,1)/1000,1)))*R24,[1]!StrToNum($Q$3))</f>
        <v>4.22</v>
      </c>
      <c r="M24" s="64">
        <f>ROUND(L24*(J24+K24),[1]!StrToNum($T$3))</f>
        <v>16.88</v>
      </c>
      <c r="N24" s="300"/>
      <c r="O24" s="24" t="s">
        <v>36</v>
      </c>
      <c r="P24" s="296" t="s">
        <v>34</v>
      </c>
      <c r="Q24" s="297"/>
      <c r="R24" s="34">
        <f>[2]!МассСеч(F24,7850)</f>
        <v>8.1639995574951172</v>
      </c>
      <c r="S24" s="20"/>
    </row>
    <row r="25" spans="1:19" s="35" customFormat="1" ht="15.9" customHeight="1" x14ac:dyDescent="0.3">
      <c r="A25" s="33"/>
      <c r="B25" s="299"/>
      <c r="C25" s="299"/>
      <c r="D25" s="58">
        <v>4</v>
      </c>
      <c r="E25" s="27" t="s">
        <v>32</v>
      </c>
      <c r="F25" s="22" t="s">
        <v>215</v>
      </c>
      <c r="G25" s="295">
        <v>516</v>
      </c>
      <c r="H25" s="295"/>
      <c r="I25" s="295"/>
      <c r="J25" s="57">
        <v>4</v>
      </c>
      <c r="K25" s="57">
        <v>0</v>
      </c>
      <c r="L25" s="64">
        <f>ROUNDUP(IF(G25="",1,IF([1]!SearchNum(G25,2)&gt;0,[1]!SearchNum(G25,1)*[1]!SearchNum(G25,2)/1000000,IF([1]!SearchNum(G25,1)&gt;0,[1]!SearchNum(G25,1)/1000,1)))*R25,[1]!StrToNum($Q$3))</f>
        <v>4.22</v>
      </c>
      <c r="M25" s="64">
        <f>ROUND(L25*(J25+K25),[1]!StrToNum($T$3))</f>
        <v>16.88</v>
      </c>
      <c r="N25" s="300"/>
      <c r="O25" s="24" t="s">
        <v>36</v>
      </c>
      <c r="P25" s="296" t="s">
        <v>34</v>
      </c>
      <c r="Q25" s="297"/>
      <c r="R25" s="34">
        <f>[2]!МассСеч(F25,7850)</f>
        <v>8.1639995574951172</v>
      </c>
      <c r="S25" s="20"/>
    </row>
    <row r="26" spans="1:19" s="35" customFormat="1" ht="15.9" customHeight="1" x14ac:dyDescent="0.3">
      <c r="A26" s="33"/>
      <c r="B26" s="299"/>
      <c r="C26" s="299"/>
      <c r="D26" s="58">
        <v>5</v>
      </c>
      <c r="E26" s="27" t="s">
        <v>32</v>
      </c>
      <c r="F26" s="22" t="s">
        <v>215</v>
      </c>
      <c r="G26" s="295">
        <v>226</v>
      </c>
      <c r="H26" s="295"/>
      <c r="I26" s="295"/>
      <c r="J26" s="57">
        <v>2</v>
      </c>
      <c r="K26" s="57">
        <v>0</v>
      </c>
      <c r="L26" s="64">
        <f>ROUNDUP(IF(G26="",1,IF([1]!SearchNum(G26,2)&gt;0,[1]!SearchNum(G26,1)*[1]!SearchNum(G26,2)/1000000,IF([1]!SearchNum(G26,1)&gt;0,[1]!SearchNum(G26,1)/1000,1)))*R26,[1]!StrToNum($Q$3))</f>
        <v>1.85</v>
      </c>
      <c r="M26" s="64">
        <f>ROUND(L26*(J26+K26),[1]!StrToNum($T$3))</f>
        <v>3.7</v>
      </c>
      <c r="N26" s="300"/>
      <c r="O26" s="24" t="s">
        <v>36</v>
      </c>
      <c r="P26" s="296" t="s">
        <v>34</v>
      </c>
      <c r="Q26" s="297"/>
      <c r="R26" s="34">
        <f>[2]!МассСеч(F26,7850)</f>
        <v>8.1639995574951172</v>
      </c>
      <c r="S26" s="20"/>
    </row>
    <row r="27" spans="1:19" s="35" customFormat="1" ht="15.9" customHeight="1" x14ac:dyDescent="0.3">
      <c r="A27" s="33"/>
      <c r="B27" s="299"/>
      <c r="C27" s="299"/>
      <c r="D27" s="58">
        <v>7</v>
      </c>
      <c r="E27" s="27" t="s">
        <v>32</v>
      </c>
      <c r="F27" s="22" t="s">
        <v>71</v>
      </c>
      <c r="G27" s="295">
        <v>756</v>
      </c>
      <c r="H27" s="295"/>
      <c r="I27" s="295"/>
      <c r="J27" s="57">
        <v>1</v>
      </c>
      <c r="K27" s="57">
        <v>0</v>
      </c>
      <c r="L27" s="64">
        <f>ROUNDUP(IF(G27="",1,IF([1]!SearchNum(G27,2)&gt;0,[1]!SearchNum(G27,1)*[1]!SearchNum(G27,2)/1000000,IF([1]!SearchNum(G27,1)&gt;0,[1]!SearchNum(G27,1)/1000,1)))*R27,[1]!StrToNum($Q$3))</f>
        <v>21.37</v>
      </c>
      <c r="M27" s="64">
        <f>ROUND(L27*(J27+K27),[1]!StrToNum($T$3))</f>
        <v>21.37</v>
      </c>
      <c r="N27" s="300"/>
      <c r="O27" s="24" t="s">
        <v>36</v>
      </c>
      <c r="P27" s="296" t="s">
        <v>34</v>
      </c>
      <c r="Q27" s="297"/>
      <c r="R27" s="34">
        <f>[2]!МассСеч(F27,7850)</f>
        <v>28.260000228881836</v>
      </c>
      <c r="S27" s="20"/>
    </row>
    <row r="28" spans="1:19" s="37" customFormat="1" ht="15.9" customHeight="1" x14ac:dyDescent="0.3">
      <c r="A28" s="36"/>
      <c r="B28" s="299"/>
      <c r="C28" s="299"/>
      <c r="D28" s="298" t="s">
        <v>24</v>
      </c>
      <c r="E28" s="298"/>
      <c r="F28" s="298"/>
      <c r="G28" s="298"/>
      <c r="H28" s="298"/>
      <c r="I28" s="298"/>
      <c r="J28" s="298"/>
      <c r="K28" s="298"/>
      <c r="L28" s="298"/>
      <c r="M28" s="64">
        <f>ROUND((M22+M23+M24+M25+M26+M27)*0.01,0)</f>
        <v>11</v>
      </c>
      <c r="N28" s="300"/>
      <c r="O28" s="298" t="s">
        <v>25</v>
      </c>
      <c r="P28" s="298"/>
      <c r="Q28" s="298"/>
      <c r="R28" s="34"/>
      <c r="S28" s="20"/>
    </row>
    <row r="29" spans="1:19" s="35" customFormat="1" ht="15.9" customHeight="1" x14ac:dyDescent="0.3">
      <c r="A29" s="33"/>
      <c r="B29" s="299" t="s">
        <v>76</v>
      </c>
      <c r="C29" s="299"/>
      <c r="D29" s="58">
        <v>1</v>
      </c>
      <c r="E29" s="27" t="s">
        <v>27</v>
      </c>
      <c r="F29" s="22" t="s">
        <v>29</v>
      </c>
      <c r="G29" s="295">
        <v>9190</v>
      </c>
      <c r="H29" s="295"/>
      <c r="I29" s="295"/>
      <c r="J29" s="57">
        <v>1</v>
      </c>
      <c r="K29" s="57">
        <v>0</v>
      </c>
      <c r="L29" s="64">
        <f>ROUNDUP(IF(G29="",1,IF([1]!SearchNum(G29,2)&gt;0,[1]!SearchNum(G29,1)*[1]!SearchNum(G29,2)/1000000,IF([1]!SearchNum(G29,1)&gt;0,[1]!SearchNum(G29,1)/1000,1)))*R29,[1]!StrToNum($Q$3))</f>
        <v>1072.48</v>
      </c>
      <c r="M29" s="64">
        <f>ROUND(L29*(J29+K29),[1]!StrToNum($T$3))</f>
        <v>1072.48</v>
      </c>
      <c r="N29" s="300">
        <f>SUM(M29:M35)</f>
        <v>1157.7900000000002</v>
      </c>
      <c r="O29" s="24" t="s">
        <v>31</v>
      </c>
      <c r="P29" s="296" t="s">
        <v>30</v>
      </c>
      <c r="Q29" s="297"/>
      <c r="R29" s="34">
        <v>116.699996948242</v>
      </c>
      <c r="S29" s="20"/>
    </row>
    <row r="30" spans="1:19" s="35" customFormat="1" ht="15.9" customHeight="1" x14ac:dyDescent="0.3">
      <c r="A30" s="33"/>
      <c r="B30" s="299"/>
      <c r="C30" s="299"/>
      <c r="D30" s="58">
        <v>2</v>
      </c>
      <c r="E30" s="27" t="s">
        <v>32</v>
      </c>
      <c r="F30" s="22" t="s">
        <v>215</v>
      </c>
      <c r="G30" s="295">
        <v>210</v>
      </c>
      <c r="H30" s="295"/>
      <c r="I30" s="295"/>
      <c r="J30" s="57">
        <v>9</v>
      </c>
      <c r="K30" s="57">
        <v>0</v>
      </c>
      <c r="L30" s="64">
        <f>ROUNDUP(IF(G30="",1,IF([1]!SearchNum(G30,2)&gt;0,[1]!SearchNum(G30,1)*[1]!SearchNum(G30,2)/1000000,IF([1]!SearchNum(G30,1)&gt;0,[1]!SearchNum(G30,1)/1000,1)))*R30,[1]!StrToNum($Q$3))</f>
        <v>1.72</v>
      </c>
      <c r="M30" s="64">
        <f>ROUND(L30*(J30+K30),[1]!StrToNum($T$3))</f>
        <v>15.48</v>
      </c>
      <c r="N30" s="300"/>
      <c r="O30" s="24" t="s">
        <v>36</v>
      </c>
      <c r="P30" s="296" t="s">
        <v>34</v>
      </c>
      <c r="Q30" s="297"/>
      <c r="R30" s="34">
        <f>[2]!МассСеч(F30,7850)</f>
        <v>8.1639995574951172</v>
      </c>
      <c r="S30" s="20"/>
    </row>
    <row r="31" spans="1:19" s="35" customFormat="1" ht="15.9" customHeight="1" x14ac:dyDescent="0.3">
      <c r="A31" s="33"/>
      <c r="B31" s="299"/>
      <c r="C31" s="299"/>
      <c r="D31" s="58">
        <v>3</v>
      </c>
      <c r="E31" s="27" t="s">
        <v>32</v>
      </c>
      <c r="F31" s="22" t="s">
        <v>215</v>
      </c>
      <c r="G31" s="295">
        <v>516</v>
      </c>
      <c r="H31" s="295"/>
      <c r="I31" s="295"/>
      <c r="J31" s="57">
        <v>4</v>
      </c>
      <c r="K31" s="57">
        <v>0</v>
      </c>
      <c r="L31" s="64">
        <f>ROUNDUP(IF(G31="",1,IF([1]!SearchNum(G31,2)&gt;0,[1]!SearchNum(G31,1)*[1]!SearchNum(G31,2)/1000000,IF([1]!SearchNum(G31,1)&gt;0,[1]!SearchNum(G31,1)/1000,1)))*R31,[1]!StrToNum($Q$3))</f>
        <v>4.22</v>
      </c>
      <c r="M31" s="64">
        <f>ROUND(L31*(J31+K31),[1]!StrToNum($T$3))</f>
        <v>16.88</v>
      </c>
      <c r="N31" s="300"/>
      <c r="O31" s="24" t="s">
        <v>36</v>
      </c>
      <c r="P31" s="296" t="s">
        <v>34</v>
      </c>
      <c r="Q31" s="297"/>
      <c r="R31" s="34">
        <f>[2]!МассСеч(F31,7850)</f>
        <v>8.1639995574951172</v>
      </c>
      <c r="S31" s="20"/>
    </row>
    <row r="32" spans="1:19" s="35" customFormat="1" ht="15.9" customHeight="1" x14ac:dyDescent="0.3">
      <c r="A32" s="33"/>
      <c r="B32" s="299"/>
      <c r="C32" s="299"/>
      <c r="D32" s="58">
        <v>4</v>
      </c>
      <c r="E32" s="27" t="s">
        <v>32</v>
      </c>
      <c r="F32" s="22" t="s">
        <v>215</v>
      </c>
      <c r="G32" s="295">
        <v>516</v>
      </c>
      <c r="H32" s="295"/>
      <c r="I32" s="295"/>
      <c r="J32" s="57">
        <v>4</v>
      </c>
      <c r="K32" s="57">
        <v>0</v>
      </c>
      <c r="L32" s="64">
        <f>ROUNDUP(IF(G32="",1,IF([1]!SearchNum(G32,2)&gt;0,[1]!SearchNum(G32,1)*[1]!SearchNum(G32,2)/1000000,IF([1]!SearchNum(G32,1)&gt;0,[1]!SearchNum(G32,1)/1000,1)))*R32,[1]!StrToNum($Q$3))</f>
        <v>4.22</v>
      </c>
      <c r="M32" s="64">
        <f>ROUND(L32*(J32+K32),[1]!StrToNum($T$3))</f>
        <v>16.88</v>
      </c>
      <c r="N32" s="300"/>
      <c r="O32" s="24" t="s">
        <v>36</v>
      </c>
      <c r="P32" s="296" t="s">
        <v>34</v>
      </c>
      <c r="Q32" s="297"/>
      <c r="R32" s="34">
        <f>[2]!МассСеч(F32,7850)</f>
        <v>8.1639995574951172</v>
      </c>
      <c r="S32" s="20"/>
    </row>
    <row r="33" spans="1:19" s="35" customFormat="1" ht="15.9" customHeight="1" x14ac:dyDescent="0.3">
      <c r="A33" s="33"/>
      <c r="B33" s="299"/>
      <c r="C33" s="299"/>
      <c r="D33" s="58">
        <v>5</v>
      </c>
      <c r="E33" s="27" t="s">
        <v>32</v>
      </c>
      <c r="F33" s="22" t="s">
        <v>215</v>
      </c>
      <c r="G33" s="295">
        <v>226</v>
      </c>
      <c r="H33" s="295"/>
      <c r="I33" s="295"/>
      <c r="J33" s="57">
        <v>2</v>
      </c>
      <c r="K33" s="57">
        <v>0</v>
      </c>
      <c r="L33" s="64">
        <f>ROUNDUP(IF(G33="",1,IF([1]!SearchNum(G33,2)&gt;0,[1]!SearchNum(G33,1)*[1]!SearchNum(G33,2)/1000000,IF([1]!SearchNum(G33,1)&gt;0,[1]!SearchNum(G33,1)/1000,1)))*R33,[1]!StrToNum($Q$3))</f>
        <v>1.85</v>
      </c>
      <c r="M33" s="64">
        <f>ROUND(L33*(J33+K33),[1]!StrToNum($T$3))</f>
        <v>3.7</v>
      </c>
      <c r="N33" s="300"/>
      <c r="O33" s="24" t="s">
        <v>36</v>
      </c>
      <c r="P33" s="296" t="s">
        <v>34</v>
      </c>
      <c r="Q33" s="297"/>
      <c r="R33" s="34">
        <f>[2]!МассСеч(F33,7850)</f>
        <v>8.1639995574951172</v>
      </c>
      <c r="S33" s="20"/>
    </row>
    <row r="34" spans="1:19" s="35" customFormat="1" ht="15.9" customHeight="1" x14ac:dyDescent="0.3">
      <c r="A34" s="33"/>
      <c r="B34" s="299"/>
      <c r="C34" s="299"/>
      <c r="D34" s="58">
        <v>7</v>
      </c>
      <c r="E34" s="27" t="s">
        <v>32</v>
      </c>
      <c r="F34" s="22" t="s">
        <v>71</v>
      </c>
      <c r="G34" s="295">
        <v>756</v>
      </c>
      <c r="H34" s="295"/>
      <c r="I34" s="295"/>
      <c r="J34" s="57">
        <v>1</v>
      </c>
      <c r="K34" s="57">
        <v>0</v>
      </c>
      <c r="L34" s="64">
        <f>ROUNDUP(IF(G34="",1,IF([1]!SearchNum(G34,2)&gt;0,[1]!SearchNum(G34,1)*[1]!SearchNum(G34,2)/1000000,IF([1]!SearchNum(G34,1)&gt;0,[1]!SearchNum(G34,1)/1000,1)))*R34,[1]!StrToNum($Q$3))</f>
        <v>21.37</v>
      </c>
      <c r="M34" s="64">
        <f>ROUND(L34*(J34+K34),[1]!StrToNum($T$3))</f>
        <v>21.37</v>
      </c>
      <c r="N34" s="300"/>
      <c r="O34" s="24" t="s">
        <v>36</v>
      </c>
      <c r="P34" s="296" t="s">
        <v>34</v>
      </c>
      <c r="Q34" s="297"/>
      <c r="R34" s="34">
        <f>[2]!МассСеч(F34,7850)</f>
        <v>28.260000228881836</v>
      </c>
      <c r="S34" s="20"/>
    </row>
    <row r="35" spans="1:19" s="37" customFormat="1" ht="15.9" customHeight="1" x14ac:dyDescent="0.3">
      <c r="A35" s="36"/>
      <c r="B35" s="299"/>
      <c r="C35" s="299"/>
      <c r="D35" s="298" t="s">
        <v>24</v>
      </c>
      <c r="E35" s="298"/>
      <c r="F35" s="298"/>
      <c r="G35" s="298"/>
      <c r="H35" s="298"/>
      <c r="I35" s="298"/>
      <c r="J35" s="298"/>
      <c r="K35" s="298"/>
      <c r="L35" s="298"/>
      <c r="M35" s="64">
        <f>ROUND((M29+M30+M31+M32+M33+M34)*0.01,0)</f>
        <v>11</v>
      </c>
      <c r="N35" s="300"/>
      <c r="O35" s="298" t="s">
        <v>25</v>
      </c>
      <c r="P35" s="298"/>
      <c r="Q35" s="298"/>
      <c r="R35" s="34"/>
      <c r="S35" s="20"/>
    </row>
    <row r="36" spans="1:19" s="38" customFormat="1" ht="12" customHeight="1" x14ac:dyDescent="0.25">
      <c r="M36" s="39"/>
    </row>
    <row r="37" spans="1:19" s="41" customFormat="1" ht="18" customHeight="1" x14ac:dyDescent="0.3">
      <c r="A37" s="40" t="s">
        <v>40</v>
      </c>
      <c r="B37" s="311" t="s">
        <v>41</v>
      </c>
      <c r="C37" s="311"/>
      <c r="D37" s="311"/>
      <c r="E37" s="311"/>
      <c r="F37" s="311"/>
      <c r="G37" s="311"/>
      <c r="H37" s="312" t="s">
        <v>41</v>
      </c>
      <c r="I37" s="312"/>
      <c r="J37" s="312"/>
      <c r="K37" s="312"/>
      <c r="L37" s="312"/>
      <c r="M37" s="312"/>
      <c r="N37" s="312"/>
      <c r="O37" s="310"/>
      <c r="P37" s="310"/>
      <c r="Q37" s="310"/>
    </row>
    <row r="38" spans="1:19" s="41" customFormat="1" ht="18" customHeight="1" x14ac:dyDescent="0.3">
      <c r="A38" s="40" t="s">
        <v>40</v>
      </c>
      <c r="B38" s="312" t="s">
        <v>42</v>
      </c>
      <c r="C38" s="312"/>
      <c r="D38" s="312"/>
      <c r="E38" s="312"/>
      <c r="F38" s="312"/>
      <c r="G38" s="312"/>
      <c r="H38" s="312" t="s">
        <v>12</v>
      </c>
      <c r="I38" s="312"/>
      <c r="J38" s="312"/>
      <c r="K38" s="313" t="s">
        <v>43</v>
      </c>
      <c r="L38" s="314"/>
      <c r="M38" s="312" t="s">
        <v>44</v>
      </c>
      <c r="N38" s="312"/>
      <c r="O38" s="312" t="s">
        <v>45</v>
      </c>
      <c r="P38" s="312"/>
      <c r="Q38" s="312"/>
    </row>
    <row r="39" spans="1:19" s="41" customFormat="1" ht="18" customHeight="1" x14ac:dyDescent="0.3">
      <c r="A39" s="40" t="s">
        <v>40</v>
      </c>
      <c r="B39" s="312"/>
      <c r="C39" s="312"/>
      <c r="D39" s="312"/>
      <c r="E39" s="312"/>
      <c r="F39" s="312"/>
      <c r="G39" s="312"/>
      <c r="H39" s="312"/>
      <c r="I39" s="312"/>
      <c r="J39" s="312"/>
      <c r="K39" s="59" t="s">
        <v>19</v>
      </c>
      <c r="L39" s="59" t="s">
        <v>20</v>
      </c>
      <c r="M39" s="59" t="s">
        <v>46</v>
      </c>
      <c r="N39" s="59" t="s">
        <v>22</v>
      </c>
      <c r="O39" s="312"/>
      <c r="P39" s="312"/>
      <c r="Q39" s="312"/>
    </row>
    <row r="40" spans="1:19" s="41" customFormat="1" ht="18" customHeight="1" x14ac:dyDescent="0.3">
      <c r="A40" s="40" t="s">
        <v>40</v>
      </c>
      <c r="B40" s="302" t="s">
        <v>182</v>
      </c>
      <c r="C40" s="302"/>
      <c r="D40" s="302"/>
      <c r="E40" s="302"/>
      <c r="F40" s="302"/>
      <c r="G40" s="302"/>
      <c r="H40" s="303" t="str">
        <f>$B$8</f>
        <v>Б13</v>
      </c>
      <c r="I40" s="304"/>
      <c r="J40" s="305"/>
      <c r="K40" s="42">
        <v>1</v>
      </c>
      <c r="L40" s="42"/>
      <c r="M40" s="66">
        <f>$N$8</f>
        <v>1148.7000000000003</v>
      </c>
      <c r="N40" s="66">
        <f t="shared" ref="N40:N42" si="0">(K40+L40)*M40</f>
        <v>1148.7000000000003</v>
      </c>
      <c r="O40" s="306" t="s">
        <v>49</v>
      </c>
      <c r="P40" s="307"/>
      <c r="Q40" s="43" t="s">
        <v>74</v>
      </c>
    </row>
    <row r="41" spans="1:19" s="41" customFormat="1" ht="18" customHeight="1" x14ac:dyDescent="0.3">
      <c r="A41" s="40" t="s">
        <v>40</v>
      </c>
      <c r="B41" s="302" t="s">
        <v>182</v>
      </c>
      <c r="C41" s="302"/>
      <c r="D41" s="302"/>
      <c r="E41" s="302"/>
      <c r="F41" s="302"/>
      <c r="G41" s="302"/>
      <c r="H41" s="303" t="str">
        <f>$B$15</f>
        <v>Б14</v>
      </c>
      <c r="I41" s="304"/>
      <c r="J41" s="305"/>
      <c r="K41" s="42">
        <v>1</v>
      </c>
      <c r="L41" s="42"/>
      <c r="M41" s="66">
        <f>$N$15</f>
        <v>1162.3600000000001</v>
      </c>
      <c r="N41" s="66">
        <f t="shared" si="0"/>
        <v>1162.3600000000001</v>
      </c>
      <c r="O41" s="306" t="s">
        <v>49</v>
      </c>
      <c r="P41" s="307"/>
      <c r="Q41" s="43" t="s">
        <v>74</v>
      </c>
    </row>
    <row r="42" spans="1:19" s="41" customFormat="1" ht="18" customHeight="1" x14ac:dyDescent="0.3">
      <c r="A42" s="40" t="s">
        <v>40</v>
      </c>
      <c r="B42" s="302" t="s">
        <v>182</v>
      </c>
      <c r="C42" s="302"/>
      <c r="D42" s="302"/>
      <c r="E42" s="302"/>
      <c r="F42" s="302"/>
      <c r="G42" s="302"/>
      <c r="H42" s="303" t="str">
        <f>$B$22</f>
        <v>Б15</v>
      </c>
      <c r="I42" s="304"/>
      <c r="J42" s="305"/>
      <c r="K42" s="42">
        <v>1</v>
      </c>
      <c r="L42" s="42"/>
      <c r="M42" s="66">
        <f>$N$22</f>
        <v>1157.7900000000002</v>
      </c>
      <c r="N42" s="66">
        <f t="shared" si="0"/>
        <v>1157.7900000000002</v>
      </c>
      <c r="O42" s="306" t="s">
        <v>49</v>
      </c>
      <c r="P42" s="307"/>
      <c r="Q42" s="43" t="s">
        <v>74</v>
      </c>
    </row>
    <row r="43" spans="1:19" s="41" customFormat="1" ht="18" customHeight="1" x14ac:dyDescent="0.3">
      <c r="A43" s="40" t="s">
        <v>40</v>
      </c>
      <c r="B43" s="302" t="s">
        <v>232</v>
      </c>
      <c r="C43" s="302"/>
      <c r="D43" s="302"/>
      <c r="E43" s="302"/>
      <c r="F43" s="302"/>
      <c r="G43" s="302"/>
      <c r="H43" s="303" t="str">
        <f>$B$29</f>
        <v>Б16</v>
      </c>
      <c r="I43" s="304"/>
      <c r="J43" s="305"/>
      <c r="K43" s="42">
        <v>1</v>
      </c>
      <c r="L43" s="42"/>
      <c r="M43" s="66">
        <f>$N$29</f>
        <v>1157.7900000000002</v>
      </c>
      <c r="N43" s="66">
        <f>(K43+L43)*M43</f>
        <v>1157.7900000000002</v>
      </c>
      <c r="O43" s="306" t="s">
        <v>49</v>
      </c>
      <c r="P43" s="307"/>
      <c r="Q43" s="43" t="s">
        <v>74</v>
      </c>
    </row>
    <row r="44" spans="1:19" s="41" customFormat="1" ht="18" customHeight="1" x14ac:dyDescent="0.3">
      <c r="A44" s="40" t="s">
        <v>40</v>
      </c>
      <c r="B44" s="308" t="s">
        <v>47</v>
      </c>
      <c r="C44" s="308"/>
      <c r="D44" s="308"/>
      <c r="E44" s="308"/>
      <c r="F44" s="308"/>
      <c r="G44" s="308"/>
      <c r="H44" s="309" t="s">
        <v>47</v>
      </c>
      <c r="I44" s="309"/>
      <c r="J44" s="309"/>
      <c r="K44" s="309"/>
      <c r="L44" s="309"/>
      <c r="M44" s="67"/>
      <c r="N44" s="67">
        <f>SUM(N40:N43)</f>
        <v>4626.6400000000003</v>
      </c>
      <c r="O44" s="301" t="s">
        <v>48</v>
      </c>
      <c r="P44" s="301"/>
      <c r="Q44" s="301"/>
    </row>
    <row r="45" spans="1:19" s="44" customFormat="1" ht="8.25" customHeight="1" x14ac:dyDescent="0.25">
      <c r="A45" s="38"/>
      <c r="M45" s="45"/>
      <c r="R45" s="46"/>
    </row>
    <row r="46" spans="1:19" s="44" customFormat="1" ht="16.5" customHeight="1" x14ac:dyDescent="0.3">
      <c r="A46" s="47"/>
      <c r="B46" s="312" t="s">
        <v>51</v>
      </c>
      <c r="C46" s="312"/>
      <c r="D46" s="312"/>
      <c r="E46" s="312"/>
      <c r="F46" s="312"/>
      <c r="G46" s="312"/>
      <c r="H46" s="312"/>
      <c r="I46" s="312"/>
      <c r="J46" s="312"/>
      <c r="K46" s="312"/>
      <c r="L46" s="312"/>
      <c r="M46" s="312"/>
      <c r="N46" s="312"/>
      <c r="O46" s="310"/>
      <c r="P46" s="310"/>
      <c r="Q46" s="310"/>
      <c r="R46" s="315" t="s">
        <v>11</v>
      </c>
    </row>
    <row r="47" spans="1:19" s="44" customFormat="1" ht="36.75" customHeight="1" x14ac:dyDescent="0.3">
      <c r="A47" s="47"/>
      <c r="B47" s="312" t="s">
        <v>52</v>
      </c>
      <c r="C47" s="312"/>
      <c r="D47" s="312"/>
      <c r="E47" s="312" t="s">
        <v>53</v>
      </c>
      <c r="F47" s="312"/>
      <c r="G47" s="312" t="s">
        <v>54</v>
      </c>
      <c r="H47" s="312"/>
      <c r="I47" s="312"/>
      <c r="J47" s="312"/>
      <c r="K47" s="312" t="s">
        <v>55</v>
      </c>
      <c r="L47" s="312"/>
      <c r="M47" s="317" t="s">
        <v>56</v>
      </c>
      <c r="N47" s="317"/>
      <c r="O47" s="312" t="s">
        <v>18</v>
      </c>
      <c r="P47" s="312"/>
      <c r="Q47" s="312"/>
      <c r="R47" s="316"/>
    </row>
    <row r="48" spans="1:19" s="44" customFormat="1" ht="15.9" customHeight="1" x14ac:dyDescent="0.3">
      <c r="A48" s="48" t="s">
        <v>57</v>
      </c>
      <c r="B48" s="352" t="s">
        <v>36</v>
      </c>
      <c r="C48" s="353"/>
      <c r="D48" s="354"/>
      <c r="E48" s="51" t="s">
        <v>32</v>
      </c>
      <c r="F48" s="49" t="s">
        <v>59</v>
      </c>
      <c r="G48" s="321" t="s">
        <v>34</v>
      </c>
      <c r="H48" s="322"/>
      <c r="I48" s="322"/>
      <c r="J48" s="323"/>
      <c r="K48" s="319">
        <v>291.72000122070312</v>
      </c>
      <c r="L48" s="320"/>
      <c r="M48" s="319">
        <f>IF(OR(R48="",K48="")," --- ",K48/R48)</f>
        <v>3.7161783594994029</v>
      </c>
      <c r="N48" s="320"/>
      <c r="O48" s="321" t="s">
        <v>60</v>
      </c>
      <c r="P48" s="322"/>
      <c r="Q48" s="323"/>
      <c r="R48" s="50">
        <v>78.5</v>
      </c>
    </row>
    <row r="49" spans="1:19" s="44" customFormat="1" ht="15.9" customHeight="1" x14ac:dyDescent="0.3">
      <c r="A49" s="48" t="s">
        <v>57</v>
      </c>
      <c r="B49" s="352" t="s">
        <v>31</v>
      </c>
      <c r="C49" s="353"/>
      <c r="D49" s="354"/>
      <c r="E49" s="51" t="s">
        <v>27</v>
      </c>
      <c r="F49" s="49" t="s">
        <v>29</v>
      </c>
      <c r="G49" s="321" t="s">
        <v>30</v>
      </c>
      <c r="H49" s="322"/>
      <c r="I49" s="322"/>
      <c r="J49" s="323"/>
      <c r="K49" s="319">
        <v>4289.919921875</v>
      </c>
      <c r="L49" s="320"/>
      <c r="M49" s="319">
        <f>IF(OR(R49="",K49="")," --- ",K49/R49)</f>
        <v>36.760240223293494</v>
      </c>
      <c r="N49" s="320"/>
      <c r="O49" s="321" t="s">
        <v>60</v>
      </c>
      <c r="P49" s="322"/>
      <c r="Q49" s="323"/>
      <c r="R49" s="50">
        <v>116.69999694824219</v>
      </c>
    </row>
    <row r="50" spans="1:19" s="44" customFormat="1" ht="15.9" customHeight="1" x14ac:dyDescent="0.3">
      <c r="A50" s="47"/>
      <c r="B50" s="309" t="s">
        <v>58</v>
      </c>
      <c r="C50" s="309"/>
      <c r="D50" s="309"/>
      <c r="E50" s="309"/>
      <c r="F50" s="309"/>
      <c r="G50" s="309"/>
      <c r="H50" s="309"/>
      <c r="I50" s="309"/>
      <c r="J50" s="309"/>
      <c r="K50" s="333">
        <f>SUM(K48:L49)</f>
        <v>4581.6399230957031</v>
      </c>
      <c r="L50" s="333"/>
      <c r="M50" s="318" t="s">
        <v>48</v>
      </c>
      <c r="N50" s="318"/>
      <c r="O50" s="317" t="s">
        <v>48</v>
      </c>
      <c r="P50" s="317"/>
      <c r="Q50" s="317"/>
      <c r="R50" s="50"/>
    </row>
    <row r="51" spans="1:19" ht="15.9" customHeight="1" x14ac:dyDescent="0.3">
      <c r="B51" s="29"/>
      <c r="C51" s="29"/>
      <c r="D51" s="29"/>
      <c r="E51" s="29"/>
      <c r="F51" s="29"/>
      <c r="G51" s="29"/>
      <c r="H51" s="29"/>
      <c r="I51" s="29"/>
      <c r="J51" s="29"/>
      <c r="K51" s="29"/>
      <c r="L51" s="29"/>
      <c r="M51" s="30"/>
      <c r="N51" s="29"/>
      <c r="O51" s="29"/>
      <c r="P51" s="29"/>
      <c r="Q51" s="29"/>
      <c r="R51" s="31"/>
      <c r="S51" s="32"/>
    </row>
    <row r="52" spans="1:19" ht="15.9" customHeight="1" x14ac:dyDescent="0.3">
      <c r="B52" s="29"/>
      <c r="C52" s="29"/>
      <c r="D52" s="29"/>
      <c r="E52" s="29"/>
      <c r="F52" s="29"/>
      <c r="G52" s="29"/>
      <c r="H52" s="29"/>
      <c r="I52" s="29"/>
      <c r="J52" s="29"/>
      <c r="K52" s="29"/>
      <c r="L52" s="29"/>
      <c r="M52" s="30"/>
      <c r="N52" s="29"/>
      <c r="O52" s="29"/>
      <c r="P52" s="29"/>
      <c r="Q52" s="29"/>
      <c r="R52" s="31"/>
      <c r="S52" s="32"/>
    </row>
    <row r="53" spans="1:19" ht="15.9" customHeight="1" x14ac:dyDescent="0.3">
      <c r="S53" s="32"/>
    </row>
    <row r="54" spans="1:19" ht="15.9" customHeight="1" x14ac:dyDescent="0.3">
      <c r="S54" s="32"/>
    </row>
    <row r="55" spans="1:19" ht="15.9" customHeight="1" x14ac:dyDescent="0.3">
      <c r="S55" s="32"/>
    </row>
    <row r="56" spans="1:19" ht="15.9" customHeight="1" x14ac:dyDescent="0.3">
      <c r="S56" s="32"/>
    </row>
    <row r="57" spans="1:19" ht="15.9" customHeight="1" x14ac:dyDescent="0.3">
      <c r="S57" s="32"/>
    </row>
    <row r="58" spans="1:19" ht="15.9" customHeight="1" x14ac:dyDescent="0.3">
      <c r="S58" s="32"/>
    </row>
    <row r="59" spans="1:19" ht="15.9" customHeight="1" x14ac:dyDescent="0.3">
      <c r="S59" s="32"/>
    </row>
    <row r="60" spans="1:19" ht="15.9" customHeight="1" x14ac:dyDescent="0.3">
      <c r="P60" s="17" t="s">
        <v>35</v>
      </c>
      <c r="S60" s="32"/>
    </row>
    <row r="61" spans="1:19" ht="15.9" customHeight="1" x14ac:dyDescent="0.3">
      <c r="S61" s="32"/>
    </row>
    <row r="62" spans="1:19" ht="15.9" customHeight="1" x14ac:dyDescent="0.3">
      <c r="S62" s="32"/>
    </row>
    <row r="63" spans="1:19" ht="15.9" customHeight="1" x14ac:dyDescent="0.3">
      <c r="S63" s="32"/>
    </row>
  </sheetData>
  <sortState ref="B48:R49">
    <sortCondition ref="B48"/>
    <sortCondition ref="E48"/>
    <sortCondition ref="F48"/>
  </sortState>
  <mergeCells count="122">
    <mergeCell ref="B42:G42"/>
    <mergeCell ref="H42:J42"/>
    <mergeCell ref="O42:P42"/>
    <mergeCell ref="D35:L35"/>
    <mergeCell ref="O35:Q35"/>
    <mergeCell ref="B40:G40"/>
    <mergeCell ref="H40:J40"/>
    <mergeCell ref="O40:P40"/>
    <mergeCell ref="B41:G41"/>
    <mergeCell ref="H41:J41"/>
    <mergeCell ref="O41:P41"/>
    <mergeCell ref="G34:I34"/>
    <mergeCell ref="P34:Q34"/>
    <mergeCell ref="B29:C35"/>
    <mergeCell ref="G29:I29"/>
    <mergeCell ref="N29:N35"/>
    <mergeCell ref="P29:Q29"/>
    <mergeCell ref="G30:I30"/>
    <mergeCell ref="P30:Q30"/>
    <mergeCell ref="G31:I31"/>
    <mergeCell ref="P31:Q31"/>
    <mergeCell ref="G32:I32"/>
    <mergeCell ref="P32:Q32"/>
    <mergeCell ref="K48:L48"/>
    <mergeCell ref="M48:N48"/>
    <mergeCell ref="O48:Q48"/>
    <mergeCell ref="B48:D48"/>
    <mergeCell ref="G48:J48"/>
    <mergeCell ref="B22:C28"/>
    <mergeCell ref="G22:I22"/>
    <mergeCell ref="N22:N28"/>
    <mergeCell ref="P22:Q22"/>
    <mergeCell ref="G23:I23"/>
    <mergeCell ref="M47:N47"/>
    <mergeCell ref="O47:Q47"/>
    <mergeCell ref="B44:G44"/>
    <mergeCell ref="H44:L44"/>
    <mergeCell ref="O44:Q44"/>
    <mergeCell ref="B46:N46"/>
    <mergeCell ref="O46:Q46"/>
    <mergeCell ref="D28:L28"/>
    <mergeCell ref="O28:Q28"/>
    <mergeCell ref="G27:I27"/>
    <mergeCell ref="P27:Q27"/>
    <mergeCell ref="P23:Q23"/>
    <mergeCell ref="G24:I24"/>
    <mergeCell ref="P24:Q24"/>
    <mergeCell ref="B49:D49"/>
    <mergeCell ref="G49:J49"/>
    <mergeCell ref="K49:L49"/>
    <mergeCell ref="M49:N49"/>
    <mergeCell ref="O49:Q49"/>
    <mergeCell ref="B50:J50"/>
    <mergeCell ref="K50:L50"/>
    <mergeCell ref="M50:N50"/>
    <mergeCell ref="O50:Q50"/>
    <mergeCell ref="R46:R47"/>
    <mergeCell ref="B47:D47"/>
    <mergeCell ref="E47:F47"/>
    <mergeCell ref="G47:J47"/>
    <mergeCell ref="K47:L47"/>
    <mergeCell ref="B43:G43"/>
    <mergeCell ref="H43:J43"/>
    <mergeCell ref="O43:P43"/>
    <mergeCell ref="D21:L21"/>
    <mergeCell ref="O21:Q21"/>
    <mergeCell ref="B37:G37"/>
    <mergeCell ref="H37:N37"/>
    <mergeCell ref="O37:Q37"/>
    <mergeCell ref="B38:G39"/>
    <mergeCell ref="H38:J39"/>
    <mergeCell ref="K38:L38"/>
    <mergeCell ref="M38:N38"/>
    <mergeCell ref="O38:Q39"/>
    <mergeCell ref="G25:I25"/>
    <mergeCell ref="P25:Q25"/>
    <mergeCell ref="G26:I26"/>
    <mergeCell ref="P26:Q26"/>
    <mergeCell ref="G33:I33"/>
    <mergeCell ref="P33:Q33"/>
    <mergeCell ref="G18:I18"/>
    <mergeCell ref="P18:Q18"/>
    <mergeCell ref="G19:I19"/>
    <mergeCell ref="P19:Q19"/>
    <mergeCell ref="G20:I20"/>
    <mergeCell ref="P20:Q20"/>
    <mergeCell ref="D14:L14"/>
    <mergeCell ref="O14:Q14"/>
    <mergeCell ref="B15:C21"/>
    <mergeCell ref="G15:I15"/>
    <mergeCell ref="N15:N21"/>
    <mergeCell ref="P15:Q15"/>
    <mergeCell ref="G16:I16"/>
    <mergeCell ref="P16:Q16"/>
    <mergeCell ref="G17:I17"/>
    <mergeCell ref="P17:Q17"/>
    <mergeCell ref="G11:I11"/>
    <mergeCell ref="P11:Q11"/>
    <mergeCell ref="G12:I12"/>
    <mergeCell ref="P12:Q12"/>
    <mergeCell ref="G13:I13"/>
    <mergeCell ref="P13:Q13"/>
    <mergeCell ref="L6:N6"/>
    <mergeCell ref="O6:Q7"/>
    <mergeCell ref="B8:C14"/>
    <mergeCell ref="G8:I8"/>
    <mergeCell ref="N8:N14"/>
    <mergeCell ref="P8:Q8"/>
    <mergeCell ref="G9:I9"/>
    <mergeCell ref="P9:Q9"/>
    <mergeCell ref="G10:I10"/>
    <mergeCell ref="P10:Q10"/>
    <mergeCell ref="B3:D3"/>
    <mergeCell ref="E3:F3"/>
    <mergeCell ref="H3:N3"/>
    <mergeCell ref="B5:Q5"/>
    <mergeCell ref="R5:R7"/>
    <mergeCell ref="B6:C7"/>
    <mergeCell ref="D6:D7"/>
    <mergeCell ref="E6:F7"/>
    <mergeCell ref="G6:I7"/>
    <mergeCell ref="J6:K6"/>
  </mergeCells>
  <dataValidations count="1">
    <dataValidation allowBlank="1" sqref="K50:L50 JG50:JH50 TC50:TD50 ACY50:ACZ50 AMU50:AMV50 AWQ50:AWR50 BGM50:BGN50 BQI50:BQJ50 CAE50:CAF50 CKA50:CKB50 CTW50:CTX50 DDS50:DDT50 DNO50:DNP50 DXK50:DXL50 EHG50:EHH50 ERC50:ERD50 FAY50:FAZ50 FKU50:FKV50 FUQ50:FUR50 GEM50:GEN50 GOI50:GOJ50 GYE50:GYF50 HIA50:HIB50 HRW50:HRX50 IBS50:IBT50 ILO50:ILP50 IVK50:IVL50 JFG50:JFH50 JPC50:JPD50 JYY50:JYZ50 KIU50:KIV50 KSQ50:KSR50 LCM50:LCN50 LMI50:LMJ50 LWE50:LWF50 MGA50:MGB50 MPW50:MPX50 MZS50:MZT50 NJO50:NJP50 NTK50:NTL50 ODG50:ODH50 ONC50:OND50 OWY50:OWZ50 PGU50:PGV50 PQQ50:PQR50 QAM50:QAN50 QKI50:QKJ50 QUE50:QUF50 REA50:REB50 RNW50:RNX50 RXS50:RXT50 SHO50:SHP50 SRK50:SRL50 TBG50:TBH50 TLC50:TLD50 TUY50:TUZ50 UEU50:UEV50 UOQ50:UOR50 UYM50:UYN50 VII50:VIJ50 VSE50:VSF50 WCA50:WCB50 WLW50:WLX50 WVS50:WVT50"/>
  </dataValidations>
  <pageMargins left="0.38" right="0.19685039370078741" top="0.19685039370078741" bottom="0.37" header="0" footer="0"/>
  <pageSetup paperSize="9" scale="86" fitToHeight="1000" orientation="portrait" horizontalDpi="300" verticalDpi="300" r:id="rId1"/>
  <headerFooter alignWithMargins="0">
    <oddFooter>Страница &amp;P из &amp;N</oddFooter>
  </headerFooter>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11">
    <outlinePr summaryBelow="0"/>
    <pageSetUpPr autoPageBreaks="0" fitToPage="1"/>
  </sheetPr>
  <dimension ref="A1:T79"/>
  <sheetViews>
    <sheetView zoomScaleNormal="85" workbookViewId="0">
      <pane ySplit="4" topLeftCell="A31" activePane="bottomLeft" state="frozen"/>
      <selection activeCell="P26" sqref="P26:Q26"/>
      <selection pane="bottomLeft" activeCell="E72" sqref="E72"/>
    </sheetView>
  </sheetViews>
  <sheetFormatPr defaultRowHeight="15.9" customHeight="1" x14ac:dyDescent="0.3"/>
  <cols>
    <col min="1" max="1" width="1.109375" style="2" customWidth="1"/>
    <col min="2" max="3" width="4.33203125" style="17" customWidth="1"/>
    <col min="4" max="4" width="5.109375" style="17" customWidth="1"/>
    <col min="5" max="6" width="10.6640625" style="17" customWidth="1"/>
    <col min="7" max="9" width="3.5546875" style="17" customWidth="1"/>
    <col min="10" max="11" width="6.6640625" style="17" customWidth="1"/>
    <col min="12" max="12" width="7.33203125" style="17" customWidth="1"/>
    <col min="13" max="13" width="9.109375" style="18"/>
    <col min="14" max="14" width="9.6640625" style="17" customWidth="1"/>
    <col min="15" max="15" width="11.109375" style="17" customWidth="1"/>
    <col min="16" max="16" width="12.88671875" style="17" customWidth="1"/>
    <col min="17" max="17" width="7.5546875" style="17" customWidth="1"/>
    <col min="18" max="18" width="11.5546875" style="19" customWidth="1"/>
    <col min="19" max="19" width="19.5546875" style="6" customWidth="1"/>
    <col min="20" max="256" width="9.109375" style="17"/>
    <col min="257" max="257" width="1.109375" style="17" customWidth="1"/>
    <col min="258" max="259" width="4.33203125" style="17" customWidth="1"/>
    <col min="260" max="260" width="5.109375" style="17" customWidth="1"/>
    <col min="261" max="262" width="10.6640625" style="17" customWidth="1"/>
    <col min="263" max="265" width="3.5546875" style="17" customWidth="1"/>
    <col min="266" max="267" width="6.6640625" style="17" customWidth="1"/>
    <col min="268" max="268" width="7.33203125" style="17" customWidth="1"/>
    <col min="269" max="269" width="9.109375" style="17"/>
    <col min="270" max="270" width="9.6640625" style="17" customWidth="1"/>
    <col min="271" max="271" width="11.109375" style="17" customWidth="1"/>
    <col min="272" max="272" width="12.88671875" style="17" customWidth="1"/>
    <col min="273" max="273" width="7.5546875" style="17" customWidth="1"/>
    <col min="274" max="274" width="11.5546875" style="17" customWidth="1"/>
    <col min="275" max="275" width="19.5546875" style="17" customWidth="1"/>
    <col min="276" max="512" width="9.109375" style="17"/>
    <col min="513" max="513" width="1.109375" style="17" customWidth="1"/>
    <col min="514" max="515" width="4.33203125" style="17" customWidth="1"/>
    <col min="516" max="516" width="5.109375" style="17" customWidth="1"/>
    <col min="517" max="518" width="10.6640625" style="17" customWidth="1"/>
    <col min="519" max="521" width="3.5546875" style="17" customWidth="1"/>
    <col min="522" max="523" width="6.6640625" style="17" customWidth="1"/>
    <col min="524" max="524" width="7.33203125" style="17" customWidth="1"/>
    <col min="525" max="525" width="9.109375" style="17"/>
    <col min="526" max="526" width="9.6640625" style="17" customWidth="1"/>
    <col min="527" max="527" width="11.109375" style="17" customWidth="1"/>
    <col min="528" max="528" width="12.88671875" style="17" customWidth="1"/>
    <col min="529" max="529" width="7.5546875" style="17" customWidth="1"/>
    <col min="530" max="530" width="11.5546875" style="17" customWidth="1"/>
    <col min="531" max="531" width="19.5546875" style="17" customWidth="1"/>
    <col min="532" max="768" width="9.109375" style="17"/>
    <col min="769" max="769" width="1.109375" style="17" customWidth="1"/>
    <col min="770" max="771" width="4.33203125" style="17" customWidth="1"/>
    <col min="772" max="772" width="5.109375" style="17" customWidth="1"/>
    <col min="773" max="774" width="10.6640625" style="17" customWidth="1"/>
    <col min="775" max="777" width="3.5546875" style="17" customWidth="1"/>
    <col min="778" max="779" width="6.6640625" style="17" customWidth="1"/>
    <col min="780" max="780" width="7.33203125" style="17" customWidth="1"/>
    <col min="781" max="781" width="9.109375" style="17"/>
    <col min="782" max="782" width="9.6640625" style="17" customWidth="1"/>
    <col min="783" max="783" width="11.109375" style="17" customWidth="1"/>
    <col min="784" max="784" width="12.88671875" style="17" customWidth="1"/>
    <col min="785" max="785" width="7.5546875" style="17" customWidth="1"/>
    <col min="786" max="786" width="11.5546875" style="17" customWidth="1"/>
    <col min="787" max="787" width="19.5546875" style="17" customWidth="1"/>
    <col min="788" max="1024" width="9.109375" style="17"/>
    <col min="1025" max="1025" width="1.109375" style="17" customWidth="1"/>
    <col min="1026" max="1027" width="4.33203125" style="17" customWidth="1"/>
    <col min="1028" max="1028" width="5.109375" style="17" customWidth="1"/>
    <col min="1029" max="1030" width="10.6640625" style="17" customWidth="1"/>
    <col min="1031" max="1033" width="3.5546875" style="17" customWidth="1"/>
    <col min="1034" max="1035" width="6.6640625" style="17" customWidth="1"/>
    <col min="1036" max="1036" width="7.33203125" style="17" customWidth="1"/>
    <col min="1037" max="1037" width="9.109375" style="17"/>
    <col min="1038" max="1038" width="9.6640625" style="17" customWidth="1"/>
    <col min="1039" max="1039" width="11.109375" style="17" customWidth="1"/>
    <col min="1040" max="1040" width="12.88671875" style="17" customWidth="1"/>
    <col min="1041" max="1041" width="7.5546875" style="17" customWidth="1"/>
    <col min="1042" max="1042" width="11.5546875" style="17" customWidth="1"/>
    <col min="1043" max="1043" width="19.5546875" style="17" customWidth="1"/>
    <col min="1044" max="1280" width="9.109375" style="17"/>
    <col min="1281" max="1281" width="1.109375" style="17" customWidth="1"/>
    <col min="1282" max="1283" width="4.33203125" style="17" customWidth="1"/>
    <col min="1284" max="1284" width="5.109375" style="17" customWidth="1"/>
    <col min="1285" max="1286" width="10.6640625" style="17" customWidth="1"/>
    <col min="1287" max="1289" width="3.5546875" style="17" customWidth="1"/>
    <col min="1290" max="1291" width="6.6640625" style="17" customWidth="1"/>
    <col min="1292" max="1292" width="7.33203125" style="17" customWidth="1"/>
    <col min="1293" max="1293" width="9.109375" style="17"/>
    <col min="1294" max="1294" width="9.6640625" style="17" customWidth="1"/>
    <col min="1295" max="1295" width="11.109375" style="17" customWidth="1"/>
    <col min="1296" max="1296" width="12.88671875" style="17" customWidth="1"/>
    <col min="1297" max="1297" width="7.5546875" style="17" customWidth="1"/>
    <col min="1298" max="1298" width="11.5546875" style="17" customWidth="1"/>
    <col min="1299" max="1299" width="19.5546875" style="17" customWidth="1"/>
    <col min="1300" max="1536" width="9.109375" style="17"/>
    <col min="1537" max="1537" width="1.109375" style="17" customWidth="1"/>
    <col min="1538" max="1539" width="4.33203125" style="17" customWidth="1"/>
    <col min="1540" max="1540" width="5.109375" style="17" customWidth="1"/>
    <col min="1541" max="1542" width="10.6640625" style="17" customWidth="1"/>
    <col min="1543" max="1545" width="3.5546875" style="17" customWidth="1"/>
    <col min="1546" max="1547" width="6.6640625" style="17" customWidth="1"/>
    <col min="1548" max="1548" width="7.33203125" style="17" customWidth="1"/>
    <col min="1549" max="1549" width="9.109375" style="17"/>
    <col min="1550" max="1550" width="9.6640625" style="17" customWidth="1"/>
    <col min="1551" max="1551" width="11.109375" style="17" customWidth="1"/>
    <col min="1552" max="1552" width="12.88671875" style="17" customWidth="1"/>
    <col min="1553" max="1553" width="7.5546875" style="17" customWidth="1"/>
    <col min="1554" max="1554" width="11.5546875" style="17" customWidth="1"/>
    <col min="1555" max="1555" width="19.5546875" style="17" customWidth="1"/>
    <col min="1556" max="1792" width="9.109375" style="17"/>
    <col min="1793" max="1793" width="1.109375" style="17" customWidth="1"/>
    <col min="1794" max="1795" width="4.33203125" style="17" customWidth="1"/>
    <col min="1796" max="1796" width="5.109375" style="17" customWidth="1"/>
    <col min="1797" max="1798" width="10.6640625" style="17" customWidth="1"/>
    <col min="1799" max="1801" width="3.5546875" style="17" customWidth="1"/>
    <col min="1802" max="1803" width="6.6640625" style="17" customWidth="1"/>
    <col min="1804" max="1804" width="7.33203125" style="17" customWidth="1"/>
    <col min="1805" max="1805" width="9.109375" style="17"/>
    <col min="1806" max="1806" width="9.6640625" style="17" customWidth="1"/>
    <col min="1807" max="1807" width="11.109375" style="17" customWidth="1"/>
    <col min="1808" max="1808" width="12.88671875" style="17" customWidth="1"/>
    <col min="1809" max="1809" width="7.5546875" style="17" customWidth="1"/>
    <col min="1810" max="1810" width="11.5546875" style="17" customWidth="1"/>
    <col min="1811" max="1811" width="19.5546875" style="17" customWidth="1"/>
    <col min="1812" max="2048" width="9.109375" style="17"/>
    <col min="2049" max="2049" width="1.109375" style="17" customWidth="1"/>
    <col min="2050" max="2051" width="4.33203125" style="17" customWidth="1"/>
    <col min="2052" max="2052" width="5.109375" style="17" customWidth="1"/>
    <col min="2053" max="2054" width="10.6640625" style="17" customWidth="1"/>
    <col min="2055" max="2057" width="3.5546875" style="17" customWidth="1"/>
    <col min="2058" max="2059" width="6.6640625" style="17" customWidth="1"/>
    <col min="2060" max="2060" width="7.33203125" style="17" customWidth="1"/>
    <col min="2061" max="2061" width="9.109375" style="17"/>
    <col min="2062" max="2062" width="9.6640625" style="17" customWidth="1"/>
    <col min="2063" max="2063" width="11.109375" style="17" customWidth="1"/>
    <col min="2064" max="2064" width="12.88671875" style="17" customWidth="1"/>
    <col min="2065" max="2065" width="7.5546875" style="17" customWidth="1"/>
    <col min="2066" max="2066" width="11.5546875" style="17" customWidth="1"/>
    <col min="2067" max="2067" width="19.5546875" style="17" customWidth="1"/>
    <col min="2068" max="2304" width="9.109375" style="17"/>
    <col min="2305" max="2305" width="1.109375" style="17" customWidth="1"/>
    <col min="2306" max="2307" width="4.33203125" style="17" customWidth="1"/>
    <col min="2308" max="2308" width="5.109375" style="17" customWidth="1"/>
    <col min="2309" max="2310" width="10.6640625" style="17" customWidth="1"/>
    <col min="2311" max="2313" width="3.5546875" style="17" customWidth="1"/>
    <col min="2314" max="2315" width="6.6640625" style="17" customWidth="1"/>
    <col min="2316" max="2316" width="7.33203125" style="17" customWidth="1"/>
    <col min="2317" max="2317" width="9.109375" style="17"/>
    <col min="2318" max="2318" width="9.6640625" style="17" customWidth="1"/>
    <col min="2319" max="2319" width="11.109375" style="17" customWidth="1"/>
    <col min="2320" max="2320" width="12.88671875" style="17" customWidth="1"/>
    <col min="2321" max="2321" width="7.5546875" style="17" customWidth="1"/>
    <col min="2322" max="2322" width="11.5546875" style="17" customWidth="1"/>
    <col min="2323" max="2323" width="19.5546875" style="17" customWidth="1"/>
    <col min="2324" max="2560" width="9.109375" style="17"/>
    <col min="2561" max="2561" width="1.109375" style="17" customWidth="1"/>
    <col min="2562" max="2563" width="4.33203125" style="17" customWidth="1"/>
    <col min="2564" max="2564" width="5.109375" style="17" customWidth="1"/>
    <col min="2565" max="2566" width="10.6640625" style="17" customWidth="1"/>
    <col min="2567" max="2569" width="3.5546875" style="17" customWidth="1"/>
    <col min="2570" max="2571" width="6.6640625" style="17" customWidth="1"/>
    <col min="2572" max="2572" width="7.33203125" style="17" customWidth="1"/>
    <col min="2573" max="2573" width="9.109375" style="17"/>
    <col min="2574" max="2574" width="9.6640625" style="17" customWidth="1"/>
    <col min="2575" max="2575" width="11.109375" style="17" customWidth="1"/>
    <col min="2576" max="2576" width="12.88671875" style="17" customWidth="1"/>
    <col min="2577" max="2577" width="7.5546875" style="17" customWidth="1"/>
    <col min="2578" max="2578" width="11.5546875" style="17" customWidth="1"/>
    <col min="2579" max="2579" width="19.5546875" style="17" customWidth="1"/>
    <col min="2580" max="2816" width="9.109375" style="17"/>
    <col min="2817" max="2817" width="1.109375" style="17" customWidth="1"/>
    <col min="2818" max="2819" width="4.33203125" style="17" customWidth="1"/>
    <col min="2820" max="2820" width="5.109375" style="17" customWidth="1"/>
    <col min="2821" max="2822" width="10.6640625" style="17" customWidth="1"/>
    <col min="2823" max="2825" width="3.5546875" style="17" customWidth="1"/>
    <col min="2826" max="2827" width="6.6640625" style="17" customWidth="1"/>
    <col min="2828" max="2828" width="7.33203125" style="17" customWidth="1"/>
    <col min="2829" max="2829" width="9.109375" style="17"/>
    <col min="2830" max="2830" width="9.6640625" style="17" customWidth="1"/>
    <col min="2831" max="2831" width="11.109375" style="17" customWidth="1"/>
    <col min="2832" max="2832" width="12.88671875" style="17" customWidth="1"/>
    <col min="2833" max="2833" width="7.5546875" style="17" customWidth="1"/>
    <col min="2834" max="2834" width="11.5546875" style="17" customWidth="1"/>
    <col min="2835" max="2835" width="19.5546875" style="17" customWidth="1"/>
    <col min="2836" max="3072" width="9.109375" style="17"/>
    <col min="3073" max="3073" width="1.109375" style="17" customWidth="1"/>
    <col min="3074" max="3075" width="4.33203125" style="17" customWidth="1"/>
    <col min="3076" max="3076" width="5.109375" style="17" customWidth="1"/>
    <col min="3077" max="3078" width="10.6640625" style="17" customWidth="1"/>
    <col min="3079" max="3081" width="3.5546875" style="17" customWidth="1"/>
    <col min="3082" max="3083" width="6.6640625" style="17" customWidth="1"/>
    <col min="3084" max="3084" width="7.33203125" style="17" customWidth="1"/>
    <col min="3085" max="3085" width="9.109375" style="17"/>
    <col min="3086" max="3086" width="9.6640625" style="17" customWidth="1"/>
    <col min="3087" max="3087" width="11.109375" style="17" customWidth="1"/>
    <col min="3088" max="3088" width="12.88671875" style="17" customWidth="1"/>
    <col min="3089" max="3089" width="7.5546875" style="17" customWidth="1"/>
    <col min="3090" max="3090" width="11.5546875" style="17" customWidth="1"/>
    <col min="3091" max="3091" width="19.5546875" style="17" customWidth="1"/>
    <col min="3092" max="3328" width="9.109375" style="17"/>
    <col min="3329" max="3329" width="1.109375" style="17" customWidth="1"/>
    <col min="3330" max="3331" width="4.33203125" style="17" customWidth="1"/>
    <col min="3332" max="3332" width="5.109375" style="17" customWidth="1"/>
    <col min="3333" max="3334" width="10.6640625" style="17" customWidth="1"/>
    <col min="3335" max="3337" width="3.5546875" style="17" customWidth="1"/>
    <col min="3338" max="3339" width="6.6640625" style="17" customWidth="1"/>
    <col min="3340" max="3340" width="7.33203125" style="17" customWidth="1"/>
    <col min="3341" max="3341" width="9.109375" style="17"/>
    <col min="3342" max="3342" width="9.6640625" style="17" customWidth="1"/>
    <col min="3343" max="3343" width="11.109375" style="17" customWidth="1"/>
    <col min="3344" max="3344" width="12.88671875" style="17" customWidth="1"/>
    <col min="3345" max="3345" width="7.5546875" style="17" customWidth="1"/>
    <col min="3346" max="3346" width="11.5546875" style="17" customWidth="1"/>
    <col min="3347" max="3347" width="19.5546875" style="17" customWidth="1"/>
    <col min="3348" max="3584" width="9.109375" style="17"/>
    <col min="3585" max="3585" width="1.109375" style="17" customWidth="1"/>
    <col min="3586" max="3587" width="4.33203125" style="17" customWidth="1"/>
    <col min="3588" max="3588" width="5.109375" style="17" customWidth="1"/>
    <col min="3589" max="3590" width="10.6640625" style="17" customWidth="1"/>
    <col min="3591" max="3593" width="3.5546875" style="17" customWidth="1"/>
    <col min="3594" max="3595" width="6.6640625" style="17" customWidth="1"/>
    <col min="3596" max="3596" width="7.33203125" style="17" customWidth="1"/>
    <col min="3597" max="3597" width="9.109375" style="17"/>
    <col min="3598" max="3598" width="9.6640625" style="17" customWidth="1"/>
    <col min="3599" max="3599" width="11.109375" style="17" customWidth="1"/>
    <col min="3600" max="3600" width="12.88671875" style="17" customWidth="1"/>
    <col min="3601" max="3601" width="7.5546875" style="17" customWidth="1"/>
    <col min="3602" max="3602" width="11.5546875" style="17" customWidth="1"/>
    <col min="3603" max="3603" width="19.5546875" style="17" customWidth="1"/>
    <col min="3604" max="3840" width="9.109375" style="17"/>
    <col min="3841" max="3841" width="1.109375" style="17" customWidth="1"/>
    <col min="3842" max="3843" width="4.33203125" style="17" customWidth="1"/>
    <col min="3844" max="3844" width="5.109375" style="17" customWidth="1"/>
    <col min="3845" max="3846" width="10.6640625" style="17" customWidth="1"/>
    <col min="3847" max="3849" width="3.5546875" style="17" customWidth="1"/>
    <col min="3850" max="3851" width="6.6640625" style="17" customWidth="1"/>
    <col min="3852" max="3852" width="7.33203125" style="17" customWidth="1"/>
    <col min="3853" max="3853" width="9.109375" style="17"/>
    <col min="3854" max="3854" width="9.6640625" style="17" customWidth="1"/>
    <col min="3855" max="3855" width="11.109375" style="17" customWidth="1"/>
    <col min="3856" max="3856" width="12.88671875" style="17" customWidth="1"/>
    <col min="3857" max="3857" width="7.5546875" style="17" customWidth="1"/>
    <col min="3858" max="3858" width="11.5546875" style="17" customWidth="1"/>
    <col min="3859" max="3859" width="19.5546875" style="17" customWidth="1"/>
    <col min="3860" max="4096" width="9.109375" style="17"/>
    <col min="4097" max="4097" width="1.109375" style="17" customWidth="1"/>
    <col min="4098" max="4099" width="4.33203125" style="17" customWidth="1"/>
    <col min="4100" max="4100" width="5.109375" style="17" customWidth="1"/>
    <col min="4101" max="4102" width="10.6640625" style="17" customWidth="1"/>
    <col min="4103" max="4105" width="3.5546875" style="17" customWidth="1"/>
    <col min="4106" max="4107" width="6.6640625" style="17" customWidth="1"/>
    <col min="4108" max="4108" width="7.33203125" style="17" customWidth="1"/>
    <col min="4109" max="4109" width="9.109375" style="17"/>
    <col min="4110" max="4110" width="9.6640625" style="17" customWidth="1"/>
    <col min="4111" max="4111" width="11.109375" style="17" customWidth="1"/>
    <col min="4112" max="4112" width="12.88671875" style="17" customWidth="1"/>
    <col min="4113" max="4113" width="7.5546875" style="17" customWidth="1"/>
    <col min="4114" max="4114" width="11.5546875" style="17" customWidth="1"/>
    <col min="4115" max="4115" width="19.5546875" style="17" customWidth="1"/>
    <col min="4116" max="4352" width="9.109375" style="17"/>
    <col min="4353" max="4353" width="1.109375" style="17" customWidth="1"/>
    <col min="4354" max="4355" width="4.33203125" style="17" customWidth="1"/>
    <col min="4356" max="4356" width="5.109375" style="17" customWidth="1"/>
    <col min="4357" max="4358" width="10.6640625" style="17" customWidth="1"/>
    <col min="4359" max="4361" width="3.5546875" style="17" customWidth="1"/>
    <col min="4362" max="4363" width="6.6640625" style="17" customWidth="1"/>
    <col min="4364" max="4364" width="7.33203125" style="17" customWidth="1"/>
    <col min="4365" max="4365" width="9.109375" style="17"/>
    <col min="4366" max="4366" width="9.6640625" style="17" customWidth="1"/>
    <col min="4367" max="4367" width="11.109375" style="17" customWidth="1"/>
    <col min="4368" max="4368" width="12.88671875" style="17" customWidth="1"/>
    <col min="4369" max="4369" width="7.5546875" style="17" customWidth="1"/>
    <col min="4370" max="4370" width="11.5546875" style="17" customWidth="1"/>
    <col min="4371" max="4371" width="19.5546875" style="17" customWidth="1"/>
    <col min="4372" max="4608" width="9.109375" style="17"/>
    <col min="4609" max="4609" width="1.109375" style="17" customWidth="1"/>
    <col min="4610" max="4611" width="4.33203125" style="17" customWidth="1"/>
    <col min="4612" max="4612" width="5.109375" style="17" customWidth="1"/>
    <col min="4613" max="4614" width="10.6640625" style="17" customWidth="1"/>
    <col min="4615" max="4617" width="3.5546875" style="17" customWidth="1"/>
    <col min="4618" max="4619" width="6.6640625" style="17" customWidth="1"/>
    <col min="4620" max="4620" width="7.33203125" style="17" customWidth="1"/>
    <col min="4621" max="4621" width="9.109375" style="17"/>
    <col min="4622" max="4622" width="9.6640625" style="17" customWidth="1"/>
    <col min="4623" max="4623" width="11.109375" style="17" customWidth="1"/>
    <col min="4624" max="4624" width="12.88671875" style="17" customWidth="1"/>
    <col min="4625" max="4625" width="7.5546875" style="17" customWidth="1"/>
    <col min="4626" max="4626" width="11.5546875" style="17" customWidth="1"/>
    <col min="4627" max="4627" width="19.5546875" style="17" customWidth="1"/>
    <col min="4628" max="4864" width="9.109375" style="17"/>
    <col min="4865" max="4865" width="1.109375" style="17" customWidth="1"/>
    <col min="4866" max="4867" width="4.33203125" style="17" customWidth="1"/>
    <col min="4868" max="4868" width="5.109375" style="17" customWidth="1"/>
    <col min="4869" max="4870" width="10.6640625" style="17" customWidth="1"/>
    <col min="4871" max="4873" width="3.5546875" style="17" customWidth="1"/>
    <col min="4874" max="4875" width="6.6640625" style="17" customWidth="1"/>
    <col min="4876" max="4876" width="7.33203125" style="17" customWidth="1"/>
    <col min="4877" max="4877" width="9.109375" style="17"/>
    <col min="4878" max="4878" width="9.6640625" style="17" customWidth="1"/>
    <col min="4879" max="4879" width="11.109375" style="17" customWidth="1"/>
    <col min="4880" max="4880" width="12.88671875" style="17" customWidth="1"/>
    <col min="4881" max="4881" width="7.5546875" style="17" customWidth="1"/>
    <col min="4882" max="4882" width="11.5546875" style="17" customWidth="1"/>
    <col min="4883" max="4883" width="19.5546875" style="17" customWidth="1"/>
    <col min="4884" max="5120" width="9.109375" style="17"/>
    <col min="5121" max="5121" width="1.109375" style="17" customWidth="1"/>
    <col min="5122" max="5123" width="4.33203125" style="17" customWidth="1"/>
    <col min="5124" max="5124" width="5.109375" style="17" customWidth="1"/>
    <col min="5125" max="5126" width="10.6640625" style="17" customWidth="1"/>
    <col min="5127" max="5129" width="3.5546875" style="17" customWidth="1"/>
    <col min="5130" max="5131" width="6.6640625" style="17" customWidth="1"/>
    <col min="5132" max="5132" width="7.33203125" style="17" customWidth="1"/>
    <col min="5133" max="5133" width="9.109375" style="17"/>
    <col min="5134" max="5134" width="9.6640625" style="17" customWidth="1"/>
    <col min="5135" max="5135" width="11.109375" style="17" customWidth="1"/>
    <col min="5136" max="5136" width="12.88671875" style="17" customWidth="1"/>
    <col min="5137" max="5137" width="7.5546875" style="17" customWidth="1"/>
    <col min="5138" max="5138" width="11.5546875" style="17" customWidth="1"/>
    <col min="5139" max="5139" width="19.5546875" style="17" customWidth="1"/>
    <col min="5140" max="5376" width="9.109375" style="17"/>
    <col min="5377" max="5377" width="1.109375" style="17" customWidth="1"/>
    <col min="5378" max="5379" width="4.33203125" style="17" customWidth="1"/>
    <col min="5380" max="5380" width="5.109375" style="17" customWidth="1"/>
    <col min="5381" max="5382" width="10.6640625" style="17" customWidth="1"/>
    <col min="5383" max="5385" width="3.5546875" style="17" customWidth="1"/>
    <col min="5386" max="5387" width="6.6640625" style="17" customWidth="1"/>
    <col min="5388" max="5388" width="7.33203125" style="17" customWidth="1"/>
    <col min="5389" max="5389" width="9.109375" style="17"/>
    <col min="5390" max="5390" width="9.6640625" style="17" customWidth="1"/>
    <col min="5391" max="5391" width="11.109375" style="17" customWidth="1"/>
    <col min="5392" max="5392" width="12.88671875" style="17" customWidth="1"/>
    <col min="5393" max="5393" width="7.5546875" style="17" customWidth="1"/>
    <col min="5394" max="5394" width="11.5546875" style="17" customWidth="1"/>
    <col min="5395" max="5395" width="19.5546875" style="17" customWidth="1"/>
    <col min="5396" max="5632" width="9.109375" style="17"/>
    <col min="5633" max="5633" width="1.109375" style="17" customWidth="1"/>
    <col min="5634" max="5635" width="4.33203125" style="17" customWidth="1"/>
    <col min="5636" max="5636" width="5.109375" style="17" customWidth="1"/>
    <col min="5637" max="5638" width="10.6640625" style="17" customWidth="1"/>
    <col min="5639" max="5641" width="3.5546875" style="17" customWidth="1"/>
    <col min="5642" max="5643" width="6.6640625" style="17" customWidth="1"/>
    <col min="5644" max="5644" width="7.33203125" style="17" customWidth="1"/>
    <col min="5645" max="5645" width="9.109375" style="17"/>
    <col min="5646" max="5646" width="9.6640625" style="17" customWidth="1"/>
    <col min="5647" max="5647" width="11.109375" style="17" customWidth="1"/>
    <col min="5648" max="5648" width="12.88671875" style="17" customWidth="1"/>
    <col min="5649" max="5649" width="7.5546875" style="17" customWidth="1"/>
    <col min="5650" max="5650" width="11.5546875" style="17" customWidth="1"/>
    <col min="5651" max="5651" width="19.5546875" style="17" customWidth="1"/>
    <col min="5652" max="5888" width="9.109375" style="17"/>
    <col min="5889" max="5889" width="1.109375" style="17" customWidth="1"/>
    <col min="5890" max="5891" width="4.33203125" style="17" customWidth="1"/>
    <col min="5892" max="5892" width="5.109375" style="17" customWidth="1"/>
    <col min="5893" max="5894" width="10.6640625" style="17" customWidth="1"/>
    <col min="5895" max="5897" width="3.5546875" style="17" customWidth="1"/>
    <col min="5898" max="5899" width="6.6640625" style="17" customWidth="1"/>
    <col min="5900" max="5900" width="7.33203125" style="17" customWidth="1"/>
    <col min="5901" max="5901" width="9.109375" style="17"/>
    <col min="5902" max="5902" width="9.6640625" style="17" customWidth="1"/>
    <col min="5903" max="5903" width="11.109375" style="17" customWidth="1"/>
    <col min="5904" max="5904" width="12.88671875" style="17" customWidth="1"/>
    <col min="5905" max="5905" width="7.5546875" style="17" customWidth="1"/>
    <col min="5906" max="5906" width="11.5546875" style="17" customWidth="1"/>
    <col min="5907" max="5907" width="19.5546875" style="17" customWidth="1"/>
    <col min="5908" max="6144" width="9.109375" style="17"/>
    <col min="6145" max="6145" width="1.109375" style="17" customWidth="1"/>
    <col min="6146" max="6147" width="4.33203125" style="17" customWidth="1"/>
    <col min="6148" max="6148" width="5.109375" style="17" customWidth="1"/>
    <col min="6149" max="6150" width="10.6640625" style="17" customWidth="1"/>
    <col min="6151" max="6153" width="3.5546875" style="17" customWidth="1"/>
    <col min="6154" max="6155" width="6.6640625" style="17" customWidth="1"/>
    <col min="6156" max="6156" width="7.33203125" style="17" customWidth="1"/>
    <col min="6157" max="6157" width="9.109375" style="17"/>
    <col min="6158" max="6158" width="9.6640625" style="17" customWidth="1"/>
    <col min="6159" max="6159" width="11.109375" style="17" customWidth="1"/>
    <col min="6160" max="6160" width="12.88671875" style="17" customWidth="1"/>
    <col min="6161" max="6161" width="7.5546875" style="17" customWidth="1"/>
    <col min="6162" max="6162" width="11.5546875" style="17" customWidth="1"/>
    <col min="6163" max="6163" width="19.5546875" style="17" customWidth="1"/>
    <col min="6164" max="6400" width="9.109375" style="17"/>
    <col min="6401" max="6401" width="1.109375" style="17" customWidth="1"/>
    <col min="6402" max="6403" width="4.33203125" style="17" customWidth="1"/>
    <col min="6404" max="6404" width="5.109375" style="17" customWidth="1"/>
    <col min="6405" max="6406" width="10.6640625" style="17" customWidth="1"/>
    <col min="6407" max="6409" width="3.5546875" style="17" customWidth="1"/>
    <col min="6410" max="6411" width="6.6640625" style="17" customWidth="1"/>
    <col min="6412" max="6412" width="7.33203125" style="17" customWidth="1"/>
    <col min="6413" max="6413" width="9.109375" style="17"/>
    <col min="6414" max="6414" width="9.6640625" style="17" customWidth="1"/>
    <col min="6415" max="6415" width="11.109375" style="17" customWidth="1"/>
    <col min="6416" max="6416" width="12.88671875" style="17" customWidth="1"/>
    <col min="6417" max="6417" width="7.5546875" style="17" customWidth="1"/>
    <col min="6418" max="6418" width="11.5546875" style="17" customWidth="1"/>
    <col min="6419" max="6419" width="19.5546875" style="17" customWidth="1"/>
    <col min="6420" max="6656" width="9.109375" style="17"/>
    <col min="6657" max="6657" width="1.109375" style="17" customWidth="1"/>
    <col min="6658" max="6659" width="4.33203125" style="17" customWidth="1"/>
    <col min="6660" max="6660" width="5.109375" style="17" customWidth="1"/>
    <col min="6661" max="6662" width="10.6640625" style="17" customWidth="1"/>
    <col min="6663" max="6665" width="3.5546875" style="17" customWidth="1"/>
    <col min="6666" max="6667" width="6.6640625" style="17" customWidth="1"/>
    <col min="6668" max="6668" width="7.33203125" style="17" customWidth="1"/>
    <col min="6669" max="6669" width="9.109375" style="17"/>
    <col min="6670" max="6670" width="9.6640625" style="17" customWidth="1"/>
    <col min="6671" max="6671" width="11.109375" style="17" customWidth="1"/>
    <col min="6672" max="6672" width="12.88671875" style="17" customWidth="1"/>
    <col min="6673" max="6673" width="7.5546875" style="17" customWidth="1"/>
    <col min="6674" max="6674" width="11.5546875" style="17" customWidth="1"/>
    <col min="6675" max="6675" width="19.5546875" style="17" customWidth="1"/>
    <col min="6676" max="6912" width="9.109375" style="17"/>
    <col min="6913" max="6913" width="1.109375" style="17" customWidth="1"/>
    <col min="6914" max="6915" width="4.33203125" style="17" customWidth="1"/>
    <col min="6916" max="6916" width="5.109375" style="17" customWidth="1"/>
    <col min="6917" max="6918" width="10.6640625" style="17" customWidth="1"/>
    <col min="6919" max="6921" width="3.5546875" style="17" customWidth="1"/>
    <col min="6922" max="6923" width="6.6640625" style="17" customWidth="1"/>
    <col min="6924" max="6924" width="7.33203125" style="17" customWidth="1"/>
    <col min="6925" max="6925" width="9.109375" style="17"/>
    <col min="6926" max="6926" width="9.6640625" style="17" customWidth="1"/>
    <col min="6927" max="6927" width="11.109375" style="17" customWidth="1"/>
    <col min="6928" max="6928" width="12.88671875" style="17" customWidth="1"/>
    <col min="6929" max="6929" width="7.5546875" style="17" customWidth="1"/>
    <col min="6930" max="6930" width="11.5546875" style="17" customWidth="1"/>
    <col min="6931" max="6931" width="19.5546875" style="17" customWidth="1"/>
    <col min="6932" max="7168" width="9.109375" style="17"/>
    <col min="7169" max="7169" width="1.109375" style="17" customWidth="1"/>
    <col min="7170" max="7171" width="4.33203125" style="17" customWidth="1"/>
    <col min="7172" max="7172" width="5.109375" style="17" customWidth="1"/>
    <col min="7173" max="7174" width="10.6640625" style="17" customWidth="1"/>
    <col min="7175" max="7177" width="3.5546875" style="17" customWidth="1"/>
    <col min="7178" max="7179" width="6.6640625" style="17" customWidth="1"/>
    <col min="7180" max="7180" width="7.33203125" style="17" customWidth="1"/>
    <col min="7181" max="7181" width="9.109375" style="17"/>
    <col min="7182" max="7182" width="9.6640625" style="17" customWidth="1"/>
    <col min="7183" max="7183" width="11.109375" style="17" customWidth="1"/>
    <col min="7184" max="7184" width="12.88671875" style="17" customWidth="1"/>
    <col min="7185" max="7185" width="7.5546875" style="17" customWidth="1"/>
    <col min="7186" max="7186" width="11.5546875" style="17" customWidth="1"/>
    <col min="7187" max="7187" width="19.5546875" style="17" customWidth="1"/>
    <col min="7188" max="7424" width="9.109375" style="17"/>
    <col min="7425" max="7425" width="1.109375" style="17" customWidth="1"/>
    <col min="7426" max="7427" width="4.33203125" style="17" customWidth="1"/>
    <col min="7428" max="7428" width="5.109375" style="17" customWidth="1"/>
    <col min="7429" max="7430" width="10.6640625" style="17" customWidth="1"/>
    <col min="7431" max="7433" width="3.5546875" style="17" customWidth="1"/>
    <col min="7434" max="7435" width="6.6640625" style="17" customWidth="1"/>
    <col min="7436" max="7436" width="7.33203125" style="17" customWidth="1"/>
    <col min="7437" max="7437" width="9.109375" style="17"/>
    <col min="7438" max="7438" width="9.6640625" style="17" customWidth="1"/>
    <col min="7439" max="7439" width="11.109375" style="17" customWidth="1"/>
    <col min="7440" max="7440" width="12.88671875" style="17" customWidth="1"/>
    <col min="7441" max="7441" width="7.5546875" style="17" customWidth="1"/>
    <col min="7442" max="7442" width="11.5546875" style="17" customWidth="1"/>
    <col min="7443" max="7443" width="19.5546875" style="17" customWidth="1"/>
    <col min="7444" max="7680" width="9.109375" style="17"/>
    <col min="7681" max="7681" width="1.109375" style="17" customWidth="1"/>
    <col min="7682" max="7683" width="4.33203125" style="17" customWidth="1"/>
    <col min="7684" max="7684" width="5.109375" style="17" customWidth="1"/>
    <col min="7685" max="7686" width="10.6640625" style="17" customWidth="1"/>
    <col min="7687" max="7689" width="3.5546875" style="17" customWidth="1"/>
    <col min="7690" max="7691" width="6.6640625" style="17" customWidth="1"/>
    <col min="7692" max="7692" width="7.33203125" style="17" customWidth="1"/>
    <col min="7693" max="7693" width="9.109375" style="17"/>
    <col min="7694" max="7694" width="9.6640625" style="17" customWidth="1"/>
    <col min="7695" max="7695" width="11.109375" style="17" customWidth="1"/>
    <col min="7696" max="7696" width="12.88671875" style="17" customWidth="1"/>
    <col min="7697" max="7697" width="7.5546875" style="17" customWidth="1"/>
    <col min="7698" max="7698" width="11.5546875" style="17" customWidth="1"/>
    <col min="7699" max="7699" width="19.5546875" style="17" customWidth="1"/>
    <col min="7700" max="7936" width="9.109375" style="17"/>
    <col min="7937" max="7937" width="1.109375" style="17" customWidth="1"/>
    <col min="7938" max="7939" width="4.33203125" style="17" customWidth="1"/>
    <col min="7940" max="7940" width="5.109375" style="17" customWidth="1"/>
    <col min="7941" max="7942" width="10.6640625" style="17" customWidth="1"/>
    <col min="7943" max="7945" width="3.5546875" style="17" customWidth="1"/>
    <col min="7946" max="7947" width="6.6640625" style="17" customWidth="1"/>
    <col min="7948" max="7948" width="7.33203125" style="17" customWidth="1"/>
    <col min="7949" max="7949" width="9.109375" style="17"/>
    <col min="7950" max="7950" width="9.6640625" style="17" customWidth="1"/>
    <col min="7951" max="7951" width="11.109375" style="17" customWidth="1"/>
    <col min="7952" max="7952" width="12.88671875" style="17" customWidth="1"/>
    <col min="7953" max="7953" width="7.5546875" style="17" customWidth="1"/>
    <col min="7954" max="7954" width="11.5546875" style="17" customWidth="1"/>
    <col min="7955" max="7955" width="19.5546875" style="17" customWidth="1"/>
    <col min="7956" max="8192" width="9.109375" style="17"/>
    <col min="8193" max="8193" width="1.109375" style="17" customWidth="1"/>
    <col min="8194" max="8195" width="4.33203125" style="17" customWidth="1"/>
    <col min="8196" max="8196" width="5.109375" style="17" customWidth="1"/>
    <col min="8197" max="8198" width="10.6640625" style="17" customWidth="1"/>
    <col min="8199" max="8201" width="3.5546875" style="17" customWidth="1"/>
    <col min="8202" max="8203" width="6.6640625" style="17" customWidth="1"/>
    <col min="8204" max="8204" width="7.33203125" style="17" customWidth="1"/>
    <col min="8205" max="8205" width="9.109375" style="17"/>
    <col min="8206" max="8206" width="9.6640625" style="17" customWidth="1"/>
    <col min="8207" max="8207" width="11.109375" style="17" customWidth="1"/>
    <col min="8208" max="8208" width="12.88671875" style="17" customWidth="1"/>
    <col min="8209" max="8209" width="7.5546875" style="17" customWidth="1"/>
    <col min="8210" max="8210" width="11.5546875" style="17" customWidth="1"/>
    <col min="8211" max="8211" width="19.5546875" style="17" customWidth="1"/>
    <col min="8212" max="8448" width="9.109375" style="17"/>
    <col min="8449" max="8449" width="1.109375" style="17" customWidth="1"/>
    <col min="8450" max="8451" width="4.33203125" style="17" customWidth="1"/>
    <col min="8452" max="8452" width="5.109375" style="17" customWidth="1"/>
    <col min="8453" max="8454" width="10.6640625" style="17" customWidth="1"/>
    <col min="8455" max="8457" width="3.5546875" style="17" customWidth="1"/>
    <col min="8458" max="8459" width="6.6640625" style="17" customWidth="1"/>
    <col min="8460" max="8460" width="7.33203125" style="17" customWidth="1"/>
    <col min="8461" max="8461" width="9.109375" style="17"/>
    <col min="8462" max="8462" width="9.6640625" style="17" customWidth="1"/>
    <col min="8463" max="8463" width="11.109375" style="17" customWidth="1"/>
    <col min="8464" max="8464" width="12.88671875" style="17" customWidth="1"/>
    <col min="8465" max="8465" width="7.5546875" style="17" customWidth="1"/>
    <col min="8466" max="8466" width="11.5546875" style="17" customWidth="1"/>
    <col min="8467" max="8467" width="19.5546875" style="17" customWidth="1"/>
    <col min="8468" max="8704" width="9.109375" style="17"/>
    <col min="8705" max="8705" width="1.109375" style="17" customWidth="1"/>
    <col min="8706" max="8707" width="4.33203125" style="17" customWidth="1"/>
    <col min="8708" max="8708" width="5.109375" style="17" customWidth="1"/>
    <col min="8709" max="8710" width="10.6640625" style="17" customWidth="1"/>
    <col min="8711" max="8713" width="3.5546875" style="17" customWidth="1"/>
    <col min="8714" max="8715" width="6.6640625" style="17" customWidth="1"/>
    <col min="8716" max="8716" width="7.33203125" style="17" customWidth="1"/>
    <col min="8717" max="8717" width="9.109375" style="17"/>
    <col min="8718" max="8718" width="9.6640625" style="17" customWidth="1"/>
    <col min="8719" max="8719" width="11.109375" style="17" customWidth="1"/>
    <col min="8720" max="8720" width="12.88671875" style="17" customWidth="1"/>
    <col min="8721" max="8721" width="7.5546875" style="17" customWidth="1"/>
    <col min="8722" max="8722" width="11.5546875" style="17" customWidth="1"/>
    <col min="8723" max="8723" width="19.5546875" style="17" customWidth="1"/>
    <col min="8724" max="8960" width="9.109375" style="17"/>
    <col min="8961" max="8961" width="1.109375" style="17" customWidth="1"/>
    <col min="8962" max="8963" width="4.33203125" style="17" customWidth="1"/>
    <col min="8964" max="8964" width="5.109375" style="17" customWidth="1"/>
    <col min="8965" max="8966" width="10.6640625" style="17" customWidth="1"/>
    <col min="8967" max="8969" width="3.5546875" style="17" customWidth="1"/>
    <col min="8970" max="8971" width="6.6640625" style="17" customWidth="1"/>
    <col min="8972" max="8972" width="7.33203125" style="17" customWidth="1"/>
    <col min="8973" max="8973" width="9.109375" style="17"/>
    <col min="8974" max="8974" width="9.6640625" style="17" customWidth="1"/>
    <col min="8975" max="8975" width="11.109375" style="17" customWidth="1"/>
    <col min="8976" max="8976" width="12.88671875" style="17" customWidth="1"/>
    <col min="8977" max="8977" width="7.5546875" style="17" customWidth="1"/>
    <col min="8978" max="8978" width="11.5546875" style="17" customWidth="1"/>
    <col min="8979" max="8979" width="19.5546875" style="17" customWidth="1"/>
    <col min="8980" max="9216" width="9.109375" style="17"/>
    <col min="9217" max="9217" width="1.109375" style="17" customWidth="1"/>
    <col min="9218" max="9219" width="4.33203125" style="17" customWidth="1"/>
    <col min="9220" max="9220" width="5.109375" style="17" customWidth="1"/>
    <col min="9221" max="9222" width="10.6640625" style="17" customWidth="1"/>
    <col min="9223" max="9225" width="3.5546875" style="17" customWidth="1"/>
    <col min="9226" max="9227" width="6.6640625" style="17" customWidth="1"/>
    <col min="9228" max="9228" width="7.33203125" style="17" customWidth="1"/>
    <col min="9229" max="9229" width="9.109375" style="17"/>
    <col min="9230" max="9230" width="9.6640625" style="17" customWidth="1"/>
    <col min="9231" max="9231" width="11.109375" style="17" customWidth="1"/>
    <col min="9232" max="9232" width="12.88671875" style="17" customWidth="1"/>
    <col min="9233" max="9233" width="7.5546875" style="17" customWidth="1"/>
    <col min="9234" max="9234" width="11.5546875" style="17" customWidth="1"/>
    <col min="9235" max="9235" width="19.5546875" style="17" customWidth="1"/>
    <col min="9236" max="9472" width="9.109375" style="17"/>
    <col min="9473" max="9473" width="1.109375" style="17" customWidth="1"/>
    <col min="9474" max="9475" width="4.33203125" style="17" customWidth="1"/>
    <col min="9476" max="9476" width="5.109375" style="17" customWidth="1"/>
    <col min="9477" max="9478" width="10.6640625" style="17" customWidth="1"/>
    <col min="9479" max="9481" width="3.5546875" style="17" customWidth="1"/>
    <col min="9482" max="9483" width="6.6640625" style="17" customWidth="1"/>
    <col min="9484" max="9484" width="7.33203125" style="17" customWidth="1"/>
    <col min="9485" max="9485" width="9.109375" style="17"/>
    <col min="9486" max="9486" width="9.6640625" style="17" customWidth="1"/>
    <col min="9487" max="9487" width="11.109375" style="17" customWidth="1"/>
    <col min="9488" max="9488" width="12.88671875" style="17" customWidth="1"/>
    <col min="9489" max="9489" width="7.5546875" style="17" customWidth="1"/>
    <col min="9490" max="9490" width="11.5546875" style="17" customWidth="1"/>
    <col min="9491" max="9491" width="19.5546875" style="17" customWidth="1"/>
    <col min="9492" max="9728" width="9.109375" style="17"/>
    <col min="9729" max="9729" width="1.109375" style="17" customWidth="1"/>
    <col min="9730" max="9731" width="4.33203125" style="17" customWidth="1"/>
    <col min="9732" max="9732" width="5.109375" style="17" customWidth="1"/>
    <col min="9733" max="9734" width="10.6640625" style="17" customWidth="1"/>
    <col min="9735" max="9737" width="3.5546875" style="17" customWidth="1"/>
    <col min="9738" max="9739" width="6.6640625" style="17" customWidth="1"/>
    <col min="9740" max="9740" width="7.33203125" style="17" customWidth="1"/>
    <col min="9741" max="9741" width="9.109375" style="17"/>
    <col min="9742" max="9742" width="9.6640625" style="17" customWidth="1"/>
    <col min="9743" max="9743" width="11.109375" style="17" customWidth="1"/>
    <col min="9744" max="9744" width="12.88671875" style="17" customWidth="1"/>
    <col min="9745" max="9745" width="7.5546875" style="17" customWidth="1"/>
    <col min="9746" max="9746" width="11.5546875" style="17" customWidth="1"/>
    <col min="9747" max="9747" width="19.5546875" style="17" customWidth="1"/>
    <col min="9748" max="9984" width="9.109375" style="17"/>
    <col min="9985" max="9985" width="1.109375" style="17" customWidth="1"/>
    <col min="9986" max="9987" width="4.33203125" style="17" customWidth="1"/>
    <col min="9988" max="9988" width="5.109375" style="17" customWidth="1"/>
    <col min="9989" max="9990" width="10.6640625" style="17" customWidth="1"/>
    <col min="9991" max="9993" width="3.5546875" style="17" customWidth="1"/>
    <col min="9994" max="9995" width="6.6640625" style="17" customWidth="1"/>
    <col min="9996" max="9996" width="7.33203125" style="17" customWidth="1"/>
    <col min="9997" max="9997" width="9.109375" style="17"/>
    <col min="9998" max="9998" width="9.6640625" style="17" customWidth="1"/>
    <col min="9999" max="9999" width="11.109375" style="17" customWidth="1"/>
    <col min="10000" max="10000" width="12.88671875" style="17" customWidth="1"/>
    <col min="10001" max="10001" width="7.5546875" style="17" customWidth="1"/>
    <col min="10002" max="10002" width="11.5546875" style="17" customWidth="1"/>
    <col min="10003" max="10003" width="19.5546875" style="17" customWidth="1"/>
    <col min="10004" max="10240" width="9.109375" style="17"/>
    <col min="10241" max="10241" width="1.109375" style="17" customWidth="1"/>
    <col min="10242" max="10243" width="4.33203125" style="17" customWidth="1"/>
    <col min="10244" max="10244" width="5.109375" style="17" customWidth="1"/>
    <col min="10245" max="10246" width="10.6640625" style="17" customWidth="1"/>
    <col min="10247" max="10249" width="3.5546875" style="17" customWidth="1"/>
    <col min="10250" max="10251" width="6.6640625" style="17" customWidth="1"/>
    <col min="10252" max="10252" width="7.33203125" style="17" customWidth="1"/>
    <col min="10253" max="10253" width="9.109375" style="17"/>
    <col min="10254" max="10254" width="9.6640625" style="17" customWidth="1"/>
    <col min="10255" max="10255" width="11.109375" style="17" customWidth="1"/>
    <col min="10256" max="10256" width="12.88671875" style="17" customWidth="1"/>
    <col min="10257" max="10257" width="7.5546875" style="17" customWidth="1"/>
    <col min="10258" max="10258" width="11.5546875" style="17" customWidth="1"/>
    <col min="10259" max="10259" width="19.5546875" style="17" customWidth="1"/>
    <col min="10260" max="10496" width="9.109375" style="17"/>
    <col min="10497" max="10497" width="1.109375" style="17" customWidth="1"/>
    <col min="10498" max="10499" width="4.33203125" style="17" customWidth="1"/>
    <col min="10500" max="10500" width="5.109375" style="17" customWidth="1"/>
    <col min="10501" max="10502" width="10.6640625" style="17" customWidth="1"/>
    <col min="10503" max="10505" width="3.5546875" style="17" customWidth="1"/>
    <col min="10506" max="10507" width="6.6640625" style="17" customWidth="1"/>
    <col min="10508" max="10508" width="7.33203125" style="17" customWidth="1"/>
    <col min="10509" max="10509" width="9.109375" style="17"/>
    <col min="10510" max="10510" width="9.6640625" style="17" customWidth="1"/>
    <col min="10511" max="10511" width="11.109375" style="17" customWidth="1"/>
    <col min="10512" max="10512" width="12.88671875" style="17" customWidth="1"/>
    <col min="10513" max="10513" width="7.5546875" style="17" customWidth="1"/>
    <col min="10514" max="10514" width="11.5546875" style="17" customWidth="1"/>
    <col min="10515" max="10515" width="19.5546875" style="17" customWidth="1"/>
    <col min="10516" max="10752" width="9.109375" style="17"/>
    <col min="10753" max="10753" width="1.109375" style="17" customWidth="1"/>
    <col min="10754" max="10755" width="4.33203125" style="17" customWidth="1"/>
    <col min="10756" max="10756" width="5.109375" style="17" customWidth="1"/>
    <col min="10757" max="10758" width="10.6640625" style="17" customWidth="1"/>
    <col min="10759" max="10761" width="3.5546875" style="17" customWidth="1"/>
    <col min="10762" max="10763" width="6.6640625" style="17" customWidth="1"/>
    <col min="10764" max="10764" width="7.33203125" style="17" customWidth="1"/>
    <col min="10765" max="10765" width="9.109375" style="17"/>
    <col min="10766" max="10766" width="9.6640625" style="17" customWidth="1"/>
    <col min="10767" max="10767" width="11.109375" style="17" customWidth="1"/>
    <col min="10768" max="10768" width="12.88671875" style="17" customWidth="1"/>
    <col min="10769" max="10769" width="7.5546875" style="17" customWidth="1"/>
    <col min="10770" max="10770" width="11.5546875" style="17" customWidth="1"/>
    <col min="10771" max="10771" width="19.5546875" style="17" customWidth="1"/>
    <col min="10772" max="11008" width="9.109375" style="17"/>
    <col min="11009" max="11009" width="1.109375" style="17" customWidth="1"/>
    <col min="11010" max="11011" width="4.33203125" style="17" customWidth="1"/>
    <col min="11012" max="11012" width="5.109375" style="17" customWidth="1"/>
    <col min="11013" max="11014" width="10.6640625" style="17" customWidth="1"/>
    <col min="11015" max="11017" width="3.5546875" style="17" customWidth="1"/>
    <col min="11018" max="11019" width="6.6640625" style="17" customWidth="1"/>
    <col min="11020" max="11020" width="7.33203125" style="17" customWidth="1"/>
    <col min="11021" max="11021" width="9.109375" style="17"/>
    <col min="11022" max="11022" width="9.6640625" style="17" customWidth="1"/>
    <col min="11023" max="11023" width="11.109375" style="17" customWidth="1"/>
    <col min="11024" max="11024" width="12.88671875" style="17" customWidth="1"/>
    <col min="11025" max="11025" width="7.5546875" style="17" customWidth="1"/>
    <col min="11026" max="11026" width="11.5546875" style="17" customWidth="1"/>
    <col min="11027" max="11027" width="19.5546875" style="17" customWidth="1"/>
    <col min="11028" max="11264" width="9.109375" style="17"/>
    <col min="11265" max="11265" width="1.109375" style="17" customWidth="1"/>
    <col min="11266" max="11267" width="4.33203125" style="17" customWidth="1"/>
    <col min="11268" max="11268" width="5.109375" style="17" customWidth="1"/>
    <col min="11269" max="11270" width="10.6640625" style="17" customWidth="1"/>
    <col min="11271" max="11273" width="3.5546875" style="17" customWidth="1"/>
    <col min="11274" max="11275" width="6.6640625" style="17" customWidth="1"/>
    <col min="11276" max="11276" width="7.33203125" style="17" customWidth="1"/>
    <col min="11277" max="11277" width="9.109375" style="17"/>
    <col min="11278" max="11278" width="9.6640625" style="17" customWidth="1"/>
    <col min="11279" max="11279" width="11.109375" style="17" customWidth="1"/>
    <col min="11280" max="11280" width="12.88671875" style="17" customWidth="1"/>
    <col min="11281" max="11281" width="7.5546875" style="17" customWidth="1"/>
    <col min="11282" max="11282" width="11.5546875" style="17" customWidth="1"/>
    <col min="11283" max="11283" width="19.5546875" style="17" customWidth="1"/>
    <col min="11284" max="11520" width="9.109375" style="17"/>
    <col min="11521" max="11521" width="1.109375" style="17" customWidth="1"/>
    <col min="11522" max="11523" width="4.33203125" style="17" customWidth="1"/>
    <col min="11524" max="11524" width="5.109375" style="17" customWidth="1"/>
    <col min="11525" max="11526" width="10.6640625" style="17" customWidth="1"/>
    <col min="11527" max="11529" width="3.5546875" style="17" customWidth="1"/>
    <col min="11530" max="11531" width="6.6640625" style="17" customWidth="1"/>
    <col min="11532" max="11532" width="7.33203125" style="17" customWidth="1"/>
    <col min="11533" max="11533" width="9.109375" style="17"/>
    <col min="11534" max="11534" width="9.6640625" style="17" customWidth="1"/>
    <col min="11535" max="11535" width="11.109375" style="17" customWidth="1"/>
    <col min="11536" max="11536" width="12.88671875" style="17" customWidth="1"/>
    <col min="11537" max="11537" width="7.5546875" style="17" customWidth="1"/>
    <col min="11538" max="11538" width="11.5546875" style="17" customWidth="1"/>
    <col min="11539" max="11539" width="19.5546875" style="17" customWidth="1"/>
    <col min="11540" max="11776" width="9.109375" style="17"/>
    <col min="11777" max="11777" width="1.109375" style="17" customWidth="1"/>
    <col min="11778" max="11779" width="4.33203125" style="17" customWidth="1"/>
    <col min="11780" max="11780" width="5.109375" style="17" customWidth="1"/>
    <col min="11781" max="11782" width="10.6640625" style="17" customWidth="1"/>
    <col min="11783" max="11785" width="3.5546875" style="17" customWidth="1"/>
    <col min="11786" max="11787" width="6.6640625" style="17" customWidth="1"/>
    <col min="11788" max="11788" width="7.33203125" style="17" customWidth="1"/>
    <col min="11789" max="11789" width="9.109375" style="17"/>
    <col min="11790" max="11790" width="9.6640625" style="17" customWidth="1"/>
    <col min="11791" max="11791" width="11.109375" style="17" customWidth="1"/>
    <col min="11792" max="11792" width="12.88671875" style="17" customWidth="1"/>
    <col min="11793" max="11793" width="7.5546875" style="17" customWidth="1"/>
    <col min="11794" max="11794" width="11.5546875" style="17" customWidth="1"/>
    <col min="11795" max="11795" width="19.5546875" style="17" customWidth="1"/>
    <col min="11796" max="12032" width="9.109375" style="17"/>
    <col min="12033" max="12033" width="1.109375" style="17" customWidth="1"/>
    <col min="12034" max="12035" width="4.33203125" style="17" customWidth="1"/>
    <col min="12036" max="12036" width="5.109375" style="17" customWidth="1"/>
    <col min="12037" max="12038" width="10.6640625" style="17" customWidth="1"/>
    <col min="12039" max="12041" width="3.5546875" style="17" customWidth="1"/>
    <col min="12042" max="12043" width="6.6640625" style="17" customWidth="1"/>
    <col min="12044" max="12044" width="7.33203125" style="17" customWidth="1"/>
    <col min="12045" max="12045" width="9.109375" style="17"/>
    <col min="12046" max="12046" width="9.6640625" style="17" customWidth="1"/>
    <col min="12047" max="12047" width="11.109375" style="17" customWidth="1"/>
    <col min="12048" max="12048" width="12.88671875" style="17" customWidth="1"/>
    <col min="12049" max="12049" width="7.5546875" style="17" customWidth="1"/>
    <col min="12050" max="12050" width="11.5546875" style="17" customWidth="1"/>
    <col min="12051" max="12051" width="19.5546875" style="17" customWidth="1"/>
    <col min="12052" max="12288" width="9.109375" style="17"/>
    <col min="12289" max="12289" width="1.109375" style="17" customWidth="1"/>
    <col min="12290" max="12291" width="4.33203125" style="17" customWidth="1"/>
    <col min="12292" max="12292" width="5.109375" style="17" customWidth="1"/>
    <col min="12293" max="12294" width="10.6640625" style="17" customWidth="1"/>
    <col min="12295" max="12297" width="3.5546875" style="17" customWidth="1"/>
    <col min="12298" max="12299" width="6.6640625" style="17" customWidth="1"/>
    <col min="12300" max="12300" width="7.33203125" style="17" customWidth="1"/>
    <col min="12301" max="12301" width="9.109375" style="17"/>
    <col min="12302" max="12302" width="9.6640625" style="17" customWidth="1"/>
    <col min="12303" max="12303" width="11.109375" style="17" customWidth="1"/>
    <col min="12304" max="12304" width="12.88671875" style="17" customWidth="1"/>
    <col min="12305" max="12305" width="7.5546875" style="17" customWidth="1"/>
    <col min="12306" max="12306" width="11.5546875" style="17" customWidth="1"/>
    <col min="12307" max="12307" width="19.5546875" style="17" customWidth="1"/>
    <col min="12308" max="12544" width="9.109375" style="17"/>
    <col min="12545" max="12545" width="1.109375" style="17" customWidth="1"/>
    <col min="12546" max="12547" width="4.33203125" style="17" customWidth="1"/>
    <col min="12548" max="12548" width="5.109375" style="17" customWidth="1"/>
    <col min="12549" max="12550" width="10.6640625" style="17" customWidth="1"/>
    <col min="12551" max="12553" width="3.5546875" style="17" customWidth="1"/>
    <col min="12554" max="12555" width="6.6640625" style="17" customWidth="1"/>
    <col min="12556" max="12556" width="7.33203125" style="17" customWidth="1"/>
    <col min="12557" max="12557" width="9.109375" style="17"/>
    <col min="12558" max="12558" width="9.6640625" style="17" customWidth="1"/>
    <col min="12559" max="12559" width="11.109375" style="17" customWidth="1"/>
    <col min="12560" max="12560" width="12.88671875" style="17" customWidth="1"/>
    <col min="12561" max="12561" width="7.5546875" style="17" customWidth="1"/>
    <col min="12562" max="12562" width="11.5546875" style="17" customWidth="1"/>
    <col min="12563" max="12563" width="19.5546875" style="17" customWidth="1"/>
    <col min="12564" max="12800" width="9.109375" style="17"/>
    <col min="12801" max="12801" width="1.109375" style="17" customWidth="1"/>
    <col min="12802" max="12803" width="4.33203125" style="17" customWidth="1"/>
    <col min="12804" max="12804" width="5.109375" style="17" customWidth="1"/>
    <col min="12805" max="12806" width="10.6640625" style="17" customWidth="1"/>
    <col min="12807" max="12809" width="3.5546875" style="17" customWidth="1"/>
    <col min="12810" max="12811" width="6.6640625" style="17" customWidth="1"/>
    <col min="12812" max="12812" width="7.33203125" style="17" customWidth="1"/>
    <col min="12813" max="12813" width="9.109375" style="17"/>
    <col min="12814" max="12814" width="9.6640625" style="17" customWidth="1"/>
    <col min="12815" max="12815" width="11.109375" style="17" customWidth="1"/>
    <col min="12816" max="12816" width="12.88671875" style="17" customWidth="1"/>
    <col min="12817" max="12817" width="7.5546875" style="17" customWidth="1"/>
    <col min="12818" max="12818" width="11.5546875" style="17" customWidth="1"/>
    <col min="12819" max="12819" width="19.5546875" style="17" customWidth="1"/>
    <col min="12820" max="13056" width="9.109375" style="17"/>
    <col min="13057" max="13057" width="1.109375" style="17" customWidth="1"/>
    <col min="13058" max="13059" width="4.33203125" style="17" customWidth="1"/>
    <col min="13060" max="13060" width="5.109375" style="17" customWidth="1"/>
    <col min="13061" max="13062" width="10.6640625" style="17" customWidth="1"/>
    <col min="13063" max="13065" width="3.5546875" style="17" customWidth="1"/>
    <col min="13066" max="13067" width="6.6640625" style="17" customWidth="1"/>
    <col min="13068" max="13068" width="7.33203125" style="17" customWidth="1"/>
    <col min="13069" max="13069" width="9.109375" style="17"/>
    <col min="13070" max="13070" width="9.6640625" style="17" customWidth="1"/>
    <col min="13071" max="13071" width="11.109375" style="17" customWidth="1"/>
    <col min="13072" max="13072" width="12.88671875" style="17" customWidth="1"/>
    <col min="13073" max="13073" width="7.5546875" style="17" customWidth="1"/>
    <col min="13074" max="13074" width="11.5546875" style="17" customWidth="1"/>
    <col min="13075" max="13075" width="19.5546875" style="17" customWidth="1"/>
    <col min="13076" max="13312" width="9.109375" style="17"/>
    <col min="13313" max="13313" width="1.109375" style="17" customWidth="1"/>
    <col min="13314" max="13315" width="4.33203125" style="17" customWidth="1"/>
    <col min="13316" max="13316" width="5.109375" style="17" customWidth="1"/>
    <col min="13317" max="13318" width="10.6640625" style="17" customWidth="1"/>
    <col min="13319" max="13321" width="3.5546875" style="17" customWidth="1"/>
    <col min="13322" max="13323" width="6.6640625" style="17" customWidth="1"/>
    <col min="13324" max="13324" width="7.33203125" style="17" customWidth="1"/>
    <col min="13325" max="13325" width="9.109375" style="17"/>
    <col min="13326" max="13326" width="9.6640625" style="17" customWidth="1"/>
    <col min="13327" max="13327" width="11.109375" style="17" customWidth="1"/>
    <col min="13328" max="13328" width="12.88671875" style="17" customWidth="1"/>
    <col min="13329" max="13329" width="7.5546875" style="17" customWidth="1"/>
    <col min="13330" max="13330" width="11.5546875" style="17" customWidth="1"/>
    <col min="13331" max="13331" width="19.5546875" style="17" customWidth="1"/>
    <col min="13332" max="13568" width="9.109375" style="17"/>
    <col min="13569" max="13569" width="1.109375" style="17" customWidth="1"/>
    <col min="13570" max="13571" width="4.33203125" style="17" customWidth="1"/>
    <col min="13572" max="13572" width="5.109375" style="17" customWidth="1"/>
    <col min="13573" max="13574" width="10.6640625" style="17" customWidth="1"/>
    <col min="13575" max="13577" width="3.5546875" style="17" customWidth="1"/>
    <col min="13578" max="13579" width="6.6640625" style="17" customWidth="1"/>
    <col min="13580" max="13580" width="7.33203125" style="17" customWidth="1"/>
    <col min="13581" max="13581" width="9.109375" style="17"/>
    <col min="13582" max="13582" width="9.6640625" style="17" customWidth="1"/>
    <col min="13583" max="13583" width="11.109375" style="17" customWidth="1"/>
    <col min="13584" max="13584" width="12.88671875" style="17" customWidth="1"/>
    <col min="13585" max="13585" width="7.5546875" style="17" customWidth="1"/>
    <col min="13586" max="13586" width="11.5546875" style="17" customWidth="1"/>
    <col min="13587" max="13587" width="19.5546875" style="17" customWidth="1"/>
    <col min="13588" max="13824" width="9.109375" style="17"/>
    <col min="13825" max="13825" width="1.109375" style="17" customWidth="1"/>
    <col min="13826" max="13827" width="4.33203125" style="17" customWidth="1"/>
    <col min="13828" max="13828" width="5.109375" style="17" customWidth="1"/>
    <col min="13829" max="13830" width="10.6640625" style="17" customWidth="1"/>
    <col min="13831" max="13833" width="3.5546875" style="17" customWidth="1"/>
    <col min="13834" max="13835" width="6.6640625" style="17" customWidth="1"/>
    <col min="13836" max="13836" width="7.33203125" style="17" customWidth="1"/>
    <col min="13837" max="13837" width="9.109375" style="17"/>
    <col min="13838" max="13838" width="9.6640625" style="17" customWidth="1"/>
    <col min="13839" max="13839" width="11.109375" style="17" customWidth="1"/>
    <col min="13840" max="13840" width="12.88671875" style="17" customWidth="1"/>
    <col min="13841" max="13841" width="7.5546875" style="17" customWidth="1"/>
    <col min="13842" max="13842" width="11.5546875" style="17" customWidth="1"/>
    <col min="13843" max="13843" width="19.5546875" style="17" customWidth="1"/>
    <col min="13844" max="14080" width="9.109375" style="17"/>
    <col min="14081" max="14081" width="1.109375" style="17" customWidth="1"/>
    <col min="14082" max="14083" width="4.33203125" style="17" customWidth="1"/>
    <col min="14084" max="14084" width="5.109375" style="17" customWidth="1"/>
    <col min="14085" max="14086" width="10.6640625" style="17" customWidth="1"/>
    <col min="14087" max="14089" width="3.5546875" style="17" customWidth="1"/>
    <col min="14090" max="14091" width="6.6640625" style="17" customWidth="1"/>
    <col min="14092" max="14092" width="7.33203125" style="17" customWidth="1"/>
    <col min="14093" max="14093" width="9.109375" style="17"/>
    <col min="14094" max="14094" width="9.6640625" style="17" customWidth="1"/>
    <col min="14095" max="14095" width="11.109375" style="17" customWidth="1"/>
    <col min="14096" max="14096" width="12.88671875" style="17" customWidth="1"/>
    <col min="14097" max="14097" width="7.5546875" style="17" customWidth="1"/>
    <col min="14098" max="14098" width="11.5546875" style="17" customWidth="1"/>
    <col min="14099" max="14099" width="19.5546875" style="17" customWidth="1"/>
    <col min="14100" max="14336" width="9.109375" style="17"/>
    <col min="14337" max="14337" width="1.109375" style="17" customWidth="1"/>
    <col min="14338" max="14339" width="4.33203125" style="17" customWidth="1"/>
    <col min="14340" max="14340" width="5.109375" style="17" customWidth="1"/>
    <col min="14341" max="14342" width="10.6640625" style="17" customWidth="1"/>
    <col min="14343" max="14345" width="3.5546875" style="17" customWidth="1"/>
    <col min="14346" max="14347" width="6.6640625" style="17" customWidth="1"/>
    <col min="14348" max="14348" width="7.33203125" style="17" customWidth="1"/>
    <col min="14349" max="14349" width="9.109375" style="17"/>
    <col min="14350" max="14350" width="9.6640625" style="17" customWidth="1"/>
    <col min="14351" max="14351" width="11.109375" style="17" customWidth="1"/>
    <col min="14352" max="14352" width="12.88671875" style="17" customWidth="1"/>
    <col min="14353" max="14353" width="7.5546875" style="17" customWidth="1"/>
    <col min="14354" max="14354" width="11.5546875" style="17" customWidth="1"/>
    <col min="14355" max="14355" width="19.5546875" style="17" customWidth="1"/>
    <col min="14356" max="14592" width="9.109375" style="17"/>
    <col min="14593" max="14593" width="1.109375" style="17" customWidth="1"/>
    <col min="14594" max="14595" width="4.33203125" style="17" customWidth="1"/>
    <col min="14596" max="14596" width="5.109375" style="17" customWidth="1"/>
    <col min="14597" max="14598" width="10.6640625" style="17" customWidth="1"/>
    <col min="14599" max="14601" width="3.5546875" style="17" customWidth="1"/>
    <col min="14602" max="14603" width="6.6640625" style="17" customWidth="1"/>
    <col min="14604" max="14604" width="7.33203125" style="17" customWidth="1"/>
    <col min="14605" max="14605" width="9.109375" style="17"/>
    <col min="14606" max="14606" width="9.6640625" style="17" customWidth="1"/>
    <col min="14607" max="14607" width="11.109375" style="17" customWidth="1"/>
    <col min="14608" max="14608" width="12.88671875" style="17" customWidth="1"/>
    <col min="14609" max="14609" width="7.5546875" style="17" customWidth="1"/>
    <col min="14610" max="14610" width="11.5546875" style="17" customWidth="1"/>
    <col min="14611" max="14611" width="19.5546875" style="17" customWidth="1"/>
    <col min="14612" max="14848" width="9.109375" style="17"/>
    <col min="14849" max="14849" width="1.109375" style="17" customWidth="1"/>
    <col min="14850" max="14851" width="4.33203125" style="17" customWidth="1"/>
    <col min="14852" max="14852" width="5.109375" style="17" customWidth="1"/>
    <col min="14853" max="14854" width="10.6640625" style="17" customWidth="1"/>
    <col min="14855" max="14857" width="3.5546875" style="17" customWidth="1"/>
    <col min="14858" max="14859" width="6.6640625" style="17" customWidth="1"/>
    <col min="14860" max="14860" width="7.33203125" style="17" customWidth="1"/>
    <col min="14861" max="14861" width="9.109375" style="17"/>
    <col min="14862" max="14862" width="9.6640625" style="17" customWidth="1"/>
    <col min="14863" max="14863" width="11.109375" style="17" customWidth="1"/>
    <col min="14864" max="14864" width="12.88671875" style="17" customWidth="1"/>
    <col min="14865" max="14865" width="7.5546875" style="17" customWidth="1"/>
    <col min="14866" max="14866" width="11.5546875" style="17" customWidth="1"/>
    <col min="14867" max="14867" width="19.5546875" style="17" customWidth="1"/>
    <col min="14868" max="15104" width="9.109375" style="17"/>
    <col min="15105" max="15105" width="1.109375" style="17" customWidth="1"/>
    <col min="15106" max="15107" width="4.33203125" style="17" customWidth="1"/>
    <col min="15108" max="15108" width="5.109375" style="17" customWidth="1"/>
    <col min="15109" max="15110" width="10.6640625" style="17" customWidth="1"/>
    <col min="15111" max="15113" width="3.5546875" style="17" customWidth="1"/>
    <col min="15114" max="15115" width="6.6640625" style="17" customWidth="1"/>
    <col min="15116" max="15116" width="7.33203125" style="17" customWidth="1"/>
    <col min="15117" max="15117" width="9.109375" style="17"/>
    <col min="15118" max="15118" width="9.6640625" style="17" customWidth="1"/>
    <col min="15119" max="15119" width="11.109375" style="17" customWidth="1"/>
    <col min="15120" max="15120" width="12.88671875" style="17" customWidth="1"/>
    <col min="15121" max="15121" width="7.5546875" style="17" customWidth="1"/>
    <col min="15122" max="15122" width="11.5546875" style="17" customWidth="1"/>
    <col min="15123" max="15123" width="19.5546875" style="17" customWidth="1"/>
    <col min="15124" max="15360" width="9.109375" style="17"/>
    <col min="15361" max="15361" width="1.109375" style="17" customWidth="1"/>
    <col min="15362" max="15363" width="4.33203125" style="17" customWidth="1"/>
    <col min="15364" max="15364" width="5.109375" style="17" customWidth="1"/>
    <col min="15365" max="15366" width="10.6640625" style="17" customWidth="1"/>
    <col min="15367" max="15369" width="3.5546875" style="17" customWidth="1"/>
    <col min="15370" max="15371" width="6.6640625" style="17" customWidth="1"/>
    <col min="15372" max="15372" width="7.33203125" style="17" customWidth="1"/>
    <col min="15373" max="15373" width="9.109375" style="17"/>
    <col min="15374" max="15374" width="9.6640625" style="17" customWidth="1"/>
    <col min="15375" max="15375" width="11.109375" style="17" customWidth="1"/>
    <col min="15376" max="15376" width="12.88671875" style="17" customWidth="1"/>
    <col min="15377" max="15377" width="7.5546875" style="17" customWidth="1"/>
    <col min="15378" max="15378" width="11.5546875" style="17" customWidth="1"/>
    <col min="15379" max="15379" width="19.5546875" style="17" customWidth="1"/>
    <col min="15380" max="15616" width="9.109375" style="17"/>
    <col min="15617" max="15617" width="1.109375" style="17" customWidth="1"/>
    <col min="15618" max="15619" width="4.33203125" style="17" customWidth="1"/>
    <col min="15620" max="15620" width="5.109375" style="17" customWidth="1"/>
    <col min="15621" max="15622" width="10.6640625" style="17" customWidth="1"/>
    <col min="15623" max="15625" width="3.5546875" style="17" customWidth="1"/>
    <col min="15626" max="15627" width="6.6640625" style="17" customWidth="1"/>
    <col min="15628" max="15628" width="7.33203125" style="17" customWidth="1"/>
    <col min="15629" max="15629" width="9.109375" style="17"/>
    <col min="15630" max="15630" width="9.6640625" style="17" customWidth="1"/>
    <col min="15631" max="15631" width="11.109375" style="17" customWidth="1"/>
    <col min="15632" max="15632" width="12.88671875" style="17" customWidth="1"/>
    <col min="15633" max="15633" width="7.5546875" style="17" customWidth="1"/>
    <col min="15634" max="15634" width="11.5546875" style="17" customWidth="1"/>
    <col min="15635" max="15635" width="19.5546875" style="17" customWidth="1"/>
    <col min="15636" max="15872" width="9.109375" style="17"/>
    <col min="15873" max="15873" width="1.109375" style="17" customWidth="1"/>
    <col min="15874" max="15875" width="4.33203125" style="17" customWidth="1"/>
    <col min="15876" max="15876" width="5.109375" style="17" customWidth="1"/>
    <col min="15877" max="15878" width="10.6640625" style="17" customWidth="1"/>
    <col min="15879" max="15881" width="3.5546875" style="17" customWidth="1"/>
    <col min="15882" max="15883" width="6.6640625" style="17" customWidth="1"/>
    <col min="15884" max="15884" width="7.33203125" style="17" customWidth="1"/>
    <col min="15885" max="15885" width="9.109375" style="17"/>
    <col min="15886" max="15886" width="9.6640625" style="17" customWidth="1"/>
    <col min="15887" max="15887" width="11.109375" style="17" customWidth="1"/>
    <col min="15888" max="15888" width="12.88671875" style="17" customWidth="1"/>
    <col min="15889" max="15889" width="7.5546875" style="17" customWidth="1"/>
    <col min="15890" max="15890" width="11.5546875" style="17" customWidth="1"/>
    <col min="15891" max="15891" width="19.5546875" style="17" customWidth="1"/>
    <col min="15892" max="16128" width="9.109375" style="17"/>
    <col min="16129" max="16129" width="1.109375" style="17" customWidth="1"/>
    <col min="16130" max="16131" width="4.33203125" style="17" customWidth="1"/>
    <col min="16132" max="16132" width="5.109375" style="17" customWidth="1"/>
    <col min="16133" max="16134" width="10.6640625" style="17" customWidth="1"/>
    <col min="16135" max="16137" width="3.5546875" style="17" customWidth="1"/>
    <col min="16138" max="16139" width="6.6640625" style="17" customWidth="1"/>
    <col min="16140" max="16140" width="7.33203125" style="17" customWidth="1"/>
    <col min="16141" max="16141" width="9.109375" style="17"/>
    <col min="16142" max="16142" width="9.6640625" style="17" customWidth="1"/>
    <col min="16143" max="16143" width="11.109375" style="17" customWidth="1"/>
    <col min="16144" max="16144" width="12.88671875" style="17" customWidth="1"/>
    <col min="16145" max="16145" width="7.5546875" style="17" customWidth="1"/>
    <col min="16146" max="16146" width="11.5546875" style="17" customWidth="1"/>
    <col min="16147" max="16147" width="19.5546875" style="17" customWidth="1"/>
    <col min="16148" max="16384" width="9.109375" style="17"/>
  </cols>
  <sheetData>
    <row r="1" spans="1:20" s="2" customFormat="1" ht="4.5" customHeight="1" x14ac:dyDescent="0.3">
      <c r="A1" s="1" t="s">
        <v>0</v>
      </c>
      <c r="E1" s="3" t="s">
        <v>1</v>
      </c>
      <c r="F1" s="3" t="s">
        <v>2</v>
      </c>
      <c r="M1" s="4"/>
      <c r="O1" s="3"/>
      <c r="P1" s="3" t="s">
        <v>3</v>
      </c>
      <c r="R1" s="5"/>
      <c r="S1" s="6"/>
    </row>
    <row r="2" spans="1:20" s="9" customFormat="1" ht="3" customHeight="1" thickBot="1" x14ac:dyDescent="0.3">
      <c r="A2" s="7"/>
      <c r="B2" s="8" t="str">
        <f>"RZ.mdb\"&amp;$E$3</f>
        <v>RZ.mdb\Прокат</v>
      </c>
      <c r="M2" s="10"/>
      <c r="R2" s="11"/>
      <c r="S2" s="6"/>
    </row>
    <row r="3" spans="1:20" s="13" customFormat="1" ht="14.25" customHeight="1" thickTop="1" thickBot="1" x14ac:dyDescent="0.35">
      <c r="A3" s="12" t="s">
        <v>4</v>
      </c>
      <c r="B3" s="282" t="s">
        <v>5</v>
      </c>
      <c r="C3" s="283"/>
      <c r="D3" s="283"/>
      <c r="E3" s="284" t="s">
        <v>6</v>
      </c>
      <c r="F3" s="285"/>
      <c r="H3" s="286" t="s">
        <v>7</v>
      </c>
      <c r="I3" s="287"/>
      <c r="J3" s="287"/>
      <c r="K3" s="287"/>
      <c r="L3" s="287"/>
      <c r="M3" s="287"/>
      <c r="N3" s="288"/>
      <c r="P3" s="14" t="s">
        <v>8</v>
      </c>
      <c r="Q3" s="15">
        <v>2</v>
      </c>
      <c r="R3" s="16"/>
      <c r="S3" s="14" t="s">
        <v>9</v>
      </c>
      <c r="T3" s="15">
        <v>2</v>
      </c>
    </row>
    <row r="4" spans="1:20" ht="10.5" customHeight="1" thickTop="1" x14ac:dyDescent="0.25"/>
    <row r="5" spans="1:20" ht="18.75" customHeight="1" x14ac:dyDescent="0.3">
      <c r="B5" s="289" t="s">
        <v>10</v>
      </c>
      <c r="C5" s="289"/>
      <c r="D5" s="289"/>
      <c r="E5" s="289"/>
      <c r="F5" s="289"/>
      <c r="G5" s="289"/>
      <c r="H5" s="289"/>
      <c r="I5" s="289"/>
      <c r="J5" s="289"/>
      <c r="K5" s="289"/>
      <c r="L5" s="289"/>
      <c r="M5" s="289"/>
      <c r="N5" s="289"/>
      <c r="O5" s="289"/>
      <c r="P5" s="289"/>
      <c r="Q5" s="289"/>
      <c r="R5" s="290" t="s">
        <v>11</v>
      </c>
      <c r="S5" s="20"/>
    </row>
    <row r="6" spans="1:20" ht="15.9" customHeight="1" x14ac:dyDescent="0.3">
      <c r="B6" s="293" t="s">
        <v>12</v>
      </c>
      <c r="C6" s="293"/>
      <c r="D6" s="294" t="s">
        <v>13</v>
      </c>
      <c r="E6" s="293" t="s">
        <v>14</v>
      </c>
      <c r="F6" s="293"/>
      <c r="G6" s="293" t="s">
        <v>15</v>
      </c>
      <c r="H6" s="293"/>
      <c r="I6" s="293"/>
      <c r="J6" s="293" t="s">
        <v>16</v>
      </c>
      <c r="K6" s="293"/>
      <c r="L6" s="293" t="s">
        <v>17</v>
      </c>
      <c r="M6" s="293"/>
      <c r="N6" s="293"/>
      <c r="O6" s="293" t="s">
        <v>18</v>
      </c>
      <c r="P6" s="293"/>
      <c r="Q6" s="293"/>
      <c r="R6" s="291"/>
      <c r="S6" s="20"/>
    </row>
    <row r="7" spans="1:20" ht="15.9" customHeight="1" x14ac:dyDescent="0.3">
      <c r="B7" s="293"/>
      <c r="C7" s="293"/>
      <c r="D7" s="294"/>
      <c r="E7" s="293"/>
      <c r="F7" s="293"/>
      <c r="G7" s="293"/>
      <c r="H7" s="293"/>
      <c r="I7" s="293"/>
      <c r="J7" s="56" t="s">
        <v>19</v>
      </c>
      <c r="K7" s="56" t="s">
        <v>20</v>
      </c>
      <c r="L7" s="56" t="s">
        <v>21</v>
      </c>
      <c r="M7" s="56" t="s">
        <v>22</v>
      </c>
      <c r="N7" s="56" t="s">
        <v>23</v>
      </c>
      <c r="O7" s="293"/>
      <c r="P7" s="293"/>
      <c r="Q7" s="293"/>
      <c r="R7" s="292"/>
      <c r="S7" s="20"/>
    </row>
    <row r="8" spans="1:20" s="26" customFormat="1" ht="15.9" customHeight="1" x14ac:dyDescent="0.3">
      <c r="A8" s="21"/>
      <c r="B8" s="299" t="s">
        <v>78</v>
      </c>
      <c r="C8" s="299"/>
      <c r="D8" s="58">
        <f ca="1">CELL("строка",D8)-7</f>
        <v>1</v>
      </c>
      <c r="E8" s="27" t="s">
        <v>27</v>
      </c>
      <c r="F8" s="22" t="s">
        <v>29</v>
      </c>
      <c r="G8" s="295">
        <v>9190</v>
      </c>
      <c r="H8" s="295"/>
      <c r="I8" s="295"/>
      <c r="J8" s="57">
        <v>1</v>
      </c>
      <c r="K8" s="57"/>
      <c r="L8" s="64">
        <f>ROUNDUP(IF(G8="",1,IF([1]!SearchNum(G8,2)&gt;0,[1]!SearchNum(G8,1)*[1]!SearchNum(G8,2)/1000000,IF([1]!SearchNum(G8,1)&gt;0,[1]!SearchNum(G8,1)/1000,1)))*R8,[1]!StrToNum($Q$3))</f>
        <v>1072.48</v>
      </c>
      <c r="M8" s="64">
        <f>ROUND(L8*(J8+K8),[1]!StrToNum($T$3))</f>
        <v>1072.48</v>
      </c>
      <c r="N8" s="300">
        <f>SUM(M8:M14)</f>
        <v>1150.1300000000001</v>
      </c>
      <c r="O8" s="24" t="s">
        <v>31</v>
      </c>
      <c r="P8" s="296" t="s">
        <v>30</v>
      </c>
      <c r="Q8" s="297"/>
      <c r="R8" s="25">
        <v>116.69999694824219</v>
      </c>
      <c r="S8" s="20" t="s">
        <v>28</v>
      </c>
    </row>
    <row r="9" spans="1:20" s="26" customFormat="1" ht="15.9" customHeight="1" x14ac:dyDescent="0.3">
      <c r="A9" s="21"/>
      <c r="B9" s="299"/>
      <c r="C9" s="299"/>
      <c r="D9" s="58">
        <f ca="1">CELL("строка",D9)-7</f>
        <v>2</v>
      </c>
      <c r="E9" s="27" t="s">
        <v>32</v>
      </c>
      <c r="F9" s="22" t="s">
        <v>215</v>
      </c>
      <c r="G9" s="295">
        <v>210</v>
      </c>
      <c r="H9" s="295"/>
      <c r="I9" s="295"/>
      <c r="J9" s="57">
        <v>7</v>
      </c>
      <c r="K9" s="57"/>
      <c r="L9" s="64">
        <f>ROUNDUP(IF(G9="",1,IF([1]!SearchNum(G9,2)&gt;0,[1]!SearchNum(G9,1)*[1]!SearchNum(G9,2)/1000000,IF([1]!SearchNum(G9,1)&gt;0,[1]!SearchNum(G9,1)/1000,1)))*R9,[1]!StrToNum($Q$3))</f>
        <v>1.72</v>
      </c>
      <c r="M9" s="64">
        <f>ROUND(L9*(J9+K9),[1]!StrToNum($T$3))</f>
        <v>12.04</v>
      </c>
      <c r="N9" s="300"/>
      <c r="O9" s="24" t="s">
        <v>36</v>
      </c>
      <c r="P9" s="296" t="s">
        <v>34</v>
      </c>
      <c r="Q9" s="297"/>
      <c r="R9" s="25">
        <f>[2]!МассСеч(F9,7850)</f>
        <v>8.1639995574951172</v>
      </c>
      <c r="S9" s="20" t="s">
        <v>33</v>
      </c>
    </row>
    <row r="10" spans="1:20" s="26" customFormat="1" ht="15.9" customHeight="1" x14ac:dyDescent="0.3">
      <c r="A10" s="21"/>
      <c r="B10" s="299"/>
      <c r="C10" s="299"/>
      <c r="D10" s="58">
        <v>3</v>
      </c>
      <c r="E10" s="27" t="s">
        <v>32</v>
      </c>
      <c r="F10" s="22" t="s">
        <v>215</v>
      </c>
      <c r="G10" s="295">
        <v>516</v>
      </c>
      <c r="H10" s="295"/>
      <c r="I10" s="295"/>
      <c r="J10" s="57">
        <v>4</v>
      </c>
      <c r="K10" s="57">
        <v>0</v>
      </c>
      <c r="L10" s="64">
        <f>ROUNDUP(IF(G10="",1,IF([1]!SearchNum(G10,2)&gt;0,[1]!SearchNum(G10,1)*[1]!SearchNum(G10,2)/1000000,IF([1]!SearchNum(G10,1)&gt;0,[1]!SearchNum(G10,1)/1000,1)))*R10,[1]!StrToNum($Q$3))</f>
        <v>4.22</v>
      </c>
      <c r="M10" s="64">
        <f>ROUND(L10*(J10+K10),[1]!StrToNum($T$3))</f>
        <v>16.88</v>
      </c>
      <c r="N10" s="300"/>
      <c r="O10" s="24" t="s">
        <v>36</v>
      </c>
      <c r="P10" s="296" t="s">
        <v>34</v>
      </c>
      <c r="Q10" s="297"/>
      <c r="R10" s="25">
        <f>[2]!МассСеч(F10,7850)</f>
        <v>8.1639995574951172</v>
      </c>
      <c r="S10" s="20"/>
    </row>
    <row r="11" spans="1:20" s="26" customFormat="1" ht="15.9" customHeight="1" x14ac:dyDescent="0.3">
      <c r="A11" s="21"/>
      <c r="B11" s="299"/>
      <c r="C11" s="299"/>
      <c r="D11" s="58">
        <v>4</v>
      </c>
      <c r="E11" s="27" t="s">
        <v>32</v>
      </c>
      <c r="F11" s="22" t="s">
        <v>215</v>
      </c>
      <c r="G11" s="295">
        <v>516</v>
      </c>
      <c r="H11" s="295"/>
      <c r="I11" s="295"/>
      <c r="J11" s="57">
        <v>3</v>
      </c>
      <c r="K11" s="57">
        <v>0</v>
      </c>
      <c r="L11" s="64">
        <f>ROUNDUP(IF(G11="",1,IF([1]!SearchNum(G11,2)&gt;0,[1]!SearchNum(G11,1)*[1]!SearchNum(G11,2)/1000000,IF([1]!SearchNum(G11,1)&gt;0,[1]!SearchNum(G11,1)/1000,1)))*R11,[1]!StrToNum($Q$3))</f>
        <v>4.22</v>
      </c>
      <c r="M11" s="64">
        <f>ROUND(L11*(J11+K11),[1]!StrToNum($T$3))</f>
        <v>12.66</v>
      </c>
      <c r="N11" s="300"/>
      <c r="O11" s="24" t="s">
        <v>36</v>
      </c>
      <c r="P11" s="296" t="s">
        <v>34</v>
      </c>
      <c r="Q11" s="297"/>
      <c r="R11" s="25">
        <f>[2]!МассСеч(F11,7850)</f>
        <v>8.1639995574951172</v>
      </c>
      <c r="S11" s="20"/>
    </row>
    <row r="12" spans="1:20" s="26" customFormat="1" ht="15.9" customHeight="1" x14ac:dyDescent="0.3">
      <c r="A12" s="21"/>
      <c r="B12" s="299"/>
      <c r="C12" s="299"/>
      <c r="D12" s="58">
        <v>5</v>
      </c>
      <c r="E12" s="27" t="s">
        <v>32</v>
      </c>
      <c r="F12" s="22" t="s">
        <v>215</v>
      </c>
      <c r="G12" s="295">
        <v>226</v>
      </c>
      <c r="H12" s="295"/>
      <c r="I12" s="295"/>
      <c r="J12" s="57">
        <v>2</v>
      </c>
      <c r="K12" s="57">
        <v>0</v>
      </c>
      <c r="L12" s="64">
        <f>ROUNDUP(IF(G12="",1,IF([1]!SearchNum(G12,2)&gt;0,[1]!SearchNum(G12,1)*[1]!SearchNum(G12,2)/1000000,IF([1]!SearchNum(G12,1)&gt;0,[1]!SearchNum(G12,1)/1000,1)))*R12,[1]!StrToNum($Q$3))</f>
        <v>1.85</v>
      </c>
      <c r="M12" s="64">
        <f>ROUND(L12*(J12+K12),[1]!StrToNum($T$3))</f>
        <v>3.7</v>
      </c>
      <c r="N12" s="300"/>
      <c r="O12" s="24" t="s">
        <v>36</v>
      </c>
      <c r="P12" s="296" t="s">
        <v>34</v>
      </c>
      <c r="Q12" s="297"/>
      <c r="R12" s="25">
        <f>[2]!МассСеч(F12,7850)</f>
        <v>8.1639995574951172</v>
      </c>
      <c r="S12" s="20"/>
    </row>
    <row r="13" spans="1:20" s="26" customFormat="1" ht="15.9" customHeight="1" x14ac:dyDescent="0.3">
      <c r="A13" s="21"/>
      <c r="B13" s="299"/>
      <c r="C13" s="299"/>
      <c r="D13" s="58">
        <v>7</v>
      </c>
      <c r="E13" s="27" t="s">
        <v>32</v>
      </c>
      <c r="F13" s="22" t="s">
        <v>71</v>
      </c>
      <c r="G13" s="295">
        <v>756</v>
      </c>
      <c r="H13" s="295"/>
      <c r="I13" s="295"/>
      <c r="J13" s="57">
        <v>1</v>
      </c>
      <c r="K13" s="57">
        <v>0</v>
      </c>
      <c r="L13" s="64">
        <f>ROUNDUP(IF(G13="",1,IF([1]!SearchNum(G13,2)&gt;0,[1]!SearchNum(G13,1)*[1]!SearchNum(G13,2)/1000000,IF([1]!SearchNum(G13,1)&gt;0,[1]!SearchNum(G13,1)/1000,1)))*R13,[1]!StrToNum($Q$3))</f>
        <v>21.37</v>
      </c>
      <c r="M13" s="64">
        <f>ROUND(L13*(J13+K13),[1]!StrToNum($T$3))</f>
        <v>21.37</v>
      </c>
      <c r="N13" s="300"/>
      <c r="O13" s="24" t="s">
        <v>36</v>
      </c>
      <c r="P13" s="296" t="s">
        <v>34</v>
      </c>
      <c r="Q13" s="297"/>
      <c r="R13" s="25">
        <f>[2]!МассСеч(F13,7850)</f>
        <v>28.260000228881836</v>
      </c>
      <c r="S13" s="20"/>
    </row>
    <row r="14" spans="1:20" s="26" customFormat="1" ht="16.5" customHeight="1" x14ac:dyDescent="0.3">
      <c r="A14" s="28"/>
      <c r="B14" s="299"/>
      <c r="C14" s="299"/>
      <c r="D14" s="298" t="s">
        <v>24</v>
      </c>
      <c r="E14" s="298"/>
      <c r="F14" s="298"/>
      <c r="G14" s="298"/>
      <c r="H14" s="298"/>
      <c r="I14" s="298"/>
      <c r="J14" s="298"/>
      <c r="K14" s="298"/>
      <c r="L14" s="298"/>
      <c r="M14" s="64">
        <f>ROUND((M8+M9+M10+M11+M12+M13)*0.01,0)</f>
        <v>11</v>
      </c>
      <c r="N14" s="300"/>
      <c r="O14" s="298" t="s">
        <v>25</v>
      </c>
      <c r="P14" s="298"/>
      <c r="Q14" s="298"/>
      <c r="R14" s="25"/>
      <c r="S14" s="20"/>
    </row>
    <row r="15" spans="1:20" s="35" customFormat="1" ht="15.9" customHeight="1" x14ac:dyDescent="0.3">
      <c r="A15" s="33"/>
      <c r="B15" s="299" t="s">
        <v>79</v>
      </c>
      <c r="C15" s="299"/>
      <c r="D15" s="58">
        <v>1</v>
      </c>
      <c r="E15" s="27" t="s">
        <v>27</v>
      </c>
      <c r="F15" s="22" t="s">
        <v>29</v>
      </c>
      <c r="G15" s="295">
        <v>9190</v>
      </c>
      <c r="H15" s="295"/>
      <c r="I15" s="295"/>
      <c r="J15" s="57">
        <v>1</v>
      </c>
      <c r="K15" s="57">
        <v>0</v>
      </c>
      <c r="L15" s="64">
        <f>ROUNDUP(IF(G15="",1,IF([1]!SearchNum(G15,2)&gt;0,[1]!SearchNum(G15,1)*[1]!SearchNum(G15,2)/1000000,IF([1]!SearchNum(G15,1)&gt;0,[1]!SearchNum(G15,1)/1000,1)))*R15,[1]!StrToNum($Q$3))</f>
        <v>1072.48</v>
      </c>
      <c r="M15" s="64">
        <f>ROUND(L15*(J15+K15),[1]!StrToNum($T$3))</f>
        <v>1072.48</v>
      </c>
      <c r="N15" s="300">
        <f>SUM(M15:M21)</f>
        <v>1150.1300000000001</v>
      </c>
      <c r="O15" s="24" t="s">
        <v>31</v>
      </c>
      <c r="P15" s="296" t="s">
        <v>30</v>
      </c>
      <c r="Q15" s="297"/>
      <c r="R15" s="34">
        <v>116.699996948242</v>
      </c>
      <c r="S15" s="20"/>
    </row>
    <row r="16" spans="1:20" s="35" customFormat="1" ht="15.9" customHeight="1" x14ac:dyDescent="0.3">
      <c r="A16" s="33"/>
      <c r="B16" s="299"/>
      <c r="C16" s="299"/>
      <c r="D16" s="58">
        <v>2</v>
      </c>
      <c r="E16" s="27" t="s">
        <v>32</v>
      </c>
      <c r="F16" s="22" t="s">
        <v>215</v>
      </c>
      <c r="G16" s="295">
        <v>210</v>
      </c>
      <c r="H16" s="295"/>
      <c r="I16" s="295"/>
      <c r="J16" s="57">
        <v>7</v>
      </c>
      <c r="K16" s="57">
        <v>0</v>
      </c>
      <c r="L16" s="64">
        <f>ROUNDUP(IF(G16="",1,IF([1]!SearchNum(G16,2)&gt;0,[1]!SearchNum(G16,1)*[1]!SearchNum(G16,2)/1000000,IF([1]!SearchNum(G16,1)&gt;0,[1]!SearchNum(G16,1)/1000,1)))*R16,[1]!StrToNum($Q$3))</f>
        <v>1.72</v>
      </c>
      <c r="M16" s="64">
        <f>ROUND(L16*(J16+K16),[1]!StrToNum($T$3))</f>
        <v>12.04</v>
      </c>
      <c r="N16" s="300"/>
      <c r="O16" s="24" t="s">
        <v>36</v>
      </c>
      <c r="P16" s="296" t="s">
        <v>34</v>
      </c>
      <c r="Q16" s="297"/>
      <c r="R16" s="34">
        <f>[2]!МассСеч(F16,7850)</f>
        <v>8.1639995574951172</v>
      </c>
      <c r="S16" s="20"/>
    </row>
    <row r="17" spans="1:19" s="35" customFormat="1" ht="15.9" customHeight="1" x14ac:dyDescent="0.3">
      <c r="A17" s="33"/>
      <c r="B17" s="299"/>
      <c r="C17" s="299"/>
      <c r="D17" s="58">
        <v>3</v>
      </c>
      <c r="E17" s="27" t="s">
        <v>32</v>
      </c>
      <c r="F17" s="22" t="s">
        <v>215</v>
      </c>
      <c r="G17" s="295">
        <v>516</v>
      </c>
      <c r="H17" s="295"/>
      <c r="I17" s="295"/>
      <c r="J17" s="57">
        <v>4</v>
      </c>
      <c r="K17" s="57">
        <v>0</v>
      </c>
      <c r="L17" s="64">
        <f>ROUNDUP(IF(G17="",1,IF([1]!SearchNum(G17,2)&gt;0,[1]!SearchNum(G17,1)*[1]!SearchNum(G17,2)/1000000,IF([1]!SearchNum(G17,1)&gt;0,[1]!SearchNum(G17,1)/1000,1)))*R17,[1]!StrToNum($Q$3))</f>
        <v>4.22</v>
      </c>
      <c r="M17" s="64">
        <f>ROUND(L17*(J17+K17),[1]!StrToNum($T$3))</f>
        <v>16.88</v>
      </c>
      <c r="N17" s="300"/>
      <c r="O17" s="24" t="s">
        <v>36</v>
      </c>
      <c r="P17" s="296" t="s">
        <v>34</v>
      </c>
      <c r="Q17" s="297"/>
      <c r="R17" s="34">
        <f>[2]!МассСеч(F17,7850)</f>
        <v>8.1639995574951172</v>
      </c>
      <c r="S17" s="20"/>
    </row>
    <row r="18" spans="1:19" s="35" customFormat="1" ht="15.9" customHeight="1" x14ac:dyDescent="0.3">
      <c r="A18" s="33"/>
      <c r="B18" s="299"/>
      <c r="C18" s="299"/>
      <c r="D18" s="58">
        <v>4</v>
      </c>
      <c r="E18" s="27" t="s">
        <v>32</v>
      </c>
      <c r="F18" s="22" t="s">
        <v>215</v>
      </c>
      <c r="G18" s="295">
        <v>516</v>
      </c>
      <c r="H18" s="295"/>
      <c r="I18" s="295"/>
      <c r="J18" s="57">
        <v>3</v>
      </c>
      <c r="K18" s="57">
        <v>0</v>
      </c>
      <c r="L18" s="64">
        <f>ROUNDUP(IF(G18="",1,IF([1]!SearchNum(G18,2)&gt;0,[1]!SearchNum(G18,1)*[1]!SearchNum(G18,2)/1000000,IF([1]!SearchNum(G18,1)&gt;0,[1]!SearchNum(G18,1)/1000,1)))*R18,[1]!StrToNum($Q$3))</f>
        <v>4.22</v>
      </c>
      <c r="M18" s="64">
        <f>ROUND(L18*(J18+K18),[1]!StrToNum($T$3))</f>
        <v>12.66</v>
      </c>
      <c r="N18" s="300"/>
      <c r="O18" s="24" t="s">
        <v>36</v>
      </c>
      <c r="P18" s="296" t="s">
        <v>34</v>
      </c>
      <c r="Q18" s="297"/>
      <c r="R18" s="34">
        <f>[2]!МассСеч(F18,7850)</f>
        <v>8.1639995574951172</v>
      </c>
      <c r="S18" s="20"/>
    </row>
    <row r="19" spans="1:19" s="35" customFormat="1" ht="15.9" customHeight="1" x14ac:dyDescent="0.3">
      <c r="A19" s="33"/>
      <c r="B19" s="299"/>
      <c r="C19" s="299"/>
      <c r="D19" s="58">
        <v>5</v>
      </c>
      <c r="E19" s="27" t="s">
        <v>32</v>
      </c>
      <c r="F19" s="22" t="s">
        <v>215</v>
      </c>
      <c r="G19" s="295">
        <v>226</v>
      </c>
      <c r="H19" s="295"/>
      <c r="I19" s="295"/>
      <c r="J19" s="57">
        <v>2</v>
      </c>
      <c r="K19" s="57">
        <v>0</v>
      </c>
      <c r="L19" s="64">
        <f>ROUNDUP(IF(G19="",1,IF([1]!SearchNum(G19,2)&gt;0,[1]!SearchNum(G19,1)*[1]!SearchNum(G19,2)/1000000,IF([1]!SearchNum(G19,1)&gt;0,[1]!SearchNum(G19,1)/1000,1)))*R19,[1]!StrToNum($Q$3))</f>
        <v>1.85</v>
      </c>
      <c r="M19" s="64">
        <f>ROUND(L19*(J19+K19),[1]!StrToNum($T$3))</f>
        <v>3.7</v>
      </c>
      <c r="N19" s="300"/>
      <c r="O19" s="24" t="s">
        <v>36</v>
      </c>
      <c r="P19" s="296" t="s">
        <v>34</v>
      </c>
      <c r="Q19" s="297"/>
      <c r="R19" s="34">
        <f>[2]!МассСеч(F19,7850)</f>
        <v>8.1639995574951172</v>
      </c>
      <c r="S19" s="20"/>
    </row>
    <row r="20" spans="1:19" s="35" customFormat="1" ht="15.9" customHeight="1" x14ac:dyDescent="0.3">
      <c r="A20" s="33"/>
      <c r="B20" s="299"/>
      <c r="C20" s="299"/>
      <c r="D20" s="58">
        <v>7</v>
      </c>
      <c r="E20" s="27" t="s">
        <v>32</v>
      </c>
      <c r="F20" s="22" t="s">
        <v>71</v>
      </c>
      <c r="G20" s="295">
        <v>756</v>
      </c>
      <c r="H20" s="295"/>
      <c r="I20" s="295"/>
      <c r="J20" s="57">
        <v>1</v>
      </c>
      <c r="K20" s="57">
        <v>0</v>
      </c>
      <c r="L20" s="64">
        <f>ROUNDUP(IF(G20="",1,IF([1]!SearchNum(G20,2)&gt;0,[1]!SearchNum(G20,1)*[1]!SearchNum(G20,2)/1000000,IF([1]!SearchNum(G20,1)&gt;0,[1]!SearchNum(G20,1)/1000,1)))*R20,[1]!StrToNum($Q$3))</f>
        <v>21.37</v>
      </c>
      <c r="M20" s="64">
        <f>ROUND(L20*(J20+K20),[1]!StrToNum($T$3))</f>
        <v>21.37</v>
      </c>
      <c r="N20" s="300"/>
      <c r="O20" s="24" t="s">
        <v>36</v>
      </c>
      <c r="P20" s="296" t="s">
        <v>34</v>
      </c>
      <c r="Q20" s="297"/>
      <c r="R20" s="34">
        <f>[2]!МассСеч(F20,7850)</f>
        <v>28.260000228881836</v>
      </c>
      <c r="S20" s="20"/>
    </row>
    <row r="21" spans="1:19" s="37" customFormat="1" ht="15.9" customHeight="1" x14ac:dyDescent="0.3">
      <c r="A21" s="36"/>
      <c r="B21" s="299"/>
      <c r="C21" s="299"/>
      <c r="D21" s="298" t="s">
        <v>24</v>
      </c>
      <c r="E21" s="298"/>
      <c r="F21" s="298"/>
      <c r="G21" s="298"/>
      <c r="H21" s="298"/>
      <c r="I21" s="298"/>
      <c r="J21" s="298"/>
      <c r="K21" s="298"/>
      <c r="L21" s="298"/>
      <c r="M21" s="64">
        <f>ROUND((M15+M16+M17+M18+M19+M20)*0.01,0)</f>
        <v>11</v>
      </c>
      <c r="N21" s="300"/>
      <c r="O21" s="298" t="s">
        <v>25</v>
      </c>
      <c r="P21" s="298"/>
      <c r="Q21" s="298"/>
      <c r="R21" s="34"/>
      <c r="S21" s="20"/>
    </row>
    <row r="22" spans="1:19" s="35" customFormat="1" ht="15.9" customHeight="1" x14ac:dyDescent="0.3">
      <c r="A22" s="33"/>
      <c r="B22" s="299" t="s">
        <v>80</v>
      </c>
      <c r="C22" s="299"/>
      <c r="D22" s="58">
        <v>1</v>
      </c>
      <c r="E22" s="27" t="s">
        <v>27</v>
      </c>
      <c r="F22" s="22" t="s">
        <v>29</v>
      </c>
      <c r="G22" s="295">
        <v>9190</v>
      </c>
      <c r="H22" s="295"/>
      <c r="I22" s="295"/>
      <c r="J22" s="57">
        <v>1</v>
      </c>
      <c r="K22" s="57">
        <v>0</v>
      </c>
      <c r="L22" s="64">
        <f>ROUNDUP(IF(G22="",1,IF([1]!SearchNum(G22,2)&gt;0,[1]!SearchNum(G22,1)*[1]!SearchNum(G22,2)/1000000,IF([1]!SearchNum(G22,1)&gt;0,[1]!SearchNum(G22,1)/1000,1)))*R22,[1]!StrToNum($Q$3))</f>
        <v>1072.48</v>
      </c>
      <c r="M22" s="64">
        <f>ROUND(L22*(J22+K22),[1]!StrToNum($T$3))</f>
        <v>1072.48</v>
      </c>
      <c r="N22" s="300">
        <f>SUM(M22:M28)</f>
        <v>1152.6300000000001</v>
      </c>
      <c r="O22" s="24" t="s">
        <v>31</v>
      </c>
      <c r="P22" s="296" t="s">
        <v>30</v>
      </c>
      <c r="Q22" s="297"/>
      <c r="R22" s="34">
        <v>116.699996948242</v>
      </c>
      <c r="S22" s="20"/>
    </row>
    <row r="23" spans="1:19" s="35" customFormat="1" ht="15.9" customHeight="1" x14ac:dyDescent="0.3">
      <c r="A23" s="33"/>
      <c r="B23" s="299"/>
      <c r="C23" s="299"/>
      <c r="D23" s="58">
        <v>2</v>
      </c>
      <c r="E23" s="27" t="s">
        <v>32</v>
      </c>
      <c r="F23" s="22" t="s">
        <v>215</v>
      </c>
      <c r="G23" s="295">
        <v>210</v>
      </c>
      <c r="H23" s="295"/>
      <c r="I23" s="295"/>
      <c r="J23" s="57">
        <v>6</v>
      </c>
      <c r="K23" s="57">
        <v>0</v>
      </c>
      <c r="L23" s="64">
        <f>ROUNDUP(IF(G23="",1,IF([1]!SearchNum(G23,2)&gt;0,[1]!SearchNum(G23,1)*[1]!SearchNum(G23,2)/1000000,IF([1]!SearchNum(G23,1)&gt;0,[1]!SearchNum(G23,1)/1000,1)))*R23,[1]!StrToNum($Q$3))</f>
        <v>1.72</v>
      </c>
      <c r="M23" s="64">
        <f>ROUND(L23*(J23+K23),[1]!StrToNum($T$3))</f>
        <v>10.32</v>
      </c>
      <c r="N23" s="300"/>
      <c r="O23" s="24" t="s">
        <v>36</v>
      </c>
      <c r="P23" s="296" t="s">
        <v>34</v>
      </c>
      <c r="Q23" s="297"/>
      <c r="R23" s="34">
        <f>[2]!МассСеч(F23,7850)</f>
        <v>8.1639995574951172</v>
      </c>
      <c r="S23" s="20"/>
    </row>
    <row r="24" spans="1:19" s="35" customFormat="1" ht="15.9" customHeight="1" x14ac:dyDescent="0.3">
      <c r="A24" s="33"/>
      <c r="B24" s="299"/>
      <c r="C24" s="299"/>
      <c r="D24" s="58">
        <v>3</v>
      </c>
      <c r="E24" s="27" t="s">
        <v>32</v>
      </c>
      <c r="F24" s="22" t="s">
        <v>215</v>
      </c>
      <c r="G24" s="295">
        <v>516</v>
      </c>
      <c r="H24" s="295"/>
      <c r="I24" s="295"/>
      <c r="J24" s="57">
        <v>4</v>
      </c>
      <c r="K24" s="57">
        <v>0</v>
      </c>
      <c r="L24" s="64">
        <f>ROUNDUP(IF(G24="",1,IF([1]!SearchNum(G24,2)&gt;0,[1]!SearchNum(G24,1)*[1]!SearchNum(G24,2)/1000000,IF([1]!SearchNum(G24,1)&gt;0,[1]!SearchNum(G24,1)/1000,1)))*R24,[1]!StrToNum($Q$3))</f>
        <v>4.22</v>
      </c>
      <c r="M24" s="64">
        <f>ROUND(L24*(J24+K24),[1]!StrToNum($T$3))</f>
        <v>16.88</v>
      </c>
      <c r="N24" s="300"/>
      <c r="O24" s="24" t="s">
        <v>36</v>
      </c>
      <c r="P24" s="296" t="s">
        <v>34</v>
      </c>
      <c r="Q24" s="297"/>
      <c r="R24" s="34">
        <f>[2]!МассСеч(F24,7850)</f>
        <v>8.1639995574951172</v>
      </c>
      <c r="S24" s="20"/>
    </row>
    <row r="25" spans="1:19" s="35" customFormat="1" ht="15.9" customHeight="1" x14ac:dyDescent="0.3">
      <c r="A25" s="33"/>
      <c r="B25" s="299"/>
      <c r="C25" s="299"/>
      <c r="D25" s="58">
        <v>4</v>
      </c>
      <c r="E25" s="27" t="s">
        <v>32</v>
      </c>
      <c r="F25" s="22" t="s">
        <v>215</v>
      </c>
      <c r="G25" s="295">
        <v>516</v>
      </c>
      <c r="H25" s="295"/>
      <c r="I25" s="295"/>
      <c r="J25" s="57">
        <v>4</v>
      </c>
      <c r="K25" s="57">
        <v>0</v>
      </c>
      <c r="L25" s="64">
        <f>ROUNDUP(IF(G25="",1,IF([1]!SearchNum(G25,2)&gt;0,[1]!SearchNum(G25,1)*[1]!SearchNum(G25,2)/1000000,IF([1]!SearchNum(G25,1)&gt;0,[1]!SearchNum(G25,1)/1000,1)))*R25,[1]!StrToNum($Q$3))</f>
        <v>4.22</v>
      </c>
      <c r="M25" s="64">
        <f>ROUND(L25*(J25+K25),[1]!StrToNum($T$3))</f>
        <v>16.88</v>
      </c>
      <c r="N25" s="300"/>
      <c r="O25" s="24" t="s">
        <v>36</v>
      </c>
      <c r="P25" s="296" t="s">
        <v>34</v>
      </c>
      <c r="Q25" s="297"/>
      <c r="R25" s="34">
        <f>[2]!МассСеч(F25,7850)</f>
        <v>8.1639995574951172</v>
      </c>
      <c r="S25" s="20"/>
    </row>
    <row r="26" spans="1:19" s="35" customFormat="1" ht="15.9" customHeight="1" x14ac:dyDescent="0.3">
      <c r="A26" s="33"/>
      <c r="B26" s="299"/>
      <c r="C26" s="299"/>
      <c r="D26" s="58">
        <v>5</v>
      </c>
      <c r="E26" s="27" t="s">
        <v>32</v>
      </c>
      <c r="F26" s="22" t="s">
        <v>215</v>
      </c>
      <c r="G26" s="295">
        <v>226</v>
      </c>
      <c r="H26" s="295"/>
      <c r="I26" s="295"/>
      <c r="J26" s="57">
        <v>2</v>
      </c>
      <c r="K26" s="57">
        <v>0</v>
      </c>
      <c r="L26" s="64">
        <f>ROUNDUP(IF(G26="",1,IF([1]!SearchNum(G26,2)&gt;0,[1]!SearchNum(G26,1)*[1]!SearchNum(G26,2)/1000000,IF([1]!SearchNum(G26,1)&gt;0,[1]!SearchNum(G26,1)/1000,1)))*R26,[1]!StrToNum($Q$3))</f>
        <v>1.85</v>
      </c>
      <c r="M26" s="64">
        <f>ROUND(L26*(J26+K26),[1]!StrToNum($T$3))</f>
        <v>3.7</v>
      </c>
      <c r="N26" s="300"/>
      <c r="O26" s="24" t="s">
        <v>36</v>
      </c>
      <c r="P26" s="296" t="s">
        <v>34</v>
      </c>
      <c r="Q26" s="297"/>
      <c r="R26" s="34">
        <f>[2]!МассСеч(F26,7850)</f>
        <v>8.1639995574951172</v>
      </c>
      <c r="S26" s="20"/>
    </row>
    <row r="27" spans="1:19" s="35" customFormat="1" ht="15.9" customHeight="1" x14ac:dyDescent="0.3">
      <c r="A27" s="33"/>
      <c r="B27" s="299"/>
      <c r="C27" s="299"/>
      <c r="D27" s="58">
        <v>7</v>
      </c>
      <c r="E27" s="27" t="s">
        <v>32</v>
      </c>
      <c r="F27" s="22" t="s">
        <v>71</v>
      </c>
      <c r="G27" s="295">
        <v>756</v>
      </c>
      <c r="H27" s="295"/>
      <c r="I27" s="295"/>
      <c r="J27" s="57">
        <v>1</v>
      </c>
      <c r="K27" s="57">
        <v>0</v>
      </c>
      <c r="L27" s="64">
        <f>ROUNDUP(IF(G27="",1,IF([1]!SearchNum(G27,2)&gt;0,[1]!SearchNum(G27,1)*[1]!SearchNum(G27,2)/1000000,IF([1]!SearchNum(G27,1)&gt;0,[1]!SearchNum(G27,1)/1000,1)))*R27,[1]!StrToNum($Q$3))</f>
        <v>21.37</v>
      </c>
      <c r="M27" s="64">
        <f>ROUND(L27*(J27+K27),[1]!StrToNum($T$3))</f>
        <v>21.37</v>
      </c>
      <c r="N27" s="300"/>
      <c r="O27" s="24" t="s">
        <v>36</v>
      </c>
      <c r="P27" s="296" t="s">
        <v>34</v>
      </c>
      <c r="Q27" s="297"/>
      <c r="R27" s="34">
        <f>[2]!МассСеч(F27,7850)</f>
        <v>28.260000228881836</v>
      </c>
      <c r="S27" s="20"/>
    </row>
    <row r="28" spans="1:19" s="37" customFormat="1" ht="15.9" customHeight="1" x14ac:dyDescent="0.3">
      <c r="A28" s="36"/>
      <c r="B28" s="299"/>
      <c r="C28" s="299"/>
      <c r="D28" s="298" t="s">
        <v>24</v>
      </c>
      <c r="E28" s="298"/>
      <c r="F28" s="298"/>
      <c r="G28" s="298"/>
      <c r="H28" s="298"/>
      <c r="I28" s="298"/>
      <c r="J28" s="298"/>
      <c r="K28" s="298"/>
      <c r="L28" s="298"/>
      <c r="M28" s="64">
        <f>ROUND((M22+M23+M24+M25+M26+M27)*0.01,0)</f>
        <v>11</v>
      </c>
      <c r="N28" s="300"/>
      <c r="O28" s="298" t="s">
        <v>25</v>
      </c>
      <c r="P28" s="298"/>
      <c r="Q28" s="298"/>
      <c r="R28" s="34"/>
      <c r="S28" s="20"/>
    </row>
    <row r="29" spans="1:19" s="35" customFormat="1" ht="15.9" customHeight="1" x14ac:dyDescent="0.3">
      <c r="A29" s="33"/>
      <c r="B29" s="299" t="s">
        <v>81</v>
      </c>
      <c r="C29" s="299"/>
      <c r="D29" s="58">
        <v>1</v>
      </c>
      <c r="E29" s="27" t="s">
        <v>27</v>
      </c>
      <c r="F29" s="22" t="s">
        <v>29</v>
      </c>
      <c r="G29" s="295">
        <v>9190</v>
      </c>
      <c r="H29" s="295"/>
      <c r="I29" s="295"/>
      <c r="J29" s="57">
        <v>1</v>
      </c>
      <c r="K29" s="57">
        <v>0</v>
      </c>
      <c r="L29" s="64">
        <f>ROUNDUP(IF(G29="",1,IF([1]!SearchNum(G29,2)&gt;0,[1]!SearchNum(G29,1)*[1]!SearchNum(G29,2)/1000000,IF([1]!SearchNum(G29,1)&gt;0,[1]!SearchNum(G29,1)/1000,1)))*R29,[1]!StrToNum($Q$3))</f>
        <v>1072.48</v>
      </c>
      <c r="M29" s="64">
        <f>ROUND(L29*(J29+K29),[1]!StrToNum($T$3))</f>
        <v>1072.48</v>
      </c>
      <c r="N29" s="300">
        <f>SUM(M29:M35)</f>
        <v>1152.6300000000001</v>
      </c>
      <c r="O29" s="24" t="s">
        <v>31</v>
      </c>
      <c r="P29" s="296" t="s">
        <v>30</v>
      </c>
      <c r="Q29" s="297"/>
      <c r="R29" s="34">
        <v>116.699996948242</v>
      </c>
      <c r="S29" s="20"/>
    </row>
    <row r="30" spans="1:19" s="35" customFormat="1" ht="15.9" customHeight="1" x14ac:dyDescent="0.3">
      <c r="A30" s="33"/>
      <c r="B30" s="299"/>
      <c r="C30" s="299"/>
      <c r="D30" s="58">
        <v>2</v>
      </c>
      <c r="E30" s="27" t="s">
        <v>32</v>
      </c>
      <c r="F30" s="22" t="s">
        <v>215</v>
      </c>
      <c r="G30" s="295">
        <v>210</v>
      </c>
      <c r="H30" s="295"/>
      <c r="I30" s="295"/>
      <c r="J30" s="57">
        <v>6</v>
      </c>
      <c r="K30" s="57">
        <v>0</v>
      </c>
      <c r="L30" s="64">
        <f>ROUNDUP(IF(G30="",1,IF([1]!SearchNum(G30,2)&gt;0,[1]!SearchNum(G30,1)*[1]!SearchNum(G30,2)/1000000,IF([1]!SearchNum(G30,1)&gt;0,[1]!SearchNum(G30,1)/1000,1)))*R30,[1]!StrToNum($Q$3))</f>
        <v>1.72</v>
      </c>
      <c r="M30" s="64">
        <f>ROUND(L30*(J30+K30),[1]!StrToNum($T$3))</f>
        <v>10.32</v>
      </c>
      <c r="N30" s="300"/>
      <c r="O30" s="24" t="s">
        <v>36</v>
      </c>
      <c r="P30" s="296" t="s">
        <v>34</v>
      </c>
      <c r="Q30" s="297"/>
      <c r="R30" s="34">
        <f>[2]!МассСеч(F30,7850)</f>
        <v>8.1639995574951172</v>
      </c>
      <c r="S30" s="20"/>
    </row>
    <row r="31" spans="1:19" s="35" customFormat="1" ht="15.9" customHeight="1" x14ac:dyDescent="0.3">
      <c r="A31" s="33"/>
      <c r="B31" s="299"/>
      <c r="C31" s="299"/>
      <c r="D31" s="58">
        <v>3</v>
      </c>
      <c r="E31" s="27" t="s">
        <v>32</v>
      </c>
      <c r="F31" s="22" t="s">
        <v>215</v>
      </c>
      <c r="G31" s="295">
        <v>516</v>
      </c>
      <c r="H31" s="295"/>
      <c r="I31" s="295"/>
      <c r="J31" s="57">
        <v>4</v>
      </c>
      <c r="K31" s="57">
        <v>0</v>
      </c>
      <c r="L31" s="64">
        <f>ROUNDUP(IF(G31="",1,IF([1]!SearchNum(G31,2)&gt;0,[1]!SearchNum(G31,1)*[1]!SearchNum(G31,2)/1000000,IF([1]!SearchNum(G31,1)&gt;0,[1]!SearchNum(G31,1)/1000,1)))*R31,[1]!StrToNum($Q$3))</f>
        <v>4.22</v>
      </c>
      <c r="M31" s="64">
        <f>ROUND(L31*(J31+K31),[1]!StrToNum($T$3))</f>
        <v>16.88</v>
      </c>
      <c r="N31" s="300"/>
      <c r="O31" s="24" t="s">
        <v>36</v>
      </c>
      <c r="P31" s="296" t="s">
        <v>34</v>
      </c>
      <c r="Q31" s="297"/>
      <c r="R31" s="34">
        <f>[2]!МассСеч(F31,7850)</f>
        <v>8.1639995574951172</v>
      </c>
      <c r="S31" s="20"/>
    </row>
    <row r="32" spans="1:19" s="35" customFormat="1" ht="15.9" customHeight="1" x14ac:dyDescent="0.3">
      <c r="A32" s="33"/>
      <c r="B32" s="299"/>
      <c r="C32" s="299"/>
      <c r="D32" s="58">
        <v>4</v>
      </c>
      <c r="E32" s="27" t="s">
        <v>32</v>
      </c>
      <c r="F32" s="22" t="s">
        <v>215</v>
      </c>
      <c r="G32" s="295">
        <v>516</v>
      </c>
      <c r="H32" s="295"/>
      <c r="I32" s="295"/>
      <c r="J32" s="57">
        <v>4</v>
      </c>
      <c r="K32" s="57">
        <v>0</v>
      </c>
      <c r="L32" s="64">
        <f>ROUNDUP(IF(G32="",1,IF([1]!SearchNum(G32,2)&gt;0,[1]!SearchNum(G32,1)*[1]!SearchNum(G32,2)/1000000,IF([1]!SearchNum(G32,1)&gt;0,[1]!SearchNum(G32,1)/1000,1)))*R32,[1]!StrToNum($Q$3))</f>
        <v>4.22</v>
      </c>
      <c r="M32" s="64">
        <f>ROUND(L32*(J32+K32),[1]!StrToNum($T$3))</f>
        <v>16.88</v>
      </c>
      <c r="N32" s="300"/>
      <c r="O32" s="24" t="s">
        <v>36</v>
      </c>
      <c r="P32" s="296" t="s">
        <v>34</v>
      </c>
      <c r="Q32" s="297"/>
      <c r="R32" s="34">
        <f>[2]!МассСеч(F32,7850)</f>
        <v>8.1639995574951172</v>
      </c>
      <c r="S32" s="20"/>
    </row>
    <row r="33" spans="1:19" s="35" customFormat="1" ht="15.9" customHeight="1" x14ac:dyDescent="0.3">
      <c r="A33" s="33"/>
      <c r="B33" s="299"/>
      <c r="C33" s="299"/>
      <c r="D33" s="58">
        <v>5</v>
      </c>
      <c r="E33" s="27" t="s">
        <v>32</v>
      </c>
      <c r="F33" s="22" t="s">
        <v>215</v>
      </c>
      <c r="G33" s="295">
        <v>226</v>
      </c>
      <c r="H33" s="295"/>
      <c r="I33" s="295"/>
      <c r="J33" s="57">
        <v>2</v>
      </c>
      <c r="K33" s="57">
        <v>0</v>
      </c>
      <c r="L33" s="64">
        <f>ROUNDUP(IF(G33="",1,IF([1]!SearchNum(G33,2)&gt;0,[1]!SearchNum(G33,1)*[1]!SearchNum(G33,2)/1000000,IF([1]!SearchNum(G33,1)&gt;0,[1]!SearchNum(G33,1)/1000,1)))*R33,[1]!StrToNum($Q$3))</f>
        <v>1.85</v>
      </c>
      <c r="M33" s="64">
        <f>ROUND(L33*(J33+K33),[1]!StrToNum($T$3))</f>
        <v>3.7</v>
      </c>
      <c r="N33" s="300"/>
      <c r="O33" s="24" t="s">
        <v>36</v>
      </c>
      <c r="P33" s="296" t="s">
        <v>34</v>
      </c>
      <c r="Q33" s="297"/>
      <c r="R33" s="34">
        <f>[2]!МассСеч(F33,7850)</f>
        <v>8.1639995574951172</v>
      </c>
      <c r="S33" s="20"/>
    </row>
    <row r="34" spans="1:19" s="35" customFormat="1" ht="15.9" customHeight="1" x14ac:dyDescent="0.3">
      <c r="A34" s="33"/>
      <c r="B34" s="299"/>
      <c r="C34" s="299"/>
      <c r="D34" s="58">
        <v>7</v>
      </c>
      <c r="E34" s="27" t="s">
        <v>32</v>
      </c>
      <c r="F34" s="22" t="s">
        <v>71</v>
      </c>
      <c r="G34" s="295">
        <v>756</v>
      </c>
      <c r="H34" s="295"/>
      <c r="I34" s="295"/>
      <c r="J34" s="57">
        <v>1</v>
      </c>
      <c r="K34" s="57">
        <v>0</v>
      </c>
      <c r="L34" s="64">
        <f>ROUNDUP(IF(G34="",1,IF([1]!SearchNum(G34,2)&gt;0,[1]!SearchNum(G34,1)*[1]!SearchNum(G34,2)/1000000,IF([1]!SearchNum(G34,1)&gt;0,[1]!SearchNum(G34,1)/1000,1)))*R34,[1]!StrToNum($Q$3))</f>
        <v>21.37</v>
      </c>
      <c r="M34" s="64">
        <f>ROUND(L34*(J34+K34),[1]!StrToNum($T$3))</f>
        <v>21.37</v>
      </c>
      <c r="N34" s="300"/>
      <c r="O34" s="24" t="s">
        <v>36</v>
      </c>
      <c r="P34" s="296" t="s">
        <v>34</v>
      </c>
      <c r="Q34" s="297"/>
      <c r="R34" s="34">
        <f>[2]!МассСеч(F34,7850)</f>
        <v>28.260000228881836</v>
      </c>
      <c r="S34" s="20"/>
    </row>
    <row r="35" spans="1:19" s="37" customFormat="1" ht="15.9" customHeight="1" x14ac:dyDescent="0.3">
      <c r="A35" s="36"/>
      <c r="B35" s="299"/>
      <c r="C35" s="299"/>
      <c r="D35" s="298" t="s">
        <v>24</v>
      </c>
      <c r="E35" s="298"/>
      <c r="F35" s="298"/>
      <c r="G35" s="298"/>
      <c r="H35" s="298"/>
      <c r="I35" s="298"/>
      <c r="J35" s="298"/>
      <c r="K35" s="298"/>
      <c r="L35" s="298"/>
      <c r="M35" s="64">
        <f>ROUND((M29+M30+M31+M32+M33+M34)*0.01,0)</f>
        <v>11</v>
      </c>
      <c r="N35" s="300"/>
      <c r="O35" s="298" t="s">
        <v>25</v>
      </c>
      <c r="P35" s="298"/>
      <c r="Q35" s="298"/>
      <c r="R35" s="34"/>
      <c r="S35" s="20"/>
    </row>
    <row r="36" spans="1:19" s="35" customFormat="1" ht="15.9" customHeight="1" x14ac:dyDescent="0.3">
      <c r="A36" s="33"/>
      <c r="B36" s="299" t="s">
        <v>82</v>
      </c>
      <c r="C36" s="299"/>
      <c r="D36" s="58">
        <v>1</v>
      </c>
      <c r="E36" s="27" t="s">
        <v>27</v>
      </c>
      <c r="F36" s="22" t="s">
        <v>29</v>
      </c>
      <c r="G36" s="295">
        <v>9190</v>
      </c>
      <c r="H36" s="295"/>
      <c r="I36" s="295"/>
      <c r="J36" s="57">
        <v>1</v>
      </c>
      <c r="K36" s="57">
        <v>0</v>
      </c>
      <c r="L36" s="64">
        <f>ROUNDUP(IF(G36="",1,IF([1]!SearchNum(G36,2)&gt;0,[1]!SearchNum(G36,1)*[1]!SearchNum(G36,2)/1000000,IF([1]!SearchNum(G36,1)&gt;0,[1]!SearchNum(G36,1)/1000,1)))*R36,[1]!StrToNum($Q$3))</f>
        <v>1072.48</v>
      </c>
      <c r="M36" s="64">
        <f>ROUND(L36*(J36+K36),[1]!StrToNum($T$3))</f>
        <v>1072.48</v>
      </c>
      <c r="N36" s="300">
        <f>SUM(M36:M42)</f>
        <v>1118.0600000000002</v>
      </c>
      <c r="O36" s="24" t="s">
        <v>31</v>
      </c>
      <c r="P36" s="296" t="s">
        <v>30</v>
      </c>
      <c r="Q36" s="297"/>
      <c r="R36" s="34">
        <v>116.699996948242</v>
      </c>
      <c r="S36" s="20"/>
    </row>
    <row r="37" spans="1:19" s="35" customFormat="1" ht="15.9" customHeight="1" x14ac:dyDescent="0.3">
      <c r="A37" s="33"/>
      <c r="B37" s="299"/>
      <c r="C37" s="299"/>
      <c r="D37" s="58">
        <v>2</v>
      </c>
      <c r="E37" s="27" t="s">
        <v>32</v>
      </c>
      <c r="F37" s="22" t="s">
        <v>215</v>
      </c>
      <c r="G37" s="295">
        <v>210</v>
      </c>
      <c r="H37" s="295"/>
      <c r="I37" s="295"/>
      <c r="J37" s="57">
        <v>3</v>
      </c>
      <c r="K37" s="57">
        <v>0</v>
      </c>
      <c r="L37" s="64">
        <f>ROUNDUP(IF(G37="",1,IF([1]!SearchNum(G37,2)&gt;0,[1]!SearchNum(G37,1)*[1]!SearchNum(G37,2)/1000000,IF([1]!SearchNum(G37,1)&gt;0,[1]!SearchNum(G37,1)/1000,1)))*R37,[1]!StrToNum($Q$3))</f>
        <v>1.72</v>
      </c>
      <c r="M37" s="64">
        <f>ROUND(L37*(J37+K37),[1]!StrToNum($T$3))</f>
        <v>5.16</v>
      </c>
      <c r="N37" s="300"/>
      <c r="O37" s="24" t="s">
        <v>36</v>
      </c>
      <c r="P37" s="296" t="s">
        <v>34</v>
      </c>
      <c r="Q37" s="297"/>
      <c r="R37" s="34">
        <f>[2]!МассСеч(F37,7850)</f>
        <v>8.1639995574951172</v>
      </c>
      <c r="S37" s="20"/>
    </row>
    <row r="38" spans="1:19" s="35" customFormat="1" ht="15.9" customHeight="1" x14ac:dyDescent="0.3">
      <c r="A38" s="33"/>
      <c r="B38" s="299"/>
      <c r="C38" s="299"/>
      <c r="D38" s="58">
        <v>3</v>
      </c>
      <c r="E38" s="27" t="s">
        <v>32</v>
      </c>
      <c r="F38" s="22" t="s">
        <v>215</v>
      </c>
      <c r="G38" s="295">
        <v>516</v>
      </c>
      <c r="H38" s="295"/>
      <c r="I38" s="295"/>
      <c r="J38" s="57">
        <v>2</v>
      </c>
      <c r="K38" s="57">
        <v>0</v>
      </c>
      <c r="L38" s="64">
        <f>ROUNDUP(IF(G38="",1,IF([1]!SearchNum(G38,2)&gt;0,[1]!SearchNum(G38,1)*[1]!SearchNum(G38,2)/1000000,IF([1]!SearchNum(G38,1)&gt;0,[1]!SearchNum(G38,1)/1000,1)))*R38,[1]!StrToNum($Q$3))</f>
        <v>4.22</v>
      </c>
      <c r="M38" s="64">
        <f>ROUND(L38*(J38+K38),[1]!StrToNum($T$3))</f>
        <v>8.44</v>
      </c>
      <c r="N38" s="300"/>
      <c r="O38" s="24" t="s">
        <v>36</v>
      </c>
      <c r="P38" s="296" t="s">
        <v>34</v>
      </c>
      <c r="Q38" s="297"/>
      <c r="R38" s="34">
        <f>[2]!МассСеч(F38,7850)</f>
        <v>8.1639995574951172</v>
      </c>
      <c r="S38" s="20"/>
    </row>
    <row r="39" spans="1:19" s="35" customFormat="1" ht="15.9" customHeight="1" x14ac:dyDescent="0.3">
      <c r="A39" s="33"/>
      <c r="B39" s="299"/>
      <c r="C39" s="299"/>
      <c r="D39" s="58">
        <v>4</v>
      </c>
      <c r="E39" s="27" t="s">
        <v>32</v>
      </c>
      <c r="F39" s="22" t="s">
        <v>215</v>
      </c>
      <c r="G39" s="295">
        <v>516</v>
      </c>
      <c r="H39" s="295"/>
      <c r="I39" s="295"/>
      <c r="J39" s="57">
        <v>2</v>
      </c>
      <c r="K39" s="57">
        <v>0</v>
      </c>
      <c r="L39" s="64">
        <f>ROUNDUP(IF(G39="",1,IF([1]!SearchNum(G39,2)&gt;0,[1]!SearchNum(G39,1)*[1]!SearchNum(G39,2)/1000000,IF([1]!SearchNum(G39,1)&gt;0,[1]!SearchNum(G39,1)/1000,1)))*R39,[1]!StrToNum($Q$3))</f>
        <v>4.22</v>
      </c>
      <c r="M39" s="64">
        <f>ROUND(L39*(J39+K39),[1]!StrToNum($T$3))</f>
        <v>8.44</v>
      </c>
      <c r="N39" s="300"/>
      <c r="O39" s="24" t="s">
        <v>36</v>
      </c>
      <c r="P39" s="296" t="s">
        <v>34</v>
      </c>
      <c r="Q39" s="297"/>
      <c r="R39" s="34">
        <f>[2]!МассСеч(F39,7850)</f>
        <v>8.1639995574951172</v>
      </c>
      <c r="S39" s="20"/>
    </row>
    <row r="40" spans="1:19" s="35" customFormat="1" ht="15.9" customHeight="1" x14ac:dyDescent="0.3">
      <c r="A40" s="33"/>
      <c r="B40" s="299"/>
      <c r="C40" s="299"/>
      <c r="D40" s="58">
        <v>5</v>
      </c>
      <c r="E40" s="27" t="s">
        <v>32</v>
      </c>
      <c r="F40" s="22" t="s">
        <v>215</v>
      </c>
      <c r="G40" s="295">
        <v>226</v>
      </c>
      <c r="H40" s="295"/>
      <c r="I40" s="295"/>
      <c r="J40" s="57">
        <v>1</v>
      </c>
      <c r="K40" s="57">
        <v>0</v>
      </c>
      <c r="L40" s="64">
        <f>ROUNDUP(IF(G40="",1,IF([1]!SearchNum(G40,2)&gt;0,[1]!SearchNum(G40,1)*[1]!SearchNum(G40,2)/1000000,IF([1]!SearchNum(G40,1)&gt;0,[1]!SearchNum(G40,1)/1000,1)))*R40,[1]!StrToNum($Q$3))</f>
        <v>1.85</v>
      </c>
      <c r="M40" s="64">
        <f>ROUND(L40*(J40+K40),[1]!StrToNum($T$3))</f>
        <v>1.85</v>
      </c>
      <c r="N40" s="300"/>
      <c r="O40" s="24" t="s">
        <v>36</v>
      </c>
      <c r="P40" s="296" t="s">
        <v>34</v>
      </c>
      <c r="Q40" s="297"/>
      <c r="R40" s="34">
        <f>[2]!МассСеч(F40,7850)</f>
        <v>8.1639995574951172</v>
      </c>
      <c r="S40" s="20"/>
    </row>
    <row r="41" spans="1:19" s="35" customFormat="1" ht="15.9" customHeight="1" x14ac:dyDescent="0.3">
      <c r="A41" s="33"/>
      <c r="B41" s="299"/>
      <c r="C41" s="299"/>
      <c r="D41" s="58">
        <v>6</v>
      </c>
      <c r="E41" s="27" t="s">
        <v>32</v>
      </c>
      <c r="F41" s="22" t="s">
        <v>71</v>
      </c>
      <c r="G41" s="295">
        <v>378</v>
      </c>
      <c r="H41" s="295"/>
      <c r="I41" s="295"/>
      <c r="J41" s="57">
        <v>1</v>
      </c>
      <c r="K41" s="57">
        <v>0</v>
      </c>
      <c r="L41" s="64">
        <f>ROUNDUP(IF(G41="",1,IF([1]!SearchNum(G41,2)&gt;0,[1]!SearchNum(G41,1)*[1]!SearchNum(G41,2)/1000000,IF([1]!SearchNum(G41,1)&gt;0,[1]!SearchNum(G41,1)/1000,1)))*R41,[1]!StrToNum($Q$3))</f>
        <v>10.69</v>
      </c>
      <c r="M41" s="64">
        <f>ROUND(L41*(J41+K41),[1]!StrToNum($T$3))</f>
        <v>10.69</v>
      </c>
      <c r="N41" s="300"/>
      <c r="O41" s="24" t="s">
        <v>36</v>
      </c>
      <c r="P41" s="296" t="s">
        <v>34</v>
      </c>
      <c r="Q41" s="297"/>
      <c r="R41" s="34">
        <f>[2]!МассСеч(F41,7850)</f>
        <v>28.260000228881836</v>
      </c>
      <c r="S41" s="20"/>
    </row>
    <row r="42" spans="1:19" s="37" customFormat="1" ht="15.9" customHeight="1" x14ac:dyDescent="0.3">
      <c r="A42" s="36"/>
      <c r="B42" s="299"/>
      <c r="C42" s="299"/>
      <c r="D42" s="298" t="s">
        <v>24</v>
      </c>
      <c r="E42" s="298"/>
      <c r="F42" s="298"/>
      <c r="G42" s="298"/>
      <c r="H42" s="298"/>
      <c r="I42" s="298"/>
      <c r="J42" s="298"/>
      <c r="K42" s="298"/>
      <c r="L42" s="298"/>
      <c r="M42" s="64">
        <f>ROUND((M36+M37+M38+M39+M40+M41)*0.01,0)</f>
        <v>11</v>
      </c>
      <c r="N42" s="300"/>
      <c r="O42" s="298" t="s">
        <v>25</v>
      </c>
      <c r="P42" s="298"/>
      <c r="Q42" s="298"/>
      <c r="R42" s="34"/>
      <c r="S42" s="20"/>
    </row>
    <row r="43" spans="1:19" s="35" customFormat="1" ht="15.9" customHeight="1" x14ac:dyDescent="0.3">
      <c r="A43" s="33"/>
      <c r="B43" s="299" t="s">
        <v>83</v>
      </c>
      <c r="C43" s="299"/>
      <c r="D43" s="58">
        <v>1</v>
      </c>
      <c r="E43" s="27" t="s">
        <v>27</v>
      </c>
      <c r="F43" s="22" t="s">
        <v>29</v>
      </c>
      <c r="G43" s="295">
        <v>9190</v>
      </c>
      <c r="H43" s="295"/>
      <c r="I43" s="295"/>
      <c r="J43" s="57">
        <v>1</v>
      </c>
      <c r="K43" s="57">
        <v>0</v>
      </c>
      <c r="L43" s="64">
        <f>ROUNDUP(IF(G43="",1,IF([1]!SearchNum(G43,2)&gt;0,[1]!SearchNum(G43,1)*[1]!SearchNum(G43,2)/1000000,IF([1]!SearchNum(G43,1)&gt;0,[1]!SearchNum(G43,1)/1000,1)))*R43,[1]!StrToNum($Q$3))</f>
        <v>1072.48</v>
      </c>
      <c r="M43" s="64">
        <f>ROUND(L43*(J43+K43),[1]!StrToNum($T$3))</f>
        <v>1072.48</v>
      </c>
      <c r="N43" s="300">
        <f>SUM(M43:M49)</f>
        <v>1118.0600000000002</v>
      </c>
      <c r="O43" s="24" t="s">
        <v>31</v>
      </c>
      <c r="P43" s="296" t="s">
        <v>30</v>
      </c>
      <c r="Q43" s="297"/>
      <c r="R43" s="34">
        <v>116.699996948242</v>
      </c>
      <c r="S43" s="20"/>
    </row>
    <row r="44" spans="1:19" s="35" customFormat="1" ht="15.9" customHeight="1" x14ac:dyDescent="0.3">
      <c r="A44" s="33"/>
      <c r="B44" s="299"/>
      <c r="C44" s="299"/>
      <c r="D44" s="58">
        <v>2</v>
      </c>
      <c r="E44" s="27" t="s">
        <v>32</v>
      </c>
      <c r="F44" s="22" t="s">
        <v>215</v>
      </c>
      <c r="G44" s="295">
        <v>210</v>
      </c>
      <c r="H44" s="295"/>
      <c r="I44" s="295"/>
      <c r="J44" s="57">
        <v>3</v>
      </c>
      <c r="K44" s="57">
        <v>0</v>
      </c>
      <c r="L44" s="64">
        <f>ROUNDUP(IF(G44="",1,IF([1]!SearchNum(G44,2)&gt;0,[1]!SearchNum(G44,1)*[1]!SearchNum(G44,2)/1000000,IF([1]!SearchNum(G44,1)&gt;0,[1]!SearchNum(G44,1)/1000,1)))*R44,[1]!StrToNum($Q$3))</f>
        <v>1.72</v>
      </c>
      <c r="M44" s="64">
        <f>ROUND(L44*(J44+K44),[1]!StrToNum($T$3))</f>
        <v>5.16</v>
      </c>
      <c r="N44" s="300"/>
      <c r="O44" s="24" t="s">
        <v>36</v>
      </c>
      <c r="P44" s="296" t="s">
        <v>34</v>
      </c>
      <c r="Q44" s="297"/>
      <c r="R44" s="34">
        <f>[2]!МассСеч(F44,7850)</f>
        <v>8.1639995574951172</v>
      </c>
      <c r="S44" s="20"/>
    </row>
    <row r="45" spans="1:19" s="35" customFormat="1" ht="15.9" customHeight="1" x14ac:dyDescent="0.3">
      <c r="A45" s="33"/>
      <c r="B45" s="299"/>
      <c r="C45" s="299"/>
      <c r="D45" s="58">
        <v>3</v>
      </c>
      <c r="E45" s="27" t="s">
        <v>32</v>
      </c>
      <c r="F45" s="22" t="s">
        <v>215</v>
      </c>
      <c r="G45" s="295">
        <v>516</v>
      </c>
      <c r="H45" s="295"/>
      <c r="I45" s="295"/>
      <c r="J45" s="57">
        <v>2</v>
      </c>
      <c r="K45" s="57">
        <v>0</v>
      </c>
      <c r="L45" s="64">
        <f>ROUNDUP(IF(G45="",1,IF([1]!SearchNum(G45,2)&gt;0,[1]!SearchNum(G45,1)*[1]!SearchNum(G45,2)/1000000,IF([1]!SearchNum(G45,1)&gt;0,[1]!SearchNum(G45,1)/1000,1)))*R45,[1]!StrToNum($Q$3))</f>
        <v>4.22</v>
      </c>
      <c r="M45" s="64">
        <f>ROUND(L45*(J45+K45),[1]!StrToNum($T$3))</f>
        <v>8.44</v>
      </c>
      <c r="N45" s="300"/>
      <c r="O45" s="24" t="s">
        <v>36</v>
      </c>
      <c r="P45" s="296" t="s">
        <v>34</v>
      </c>
      <c r="Q45" s="297"/>
      <c r="R45" s="34">
        <f>[2]!МассСеч(F45,7850)</f>
        <v>8.1639995574951172</v>
      </c>
      <c r="S45" s="20"/>
    </row>
    <row r="46" spans="1:19" s="35" customFormat="1" ht="15.9" customHeight="1" x14ac:dyDescent="0.3">
      <c r="A46" s="33"/>
      <c r="B46" s="299"/>
      <c r="C46" s="299"/>
      <c r="D46" s="58">
        <v>4</v>
      </c>
      <c r="E46" s="27" t="s">
        <v>32</v>
      </c>
      <c r="F46" s="22" t="s">
        <v>215</v>
      </c>
      <c r="G46" s="295">
        <v>516</v>
      </c>
      <c r="H46" s="295"/>
      <c r="I46" s="295"/>
      <c r="J46" s="57">
        <v>2</v>
      </c>
      <c r="K46" s="57">
        <v>0</v>
      </c>
      <c r="L46" s="64">
        <f>ROUNDUP(IF(G46="",1,IF([1]!SearchNum(G46,2)&gt;0,[1]!SearchNum(G46,1)*[1]!SearchNum(G46,2)/1000000,IF([1]!SearchNum(G46,1)&gt;0,[1]!SearchNum(G46,1)/1000,1)))*R46,[1]!StrToNum($Q$3))</f>
        <v>4.22</v>
      </c>
      <c r="M46" s="64">
        <f>ROUND(L46*(J46+K46),[1]!StrToNum($T$3))</f>
        <v>8.44</v>
      </c>
      <c r="N46" s="300"/>
      <c r="O46" s="24" t="s">
        <v>36</v>
      </c>
      <c r="P46" s="296" t="s">
        <v>34</v>
      </c>
      <c r="Q46" s="297"/>
      <c r="R46" s="34">
        <f>[2]!МассСеч(F46,7850)</f>
        <v>8.1639995574951172</v>
      </c>
      <c r="S46" s="20"/>
    </row>
    <row r="47" spans="1:19" s="35" customFormat="1" ht="15.9" customHeight="1" x14ac:dyDescent="0.3">
      <c r="A47" s="33"/>
      <c r="B47" s="299"/>
      <c r="C47" s="299"/>
      <c r="D47" s="58">
        <v>5</v>
      </c>
      <c r="E47" s="27" t="s">
        <v>32</v>
      </c>
      <c r="F47" s="22" t="s">
        <v>215</v>
      </c>
      <c r="G47" s="295">
        <v>226</v>
      </c>
      <c r="H47" s="295"/>
      <c r="I47" s="295"/>
      <c r="J47" s="57">
        <v>1</v>
      </c>
      <c r="K47" s="57">
        <v>0</v>
      </c>
      <c r="L47" s="64">
        <f>ROUNDUP(IF(G47="",1,IF([1]!SearchNum(G47,2)&gt;0,[1]!SearchNum(G47,1)*[1]!SearchNum(G47,2)/1000000,IF([1]!SearchNum(G47,1)&gt;0,[1]!SearchNum(G47,1)/1000,1)))*R47,[1]!StrToNum($Q$3))</f>
        <v>1.85</v>
      </c>
      <c r="M47" s="64">
        <f>ROUND(L47*(J47+K47),[1]!StrToNum($T$3))</f>
        <v>1.85</v>
      </c>
      <c r="N47" s="300"/>
      <c r="O47" s="24" t="s">
        <v>36</v>
      </c>
      <c r="P47" s="296" t="s">
        <v>34</v>
      </c>
      <c r="Q47" s="297"/>
      <c r="R47" s="34">
        <f>[2]!МассСеч(F47,7850)</f>
        <v>8.1639995574951172</v>
      </c>
      <c r="S47" s="20"/>
    </row>
    <row r="48" spans="1:19" s="35" customFormat="1" ht="15.9" customHeight="1" x14ac:dyDescent="0.3">
      <c r="A48" s="33"/>
      <c r="B48" s="299"/>
      <c r="C48" s="299"/>
      <c r="D48" s="58">
        <v>6</v>
      </c>
      <c r="E48" s="27" t="s">
        <v>32</v>
      </c>
      <c r="F48" s="22" t="s">
        <v>71</v>
      </c>
      <c r="G48" s="295">
        <v>378</v>
      </c>
      <c r="H48" s="295"/>
      <c r="I48" s="295"/>
      <c r="J48" s="57">
        <v>1</v>
      </c>
      <c r="K48" s="57">
        <v>0</v>
      </c>
      <c r="L48" s="64">
        <f>ROUNDUP(IF(G48="",1,IF([1]!SearchNum(G48,2)&gt;0,[1]!SearchNum(G48,1)*[1]!SearchNum(G48,2)/1000000,IF([1]!SearchNum(G48,1)&gt;0,[1]!SearchNum(G48,1)/1000,1)))*R48,[1]!StrToNum($Q$3))</f>
        <v>10.69</v>
      </c>
      <c r="M48" s="64">
        <f>ROUND(L48*(J48+K48),[1]!StrToNum($T$3))</f>
        <v>10.69</v>
      </c>
      <c r="N48" s="300"/>
      <c r="O48" s="24" t="s">
        <v>36</v>
      </c>
      <c r="P48" s="296" t="s">
        <v>34</v>
      </c>
      <c r="Q48" s="297"/>
      <c r="R48" s="34">
        <f>[2]!МассСеч(F48,7850)</f>
        <v>28.260000228881836</v>
      </c>
      <c r="S48" s="20"/>
    </row>
    <row r="49" spans="1:19" s="37" customFormat="1" ht="15.9" customHeight="1" x14ac:dyDescent="0.3">
      <c r="A49" s="36"/>
      <c r="B49" s="299"/>
      <c r="C49" s="299"/>
      <c r="D49" s="298" t="s">
        <v>24</v>
      </c>
      <c r="E49" s="298"/>
      <c r="F49" s="298"/>
      <c r="G49" s="298"/>
      <c r="H49" s="298"/>
      <c r="I49" s="298"/>
      <c r="J49" s="298"/>
      <c r="K49" s="298"/>
      <c r="L49" s="298"/>
      <c r="M49" s="64">
        <f>ROUND((M43+M44+M45+M46+M47+M48)*0.01,0)</f>
        <v>11</v>
      </c>
      <c r="N49" s="300"/>
      <c r="O49" s="298" t="s">
        <v>25</v>
      </c>
      <c r="P49" s="298"/>
      <c r="Q49" s="298"/>
      <c r="R49" s="34"/>
      <c r="S49" s="20"/>
    </row>
    <row r="50" spans="1:19" s="38" customFormat="1" ht="12" customHeight="1" x14ac:dyDescent="0.25">
      <c r="M50" s="39"/>
    </row>
    <row r="51" spans="1:19" s="41" customFormat="1" ht="18" customHeight="1" x14ac:dyDescent="0.3">
      <c r="A51" s="40" t="s">
        <v>40</v>
      </c>
      <c r="B51" s="311" t="s">
        <v>41</v>
      </c>
      <c r="C51" s="311"/>
      <c r="D51" s="311"/>
      <c r="E51" s="311"/>
      <c r="F51" s="311"/>
      <c r="G51" s="311"/>
      <c r="H51" s="312" t="s">
        <v>41</v>
      </c>
      <c r="I51" s="312"/>
      <c r="J51" s="312"/>
      <c r="K51" s="312"/>
      <c r="L51" s="312"/>
      <c r="M51" s="312"/>
      <c r="N51" s="312"/>
      <c r="O51" s="310"/>
      <c r="P51" s="310"/>
      <c r="Q51" s="310"/>
    </row>
    <row r="52" spans="1:19" s="41" customFormat="1" ht="18" customHeight="1" x14ac:dyDescent="0.3">
      <c r="A52" s="40" t="s">
        <v>40</v>
      </c>
      <c r="B52" s="312" t="s">
        <v>42</v>
      </c>
      <c r="C52" s="312"/>
      <c r="D52" s="312"/>
      <c r="E52" s="312"/>
      <c r="F52" s="312"/>
      <c r="G52" s="312"/>
      <c r="H52" s="312" t="s">
        <v>12</v>
      </c>
      <c r="I52" s="312"/>
      <c r="J52" s="312"/>
      <c r="K52" s="313" t="s">
        <v>43</v>
      </c>
      <c r="L52" s="314"/>
      <c r="M52" s="312" t="s">
        <v>44</v>
      </c>
      <c r="N52" s="312"/>
      <c r="O52" s="312" t="s">
        <v>45</v>
      </c>
      <c r="P52" s="312"/>
      <c r="Q52" s="312"/>
    </row>
    <row r="53" spans="1:19" s="41" customFormat="1" ht="18" customHeight="1" x14ac:dyDescent="0.3">
      <c r="A53" s="40" t="s">
        <v>40</v>
      </c>
      <c r="B53" s="312"/>
      <c r="C53" s="312"/>
      <c r="D53" s="312"/>
      <c r="E53" s="312"/>
      <c r="F53" s="312"/>
      <c r="G53" s="312"/>
      <c r="H53" s="312"/>
      <c r="I53" s="312"/>
      <c r="J53" s="312"/>
      <c r="K53" s="59" t="s">
        <v>19</v>
      </c>
      <c r="L53" s="59" t="s">
        <v>20</v>
      </c>
      <c r="M53" s="59" t="s">
        <v>46</v>
      </c>
      <c r="N53" s="59" t="s">
        <v>22</v>
      </c>
      <c r="O53" s="312"/>
      <c r="P53" s="312"/>
      <c r="Q53" s="312"/>
    </row>
    <row r="54" spans="1:19" s="41" customFormat="1" ht="18" customHeight="1" x14ac:dyDescent="0.3">
      <c r="A54" s="40" t="s">
        <v>40</v>
      </c>
      <c r="B54" s="302" t="s">
        <v>182</v>
      </c>
      <c r="C54" s="302"/>
      <c r="D54" s="302"/>
      <c r="E54" s="302"/>
      <c r="F54" s="302"/>
      <c r="G54" s="302"/>
      <c r="H54" s="303" t="str">
        <f>$B$8</f>
        <v>Б17</v>
      </c>
      <c r="I54" s="304"/>
      <c r="J54" s="305"/>
      <c r="K54" s="42">
        <v>1</v>
      </c>
      <c r="L54" s="42"/>
      <c r="M54" s="66">
        <f>$N$8</f>
        <v>1150.1300000000001</v>
      </c>
      <c r="N54" s="66">
        <f t="shared" ref="N54:N58" si="0">(K54+L54)*M54</f>
        <v>1150.1300000000001</v>
      </c>
      <c r="O54" s="306" t="s">
        <v>49</v>
      </c>
      <c r="P54" s="307"/>
      <c r="Q54" s="43" t="s">
        <v>77</v>
      </c>
    </row>
    <row r="55" spans="1:19" s="41" customFormat="1" ht="18" customHeight="1" x14ac:dyDescent="0.3">
      <c r="A55" s="40" t="s">
        <v>40</v>
      </c>
      <c r="B55" s="302" t="s">
        <v>182</v>
      </c>
      <c r="C55" s="302"/>
      <c r="D55" s="302"/>
      <c r="E55" s="302"/>
      <c r="F55" s="302"/>
      <c r="G55" s="302"/>
      <c r="H55" s="303" t="str">
        <f>$B$15</f>
        <v>Б18</v>
      </c>
      <c r="I55" s="304"/>
      <c r="J55" s="305"/>
      <c r="K55" s="42">
        <v>1</v>
      </c>
      <c r="L55" s="42"/>
      <c r="M55" s="66">
        <f>$N$15</f>
        <v>1150.1300000000001</v>
      </c>
      <c r="N55" s="66">
        <f t="shared" si="0"/>
        <v>1150.1300000000001</v>
      </c>
      <c r="O55" s="306" t="s">
        <v>49</v>
      </c>
      <c r="P55" s="307"/>
      <c r="Q55" s="43" t="s">
        <v>77</v>
      </c>
    </row>
    <row r="56" spans="1:19" s="41" customFormat="1" ht="18" customHeight="1" x14ac:dyDescent="0.3">
      <c r="A56" s="40" t="s">
        <v>40</v>
      </c>
      <c r="B56" s="302" t="s">
        <v>182</v>
      </c>
      <c r="C56" s="302"/>
      <c r="D56" s="302"/>
      <c r="E56" s="302"/>
      <c r="F56" s="302"/>
      <c r="G56" s="302"/>
      <c r="H56" s="303" t="str">
        <f>$B$22</f>
        <v>Б19</v>
      </c>
      <c r="I56" s="304"/>
      <c r="J56" s="305"/>
      <c r="K56" s="42">
        <v>1</v>
      </c>
      <c r="L56" s="42"/>
      <c r="M56" s="66">
        <f>$N$22</f>
        <v>1152.6300000000001</v>
      </c>
      <c r="N56" s="66">
        <f t="shared" si="0"/>
        <v>1152.6300000000001</v>
      </c>
      <c r="O56" s="306" t="s">
        <v>49</v>
      </c>
      <c r="P56" s="307"/>
      <c r="Q56" s="43" t="s">
        <v>77</v>
      </c>
    </row>
    <row r="57" spans="1:19" s="41" customFormat="1" ht="18" customHeight="1" x14ac:dyDescent="0.3">
      <c r="A57" s="40" t="s">
        <v>40</v>
      </c>
      <c r="B57" s="302" t="s">
        <v>182</v>
      </c>
      <c r="C57" s="302"/>
      <c r="D57" s="302"/>
      <c r="E57" s="302"/>
      <c r="F57" s="302"/>
      <c r="G57" s="302"/>
      <c r="H57" s="303" t="str">
        <f>$B$29</f>
        <v>Б20</v>
      </c>
      <c r="I57" s="304"/>
      <c r="J57" s="305"/>
      <c r="K57" s="42">
        <v>1</v>
      </c>
      <c r="L57" s="42"/>
      <c r="M57" s="66">
        <f>$N$29</f>
        <v>1152.6300000000001</v>
      </c>
      <c r="N57" s="66">
        <f t="shared" si="0"/>
        <v>1152.6300000000001</v>
      </c>
      <c r="O57" s="306" t="s">
        <v>49</v>
      </c>
      <c r="P57" s="307"/>
      <c r="Q57" s="43" t="s">
        <v>77</v>
      </c>
    </row>
    <row r="58" spans="1:19" s="41" customFormat="1" ht="18" customHeight="1" x14ac:dyDescent="0.3">
      <c r="A58" s="40" t="s">
        <v>40</v>
      </c>
      <c r="B58" s="302" t="s">
        <v>182</v>
      </c>
      <c r="C58" s="302"/>
      <c r="D58" s="302"/>
      <c r="E58" s="302"/>
      <c r="F58" s="302"/>
      <c r="G58" s="302"/>
      <c r="H58" s="303" t="str">
        <f>$B$36</f>
        <v>Б21</v>
      </c>
      <c r="I58" s="304"/>
      <c r="J58" s="305"/>
      <c r="K58" s="42">
        <v>1</v>
      </c>
      <c r="L58" s="42"/>
      <c r="M58" s="66">
        <f>$N$36</f>
        <v>1118.0600000000002</v>
      </c>
      <c r="N58" s="66">
        <f t="shared" si="0"/>
        <v>1118.0600000000002</v>
      </c>
      <c r="O58" s="306" t="s">
        <v>49</v>
      </c>
      <c r="P58" s="307"/>
      <c r="Q58" s="43" t="s">
        <v>77</v>
      </c>
    </row>
    <row r="59" spans="1:19" s="41" customFormat="1" ht="18" customHeight="1" x14ac:dyDescent="0.3">
      <c r="A59" s="40" t="s">
        <v>40</v>
      </c>
      <c r="B59" s="302" t="s">
        <v>232</v>
      </c>
      <c r="C59" s="302"/>
      <c r="D59" s="302"/>
      <c r="E59" s="302"/>
      <c r="F59" s="302"/>
      <c r="G59" s="302"/>
      <c r="H59" s="303" t="str">
        <f>$B$43</f>
        <v>Б22</v>
      </c>
      <c r="I59" s="304"/>
      <c r="J59" s="305"/>
      <c r="K59" s="42">
        <v>1</v>
      </c>
      <c r="L59" s="42"/>
      <c r="M59" s="66">
        <f>$N$43</f>
        <v>1118.0600000000002</v>
      </c>
      <c r="N59" s="66">
        <f>(K59+L59)*M59</f>
        <v>1118.0600000000002</v>
      </c>
      <c r="O59" s="306" t="s">
        <v>49</v>
      </c>
      <c r="P59" s="307"/>
      <c r="Q59" s="43" t="s">
        <v>77</v>
      </c>
    </row>
    <row r="60" spans="1:19" s="41" customFormat="1" ht="18" customHeight="1" x14ac:dyDescent="0.3">
      <c r="A60" s="40" t="s">
        <v>40</v>
      </c>
      <c r="B60" s="308" t="s">
        <v>47</v>
      </c>
      <c r="C60" s="308"/>
      <c r="D60" s="308"/>
      <c r="E60" s="308"/>
      <c r="F60" s="308"/>
      <c r="G60" s="308"/>
      <c r="H60" s="309" t="s">
        <v>47</v>
      </c>
      <c r="I60" s="309"/>
      <c r="J60" s="309"/>
      <c r="K60" s="309"/>
      <c r="L60" s="309"/>
      <c r="M60" s="67"/>
      <c r="N60" s="67">
        <f>SUM(N54:N59)</f>
        <v>6841.6400000000012</v>
      </c>
      <c r="O60" s="301" t="s">
        <v>48</v>
      </c>
      <c r="P60" s="301"/>
      <c r="Q60" s="301"/>
    </row>
    <row r="61" spans="1:19" s="44" customFormat="1" ht="8.25" customHeight="1" x14ac:dyDescent="0.25">
      <c r="A61" s="38"/>
      <c r="M61" s="45"/>
      <c r="R61" s="46"/>
    </row>
    <row r="62" spans="1:19" s="44" customFormat="1" ht="16.5" customHeight="1" x14ac:dyDescent="0.3">
      <c r="A62" s="47"/>
      <c r="B62" s="312" t="s">
        <v>51</v>
      </c>
      <c r="C62" s="312"/>
      <c r="D62" s="312"/>
      <c r="E62" s="312"/>
      <c r="F62" s="312"/>
      <c r="G62" s="312"/>
      <c r="H62" s="312"/>
      <c r="I62" s="312"/>
      <c r="J62" s="312"/>
      <c r="K62" s="312"/>
      <c r="L62" s="312"/>
      <c r="M62" s="312"/>
      <c r="N62" s="312"/>
      <c r="O62" s="310"/>
      <c r="P62" s="310"/>
      <c r="Q62" s="310"/>
      <c r="R62" s="315" t="s">
        <v>11</v>
      </c>
    </row>
    <row r="63" spans="1:19" s="44" customFormat="1" ht="36.75" customHeight="1" x14ac:dyDescent="0.3">
      <c r="A63" s="47"/>
      <c r="B63" s="312" t="s">
        <v>52</v>
      </c>
      <c r="C63" s="312"/>
      <c r="D63" s="312"/>
      <c r="E63" s="312" t="s">
        <v>53</v>
      </c>
      <c r="F63" s="312"/>
      <c r="G63" s="312" t="s">
        <v>54</v>
      </c>
      <c r="H63" s="312"/>
      <c r="I63" s="312"/>
      <c r="J63" s="312"/>
      <c r="K63" s="312" t="s">
        <v>55</v>
      </c>
      <c r="L63" s="312"/>
      <c r="M63" s="317" t="s">
        <v>56</v>
      </c>
      <c r="N63" s="317"/>
      <c r="O63" s="312" t="s">
        <v>18</v>
      </c>
      <c r="P63" s="312"/>
      <c r="Q63" s="312"/>
      <c r="R63" s="316"/>
    </row>
    <row r="64" spans="1:19" s="44" customFormat="1" ht="15.9" customHeight="1" x14ac:dyDescent="0.3">
      <c r="A64" s="48" t="s">
        <v>57</v>
      </c>
      <c r="B64" s="352" t="s">
        <v>36</v>
      </c>
      <c r="C64" s="353"/>
      <c r="D64" s="354"/>
      <c r="E64" s="51" t="s">
        <v>32</v>
      </c>
      <c r="F64" s="49" t="s">
        <v>59</v>
      </c>
      <c r="G64" s="321" t="s">
        <v>34</v>
      </c>
      <c r="H64" s="322"/>
      <c r="I64" s="322"/>
      <c r="J64" s="323"/>
      <c r="K64" s="319">
        <v>340.76004028320312</v>
      </c>
      <c r="L64" s="320"/>
      <c r="M64" s="319">
        <f>IF(OR(R64="",K64="")," --- ",K64/R64)</f>
        <v>4.3408922329070458</v>
      </c>
      <c r="N64" s="320"/>
      <c r="O64" s="321" t="s">
        <v>60</v>
      </c>
      <c r="P64" s="322"/>
      <c r="Q64" s="323"/>
      <c r="R64" s="50">
        <v>78.5</v>
      </c>
    </row>
    <row r="65" spans="1:19" s="44" customFormat="1" ht="15.9" customHeight="1" x14ac:dyDescent="0.3">
      <c r="A65" s="48" t="s">
        <v>57</v>
      </c>
      <c r="B65" s="352" t="s">
        <v>31</v>
      </c>
      <c r="C65" s="353"/>
      <c r="D65" s="354"/>
      <c r="E65" s="51" t="s">
        <v>27</v>
      </c>
      <c r="F65" s="49" t="s">
        <v>29</v>
      </c>
      <c r="G65" s="321" t="s">
        <v>30</v>
      </c>
      <c r="H65" s="322"/>
      <c r="I65" s="322"/>
      <c r="J65" s="323"/>
      <c r="K65" s="319">
        <v>6434.8798828125</v>
      </c>
      <c r="L65" s="320"/>
      <c r="M65" s="319">
        <f>IF(OR(R65="",K65="")," --- ",K65/R65)</f>
        <v>55.140360334940233</v>
      </c>
      <c r="N65" s="320"/>
      <c r="O65" s="321" t="s">
        <v>60</v>
      </c>
      <c r="P65" s="322"/>
      <c r="Q65" s="323"/>
      <c r="R65" s="50">
        <v>116.69999694824219</v>
      </c>
    </row>
    <row r="66" spans="1:19" s="44" customFormat="1" ht="15.9" customHeight="1" x14ac:dyDescent="0.3">
      <c r="A66" s="47"/>
      <c r="B66" s="309" t="s">
        <v>58</v>
      </c>
      <c r="C66" s="309"/>
      <c r="D66" s="309"/>
      <c r="E66" s="309"/>
      <c r="F66" s="309"/>
      <c r="G66" s="309"/>
      <c r="H66" s="309"/>
      <c r="I66" s="309"/>
      <c r="J66" s="309"/>
      <c r="K66" s="333">
        <f>SUM(K64:L65)</f>
        <v>6775.6399230957031</v>
      </c>
      <c r="L66" s="333"/>
      <c r="M66" s="318" t="s">
        <v>48</v>
      </c>
      <c r="N66" s="318"/>
      <c r="O66" s="317" t="s">
        <v>48</v>
      </c>
      <c r="P66" s="317"/>
      <c r="Q66" s="317"/>
      <c r="R66" s="50"/>
    </row>
    <row r="67" spans="1:19" ht="15.9" customHeight="1" x14ac:dyDescent="0.3">
      <c r="B67" s="29"/>
      <c r="C67" s="29"/>
      <c r="D67" s="29"/>
      <c r="E67" s="29"/>
      <c r="F67" s="29"/>
      <c r="G67" s="29"/>
      <c r="H67" s="29"/>
      <c r="I67" s="29"/>
      <c r="J67" s="29"/>
      <c r="K67" s="29"/>
      <c r="L67" s="29"/>
      <c r="M67" s="30"/>
      <c r="N67" s="29"/>
      <c r="O67" s="29"/>
      <c r="P67" s="29"/>
      <c r="Q67" s="29"/>
      <c r="R67" s="31"/>
      <c r="S67" s="32"/>
    </row>
    <row r="68" spans="1:19" ht="15.9" customHeight="1" x14ac:dyDescent="0.3">
      <c r="B68" s="29"/>
      <c r="C68" s="29"/>
      <c r="D68" s="29"/>
      <c r="E68" s="29"/>
      <c r="F68" s="29"/>
      <c r="G68" s="29"/>
      <c r="H68" s="29"/>
      <c r="I68" s="29"/>
      <c r="J68" s="29"/>
      <c r="K68" s="29"/>
      <c r="L68" s="29"/>
      <c r="M68" s="30"/>
      <c r="N68" s="29"/>
      <c r="O68" s="29"/>
      <c r="P68" s="29"/>
      <c r="Q68" s="29"/>
      <c r="R68" s="31"/>
      <c r="S68" s="32"/>
    </row>
    <row r="69" spans="1:19" ht="15.9" customHeight="1" x14ac:dyDescent="0.3">
      <c r="S69" s="32"/>
    </row>
    <row r="70" spans="1:19" ht="15.9" customHeight="1" x14ac:dyDescent="0.3">
      <c r="S70" s="32"/>
    </row>
    <row r="71" spans="1:19" ht="15.9" customHeight="1" x14ac:dyDescent="0.3">
      <c r="S71" s="32"/>
    </row>
    <row r="72" spans="1:19" ht="15.9" customHeight="1" x14ac:dyDescent="0.3">
      <c r="S72" s="32"/>
    </row>
    <row r="73" spans="1:19" ht="15.9" customHeight="1" x14ac:dyDescent="0.3">
      <c r="S73" s="32"/>
    </row>
    <row r="74" spans="1:19" ht="15.9" customHeight="1" x14ac:dyDescent="0.3">
      <c r="S74" s="32"/>
    </row>
    <row r="75" spans="1:19" ht="15.9" customHeight="1" x14ac:dyDescent="0.3">
      <c r="S75" s="32"/>
    </row>
    <row r="76" spans="1:19" ht="15.9" customHeight="1" x14ac:dyDescent="0.3">
      <c r="P76" s="17" t="s">
        <v>35</v>
      </c>
      <c r="S76" s="32"/>
    </row>
    <row r="77" spans="1:19" ht="15.9" customHeight="1" x14ac:dyDescent="0.3">
      <c r="S77" s="32"/>
    </row>
    <row r="78" spans="1:19" ht="15.9" customHeight="1" x14ac:dyDescent="0.3">
      <c r="S78" s="32"/>
    </row>
    <row r="79" spans="1:19" ht="15.9" customHeight="1" x14ac:dyDescent="0.3">
      <c r="S79" s="32"/>
    </row>
  </sheetData>
  <sortState ref="B64:R65">
    <sortCondition ref="B64"/>
    <sortCondition ref="E64"/>
    <sortCondition ref="F64"/>
  </sortState>
  <mergeCells count="160">
    <mergeCell ref="B64:D64"/>
    <mergeCell ref="G64:J64"/>
    <mergeCell ref="B55:G55"/>
    <mergeCell ref="H55:J55"/>
    <mergeCell ref="O55:P55"/>
    <mergeCell ref="B58:G58"/>
    <mergeCell ref="H58:J58"/>
    <mergeCell ref="O58:P58"/>
    <mergeCell ref="M63:N63"/>
    <mergeCell ref="O63:Q63"/>
    <mergeCell ref="B60:G60"/>
    <mergeCell ref="H60:L60"/>
    <mergeCell ref="O60:Q60"/>
    <mergeCell ref="B62:N62"/>
    <mergeCell ref="O62:Q62"/>
    <mergeCell ref="K64:L64"/>
    <mergeCell ref="M64:N64"/>
    <mergeCell ref="O64:Q64"/>
    <mergeCell ref="O54:P54"/>
    <mergeCell ref="G46:I46"/>
    <mergeCell ref="P46:Q46"/>
    <mergeCell ref="G47:I47"/>
    <mergeCell ref="P47:Q47"/>
    <mergeCell ref="G48:I48"/>
    <mergeCell ref="P48:Q48"/>
    <mergeCell ref="B51:G51"/>
    <mergeCell ref="H51:N51"/>
    <mergeCell ref="O51:Q51"/>
    <mergeCell ref="B52:G53"/>
    <mergeCell ref="H52:J53"/>
    <mergeCell ref="K52:L52"/>
    <mergeCell ref="M52:N52"/>
    <mergeCell ref="O52:Q53"/>
    <mergeCell ref="B54:G54"/>
    <mergeCell ref="H54:J54"/>
    <mergeCell ref="B43:C49"/>
    <mergeCell ref="G43:I43"/>
    <mergeCell ref="N43:N49"/>
    <mergeCell ref="P43:Q43"/>
    <mergeCell ref="G44:I44"/>
    <mergeCell ref="P44:Q44"/>
    <mergeCell ref="G45:I45"/>
    <mergeCell ref="P45:Q45"/>
    <mergeCell ref="D49:L49"/>
    <mergeCell ref="O49:Q49"/>
    <mergeCell ref="G40:I40"/>
    <mergeCell ref="P40:Q40"/>
    <mergeCell ref="G41:I41"/>
    <mergeCell ref="P41:Q41"/>
    <mergeCell ref="B36:C42"/>
    <mergeCell ref="G36:I36"/>
    <mergeCell ref="N36:N42"/>
    <mergeCell ref="P36:Q36"/>
    <mergeCell ref="G37:I37"/>
    <mergeCell ref="P37:Q37"/>
    <mergeCell ref="G38:I38"/>
    <mergeCell ref="P38:Q38"/>
    <mergeCell ref="G39:I39"/>
    <mergeCell ref="P39:Q39"/>
    <mergeCell ref="D42:L42"/>
    <mergeCell ref="O42:Q42"/>
    <mergeCell ref="B65:D65"/>
    <mergeCell ref="G65:J65"/>
    <mergeCell ref="K65:L65"/>
    <mergeCell ref="M65:N65"/>
    <mergeCell ref="O65:Q65"/>
    <mergeCell ref="B66:J66"/>
    <mergeCell ref="K66:L66"/>
    <mergeCell ref="M66:N66"/>
    <mergeCell ref="O66:Q66"/>
    <mergeCell ref="R62:R63"/>
    <mergeCell ref="B63:D63"/>
    <mergeCell ref="E63:F63"/>
    <mergeCell ref="G63:J63"/>
    <mergeCell ref="K63:L63"/>
    <mergeCell ref="B56:G56"/>
    <mergeCell ref="H56:J56"/>
    <mergeCell ref="O56:P56"/>
    <mergeCell ref="B57:G57"/>
    <mergeCell ref="H57:J57"/>
    <mergeCell ref="O57:P57"/>
    <mergeCell ref="B59:G59"/>
    <mergeCell ref="H59:J59"/>
    <mergeCell ref="O59:P59"/>
    <mergeCell ref="G32:I32"/>
    <mergeCell ref="P32:Q32"/>
    <mergeCell ref="G33:I33"/>
    <mergeCell ref="P33:Q33"/>
    <mergeCell ref="G34:I34"/>
    <mergeCell ref="P34:Q34"/>
    <mergeCell ref="D28:L28"/>
    <mergeCell ref="O28:Q28"/>
    <mergeCell ref="B29:C35"/>
    <mergeCell ref="G29:I29"/>
    <mergeCell ref="N29:N35"/>
    <mergeCell ref="P29:Q29"/>
    <mergeCell ref="G30:I30"/>
    <mergeCell ref="P30:Q30"/>
    <mergeCell ref="G31:I31"/>
    <mergeCell ref="P31:Q31"/>
    <mergeCell ref="D35:L35"/>
    <mergeCell ref="O35:Q35"/>
    <mergeCell ref="G25:I25"/>
    <mergeCell ref="P25:Q25"/>
    <mergeCell ref="G26:I26"/>
    <mergeCell ref="P26:Q26"/>
    <mergeCell ref="G27:I27"/>
    <mergeCell ref="P27:Q27"/>
    <mergeCell ref="D21:L21"/>
    <mergeCell ref="O21:Q21"/>
    <mergeCell ref="B22:C28"/>
    <mergeCell ref="G22:I22"/>
    <mergeCell ref="N22:N28"/>
    <mergeCell ref="P22:Q22"/>
    <mergeCell ref="G23:I23"/>
    <mergeCell ref="P23:Q23"/>
    <mergeCell ref="G24:I24"/>
    <mergeCell ref="P24:Q24"/>
    <mergeCell ref="G18:I18"/>
    <mergeCell ref="P18:Q18"/>
    <mergeCell ref="G19:I19"/>
    <mergeCell ref="P19:Q19"/>
    <mergeCell ref="G20:I20"/>
    <mergeCell ref="P20:Q20"/>
    <mergeCell ref="D14:L14"/>
    <mergeCell ref="O14:Q14"/>
    <mergeCell ref="B15:C21"/>
    <mergeCell ref="G15:I15"/>
    <mergeCell ref="N15:N21"/>
    <mergeCell ref="P15:Q15"/>
    <mergeCell ref="G16:I16"/>
    <mergeCell ref="P16:Q16"/>
    <mergeCell ref="G17:I17"/>
    <mergeCell ref="P17:Q17"/>
    <mergeCell ref="G11:I11"/>
    <mergeCell ref="P11:Q11"/>
    <mergeCell ref="G12:I12"/>
    <mergeCell ref="P12:Q12"/>
    <mergeCell ref="G13:I13"/>
    <mergeCell ref="P13:Q13"/>
    <mergeCell ref="L6:N6"/>
    <mergeCell ref="O6:Q7"/>
    <mergeCell ref="B8:C14"/>
    <mergeCell ref="G8:I8"/>
    <mergeCell ref="N8:N14"/>
    <mergeCell ref="P8:Q8"/>
    <mergeCell ref="G9:I9"/>
    <mergeCell ref="P9:Q9"/>
    <mergeCell ref="G10:I10"/>
    <mergeCell ref="P10:Q10"/>
    <mergeCell ref="B3:D3"/>
    <mergeCell ref="E3:F3"/>
    <mergeCell ref="H3:N3"/>
    <mergeCell ref="B5:Q5"/>
    <mergeCell ref="R5:R7"/>
    <mergeCell ref="B6:C7"/>
    <mergeCell ref="D6:D7"/>
    <mergeCell ref="E6:F7"/>
    <mergeCell ref="G6:I7"/>
    <mergeCell ref="J6:K6"/>
  </mergeCells>
  <dataValidations count="1">
    <dataValidation allowBlank="1" sqref="K66:L66 JG66:JH66 TC66:TD66 ACY66:ACZ66 AMU66:AMV66 AWQ66:AWR66 BGM66:BGN66 BQI66:BQJ66 CAE66:CAF66 CKA66:CKB66 CTW66:CTX66 DDS66:DDT66 DNO66:DNP66 DXK66:DXL66 EHG66:EHH66 ERC66:ERD66 FAY66:FAZ66 FKU66:FKV66 FUQ66:FUR66 GEM66:GEN66 GOI66:GOJ66 GYE66:GYF66 HIA66:HIB66 HRW66:HRX66 IBS66:IBT66 ILO66:ILP66 IVK66:IVL66 JFG66:JFH66 JPC66:JPD66 JYY66:JYZ66 KIU66:KIV66 KSQ66:KSR66 LCM66:LCN66 LMI66:LMJ66 LWE66:LWF66 MGA66:MGB66 MPW66:MPX66 MZS66:MZT66 NJO66:NJP66 NTK66:NTL66 ODG66:ODH66 ONC66:OND66 OWY66:OWZ66 PGU66:PGV66 PQQ66:PQR66 QAM66:QAN66 QKI66:QKJ66 QUE66:QUF66 REA66:REB66 RNW66:RNX66 RXS66:RXT66 SHO66:SHP66 SRK66:SRL66 TBG66:TBH66 TLC66:TLD66 TUY66:TUZ66 UEU66:UEV66 UOQ66:UOR66 UYM66:UYN66 VII66:VIJ66 VSE66:VSF66 WCA66:WCB66 WLW66:WLX66 WVS66:WVT66"/>
  </dataValidations>
  <pageMargins left="0.38" right="0.19685039370078741" top="0.19685039370078741" bottom="0.37" header="0" footer="0"/>
  <pageSetup paperSize="9" scale="86" fitToHeight="1000" orientation="portrait" horizontalDpi="300" verticalDpi="300" r:id="rId1"/>
  <headerFooter alignWithMargins="0">
    <oddFooter>Страница &amp;P из &amp;N</oddFooter>
  </headerFooter>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12">
    <outlinePr summaryBelow="0"/>
    <pageSetUpPr autoPageBreaks="0" fitToPage="1"/>
  </sheetPr>
  <dimension ref="A1:T57"/>
  <sheetViews>
    <sheetView zoomScaleNormal="85" workbookViewId="0">
      <pane ySplit="4" topLeftCell="A5" activePane="bottomLeft" state="frozen"/>
      <selection activeCell="P26" sqref="P26:Q26"/>
      <selection pane="bottomLeft" activeCell="I47" sqref="I47"/>
    </sheetView>
  </sheetViews>
  <sheetFormatPr defaultRowHeight="15.9" customHeight="1" x14ac:dyDescent="0.3"/>
  <cols>
    <col min="1" max="1" width="1.109375" style="2" customWidth="1"/>
    <col min="2" max="3" width="4.33203125" style="17" customWidth="1"/>
    <col min="4" max="4" width="5.109375" style="17" customWidth="1"/>
    <col min="5" max="6" width="10.6640625" style="17" customWidth="1"/>
    <col min="7" max="9" width="3.5546875" style="17" customWidth="1"/>
    <col min="10" max="11" width="6.6640625" style="17" customWidth="1"/>
    <col min="12" max="12" width="7.33203125" style="17" customWidth="1"/>
    <col min="13" max="13" width="9.109375" style="18"/>
    <col min="14" max="14" width="9.6640625" style="17" customWidth="1"/>
    <col min="15" max="15" width="11.109375" style="17" customWidth="1"/>
    <col min="16" max="16" width="12.88671875" style="17" customWidth="1"/>
    <col min="17" max="17" width="7.5546875" style="17" customWidth="1"/>
    <col min="18" max="18" width="11.5546875" style="19" customWidth="1"/>
    <col min="19" max="19" width="19.5546875" style="6" customWidth="1"/>
    <col min="20" max="256" width="9.109375" style="17"/>
    <col min="257" max="257" width="1.109375" style="17" customWidth="1"/>
    <col min="258" max="259" width="4.33203125" style="17" customWidth="1"/>
    <col min="260" max="260" width="5.109375" style="17" customWidth="1"/>
    <col min="261" max="262" width="10.6640625" style="17" customWidth="1"/>
    <col min="263" max="265" width="3.5546875" style="17" customWidth="1"/>
    <col min="266" max="267" width="6.6640625" style="17" customWidth="1"/>
    <col min="268" max="268" width="7.33203125" style="17" customWidth="1"/>
    <col min="269" max="269" width="9.109375" style="17"/>
    <col min="270" max="270" width="9.6640625" style="17" customWidth="1"/>
    <col min="271" max="271" width="11.109375" style="17" customWidth="1"/>
    <col min="272" max="272" width="12.88671875" style="17" customWidth="1"/>
    <col min="273" max="273" width="7.5546875" style="17" customWidth="1"/>
    <col min="274" max="274" width="11.5546875" style="17" customWidth="1"/>
    <col min="275" max="275" width="19.5546875" style="17" customWidth="1"/>
    <col min="276" max="512" width="9.109375" style="17"/>
    <col min="513" max="513" width="1.109375" style="17" customWidth="1"/>
    <col min="514" max="515" width="4.33203125" style="17" customWidth="1"/>
    <col min="516" max="516" width="5.109375" style="17" customWidth="1"/>
    <col min="517" max="518" width="10.6640625" style="17" customWidth="1"/>
    <col min="519" max="521" width="3.5546875" style="17" customWidth="1"/>
    <col min="522" max="523" width="6.6640625" style="17" customWidth="1"/>
    <col min="524" max="524" width="7.33203125" style="17" customWidth="1"/>
    <col min="525" max="525" width="9.109375" style="17"/>
    <col min="526" max="526" width="9.6640625" style="17" customWidth="1"/>
    <col min="527" max="527" width="11.109375" style="17" customWidth="1"/>
    <col min="528" max="528" width="12.88671875" style="17" customWidth="1"/>
    <col min="529" max="529" width="7.5546875" style="17" customWidth="1"/>
    <col min="530" max="530" width="11.5546875" style="17" customWidth="1"/>
    <col min="531" max="531" width="19.5546875" style="17" customWidth="1"/>
    <col min="532" max="768" width="9.109375" style="17"/>
    <col min="769" max="769" width="1.109375" style="17" customWidth="1"/>
    <col min="770" max="771" width="4.33203125" style="17" customWidth="1"/>
    <col min="772" max="772" width="5.109375" style="17" customWidth="1"/>
    <col min="773" max="774" width="10.6640625" style="17" customWidth="1"/>
    <col min="775" max="777" width="3.5546875" style="17" customWidth="1"/>
    <col min="778" max="779" width="6.6640625" style="17" customWidth="1"/>
    <col min="780" max="780" width="7.33203125" style="17" customWidth="1"/>
    <col min="781" max="781" width="9.109375" style="17"/>
    <col min="782" max="782" width="9.6640625" style="17" customWidth="1"/>
    <col min="783" max="783" width="11.109375" style="17" customWidth="1"/>
    <col min="784" max="784" width="12.88671875" style="17" customWidth="1"/>
    <col min="785" max="785" width="7.5546875" style="17" customWidth="1"/>
    <col min="786" max="786" width="11.5546875" style="17" customWidth="1"/>
    <col min="787" max="787" width="19.5546875" style="17" customWidth="1"/>
    <col min="788" max="1024" width="9.109375" style="17"/>
    <col min="1025" max="1025" width="1.109375" style="17" customWidth="1"/>
    <col min="1026" max="1027" width="4.33203125" style="17" customWidth="1"/>
    <col min="1028" max="1028" width="5.109375" style="17" customWidth="1"/>
    <col min="1029" max="1030" width="10.6640625" style="17" customWidth="1"/>
    <col min="1031" max="1033" width="3.5546875" style="17" customWidth="1"/>
    <col min="1034" max="1035" width="6.6640625" style="17" customWidth="1"/>
    <col min="1036" max="1036" width="7.33203125" style="17" customWidth="1"/>
    <col min="1037" max="1037" width="9.109375" style="17"/>
    <col min="1038" max="1038" width="9.6640625" style="17" customWidth="1"/>
    <col min="1039" max="1039" width="11.109375" style="17" customWidth="1"/>
    <col min="1040" max="1040" width="12.88671875" style="17" customWidth="1"/>
    <col min="1041" max="1041" width="7.5546875" style="17" customWidth="1"/>
    <col min="1042" max="1042" width="11.5546875" style="17" customWidth="1"/>
    <col min="1043" max="1043" width="19.5546875" style="17" customWidth="1"/>
    <col min="1044" max="1280" width="9.109375" style="17"/>
    <col min="1281" max="1281" width="1.109375" style="17" customWidth="1"/>
    <col min="1282" max="1283" width="4.33203125" style="17" customWidth="1"/>
    <col min="1284" max="1284" width="5.109375" style="17" customWidth="1"/>
    <col min="1285" max="1286" width="10.6640625" style="17" customWidth="1"/>
    <col min="1287" max="1289" width="3.5546875" style="17" customWidth="1"/>
    <col min="1290" max="1291" width="6.6640625" style="17" customWidth="1"/>
    <col min="1292" max="1292" width="7.33203125" style="17" customWidth="1"/>
    <col min="1293" max="1293" width="9.109375" style="17"/>
    <col min="1294" max="1294" width="9.6640625" style="17" customWidth="1"/>
    <col min="1295" max="1295" width="11.109375" style="17" customWidth="1"/>
    <col min="1296" max="1296" width="12.88671875" style="17" customWidth="1"/>
    <col min="1297" max="1297" width="7.5546875" style="17" customWidth="1"/>
    <col min="1298" max="1298" width="11.5546875" style="17" customWidth="1"/>
    <col min="1299" max="1299" width="19.5546875" style="17" customWidth="1"/>
    <col min="1300" max="1536" width="9.109375" style="17"/>
    <col min="1537" max="1537" width="1.109375" style="17" customWidth="1"/>
    <col min="1538" max="1539" width="4.33203125" style="17" customWidth="1"/>
    <col min="1540" max="1540" width="5.109375" style="17" customWidth="1"/>
    <col min="1541" max="1542" width="10.6640625" style="17" customWidth="1"/>
    <col min="1543" max="1545" width="3.5546875" style="17" customWidth="1"/>
    <col min="1546" max="1547" width="6.6640625" style="17" customWidth="1"/>
    <col min="1548" max="1548" width="7.33203125" style="17" customWidth="1"/>
    <col min="1549" max="1549" width="9.109375" style="17"/>
    <col min="1550" max="1550" width="9.6640625" style="17" customWidth="1"/>
    <col min="1551" max="1551" width="11.109375" style="17" customWidth="1"/>
    <col min="1552" max="1552" width="12.88671875" style="17" customWidth="1"/>
    <col min="1553" max="1553" width="7.5546875" style="17" customWidth="1"/>
    <col min="1554" max="1554" width="11.5546875" style="17" customWidth="1"/>
    <col min="1555" max="1555" width="19.5546875" style="17" customWidth="1"/>
    <col min="1556" max="1792" width="9.109375" style="17"/>
    <col min="1793" max="1793" width="1.109375" style="17" customWidth="1"/>
    <col min="1794" max="1795" width="4.33203125" style="17" customWidth="1"/>
    <col min="1796" max="1796" width="5.109375" style="17" customWidth="1"/>
    <col min="1797" max="1798" width="10.6640625" style="17" customWidth="1"/>
    <col min="1799" max="1801" width="3.5546875" style="17" customWidth="1"/>
    <col min="1802" max="1803" width="6.6640625" style="17" customWidth="1"/>
    <col min="1804" max="1804" width="7.33203125" style="17" customWidth="1"/>
    <col min="1805" max="1805" width="9.109375" style="17"/>
    <col min="1806" max="1806" width="9.6640625" style="17" customWidth="1"/>
    <col min="1807" max="1807" width="11.109375" style="17" customWidth="1"/>
    <col min="1808" max="1808" width="12.88671875" style="17" customWidth="1"/>
    <col min="1809" max="1809" width="7.5546875" style="17" customWidth="1"/>
    <col min="1810" max="1810" width="11.5546875" style="17" customWidth="1"/>
    <col min="1811" max="1811" width="19.5546875" style="17" customWidth="1"/>
    <col min="1812" max="2048" width="9.109375" style="17"/>
    <col min="2049" max="2049" width="1.109375" style="17" customWidth="1"/>
    <col min="2050" max="2051" width="4.33203125" style="17" customWidth="1"/>
    <col min="2052" max="2052" width="5.109375" style="17" customWidth="1"/>
    <col min="2053" max="2054" width="10.6640625" style="17" customWidth="1"/>
    <col min="2055" max="2057" width="3.5546875" style="17" customWidth="1"/>
    <col min="2058" max="2059" width="6.6640625" style="17" customWidth="1"/>
    <col min="2060" max="2060" width="7.33203125" style="17" customWidth="1"/>
    <col min="2061" max="2061" width="9.109375" style="17"/>
    <col min="2062" max="2062" width="9.6640625" style="17" customWidth="1"/>
    <col min="2063" max="2063" width="11.109375" style="17" customWidth="1"/>
    <col min="2064" max="2064" width="12.88671875" style="17" customWidth="1"/>
    <col min="2065" max="2065" width="7.5546875" style="17" customWidth="1"/>
    <col min="2066" max="2066" width="11.5546875" style="17" customWidth="1"/>
    <col min="2067" max="2067" width="19.5546875" style="17" customWidth="1"/>
    <col min="2068" max="2304" width="9.109375" style="17"/>
    <col min="2305" max="2305" width="1.109375" style="17" customWidth="1"/>
    <col min="2306" max="2307" width="4.33203125" style="17" customWidth="1"/>
    <col min="2308" max="2308" width="5.109375" style="17" customWidth="1"/>
    <col min="2309" max="2310" width="10.6640625" style="17" customWidth="1"/>
    <col min="2311" max="2313" width="3.5546875" style="17" customWidth="1"/>
    <col min="2314" max="2315" width="6.6640625" style="17" customWidth="1"/>
    <col min="2316" max="2316" width="7.33203125" style="17" customWidth="1"/>
    <col min="2317" max="2317" width="9.109375" style="17"/>
    <col min="2318" max="2318" width="9.6640625" style="17" customWidth="1"/>
    <col min="2319" max="2319" width="11.109375" style="17" customWidth="1"/>
    <col min="2320" max="2320" width="12.88671875" style="17" customWidth="1"/>
    <col min="2321" max="2321" width="7.5546875" style="17" customWidth="1"/>
    <col min="2322" max="2322" width="11.5546875" style="17" customWidth="1"/>
    <col min="2323" max="2323" width="19.5546875" style="17" customWidth="1"/>
    <col min="2324" max="2560" width="9.109375" style="17"/>
    <col min="2561" max="2561" width="1.109375" style="17" customWidth="1"/>
    <col min="2562" max="2563" width="4.33203125" style="17" customWidth="1"/>
    <col min="2564" max="2564" width="5.109375" style="17" customWidth="1"/>
    <col min="2565" max="2566" width="10.6640625" style="17" customWidth="1"/>
    <col min="2567" max="2569" width="3.5546875" style="17" customWidth="1"/>
    <col min="2570" max="2571" width="6.6640625" style="17" customWidth="1"/>
    <col min="2572" max="2572" width="7.33203125" style="17" customWidth="1"/>
    <col min="2573" max="2573" width="9.109375" style="17"/>
    <col min="2574" max="2574" width="9.6640625" style="17" customWidth="1"/>
    <col min="2575" max="2575" width="11.109375" style="17" customWidth="1"/>
    <col min="2576" max="2576" width="12.88671875" style="17" customWidth="1"/>
    <col min="2577" max="2577" width="7.5546875" style="17" customWidth="1"/>
    <col min="2578" max="2578" width="11.5546875" style="17" customWidth="1"/>
    <col min="2579" max="2579" width="19.5546875" style="17" customWidth="1"/>
    <col min="2580" max="2816" width="9.109375" style="17"/>
    <col min="2817" max="2817" width="1.109375" style="17" customWidth="1"/>
    <col min="2818" max="2819" width="4.33203125" style="17" customWidth="1"/>
    <col min="2820" max="2820" width="5.109375" style="17" customWidth="1"/>
    <col min="2821" max="2822" width="10.6640625" style="17" customWidth="1"/>
    <col min="2823" max="2825" width="3.5546875" style="17" customWidth="1"/>
    <col min="2826" max="2827" width="6.6640625" style="17" customWidth="1"/>
    <col min="2828" max="2828" width="7.33203125" style="17" customWidth="1"/>
    <col min="2829" max="2829" width="9.109375" style="17"/>
    <col min="2830" max="2830" width="9.6640625" style="17" customWidth="1"/>
    <col min="2831" max="2831" width="11.109375" style="17" customWidth="1"/>
    <col min="2832" max="2832" width="12.88671875" style="17" customWidth="1"/>
    <col min="2833" max="2833" width="7.5546875" style="17" customWidth="1"/>
    <col min="2834" max="2834" width="11.5546875" style="17" customWidth="1"/>
    <col min="2835" max="2835" width="19.5546875" style="17" customWidth="1"/>
    <col min="2836" max="3072" width="9.109375" style="17"/>
    <col min="3073" max="3073" width="1.109375" style="17" customWidth="1"/>
    <col min="3074" max="3075" width="4.33203125" style="17" customWidth="1"/>
    <col min="3076" max="3076" width="5.109375" style="17" customWidth="1"/>
    <col min="3077" max="3078" width="10.6640625" style="17" customWidth="1"/>
    <col min="3079" max="3081" width="3.5546875" style="17" customWidth="1"/>
    <col min="3082" max="3083" width="6.6640625" style="17" customWidth="1"/>
    <col min="3084" max="3084" width="7.33203125" style="17" customWidth="1"/>
    <col min="3085" max="3085" width="9.109375" style="17"/>
    <col min="3086" max="3086" width="9.6640625" style="17" customWidth="1"/>
    <col min="3087" max="3087" width="11.109375" style="17" customWidth="1"/>
    <col min="3088" max="3088" width="12.88671875" style="17" customWidth="1"/>
    <col min="3089" max="3089" width="7.5546875" style="17" customWidth="1"/>
    <col min="3090" max="3090" width="11.5546875" style="17" customWidth="1"/>
    <col min="3091" max="3091" width="19.5546875" style="17" customWidth="1"/>
    <col min="3092" max="3328" width="9.109375" style="17"/>
    <col min="3329" max="3329" width="1.109375" style="17" customWidth="1"/>
    <col min="3330" max="3331" width="4.33203125" style="17" customWidth="1"/>
    <col min="3332" max="3332" width="5.109375" style="17" customWidth="1"/>
    <col min="3333" max="3334" width="10.6640625" style="17" customWidth="1"/>
    <col min="3335" max="3337" width="3.5546875" style="17" customWidth="1"/>
    <col min="3338" max="3339" width="6.6640625" style="17" customWidth="1"/>
    <col min="3340" max="3340" width="7.33203125" style="17" customWidth="1"/>
    <col min="3341" max="3341" width="9.109375" style="17"/>
    <col min="3342" max="3342" width="9.6640625" style="17" customWidth="1"/>
    <col min="3343" max="3343" width="11.109375" style="17" customWidth="1"/>
    <col min="3344" max="3344" width="12.88671875" style="17" customWidth="1"/>
    <col min="3345" max="3345" width="7.5546875" style="17" customWidth="1"/>
    <col min="3346" max="3346" width="11.5546875" style="17" customWidth="1"/>
    <col min="3347" max="3347" width="19.5546875" style="17" customWidth="1"/>
    <col min="3348" max="3584" width="9.109375" style="17"/>
    <col min="3585" max="3585" width="1.109375" style="17" customWidth="1"/>
    <col min="3586" max="3587" width="4.33203125" style="17" customWidth="1"/>
    <col min="3588" max="3588" width="5.109375" style="17" customWidth="1"/>
    <col min="3589" max="3590" width="10.6640625" style="17" customWidth="1"/>
    <col min="3591" max="3593" width="3.5546875" style="17" customWidth="1"/>
    <col min="3594" max="3595" width="6.6640625" style="17" customWidth="1"/>
    <col min="3596" max="3596" width="7.33203125" style="17" customWidth="1"/>
    <col min="3597" max="3597" width="9.109375" style="17"/>
    <col min="3598" max="3598" width="9.6640625" style="17" customWidth="1"/>
    <col min="3599" max="3599" width="11.109375" style="17" customWidth="1"/>
    <col min="3600" max="3600" width="12.88671875" style="17" customWidth="1"/>
    <col min="3601" max="3601" width="7.5546875" style="17" customWidth="1"/>
    <col min="3602" max="3602" width="11.5546875" style="17" customWidth="1"/>
    <col min="3603" max="3603" width="19.5546875" style="17" customWidth="1"/>
    <col min="3604" max="3840" width="9.109375" style="17"/>
    <col min="3841" max="3841" width="1.109375" style="17" customWidth="1"/>
    <col min="3842" max="3843" width="4.33203125" style="17" customWidth="1"/>
    <col min="3844" max="3844" width="5.109375" style="17" customWidth="1"/>
    <col min="3845" max="3846" width="10.6640625" style="17" customWidth="1"/>
    <col min="3847" max="3849" width="3.5546875" style="17" customWidth="1"/>
    <col min="3850" max="3851" width="6.6640625" style="17" customWidth="1"/>
    <col min="3852" max="3852" width="7.33203125" style="17" customWidth="1"/>
    <col min="3853" max="3853" width="9.109375" style="17"/>
    <col min="3854" max="3854" width="9.6640625" style="17" customWidth="1"/>
    <col min="3855" max="3855" width="11.109375" style="17" customWidth="1"/>
    <col min="3856" max="3856" width="12.88671875" style="17" customWidth="1"/>
    <col min="3857" max="3857" width="7.5546875" style="17" customWidth="1"/>
    <col min="3858" max="3858" width="11.5546875" style="17" customWidth="1"/>
    <col min="3859" max="3859" width="19.5546875" style="17" customWidth="1"/>
    <col min="3860" max="4096" width="9.109375" style="17"/>
    <col min="4097" max="4097" width="1.109375" style="17" customWidth="1"/>
    <col min="4098" max="4099" width="4.33203125" style="17" customWidth="1"/>
    <col min="4100" max="4100" width="5.109375" style="17" customWidth="1"/>
    <col min="4101" max="4102" width="10.6640625" style="17" customWidth="1"/>
    <col min="4103" max="4105" width="3.5546875" style="17" customWidth="1"/>
    <col min="4106" max="4107" width="6.6640625" style="17" customWidth="1"/>
    <col min="4108" max="4108" width="7.33203125" style="17" customWidth="1"/>
    <col min="4109" max="4109" width="9.109375" style="17"/>
    <col min="4110" max="4110" width="9.6640625" style="17" customWidth="1"/>
    <col min="4111" max="4111" width="11.109375" style="17" customWidth="1"/>
    <col min="4112" max="4112" width="12.88671875" style="17" customWidth="1"/>
    <col min="4113" max="4113" width="7.5546875" style="17" customWidth="1"/>
    <col min="4114" max="4114" width="11.5546875" style="17" customWidth="1"/>
    <col min="4115" max="4115" width="19.5546875" style="17" customWidth="1"/>
    <col min="4116" max="4352" width="9.109375" style="17"/>
    <col min="4353" max="4353" width="1.109375" style="17" customWidth="1"/>
    <col min="4354" max="4355" width="4.33203125" style="17" customWidth="1"/>
    <col min="4356" max="4356" width="5.109375" style="17" customWidth="1"/>
    <col min="4357" max="4358" width="10.6640625" style="17" customWidth="1"/>
    <col min="4359" max="4361" width="3.5546875" style="17" customWidth="1"/>
    <col min="4362" max="4363" width="6.6640625" style="17" customWidth="1"/>
    <col min="4364" max="4364" width="7.33203125" style="17" customWidth="1"/>
    <col min="4365" max="4365" width="9.109375" style="17"/>
    <col min="4366" max="4366" width="9.6640625" style="17" customWidth="1"/>
    <col min="4367" max="4367" width="11.109375" style="17" customWidth="1"/>
    <col min="4368" max="4368" width="12.88671875" style="17" customWidth="1"/>
    <col min="4369" max="4369" width="7.5546875" style="17" customWidth="1"/>
    <col min="4370" max="4370" width="11.5546875" style="17" customWidth="1"/>
    <col min="4371" max="4371" width="19.5546875" style="17" customWidth="1"/>
    <col min="4372" max="4608" width="9.109375" style="17"/>
    <col min="4609" max="4609" width="1.109375" style="17" customWidth="1"/>
    <col min="4610" max="4611" width="4.33203125" style="17" customWidth="1"/>
    <col min="4612" max="4612" width="5.109375" style="17" customWidth="1"/>
    <col min="4613" max="4614" width="10.6640625" style="17" customWidth="1"/>
    <col min="4615" max="4617" width="3.5546875" style="17" customWidth="1"/>
    <col min="4618" max="4619" width="6.6640625" style="17" customWidth="1"/>
    <col min="4620" max="4620" width="7.33203125" style="17" customWidth="1"/>
    <col min="4621" max="4621" width="9.109375" style="17"/>
    <col min="4622" max="4622" width="9.6640625" style="17" customWidth="1"/>
    <col min="4623" max="4623" width="11.109375" style="17" customWidth="1"/>
    <col min="4624" max="4624" width="12.88671875" style="17" customWidth="1"/>
    <col min="4625" max="4625" width="7.5546875" style="17" customWidth="1"/>
    <col min="4626" max="4626" width="11.5546875" style="17" customWidth="1"/>
    <col min="4627" max="4627" width="19.5546875" style="17" customWidth="1"/>
    <col min="4628" max="4864" width="9.109375" style="17"/>
    <col min="4865" max="4865" width="1.109375" style="17" customWidth="1"/>
    <col min="4866" max="4867" width="4.33203125" style="17" customWidth="1"/>
    <col min="4868" max="4868" width="5.109375" style="17" customWidth="1"/>
    <col min="4869" max="4870" width="10.6640625" style="17" customWidth="1"/>
    <col min="4871" max="4873" width="3.5546875" style="17" customWidth="1"/>
    <col min="4874" max="4875" width="6.6640625" style="17" customWidth="1"/>
    <col min="4876" max="4876" width="7.33203125" style="17" customWidth="1"/>
    <col min="4877" max="4877" width="9.109375" style="17"/>
    <col min="4878" max="4878" width="9.6640625" style="17" customWidth="1"/>
    <col min="4879" max="4879" width="11.109375" style="17" customWidth="1"/>
    <col min="4880" max="4880" width="12.88671875" style="17" customWidth="1"/>
    <col min="4881" max="4881" width="7.5546875" style="17" customWidth="1"/>
    <col min="4882" max="4882" width="11.5546875" style="17" customWidth="1"/>
    <col min="4883" max="4883" width="19.5546875" style="17" customWidth="1"/>
    <col min="4884" max="5120" width="9.109375" style="17"/>
    <col min="5121" max="5121" width="1.109375" style="17" customWidth="1"/>
    <col min="5122" max="5123" width="4.33203125" style="17" customWidth="1"/>
    <col min="5124" max="5124" width="5.109375" style="17" customWidth="1"/>
    <col min="5125" max="5126" width="10.6640625" style="17" customWidth="1"/>
    <col min="5127" max="5129" width="3.5546875" style="17" customWidth="1"/>
    <col min="5130" max="5131" width="6.6640625" style="17" customWidth="1"/>
    <col min="5132" max="5132" width="7.33203125" style="17" customWidth="1"/>
    <col min="5133" max="5133" width="9.109375" style="17"/>
    <col min="5134" max="5134" width="9.6640625" style="17" customWidth="1"/>
    <col min="5135" max="5135" width="11.109375" style="17" customWidth="1"/>
    <col min="5136" max="5136" width="12.88671875" style="17" customWidth="1"/>
    <col min="5137" max="5137" width="7.5546875" style="17" customWidth="1"/>
    <col min="5138" max="5138" width="11.5546875" style="17" customWidth="1"/>
    <col min="5139" max="5139" width="19.5546875" style="17" customWidth="1"/>
    <col min="5140" max="5376" width="9.109375" style="17"/>
    <col min="5377" max="5377" width="1.109375" style="17" customWidth="1"/>
    <col min="5378" max="5379" width="4.33203125" style="17" customWidth="1"/>
    <col min="5380" max="5380" width="5.109375" style="17" customWidth="1"/>
    <col min="5381" max="5382" width="10.6640625" style="17" customWidth="1"/>
    <col min="5383" max="5385" width="3.5546875" style="17" customWidth="1"/>
    <col min="5386" max="5387" width="6.6640625" style="17" customWidth="1"/>
    <col min="5388" max="5388" width="7.33203125" style="17" customWidth="1"/>
    <col min="5389" max="5389" width="9.109375" style="17"/>
    <col min="5390" max="5390" width="9.6640625" style="17" customWidth="1"/>
    <col min="5391" max="5391" width="11.109375" style="17" customWidth="1"/>
    <col min="5392" max="5392" width="12.88671875" style="17" customWidth="1"/>
    <col min="5393" max="5393" width="7.5546875" style="17" customWidth="1"/>
    <col min="5394" max="5394" width="11.5546875" style="17" customWidth="1"/>
    <col min="5395" max="5395" width="19.5546875" style="17" customWidth="1"/>
    <col min="5396" max="5632" width="9.109375" style="17"/>
    <col min="5633" max="5633" width="1.109375" style="17" customWidth="1"/>
    <col min="5634" max="5635" width="4.33203125" style="17" customWidth="1"/>
    <col min="5636" max="5636" width="5.109375" style="17" customWidth="1"/>
    <col min="5637" max="5638" width="10.6640625" style="17" customWidth="1"/>
    <col min="5639" max="5641" width="3.5546875" style="17" customWidth="1"/>
    <col min="5642" max="5643" width="6.6640625" style="17" customWidth="1"/>
    <col min="5644" max="5644" width="7.33203125" style="17" customWidth="1"/>
    <col min="5645" max="5645" width="9.109375" style="17"/>
    <col min="5646" max="5646" width="9.6640625" style="17" customWidth="1"/>
    <col min="5647" max="5647" width="11.109375" style="17" customWidth="1"/>
    <col min="5648" max="5648" width="12.88671875" style="17" customWidth="1"/>
    <col min="5649" max="5649" width="7.5546875" style="17" customWidth="1"/>
    <col min="5650" max="5650" width="11.5546875" style="17" customWidth="1"/>
    <col min="5651" max="5651" width="19.5546875" style="17" customWidth="1"/>
    <col min="5652" max="5888" width="9.109375" style="17"/>
    <col min="5889" max="5889" width="1.109375" style="17" customWidth="1"/>
    <col min="5890" max="5891" width="4.33203125" style="17" customWidth="1"/>
    <col min="5892" max="5892" width="5.109375" style="17" customWidth="1"/>
    <col min="5893" max="5894" width="10.6640625" style="17" customWidth="1"/>
    <col min="5895" max="5897" width="3.5546875" style="17" customWidth="1"/>
    <col min="5898" max="5899" width="6.6640625" style="17" customWidth="1"/>
    <col min="5900" max="5900" width="7.33203125" style="17" customWidth="1"/>
    <col min="5901" max="5901" width="9.109375" style="17"/>
    <col min="5902" max="5902" width="9.6640625" style="17" customWidth="1"/>
    <col min="5903" max="5903" width="11.109375" style="17" customWidth="1"/>
    <col min="5904" max="5904" width="12.88671875" style="17" customWidth="1"/>
    <col min="5905" max="5905" width="7.5546875" style="17" customWidth="1"/>
    <col min="5906" max="5906" width="11.5546875" style="17" customWidth="1"/>
    <col min="5907" max="5907" width="19.5546875" style="17" customWidth="1"/>
    <col min="5908" max="6144" width="9.109375" style="17"/>
    <col min="6145" max="6145" width="1.109375" style="17" customWidth="1"/>
    <col min="6146" max="6147" width="4.33203125" style="17" customWidth="1"/>
    <col min="6148" max="6148" width="5.109375" style="17" customWidth="1"/>
    <col min="6149" max="6150" width="10.6640625" style="17" customWidth="1"/>
    <col min="6151" max="6153" width="3.5546875" style="17" customWidth="1"/>
    <col min="6154" max="6155" width="6.6640625" style="17" customWidth="1"/>
    <col min="6156" max="6156" width="7.33203125" style="17" customWidth="1"/>
    <col min="6157" max="6157" width="9.109375" style="17"/>
    <col min="6158" max="6158" width="9.6640625" style="17" customWidth="1"/>
    <col min="6159" max="6159" width="11.109375" style="17" customWidth="1"/>
    <col min="6160" max="6160" width="12.88671875" style="17" customWidth="1"/>
    <col min="6161" max="6161" width="7.5546875" style="17" customWidth="1"/>
    <col min="6162" max="6162" width="11.5546875" style="17" customWidth="1"/>
    <col min="6163" max="6163" width="19.5546875" style="17" customWidth="1"/>
    <col min="6164" max="6400" width="9.109375" style="17"/>
    <col min="6401" max="6401" width="1.109375" style="17" customWidth="1"/>
    <col min="6402" max="6403" width="4.33203125" style="17" customWidth="1"/>
    <col min="6404" max="6404" width="5.109375" style="17" customWidth="1"/>
    <col min="6405" max="6406" width="10.6640625" style="17" customWidth="1"/>
    <col min="6407" max="6409" width="3.5546875" style="17" customWidth="1"/>
    <col min="6410" max="6411" width="6.6640625" style="17" customWidth="1"/>
    <col min="6412" max="6412" width="7.33203125" style="17" customWidth="1"/>
    <col min="6413" max="6413" width="9.109375" style="17"/>
    <col min="6414" max="6414" width="9.6640625" style="17" customWidth="1"/>
    <col min="6415" max="6415" width="11.109375" style="17" customWidth="1"/>
    <col min="6416" max="6416" width="12.88671875" style="17" customWidth="1"/>
    <col min="6417" max="6417" width="7.5546875" style="17" customWidth="1"/>
    <col min="6418" max="6418" width="11.5546875" style="17" customWidth="1"/>
    <col min="6419" max="6419" width="19.5546875" style="17" customWidth="1"/>
    <col min="6420" max="6656" width="9.109375" style="17"/>
    <col min="6657" max="6657" width="1.109375" style="17" customWidth="1"/>
    <col min="6658" max="6659" width="4.33203125" style="17" customWidth="1"/>
    <col min="6660" max="6660" width="5.109375" style="17" customWidth="1"/>
    <col min="6661" max="6662" width="10.6640625" style="17" customWidth="1"/>
    <col min="6663" max="6665" width="3.5546875" style="17" customWidth="1"/>
    <col min="6666" max="6667" width="6.6640625" style="17" customWidth="1"/>
    <col min="6668" max="6668" width="7.33203125" style="17" customWidth="1"/>
    <col min="6669" max="6669" width="9.109375" style="17"/>
    <col min="6670" max="6670" width="9.6640625" style="17" customWidth="1"/>
    <col min="6671" max="6671" width="11.109375" style="17" customWidth="1"/>
    <col min="6672" max="6672" width="12.88671875" style="17" customWidth="1"/>
    <col min="6673" max="6673" width="7.5546875" style="17" customWidth="1"/>
    <col min="6674" max="6674" width="11.5546875" style="17" customWidth="1"/>
    <col min="6675" max="6675" width="19.5546875" style="17" customWidth="1"/>
    <col min="6676" max="6912" width="9.109375" style="17"/>
    <col min="6913" max="6913" width="1.109375" style="17" customWidth="1"/>
    <col min="6914" max="6915" width="4.33203125" style="17" customWidth="1"/>
    <col min="6916" max="6916" width="5.109375" style="17" customWidth="1"/>
    <col min="6917" max="6918" width="10.6640625" style="17" customWidth="1"/>
    <col min="6919" max="6921" width="3.5546875" style="17" customWidth="1"/>
    <col min="6922" max="6923" width="6.6640625" style="17" customWidth="1"/>
    <col min="6924" max="6924" width="7.33203125" style="17" customWidth="1"/>
    <col min="6925" max="6925" width="9.109375" style="17"/>
    <col min="6926" max="6926" width="9.6640625" style="17" customWidth="1"/>
    <col min="6927" max="6927" width="11.109375" style="17" customWidth="1"/>
    <col min="6928" max="6928" width="12.88671875" style="17" customWidth="1"/>
    <col min="6929" max="6929" width="7.5546875" style="17" customWidth="1"/>
    <col min="6930" max="6930" width="11.5546875" style="17" customWidth="1"/>
    <col min="6931" max="6931" width="19.5546875" style="17" customWidth="1"/>
    <col min="6932" max="7168" width="9.109375" style="17"/>
    <col min="7169" max="7169" width="1.109375" style="17" customWidth="1"/>
    <col min="7170" max="7171" width="4.33203125" style="17" customWidth="1"/>
    <col min="7172" max="7172" width="5.109375" style="17" customWidth="1"/>
    <col min="7173" max="7174" width="10.6640625" style="17" customWidth="1"/>
    <col min="7175" max="7177" width="3.5546875" style="17" customWidth="1"/>
    <col min="7178" max="7179" width="6.6640625" style="17" customWidth="1"/>
    <col min="7180" max="7180" width="7.33203125" style="17" customWidth="1"/>
    <col min="7181" max="7181" width="9.109375" style="17"/>
    <col min="7182" max="7182" width="9.6640625" style="17" customWidth="1"/>
    <col min="7183" max="7183" width="11.109375" style="17" customWidth="1"/>
    <col min="7184" max="7184" width="12.88671875" style="17" customWidth="1"/>
    <col min="7185" max="7185" width="7.5546875" style="17" customWidth="1"/>
    <col min="7186" max="7186" width="11.5546875" style="17" customWidth="1"/>
    <col min="7187" max="7187" width="19.5546875" style="17" customWidth="1"/>
    <col min="7188" max="7424" width="9.109375" style="17"/>
    <col min="7425" max="7425" width="1.109375" style="17" customWidth="1"/>
    <col min="7426" max="7427" width="4.33203125" style="17" customWidth="1"/>
    <col min="7428" max="7428" width="5.109375" style="17" customWidth="1"/>
    <col min="7429" max="7430" width="10.6640625" style="17" customWidth="1"/>
    <col min="7431" max="7433" width="3.5546875" style="17" customWidth="1"/>
    <col min="7434" max="7435" width="6.6640625" style="17" customWidth="1"/>
    <col min="7436" max="7436" width="7.33203125" style="17" customWidth="1"/>
    <col min="7437" max="7437" width="9.109375" style="17"/>
    <col min="7438" max="7438" width="9.6640625" style="17" customWidth="1"/>
    <col min="7439" max="7439" width="11.109375" style="17" customWidth="1"/>
    <col min="7440" max="7440" width="12.88671875" style="17" customWidth="1"/>
    <col min="7441" max="7441" width="7.5546875" style="17" customWidth="1"/>
    <col min="7442" max="7442" width="11.5546875" style="17" customWidth="1"/>
    <col min="7443" max="7443" width="19.5546875" style="17" customWidth="1"/>
    <col min="7444" max="7680" width="9.109375" style="17"/>
    <col min="7681" max="7681" width="1.109375" style="17" customWidth="1"/>
    <col min="7682" max="7683" width="4.33203125" style="17" customWidth="1"/>
    <col min="7684" max="7684" width="5.109375" style="17" customWidth="1"/>
    <col min="7685" max="7686" width="10.6640625" style="17" customWidth="1"/>
    <col min="7687" max="7689" width="3.5546875" style="17" customWidth="1"/>
    <col min="7690" max="7691" width="6.6640625" style="17" customWidth="1"/>
    <col min="7692" max="7692" width="7.33203125" style="17" customWidth="1"/>
    <col min="7693" max="7693" width="9.109375" style="17"/>
    <col min="7694" max="7694" width="9.6640625" style="17" customWidth="1"/>
    <col min="7695" max="7695" width="11.109375" style="17" customWidth="1"/>
    <col min="7696" max="7696" width="12.88671875" style="17" customWidth="1"/>
    <col min="7697" max="7697" width="7.5546875" style="17" customWidth="1"/>
    <col min="7698" max="7698" width="11.5546875" style="17" customWidth="1"/>
    <col min="7699" max="7699" width="19.5546875" style="17" customWidth="1"/>
    <col min="7700" max="7936" width="9.109375" style="17"/>
    <col min="7937" max="7937" width="1.109375" style="17" customWidth="1"/>
    <col min="7938" max="7939" width="4.33203125" style="17" customWidth="1"/>
    <col min="7940" max="7940" width="5.109375" style="17" customWidth="1"/>
    <col min="7941" max="7942" width="10.6640625" style="17" customWidth="1"/>
    <col min="7943" max="7945" width="3.5546875" style="17" customWidth="1"/>
    <col min="7946" max="7947" width="6.6640625" style="17" customWidth="1"/>
    <col min="7948" max="7948" width="7.33203125" style="17" customWidth="1"/>
    <col min="7949" max="7949" width="9.109375" style="17"/>
    <col min="7950" max="7950" width="9.6640625" style="17" customWidth="1"/>
    <col min="7951" max="7951" width="11.109375" style="17" customWidth="1"/>
    <col min="7952" max="7952" width="12.88671875" style="17" customWidth="1"/>
    <col min="7953" max="7953" width="7.5546875" style="17" customWidth="1"/>
    <col min="7954" max="7954" width="11.5546875" style="17" customWidth="1"/>
    <col min="7955" max="7955" width="19.5546875" style="17" customWidth="1"/>
    <col min="7956" max="8192" width="9.109375" style="17"/>
    <col min="8193" max="8193" width="1.109375" style="17" customWidth="1"/>
    <col min="8194" max="8195" width="4.33203125" style="17" customWidth="1"/>
    <col min="8196" max="8196" width="5.109375" style="17" customWidth="1"/>
    <col min="8197" max="8198" width="10.6640625" style="17" customWidth="1"/>
    <col min="8199" max="8201" width="3.5546875" style="17" customWidth="1"/>
    <col min="8202" max="8203" width="6.6640625" style="17" customWidth="1"/>
    <col min="8204" max="8204" width="7.33203125" style="17" customWidth="1"/>
    <col min="8205" max="8205" width="9.109375" style="17"/>
    <col min="8206" max="8206" width="9.6640625" style="17" customWidth="1"/>
    <col min="8207" max="8207" width="11.109375" style="17" customWidth="1"/>
    <col min="8208" max="8208" width="12.88671875" style="17" customWidth="1"/>
    <col min="8209" max="8209" width="7.5546875" style="17" customWidth="1"/>
    <col min="8210" max="8210" width="11.5546875" style="17" customWidth="1"/>
    <col min="8211" max="8211" width="19.5546875" style="17" customWidth="1"/>
    <col min="8212" max="8448" width="9.109375" style="17"/>
    <col min="8449" max="8449" width="1.109375" style="17" customWidth="1"/>
    <col min="8450" max="8451" width="4.33203125" style="17" customWidth="1"/>
    <col min="8452" max="8452" width="5.109375" style="17" customWidth="1"/>
    <col min="8453" max="8454" width="10.6640625" style="17" customWidth="1"/>
    <col min="8455" max="8457" width="3.5546875" style="17" customWidth="1"/>
    <col min="8458" max="8459" width="6.6640625" style="17" customWidth="1"/>
    <col min="8460" max="8460" width="7.33203125" style="17" customWidth="1"/>
    <col min="8461" max="8461" width="9.109375" style="17"/>
    <col min="8462" max="8462" width="9.6640625" style="17" customWidth="1"/>
    <col min="8463" max="8463" width="11.109375" style="17" customWidth="1"/>
    <col min="8464" max="8464" width="12.88671875" style="17" customWidth="1"/>
    <col min="8465" max="8465" width="7.5546875" style="17" customWidth="1"/>
    <col min="8466" max="8466" width="11.5546875" style="17" customWidth="1"/>
    <col min="8467" max="8467" width="19.5546875" style="17" customWidth="1"/>
    <col min="8468" max="8704" width="9.109375" style="17"/>
    <col min="8705" max="8705" width="1.109375" style="17" customWidth="1"/>
    <col min="8706" max="8707" width="4.33203125" style="17" customWidth="1"/>
    <col min="8708" max="8708" width="5.109375" style="17" customWidth="1"/>
    <col min="8709" max="8710" width="10.6640625" style="17" customWidth="1"/>
    <col min="8711" max="8713" width="3.5546875" style="17" customWidth="1"/>
    <col min="8714" max="8715" width="6.6640625" style="17" customWidth="1"/>
    <col min="8716" max="8716" width="7.33203125" style="17" customWidth="1"/>
    <col min="8717" max="8717" width="9.109375" style="17"/>
    <col min="8718" max="8718" width="9.6640625" style="17" customWidth="1"/>
    <col min="8719" max="8719" width="11.109375" style="17" customWidth="1"/>
    <col min="8720" max="8720" width="12.88671875" style="17" customWidth="1"/>
    <col min="8721" max="8721" width="7.5546875" style="17" customWidth="1"/>
    <col min="8722" max="8722" width="11.5546875" style="17" customWidth="1"/>
    <col min="8723" max="8723" width="19.5546875" style="17" customWidth="1"/>
    <col min="8724" max="8960" width="9.109375" style="17"/>
    <col min="8961" max="8961" width="1.109375" style="17" customWidth="1"/>
    <col min="8962" max="8963" width="4.33203125" style="17" customWidth="1"/>
    <col min="8964" max="8964" width="5.109375" style="17" customWidth="1"/>
    <col min="8965" max="8966" width="10.6640625" style="17" customWidth="1"/>
    <col min="8967" max="8969" width="3.5546875" style="17" customWidth="1"/>
    <col min="8970" max="8971" width="6.6640625" style="17" customWidth="1"/>
    <col min="8972" max="8972" width="7.33203125" style="17" customWidth="1"/>
    <col min="8973" max="8973" width="9.109375" style="17"/>
    <col min="8974" max="8974" width="9.6640625" style="17" customWidth="1"/>
    <col min="8975" max="8975" width="11.109375" style="17" customWidth="1"/>
    <col min="8976" max="8976" width="12.88671875" style="17" customWidth="1"/>
    <col min="8977" max="8977" width="7.5546875" style="17" customWidth="1"/>
    <col min="8978" max="8978" width="11.5546875" style="17" customWidth="1"/>
    <col min="8979" max="8979" width="19.5546875" style="17" customWidth="1"/>
    <col min="8980" max="9216" width="9.109375" style="17"/>
    <col min="9217" max="9217" width="1.109375" style="17" customWidth="1"/>
    <col min="9218" max="9219" width="4.33203125" style="17" customWidth="1"/>
    <col min="9220" max="9220" width="5.109375" style="17" customWidth="1"/>
    <col min="9221" max="9222" width="10.6640625" style="17" customWidth="1"/>
    <col min="9223" max="9225" width="3.5546875" style="17" customWidth="1"/>
    <col min="9226" max="9227" width="6.6640625" style="17" customWidth="1"/>
    <col min="9228" max="9228" width="7.33203125" style="17" customWidth="1"/>
    <col min="9229" max="9229" width="9.109375" style="17"/>
    <col min="9230" max="9230" width="9.6640625" style="17" customWidth="1"/>
    <col min="9231" max="9231" width="11.109375" style="17" customWidth="1"/>
    <col min="9232" max="9232" width="12.88671875" style="17" customWidth="1"/>
    <col min="9233" max="9233" width="7.5546875" style="17" customWidth="1"/>
    <col min="9234" max="9234" width="11.5546875" style="17" customWidth="1"/>
    <col min="9235" max="9235" width="19.5546875" style="17" customWidth="1"/>
    <col min="9236" max="9472" width="9.109375" style="17"/>
    <col min="9473" max="9473" width="1.109375" style="17" customWidth="1"/>
    <col min="9474" max="9475" width="4.33203125" style="17" customWidth="1"/>
    <col min="9476" max="9476" width="5.109375" style="17" customWidth="1"/>
    <col min="9477" max="9478" width="10.6640625" style="17" customWidth="1"/>
    <col min="9479" max="9481" width="3.5546875" style="17" customWidth="1"/>
    <col min="9482" max="9483" width="6.6640625" style="17" customWidth="1"/>
    <col min="9484" max="9484" width="7.33203125" style="17" customWidth="1"/>
    <col min="9485" max="9485" width="9.109375" style="17"/>
    <col min="9486" max="9486" width="9.6640625" style="17" customWidth="1"/>
    <col min="9487" max="9487" width="11.109375" style="17" customWidth="1"/>
    <col min="9488" max="9488" width="12.88671875" style="17" customWidth="1"/>
    <col min="9489" max="9489" width="7.5546875" style="17" customWidth="1"/>
    <col min="9490" max="9490" width="11.5546875" style="17" customWidth="1"/>
    <col min="9491" max="9491" width="19.5546875" style="17" customWidth="1"/>
    <col min="9492" max="9728" width="9.109375" style="17"/>
    <col min="9729" max="9729" width="1.109375" style="17" customWidth="1"/>
    <col min="9730" max="9731" width="4.33203125" style="17" customWidth="1"/>
    <col min="9732" max="9732" width="5.109375" style="17" customWidth="1"/>
    <col min="9733" max="9734" width="10.6640625" style="17" customWidth="1"/>
    <col min="9735" max="9737" width="3.5546875" style="17" customWidth="1"/>
    <col min="9738" max="9739" width="6.6640625" style="17" customWidth="1"/>
    <col min="9740" max="9740" width="7.33203125" style="17" customWidth="1"/>
    <col min="9741" max="9741" width="9.109375" style="17"/>
    <col min="9742" max="9742" width="9.6640625" style="17" customWidth="1"/>
    <col min="9743" max="9743" width="11.109375" style="17" customWidth="1"/>
    <col min="9744" max="9744" width="12.88671875" style="17" customWidth="1"/>
    <col min="9745" max="9745" width="7.5546875" style="17" customWidth="1"/>
    <col min="9746" max="9746" width="11.5546875" style="17" customWidth="1"/>
    <col min="9747" max="9747" width="19.5546875" style="17" customWidth="1"/>
    <col min="9748" max="9984" width="9.109375" style="17"/>
    <col min="9985" max="9985" width="1.109375" style="17" customWidth="1"/>
    <col min="9986" max="9987" width="4.33203125" style="17" customWidth="1"/>
    <col min="9988" max="9988" width="5.109375" style="17" customWidth="1"/>
    <col min="9989" max="9990" width="10.6640625" style="17" customWidth="1"/>
    <col min="9991" max="9993" width="3.5546875" style="17" customWidth="1"/>
    <col min="9994" max="9995" width="6.6640625" style="17" customWidth="1"/>
    <col min="9996" max="9996" width="7.33203125" style="17" customWidth="1"/>
    <col min="9997" max="9997" width="9.109375" style="17"/>
    <col min="9998" max="9998" width="9.6640625" style="17" customWidth="1"/>
    <col min="9999" max="9999" width="11.109375" style="17" customWidth="1"/>
    <col min="10000" max="10000" width="12.88671875" style="17" customWidth="1"/>
    <col min="10001" max="10001" width="7.5546875" style="17" customWidth="1"/>
    <col min="10002" max="10002" width="11.5546875" style="17" customWidth="1"/>
    <col min="10003" max="10003" width="19.5546875" style="17" customWidth="1"/>
    <col min="10004" max="10240" width="9.109375" style="17"/>
    <col min="10241" max="10241" width="1.109375" style="17" customWidth="1"/>
    <col min="10242" max="10243" width="4.33203125" style="17" customWidth="1"/>
    <col min="10244" max="10244" width="5.109375" style="17" customWidth="1"/>
    <col min="10245" max="10246" width="10.6640625" style="17" customWidth="1"/>
    <col min="10247" max="10249" width="3.5546875" style="17" customWidth="1"/>
    <col min="10250" max="10251" width="6.6640625" style="17" customWidth="1"/>
    <col min="10252" max="10252" width="7.33203125" style="17" customWidth="1"/>
    <col min="10253" max="10253" width="9.109375" style="17"/>
    <col min="10254" max="10254" width="9.6640625" style="17" customWidth="1"/>
    <col min="10255" max="10255" width="11.109375" style="17" customWidth="1"/>
    <col min="10256" max="10256" width="12.88671875" style="17" customWidth="1"/>
    <col min="10257" max="10257" width="7.5546875" style="17" customWidth="1"/>
    <col min="10258" max="10258" width="11.5546875" style="17" customWidth="1"/>
    <col min="10259" max="10259" width="19.5546875" style="17" customWidth="1"/>
    <col min="10260" max="10496" width="9.109375" style="17"/>
    <col min="10497" max="10497" width="1.109375" style="17" customWidth="1"/>
    <col min="10498" max="10499" width="4.33203125" style="17" customWidth="1"/>
    <col min="10500" max="10500" width="5.109375" style="17" customWidth="1"/>
    <col min="10501" max="10502" width="10.6640625" style="17" customWidth="1"/>
    <col min="10503" max="10505" width="3.5546875" style="17" customWidth="1"/>
    <col min="10506" max="10507" width="6.6640625" style="17" customWidth="1"/>
    <col min="10508" max="10508" width="7.33203125" style="17" customWidth="1"/>
    <col min="10509" max="10509" width="9.109375" style="17"/>
    <col min="10510" max="10510" width="9.6640625" style="17" customWidth="1"/>
    <col min="10511" max="10511" width="11.109375" style="17" customWidth="1"/>
    <col min="10512" max="10512" width="12.88671875" style="17" customWidth="1"/>
    <col min="10513" max="10513" width="7.5546875" style="17" customWidth="1"/>
    <col min="10514" max="10514" width="11.5546875" style="17" customWidth="1"/>
    <col min="10515" max="10515" width="19.5546875" style="17" customWidth="1"/>
    <col min="10516" max="10752" width="9.109375" style="17"/>
    <col min="10753" max="10753" width="1.109375" style="17" customWidth="1"/>
    <col min="10754" max="10755" width="4.33203125" style="17" customWidth="1"/>
    <col min="10756" max="10756" width="5.109375" style="17" customWidth="1"/>
    <col min="10757" max="10758" width="10.6640625" style="17" customWidth="1"/>
    <col min="10759" max="10761" width="3.5546875" style="17" customWidth="1"/>
    <col min="10762" max="10763" width="6.6640625" style="17" customWidth="1"/>
    <col min="10764" max="10764" width="7.33203125" style="17" customWidth="1"/>
    <col min="10765" max="10765" width="9.109375" style="17"/>
    <col min="10766" max="10766" width="9.6640625" style="17" customWidth="1"/>
    <col min="10767" max="10767" width="11.109375" style="17" customWidth="1"/>
    <col min="10768" max="10768" width="12.88671875" style="17" customWidth="1"/>
    <col min="10769" max="10769" width="7.5546875" style="17" customWidth="1"/>
    <col min="10770" max="10770" width="11.5546875" style="17" customWidth="1"/>
    <col min="10771" max="10771" width="19.5546875" style="17" customWidth="1"/>
    <col min="10772" max="11008" width="9.109375" style="17"/>
    <col min="11009" max="11009" width="1.109375" style="17" customWidth="1"/>
    <col min="11010" max="11011" width="4.33203125" style="17" customWidth="1"/>
    <col min="11012" max="11012" width="5.109375" style="17" customWidth="1"/>
    <col min="11013" max="11014" width="10.6640625" style="17" customWidth="1"/>
    <col min="11015" max="11017" width="3.5546875" style="17" customWidth="1"/>
    <col min="11018" max="11019" width="6.6640625" style="17" customWidth="1"/>
    <col min="11020" max="11020" width="7.33203125" style="17" customWidth="1"/>
    <col min="11021" max="11021" width="9.109375" style="17"/>
    <col min="11022" max="11022" width="9.6640625" style="17" customWidth="1"/>
    <col min="11023" max="11023" width="11.109375" style="17" customWidth="1"/>
    <col min="11024" max="11024" width="12.88671875" style="17" customWidth="1"/>
    <col min="11025" max="11025" width="7.5546875" style="17" customWidth="1"/>
    <col min="11026" max="11026" width="11.5546875" style="17" customWidth="1"/>
    <col min="11027" max="11027" width="19.5546875" style="17" customWidth="1"/>
    <col min="11028" max="11264" width="9.109375" style="17"/>
    <col min="11265" max="11265" width="1.109375" style="17" customWidth="1"/>
    <col min="11266" max="11267" width="4.33203125" style="17" customWidth="1"/>
    <col min="11268" max="11268" width="5.109375" style="17" customWidth="1"/>
    <col min="11269" max="11270" width="10.6640625" style="17" customWidth="1"/>
    <col min="11271" max="11273" width="3.5546875" style="17" customWidth="1"/>
    <col min="11274" max="11275" width="6.6640625" style="17" customWidth="1"/>
    <col min="11276" max="11276" width="7.33203125" style="17" customWidth="1"/>
    <col min="11277" max="11277" width="9.109375" style="17"/>
    <col min="11278" max="11278" width="9.6640625" style="17" customWidth="1"/>
    <col min="11279" max="11279" width="11.109375" style="17" customWidth="1"/>
    <col min="11280" max="11280" width="12.88671875" style="17" customWidth="1"/>
    <col min="11281" max="11281" width="7.5546875" style="17" customWidth="1"/>
    <col min="11282" max="11282" width="11.5546875" style="17" customWidth="1"/>
    <col min="11283" max="11283" width="19.5546875" style="17" customWidth="1"/>
    <col min="11284" max="11520" width="9.109375" style="17"/>
    <col min="11521" max="11521" width="1.109375" style="17" customWidth="1"/>
    <col min="11522" max="11523" width="4.33203125" style="17" customWidth="1"/>
    <col min="11524" max="11524" width="5.109375" style="17" customWidth="1"/>
    <col min="11525" max="11526" width="10.6640625" style="17" customWidth="1"/>
    <col min="11527" max="11529" width="3.5546875" style="17" customWidth="1"/>
    <col min="11530" max="11531" width="6.6640625" style="17" customWidth="1"/>
    <col min="11532" max="11532" width="7.33203125" style="17" customWidth="1"/>
    <col min="11533" max="11533" width="9.109375" style="17"/>
    <col min="11534" max="11534" width="9.6640625" style="17" customWidth="1"/>
    <col min="11535" max="11535" width="11.109375" style="17" customWidth="1"/>
    <col min="11536" max="11536" width="12.88671875" style="17" customWidth="1"/>
    <col min="11537" max="11537" width="7.5546875" style="17" customWidth="1"/>
    <col min="11538" max="11538" width="11.5546875" style="17" customWidth="1"/>
    <col min="11539" max="11539" width="19.5546875" style="17" customWidth="1"/>
    <col min="11540" max="11776" width="9.109375" style="17"/>
    <col min="11777" max="11777" width="1.109375" style="17" customWidth="1"/>
    <col min="11778" max="11779" width="4.33203125" style="17" customWidth="1"/>
    <col min="11780" max="11780" width="5.109375" style="17" customWidth="1"/>
    <col min="11781" max="11782" width="10.6640625" style="17" customWidth="1"/>
    <col min="11783" max="11785" width="3.5546875" style="17" customWidth="1"/>
    <col min="11786" max="11787" width="6.6640625" style="17" customWidth="1"/>
    <col min="11788" max="11788" width="7.33203125" style="17" customWidth="1"/>
    <col min="11789" max="11789" width="9.109375" style="17"/>
    <col min="11790" max="11790" width="9.6640625" style="17" customWidth="1"/>
    <col min="11791" max="11791" width="11.109375" style="17" customWidth="1"/>
    <col min="11792" max="11792" width="12.88671875" style="17" customWidth="1"/>
    <col min="11793" max="11793" width="7.5546875" style="17" customWidth="1"/>
    <col min="11794" max="11794" width="11.5546875" style="17" customWidth="1"/>
    <col min="11795" max="11795" width="19.5546875" style="17" customWidth="1"/>
    <col min="11796" max="12032" width="9.109375" style="17"/>
    <col min="12033" max="12033" width="1.109375" style="17" customWidth="1"/>
    <col min="12034" max="12035" width="4.33203125" style="17" customWidth="1"/>
    <col min="12036" max="12036" width="5.109375" style="17" customWidth="1"/>
    <col min="12037" max="12038" width="10.6640625" style="17" customWidth="1"/>
    <col min="12039" max="12041" width="3.5546875" style="17" customWidth="1"/>
    <col min="12042" max="12043" width="6.6640625" style="17" customWidth="1"/>
    <col min="12044" max="12044" width="7.33203125" style="17" customWidth="1"/>
    <col min="12045" max="12045" width="9.109375" style="17"/>
    <col min="12046" max="12046" width="9.6640625" style="17" customWidth="1"/>
    <col min="12047" max="12047" width="11.109375" style="17" customWidth="1"/>
    <col min="12048" max="12048" width="12.88671875" style="17" customWidth="1"/>
    <col min="12049" max="12049" width="7.5546875" style="17" customWidth="1"/>
    <col min="12050" max="12050" width="11.5546875" style="17" customWidth="1"/>
    <col min="12051" max="12051" width="19.5546875" style="17" customWidth="1"/>
    <col min="12052" max="12288" width="9.109375" style="17"/>
    <col min="12289" max="12289" width="1.109375" style="17" customWidth="1"/>
    <col min="12290" max="12291" width="4.33203125" style="17" customWidth="1"/>
    <col min="12292" max="12292" width="5.109375" style="17" customWidth="1"/>
    <col min="12293" max="12294" width="10.6640625" style="17" customWidth="1"/>
    <col min="12295" max="12297" width="3.5546875" style="17" customWidth="1"/>
    <col min="12298" max="12299" width="6.6640625" style="17" customWidth="1"/>
    <col min="12300" max="12300" width="7.33203125" style="17" customWidth="1"/>
    <col min="12301" max="12301" width="9.109375" style="17"/>
    <col min="12302" max="12302" width="9.6640625" style="17" customWidth="1"/>
    <col min="12303" max="12303" width="11.109375" style="17" customWidth="1"/>
    <col min="12304" max="12304" width="12.88671875" style="17" customWidth="1"/>
    <col min="12305" max="12305" width="7.5546875" style="17" customWidth="1"/>
    <col min="12306" max="12306" width="11.5546875" style="17" customWidth="1"/>
    <col min="12307" max="12307" width="19.5546875" style="17" customWidth="1"/>
    <col min="12308" max="12544" width="9.109375" style="17"/>
    <col min="12545" max="12545" width="1.109375" style="17" customWidth="1"/>
    <col min="12546" max="12547" width="4.33203125" style="17" customWidth="1"/>
    <col min="12548" max="12548" width="5.109375" style="17" customWidth="1"/>
    <col min="12549" max="12550" width="10.6640625" style="17" customWidth="1"/>
    <col min="12551" max="12553" width="3.5546875" style="17" customWidth="1"/>
    <col min="12554" max="12555" width="6.6640625" style="17" customWidth="1"/>
    <col min="12556" max="12556" width="7.33203125" style="17" customWidth="1"/>
    <col min="12557" max="12557" width="9.109375" style="17"/>
    <col min="12558" max="12558" width="9.6640625" style="17" customWidth="1"/>
    <col min="12559" max="12559" width="11.109375" style="17" customWidth="1"/>
    <col min="12560" max="12560" width="12.88671875" style="17" customWidth="1"/>
    <col min="12561" max="12561" width="7.5546875" style="17" customWidth="1"/>
    <col min="12562" max="12562" width="11.5546875" style="17" customWidth="1"/>
    <col min="12563" max="12563" width="19.5546875" style="17" customWidth="1"/>
    <col min="12564" max="12800" width="9.109375" style="17"/>
    <col min="12801" max="12801" width="1.109375" style="17" customWidth="1"/>
    <col min="12802" max="12803" width="4.33203125" style="17" customWidth="1"/>
    <col min="12804" max="12804" width="5.109375" style="17" customWidth="1"/>
    <col min="12805" max="12806" width="10.6640625" style="17" customWidth="1"/>
    <col min="12807" max="12809" width="3.5546875" style="17" customWidth="1"/>
    <col min="12810" max="12811" width="6.6640625" style="17" customWidth="1"/>
    <col min="12812" max="12812" width="7.33203125" style="17" customWidth="1"/>
    <col min="12813" max="12813" width="9.109375" style="17"/>
    <col min="12814" max="12814" width="9.6640625" style="17" customWidth="1"/>
    <col min="12815" max="12815" width="11.109375" style="17" customWidth="1"/>
    <col min="12816" max="12816" width="12.88671875" style="17" customWidth="1"/>
    <col min="12817" max="12817" width="7.5546875" style="17" customWidth="1"/>
    <col min="12818" max="12818" width="11.5546875" style="17" customWidth="1"/>
    <col min="12819" max="12819" width="19.5546875" style="17" customWidth="1"/>
    <col min="12820" max="13056" width="9.109375" style="17"/>
    <col min="13057" max="13057" width="1.109375" style="17" customWidth="1"/>
    <col min="13058" max="13059" width="4.33203125" style="17" customWidth="1"/>
    <col min="13060" max="13060" width="5.109375" style="17" customWidth="1"/>
    <col min="13061" max="13062" width="10.6640625" style="17" customWidth="1"/>
    <col min="13063" max="13065" width="3.5546875" style="17" customWidth="1"/>
    <col min="13066" max="13067" width="6.6640625" style="17" customWidth="1"/>
    <col min="13068" max="13068" width="7.33203125" style="17" customWidth="1"/>
    <col min="13069" max="13069" width="9.109375" style="17"/>
    <col min="13070" max="13070" width="9.6640625" style="17" customWidth="1"/>
    <col min="13071" max="13071" width="11.109375" style="17" customWidth="1"/>
    <col min="13072" max="13072" width="12.88671875" style="17" customWidth="1"/>
    <col min="13073" max="13073" width="7.5546875" style="17" customWidth="1"/>
    <col min="13074" max="13074" width="11.5546875" style="17" customWidth="1"/>
    <col min="13075" max="13075" width="19.5546875" style="17" customWidth="1"/>
    <col min="13076" max="13312" width="9.109375" style="17"/>
    <col min="13313" max="13313" width="1.109375" style="17" customWidth="1"/>
    <col min="13314" max="13315" width="4.33203125" style="17" customWidth="1"/>
    <col min="13316" max="13316" width="5.109375" style="17" customWidth="1"/>
    <col min="13317" max="13318" width="10.6640625" style="17" customWidth="1"/>
    <col min="13319" max="13321" width="3.5546875" style="17" customWidth="1"/>
    <col min="13322" max="13323" width="6.6640625" style="17" customWidth="1"/>
    <col min="13324" max="13324" width="7.33203125" style="17" customWidth="1"/>
    <col min="13325" max="13325" width="9.109375" style="17"/>
    <col min="13326" max="13326" width="9.6640625" style="17" customWidth="1"/>
    <col min="13327" max="13327" width="11.109375" style="17" customWidth="1"/>
    <col min="13328" max="13328" width="12.88671875" style="17" customWidth="1"/>
    <col min="13329" max="13329" width="7.5546875" style="17" customWidth="1"/>
    <col min="13330" max="13330" width="11.5546875" style="17" customWidth="1"/>
    <col min="13331" max="13331" width="19.5546875" style="17" customWidth="1"/>
    <col min="13332" max="13568" width="9.109375" style="17"/>
    <col min="13569" max="13569" width="1.109375" style="17" customWidth="1"/>
    <col min="13570" max="13571" width="4.33203125" style="17" customWidth="1"/>
    <col min="13572" max="13572" width="5.109375" style="17" customWidth="1"/>
    <col min="13573" max="13574" width="10.6640625" style="17" customWidth="1"/>
    <col min="13575" max="13577" width="3.5546875" style="17" customWidth="1"/>
    <col min="13578" max="13579" width="6.6640625" style="17" customWidth="1"/>
    <col min="13580" max="13580" width="7.33203125" style="17" customWidth="1"/>
    <col min="13581" max="13581" width="9.109375" style="17"/>
    <col min="13582" max="13582" width="9.6640625" style="17" customWidth="1"/>
    <col min="13583" max="13583" width="11.109375" style="17" customWidth="1"/>
    <col min="13584" max="13584" width="12.88671875" style="17" customWidth="1"/>
    <col min="13585" max="13585" width="7.5546875" style="17" customWidth="1"/>
    <col min="13586" max="13586" width="11.5546875" style="17" customWidth="1"/>
    <col min="13587" max="13587" width="19.5546875" style="17" customWidth="1"/>
    <col min="13588" max="13824" width="9.109375" style="17"/>
    <col min="13825" max="13825" width="1.109375" style="17" customWidth="1"/>
    <col min="13826" max="13827" width="4.33203125" style="17" customWidth="1"/>
    <col min="13828" max="13828" width="5.109375" style="17" customWidth="1"/>
    <col min="13829" max="13830" width="10.6640625" style="17" customWidth="1"/>
    <col min="13831" max="13833" width="3.5546875" style="17" customWidth="1"/>
    <col min="13834" max="13835" width="6.6640625" style="17" customWidth="1"/>
    <col min="13836" max="13836" width="7.33203125" style="17" customWidth="1"/>
    <col min="13837" max="13837" width="9.109375" style="17"/>
    <col min="13838" max="13838" width="9.6640625" style="17" customWidth="1"/>
    <col min="13839" max="13839" width="11.109375" style="17" customWidth="1"/>
    <col min="13840" max="13840" width="12.88671875" style="17" customWidth="1"/>
    <col min="13841" max="13841" width="7.5546875" style="17" customWidth="1"/>
    <col min="13842" max="13842" width="11.5546875" style="17" customWidth="1"/>
    <col min="13843" max="13843" width="19.5546875" style="17" customWidth="1"/>
    <col min="13844" max="14080" width="9.109375" style="17"/>
    <col min="14081" max="14081" width="1.109375" style="17" customWidth="1"/>
    <col min="14082" max="14083" width="4.33203125" style="17" customWidth="1"/>
    <col min="14084" max="14084" width="5.109375" style="17" customWidth="1"/>
    <col min="14085" max="14086" width="10.6640625" style="17" customWidth="1"/>
    <col min="14087" max="14089" width="3.5546875" style="17" customWidth="1"/>
    <col min="14090" max="14091" width="6.6640625" style="17" customWidth="1"/>
    <col min="14092" max="14092" width="7.33203125" style="17" customWidth="1"/>
    <col min="14093" max="14093" width="9.109375" style="17"/>
    <col min="14094" max="14094" width="9.6640625" style="17" customWidth="1"/>
    <col min="14095" max="14095" width="11.109375" style="17" customWidth="1"/>
    <col min="14096" max="14096" width="12.88671875" style="17" customWidth="1"/>
    <col min="14097" max="14097" width="7.5546875" style="17" customWidth="1"/>
    <col min="14098" max="14098" width="11.5546875" style="17" customWidth="1"/>
    <col min="14099" max="14099" width="19.5546875" style="17" customWidth="1"/>
    <col min="14100" max="14336" width="9.109375" style="17"/>
    <col min="14337" max="14337" width="1.109375" style="17" customWidth="1"/>
    <col min="14338" max="14339" width="4.33203125" style="17" customWidth="1"/>
    <col min="14340" max="14340" width="5.109375" style="17" customWidth="1"/>
    <col min="14341" max="14342" width="10.6640625" style="17" customWidth="1"/>
    <col min="14343" max="14345" width="3.5546875" style="17" customWidth="1"/>
    <col min="14346" max="14347" width="6.6640625" style="17" customWidth="1"/>
    <col min="14348" max="14348" width="7.33203125" style="17" customWidth="1"/>
    <col min="14349" max="14349" width="9.109375" style="17"/>
    <col min="14350" max="14350" width="9.6640625" style="17" customWidth="1"/>
    <col min="14351" max="14351" width="11.109375" style="17" customWidth="1"/>
    <col min="14352" max="14352" width="12.88671875" style="17" customWidth="1"/>
    <col min="14353" max="14353" width="7.5546875" style="17" customWidth="1"/>
    <col min="14354" max="14354" width="11.5546875" style="17" customWidth="1"/>
    <col min="14355" max="14355" width="19.5546875" style="17" customWidth="1"/>
    <col min="14356" max="14592" width="9.109375" style="17"/>
    <col min="14593" max="14593" width="1.109375" style="17" customWidth="1"/>
    <col min="14594" max="14595" width="4.33203125" style="17" customWidth="1"/>
    <col min="14596" max="14596" width="5.109375" style="17" customWidth="1"/>
    <col min="14597" max="14598" width="10.6640625" style="17" customWidth="1"/>
    <col min="14599" max="14601" width="3.5546875" style="17" customWidth="1"/>
    <col min="14602" max="14603" width="6.6640625" style="17" customWidth="1"/>
    <col min="14604" max="14604" width="7.33203125" style="17" customWidth="1"/>
    <col min="14605" max="14605" width="9.109375" style="17"/>
    <col min="14606" max="14606" width="9.6640625" style="17" customWidth="1"/>
    <col min="14607" max="14607" width="11.109375" style="17" customWidth="1"/>
    <col min="14608" max="14608" width="12.88671875" style="17" customWidth="1"/>
    <col min="14609" max="14609" width="7.5546875" style="17" customWidth="1"/>
    <col min="14610" max="14610" width="11.5546875" style="17" customWidth="1"/>
    <col min="14611" max="14611" width="19.5546875" style="17" customWidth="1"/>
    <col min="14612" max="14848" width="9.109375" style="17"/>
    <col min="14849" max="14849" width="1.109375" style="17" customWidth="1"/>
    <col min="14850" max="14851" width="4.33203125" style="17" customWidth="1"/>
    <col min="14852" max="14852" width="5.109375" style="17" customWidth="1"/>
    <col min="14853" max="14854" width="10.6640625" style="17" customWidth="1"/>
    <col min="14855" max="14857" width="3.5546875" style="17" customWidth="1"/>
    <col min="14858" max="14859" width="6.6640625" style="17" customWidth="1"/>
    <col min="14860" max="14860" width="7.33203125" style="17" customWidth="1"/>
    <col min="14861" max="14861" width="9.109375" style="17"/>
    <col min="14862" max="14862" width="9.6640625" style="17" customWidth="1"/>
    <col min="14863" max="14863" width="11.109375" style="17" customWidth="1"/>
    <col min="14864" max="14864" width="12.88671875" style="17" customWidth="1"/>
    <col min="14865" max="14865" width="7.5546875" style="17" customWidth="1"/>
    <col min="14866" max="14866" width="11.5546875" style="17" customWidth="1"/>
    <col min="14867" max="14867" width="19.5546875" style="17" customWidth="1"/>
    <col min="14868" max="15104" width="9.109375" style="17"/>
    <col min="15105" max="15105" width="1.109375" style="17" customWidth="1"/>
    <col min="15106" max="15107" width="4.33203125" style="17" customWidth="1"/>
    <col min="15108" max="15108" width="5.109375" style="17" customWidth="1"/>
    <col min="15109" max="15110" width="10.6640625" style="17" customWidth="1"/>
    <col min="15111" max="15113" width="3.5546875" style="17" customWidth="1"/>
    <col min="15114" max="15115" width="6.6640625" style="17" customWidth="1"/>
    <col min="15116" max="15116" width="7.33203125" style="17" customWidth="1"/>
    <col min="15117" max="15117" width="9.109375" style="17"/>
    <col min="15118" max="15118" width="9.6640625" style="17" customWidth="1"/>
    <col min="15119" max="15119" width="11.109375" style="17" customWidth="1"/>
    <col min="15120" max="15120" width="12.88671875" style="17" customWidth="1"/>
    <col min="15121" max="15121" width="7.5546875" style="17" customWidth="1"/>
    <col min="15122" max="15122" width="11.5546875" style="17" customWidth="1"/>
    <col min="15123" max="15123" width="19.5546875" style="17" customWidth="1"/>
    <col min="15124" max="15360" width="9.109375" style="17"/>
    <col min="15361" max="15361" width="1.109375" style="17" customWidth="1"/>
    <col min="15362" max="15363" width="4.33203125" style="17" customWidth="1"/>
    <col min="15364" max="15364" width="5.109375" style="17" customWidth="1"/>
    <col min="15365" max="15366" width="10.6640625" style="17" customWidth="1"/>
    <col min="15367" max="15369" width="3.5546875" style="17" customWidth="1"/>
    <col min="15370" max="15371" width="6.6640625" style="17" customWidth="1"/>
    <col min="15372" max="15372" width="7.33203125" style="17" customWidth="1"/>
    <col min="15373" max="15373" width="9.109375" style="17"/>
    <col min="15374" max="15374" width="9.6640625" style="17" customWidth="1"/>
    <col min="15375" max="15375" width="11.109375" style="17" customWidth="1"/>
    <col min="15376" max="15376" width="12.88671875" style="17" customWidth="1"/>
    <col min="15377" max="15377" width="7.5546875" style="17" customWidth="1"/>
    <col min="15378" max="15378" width="11.5546875" style="17" customWidth="1"/>
    <col min="15379" max="15379" width="19.5546875" style="17" customWidth="1"/>
    <col min="15380" max="15616" width="9.109375" style="17"/>
    <col min="15617" max="15617" width="1.109375" style="17" customWidth="1"/>
    <col min="15618" max="15619" width="4.33203125" style="17" customWidth="1"/>
    <col min="15620" max="15620" width="5.109375" style="17" customWidth="1"/>
    <col min="15621" max="15622" width="10.6640625" style="17" customWidth="1"/>
    <col min="15623" max="15625" width="3.5546875" style="17" customWidth="1"/>
    <col min="15626" max="15627" width="6.6640625" style="17" customWidth="1"/>
    <col min="15628" max="15628" width="7.33203125" style="17" customWidth="1"/>
    <col min="15629" max="15629" width="9.109375" style="17"/>
    <col min="15630" max="15630" width="9.6640625" style="17" customWidth="1"/>
    <col min="15631" max="15631" width="11.109375" style="17" customWidth="1"/>
    <col min="15632" max="15632" width="12.88671875" style="17" customWidth="1"/>
    <col min="15633" max="15633" width="7.5546875" style="17" customWidth="1"/>
    <col min="15634" max="15634" width="11.5546875" style="17" customWidth="1"/>
    <col min="15635" max="15635" width="19.5546875" style="17" customWidth="1"/>
    <col min="15636" max="15872" width="9.109375" style="17"/>
    <col min="15873" max="15873" width="1.109375" style="17" customWidth="1"/>
    <col min="15874" max="15875" width="4.33203125" style="17" customWidth="1"/>
    <col min="15876" max="15876" width="5.109375" style="17" customWidth="1"/>
    <col min="15877" max="15878" width="10.6640625" style="17" customWidth="1"/>
    <col min="15879" max="15881" width="3.5546875" style="17" customWidth="1"/>
    <col min="15882" max="15883" width="6.6640625" style="17" customWidth="1"/>
    <col min="15884" max="15884" width="7.33203125" style="17" customWidth="1"/>
    <col min="15885" max="15885" width="9.109375" style="17"/>
    <col min="15886" max="15886" width="9.6640625" style="17" customWidth="1"/>
    <col min="15887" max="15887" width="11.109375" style="17" customWidth="1"/>
    <col min="15888" max="15888" width="12.88671875" style="17" customWidth="1"/>
    <col min="15889" max="15889" width="7.5546875" style="17" customWidth="1"/>
    <col min="15890" max="15890" width="11.5546875" style="17" customWidth="1"/>
    <col min="15891" max="15891" width="19.5546875" style="17" customWidth="1"/>
    <col min="15892" max="16128" width="9.109375" style="17"/>
    <col min="16129" max="16129" width="1.109375" style="17" customWidth="1"/>
    <col min="16130" max="16131" width="4.33203125" style="17" customWidth="1"/>
    <col min="16132" max="16132" width="5.109375" style="17" customWidth="1"/>
    <col min="16133" max="16134" width="10.6640625" style="17" customWidth="1"/>
    <col min="16135" max="16137" width="3.5546875" style="17" customWidth="1"/>
    <col min="16138" max="16139" width="6.6640625" style="17" customWidth="1"/>
    <col min="16140" max="16140" width="7.33203125" style="17" customWidth="1"/>
    <col min="16141" max="16141" width="9.109375" style="17"/>
    <col min="16142" max="16142" width="9.6640625" style="17" customWidth="1"/>
    <col min="16143" max="16143" width="11.109375" style="17" customWidth="1"/>
    <col min="16144" max="16144" width="12.88671875" style="17" customWidth="1"/>
    <col min="16145" max="16145" width="7.5546875" style="17" customWidth="1"/>
    <col min="16146" max="16146" width="11.5546875" style="17" customWidth="1"/>
    <col min="16147" max="16147" width="19.5546875" style="17" customWidth="1"/>
    <col min="16148" max="16384" width="9.109375" style="17"/>
  </cols>
  <sheetData>
    <row r="1" spans="1:20" s="2" customFormat="1" ht="4.5" customHeight="1" x14ac:dyDescent="0.3">
      <c r="A1" s="1" t="s">
        <v>0</v>
      </c>
      <c r="E1" s="3" t="s">
        <v>1</v>
      </c>
      <c r="F1" s="3" t="s">
        <v>2</v>
      </c>
      <c r="M1" s="4"/>
      <c r="O1" s="3"/>
      <c r="P1" s="3" t="s">
        <v>3</v>
      </c>
      <c r="R1" s="5"/>
      <c r="S1" s="6"/>
    </row>
    <row r="2" spans="1:20" s="9" customFormat="1" ht="3" customHeight="1" thickBot="1" x14ac:dyDescent="0.3">
      <c r="A2" s="7"/>
      <c r="B2" s="8" t="str">
        <f>"RZ.mdb\"&amp;$E$3</f>
        <v>RZ.mdb\Прокат</v>
      </c>
      <c r="M2" s="10"/>
      <c r="R2" s="11"/>
      <c r="S2" s="6"/>
    </row>
    <row r="3" spans="1:20" s="13" customFormat="1" ht="14.25" customHeight="1" thickTop="1" thickBot="1" x14ac:dyDescent="0.35">
      <c r="A3" s="12" t="s">
        <v>4</v>
      </c>
      <c r="B3" s="282" t="s">
        <v>5</v>
      </c>
      <c r="C3" s="283"/>
      <c r="D3" s="283"/>
      <c r="E3" s="284" t="s">
        <v>6</v>
      </c>
      <c r="F3" s="285"/>
      <c r="H3" s="286" t="s">
        <v>7</v>
      </c>
      <c r="I3" s="287"/>
      <c r="J3" s="287"/>
      <c r="K3" s="287"/>
      <c r="L3" s="287"/>
      <c r="M3" s="287"/>
      <c r="N3" s="288"/>
      <c r="P3" s="14" t="s">
        <v>8</v>
      </c>
      <c r="Q3" s="15">
        <v>2</v>
      </c>
      <c r="R3" s="16"/>
      <c r="S3" s="14" t="s">
        <v>9</v>
      </c>
      <c r="T3" s="15">
        <v>2</v>
      </c>
    </row>
    <row r="4" spans="1:20" ht="10.5" customHeight="1" thickTop="1" x14ac:dyDescent="0.25"/>
    <row r="5" spans="1:20" ht="18.75" customHeight="1" x14ac:dyDescent="0.3">
      <c r="B5" s="289" t="s">
        <v>10</v>
      </c>
      <c r="C5" s="289"/>
      <c r="D5" s="289"/>
      <c r="E5" s="289"/>
      <c r="F5" s="289"/>
      <c r="G5" s="289"/>
      <c r="H5" s="289"/>
      <c r="I5" s="289"/>
      <c r="J5" s="289"/>
      <c r="K5" s="289"/>
      <c r="L5" s="289"/>
      <c r="M5" s="289"/>
      <c r="N5" s="289"/>
      <c r="O5" s="289"/>
      <c r="P5" s="289"/>
      <c r="Q5" s="289"/>
      <c r="R5" s="290" t="s">
        <v>11</v>
      </c>
      <c r="S5" s="20"/>
    </row>
    <row r="6" spans="1:20" ht="15.9" customHeight="1" x14ac:dyDescent="0.3">
      <c r="B6" s="293" t="s">
        <v>12</v>
      </c>
      <c r="C6" s="293"/>
      <c r="D6" s="294" t="s">
        <v>13</v>
      </c>
      <c r="E6" s="293" t="s">
        <v>14</v>
      </c>
      <c r="F6" s="293"/>
      <c r="G6" s="293" t="s">
        <v>15</v>
      </c>
      <c r="H6" s="293"/>
      <c r="I6" s="293"/>
      <c r="J6" s="293" t="s">
        <v>16</v>
      </c>
      <c r="K6" s="293"/>
      <c r="L6" s="293" t="s">
        <v>17</v>
      </c>
      <c r="M6" s="293"/>
      <c r="N6" s="293"/>
      <c r="O6" s="293" t="s">
        <v>18</v>
      </c>
      <c r="P6" s="293"/>
      <c r="Q6" s="293"/>
      <c r="R6" s="291"/>
      <c r="S6" s="20"/>
    </row>
    <row r="7" spans="1:20" ht="15.9" customHeight="1" x14ac:dyDescent="0.3">
      <c r="B7" s="293"/>
      <c r="C7" s="293"/>
      <c r="D7" s="294"/>
      <c r="E7" s="293"/>
      <c r="F7" s="293"/>
      <c r="G7" s="293"/>
      <c r="H7" s="293"/>
      <c r="I7" s="293"/>
      <c r="J7" s="56" t="s">
        <v>19</v>
      </c>
      <c r="K7" s="56" t="s">
        <v>20</v>
      </c>
      <c r="L7" s="56" t="s">
        <v>21</v>
      </c>
      <c r="M7" s="56" t="s">
        <v>22</v>
      </c>
      <c r="N7" s="56" t="s">
        <v>23</v>
      </c>
      <c r="O7" s="293"/>
      <c r="P7" s="293"/>
      <c r="Q7" s="293"/>
      <c r="R7" s="292"/>
      <c r="S7" s="20"/>
    </row>
    <row r="8" spans="1:20" s="26" customFormat="1" ht="15.9" customHeight="1" x14ac:dyDescent="0.3">
      <c r="A8" s="21"/>
      <c r="B8" s="299" t="s">
        <v>84</v>
      </c>
      <c r="C8" s="299"/>
      <c r="D8" s="58">
        <v>8</v>
      </c>
      <c r="E8" s="27" t="s">
        <v>27</v>
      </c>
      <c r="F8" s="22" t="s">
        <v>29</v>
      </c>
      <c r="G8" s="295">
        <v>3540</v>
      </c>
      <c r="H8" s="295"/>
      <c r="I8" s="295"/>
      <c r="J8" s="57">
        <v>1</v>
      </c>
      <c r="K8" s="57"/>
      <c r="L8" s="64">
        <f>ROUNDUP(IF(G8="",1,IF([1]!SearchNum(G8,2)&gt;0,[1]!SearchNum(G8,1)*[1]!SearchNum(G8,2)/1000000,IF([1]!SearchNum(G8,1)&gt;0,[1]!SearchNum(G8,1)/1000,1)))*R8,[1]!StrToNum($Q$3))</f>
        <v>413.12</v>
      </c>
      <c r="M8" s="64">
        <f>ROUND(L8*(J8+K8),[1]!StrToNum($T$3))</f>
        <v>413.12</v>
      </c>
      <c r="N8" s="300">
        <f>SUM(M8:M10)</f>
        <v>434</v>
      </c>
      <c r="O8" s="24" t="s">
        <v>31</v>
      </c>
      <c r="P8" s="296" t="s">
        <v>30</v>
      </c>
      <c r="Q8" s="297"/>
      <c r="R8" s="25">
        <v>116.69999694824219</v>
      </c>
      <c r="S8" s="20" t="s">
        <v>28</v>
      </c>
    </row>
    <row r="9" spans="1:20" s="26" customFormat="1" ht="15.9" customHeight="1" x14ac:dyDescent="0.3">
      <c r="A9" s="21"/>
      <c r="B9" s="299"/>
      <c r="C9" s="299"/>
      <c r="D9" s="58">
        <v>4</v>
      </c>
      <c r="E9" s="27" t="s">
        <v>32</v>
      </c>
      <c r="F9" s="22" t="s">
        <v>215</v>
      </c>
      <c r="G9" s="295">
        <v>516</v>
      </c>
      <c r="H9" s="295"/>
      <c r="I9" s="295"/>
      <c r="J9" s="57">
        <v>4</v>
      </c>
      <c r="K9" s="57"/>
      <c r="L9" s="64">
        <f>ROUNDUP(IF(G9="",1,IF([1]!SearchNum(G9,2)&gt;0,[1]!SearchNum(G9,1)*[1]!SearchNum(G9,2)/1000000,IF([1]!SearchNum(G9,1)&gt;0,[1]!SearchNum(G9,1)/1000,1)))*R9,[1]!StrToNum($Q$3))</f>
        <v>4.22</v>
      </c>
      <c r="M9" s="64">
        <f>ROUND(L9*(J9+K9),[1]!StrToNum($T$3))</f>
        <v>16.88</v>
      </c>
      <c r="N9" s="300"/>
      <c r="O9" s="24" t="s">
        <v>36</v>
      </c>
      <c r="P9" s="296" t="s">
        <v>34</v>
      </c>
      <c r="Q9" s="297"/>
      <c r="R9" s="25">
        <f>[2]!МассСеч(F9,7850)</f>
        <v>8.1639995574951172</v>
      </c>
      <c r="S9" s="20" t="s">
        <v>33</v>
      </c>
    </row>
    <row r="10" spans="1:20" s="26" customFormat="1" ht="16.5" customHeight="1" x14ac:dyDescent="0.3">
      <c r="A10" s="28"/>
      <c r="B10" s="299"/>
      <c r="C10" s="299"/>
      <c r="D10" s="298" t="s">
        <v>24</v>
      </c>
      <c r="E10" s="298"/>
      <c r="F10" s="298"/>
      <c r="G10" s="298"/>
      <c r="H10" s="298"/>
      <c r="I10" s="298"/>
      <c r="J10" s="298"/>
      <c r="K10" s="298"/>
      <c r="L10" s="298"/>
      <c r="M10" s="65">
        <f>ROUND((M8+M9)*0.01,0)</f>
        <v>4</v>
      </c>
      <c r="N10" s="300"/>
      <c r="O10" s="298" t="s">
        <v>25</v>
      </c>
      <c r="P10" s="298"/>
      <c r="Q10" s="298"/>
      <c r="R10" s="25"/>
      <c r="S10" s="20"/>
    </row>
    <row r="11" spans="1:20" s="35" customFormat="1" ht="15.9" customHeight="1" x14ac:dyDescent="0.3">
      <c r="A11" s="33"/>
      <c r="B11" s="299" t="s">
        <v>85</v>
      </c>
      <c r="C11" s="299"/>
      <c r="D11" s="58">
        <v>8</v>
      </c>
      <c r="E11" s="27" t="s">
        <v>27</v>
      </c>
      <c r="F11" s="22" t="s">
        <v>29</v>
      </c>
      <c r="G11" s="295">
        <v>3540</v>
      </c>
      <c r="H11" s="295"/>
      <c r="I11" s="295"/>
      <c r="J11" s="57">
        <v>1</v>
      </c>
      <c r="K11" s="57">
        <v>0</v>
      </c>
      <c r="L11" s="64">
        <f>ROUNDUP(IF(G11="",1,IF([1]!SearchNum(G11,2)&gt;0,[1]!SearchNum(G11,1)*[1]!SearchNum(G11,2)/1000000,IF([1]!SearchNum(G11,1)&gt;0,[1]!SearchNum(G11,1)/1000,1)))*R11,[1]!StrToNum($Q$3))</f>
        <v>413.12</v>
      </c>
      <c r="M11" s="64">
        <f>ROUND(L11*(J11+K11),[1]!StrToNum($T$3))</f>
        <v>413.12</v>
      </c>
      <c r="N11" s="300">
        <f>SUM(M11:M13)</f>
        <v>446.66</v>
      </c>
      <c r="O11" s="24" t="s">
        <v>31</v>
      </c>
      <c r="P11" s="296" t="s">
        <v>30</v>
      </c>
      <c r="Q11" s="297"/>
      <c r="R11" s="34">
        <v>116.699996948242</v>
      </c>
      <c r="S11" s="20"/>
    </row>
    <row r="12" spans="1:20" s="35" customFormat="1" ht="15.9" customHeight="1" x14ac:dyDescent="0.3">
      <c r="A12" s="33"/>
      <c r="B12" s="299"/>
      <c r="C12" s="299"/>
      <c r="D12" s="58">
        <v>4</v>
      </c>
      <c r="E12" s="27" t="s">
        <v>32</v>
      </c>
      <c r="F12" s="22" t="s">
        <v>215</v>
      </c>
      <c r="G12" s="295">
        <v>516</v>
      </c>
      <c r="H12" s="295"/>
      <c r="I12" s="295"/>
      <c r="J12" s="57">
        <v>7</v>
      </c>
      <c r="K12" s="57">
        <v>0</v>
      </c>
      <c r="L12" s="64">
        <f>ROUNDUP(IF(G12="",1,IF([1]!SearchNum(G12,2)&gt;0,[1]!SearchNum(G12,1)*[1]!SearchNum(G12,2)/1000000,IF([1]!SearchNum(G12,1)&gt;0,[1]!SearchNum(G12,1)/1000,1)))*R12,[1]!StrToNum($Q$3))</f>
        <v>4.22</v>
      </c>
      <c r="M12" s="64">
        <f>ROUND(L12*(J12+K12),[1]!StrToNum($T$3))</f>
        <v>29.54</v>
      </c>
      <c r="N12" s="300"/>
      <c r="O12" s="24" t="s">
        <v>36</v>
      </c>
      <c r="P12" s="296" t="s">
        <v>34</v>
      </c>
      <c r="Q12" s="297"/>
      <c r="R12" s="34">
        <f>[2]!МассСеч(F12,7850)</f>
        <v>8.1639995574951172</v>
      </c>
      <c r="S12" s="20"/>
    </row>
    <row r="13" spans="1:20" s="37" customFormat="1" ht="15.9" customHeight="1" x14ac:dyDescent="0.3">
      <c r="A13" s="36"/>
      <c r="B13" s="299"/>
      <c r="C13" s="299"/>
      <c r="D13" s="298" t="s">
        <v>24</v>
      </c>
      <c r="E13" s="298"/>
      <c r="F13" s="298"/>
      <c r="G13" s="298"/>
      <c r="H13" s="298"/>
      <c r="I13" s="298"/>
      <c r="J13" s="298"/>
      <c r="K13" s="298"/>
      <c r="L13" s="298"/>
      <c r="M13" s="64">
        <f>ROUND((M11+M12)*0.01,0)</f>
        <v>4</v>
      </c>
      <c r="N13" s="300"/>
      <c r="O13" s="298" t="s">
        <v>25</v>
      </c>
      <c r="P13" s="298"/>
      <c r="Q13" s="298"/>
      <c r="R13" s="34"/>
      <c r="S13" s="20"/>
    </row>
    <row r="14" spans="1:20" s="35" customFormat="1" ht="15.9" customHeight="1" x14ac:dyDescent="0.3">
      <c r="A14" s="33"/>
      <c r="B14" s="299" t="s">
        <v>86</v>
      </c>
      <c r="C14" s="299"/>
      <c r="D14" s="58">
        <v>8</v>
      </c>
      <c r="E14" s="27" t="s">
        <v>27</v>
      </c>
      <c r="F14" s="22" t="s">
        <v>29</v>
      </c>
      <c r="G14" s="295">
        <v>3540</v>
      </c>
      <c r="H14" s="295"/>
      <c r="I14" s="295"/>
      <c r="J14" s="57">
        <v>1</v>
      </c>
      <c r="K14" s="57">
        <v>0</v>
      </c>
      <c r="L14" s="64">
        <f>ROUNDUP(IF(G14="",1,IF([1]!SearchNum(G14,2)&gt;0,[1]!SearchNum(G14,1)*[1]!SearchNum(G14,2)/1000000,IF([1]!SearchNum(G14,1)&gt;0,[1]!SearchNum(G14,1)/1000,1)))*R14,[1]!StrToNum($Q$3))</f>
        <v>413.12</v>
      </c>
      <c r="M14" s="64">
        <f>ROUND(L14*(J14+K14),[1]!StrToNum($T$3))</f>
        <v>413.12</v>
      </c>
      <c r="N14" s="300">
        <f>SUM(M14:M16)</f>
        <v>442.44</v>
      </c>
      <c r="O14" s="24" t="s">
        <v>31</v>
      </c>
      <c r="P14" s="296" t="s">
        <v>30</v>
      </c>
      <c r="Q14" s="297"/>
      <c r="R14" s="34">
        <v>116.699996948242</v>
      </c>
      <c r="S14" s="20"/>
    </row>
    <row r="15" spans="1:20" s="35" customFormat="1" ht="15.9" customHeight="1" x14ac:dyDescent="0.3">
      <c r="A15" s="33"/>
      <c r="B15" s="299"/>
      <c r="C15" s="299"/>
      <c r="D15" s="58">
        <v>4</v>
      </c>
      <c r="E15" s="27" t="s">
        <v>32</v>
      </c>
      <c r="F15" s="22" t="s">
        <v>215</v>
      </c>
      <c r="G15" s="295">
        <v>516</v>
      </c>
      <c r="H15" s="295"/>
      <c r="I15" s="295"/>
      <c r="J15" s="57">
        <v>6</v>
      </c>
      <c r="K15" s="57">
        <v>0</v>
      </c>
      <c r="L15" s="64">
        <f>ROUNDUP(IF(G15="",1,IF([1]!SearchNum(G15,2)&gt;0,[1]!SearchNum(G15,1)*[1]!SearchNum(G15,2)/1000000,IF([1]!SearchNum(G15,1)&gt;0,[1]!SearchNum(G15,1)/1000,1)))*R15,[1]!StrToNum($Q$3))</f>
        <v>4.22</v>
      </c>
      <c r="M15" s="64">
        <f>ROUND(L15*(J15+K15),[1]!StrToNum($T$3))</f>
        <v>25.32</v>
      </c>
      <c r="N15" s="300"/>
      <c r="O15" s="24" t="s">
        <v>36</v>
      </c>
      <c r="P15" s="296" t="s">
        <v>34</v>
      </c>
      <c r="Q15" s="297"/>
      <c r="R15" s="34">
        <f>[2]!МассСеч(F15,7850)</f>
        <v>8.1639995574951172</v>
      </c>
      <c r="S15" s="20"/>
    </row>
    <row r="16" spans="1:20" s="37" customFormat="1" ht="15.9" customHeight="1" x14ac:dyDescent="0.3">
      <c r="A16" s="36"/>
      <c r="B16" s="299"/>
      <c r="C16" s="299"/>
      <c r="D16" s="298" t="s">
        <v>24</v>
      </c>
      <c r="E16" s="298"/>
      <c r="F16" s="298"/>
      <c r="G16" s="298"/>
      <c r="H16" s="298"/>
      <c r="I16" s="298"/>
      <c r="J16" s="298"/>
      <c r="K16" s="298"/>
      <c r="L16" s="298"/>
      <c r="M16" s="64">
        <f>ROUND((M14+M15)*0.01,0)</f>
        <v>4</v>
      </c>
      <c r="N16" s="300"/>
      <c r="O16" s="298" t="s">
        <v>25</v>
      </c>
      <c r="P16" s="298"/>
      <c r="Q16" s="298"/>
      <c r="R16" s="34"/>
      <c r="S16" s="20"/>
    </row>
    <row r="17" spans="1:19" s="35" customFormat="1" ht="15.9" customHeight="1" x14ac:dyDescent="0.3">
      <c r="A17" s="33"/>
      <c r="B17" s="299" t="s">
        <v>87</v>
      </c>
      <c r="C17" s="299"/>
      <c r="D17" s="58">
        <v>8</v>
      </c>
      <c r="E17" s="27" t="s">
        <v>27</v>
      </c>
      <c r="F17" s="22" t="s">
        <v>29</v>
      </c>
      <c r="G17" s="295">
        <v>3540</v>
      </c>
      <c r="H17" s="295"/>
      <c r="I17" s="295"/>
      <c r="J17" s="57">
        <v>1</v>
      </c>
      <c r="K17" s="57">
        <v>0</v>
      </c>
      <c r="L17" s="64">
        <f>ROUNDUP(IF(G17="",1,IF([1]!SearchNum(G17,2)&gt;0,[1]!SearchNum(G17,1)*[1]!SearchNum(G17,2)/1000000,IF([1]!SearchNum(G17,1)&gt;0,[1]!SearchNum(G17,1)/1000,1)))*R17,[1]!StrToNum($Q$3))</f>
        <v>413.12</v>
      </c>
      <c r="M17" s="64">
        <f>ROUND(L17*(J17+K17),[1]!StrToNum($T$3))</f>
        <v>413.12</v>
      </c>
      <c r="N17" s="300">
        <f>SUM(M17:M20)</f>
        <v>431.63000000000005</v>
      </c>
      <c r="O17" s="24" t="s">
        <v>31</v>
      </c>
      <c r="P17" s="296" t="s">
        <v>30</v>
      </c>
      <c r="Q17" s="297"/>
      <c r="R17" s="34">
        <v>116.699996948242</v>
      </c>
      <c r="S17" s="20"/>
    </row>
    <row r="18" spans="1:19" s="35" customFormat="1" ht="15.9" customHeight="1" x14ac:dyDescent="0.3">
      <c r="A18" s="33"/>
      <c r="B18" s="299"/>
      <c r="C18" s="299"/>
      <c r="D18" s="58">
        <v>4</v>
      </c>
      <c r="E18" s="27" t="s">
        <v>32</v>
      </c>
      <c r="F18" s="22" t="s">
        <v>215</v>
      </c>
      <c r="G18" s="295">
        <v>516</v>
      </c>
      <c r="H18" s="295"/>
      <c r="I18" s="295"/>
      <c r="J18" s="57">
        <v>3</v>
      </c>
      <c r="K18" s="57">
        <v>0</v>
      </c>
      <c r="L18" s="64">
        <f>ROUNDUP(IF(G18="",1,IF([1]!SearchNum(G18,2)&gt;0,[1]!SearchNum(G18,1)*[1]!SearchNum(G18,2)/1000000,IF([1]!SearchNum(G18,1)&gt;0,[1]!SearchNum(G18,1)/1000,1)))*R18,[1]!StrToNum($Q$3))</f>
        <v>4.22</v>
      </c>
      <c r="M18" s="64">
        <f>ROUND(L18*(J18+K18),[1]!StrToNum($T$3))</f>
        <v>12.66</v>
      </c>
      <c r="N18" s="300"/>
      <c r="O18" s="24" t="s">
        <v>36</v>
      </c>
      <c r="P18" s="296" t="s">
        <v>34</v>
      </c>
      <c r="Q18" s="297"/>
      <c r="R18" s="34">
        <f>[2]!МассСеч(F18,7850)</f>
        <v>8.1639995574951172</v>
      </c>
      <c r="S18" s="20"/>
    </row>
    <row r="19" spans="1:19" s="35" customFormat="1" ht="15.9" customHeight="1" x14ac:dyDescent="0.3">
      <c r="A19" s="33"/>
      <c r="B19" s="299"/>
      <c r="C19" s="299"/>
      <c r="D19" s="58">
        <v>5</v>
      </c>
      <c r="E19" s="27" t="s">
        <v>32</v>
      </c>
      <c r="F19" s="22" t="s">
        <v>215</v>
      </c>
      <c r="G19" s="295">
        <v>226</v>
      </c>
      <c r="H19" s="295"/>
      <c r="I19" s="295"/>
      <c r="J19" s="57">
        <v>1</v>
      </c>
      <c r="K19" s="57">
        <v>0</v>
      </c>
      <c r="L19" s="64">
        <f>ROUNDUP(IF(G19="",1,IF([1]!SearchNum(G19,2)&gt;0,[1]!SearchNum(G19,1)*[1]!SearchNum(G19,2)/1000000,IF([1]!SearchNum(G19,1)&gt;0,[1]!SearchNum(G19,1)/1000,1)))*R19,[1]!StrToNum($Q$3))</f>
        <v>1.85</v>
      </c>
      <c r="M19" s="64">
        <f>ROUND(L19*(J19+K19),[1]!StrToNum($T$3))</f>
        <v>1.85</v>
      </c>
      <c r="N19" s="300"/>
      <c r="O19" s="24" t="s">
        <v>36</v>
      </c>
      <c r="P19" s="296" t="s">
        <v>34</v>
      </c>
      <c r="Q19" s="297"/>
      <c r="R19" s="34">
        <f>[2]!МассСеч(F19,7850)</f>
        <v>8.1639995574951172</v>
      </c>
      <c r="S19" s="20"/>
    </row>
    <row r="20" spans="1:19" s="37" customFormat="1" ht="15.9" customHeight="1" x14ac:dyDescent="0.3">
      <c r="A20" s="36"/>
      <c r="B20" s="299"/>
      <c r="C20" s="299"/>
      <c r="D20" s="298" t="s">
        <v>24</v>
      </c>
      <c r="E20" s="298"/>
      <c r="F20" s="298"/>
      <c r="G20" s="298"/>
      <c r="H20" s="298"/>
      <c r="I20" s="298"/>
      <c r="J20" s="298"/>
      <c r="K20" s="298"/>
      <c r="L20" s="298"/>
      <c r="M20" s="64">
        <f>ROUND((M17+M18+M19)*0.01,0)</f>
        <v>4</v>
      </c>
      <c r="N20" s="300"/>
      <c r="O20" s="298" t="s">
        <v>25</v>
      </c>
      <c r="P20" s="298"/>
      <c r="Q20" s="298"/>
      <c r="R20" s="34"/>
      <c r="S20" s="20"/>
    </row>
    <row r="21" spans="1:19" s="35" customFormat="1" ht="15.9" customHeight="1" x14ac:dyDescent="0.3">
      <c r="A21" s="33"/>
      <c r="B21" s="299" t="s">
        <v>88</v>
      </c>
      <c r="C21" s="299"/>
      <c r="D21" s="58">
        <v>8</v>
      </c>
      <c r="E21" s="27" t="s">
        <v>27</v>
      </c>
      <c r="F21" s="22" t="s">
        <v>29</v>
      </c>
      <c r="G21" s="295">
        <v>3540</v>
      </c>
      <c r="H21" s="295"/>
      <c r="I21" s="295"/>
      <c r="J21" s="57">
        <v>1</v>
      </c>
      <c r="K21" s="57">
        <v>0</v>
      </c>
      <c r="L21" s="64">
        <f>ROUNDUP(IF(G21="",1,IF([1]!SearchNum(G21,2)&gt;0,[1]!SearchNum(G21,1)*[1]!SearchNum(G21,2)/1000000,IF([1]!SearchNum(G21,1)&gt;0,[1]!SearchNum(G21,1)/1000,1)))*R21,[1]!StrToNum($Q$3))</f>
        <v>413.12</v>
      </c>
      <c r="M21" s="64">
        <f>ROUND(L21*(J21+K21),[1]!StrToNum($T$3))</f>
        <v>413.12</v>
      </c>
      <c r="N21" s="300">
        <f>SUM(M21:M23)</f>
        <v>420.82</v>
      </c>
      <c r="O21" s="24" t="s">
        <v>31</v>
      </c>
      <c r="P21" s="296" t="s">
        <v>30</v>
      </c>
      <c r="Q21" s="297"/>
      <c r="R21" s="34">
        <v>116.699996948242</v>
      </c>
      <c r="S21" s="20"/>
    </row>
    <row r="22" spans="1:19" s="35" customFormat="1" ht="15.9" customHeight="1" x14ac:dyDescent="0.3">
      <c r="A22" s="33"/>
      <c r="B22" s="299"/>
      <c r="C22" s="299"/>
      <c r="D22" s="58">
        <v>5</v>
      </c>
      <c r="E22" s="27" t="s">
        <v>32</v>
      </c>
      <c r="F22" s="22" t="s">
        <v>215</v>
      </c>
      <c r="G22" s="295">
        <v>226</v>
      </c>
      <c r="H22" s="295"/>
      <c r="I22" s="295"/>
      <c r="J22" s="57">
        <v>2</v>
      </c>
      <c r="K22" s="57">
        <v>0</v>
      </c>
      <c r="L22" s="64">
        <f>ROUNDUP(IF(G22="",1,IF([1]!SearchNum(G22,2)&gt;0,[1]!SearchNum(G22,1)*[1]!SearchNum(G22,2)/1000000,IF([1]!SearchNum(G22,1)&gt;0,[1]!SearchNum(G22,1)/1000,1)))*R22,[1]!StrToNum($Q$3))</f>
        <v>1.85</v>
      </c>
      <c r="M22" s="64">
        <f>ROUND(L22*(J22+K22),[1]!StrToNum($T$3))</f>
        <v>3.7</v>
      </c>
      <c r="N22" s="300"/>
      <c r="O22" s="24" t="s">
        <v>36</v>
      </c>
      <c r="P22" s="296" t="s">
        <v>34</v>
      </c>
      <c r="Q22" s="297"/>
      <c r="R22" s="34">
        <f>[2]!МассСеч(F22,7850)</f>
        <v>8.1639995574951172</v>
      </c>
      <c r="S22" s="20"/>
    </row>
    <row r="23" spans="1:19" s="37" customFormat="1" ht="15.9" customHeight="1" x14ac:dyDescent="0.3">
      <c r="A23" s="36"/>
      <c r="B23" s="299"/>
      <c r="C23" s="299"/>
      <c r="D23" s="298" t="s">
        <v>24</v>
      </c>
      <c r="E23" s="298"/>
      <c r="F23" s="298"/>
      <c r="G23" s="298"/>
      <c r="H23" s="298"/>
      <c r="I23" s="298"/>
      <c r="J23" s="298"/>
      <c r="K23" s="298"/>
      <c r="L23" s="298"/>
      <c r="M23" s="57">
        <f>ROUND((M21+M22)*0.01,0)</f>
        <v>4</v>
      </c>
      <c r="N23" s="300"/>
      <c r="O23" s="298" t="s">
        <v>25</v>
      </c>
      <c r="P23" s="298"/>
      <c r="Q23" s="298"/>
      <c r="R23" s="34"/>
      <c r="S23" s="20"/>
    </row>
    <row r="24" spans="1:19" s="35" customFormat="1" ht="15.9" customHeight="1" x14ac:dyDescent="0.3">
      <c r="A24" s="33"/>
      <c r="B24" s="299" t="s">
        <v>89</v>
      </c>
      <c r="C24" s="299"/>
      <c r="D24" s="58">
        <v>8</v>
      </c>
      <c r="E24" s="27" t="s">
        <v>27</v>
      </c>
      <c r="F24" s="22" t="s">
        <v>29</v>
      </c>
      <c r="G24" s="295">
        <v>3540</v>
      </c>
      <c r="H24" s="295"/>
      <c r="I24" s="295"/>
      <c r="J24" s="57">
        <v>1</v>
      </c>
      <c r="K24" s="57">
        <v>0</v>
      </c>
      <c r="L24" s="64">
        <f>ROUNDUP(IF(G24="",1,IF([1]!SearchNum(G24,2)&gt;0,[1]!SearchNum(G24,1)*[1]!SearchNum(G24,2)/1000000,IF([1]!SearchNum(G24,1)&gt;0,[1]!SearchNum(G24,1)/1000,1)))*R24,[1]!StrToNum($Q$3))</f>
        <v>413.12</v>
      </c>
      <c r="M24" s="64">
        <f>ROUND(L24*(J24+K24),[1]!StrToNum($T$3))</f>
        <v>413.12</v>
      </c>
      <c r="N24" s="300">
        <f>SUM(M24:M26)</f>
        <v>418.97</v>
      </c>
      <c r="O24" s="24" t="s">
        <v>31</v>
      </c>
      <c r="P24" s="296" t="s">
        <v>30</v>
      </c>
      <c r="Q24" s="297"/>
      <c r="R24" s="34">
        <v>116.699996948242</v>
      </c>
      <c r="S24" s="20"/>
    </row>
    <row r="25" spans="1:19" s="35" customFormat="1" ht="15.9" customHeight="1" x14ac:dyDescent="0.3">
      <c r="A25" s="33"/>
      <c r="B25" s="299"/>
      <c r="C25" s="299"/>
      <c r="D25" s="58">
        <v>5</v>
      </c>
      <c r="E25" s="27" t="s">
        <v>32</v>
      </c>
      <c r="F25" s="22" t="s">
        <v>215</v>
      </c>
      <c r="G25" s="295">
        <v>226</v>
      </c>
      <c r="H25" s="295"/>
      <c r="I25" s="295"/>
      <c r="J25" s="57">
        <v>1</v>
      </c>
      <c r="K25" s="57">
        <v>0</v>
      </c>
      <c r="L25" s="64">
        <f>ROUNDUP(IF(G25="",1,IF([1]!SearchNum(G25,2)&gt;0,[1]!SearchNum(G25,1)*[1]!SearchNum(G25,2)/1000000,IF([1]!SearchNum(G25,1)&gt;0,[1]!SearchNum(G25,1)/1000,1)))*R25,[1]!StrToNum($Q$3))</f>
        <v>1.85</v>
      </c>
      <c r="M25" s="64">
        <f>ROUND(L25*(J25+K25),[1]!StrToNum($T$3))</f>
        <v>1.85</v>
      </c>
      <c r="N25" s="300"/>
      <c r="O25" s="24" t="s">
        <v>36</v>
      </c>
      <c r="P25" s="296" t="s">
        <v>34</v>
      </c>
      <c r="Q25" s="297"/>
      <c r="R25" s="34">
        <f>[2]!МассСеч(F25,7850)</f>
        <v>8.1639995574951172</v>
      </c>
      <c r="S25" s="20"/>
    </row>
    <row r="26" spans="1:19" s="37" customFormat="1" ht="15.9" customHeight="1" x14ac:dyDescent="0.3">
      <c r="A26" s="36"/>
      <c r="B26" s="299"/>
      <c r="C26" s="299"/>
      <c r="D26" s="298" t="s">
        <v>24</v>
      </c>
      <c r="E26" s="298"/>
      <c r="F26" s="298"/>
      <c r="G26" s="298"/>
      <c r="H26" s="298"/>
      <c r="I26" s="298"/>
      <c r="J26" s="298"/>
      <c r="K26" s="298"/>
      <c r="L26" s="298"/>
      <c r="M26" s="57">
        <f>ROUND((M24+M25)*0.01,0)</f>
        <v>4</v>
      </c>
      <c r="N26" s="300"/>
      <c r="O26" s="298" t="s">
        <v>25</v>
      </c>
      <c r="P26" s="298"/>
      <c r="Q26" s="298"/>
      <c r="R26" s="34"/>
      <c r="S26" s="20"/>
    </row>
    <row r="27" spans="1:19" s="38" customFormat="1" ht="12" customHeight="1" x14ac:dyDescent="0.25">
      <c r="M27" s="39"/>
    </row>
    <row r="28" spans="1:19" s="41" customFormat="1" ht="18" customHeight="1" x14ac:dyDescent="0.3">
      <c r="A28" s="40" t="s">
        <v>40</v>
      </c>
      <c r="B28" s="311" t="s">
        <v>41</v>
      </c>
      <c r="C28" s="311"/>
      <c r="D28" s="311"/>
      <c r="E28" s="311"/>
      <c r="F28" s="311"/>
      <c r="G28" s="311"/>
      <c r="H28" s="312" t="s">
        <v>41</v>
      </c>
      <c r="I28" s="312"/>
      <c r="J28" s="312"/>
      <c r="K28" s="312"/>
      <c r="L28" s="312"/>
      <c r="M28" s="312"/>
      <c r="N28" s="312"/>
      <c r="O28" s="310"/>
      <c r="P28" s="310"/>
      <c r="Q28" s="310"/>
    </row>
    <row r="29" spans="1:19" s="41" customFormat="1" ht="18" customHeight="1" x14ac:dyDescent="0.3">
      <c r="A29" s="40" t="s">
        <v>40</v>
      </c>
      <c r="B29" s="312" t="s">
        <v>42</v>
      </c>
      <c r="C29" s="312"/>
      <c r="D29" s="312"/>
      <c r="E29" s="312"/>
      <c r="F29" s="312"/>
      <c r="G29" s="312"/>
      <c r="H29" s="312" t="s">
        <v>12</v>
      </c>
      <c r="I29" s="312"/>
      <c r="J29" s="312"/>
      <c r="K29" s="313" t="s">
        <v>43</v>
      </c>
      <c r="L29" s="314"/>
      <c r="M29" s="312" t="s">
        <v>44</v>
      </c>
      <c r="N29" s="312"/>
      <c r="O29" s="312" t="s">
        <v>45</v>
      </c>
      <c r="P29" s="312"/>
      <c r="Q29" s="312"/>
    </row>
    <row r="30" spans="1:19" s="41" customFormat="1" ht="18" customHeight="1" x14ac:dyDescent="0.3">
      <c r="A30" s="40" t="s">
        <v>40</v>
      </c>
      <c r="B30" s="312"/>
      <c r="C30" s="312"/>
      <c r="D30" s="312"/>
      <c r="E30" s="312"/>
      <c r="F30" s="312"/>
      <c r="G30" s="312"/>
      <c r="H30" s="312"/>
      <c r="I30" s="312"/>
      <c r="J30" s="312"/>
      <c r="K30" s="59" t="s">
        <v>19</v>
      </c>
      <c r="L30" s="59" t="s">
        <v>20</v>
      </c>
      <c r="M30" s="59" t="s">
        <v>46</v>
      </c>
      <c r="N30" s="59" t="s">
        <v>22</v>
      </c>
      <c r="O30" s="312"/>
      <c r="P30" s="312"/>
      <c r="Q30" s="312"/>
    </row>
    <row r="31" spans="1:19" s="41" customFormat="1" ht="18" customHeight="1" x14ac:dyDescent="0.3">
      <c r="A31" s="40" t="s">
        <v>40</v>
      </c>
      <c r="B31" s="302" t="s">
        <v>182</v>
      </c>
      <c r="C31" s="302"/>
      <c r="D31" s="302"/>
      <c r="E31" s="302"/>
      <c r="F31" s="302"/>
      <c r="G31" s="302"/>
      <c r="H31" s="303" t="str">
        <f>$B$8</f>
        <v>Б23</v>
      </c>
      <c r="I31" s="304"/>
      <c r="J31" s="305"/>
      <c r="K31" s="42">
        <v>1</v>
      </c>
      <c r="L31" s="42"/>
      <c r="M31" s="66">
        <f>$N$8</f>
        <v>434</v>
      </c>
      <c r="N31" s="66">
        <f t="shared" ref="N31:N35" si="0">(K31+L31)*M31</f>
        <v>434</v>
      </c>
      <c r="O31" s="306" t="s">
        <v>49</v>
      </c>
      <c r="P31" s="307"/>
      <c r="Q31" s="43" t="s">
        <v>90</v>
      </c>
    </row>
    <row r="32" spans="1:19" s="41" customFormat="1" ht="18" customHeight="1" x14ac:dyDescent="0.3">
      <c r="A32" s="40" t="s">
        <v>40</v>
      </c>
      <c r="B32" s="302" t="s">
        <v>182</v>
      </c>
      <c r="C32" s="302"/>
      <c r="D32" s="302"/>
      <c r="E32" s="302"/>
      <c r="F32" s="302"/>
      <c r="G32" s="302"/>
      <c r="H32" s="303" t="str">
        <f>$B$11</f>
        <v>Б24</v>
      </c>
      <c r="I32" s="304"/>
      <c r="J32" s="305"/>
      <c r="K32" s="42">
        <v>1</v>
      </c>
      <c r="L32" s="42"/>
      <c r="M32" s="66">
        <f>$N$11</f>
        <v>446.66</v>
      </c>
      <c r="N32" s="66">
        <f t="shared" si="0"/>
        <v>446.66</v>
      </c>
      <c r="O32" s="306" t="s">
        <v>49</v>
      </c>
      <c r="P32" s="307"/>
      <c r="Q32" s="43" t="s">
        <v>90</v>
      </c>
    </row>
    <row r="33" spans="1:19" s="41" customFormat="1" ht="18" customHeight="1" x14ac:dyDescent="0.3">
      <c r="A33" s="40" t="s">
        <v>40</v>
      </c>
      <c r="B33" s="302" t="s">
        <v>182</v>
      </c>
      <c r="C33" s="302"/>
      <c r="D33" s="302"/>
      <c r="E33" s="302"/>
      <c r="F33" s="302"/>
      <c r="G33" s="302"/>
      <c r="H33" s="303" t="str">
        <f>$B$14</f>
        <v>Б25</v>
      </c>
      <c r="I33" s="304"/>
      <c r="J33" s="305"/>
      <c r="K33" s="42">
        <v>4</v>
      </c>
      <c r="L33" s="42"/>
      <c r="M33" s="66">
        <f>$N$14</f>
        <v>442.44</v>
      </c>
      <c r="N33" s="66">
        <f t="shared" si="0"/>
        <v>1769.76</v>
      </c>
      <c r="O33" s="306" t="s">
        <v>49</v>
      </c>
      <c r="P33" s="307"/>
      <c r="Q33" s="43" t="s">
        <v>90</v>
      </c>
    </row>
    <row r="34" spans="1:19" s="41" customFormat="1" ht="18" customHeight="1" x14ac:dyDescent="0.3">
      <c r="A34" s="40" t="s">
        <v>40</v>
      </c>
      <c r="B34" s="302" t="s">
        <v>182</v>
      </c>
      <c r="C34" s="302"/>
      <c r="D34" s="302"/>
      <c r="E34" s="302"/>
      <c r="F34" s="302"/>
      <c r="G34" s="302"/>
      <c r="H34" s="303" t="str">
        <f>$B$17</f>
        <v>Б26</v>
      </c>
      <c r="I34" s="304"/>
      <c r="J34" s="305"/>
      <c r="K34" s="42">
        <v>1</v>
      </c>
      <c r="L34" s="42"/>
      <c r="M34" s="66">
        <f>$N$17</f>
        <v>431.63000000000005</v>
      </c>
      <c r="N34" s="66">
        <f t="shared" si="0"/>
        <v>431.63000000000005</v>
      </c>
      <c r="O34" s="306" t="s">
        <v>49</v>
      </c>
      <c r="P34" s="307"/>
      <c r="Q34" s="43" t="s">
        <v>90</v>
      </c>
    </row>
    <row r="35" spans="1:19" s="41" customFormat="1" ht="18" customHeight="1" x14ac:dyDescent="0.3">
      <c r="A35" s="40" t="s">
        <v>40</v>
      </c>
      <c r="B35" s="302" t="s">
        <v>182</v>
      </c>
      <c r="C35" s="302"/>
      <c r="D35" s="302"/>
      <c r="E35" s="302"/>
      <c r="F35" s="302"/>
      <c r="G35" s="302"/>
      <c r="H35" s="303" t="str">
        <f>$B$21</f>
        <v>Б27</v>
      </c>
      <c r="I35" s="304"/>
      <c r="J35" s="305"/>
      <c r="K35" s="42">
        <v>3</v>
      </c>
      <c r="L35" s="42"/>
      <c r="M35" s="66">
        <f>$N$21</f>
        <v>420.82</v>
      </c>
      <c r="N35" s="66">
        <f t="shared" si="0"/>
        <v>1262.46</v>
      </c>
      <c r="O35" s="306" t="s">
        <v>49</v>
      </c>
      <c r="P35" s="307"/>
      <c r="Q35" s="43" t="s">
        <v>90</v>
      </c>
    </row>
    <row r="36" spans="1:19" s="41" customFormat="1" ht="18" customHeight="1" x14ac:dyDescent="0.3">
      <c r="A36" s="40" t="s">
        <v>40</v>
      </c>
      <c r="B36" s="302" t="s">
        <v>232</v>
      </c>
      <c r="C36" s="302"/>
      <c r="D36" s="302"/>
      <c r="E36" s="302"/>
      <c r="F36" s="302"/>
      <c r="G36" s="302"/>
      <c r="H36" s="303" t="str">
        <f>$B$24</f>
        <v>Б28</v>
      </c>
      <c r="I36" s="304"/>
      <c r="J36" s="305"/>
      <c r="K36" s="42">
        <v>1</v>
      </c>
      <c r="L36" s="42"/>
      <c r="M36" s="66">
        <f>$N$24</f>
        <v>418.97</v>
      </c>
      <c r="N36" s="66">
        <f>(K36+L36)*M36</f>
        <v>418.97</v>
      </c>
      <c r="O36" s="306" t="s">
        <v>49</v>
      </c>
      <c r="P36" s="307"/>
      <c r="Q36" s="43" t="s">
        <v>90</v>
      </c>
    </row>
    <row r="37" spans="1:19" s="41" customFormat="1" ht="18" customHeight="1" x14ac:dyDescent="0.3">
      <c r="A37" s="40" t="s">
        <v>40</v>
      </c>
      <c r="B37" s="308" t="s">
        <v>47</v>
      </c>
      <c r="C37" s="308"/>
      <c r="D37" s="308"/>
      <c r="E37" s="308"/>
      <c r="F37" s="308"/>
      <c r="G37" s="308"/>
      <c r="H37" s="309" t="s">
        <v>47</v>
      </c>
      <c r="I37" s="309"/>
      <c r="J37" s="309"/>
      <c r="K37" s="309"/>
      <c r="L37" s="309"/>
      <c r="M37" s="67"/>
      <c r="N37" s="67">
        <f>SUM(N31:N36)</f>
        <v>4763.4800000000005</v>
      </c>
      <c r="O37" s="301" t="s">
        <v>48</v>
      </c>
      <c r="P37" s="301"/>
      <c r="Q37" s="301"/>
    </row>
    <row r="38" spans="1:19" s="44" customFormat="1" ht="8.25" customHeight="1" x14ac:dyDescent="0.3">
      <c r="A38" s="38"/>
      <c r="M38" s="45"/>
      <c r="R38" s="46"/>
    </row>
    <row r="39" spans="1:19" s="44" customFormat="1" ht="16.5" customHeight="1" x14ac:dyDescent="0.3">
      <c r="A39" s="47"/>
      <c r="B39" s="312" t="s">
        <v>51</v>
      </c>
      <c r="C39" s="312"/>
      <c r="D39" s="312"/>
      <c r="E39" s="312"/>
      <c r="F39" s="312"/>
      <c r="G39" s="312"/>
      <c r="H39" s="312"/>
      <c r="I39" s="312"/>
      <c r="J39" s="312"/>
      <c r="K39" s="312"/>
      <c r="L39" s="312"/>
      <c r="M39" s="312"/>
      <c r="N39" s="312"/>
      <c r="O39" s="310"/>
      <c r="P39" s="310"/>
      <c r="Q39" s="310"/>
      <c r="R39" s="315" t="s">
        <v>11</v>
      </c>
    </row>
    <row r="40" spans="1:19" s="44" customFormat="1" ht="36.75" customHeight="1" x14ac:dyDescent="0.3">
      <c r="A40" s="47"/>
      <c r="B40" s="312" t="s">
        <v>52</v>
      </c>
      <c r="C40" s="312"/>
      <c r="D40" s="312"/>
      <c r="E40" s="312" t="s">
        <v>53</v>
      </c>
      <c r="F40" s="312"/>
      <c r="G40" s="312" t="s">
        <v>54</v>
      </c>
      <c r="H40" s="312"/>
      <c r="I40" s="312"/>
      <c r="J40" s="312"/>
      <c r="K40" s="312" t="s">
        <v>55</v>
      </c>
      <c r="L40" s="312"/>
      <c r="M40" s="317" t="s">
        <v>56</v>
      </c>
      <c r="N40" s="317"/>
      <c r="O40" s="312" t="s">
        <v>18</v>
      </c>
      <c r="P40" s="312"/>
      <c r="Q40" s="312"/>
      <c r="R40" s="316"/>
    </row>
    <row r="41" spans="1:19" s="44" customFormat="1" ht="15.9" customHeight="1" x14ac:dyDescent="0.3">
      <c r="A41" s="48" t="s">
        <v>57</v>
      </c>
      <c r="B41" s="352" t="s">
        <v>36</v>
      </c>
      <c r="C41" s="353"/>
      <c r="D41" s="354"/>
      <c r="E41" s="51" t="s">
        <v>32</v>
      </c>
      <c r="F41" s="49" t="s">
        <v>59</v>
      </c>
      <c r="G41" s="321" t="s">
        <v>34</v>
      </c>
      <c r="H41" s="322"/>
      <c r="I41" s="322"/>
      <c r="J41" s="323"/>
      <c r="K41" s="319">
        <v>175.16001892089844</v>
      </c>
      <c r="L41" s="320"/>
      <c r="M41" s="319">
        <f>IF(OR(R41="",K41="")," --- ",K41/R41)</f>
        <v>2.2313378206483878</v>
      </c>
      <c r="N41" s="320"/>
      <c r="O41" s="321" t="s">
        <v>60</v>
      </c>
      <c r="P41" s="322"/>
      <c r="Q41" s="323"/>
      <c r="R41" s="50">
        <v>78.5</v>
      </c>
    </row>
    <row r="42" spans="1:19" s="44" customFormat="1" ht="15.9" customHeight="1" x14ac:dyDescent="0.3">
      <c r="A42" s="48" t="s">
        <v>57</v>
      </c>
      <c r="B42" s="352" t="s">
        <v>31</v>
      </c>
      <c r="C42" s="353"/>
      <c r="D42" s="354"/>
      <c r="E42" s="51" t="s">
        <v>27</v>
      </c>
      <c r="F42" s="49" t="s">
        <v>29</v>
      </c>
      <c r="G42" s="321" t="s">
        <v>30</v>
      </c>
      <c r="H42" s="322"/>
      <c r="I42" s="322"/>
      <c r="J42" s="323"/>
      <c r="K42" s="319">
        <v>4544.31982421875</v>
      </c>
      <c r="L42" s="320"/>
      <c r="M42" s="319">
        <f>IF(OR(R42="",K42="")," --- ",K42/R42)</f>
        <v>38.940188029603881</v>
      </c>
      <c r="N42" s="320"/>
      <c r="O42" s="321" t="s">
        <v>60</v>
      </c>
      <c r="P42" s="322"/>
      <c r="Q42" s="323"/>
      <c r="R42" s="50">
        <v>116.69999694824219</v>
      </c>
    </row>
    <row r="43" spans="1:19" s="44" customFormat="1" ht="15.9" customHeight="1" x14ac:dyDescent="0.3">
      <c r="A43" s="47"/>
      <c r="B43" s="309" t="s">
        <v>58</v>
      </c>
      <c r="C43" s="309"/>
      <c r="D43" s="309"/>
      <c r="E43" s="309"/>
      <c r="F43" s="309"/>
      <c r="G43" s="309"/>
      <c r="H43" s="309"/>
      <c r="I43" s="309"/>
      <c r="J43" s="309"/>
      <c r="K43" s="333">
        <f>SUM(K41:L42)</f>
        <v>4719.4798431396484</v>
      </c>
      <c r="L43" s="333"/>
      <c r="M43" s="318" t="s">
        <v>48</v>
      </c>
      <c r="N43" s="318"/>
      <c r="O43" s="317" t="s">
        <v>48</v>
      </c>
      <c r="P43" s="317"/>
      <c r="Q43" s="317"/>
      <c r="R43" s="50"/>
    </row>
    <row r="44" spans="1:19" s="38" customFormat="1" ht="12" customHeight="1" x14ac:dyDescent="0.3">
      <c r="M44" s="39"/>
    </row>
    <row r="45" spans="1:19" ht="15.9" customHeight="1" x14ac:dyDescent="0.3">
      <c r="B45" s="29"/>
      <c r="C45" s="29"/>
      <c r="D45" s="29"/>
      <c r="E45" s="29"/>
      <c r="F45" s="29"/>
      <c r="G45" s="29"/>
      <c r="H45" s="29"/>
      <c r="I45" s="29"/>
      <c r="J45" s="29"/>
      <c r="K45" s="29"/>
      <c r="L45" s="29"/>
      <c r="M45" s="30"/>
      <c r="N45" s="29"/>
      <c r="O45" s="29"/>
      <c r="P45" s="29"/>
      <c r="Q45" s="29"/>
      <c r="R45" s="31"/>
      <c r="S45" s="32"/>
    </row>
    <row r="46" spans="1:19" ht="15.9" customHeight="1" x14ac:dyDescent="0.3">
      <c r="B46" s="29"/>
      <c r="C46" s="29"/>
      <c r="D46" s="29"/>
      <c r="E46" s="29"/>
      <c r="F46" s="29"/>
      <c r="G46" s="29"/>
      <c r="H46" s="29"/>
      <c r="I46" s="29"/>
      <c r="J46" s="29"/>
      <c r="K46" s="29"/>
      <c r="L46" s="29"/>
      <c r="M46" s="30"/>
      <c r="N46" s="29"/>
      <c r="O46" s="29"/>
      <c r="P46" s="29"/>
      <c r="Q46" s="29"/>
      <c r="R46" s="31"/>
      <c r="S46" s="32"/>
    </row>
    <row r="47" spans="1:19" ht="15.9" customHeight="1" x14ac:dyDescent="0.3">
      <c r="S47" s="32"/>
    </row>
    <row r="48" spans="1:19" ht="15.9" customHeight="1" x14ac:dyDescent="0.3">
      <c r="S48" s="32"/>
    </row>
    <row r="49" spans="16:19" ht="15.9" customHeight="1" x14ac:dyDescent="0.3">
      <c r="S49" s="32"/>
    </row>
    <row r="50" spans="16:19" ht="15.9" customHeight="1" x14ac:dyDescent="0.3">
      <c r="S50" s="32"/>
    </row>
    <row r="51" spans="16:19" ht="15.9" customHeight="1" x14ac:dyDescent="0.3">
      <c r="S51" s="32"/>
    </row>
    <row r="52" spans="16:19" ht="15.9" customHeight="1" x14ac:dyDescent="0.3">
      <c r="S52" s="32"/>
    </row>
    <row r="53" spans="16:19" ht="15.9" customHeight="1" x14ac:dyDescent="0.3">
      <c r="S53" s="32"/>
    </row>
    <row r="54" spans="16:19" ht="15.9" customHeight="1" x14ac:dyDescent="0.3">
      <c r="P54" s="17" t="s">
        <v>35</v>
      </c>
      <c r="S54" s="32"/>
    </row>
    <row r="55" spans="16:19" ht="15.9" customHeight="1" x14ac:dyDescent="0.3">
      <c r="S55" s="32"/>
    </row>
    <row r="56" spans="16:19" ht="15.9" customHeight="1" x14ac:dyDescent="0.3">
      <c r="S56" s="32"/>
    </row>
    <row r="57" spans="16:19" ht="15.9" customHeight="1" x14ac:dyDescent="0.3">
      <c r="S57" s="32"/>
    </row>
  </sheetData>
  <sortState ref="B41:R42">
    <sortCondition ref="B41"/>
    <sortCondition ref="E41"/>
    <sortCondition ref="F41"/>
  </sortState>
  <mergeCells count="114">
    <mergeCell ref="B41:D41"/>
    <mergeCell ref="G41:J41"/>
    <mergeCell ref="K41:L41"/>
    <mergeCell ref="M41:N41"/>
    <mergeCell ref="O41:Q41"/>
    <mergeCell ref="B42:D42"/>
    <mergeCell ref="G42:J42"/>
    <mergeCell ref="K42:L42"/>
    <mergeCell ref="M42:N42"/>
    <mergeCell ref="O42:Q42"/>
    <mergeCell ref="B39:N39"/>
    <mergeCell ref="O39:Q39"/>
    <mergeCell ref="R39:R40"/>
    <mergeCell ref="B40:D40"/>
    <mergeCell ref="E40:F40"/>
    <mergeCell ref="G40:J40"/>
    <mergeCell ref="K40:L40"/>
    <mergeCell ref="M40:N40"/>
    <mergeCell ref="O40:Q40"/>
    <mergeCell ref="B36:G36"/>
    <mergeCell ref="H36:J36"/>
    <mergeCell ref="O36:P36"/>
    <mergeCell ref="B37:G37"/>
    <mergeCell ref="H37:L37"/>
    <mergeCell ref="O37:Q37"/>
    <mergeCell ref="B31:G31"/>
    <mergeCell ref="H31:J31"/>
    <mergeCell ref="B34:G34"/>
    <mergeCell ref="H34:J34"/>
    <mergeCell ref="O34:P34"/>
    <mergeCell ref="B35:G35"/>
    <mergeCell ref="H35:J35"/>
    <mergeCell ref="O35:P35"/>
    <mergeCell ref="O31:P31"/>
    <mergeCell ref="B32:G32"/>
    <mergeCell ref="H32:J32"/>
    <mergeCell ref="O32:P32"/>
    <mergeCell ref="B33:G33"/>
    <mergeCell ref="H33:J33"/>
    <mergeCell ref="O33:P33"/>
    <mergeCell ref="D26:L26"/>
    <mergeCell ref="O26:Q26"/>
    <mergeCell ref="B28:G28"/>
    <mergeCell ref="H28:N28"/>
    <mergeCell ref="O28:Q28"/>
    <mergeCell ref="B29:G30"/>
    <mergeCell ref="H29:J30"/>
    <mergeCell ref="K29:L29"/>
    <mergeCell ref="D23:L23"/>
    <mergeCell ref="O23:Q23"/>
    <mergeCell ref="B24:C26"/>
    <mergeCell ref="G24:I24"/>
    <mergeCell ref="N24:N26"/>
    <mergeCell ref="P24:Q24"/>
    <mergeCell ref="G25:I25"/>
    <mergeCell ref="P25:Q25"/>
    <mergeCell ref="M29:N29"/>
    <mergeCell ref="O29:Q30"/>
    <mergeCell ref="G11:I11"/>
    <mergeCell ref="N11:N13"/>
    <mergeCell ref="D20:L20"/>
    <mergeCell ref="O20:Q20"/>
    <mergeCell ref="B21:C23"/>
    <mergeCell ref="G21:I21"/>
    <mergeCell ref="N21:N23"/>
    <mergeCell ref="P21:Q21"/>
    <mergeCell ref="G22:I22"/>
    <mergeCell ref="P22:Q22"/>
    <mergeCell ref="B17:C20"/>
    <mergeCell ref="G17:I17"/>
    <mergeCell ref="N17:N20"/>
    <mergeCell ref="P17:Q17"/>
    <mergeCell ref="G18:I18"/>
    <mergeCell ref="P18:Q18"/>
    <mergeCell ref="G19:I19"/>
    <mergeCell ref="P19:Q19"/>
    <mergeCell ref="B3:D3"/>
    <mergeCell ref="E3:F3"/>
    <mergeCell ref="H3:N3"/>
    <mergeCell ref="B5:Q5"/>
    <mergeCell ref="B43:J43"/>
    <mergeCell ref="K43:L43"/>
    <mergeCell ref="M43:N43"/>
    <mergeCell ref="O43:Q43"/>
    <mergeCell ref="D13:L13"/>
    <mergeCell ref="D10:L10"/>
    <mergeCell ref="O10:Q10"/>
    <mergeCell ref="P11:Q11"/>
    <mergeCell ref="G12:I12"/>
    <mergeCell ref="P12:Q12"/>
    <mergeCell ref="B14:C16"/>
    <mergeCell ref="G14:I14"/>
    <mergeCell ref="N14:N16"/>
    <mergeCell ref="P14:Q14"/>
    <mergeCell ref="G15:I15"/>
    <mergeCell ref="P15:Q15"/>
    <mergeCell ref="O16:Q16"/>
    <mergeCell ref="D16:L16"/>
    <mergeCell ref="O13:Q13"/>
    <mergeCell ref="B11:C13"/>
    <mergeCell ref="R5:R7"/>
    <mergeCell ref="B6:C7"/>
    <mergeCell ref="D6:D7"/>
    <mergeCell ref="E6:F7"/>
    <mergeCell ref="G6:I7"/>
    <mergeCell ref="J6:K6"/>
    <mergeCell ref="L6:N6"/>
    <mergeCell ref="O6:Q7"/>
    <mergeCell ref="B8:C10"/>
    <mergeCell ref="G8:I8"/>
    <mergeCell ref="N8:N10"/>
    <mergeCell ref="P8:Q8"/>
    <mergeCell ref="G9:I9"/>
    <mergeCell ref="P9:Q9"/>
  </mergeCells>
  <dataValidations count="1">
    <dataValidation allowBlank="1" sqref="K43:L43 JG43:JH43 TC43:TD43 ACY43:ACZ43 AMU43:AMV43 AWQ43:AWR43 BGM43:BGN43 BQI43:BQJ43 CAE43:CAF43 CKA43:CKB43 CTW43:CTX43 DDS43:DDT43 DNO43:DNP43 DXK43:DXL43 EHG43:EHH43 ERC43:ERD43 FAY43:FAZ43 FKU43:FKV43 FUQ43:FUR43 GEM43:GEN43 GOI43:GOJ43 GYE43:GYF43 HIA43:HIB43 HRW43:HRX43 IBS43:IBT43 ILO43:ILP43 IVK43:IVL43 JFG43:JFH43 JPC43:JPD43 JYY43:JYZ43 KIU43:KIV43 KSQ43:KSR43 LCM43:LCN43 LMI43:LMJ43 LWE43:LWF43 MGA43:MGB43 MPW43:MPX43 MZS43:MZT43 NJO43:NJP43 NTK43:NTL43 ODG43:ODH43 ONC43:OND43 OWY43:OWZ43 PGU43:PGV43 PQQ43:PQR43 QAM43:QAN43 QKI43:QKJ43 QUE43:QUF43 REA43:REB43 RNW43:RNX43 RXS43:RXT43 SHO43:SHP43 SRK43:SRL43 TBG43:TBH43 TLC43:TLD43 TUY43:TUZ43 UEU43:UEV43 UOQ43:UOR43 UYM43:UYN43 VII43:VIJ43 VSE43:VSF43 WCA43:WCB43 WLW43:WLX43 WVS43:WVT43"/>
  </dataValidations>
  <pageMargins left="0.38" right="0.19685039370078741" top="0.19685039370078741" bottom="0.37" header="0" footer="0"/>
  <pageSetup paperSize="9" scale="86" fitToHeight="1000" orientation="portrait" horizontalDpi="300" verticalDpi="300" r:id="rId1"/>
  <headerFooter alignWithMargins="0">
    <oddFooter>Страница &amp;P из &amp;N</oddFooter>
  </headerFooter>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13">
    <outlinePr summaryBelow="0"/>
    <pageSetUpPr autoPageBreaks="0" fitToPage="1"/>
  </sheetPr>
  <dimension ref="A1:T41"/>
  <sheetViews>
    <sheetView zoomScaleNormal="85" workbookViewId="0">
      <pane ySplit="4" topLeftCell="A5" activePane="bottomLeft" state="frozen"/>
      <selection pane="bottomLeft" activeCell="F41" sqref="F41"/>
    </sheetView>
  </sheetViews>
  <sheetFormatPr defaultRowHeight="15.9" customHeight="1" x14ac:dyDescent="0.3"/>
  <cols>
    <col min="1" max="1" width="1.109375" style="2" customWidth="1"/>
    <col min="2" max="3" width="4.33203125" style="17" customWidth="1"/>
    <col min="4" max="4" width="5.109375" style="17" customWidth="1"/>
    <col min="5" max="6" width="10.6640625" style="17" customWidth="1"/>
    <col min="7" max="9" width="3.5546875" style="17" customWidth="1"/>
    <col min="10" max="11" width="6.6640625" style="17" customWidth="1"/>
    <col min="12" max="12" width="7.33203125" style="17" customWidth="1"/>
    <col min="13" max="13" width="9.109375" style="18"/>
    <col min="14" max="14" width="9.6640625" style="17" customWidth="1"/>
    <col min="15" max="15" width="11.109375" style="17" customWidth="1"/>
    <col min="16" max="16" width="12.88671875" style="17" customWidth="1"/>
    <col min="17" max="17" width="7.5546875" style="17" customWidth="1"/>
    <col min="18" max="18" width="11.5546875" style="19" customWidth="1"/>
    <col min="19" max="19" width="19.5546875" style="6" customWidth="1"/>
    <col min="20" max="256" width="9.109375" style="17"/>
    <col min="257" max="257" width="1.109375" style="17" customWidth="1"/>
    <col min="258" max="259" width="4.33203125" style="17" customWidth="1"/>
    <col min="260" max="260" width="5.109375" style="17" customWidth="1"/>
    <col min="261" max="262" width="10.6640625" style="17" customWidth="1"/>
    <col min="263" max="265" width="3.5546875" style="17" customWidth="1"/>
    <col min="266" max="267" width="6.6640625" style="17" customWidth="1"/>
    <col min="268" max="268" width="7.33203125" style="17" customWidth="1"/>
    <col min="269" max="269" width="9.109375" style="17"/>
    <col min="270" max="270" width="9.6640625" style="17" customWidth="1"/>
    <col min="271" max="271" width="11.109375" style="17" customWidth="1"/>
    <col min="272" max="272" width="12.88671875" style="17" customWidth="1"/>
    <col min="273" max="273" width="7.5546875" style="17" customWidth="1"/>
    <col min="274" max="274" width="11.5546875" style="17" customWidth="1"/>
    <col min="275" max="275" width="19.5546875" style="17" customWidth="1"/>
    <col min="276" max="512" width="9.109375" style="17"/>
    <col min="513" max="513" width="1.109375" style="17" customWidth="1"/>
    <col min="514" max="515" width="4.33203125" style="17" customWidth="1"/>
    <col min="516" max="516" width="5.109375" style="17" customWidth="1"/>
    <col min="517" max="518" width="10.6640625" style="17" customWidth="1"/>
    <col min="519" max="521" width="3.5546875" style="17" customWidth="1"/>
    <col min="522" max="523" width="6.6640625" style="17" customWidth="1"/>
    <col min="524" max="524" width="7.33203125" style="17" customWidth="1"/>
    <col min="525" max="525" width="9.109375" style="17"/>
    <col min="526" max="526" width="9.6640625" style="17" customWidth="1"/>
    <col min="527" max="527" width="11.109375" style="17" customWidth="1"/>
    <col min="528" max="528" width="12.88671875" style="17" customWidth="1"/>
    <col min="529" max="529" width="7.5546875" style="17" customWidth="1"/>
    <col min="530" max="530" width="11.5546875" style="17" customWidth="1"/>
    <col min="531" max="531" width="19.5546875" style="17" customWidth="1"/>
    <col min="532" max="768" width="9.109375" style="17"/>
    <col min="769" max="769" width="1.109375" style="17" customWidth="1"/>
    <col min="770" max="771" width="4.33203125" style="17" customWidth="1"/>
    <col min="772" max="772" width="5.109375" style="17" customWidth="1"/>
    <col min="773" max="774" width="10.6640625" style="17" customWidth="1"/>
    <col min="775" max="777" width="3.5546875" style="17" customWidth="1"/>
    <col min="778" max="779" width="6.6640625" style="17" customWidth="1"/>
    <col min="780" max="780" width="7.33203125" style="17" customWidth="1"/>
    <col min="781" max="781" width="9.109375" style="17"/>
    <col min="782" max="782" width="9.6640625" style="17" customWidth="1"/>
    <col min="783" max="783" width="11.109375" style="17" customWidth="1"/>
    <col min="784" max="784" width="12.88671875" style="17" customWidth="1"/>
    <col min="785" max="785" width="7.5546875" style="17" customWidth="1"/>
    <col min="786" max="786" width="11.5546875" style="17" customWidth="1"/>
    <col min="787" max="787" width="19.5546875" style="17" customWidth="1"/>
    <col min="788" max="1024" width="9.109375" style="17"/>
    <col min="1025" max="1025" width="1.109375" style="17" customWidth="1"/>
    <col min="1026" max="1027" width="4.33203125" style="17" customWidth="1"/>
    <col min="1028" max="1028" width="5.109375" style="17" customWidth="1"/>
    <col min="1029" max="1030" width="10.6640625" style="17" customWidth="1"/>
    <col min="1031" max="1033" width="3.5546875" style="17" customWidth="1"/>
    <col min="1034" max="1035" width="6.6640625" style="17" customWidth="1"/>
    <col min="1036" max="1036" width="7.33203125" style="17" customWidth="1"/>
    <col min="1037" max="1037" width="9.109375" style="17"/>
    <col min="1038" max="1038" width="9.6640625" style="17" customWidth="1"/>
    <col min="1039" max="1039" width="11.109375" style="17" customWidth="1"/>
    <col min="1040" max="1040" width="12.88671875" style="17" customWidth="1"/>
    <col min="1041" max="1041" width="7.5546875" style="17" customWidth="1"/>
    <col min="1042" max="1042" width="11.5546875" style="17" customWidth="1"/>
    <col min="1043" max="1043" width="19.5546875" style="17" customWidth="1"/>
    <col min="1044" max="1280" width="9.109375" style="17"/>
    <col min="1281" max="1281" width="1.109375" style="17" customWidth="1"/>
    <col min="1282" max="1283" width="4.33203125" style="17" customWidth="1"/>
    <col min="1284" max="1284" width="5.109375" style="17" customWidth="1"/>
    <col min="1285" max="1286" width="10.6640625" style="17" customWidth="1"/>
    <col min="1287" max="1289" width="3.5546875" style="17" customWidth="1"/>
    <col min="1290" max="1291" width="6.6640625" style="17" customWidth="1"/>
    <col min="1292" max="1292" width="7.33203125" style="17" customWidth="1"/>
    <col min="1293" max="1293" width="9.109375" style="17"/>
    <col min="1294" max="1294" width="9.6640625" style="17" customWidth="1"/>
    <col min="1295" max="1295" width="11.109375" style="17" customWidth="1"/>
    <col min="1296" max="1296" width="12.88671875" style="17" customWidth="1"/>
    <col min="1297" max="1297" width="7.5546875" style="17" customWidth="1"/>
    <col min="1298" max="1298" width="11.5546875" style="17" customWidth="1"/>
    <col min="1299" max="1299" width="19.5546875" style="17" customWidth="1"/>
    <col min="1300" max="1536" width="9.109375" style="17"/>
    <col min="1537" max="1537" width="1.109375" style="17" customWidth="1"/>
    <col min="1538" max="1539" width="4.33203125" style="17" customWidth="1"/>
    <col min="1540" max="1540" width="5.109375" style="17" customWidth="1"/>
    <col min="1541" max="1542" width="10.6640625" style="17" customWidth="1"/>
    <col min="1543" max="1545" width="3.5546875" style="17" customWidth="1"/>
    <col min="1546" max="1547" width="6.6640625" style="17" customWidth="1"/>
    <col min="1548" max="1548" width="7.33203125" style="17" customWidth="1"/>
    <col min="1549" max="1549" width="9.109375" style="17"/>
    <col min="1550" max="1550" width="9.6640625" style="17" customWidth="1"/>
    <col min="1551" max="1551" width="11.109375" style="17" customWidth="1"/>
    <col min="1552" max="1552" width="12.88671875" style="17" customWidth="1"/>
    <col min="1553" max="1553" width="7.5546875" style="17" customWidth="1"/>
    <col min="1554" max="1554" width="11.5546875" style="17" customWidth="1"/>
    <col min="1555" max="1555" width="19.5546875" style="17" customWidth="1"/>
    <col min="1556" max="1792" width="9.109375" style="17"/>
    <col min="1793" max="1793" width="1.109375" style="17" customWidth="1"/>
    <col min="1794" max="1795" width="4.33203125" style="17" customWidth="1"/>
    <col min="1796" max="1796" width="5.109375" style="17" customWidth="1"/>
    <col min="1797" max="1798" width="10.6640625" style="17" customWidth="1"/>
    <col min="1799" max="1801" width="3.5546875" style="17" customWidth="1"/>
    <col min="1802" max="1803" width="6.6640625" style="17" customWidth="1"/>
    <col min="1804" max="1804" width="7.33203125" style="17" customWidth="1"/>
    <col min="1805" max="1805" width="9.109375" style="17"/>
    <col min="1806" max="1806" width="9.6640625" style="17" customWidth="1"/>
    <col min="1807" max="1807" width="11.109375" style="17" customWidth="1"/>
    <col min="1808" max="1808" width="12.88671875" style="17" customWidth="1"/>
    <col min="1809" max="1809" width="7.5546875" style="17" customWidth="1"/>
    <col min="1810" max="1810" width="11.5546875" style="17" customWidth="1"/>
    <col min="1811" max="1811" width="19.5546875" style="17" customWidth="1"/>
    <col min="1812" max="2048" width="9.109375" style="17"/>
    <col min="2049" max="2049" width="1.109375" style="17" customWidth="1"/>
    <col min="2050" max="2051" width="4.33203125" style="17" customWidth="1"/>
    <col min="2052" max="2052" width="5.109375" style="17" customWidth="1"/>
    <col min="2053" max="2054" width="10.6640625" style="17" customWidth="1"/>
    <col min="2055" max="2057" width="3.5546875" style="17" customWidth="1"/>
    <col min="2058" max="2059" width="6.6640625" style="17" customWidth="1"/>
    <col min="2060" max="2060" width="7.33203125" style="17" customWidth="1"/>
    <col min="2061" max="2061" width="9.109375" style="17"/>
    <col min="2062" max="2062" width="9.6640625" style="17" customWidth="1"/>
    <col min="2063" max="2063" width="11.109375" style="17" customWidth="1"/>
    <col min="2064" max="2064" width="12.88671875" style="17" customWidth="1"/>
    <col min="2065" max="2065" width="7.5546875" style="17" customWidth="1"/>
    <col min="2066" max="2066" width="11.5546875" style="17" customWidth="1"/>
    <col min="2067" max="2067" width="19.5546875" style="17" customWidth="1"/>
    <col min="2068" max="2304" width="9.109375" style="17"/>
    <col min="2305" max="2305" width="1.109375" style="17" customWidth="1"/>
    <col min="2306" max="2307" width="4.33203125" style="17" customWidth="1"/>
    <col min="2308" max="2308" width="5.109375" style="17" customWidth="1"/>
    <col min="2309" max="2310" width="10.6640625" style="17" customWidth="1"/>
    <col min="2311" max="2313" width="3.5546875" style="17" customWidth="1"/>
    <col min="2314" max="2315" width="6.6640625" style="17" customWidth="1"/>
    <col min="2316" max="2316" width="7.33203125" style="17" customWidth="1"/>
    <col min="2317" max="2317" width="9.109375" style="17"/>
    <col min="2318" max="2318" width="9.6640625" style="17" customWidth="1"/>
    <col min="2319" max="2319" width="11.109375" style="17" customWidth="1"/>
    <col min="2320" max="2320" width="12.88671875" style="17" customWidth="1"/>
    <col min="2321" max="2321" width="7.5546875" style="17" customWidth="1"/>
    <col min="2322" max="2322" width="11.5546875" style="17" customWidth="1"/>
    <col min="2323" max="2323" width="19.5546875" style="17" customWidth="1"/>
    <col min="2324" max="2560" width="9.109375" style="17"/>
    <col min="2561" max="2561" width="1.109375" style="17" customWidth="1"/>
    <col min="2562" max="2563" width="4.33203125" style="17" customWidth="1"/>
    <col min="2564" max="2564" width="5.109375" style="17" customWidth="1"/>
    <col min="2565" max="2566" width="10.6640625" style="17" customWidth="1"/>
    <col min="2567" max="2569" width="3.5546875" style="17" customWidth="1"/>
    <col min="2570" max="2571" width="6.6640625" style="17" customWidth="1"/>
    <col min="2572" max="2572" width="7.33203125" style="17" customWidth="1"/>
    <col min="2573" max="2573" width="9.109375" style="17"/>
    <col min="2574" max="2574" width="9.6640625" style="17" customWidth="1"/>
    <col min="2575" max="2575" width="11.109375" style="17" customWidth="1"/>
    <col min="2576" max="2576" width="12.88671875" style="17" customWidth="1"/>
    <col min="2577" max="2577" width="7.5546875" style="17" customWidth="1"/>
    <col min="2578" max="2578" width="11.5546875" style="17" customWidth="1"/>
    <col min="2579" max="2579" width="19.5546875" style="17" customWidth="1"/>
    <col min="2580" max="2816" width="9.109375" style="17"/>
    <col min="2817" max="2817" width="1.109375" style="17" customWidth="1"/>
    <col min="2818" max="2819" width="4.33203125" style="17" customWidth="1"/>
    <col min="2820" max="2820" width="5.109375" style="17" customWidth="1"/>
    <col min="2821" max="2822" width="10.6640625" style="17" customWidth="1"/>
    <col min="2823" max="2825" width="3.5546875" style="17" customWidth="1"/>
    <col min="2826" max="2827" width="6.6640625" style="17" customWidth="1"/>
    <col min="2828" max="2828" width="7.33203125" style="17" customWidth="1"/>
    <col min="2829" max="2829" width="9.109375" style="17"/>
    <col min="2830" max="2830" width="9.6640625" style="17" customWidth="1"/>
    <col min="2831" max="2831" width="11.109375" style="17" customWidth="1"/>
    <col min="2832" max="2832" width="12.88671875" style="17" customWidth="1"/>
    <col min="2833" max="2833" width="7.5546875" style="17" customWidth="1"/>
    <col min="2834" max="2834" width="11.5546875" style="17" customWidth="1"/>
    <col min="2835" max="2835" width="19.5546875" style="17" customWidth="1"/>
    <col min="2836" max="3072" width="9.109375" style="17"/>
    <col min="3073" max="3073" width="1.109375" style="17" customWidth="1"/>
    <col min="3074" max="3075" width="4.33203125" style="17" customWidth="1"/>
    <col min="3076" max="3076" width="5.109375" style="17" customWidth="1"/>
    <col min="3077" max="3078" width="10.6640625" style="17" customWidth="1"/>
    <col min="3079" max="3081" width="3.5546875" style="17" customWidth="1"/>
    <col min="3082" max="3083" width="6.6640625" style="17" customWidth="1"/>
    <col min="3084" max="3084" width="7.33203125" style="17" customWidth="1"/>
    <col min="3085" max="3085" width="9.109375" style="17"/>
    <col min="3086" max="3086" width="9.6640625" style="17" customWidth="1"/>
    <col min="3087" max="3087" width="11.109375" style="17" customWidth="1"/>
    <col min="3088" max="3088" width="12.88671875" style="17" customWidth="1"/>
    <col min="3089" max="3089" width="7.5546875" style="17" customWidth="1"/>
    <col min="3090" max="3090" width="11.5546875" style="17" customWidth="1"/>
    <col min="3091" max="3091" width="19.5546875" style="17" customWidth="1"/>
    <col min="3092" max="3328" width="9.109375" style="17"/>
    <col min="3329" max="3329" width="1.109375" style="17" customWidth="1"/>
    <col min="3330" max="3331" width="4.33203125" style="17" customWidth="1"/>
    <col min="3332" max="3332" width="5.109375" style="17" customWidth="1"/>
    <col min="3333" max="3334" width="10.6640625" style="17" customWidth="1"/>
    <col min="3335" max="3337" width="3.5546875" style="17" customWidth="1"/>
    <col min="3338" max="3339" width="6.6640625" style="17" customWidth="1"/>
    <col min="3340" max="3340" width="7.33203125" style="17" customWidth="1"/>
    <col min="3341" max="3341" width="9.109375" style="17"/>
    <col min="3342" max="3342" width="9.6640625" style="17" customWidth="1"/>
    <col min="3343" max="3343" width="11.109375" style="17" customWidth="1"/>
    <col min="3344" max="3344" width="12.88671875" style="17" customWidth="1"/>
    <col min="3345" max="3345" width="7.5546875" style="17" customWidth="1"/>
    <col min="3346" max="3346" width="11.5546875" style="17" customWidth="1"/>
    <col min="3347" max="3347" width="19.5546875" style="17" customWidth="1"/>
    <col min="3348" max="3584" width="9.109375" style="17"/>
    <col min="3585" max="3585" width="1.109375" style="17" customWidth="1"/>
    <col min="3586" max="3587" width="4.33203125" style="17" customWidth="1"/>
    <col min="3588" max="3588" width="5.109375" style="17" customWidth="1"/>
    <col min="3589" max="3590" width="10.6640625" style="17" customWidth="1"/>
    <col min="3591" max="3593" width="3.5546875" style="17" customWidth="1"/>
    <col min="3594" max="3595" width="6.6640625" style="17" customWidth="1"/>
    <col min="3596" max="3596" width="7.33203125" style="17" customWidth="1"/>
    <col min="3597" max="3597" width="9.109375" style="17"/>
    <col min="3598" max="3598" width="9.6640625" style="17" customWidth="1"/>
    <col min="3599" max="3599" width="11.109375" style="17" customWidth="1"/>
    <col min="3600" max="3600" width="12.88671875" style="17" customWidth="1"/>
    <col min="3601" max="3601" width="7.5546875" style="17" customWidth="1"/>
    <col min="3602" max="3602" width="11.5546875" style="17" customWidth="1"/>
    <col min="3603" max="3603" width="19.5546875" style="17" customWidth="1"/>
    <col min="3604" max="3840" width="9.109375" style="17"/>
    <col min="3841" max="3841" width="1.109375" style="17" customWidth="1"/>
    <col min="3842" max="3843" width="4.33203125" style="17" customWidth="1"/>
    <col min="3844" max="3844" width="5.109375" style="17" customWidth="1"/>
    <col min="3845" max="3846" width="10.6640625" style="17" customWidth="1"/>
    <col min="3847" max="3849" width="3.5546875" style="17" customWidth="1"/>
    <col min="3850" max="3851" width="6.6640625" style="17" customWidth="1"/>
    <col min="3852" max="3852" width="7.33203125" style="17" customWidth="1"/>
    <col min="3853" max="3853" width="9.109375" style="17"/>
    <col min="3854" max="3854" width="9.6640625" style="17" customWidth="1"/>
    <col min="3855" max="3855" width="11.109375" style="17" customWidth="1"/>
    <col min="3856" max="3856" width="12.88671875" style="17" customWidth="1"/>
    <col min="3857" max="3857" width="7.5546875" style="17" customWidth="1"/>
    <col min="3858" max="3858" width="11.5546875" style="17" customWidth="1"/>
    <col min="3859" max="3859" width="19.5546875" style="17" customWidth="1"/>
    <col min="3860" max="4096" width="9.109375" style="17"/>
    <col min="4097" max="4097" width="1.109375" style="17" customWidth="1"/>
    <col min="4098" max="4099" width="4.33203125" style="17" customWidth="1"/>
    <col min="4100" max="4100" width="5.109375" style="17" customWidth="1"/>
    <col min="4101" max="4102" width="10.6640625" style="17" customWidth="1"/>
    <col min="4103" max="4105" width="3.5546875" style="17" customWidth="1"/>
    <col min="4106" max="4107" width="6.6640625" style="17" customWidth="1"/>
    <col min="4108" max="4108" width="7.33203125" style="17" customWidth="1"/>
    <col min="4109" max="4109" width="9.109375" style="17"/>
    <col min="4110" max="4110" width="9.6640625" style="17" customWidth="1"/>
    <col min="4111" max="4111" width="11.109375" style="17" customWidth="1"/>
    <col min="4112" max="4112" width="12.88671875" style="17" customWidth="1"/>
    <col min="4113" max="4113" width="7.5546875" style="17" customWidth="1"/>
    <col min="4114" max="4114" width="11.5546875" style="17" customWidth="1"/>
    <col min="4115" max="4115" width="19.5546875" style="17" customWidth="1"/>
    <col min="4116" max="4352" width="9.109375" style="17"/>
    <col min="4353" max="4353" width="1.109375" style="17" customWidth="1"/>
    <col min="4354" max="4355" width="4.33203125" style="17" customWidth="1"/>
    <col min="4356" max="4356" width="5.109375" style="17" customWidth="1"/>
    <col min="4357" max="4358" width="10.6640625" style="17" customWidth="1"/>
    <col min="4359" max="4361" width="3.5546875" style="17" customWidth="1"/>
    <col min="4362" max="4363" width="6.6640625" style="17" customWidth="1"/>
    <col min="4364" max="4364" width="7.33203125" style="17" customWidth="1"/>
    <col min="4365" max="4365" width="9.109375" style="17"/>
    <col min="4366" max="4366" width="9.6640625" style="17" customWidth="1"/>
    <col min="4367" max="4367" width="11.109375" style="17" customWidth="1"/>
    <col min="4368" max="4368" width="12.88671875" style="17" customWidth="1"/>
    <col min="4369" max="4369" width="7.5546875" style="17" customWidth="1"/>
    <col min="4370" max="4370" width="11.5546875" style="17" customWidth="1"/>
    <col min="4371" max="4371" width="19.5546875" style="17" customWidth="1"/>
    <col min="4372" max="4608" width="9.109375" style="17"/>
    <col min="4609" max="4609" width="1.109375" style="17" customWidth="1"/>
    <col min="4610" max="4611" width="4.33203125" style="17" customWidth="1"/>
    <col min="4612" max="4612" width="5.109375" style="17" customWidth="1"/>
    <col min="4613" max="4614" width="10.6640625" style="17" customWidth="1"/>
    <col min="4615" max="4617" width="3.5546875" style="17" customWidth="1"/>
    <col min="4618" max="4619" width="6.6640625" style="17" customWidth="1"/>
    <col min="4620" max="4620" width="7.33203125" style="17" customWidth="1"/>
    <col min="4621" max="4621" width="9.109375" style="17"/>
    <col min="4622" max="4622" width="9.6640625" style="17" customWidth="1"/>
    <col min="4623" max="4623" width="11.109375" style="17" customWidth="1"/>
    <col min="4624" max="4624" width="12.88671875" style="17" customWidth="1"/>
    <col min="4625" max="4625" width="7.5546875" style="17" customWidth="1"/>
    <col min="4626" max="4626" width="11.5546875" style="17" customWidth="1"/>
    <col min="4627" max="4627" width="19.5546875" style="17" customWidth="1"/>
    <col min="4628" max="4864" width="9.109375" style="17"/>
    <col min="4865" max="4865" width="1.109375" style="17" customWidth="1"/>
    <col min="4866" max="4867" width="4.33203125" style="17" customWidth="1"/>
    <col min="4868" max="4868" width="5.109375" style="17" customWidth="1"/>
    <col min="4869" max="4870" width="10.6640625" style="17" customWidth="1"/>
    <col min="4871" max="4873" width="3.5546875" style="17" customWidth="1"/>
    <col min="4874" max="4875" width="6.6640625" style="17" customWidth="1"/>
    <col min="4876" max="4876" width="7.33203125" style="17" customWidth="1"/>
    <col min="4877" max="4877" width="9.109375" style="17"/>
    <col min="4878" max="4878" width="9.6640625" style="17" customWidth="1"/>
    <col min="4879" max="4879" width="11.109375" style="17" customWidth="1"/>
    <col min="4880" max="4880" width="12.88671875" style="17" customWidth="1"/>
    <col min="4881" max="4881" width="7.5546875" style="17" customWidth="1"/>
    <col min="4882" max="4882" width="11.5546875" style="17" customWidth="1"/>
    <col min="4883" max="4883" width="19.5546875" style="17" customWidth="1"/>
    <col min="4884" max="5120" width="9.109375" style="17"/>
    <col min="5121" max="5121" width="1.109375" style="17" customWidth="1"/>
    <col min="5122" max="5123" width="4.33203125" style="17" customWidth="1"/>
    <col min="5124" max="5124" width="5.109375" style="17" customWidth="1"/>
    <col min="5125" max="5126" width="10.6640625" style="17" customWidth="1"/>
    <col min="5127" max="5129" width="3.5546875" style="17" customWidth="1"/>
    <col min="5130" max="5131" width="6.6640625" style="17" customWidth="1"/>
    <col min="5132" max="5132" width="7.33203125" style="17" customWidth="1"/>
    <col min="5133" max="5133" width="9.109375" style="17"/>
    <col min="5134" max="5134" width="9.6640625" style="17" customWidth="1"/>
    <col min="5135" max="5135" width="11.109375" style="17" customWidth="1"/>
    <col min="5136" max="5136" width="12.88671875" style="17" customWidth="1"/>
    <col min="5137" max="5137" width="7.5546875" style="17" customWidth="1"/>
    <col min="5138" max="5138" width="11.5546875" style="17" customWidth="1"/>
    <col min="5139" max="5139" width="19.5546875" style="17" customWidth="1"/>
    <col min="5140" max="5376" width="9.109375" style="17"/>
    <col min="5377" max="5377" width="1.109375" style="17" customWidth="1"/>
    <col min="5378" max="5379" width="4.33203125" style="17" customWidth="1"/>
    <col min="5380" max="5380" width="5.109375" style="17" customWidth="1"/>
    <col min="5381" max="5382" width="10.6640625" style="17" customWidth="1"/>
    <col min="5383" max="5385" width="3.5546875" style="17" customWidth="1"/>
    <col min="5386" max="5387" width="6.6640625" style="17" customWidth="1"/>
    <col min="5388" max="5388" width="7.33203125" style="17" customWidth="1"/>
    <col min="5389" max="5389" width="9.109375" style="17"/>
    <col min="5390" max="5390" width="9.6640625" style="17" customWidth="1"/>
    <col min="5391" max="5391" width="11.109375" style="17" customWidth="1"/>
    <col min="5392" max="5392" width="12.88671875" style="17" customWidth="1"/>
    <col min="5393" max="5393" width="7.5546875" style="17" customWidth="1"/>
    <col min="5394" max="5394" width="11.5546875" style="17" customWidth="1"/>
    <col min="5395" max="5395" width="19.5546875" style="17" customWidth="1"/>
    <col min="5396" max="5632" width="9.109375" style="17"/>
    <col min="5633" max="5633" width="1.109375" style="17" customWidth="1"/>
    <col min="5634" max="5635" width="4.33203125" style="17" customWidth="1"/>
    <col min="5636" max="5636" width="5.109375" style="17" customWidth="1"/>
    <col min="5637" max="5638" width="10.6640625" style="17" customWidth="1"/>
    <col min="5639" max="5641" width="3.5546875" style="17" customWidth="1"/>
    <col min="5642" max="5643" width="6.6640625" style="17" customWidth="1"/>
    <col min="5644" max="5644" width="7.33203125" style="17" customWidth="1"/>
    <col min="5645" max="5645" width="9.109375" style="17"/>
    <col min="5646" max="5646" width="9.6640625" style="17" customWidth="1"/>
    <col min="5647" max="5647" width="11.109375" style="17" customWidth="1"/>
    <col min="5648" max="5648" width="12.88671875" style="17" customWidth="1"/>
    <col min="5649" max="5649" width="7.5546875" style="17" customWidth="1"/>
    <col min="5650" max="5650" width="11.5546875" style="17" customWidth="1"/>
    <col min="5651" max="5651" width="19.5546875" style="17" customWidth="1"/>
    <col min="5652" max="5888" width="9.109375" style="17"/>
    <col min="5889" max="5889" width="1.109375" style="17" customWidth="1"/>
    <col min="5890" max="5891" width="4.33203125" style="17" customWidth="1"/>
    <col min="5892" max="5892" width="5.109375" style="17" customWidth="1"/>
    <col min="5893" max="5894" width="10.6640625" style="17" customWidth="1"/>
    <col min="5895" max="5897" width="3.5546875" style="17" customWidth="1"/>
    <col min="5898" max="5899" width="6.6640625" style="17" customWidth="1"/>
    <col min="5900" max="5900" width="7.33203125" style="17" customWidth="1"/>
    <col min="5901" max="5901" width="9.109375" style="17"/>
    <col min="5902" max="5902" width="9.6640625" style="17" customWidth="1"/>
    <col min="5903" max="5903" width="11.109375" style="17" customWidth="1"/>
    <col min="5904" max="5904" width="12.88671875" style="17" customWidth="1"/>
    <col min="5905" max="5905" width="7.5546875" style="17" customWidth="1"/>
    <col min="5906" max="5906" width="11.5546875" style="17" customWidth="1"/>
    <col min="5907" max="5907" width="19.5546875" style="17" customWidth="1"/>
    <col min="5908" max="6144" width="9.109375" style="17"/>
    <col min="6145" max="6145" width="1.109375" style="17" customWidth="1"/>
    <col min="6146" max="6147" width="4.33203125" style="17" customWidth="1"/>
    <col min="6148" max="6148" width="5.109375" style="17" customWidth="1"/>
    <col min="6149" max="6150" width="10.6640625" style="17" customWidth="1"/>
    <col min="6151" max="6153" width="3.5546875" style="17" customWidth="1"/>
    <col min="6154" max="6155" width="6.6640625" style="17" customWidth="1"/>
    <col min="6156" max="6156" width="7.33203125" style="17" customWidth="1"/>
    <col min="6157" max="6157" width="9.109375" style="17"/>
    <col min="6158" max="6158" width="9.6640625" style="17" customWidth="1"/>
    <col min="6159" max="6159" width="11.109375" style="17" customWidth="1"/>
    <col min="6160" max="6160" width="12.88671875" style="17" customWidth="1"/>
    <col min="6161" max="6161" width="7.5546875" style="17" customWidth="1"/>
    <col min="6162" max="6162" width="11.5546875" style="17" customWidth="1"/>
    <col min="6163" max="6163" width="19.5546875" style="17" customWidth="1"/>
    <col min="6164" max="6400" width="9.109375" style="17"/>
    <col min="6401" max="6401" width="1.109375" style="17" customWidth="1"/>
    <col min="6402" max="6403" width="4.33203125" style="17" customWidth="1"/>
    <col min="6404" max="6404" width="5.109375" style="17" customWidth="1"/>
    <col min="6405" max="6406" width="10.6640625" style="17" customWidth="1"/>
    <col min="6407" max="6409" width="3.5546875" style="17" customWidth="1"/>
    <col min="6410" max="6411" width="6.6640625" style="17" customWidth="1"/>
    <col min="6412" max="6412" width="7.33203125" style="17" customWidth="1"/>
    <col min="6413" max="6413" width="9.109375" style="17"/>
    <col min="6414" max="6414" width="9.6640625" style="17" customWidth="1"/>
    <col min="6415" max="6415" width="11.109375" style="17" customWidth="1"/>
    <col min="6416" max="6416" width="12.88671875" style="17" customWidth="1"/>
    <col min="6417" max="6417" width="7.5546875" style="17" customWidth="1"/>
    <col min="6418" max="6418" width="11.5546875" style="17" customWidth="1"/>
    <col min="6419" max="6419" width="19.5546875" style="17" customWidth="1"/>
    <col min="6420" max="6656" width="9.109375" style="17"/>
    <col min="6657" max="6657" width="1.109375" style="17" customWidth="1"/>
    <col min="6658" max="6659" width="4.33203125" style="17" customWidth="1"/>
    <col min="6660" max="6660" width="5.109375" style="17" customWidth="1"/>
    <col min="6661" max="6662" width="10.6640625" style="17" customWidth="1"/>
    <col min="6663" max="6665" width="3.5546875" style="17" customWidth="1"/>
    <col min="6666" max="6667" width="6.6640625" style="17" customWidth="1"/>
    <col min="6668" max="6668" width="7.33203125" style="17" customWidth="1"/>
    <col min="6669" max="6669" width="9.109375" style="17"/>
    <col min="6670" max="6670" width="9.6640625" style="17" customWidth="1"/>
    <col min="6671" max="6671" width="11.109375" style="17" customWidth="1"/>
    <col min="6672" max="6672" width="12.88671875" style="17" customWidth="1"/>
    <col min="6673" max="6673" width="7.5546875" style="17" customWidth="1"/>
    <col min="6674" max="6674" width="11.5546875" style="17" customWidth="1"/>
    <col min="6675" max="6675" width="19.5546875" style="17" customWidth="1"/>
    <col min="6676" max="6912" width="9.109375" style="17"/>
    <col min="6913" max="6913" width="1.109375" style="17" customWidth="1"/>
    <col min="6914" max="6915" width="4.33203125" style="17" customWidth="1"/>
    <col min="6916" max="6916" width="5.109375" style="17" customWidth="1"/>
    <col min="6917" max="6918" width="10.6640625" style="17" customWidth="1"/>
    <col min="6919" max="6921" width="3.5546875" style="17" customWidth="1"/>
    <col min="6922" max="6923" width="6.6640625" style="17" customWidth="1"/>
    <col min="6924" max="6924" width="7.33203125" style="17" customWidth="1"/>
    <col min="6925" max="6925" width="9.109375" style="17"/>
    <col min="6926" max="6926" width="9.6640625" style="17" customWidth="1"/>
    <col min="6927" max="6927" width="11.109375" style="17" customWidth="1"/>
    <col min="6928" max="6928" width="12.88671875" style="17" customWidth="1"/>
    <col min="6929" max="6929" width="7.5546875" style="17" customWidth="1"/>
    <col min="6930" max="6930" width="11.5546875" style="17" customWidth="1"/>
    <col min="6931" max="6931" width="19.5546875" style="17" customWidth="1"/>
    <col min="6932" max="7168" width="9.109375" style="17"/>
    <col min="7169" max="7169" width="1.109375" style="17" customWidth="1"/>
    <col min="7170" max="7171" width="4.33203125" style="17" customWidth="1"/>
    <col min="7172" max="7172" width="5.109375" style="17" customWidth="1"/>
    <col min="7173" max="7174" width="10.6640625" style="17" customWidth="1"/>
    <col min="7175" max="7177" width="3.5546875" style="17" customWidth="1"/>
    <col min="7178" max="7179" width="6.6640625" style="17" customWidth="1"/>
    <col min="7180" max="7180" width="7.33203125" style="17" customWidth="1"/>
    <col min="7181" max="7181" width="9.109375" style="17"/>
    <col min="7182" max="7182" width="9.6640625" style="17" customWidth="1"/>
    <col min="7183" max="7183" width="11.109375" style="17" customWidth="1"/>
    <col min="7184" max="7184" width="12.88671875" style="17" customWidth="1"/>
    <col min="7185" max="7185" width="7.5546875" style="17" customWidth="1"/>
    <col min="7186" max="7186" width="11.5546875" style="17" customWidth="1"/>
    <col min="7187" max="7187" width="19.5546875" style="17" customWidth="1"/>
    <col min="7188" max="7424" width="9.109375" style="17"/>
    <col min="7425" max="7425" width="1.109375" style="17" customWidth="1"/>
    <col min="7426" max="7427" width="4.33203125" style="17" customWidth="1"/>
    <col min="7428" max="7428" width="5.109375" style="17" customWidth="1"/>
    <col min="7429" max="7430" width="10.6640625" style="17" customWidth="1"/>
    <col min="7431" max="7433" width="3.5546875" style="17" customWidth="1"/>
    <col min="7434" max="7435" width="6.6640625" style="17" customWidth="1"/>
    <col min="7436" max="7436" width="7.33203125" style="17" customWidth="1"/>
    <col min="7437" max="7437" width="9.109375" style="17"/>
    <col min="7438" max="7438" width="9.6640625" style="17" customWidth="1"/>
    <col min="7439" max="7439" width="11.109375" style="17" customWidth="1"/>
    <col min="7440" max="7440" width="12.88671875" style="17" customWidth="1"/>
    <col min="7441" max="7441" width="7.5546875" style="17" customWidth="1"/>
    <col min="7442" max="7442" width="11.5546875" style="17" customWidth="1"/>
    <col min="7443" max="7443" width="19.5546875" style="17" customWidth="1"/>
    <col min="7444" max="7680" width="9.109375" style="17"/>
    <col min="7681" max="7681" width="1.109375" style="17" customWidth="1"/>
    <col min="7682" max="7683" width="4.33203125" style="17" customWidth="1"/>
    <col min="7684" max="7684" width="5.109375" style="17" customWidth="1"/>
    <col min="7685" max="7686" width="10.6640625" style="17" customWidth="1"/>
    <col min="7687" max="7689" width="3.5546875" style="17" customWidth="1"/>
    <col min="7690" max="7691" width="6.6640625" style="17" customWidth="1"/>
    <col min="7692" max="7692" width="7.33203125" style="17" customWidth="1"/>
    <col min="7693" max="7693" width="9.109375" style="17"/>
    <col min="7694" max="7694" width="9.6640625" style="17" customWidth="1"/>
    <col min="7695" max="7695" width="11.109375" style="17" customWidth="1"/>
    <col min="7696" max="7696" width="12.88671875" style="17" customWidth="1"/>
    <col min="7697" max="7697" width="7.5546875" style="17" customWidth="1"/>
    <col min="7698" max="7698" width="11.5546875" style="17" customWidth="1"/>
    <col min="7699" max="7699" width="19.5546875" style="17" customWidth="1"/>
    <col min="7700" max="7936" width="9.109375" style="17"/>
    <col min="7937" max="7937" width="1.109375" style="17" customWidth="1"/>
    <col min="7938" max="7939" width="4.33203125" style="17" customWidth="1"/>
    <col min="7940" max="7940" width="5.109375" style="17" customWidth="1"/>
    <col min="7941" max="7942" width="10.6640625" style="17" customWidth="1"/>
    <col min="7943" max="7945" width="3.5546875" style="17" customWidth="1"/>
    <col min="7946" max="7947" width="6.6640625" style="17" customWidth="1"/>
    <col min="7948" max="7948" width="7.33203125" style="17" customWidth="1"/>
    <col min="7949" max="7949" width="9.109375" style="17"/>
    <col min="7950" max="7950" width="9.6640625" style="17" customWidth="1"/>
    <col min="7951" max="7951" width="11.109375" style="17" customWidth="1"/>
    <col min="7952" max="7952" width="12.88671875" style="17" customWidth="1"/>
    <col min="7953" max="7953" width="7.5546875" style="17" customWidth="1"/>
    <col min="7954" max="7954" width="11.5546875" style="17" customWidth="1"/>
    <col min="7955" max="7955" width="19.5546875" style="17" customWidth="1"/>
    <col min="7956" max="8192" width="9.109375" style="17"/>
    <col min="8193" max="8193" width="1.109375" style="17" customWidth="1"/>
    <col min="8194" max="8195" width="4.33203125" style="17" customWidth="1"/>
    <col min="8196" max="8196" width="5.109375" style="17" customWidth="1"/>
    <col min="8197" max="8198" width="10.6640625" style="17" customWidth="1"/>
    <col min="8199" max="8201" width="3.5546875" style="17" customWidth="1"/>
    <col min="8202" max="8203" width="6.6640625" style="17" customWidth="1"/>
    <col min="8204" max="8204" width="7.33203125" style="17" customWidth="1"/>
    <col min="8205" max="8205" width="9.109375" style="17"/>
    <col min="8206" max="8206" width="9.6640625" style="17" customWidth="1"/>
    <col min="8207" max="8207" width="11.109375" style="17" customWidth="1"/>
    <col min="8208" max="8208" width="12.88671875" style="17" customWidth="1"/>
    <col min="8209" max="8209" width="7.5546875" style="17" customWidth="1"/>
    <col min="8210" max="8210" width="11.5546875" style="17" customWidth="1"/>
    <col min="8211" max="8211" width="19.5546875" style="17" customWidth="1"/>
    <col min="8212" max="8448" width="9.109375" style="17"/>
    <col min="8449" max="8449" width="1.109375" style="17" customWidth="1"/>
    <col min="8450" max="8451" width="4.33203125" style="17" customWidth="1"/>
    <col min="8452" max="8452" width="5.109375" style="17" customWidth="1"/>
    <col min="8453" max="8454" width="10.6640625" style="17" customWidth="1"/>
    <col min="8455" max="8457" width="3.5546875" style="17" customWidth="1"/>
    <col min="8458" max="8459" width="6.6640625" style="17" customWidth="1"/>
    <col min="8460" max="8460" width="7.33203125" style="17" customWidth="1"/>
    <col min="8461" max="8461" width="9.109375" style="17"/>
    <col min="8462" max="8462" width="9.6640625" style="17" customWidth="1"/>
    <col min="8463" max="8463" width="11.109375" style="17" customWidth="1"/>
    <col min="8464" max="8464" width="12.88671875" style="17" customWidth="1"/>
    <col min="8465" max="8465" width="7.5546875" style="17" customWidth="1"/>
    <col min="8466" max="8466" width="11.5546875" style="17" customWidth="1"/>
    <col min="8467" max="8467" width="19.5546875" style="17" customWidth="1"/>
    <col min="8468" max="8704" width="9.109375" style="17"/>
    <col min="8705" max="8705" width="1.109375" style="17" customWidth="1"/>
    <col min="8706" max="8707" width="4.33203125" style="17" customWidth="1"/>
    <col min="8708" max="8708" width="5.109375" style="17" customWidth="1"/>
    <col min="8709" max="8710" width="10.6640625" style="17" customWidth="1"/>
    <col min="8711" max="8713" width="3.5546875" style="17" customWidth="1"/>
    <col min="8714" max="8715" width="6.6640625" style="17" customWidth="1"/>
    <col min="8716" max="8716" width="7.33203125" style="17" customWidth="1"/>
    <col min="8717" max="8717" width="9.109375" style="17"/>
    <col min="8718" max="8718" width="9.6640625" style="17" customWidth="1"/>
    <col min="8719" max="8719" width="11.109375" style="17" customWidth="1"/>
    <col min="8720" max="8720" width="12.88671875" style="17" customWidth="1"/>
    <col min="8721" max="8721" width="7.5546875" style="17" customWidth="1"/>
    <col min="8722" max="8722" width="11.5546875" style="17" customWidth="1"/>
    <col min="8723" max="8723" width="19.5546875" style="17" customWidth="1"/>
    <col min="8724" max="8960" width="9.109375" style="17"/>
    <col min="8961" max="8961" width="1.109375" style="17" customWidth="1"/>
    <col min="8962" max="8963" width="4.33203125" style="17" customWidth="1"/>
    <col min="8964" max="8964" width="5.109375" style="17" customWidth="1"/>
    <col min="8965" max="8966" width="10.6640625" style="17" customWidth="1"/>
    <col min="8967" max="8969" width="3.5546875" style="17" customWidth="1"/>
    <col min="8970" max="8971" width="6.6640625" style="17" customWidth="1"/>
    <col min="8972" max="8972" width="7.33203125" style="17" customWidth="1"/>
    <col min="8973" max="8973" width="9.109375" style="17"/>
    <col min="8974" max="8974" width="9.6640625" style="17" customWidth="1"/>
    <col min="8975" max="8975" width="11.109375" style="17" customWidth="1"/>
    <col min="8976" max="8976" width="12.88671875" style="17" customWidth="1"/>
    <col min="8977" max="8977" width="7.5546875" style="17" customWidth="1"/>
    <col min="8978" max="8978" width="11.5546875" style="17" customWidth="1"/>
    <col min="8979" max="8979" width="19.5546875" style="17" customWidth="1"/>
    <col min="8980" max="9216" width="9.109375" style="17"/>
    <col min="9217" max="9217" width="1.109375" style="17" customWidth="1"/>
    <col min="9218" max="9219" width="4.33203125" style="17" customWidth="1"/>
    <col min="9220" max="9220" width="5.109375" style="17" customWidth="1"/>
    <col min="9221" max="9222" width="10.6640625" style="17" customWidth="1"/>
    <col min="9223" max="9225" width="3.5546875" style="17" customWidth="1"/>
    <col min="9226" max="9227" width="6.6640625" style="17" customWidth="1"/>
    <col min="9228" max="9228" width="7.33203125" style="17" customWidth="1"/>
    <col min="9229" max="9229" width="9.109375" style="17"/>
    <col min="9230" max="9230" width="9.6640625" style="17" customWidth="1"/>
    <col min="9231" max="9231" width="11.109375" style="17" customWidth="1"/>
    <col min="9232" max="9232" width="12.88671875" style="17" customWidth="1"/>
    <col min="9233" max="9233" width="7.5546875" style="17" customWidth="1"/>
    <col min="9234" max="9234" width="11.5546875" style="17" customWidth="1"/>
    <col min="9235" max="9235" width="19.5546875" style="17" customWidth="1"/>
    <col min="9236" max="9472" width="9.109375" style="17"/>
    <col min="9473" max="9473" width="1.109375" style="17" customWidth="1"/>
    <col min="9474" max="9475" width="4.33203125" style="17" customWidth="1"/>
    <col min="9476" max="9476" width="5.109375" style="17" customWidth="1"/>
    <col min="9477" max="9478" width="10.6640625" style="17" customWidth="1"/>
    <col min="9479" max="9481" width="3.5546875" style="17" customWidth="1"/>
    <col min="9482" max="9483" width="6.6640625" style="17" customWidth="1"/>
    <col min="9484" max="9484" width="7.33203125" style="17" customWidth="1"/>
    <col min="9485" max="9485" width="9.109375" style="17"/>
    <col min="9486" max="9486" width="9.6640625" style="17" customWidth="1"/>
    <col min="9487" max="9487" width="11.109375" style="17" customWidth="1"/>
    <col min="9488" max="9488" width="12.88671875" style="17" customWidth="1"/>
    <col min="9489" max="9489" width="7.5546875" style="17" customWidth="1"/>
    <col min="9490" max="9490" width="11.5546875" style="17" customWidth="1"/>
    <col min="9491" max="9491" width="19.5546875" style="17" customWidth="1"/>
    <col min="9492" max="9728" width="9.109375" style="17"/>
    <col min="9729" max="9729" width="1.109375" style="17" customWidth="1"/>
    <col min="9730" max="9731" width="4.33203125" style="17" customWidth="1"/>
    <col min="9732" max="9732" width="5.109375" style="17" customWidth="1"/>
    <col min="9733" max="9734" width="10.6640625" style="17" customWidth="1"/>
    <col min="9735" max="9737" width="3.5546875" style="17" customWidth="1"/>
    <col min="9738" max="9739" width="6.6640625" style="17" customWidth="1"/>
    <col min="9740" max="9740" width="7.33203125" style="17" customWidth="1"/>
    <col min="9741" max="9741" width="9.109375" style="17"/>
    <col min="9742" max="9742" width="9.6640625" style="17" customWidth="1"/>
    <col min="9743" max="9743" width="11.109375" style="17" customWidth="1"/>
    <col min="9744" max="9744" width="12.88671875" style="17" customWidth="1"/>
    <col min="9745" max="9745" width="7.5546875" style="17" customWidth="1"/>
    <col min="9746" max="9746" width="11.5546875" style="17" customWidth="1"/>
    <col min="9747" max="9747" width="19.5546875" style="17" customWidth="1"/>
    <col min="9748" max="9984" width="9.109375" style="17"/>
    <col min="9985" max="9985" width="1.109375" style="17" customWidth="1"/>
    <col min="9986" max="9987" width="4.33203125" style="17" customWidth="1"/>
    <col min="9988" max="9988" width="5.109375" style="17" customWidth="1"/>
    <col min="9989" max="9990" width="10.6640625" style="17" customWidth="1"/>
    <col min="9991" max="9993" width="3.5546875" style="17" customWidth="1"/>
    <col min="9994" max="9995" width="6.6640625" style="17" customWidth="1"/>
    <col min="9996" max="9996" width="7.33203125" style="17" customWidth="1"/>
    <col min="9997" max="9997" width="9.109375" style="17"/>
    <col min="9998" max="9998" width="9.6640625" style="17" customWidth="1"/>
    <col min="9999" max="9999" width="11.109375" style="17" customWidth="1"/>
    <col min="10000" max="10000" width="12.88671875" style="17" customWidth="1"/>
    <col min="10001" max="10001" width="7.5546875" style="17" customWidth="1"/>
    <col min="10002" max="10002" width="11.5546875" style="17" customWidth="1"/>
    <col min="10003" max="10003" width="19.5546875" style="17" customWidth="1"/>
    <col min="10004" max="10240" width="9.109375" style="17"/>
    <col min="10241" max="10241" width="1.109375" style="17" customWidth="1"/>
    <col min="10242" max="10243" width="4.33203125" style="17" customWidth="1"/>
    <col min="10244" max="10244" width="5.109375" style="17" customWidth="1"/>
    <col min="10245" max="10246" width="10.6640625" style="17" customWidth="1"/>
    <col min="10247" max="10249" width="3.5546875" style="17" customWidth="1"/>
    <col min="10250" max="10251" width="6.6640625" style="17" customWidth="1"/>
    <col min="10252" max="10252" width="7.33203125" style="17" customWidth="1"/>
    <col min="10253" max="10253" width="9.109375" style="17"/>
    <col min="10254" max="10254" width="9.6640625" style="17" customWidth="1"/>
    <col min="10255" max="10255" width="11.109375" style="17" customWidth="1"/>
    <col min="10256" max="10256" width="12.88671875" style="17" customWidth="1"/>
    <col min="10257" max="10257" width="7.5546875" style="17" customWidth="1"/>
    <col min="10258" max="10258" width="11.5546875" style="17" customWidth="1"/>
    <col min="10259" max="10259" width="19.5546875" style="17" customWidth="1"/>
    <col min="10260" max="10496" width="9.109375" style="17"/>
    <col min="10497" max="10497" width="1.109375" style="17" customWidth="1"/>
    <col min="10498" max="10499" width="4.33203125" style="17" customWidth="1"/>
    <col min="10500" max="10500" width="5.109375" style="17" customWidth="1"/>
    <col min="10501" max="10502" width="10.6640625" style="17" customWidth="1"/>
    <col min="10503" max="10505" width="3.5546875" style="17" customWidth="1"/>
    <col min="10506" max="10507" width="6.6640625" style="17" customWidth="1"/>
    <col min="10508" max="10508" width="7.33203125" style="17" customWidth="1"/>
    <col min="10509" max="10509" width="9.109375" style="17"/>
    <col min="10510" max="10510" width="9.6640625" style="17" customWidth="1"/>
    <col min="10511" max="10511" width="11.109375" style="17" customWidth="1"/>
    <col min="10512" max="10512" width="12.88671875" style="17" customWidth="1"/>
    <col min="10513" max="10513" width="7.5546875" style="17" customWidth="1"/>
    <col min="10514" max="10514" width="11.5546875" style="17" customWidth="1"/>
    <col min="10515" max="10515" width="19.5546875" style="17" customWidth="1"/>
    <col min="10516" max="10752" width="9.109375" style="17"/>
    <col min="10753" max="10753" width="1.109375" style="17" customWidth="1"/>
    <col min="10754" max="10755" width="4.33203125" style="17" customWidth="1"/>
    <col min="10756" max="10756" width="5.109375" style="17" customWidth="1"/>
    <col min="10757" max="10758" width="10.6640625" style="17" customWidth="1"/>
    <col min="10759" max="10761" width="3.5546875" style="17" customWidth="1"/>
    <col min="10762" max="10763" width="6.6640625" style="17" customWidth="1"/>
    <col min="10764" max="10764" width="7.33203125" style="17" customWidth="1"/>
    <col min="10765" max="10765" width="9.109375" style="17"/>
    <col min="10766" max="10766" width="9.6640625" style="17" customWidth="1"/>
    <col min="10767" max="10767" width="11.109375" style="17" customWidth="1"/>
    <col min="10768" max="10768" width="12.88671875" style="17" customWidth="1"/>
    <col min="10769" max="10769" width="7.5546875" style="17" customWidth="1"/>
    <col min="10770" max="10770" width="11.5546875" style="17" customWidth="1"/>
    <col min="10771" max="10771" width="19.5546875" style="17" customWidth="1"/>
    <col min="10772" max="11008" width="9.109375" style="17"/>
    <col min="11009" max="11009" width="1.109375" style="17" customWidth="1"/>
    <col min="11010" max="11011" width="4.33203125" style="17" customWidth="1"/>
    <col min="11012" max="11012" width="5.109375" style="17" customWidth="1"/>
    <col min="11013" max="11014" width="10.6640625" style="17" customWidth="1"/>
    <col min="11015" max="11017" width="3.5546875" style="17" customWidth="1"/>
    <col min="11018" max="11019" width="6.6640625" style="17" customWidth="1"/>
    <col min="11020" max="11020" width="7.33203125" style="17" customWidth="1"/>
    <col min="11021" max="11021" width="9.109375" style="17"/>
    <col min="11022" max="11022" width="9.6640625" style="17" customWidth="1"/>
    <col min="11023" max="11023" width="11.109375" style="17" customWidth="1"/>
    <col min="11024" max="11024" width="12.88671875" style="17" customWidth="1"/>
    <col min="11025" max="11025" width="7.5546875" style="17" customWidth="1"/>
    <col min="11026" max="11026" width="11.5546875" style="17" customWidth="1"/>
    <col min="11027" max="11027" width="19.5546875" style="17" customWidth="1"/>
    <col min="11028" max="11264" width="9.109375" style="17"/>
    <col min="11265" max="11265" width="1.109375" style="17" customWidth="1"/>
    <col min="11266" max="11267" width="4.33203125" style="17" customWidth="1"/>
    <col min="11268" max="11268" width="5.109375" style="17" customWidth="1"/>
    <col min="11269" max="11270" width="10.6640625" style="17" customWidth="1"/>
    <col min="11271" max="11273" width="3.5546875" style="17" customWidth="1"/>
    <col min="11274" max="11275" width="6.6640625" style="17" customWidth="1"/>
    <col min="11276" max="11276" width="7.33203125" style="17" customWidth="1"/>
    <col min="11277" max="11277" width="9.109375" style="17"/>
    <col min="11278" max="11278" width="9.6640625" style="17" customWidth="1"/>
    <col min="11279" max="11279" width="11.109375" style="17" customWidth="1"/>
    <col min="11280" max="11280" width="12.88671875" style="17" customWidth="1"/>
    <col min="11281" max="11281" width="7.5546875" style="17" customWidth="1"/>
    <col min="11282" max="11282" width="11.5546875" style="17" customWidth="1"/>
    <col min="11283" max="11283" width="19.5546875" style="17" customWidth="1"/>
    <col min="11284" max="11520" width="9.109375" style="17"/>
    <col min="11521" max="11521" width="1.109375" style="17" customWidth="1"/>
    <col min="11522" max="11523" width="4.33203125" style="17" customWidth="1"/>
    <col min="11524" max="11524" width="5.109375" style="17" customWidth="1"/>
    <col min="11525" max="11526" width="10.6640625" style="17" customWidth="1"/>
    <col min="11527" max="11529" width="3.5546875" style="17" customWidth="1"/>
    <col min="11530" max="11531" width="6.6640625" style="17" customWidth="1"/>
    <col min="11532" max="11532" width="7.33203125" style="17" customWidth="1"/>
    <col min="11533" max="11533" width="9.109375" style="17"/>
    <col min="11534" max="11534" width="9.6640625" style="17" customWidth="1"/>
    <col min="11535" max="11535" width="11.109375" style="17" customWidth="1"/>
    <col min="11536" max="11536" width="12.88671875" style="17" customWidth="1"/>
    <col min="11537" max="11537" width="7.5546875" style="17" customWidth="1"/>
    <col min="11538" max="11538" width="11.5546875" style="17" customWidth="1"/>
    <col min="11539" max="11539" width="19.5546875" style="17" customWidth="1"/>
    <col min="11540" max="11776" width="9.109375" style="17"/>
    <col min="11777" max="11777" width="1.109375" style="17" customWidth="1"/>
    <col min="11778" max="11779" width="4.33203125" style="17" customWidth="1"/>
    <col min="11780" max="11780" width="5.109375" style="17" customWidth="1"/>
    <col min="11781" max="11782" width="10.6640625" style="17" customWidth="1"/>
    <col min="11783" max="11785" width="3.5546875" style="17" customWidth="1"/>
    <col min="11786" max="11787" width="6.6640625" style="17" customWidth="1"/>
    <col min="11788" max="11788" width="7.33203125" style="17" customWidth="1"/>
    <col min="11789" max="11789" width="9.109375" style="17"/>
    <col min="11790" max="11790" width="9.6640625" style="17" customWidth="1"/>
    <col min="11791" max="11791" width="11.109375" style="17" customWidth="1"/>
    <col min="11792" max="11792" width="12.88671875" style="17" customWidth="1"/>
    <col min="11793" max="11793" width="7.5546875" style="17" customWidth="1"/>
    <col min="11794" max="11794" width="11.5546875" style="17" customWidth="1"/>
    <col min="11795" max="11795" width="19.5546875" style="17" customWidth="1"/>
    <col min="11796" max="12032" width="9.109375" style="17"/>
    <col min="12033" max="12033" width="1.109375" style="17" customWidth="1"/>
    <col min="12034" max="12035" width="4.33203125" style="17" customWidth="1"/>
    <col min="12036" max="12036" width="5.109375" style="17" customWidth="1"/>
    <col min="12037" max="12038" width="10.6640625" style="17" customWidth="1"/>
    <col min="12039" max="12041" width="3.5546875" style="17" customWidth="1"/>
    <col min="12042" max="12043" width="6.6640625" style="17" customWidth="1"/>
    <col min="12044" max="12044" width="7.33203125" style="17" customWidth="1"/>
    <col min="12045" max="12045" width="9.109375" style="17"/>
    <col min="12046" max="12046" width="9.6640625" style="17" customWidth="1"/>
    <col min="12047" max="12047" width="11.109375" style="17" customWidth="1"/>
    <col min="12048" max="12048" width="12.88671875" style="17" customWidth="1"/>
    <col min="12049" max="12049" width="7.5546875" style="17" customWidth="1"/>
    <col min="12050" max="12050" width="11.5546875" style="17" customWidth="1"/>
    <col min="12051" max="12051" width="19.5546875" style="17" customWidth="1"/>
    <col min="12052" max="12288" width="9.109375" style="17"/>
    <col min="12289" max="12289" width="1.109375" style="17" customWidth="1"/>
    <col min="12290" max="12291" width="4.33203125" style="17" customWidth="1"/>
    <col min="12292" max="12292" width="5.109375" style="17" customWidth="1"/>
    <col min="12293" max="12294" width="10.6640625" style="17" customWidth="1"/>
    <col min="12295" max="12297" width="3.5546875" style="17" customWidth="1"/>
    <col min="12298" max="12299" width="6.6640625" style="17" customWidth="1"/>
    <col min="12300" max="12300" width="7.33203125" style="17" customWidth="1"/>
    <col min="12301" max="12301" width="9.109375" style="17"/>
    <col min="12302" max="12302" width="9.6640625" style="17" customWidth="1"/>
    <col min="12303" max="12303" width="11.109375" style="17" customWidth="1"/>
    <col min="12304" max="12304" width="12.88671875" style="17" customWidth="1"/>
    <col min="12305" max="12305" width="7.5546875" style="17" customWidth="1"/>
    <col min="12306" max="12306" width="11.5546875" style="17" customWidth="1"/>
    <col min="12307" max="12307" width="19.5546875" style="17" customWidth="1"/>
    <col min="12308" max="12544" width="9.109375" style="17"/>
    <col min="12545" max="12545" width="1.109375" style="17" customWidth="1"/>
    <col min="12546" max="12547" width="4.33203125" style="17" customWidth="1"/>
    <col min="12548" max="12548" width="5.109375" style="17" customWidth="1"/>
    <col min="12549" max="12550" width="10.6640625" style="17" customWidth="1"/>
    <col min="12551" max="12553" width="3.5546875" style="17" customWidth="1"/>
    <col min="12554" max="12555" width="6.6640625" style="17" customWidth="1"/>
    <col min="12556" max="12556" width="7.33203125" style="17" customWidth="1"/>
    <col min="12557" max="12557" width="9.109375" style="17"/>
    <col min="12558" max="12558" width="9.6640625" style="17" customWidth="1"/>
    <col min="12559" max="12559" width="11.109375" style="17" customWidth="1"/>
    <col min="12560" max="12560" width="12.88671875" style="17" customWidth="1"/>
    <col min="12561" max="12561" width="7.5546875" style="17" customWidth="1"/>
    <col min="12562" max="12562" width="11.5546875" style="17" customWidth="1"/>
    <col min="12563" max="12563" width="19.5546875" style="17" customWidth="1"/>
    <col min="12564" max="12800" width="9.109375" style="17"/>
    <col min="12801" max="12801" width="1.109375" style="17" customWidth="1"/>
    <col min="12802" max="12803" width="4.33203125" style="17" customWidth="1"/>
    <col min="12804" max="12804" width="5.109375" style="17" customWidth="1"/>
    <col min="12805" max="12806" width="10.6640625" style="17" customWidth="1"/>
    <col min="12807" max="12809" width="3.5546875" style="17" customWidth="1"/>
    <col min="12810" max="12811" width="6.6640625" style="17" customWidth="1"/>
    <col min="12812" max="12812" width="7.33203125" style="17" customWidth="1"/>
    <col min="12813" max="12813" width="9.109375" style="17"/>
    <col min="12814" max="12814" width="9.6640625" style="17" customWidth="1"/>
    <col min="12815" max="12815" width="11.109375" style="17" customWidth="1"/>
    <col min="12816" max="12816" width="12.88671875" style="17" customWidth="1"/>
    <col min="12817" max="12817" width="7.5546875" style="17" customWidth="1"/>
    <col min="12818" max="12818" width="11.5546875" style="17" customWidth="1"/>
    <col min="12819" max="12819" width="19.5546875" style="17" customWidth="1"/>
    <col min="12820" max="13056" width="9.109375" style="17"/>
    <col min="13057" max="13057" width="1.109375" style="17" customWidth="1"/>
    <col min="13058" max="13059" width="4.33203125" style="17" customWidth="1"/>
    <col min="13060" max="13060" width="5.109375" style="17" customWidth="1"/>
    <col min="13061" max="13062" width="10.6640625" style="17" customWidth="1"/>
    <col min="13063" max="13065" width="3.5546875" style="17" customWidth="1"/>
    <col min="13066" max="13067" width="6.6640625" style="17" customWidth="1"/>
    <col min="13068" max="13068" width="7.33203125" style="17" customWidth="1"/>
    <col min="13069" max="13069" width="9.109375" style="17"/>
    <col min="13070" max="13070" width="9.6640625" style="17" customWidth="1"/>
    <col min="13071" max="13071" width="11.109375" style="17" customWidth="1"/>
    <col min="13072" max="13072" width="12.88671875" style="17" customWidth="1"/>
    <col min="13073" max="13073" width="7.5546875" style="17" customWidth="1"/>
    <col min="13074" max="13074" width="11.5546875" style="17" customWidth="1"/>
    <col min="13075" max="13075" width="19.5546875" style="17" customWidth="1"/>
    <col min="13076" max="13312" width="9.109375" style="17"/>
    <col min="13313" max="13313" width="1.109375" style="17" customWidth="1"/>
    <col min="13314" max="13315" width="4.33203125" style="17" customWidth="1"/>
    <col min="13316" max="13316" width="5.109375" style="17" customWidth="1"/>
    <col min="13317" max="13318" width="10.6640625" style="17" customWidth="1"/>
    <col min="13319" max="13321" width="3.5546875" style="17" customWidth="1"/>
    <col min="13322" max="13323" width="6.6640625" style="17" customWidth="1"/>
    <col min="13324" max="13324" width="7.33203125" style="17" customWidth="1"/>
    <col min="13325" max="13325" width="9.109375" style="17"/>
    <col min="13326" max="13326" width="9.6640625" style="17" customWidth="1"/>
    <col min="13327" max="13327" width="11.109375" style="17" customWidth="1"/>
    <col min="13328" max="13328" width="12.88671875" style="17" customWidth="1"/>
    <col min="13329" max="13329" width="7.5546875" style="17" customWidth="1"/>
    <col min="13330" max="13330" width="11.5546875" style="17" customWidth="1"/>
    <col min="13331" max="13331" width="19.5546875" style="17" customWidth="1"/>
    <col min="13332" max="13568" width="9.109375" style="17"/>
    <col min="13569" max="13569" width="1.109375" style="17" customWidth="1"/>
    <col min="13570" max="13571" width="4.33203125" style="17" customWidth="1"/>
    <col min="13572" max="13572" width="5.109375" style="17" customWidth="1"/>
    <col min="13573" max="13574" width="10.6640625" style="17" customWidth="1"/>
    <col min="13575" max="13577" width="3.5546875" style="17" customWidth="1"/>
    <col min="13578" max="13579" width="6.6640625" style="17" customWidth="1"/>
    <col min="13580" max="13580" width="7.33203125" style="17" customWidth="1"/>
    <col min="13581" max="13581" width="9.109375" style="17"/>
    <col min="13582" max="13582" width="9.6640625" style="17" customWidth="1"/>
    <col min="13583" max="13583" width="11.109375" style="17" customWidth="1"/>
    <col min="13584" max="13584" width="12.88671875" style="17" customWidth="1"/>
    <col min="13585" max="13585" width="7.5546875" style="17" customWidth="1"/>
    <col min="13586" max="13586" width="11.5546875" style="17" customWidth="1"/>
    <col min="13587" max="13587" width="19.5546875" style="17" customWidth="1"/>
    <col min="13588" max="13824" width="9.109375" style="17"/>
    <col min="13825" max="13825" width="1.109375" style="17" customWidth="1"/>
    <col min="13826" max="13827" width="4.33203125" style="17" customWidth="1"/>
    <col min="13828" max="13828" width="5.109375" style="17" customWidth="1"/>
    <col min="13829" max="13830" width="10.6640625" style="17" customWidth="1"/>
    <col min="13831" max="13833" width="3.5546875" style="17" customWidth="1"/>
    <col min="13834" max="13835" width="6.6640625" style="17" customWidth="1"/>
    <col min="13836" max="13836" width="7.33203125" style="17" customWidth="1"/>
    <col min="13837" max="13837" width="9.109375" style="17"/>
    <col min="13838" max="13838" width="9.6640625" style="17" customWidth="1"/>
    <col min="13839" max="13839" width="11.109375" style="17" customWidth="1"/>
    <col min="13840" max="13840" width="12.88671875" style="17" customWidth="1"/>
    <col min="13841" max="13841" width="7.5546875" style="17" customWidth="1"/>
    <col min="13842" max="13842" width="11.5546875" style="17" customWidth="1"/>
    <col min="13843" max="13843" width="19.5546875" style="17" customWidth="1"/>
    <col min="13844" max="14080" width="9.109375" style="17"/>
    <col min="14081" max="14081" width="1.109375" style="17" customWidth="1"/>
    <col min="14082" max="14083" width="4.33203125" style="17" customWidth="1"/>
    <col min="14084" max="14084" width="5.109375" style="17" customWidth="1"/>
    <col min="14085" max="14086" width="10.6640625" style="17" customWidth="1"/>
    <col min="14087" max="14089" width="3.5546875" style="17" customWidth="1"/>
    <col min="14090" max="14091" width="6.6640625" style="17" customWidth="1"/>
    <col min="14092" max="14092" width="7.33203125" style="17" customWidth="1"/>
    <col min="14093" max="14093" width="9.109375" style="17"/>
    <col min="14094" max="14094" width="9.6640625" style="17" customWidth="1"/>
    <col min="14095" max="14095" width="11.109375" style="17" customWidth="1"/>
    <col min="14096" max="14096" width="12.88671875" style="17" customWidth="1"/>
    <col min="14097" max="14097" width="7.5546875" style="17" customWidth="1"/>
    <col min="14098" max="14098" width="11.5546875" style="17" customWidth="1"/>
    <col min="14099" max="14099" width="19.5546875" style="17" customWidth="1"/>
    <col min="14100" max="14336" width="9.109375" style="17"/>
    <col min="14337" max="14337" width="1.109375" style="17" customWidth="1"/>
    <col min="14338" max="14339" width="4.33203125" style="17" customWidth="1"/>
    <col min="14340" max="14340" width="5.109375" style="17" customWidth="1"/>
    <col min="14341" max="14342" width="10.6640625" style="17" customWidth="1"/>
    <col min="14343" max="14345" width="3.5546875" style="17" customWidth="1"/>
    <col min="14346" max="14347" width="6.6640625" style="17" customWidth="1"/>
    <col min="14348" max="14348" width="7.33203125" style="17" customWidth="1"/>
    <col min="14349" max="14349" width="9.109375" style="17"/>
    <col min="14350" max="14350" width="9.6640625" style="17" customWidth="1"/>
    <col min="14351" max="14351" width="11.109375" style="17" customWidth="1"/>
    <col min="14352" max="14352" width="12.88671875" style="17" customWidth="1"/>
    <col min="14353" max="14353" width="7.5546875" style="17" customWidth="1"/>
    <col min="14354" max="14354" width="11.5546875" style="17" customWidth="1"/>
    <col min="14355" max="14355" width="19.5546875" style="17" customWidth="1"/>
    <col min="14356" max="14592" width="9.109375" style="17"/>
    <col min="14593" max="14593" width="1.109375" style="17" customWidth="1"/>
    <col min="14594" max="14595" width="4.33203125" style="17" customWidth="1"/>
    <col min="14596" max="14596" width="5.109375" style="17" customWidth="1"/>
    <col min="14597" max="14598" width="10.6640625" style="17" customWidth="1"/>
    <col min="14599" max="14601" width="3.5546875" style="17" customWidth="1"/>
    <col min="14602" max="14603" width="6.6640625" style="17" customWidth="1"/>
    <col min="14604" max="14604" width="7.33203125" style="17" customWidth="1"/>
    <col min="14605" max="14605" width="9.109375" style="17"/>
    <col min="14606" max="14606" width="9.6640625" style="17" customWidth="1"/>
    <col min="14607" max="14607" width="11.109375" style="17" customWidth="1"/>
    <col min="14608" max="14608" width="12.88671875" style="17" customWidth="1"/>
    <col min="14609" max="14609" width="7.5546875" style="17" customWidth="1"/>
    <col min="14610" max="14610" width="11.5546875" style="17" customWidth="1"/>
    <col min="14611" max="14611" width="19.5546875" style="17" customWidth="1"/>
    <col min="14612" max="14848" width="9.109375" style="17"/>
    <col min="14849" max="14849" width="1.109375" style="17" customWidth="1"/>
    <col min="14850" max="14851" width="4.33203125" style="17" customWidth="1"/>
    <col min="14852" max="14852" width="5.109375" style="17" customWidth="1"/>
    <col min="14853" max="14854" width="10.6640625" style="17" customWidth="1"/>
    <col min="14855" max="14857" width="3.5546875" style="17" customWidth="1"/>
    <col min="14858" max="14859" width="6.6640625" style="17" customWidth="1"/>
    <col min="14860" max="14860" width="7.33203125" style="17" customWidth="1"/>
    <col min="14861" max="14861" width="9.109375" style="17"/>
    <col min="14862" max="14862" width="9.6640625" style="17" customWidth="1"/>
    <col min="14863" max="14863" width="11.109375" style="17" customWidth="1"/>
    <col min="14864" max="14864" width="12.88671875" style="17" customWidth="1"/>
    <col min="14865" max="14865" width="7.5546875" style="17" customWidth="1"/>
    <col min="14866" max="14866" width="11.5546875" style="17" customWidth="1"/>
    <col min="14867" max="14867" width="19.5546875" style="17" customWidth="1"/>
    <col min="14868" max="15104" width="9.109375" style="17"/>
    <col min="15105" max="15105" width="1.109375" style="17" customWidth="1"/>
    <col min="15106" max="15107" width="4.33203125" style="17" customWidth="1"/>
    <col min="15108" max="15108" width="5.109375" style="17" customWidth="1"/>
    <col min="15109" max="15110" width="10.6640625" style="17" customWidth="1"/>
    <col min="15111" max="15113" width="3.5546875" style="17" customWidth="1"/>
    <col min="15114" max="15115" width="6.6640625" style="17" customWidth="1"/>
    <col min="15116" max="15116" width="7.33203125" style="17" customWidth="1"/>
    <col min="15117" max="15117" width="9.109375" style="17"/>
    <col min="15118" max="15118" width="9.6640625" style="17" customWidth="1"/>
    <col min="15119" max="15119" width="11.109375" style="17" customWidth="1"/>
    <col min="15120" max="15120" width="12.88671875" style="17" customWidth="1"/>
    <col min="15121" max="15121" width="7.5546875" style="17" customWidth="1"/>
    <col min="15122" max="15122" width="11.5546875" style="17" customWidth="1"/>
    <col min="15123" max="15123" width="19.5546875" style="17" customWidth="1"/>
    <col min="15124" max="15360" width="9.109375" style="17"/>
    <col min="15361" max="15361" width="1.109375" style="17" customWidth="1"/>
    <col min="15362" max="15363" width="4.33203125" style="17" customWidth="1"/>
    <col min="15364" max="15364" width="5.109375" style="17" customWidth="1"/>
    <col min="15365" max="15366" width="10.6640625" style="17" customWidth="1"/>
    <col min="15367" max="15369" width="3.5546875" style="17" customWidth="1"/>
    <col min="15370" max="15371" width="6.6640625" style="17" customWidth="1"/>
    <col min="15372" max="15372" width="7.33203125" style="17" customWidth="1"/>
    <col min="15373" max="15373" width="9.109375" style="17"/>
    <col min="15374" max="15374" width="9.6640625" style="17" customWidth="1"/>
    <col min="15375" max="15375" width="11.109375" style="17" customWidth="1"/>
    <col min="15376" max="15376" width="12.88671875" style="17" customWidth="1"/>
    <col min="15377" max="15377" width="7.5546875" style="17" customWidth="1"/>
    <col min="15378" max="15378" width="11.5546875" style="17" customWidth="1"/>
    <col min="15379" max="15379" width="19.5546875" style="17" customWidth="1"/>
    <col min="15380" max="15616" width="9.109375" style="17"/>
    <col min="15617" max="15617" width="1.109375" style="17" customWidth="1"/>
    <col min="15618" max="15619" width="4.33203125" style="17" customWidth="1"/>
    <col min="15620" max="15620" width="5.109375" style="17" customWidth="1"/>
    <col min="15621" max="15622" width="10.6640625" style="17" customWidth="1"/>
    <col min="15623" max="15625" width="3.5546875" style="17" customWidth="1"/>
    <col min="15626" max="15627" width="6.6640625" style="17" customWidth="1"/>
    <col min="15628" max="15628" width="7.33203125" style="17" customWidth="1"/>
    <col min="15629" max="15629" width="9.109375" style="17"/>
    <col min="15630" max="15630" width="9.6640625" style="17" customWidth="1"/>
    <col min="15631" max="15631" width="11.109375" style="17" customWidth="1"/>
    <col min="15632" max="15632" width="12.88671875" style="17" customWidth="1"/>
    <col min="15633" max="15633" width="7.5546875" style="17" customWidth="1"/>
    <col min="15634" max="15634" width="11.5546875" style="17" customWidth="1"/>
    <col min="15635" max="15635" width="19.5546875" style="17" customWidth="1"/>
    <col min="15636" max="15872" width="9.109375" style="17"/>
    <col min="15873" max="15873" width="1.109375" style="17" customWidth="1"/>
    <col min="15874" max="15875" width="4.33203125" style="17" customWidth="1"/>
    <col min="15876" max="15876" width="5.109375" style="17" customWidth="1"/>
    <col min="15877" max="15878" width="10.6640625" style="17" customWidth="1"/>
    <col min="15879" max="15881" width="3.5546875" style="17" customWidth="1"/>
    <col min="15882" max="15883" width="6.6640625" style="17" customWidth="1"/>
    <col min="15884" max="15884" width="7.33203125" style="17" customWidth="1"/>
    <col min="15885" max="15885" width="9.109375" style="17"/>
    <col min="15886" max="15886" width="9.6640625" style="17" customWidth="1"/>
    <col min="15887" max="15887" width="11.109375" style="17" customWidth="1"/>
    <col min="15888" max="15888" width="12.88671875" style="17" customWidth="1"/>
    <col min="15889" max="15889" width="7.5546875" style="17" customWidth="1"/>
    <col min="15890" max="15890" width="11.5546875" style="17" customWidth="1"/>
    <col min="15891" max="15891" width="19.5546875" style="17" customWidth="1"/>
    <col min="15892" max="16128" width="9.109375" style="17"/>
    <col min="16129" max="16129" width="1.109375" style="17" customWidth="1"/>
    <col min="16130" max="16131" width="4.33203125" style="17" customWidth="1"/>
    <col min="16132" max="16132" width="5.109375" style="17" customWidth="1"/>
    <col min="16133" max="16134" width="10.6640625" style="17" customWidth="1"/>
    <col min="16135" max="16137" width="3.5546875" style="17" customWidth="1"/>
    <col min="16138" max="16139" width="6.6640625" style="17" customWidth="1"/>
    <col min="16140" max="16140" width="7.33203125" style="17" customWidth="1"/>
    <col min="16141" max="16141" width="9.109375" style="17"/>
    <col min="16142" max="16142" width="9.6640625" style="17" customWidth="1"/>
    <col min="16143" max="16143" width="11.109375" style="17" customWidth="1"/>
    <col min="16144" max="16144" width="12.88671875" style="17" customWidth="1"/>
    <col min="16145" max="16145" width="7.5546875" style="17" customWidth="1"/>
    <col min="16146" max="16146" width="11.5546875" style="17" customWidth="1"/>
    <col min="16147" max="16147" width="19.5546875" style="17" customWidth="1"/>
    <col min="16148" max="16384" width="9.109375" style="17"/>
  </cols>
  <sheetData>
    <row r="1" spans="1:20" s="2" customFormat="1" ht="4.5" customHeight="1" x14ac:dyDescent="0.3">
      <c r="A1" s="1" t="s">
        <v>0</v>
      </c>
      <c r="E1" s="3" t="s">
        <v>1</v>
      </c>
      <c r="F1" s="3" t="s">
        <v>2</v>
      </c>
      <c r="M1" s="4"/>
      <c r="O1" s="3"/>
      <c r="P1" s="3" t="s">
        <v>3</v>
      </c>
      <c r="R1" s="5"/>
      <c r="S1" s="6"/>
    </row>
    <row r="2" spans="1:20" s="9" customFormat="1" ht="3" customHeight="1" thickBot="1" x14ac:dyDescent="0.3">
      <c r="A2" s="7"/>
      <c r="B2" s="8" t="str">
        <f>"RZ.mdb\"&amp;$E$3</f>
        <v>RZ.mdb\Прокат</v>
      </c>
      <c r="M2" s="10"/>
      <c r="R2" s="11"/>
      <c r="S2" s="6"/>
    </row>
    <row r="3" spans="1:20" s="13" customFormat="1" ht="14.25" customHeight="1" thickTop="1" thickBot="1" x14ac:dyDescent="0.35">
      <c r="A3" s="12" t="s">
        <v>4</v>
      </c>
      <c r="B3" s="282" t="s">
        <v>5</v>
      </c>
      <c r="C3" s="283"/>
      <c r="D3" s="283"/>
      <c r="E3" s="284" t="s">
        <v>6</v>
      </c>
      <c r="F3" s="285"/>
      <c r="H3" s="286" t="s">
        <v>7</v>
      </c>
      <c r="I3" s="287"/>
      <c r="J3" s="287"/>
      <c r="K3" s="287"/>
      <c r="L3" s="287"/>
      <c r="M3" s="287"/>
      <c r="N3" s="288"/>
      <c r="P3" s="14" t="s">
        <v>8</v>
      </c>
      <c r="Q3" s="15">
        <v>2</v>
      </c>
      <c r="R3" s="16"/>
      <c r="S3" s="14" t="s">
        <v>9</v>
      </c>
      <c r="T3" s="15">
        <v>2</v>
      </c>
    </row>
    <row r="4" spans="1:20" ht="10.5" customHeight="1" thickTop="1" x14ac:dyDescent="0.25"/>
    <row r="5" spans="1:20" ht="18.75" customHeight="1" x14ac:dyDescent="0.3">
      <c r="B5" s="289" t="s">
        <v>10</v>
      </c>
      <c r="C5" s="289"/>
      <c r="D5" s="289"/>
      <c r="E5" s="289"/>
      <c r="F5" s="289"/>
      <c r="G5" s="289"/>
      <c r="H5" s="289"/>
      <c r="I5" s="289"/>
      <c r="J5" s="289"/>
      <c r="K5" s="289"/>
      <c r="L5" s="289"/>
      <c r="M5" s="289"/>
      <c r="N5" s="289"/>
      <c r="O5" s="289"/>
      <c r="P5" s="289"/>
      <c r="Q5" s="289"/>
      <c r="R5" s="290" t="s">
        <v>11</v>
      </c>
      <c r="S5" s="20"/>
    </row>
    <row r="6" spans="1:20" ht="15.9" customHeight="1" x14ac:dyDescent="0.3">
      <c r="B6" s="293" t="s">
        <v>12</v>
      </c>
      <c r="C6" s="293"/>
      <c r="D6" s="294" t="s">
        <v>13</v>
      </c>
      <c r="E6" s="293" t="s">
        <v>14</v>
      </c>
      <c r="F6" s="293"/>
      <c r="G6" s="293" t="s">
        <v>15</v>
      </c>
      <c r="H6" s="293"/>
      <c r="I6" s="293"/>
      <c r="J6" s="293" t="s">
        <v>16</v>
      </c>
      <c r="K6" s="293"/>
      <c r="L6" s="293" t="s">
        <v>17</v>
      </c>
      <c r="M6" s="293"/>
      <c r="N6" s="293"/>
      <c r="O6" s="293" t="s">
        <v>18</v>
      </c>
      <c r="P6" s="293"/>
      <c r="Q6" s="293"/>
      <c r="R6" s="291"/>
      <c r="S6" s="20"/>
    </row>
    <row r="7" spans="1:20" ht="15.9" customHeight="1" x14ac:dyDescent="0.3">
      <c r="B7" s="293"/>
      <c r="C7" s="293"/>
      <c r="D7" s="294"/>
      <c r="E7" s="293"/>
      <c r="F7" s="293"/>
      <c r="G7" s="293"/>
      <c r="H7" s="293"/>
      <c r="I7" s="293"/>
      <c r="J7" s="63" t="s">
        <v>19</v>
      </c>
      <c r="K7" s="63" t="s">
        <v>20</v>
      </c>
      <c r="L7" s="63" t="s">
        <v>21</v>
      </c>
      <c r="M7" s="63" t="s">
        <v>22</v>
      </c>
      <c r="N7" s="63" t="s">
        <v>23</v>
      </c>
      <c r="O7" s="293"/>
      <c r="P7" s="293"/>
      <c r="Q7" s="293"/>
      <c r="R7" s="292"/>
      <c r="S7" s="20"/>
    </row>
    <row r="8" spans="1:20" s="26" customFormat="1" ht="23.25" customHeight="1" x14ac:dyDescent="0.3">
      <c r="A8" s="21"/>
      <c r="B8" s="299" t="s">
        <v>91</v>
      </c>
      <c r="C8" s="299"/>
      <c r="D8" s="62"/>
      <c r="E8" s="27" t="s">
        <v>32</v>
      </c>
      <c r="F8" s="22" t="s">
        <v>96</v>
      </c>
      <c r="G8" s="295">
        <v>450</v>
      </c>
      <c r="H8" s="295"/>
      <c r="I8" s="295"/>
      <c r="J8" s="61">
        <v>1</v>
      </c>
      <c r="K8" s="61"/>
      <c r="L8" s="64">
        <f>ROUNDUP(IF(G8="",1,IF([1]!SearchNum(G8,2)&gt;0,[1]!SearchNum(G8,1)*[1]!SearchNum(G8,2)/1000000,IF([1]!SearchNum(G8,1)&gt;0,[1]!SearchNum(G8,1)/1000,1)))*R8,[1]!StrToNum($Q$3))</f>
        <v>5.09</v>
      </c>
      <c r="M8" s="64">
        <f>ROUND(L8*(J8+K8),[1]!StrToNum($T$3))</f>
        <v>5.09</v>
      </c>
      <c r="N8" s="71">
        <f>SUM(M8:M8)</f>
        <v>5.09</v>
      </c>
      <c r="O8" s="24" t="s">
        <v>97</v>
      </c>
      <c r="P8" s="296" t="s">
        <v>34</v>
      </c>
      <c r="Q8" s="297"/>
      <c r="R8" s="25">
        <f>[2]!МассСеч(F8,7850)</f>
        <v>11.303999900817871</v>
      </c>
      <c r="S8" s="20" t="s">
        <v>33</v>
      </c>
    </row>
    <row r="9" spans="1:20" s="35" customFormat="1" ht="24" customHeight="1" x14ac:dyDescent="0.3">
      <c r="A9" s="33"/>
      <c r="B9" s="299" t="s">
        <v>92</v>
      </c>
      <c r="C9" s="299"/>
      <c r="D9" s="62"/>
      <c r="E9" s="27" t="s">
        <v>32</v>
      </c>
      <c r="F9" s="22" t="s">
        <v>98</v>
      </c>
      <c r="G9" s="295">
        <v>500</v>
      </c>
      <c r="H9" s="295"/>
      <c r="I9" s="295"/>
      <c r="J9" s="61">
        <v>1</v>
      </c>
      <c r="K9" s="61">
        <v>0</v>
      </c>
      <c r="L9" s="64">
        <f>ROUNDUP(IF(G9="",1,IF([1]!SearchNum(G9,2)&gt;0,[1]!SearchNum(G9,1)*[1]!SearchNum(G9,2)/1000000,IF([1]!SearchNum(G9,1)&gt;0,[1]!SearchNum(G9,1)/1000,1)))*R9,[1]!StrToNum($Q$3))</f>
        <v>31.8</v>
      </c>
      <c r="M9" s="64">
        <f>ROUND(L9*(J9+K9),[1]!StrToNum($T$3))</f>
        <v>31.8</v>
      </c>
      <c r="N9" s="71">
        <f>SUM(M9:M9)</f>
        <v>31.8</v>
      </c>
      <c r="O9" s="24" t="s">
        <v>97</v>
      </c>
      <c r="P9" s="296" t="s">
        <v>34</v>
      </c>
      <c r="Q9" s="297"/>
      <c r="R9" s="34">
        <f>[2]!МассСеч(F9,7850)</f>
        <v>63.584999084472656</v>
      </c>
      <c r="S9" s="20"/>
    </row>
    <row r="10" spans="1:20" s="35" customFormat="1" ht="23.25" customHeight="1" x14ac:dyDescent="0.3">
      <c r="A10" s="33"/>
      <c r="B10" s="299" t="s">
        <v>93</v>
      </c>
      <c r="C10" s="299"/>
      <c r="D10" s="62"/>
      <c r="E10" s="27" t="s">
        <v>32</v>
      </c>
      <c r="F10" s="22" t="s">
        <v>99</v>
      </c>
      <c r="G10" s="295">
        <v>673</v>
      </c>
      <c r="H10" s="295"/>
      <c r="I10" s="295"/>
      <c r="J10" s="61">
        <v>1</v>
      </c>
      <c r="K10" s="61">
        <v>0</v>
      </c>
      <c r="L10" s="64">
        <f>ROUNDUP(IF(G10="",1,IF([1]!SearchNum(G10,2)&gt;0,[1]!SearchNum(G10,1)*[1]!SearchNum(G10,2)/1000000,IF([1]!SearchNum(G10,1)&gt;0,[1]!SearchNum(G10,1)/1000,1)))*R10,[1]!StrToNum($Q$3))</f>
        <v>52.839999999999996</v>
      </c>
      <c r="M10" s="64">
        <f>ROUND(L10*(J10+K10),[1]!StrToNum($T$3))</f>
        <v>52.84</v>
      </c>
      <c r="N10" s="71">
        <f>SUM(M10:M10)</f>
        <v>52.84</v>
      </c>
      <c r="O10" s="24" t="s">
        <v>97</v>
      </c>
      <c r="P10" s="296" t="s">
        <v>34</v>
      </c>
      <c r="Q10" s="297"/>
      <c r="R10" s="34">
        <f>[2]!МассСеч(F10,7850)</f>
        <v>78.5</v>
      </c>
      <c r="S10" s="20"/>
    </row>
    <row r="11" spans="1:20" s="35" customFormat="1" ht="23.25" customHeight="1" x14ac:dyDescent="0.3">
      <c r="A11" s="33"/>
      <c r="B11" s="299" t="s">
        <v>94</v>
      </c>
      <c r="C11" s="299"/>
      <c r="D11" s="62"/>
      <c r="E11" s="27" t="s">
        <v>32</v>
      </c>
      <c r="F11" s="22" t="s">
        <v>99</v>
      </c>
      <c r="G11" s="295">
        <v>673</v>
      </c>
      <c r="H11" s="295"/>
      <c r="I11" s="295"/>
      <c r="J11" s="61">
        <v>1</v>
      </c>
      <c r="K11" s="61">
        <v>0</v>
      </c>
      <c r="L11" s="64">
        <f>ROUNDUP(IF(G11="",1,IF([1]!SearchNum(G11,2)&gt;0,[1]!SearchNum(G11,1)*[1]!SearchNum(G11,2)/1000000,IF([1]!SearchNum(G11,1)&gt;0,[1]!SearchNum(G11,1)/1000,1)))*R11,[1]!StrToNum($Q$3))</f>
        <v>52.839999999999996</v>
      </c>
      <c r="M11" s="64">
        <f>ROUND(L11*(J11+K11),[1]!StrToNum($T$3))</f>
        <v>52.84</v>
      </c>
      <c r="N11" s="71">
        <f>SUM(M11:M11)</f>
        <v>52.84</v>
      </c>
      <c r="O11" s="24" t="s">
        <v>97</v>
      </c>
      <c r="P11" s="296" t="s">
        <v>34</v>
      </c>
      <c r="Q11" s="297"/>
      <c r="R11" s="34">
        <f>[2]!МассСеч(F11,7850)</f>
        <v>78.5</v>
      </c>
      <c r="S11" s="20"/>
    </row>
    <row r="12" spans="1:20" s="35" customFormat="1" ht="25.5" customHeight="1" x14ac:dyDescent="0.3">
      <c r="A12" s="33"/>
      <c r="B12" s="299" t="s">
        <v>95</v>
      </c>
      <c r="C12" s="299"/>
      <c r="D12" s="62"/>
      <c r="E12" s="27" t="s">
        <v>32</v>
      </c>
      <c r="F12" s="22" t="s">
        <v>99</v>
      </c>
      <c r="G12" s="295">
        <v>940</v>
      </c>
      <c r="H12" s="295"/>
      <c r="I12" s="295"/>
      <c r="J12" s="61">
        <v>1</v>
      </c>
      <c r="K12" s="61">
        <v>0</v>
      </c>
      <c r="L12" s="64">
        <f>ROUNDUP(IF(G12="",1,IF([1]!SearchNum(G12,2)&gt;0,[1]!SearchNum(G12,1)*[1]!SearchNum(G12,2)/1000000,IF([1]!SearchNum(G12,1)&gt;0,[1]!SearchNum(G12,1)/1000,1)))*R12,[1]!StrToNum($Q$3))</f>
        <v>73.790000000000006</v>
      </c>
      <c r="M12" s="64">
        <f>ROUND(L12*(J12+K12),[1]!StrToNum($T$3))</f>
        <v>73.790000000000006</v>
      </c>
      <c r="N12" s="71">
        <f>SUM(M12:M12)</f>
        <v>73.790000000000006</v>
      </c>
      <c r="O12" s="24" t="s">
        <v>97</v>
      </c>
      <c r="P12" s="296" t="s">
        <v>34</v>
      </c>
      <c r="Q12" s="297"/>
      <c r="R12" s="34">
        <f>[2]!МассСеч(F12,7850)</f>
        <v>78.5</v>
      </c>
      <c r="S12" s="20"/>
    </row>
    <row r="13" spans="1:20" s="38" customFormat="1" ht="12" customHeight="1" x14ac:dyDescent="0.25">
      <c r="M13" s="39"/>
    </row>
    <row r="14" spans="1:20" s="41" customFormat="1" ht="18" customHeight="1" x14ac:dyDescent="0.3">
      <c r="A14" s="40" t="s">
        <v>40</v>
      </c>
      <c r="B14" s="311" t="s">
        <v>41</v>
      </c>
      <c r="C14" s="311"/>
      <c r="D14" s="311"/>
      <c r="E14" s="311"/>
      <c r="F14" s="311"/>
      <c r="G14" s="311"/>
      <c r="H14" s="312" t="s">
        <v>41</v>
      </c>
      <c r="I14" s="312"/>
      <c r="J14" s="312"/>
      <c r="K14" s="312"/>
      <c r="L14" s="312"/>
      <c r="M14" s="312"/>
      <c r="N14" s="312"/>
      <c r="O14" s="310"/>
      <c r="P14" s="310"/>
      <c r="Q14" s="310"/>
    </row>
    <row r="15" spans="1:20" s="41" customFormat="1" ht="18" customHeight="1" x14ac:dyDescent="0.3">
      <c r="A15" s="40" t="s">
        <v>40</v>
      </c>
      <c r="B15" s="312" t="s">
        <v>42</v>
      </c>
      <c r="C15" s="312"/>
      <c r="D15" s="312"/>
      <c r="E15" s="312"/>
      <c r="F15" s="312"/>
      <c r="G15" s="312"/>
      <c r="H15" s="312" t="s">
        <v>12</v>
      </c>
      <c r="I15" s="312"/>
      <c r="J15" s="312"/>
      <c r="K15" s="313" t="s">
        <v>43</v>
      </c>
      <c r="L15" s="314"/>
      <c r="M15" s="312" t="s">
        <v>44</v>
      </c>
      <c r="N15" s="312"/>
      <c r="O15" s="312" t="s">
        <v>45</v>
      </c>
      <c r="P15" s="312"/>
      <c r="Q15" s="312"/>
    </row>
    <row r="16" spans="1:20" s="41" customFormat="1" ht="18" customHeight="1" x14ac:dyDescent="0.3">
      <c r="A16" s="40" t="s">
        <v>40</v>
      </c>
      <c r="B16" s="312"/>
      <c r="C16" s="312"/>
      <c r="D16" s="312"/>
      <c r="E16" s="312"/>
      <c r="F16" s="312"/>
      <c r="G16" s="312"/>
      <c r="H16" s="312"/>
      <c r="I16" s="312"/>
      <c r="J16" s="312"/>
      <c r="K16" s="60" t="s">
        <v>19</v>
      </c>
      <c r="L16" s="60" t="s">
        <v>20</v>
      </c>
      <c r="M16" s="60" t="s">
        <v>46</v>
      </c>
      <c r="N16" s="60" t="s">
        <v>22</v>
      </c>
      <c r="O16" s="312"/>
      <c r="P16" s="312"/>
      <c r="Q16" s="312"/>
    </row>
    <row r="17" spans="1:19" s="41" customFormat="1" ht="18" customHeight="1" x14ac:dyDescent="0.3">
      <c r="A17" s="40" t="s">
        <v>40</v>
      </c>
      <c r="B17" s="302" t="s">
        <v>183</v>
      </c>
      <c r="C17" s="302"/>
      <c r="D17" s="302"/>
      <c r="E17" s="302"/>
      <c r="F17" s="302"/>
      <c r="G17" s="302"/>
      <c r="H17" s="303" t="str">
        <f>$B$8</f>
        <v>Б29</v>
      </c>
      <c r="I17" s="304"/>
      <c r="J17" s="305"/>
      <c r="K17" s="42">
        <v>132</v>
      </c>
      <c r="L17" s="42"/>
      <c r="M17" s="66">
        <f>$N$8</f>
        <v>5.09</v>
      </c>
      <c r="N17" s="66">
        <f t="shared" ref="N17:N20" si="0">(K17+L17)*M17</f>
        <v>671.88</v>
      </c>
      <c r="O17" s="306" t="s">
        <v>49</v>
      </c>
      <c r="P17" s="307"/>
      <c r="Q17" s="43" t="s">
        <v>100</v>
      </c>
    </row>
    <row r="18" spans="1:19" s="41" customFormat="1" ht="18" customHeight="1" x14ac:dyDescent="0.3">
      <c r="A18" s="40" t="s">
        <v>40</v>
      </c>
      <c r="B18" s="302" t="s">
        <v>184</v>
      </c>
      <c r="C18" s="302"/>
      <c r="D18" s="302"/>
      <c r="E18" s="302"/>
      <c r="F18" s="302"/>
      <c r="G18" s="302"/>
      <c r="H18" s="303" t="str">
        <f>$B$9</f>
        <v>Б30</v>
      </c>
      <c r="I18" s="304"/>
      <c r="J18" s="305"/>
      <c r="K18" s="42">
        <v>127</v>
      </c>
      <c r="L18" s="42"/>
      <c r="M18" s="66">
        <f>$N$9</f>
        <v>31.8</v>
      </c>
      <c r="N18" s="66">
        <f t="shared" si="0"/>
        <v>4038.6</v>
      </c>
      <c r="O18" s="306" t="s">
        <v>49</v>
      </c>
      <c r="P18" s="307"/>
      <c r="Q18" s="43" t="s">
        <v>100</v>
      </c>
    </row>
    <row r="19" spans="1:19" s="41" customFormat="1" ht="18" customHeight="1" x14ac:dyDescent="0.3">
      <c r="A19" s="40" t="s">
        <v>40</v>
      </c>
      <c r="B19" s="302" t="s">
        <v>184</v>
      </c>
      <c r="C19" s="302"/>
      <c r="D19" s="302"/>
      <c r="E19" s="302"/>
      <c r="F19" s="302"/>
      <c r="G19" s="302"/>
      <c r="H19" s="303" t="str">
        <f>$B$10</f>
        <v>Б31</v>
      </c>
      <c r="I19" s="304"/>
      <c r="J19" s="305"/>
      <c r="K19" s="42">
        <v>1</v>
      </c>
      <c r="L19" s="42"/>
      <c r="M19" s="66">
        <f>$N$10</f>
        <v>52.84</v>
      </c>
      <c r="N19" s="66">
        <f t="shared" si="0"/>
        <v>52.84</v>
      </c>
      <c r="O19" s="306" t="s">
        <v>49</v>
      </c>
      <c r="P19" s="307"/>
      <c r="Q19" s="43" t="s">
        <v>100</v>
      </c>
    </row>
    <row r="20" spans="1:19" s="41" customFormat="1" ht="18" customHeight="1" x14ac:dyDescent="0.3">
      <c r="A20" s="40" t="s">
        <v>40</v>
      </c>
      <c r="B20" s="302" t="s">
        <v>184</v>
      </c>
      <c r="C20" s="302"/>
      <c r="D20" s="302"/>
      <c r="E20" s="302"/>
      <c r="F20" s="302"/>
      <c r="G20" s="302"/>
      <c r="H20" s="303" t="str">
        <f>$B$11</f>
        <v>Б32</v>
      </c>
      <c r="I20" s="304"/>
      <c r="J20" s="305"/>
      <c r="K20" s="42">
        <v>1</v>
      </c>
      <c r="L20" s="42"/>
      <c r="M20" s="66">
        <f>$N$11</f>
        <v>52.84</v>
      </c>
      <c r="N20" s="66">
        <f t="shared" si="0"/>
        <v>52.84</v>
      </c>
      <c r="O20" s="306" t="s">
        <v>49</v>
      </c>
      <c r="P20" s="307"/>
      <c r="Q20" s="43" t="s">
        <v>100</v>
      </c>
    </row>
    <row r="21" spans="1:19" s="41" customFormat="1" ht="18" customHeight="1" x14ac:dyDescent="0.3">
      <c r="A21" s="40" t="s">
        <v>40</v>
      </c>
      <c r="B21" s="302" t="s">
        <v>184</v>
      </c>
      <c r="C21" s="302"/>
      <c r="D21" s="302"/>
      <c r="E21" s="302"/>
      <c r="F21" s="302"/>
      <c r="G21" s="302"/>
      <c r="H21" s="303" t="str">
        <f>$B$12</f>
        <v>Б33</v>
      </c>
      <c r="I21" s="304"/>
      <c r="J21" s="305"/>
      <c r="K21" s="42">
        <v>3</v>
      </c>
      <c r="L21" s="42"/>
      <c r="M21" s="66">
        <f>$N$12</f>
        <v>73.790000000000006</v>
      </c>
      <c r="N21" s="66">
        <f>(K21+L21)*M21</f>
        <v>221.37</v>
      </c>
      <c r="O21" s="306" t="s">
        <v>49</v>
      </c>
      <c r="P21" s="307"/>
      <c r="Q21" s="43" t="s">
        <v>100</v>
      </c>
    </row>
    <row r="22" spans="1:19" s="41" customFormat="1" ht="18" customHeight="1" x14ac:dyDescent="0.3">
      <c r="A22" s="40" t="s">
        <v>40</v>
      </c>
      <c r="B22" s="308" t="s">
        <v>47</v>
      </c>
      <c r="C22" s="308"/>
      <c r="D22" s="308"/>
      <c r="E22" s="308"/>
      <c r="F22" s="308"/>
      <c r="G22" s="308"/>
      <c r="H22" s="309" t="s">
        <v>47</v>
      </c>
      <c r="I22" s="309"/>
      <c r="J22" s="309"/>
      <c r="K22" s="309"/>
      <c r="L22" s="309"/>
      <c r="M22" s="75"/>
      <c r="N22" s="75">
        <f>SUM(N17:N21)</f>
        <v>5037.53</v>
      </c>
      <c r="O22" s="301" t="s">
        <v>48</v>
      </c>
      <c r="P22" s="301"/>
      <c r="Q22" s="301"/>
    </row>
    <row r="23" spans="1:19" s="44" customFormat="1" ht="8.25" customHeight="1" x14ac:dyDescent="0.25">
      <c r="A23" s="38"/>
      <c r="M23" s="45"/>
      <c r="R23" s="46"/>
    </row>
    <row r="24" spans="1:19" s="44" customFormat="1" ht="16.5" customHeight="1" x14ac:dyDescent="0.3">
      <c r="A24" s="47"/>
      <c r="B24" s="312" t="s">
        <v>51</v>
      </c>
      <c r="C24" s="312"/>
      <c r="D24" s="312"/>
      <c r="E24" s="312"/>
      <c r="F24" s="312"/>
      <c r="G24" s="312"/>
      <c r="H24" s="312"/>
      <c r="I24" s="312"/>
      <c r="J24" s="312"/>
      <c r="K24" s="312"/>
      <c r="L24" s="312"/>
      <c r="M24" s="312"/>
      <c r="N24" s="312"/>
      <c r="O24" s="310"/>
      <c r="P24" s="310"/>
      <c r="Q24" s="310"/>
      <c r="R24" s="315" t="s">
        <v>11</v>
      </c>
    </row>
    <row r="25" spans="1:19" s="44" customFormat="1" ht="36.75" customHeight="1" x14ac:dyDescent="0.3">
      <c r="A25" s="47"/>
      <c r="B25" s="312" t="s">
        <v>52</v>
      </c>
      <c r="C25" s="312"/>
      <c r="D25" s="312"/>
      <c r="E25" s="312" t="s">
        <v>53</v>
      </c>
      <c r="F25" s="312"/>
      <c r="G25" s="312" t="s">
        <v>54</v>
      </c>
      <c r="H25" s="312"/>
      <c r="I25" s="312"/>
      <c r="J25" s="312"/>
      <c r="K25" s="312" t="s">
        <v>55</v>
      </c>
      <c r="L25" s="312"/>
      <c r="M25" s="317" t="s">
        <v>56</v>
      </c>
      <c r="N25" s="317"/>
      <c r="O25" s="312" t="s">
        <v>18</v>
      </c>
      <c r="P25" s="312"/>
      <c r="Q25" s="312"/>
      <c r="R25" s="316"/>
    </row>
    <row r="26" spans="1:19" s="44" customFormat="1" ht="15.9" customHeight="1" x14ac:dyDescent="0.3">
      <c r="A26" s="48" t="s">
        <v>57</v>
      </c>
      <c r="B26" s="324" t="s">
        <v>97</v>
      </c>
      <c r="C26" s="325"/>
      <c r="D26" s="326"/>
      <c r="E26" s="51" t="s">
        <v>32</v>
      </c>
      <c r="F26" s="49" t="s">
        <v>101</v>
      </c>
      <c r="G26" s="334" t="s">
        <v>34</v>
      </c>
      <c r="H26" s="335"/>
      <c r="I26" s="335"/>
      <c r="J26" s="336"/>
      <c r="K26" s="319">
        <v>671.8800048828125</v>
      </c>
      <c r="L26" s="320"/>
      <c r="M26" s="319">
        <f>IF(OR(R26="",K26="")," --- ",K26/R26)</f>
        <v>7.1324843593357468</v>
      </c>
      <c r="N26" s="320"/>
      <c r="O26" s="321" t="s">
        <v>60</v>
      </c>
      <c r="P26" s="322"/>
      <c r="Q26" s="323"/>
      <c r="R26" s="50">
        <v>94.199996948242188</v>
      </c>
    </row>
    <row r="27" spans="1:19" s="44" customFormat="1" ht="15.9" customHeight="1" x14ac:dyDescent="0.3">
      <c r="A27" s="48" t="s">
        <v>57</v>
      </c>
      <c r="B27" s="330"/>
      <c r="C27" s="331"/>
      <c r="D27" s="332"/>
      <c r="E27" s="51" t="s">
        <v>32</v>
      </c>
      <c r="F27" s="49" t="s">
        <v>102</v>
      </c>
      <c r="G27" s="340"/>
      <c r="H27" s="341"/>
      <c r="I27" s="341"/>
      <c r="J27" s="342"/>
      <c r="K27" s="319">
        <v>4365.64990234375</v>
      </c>
      <c r="L27" s="320"/>
      <c r="M27" s="319">
        <f>IF(OR(R27="",K27="")," --- ",K27/R27)</f>
        <v>27.80668727607484</v>
      </c>
      <c r="N27" s="320"/>
      <c r="O27" s="321" t="s">
        <v>60</v>
      </c>
      <c r="P27" s="322"/>
      <c r="Q27" s="323"/>
      <c r="R27" s="50">
        <v>157</v>
      </c>
    </row>
    <row r="28" spans="1:19" s="44" customFormat="1" ht="15.9" customHeight="1" x14ac:dyDescent="0.3">
      <c r="A28" s="47"/>
      <c r="B28" s="309" t="s">
        <v>58</v>
      </c>
      <c r="C28" s="309"/>
      <c r="D28" s="309"/>
      <c r="E28" s="309"/>
      <c r="F28" s="309"/>
      <c r="G28" s="309"/>
      <c r="H28" s="309"/>
      <c r="I28" s="309"/>
      <c r="J28" s="309"/>
      <c r="K28" s="333">
        <f>SUM(K26:L27)</f>
        <v>5037.5299072265625</v>
      </c>
      <c r="L28" s="333"/>
      <c r="M28" s="318" t="s">
        <v>48</v>
      </c>
      <c r="N28" s="318"/>
      <c r="O28" s="317" t="s">
        <v>48</v>
      </c>
      <c r="P28" s="317"/>
      <c r="Q28" s="317"/>
      <c r="R28" s="50"/>
    </row>
    <row r="29" spans="1:19" ht="15.9" customHeight="1" x14ac:dyDescent="0.25">
      <c r="B29" s="29"/>
      <c r="C29" s="29"/>
      <c r="D29" s="29"/>
      <c r="E29" s="29"/>
      <c r="F29" s="29"/>
      <c r="G29" s="29"/>
      <c r="H29" s="29"/>
      <c r="I29" s="29"/>
      <c r="J29" s="29"/>
      <c r="K29" s="29"/>
      <c r="L29" s="29"/>
      <c r="M29" s="30"/>
      <c r="N29" s="29"/>
      <c r="O29" s="29"/>
      <c r="P29" s="29"/>
      <c r="Q29" s="29"/>
      <c r="R29" s="31"/>
      <c r="S29" s="32"/>
    </row>
    <row r="30" spans="1:19" ht="15.9" customHeight="1" x14ac:dyDescent="0.25">
      <c r="B30" s="29"/>
      <c r="C30" s="29"/>
      <c r="D30" s="29"/>
      <c r="E30" s="29"/>
      <c r="F30" s="29"/>
      <c r="G30" s="29"/>
      <c r="H30" s="29"/>
      <c r="I30" s="29"/>
      <c r="J30" s="29"/>
      <c r="K30" s="29"/>
      <c r="L30" s="29"/>
      <c r="M30" s="30"/>
      <c r="N30" s="29"/>
      <c r="O30" s="29"/>
      <c r="P30" s="29"/>
      <c r="Q30" s="29"/>
      <c r="R30" s="31"/>
      <c r="S30" s="32"/>
    </row>
    <row r="31" spans="1:19" ht="15.9" customHeight="1" x14ac:dyDescent="0.25">
      <c r="S31" s="32"/>
    </row>
    <row r="32" spans="1:19" ht="15.9" customHeight="1" x14ac:dyDescent="0.25">
      <c r="S32" s="32"/>
    </row>
    <row r="33" spans="19:19" ht="15.9" customHeight="1" x14ac:dyDescent="0.25">
      <c r="S33" s="32"/>
    </row>
    <row r="34" spans="19:19" ht="15.9" customHeight="1" x14ac:dyDescent="0.3">
      <c r="S34" s="32"/>
    </row>
    <row r="35" spans="19:19" ht="15.9" customHeight="1" x14ac:dyDescent="0.3">
      <c r="S35" s="32"/>
    </row>
    <row r="36" spans="19:19" ht="15.9" customHeight="1" x14ac:dyDescent="0.3">
      <c r="S36" s="32"/>
    </row>
    <row r="37" spans="19:19" ht="15.9" customHeight="1" x14ac:dyDescent="0.3">
      <c r="S37" s="32"/>
    </row>
    <row r="38" spans="19:19" ht="15.9" customHeight="1" x14ac:dyDescent="0.3">
      <c r="S38" s="32"/>
    </row>
    <row r="39" spans="19:19" ht="15.9" customHeight="1" x14ac:dyDescent="0.3">
      <c r="S39" s="32"/>
    </row>
    <row r="40" spans="19:19" ht="15.9" customHeight="1" x14ac:dyDescent="0.3">
      <c r="S40" s="32"/>
    </row>
    <row r="41" spans="19:19" ht="15.9" customHeight="1" x14ac:dyDescent="0.3">
      <c r="S41" s="32"/>
    </row>
  </sheetData>
  <sortState ref="B26:R27">
    <sortCondition ref="B26"/>
    <sortCondition ref="E26"/>
    <sortCondition ref="F26"/>
  </sortState>
  <mergeCells count="74">
    <mergeCell ref="K27:L27"/>
    <mergeCell ref="M26:N26"/>
    <mergeCell ref="M27:N27"/>
    <mergeCell ref="B17:G17"/>
    <mergeCell ref="H17:J17"/>
    <mergeCell ref="O17:P17"/>
    <mergeCell ref="B18:G18"/>
    <mergeCell ref="H18:J18"/>
    <mergeCell ref="O18:P18"/>
    <mergeCell ref="B3:D3"/>
    <mergeCell ref="E3:F3"/>
    <mergeCell ref="H3:N3"/>
    <mergeCell ref="B5:Q5"/>
    <mergeCell ref="B8:C8"/>
    <mergeCell ref="G8:I8"/>
    <mergeCell ref="P8:Q8"/>
    <mergeCell ref="G10:I10"/>
    <mergeCell ref="P10:Q10"/>
    <mergeCell ref="B10:C10"/>
    <mergeCell ref="G9:I9"/>
    <mergeCell ref="P9:Q9"/>
    <mergeCell ref="R5:R7"/>
    <mergeCell ref="B6:C7"/>
    <mergeCell ref="D6:D7"/>
    <mergeCell ref="E6:F7"/>
    <mergeCell ref="G6:I7"/>
    <mergeCell ref="J6:K6"/>
    <mergeCell ref="L6:N6"/>
    <mergeCell ref="O6:Q7"/>
    <mergeCell ref="B9:C9"/>
    <mergeCell ref="G12:I12"/>
    <mergeCell ref="P12:Q12"/>
    <mergeCell ref="B12:C12"/>
    <mergeCell ref="G11:I11"/>
    <mergeCell ref="P11:Q11"/>
    <mergeCell ref="B11:C11"/>
    <mergeCell ref="B14:G14"/>
    <mergeCell ref="H14:N14"/>
    <mergeCell ref="O14:Q14"/>
    <mergeCell ref="B15:G16"/>
    <mergeCell ref="H15:J16"/>
    <mergeCell ref="K15:L15"/>
    <mergeCell ref="M15:N15"/>
    <mergeCell ref="O15:Q16"/>
    <mergeCell ref="O19:P19"/>
    <mergeCell ref="B20:G20"/>
    <mergeCell ref="H20:J20"/>
    <mergeCell ref="O20:P20"/>
    <mergeCell ref="B24:N24"/>
    <mergeCell ref="O24:Q24"/>
    <mergeCell ref="B22:G22"/>
    <mergeCell ref="H22:L22"/>
    <mergeCell ref="O22:Q22"/>
    <mergeCell ref="B21:G21"/>
    <mergeCell ref="H21:J21"/>
    <mergeCell ref="O21:P21"/>
    <mergeCell ref="B19:G19"/>
    <mergeCell ref="H19:J19"/>
    <mergeCell ref="B28:J28"/>
    <mergeCell ref="K28:L28"/>
    <mergeCell ref="M28:N28"/>
    <mergeCell ref="O28:Q28"/>
    <mergeCell ref="R24:R25"/>
    <mergeCell ref="B25:D25"/>
    <mergeCell ref="E25:F25"/>
    <mergeCell ref="G25:J25"/>
    <mergeCell ref="K25:L25"/>
    <mergeCell ref="M25:N25"/>
    <mergeCell ref="O25:Q25"/>
    <mergeCell ref="O26:Q26"/>
    <mergeCell ref="O27:Q27"/>
    <mergeCell ref="B26:D27"/>
    <mergeCell ref="G26:J27"/>
    <mergeCell ref="K26:L26"/>
  </mergeCells>
  <dataValidations count="1">
    <dataValidation allowBlank="1" sqref="K28:L28 JG28:JH28 TC28:TD28 ACY28:ACZ28 AMU28:AMV28 AWQ28:AWR28 BGM28:BGN28 BQI28:BQJ28 CAE28:CAF28 CKA28:CKB28 CTW28:CTX28 DDS28:DDT28 DNO28:DNP28 DXK28:DXL28 EHG28:EHH28 ERC28:ERD28 FAY28:FAZ28 FKU28:FKV28 FUQ28:FUR28 GEM28:GEN28 GOI28:GOJ28 GYE28:GYF28 HIA28:HIB28 HRW28:HRX28 IBS28:IBT28 ILO28:ILP28 IVK28:IVL28 JFG28:JFH28 JPC28:JPD28 JYY28:JYZ28 KIU28:KIV28 KSQ28:KSR28 LCM28:LCN28 LMI28:LMJ28 LWE28:LWF28 MGA28:MGB28 MPW28:MPX28 MZS28:MZT28 NJO28:NJP28 NTK28:NTL28 ODG28:ODH28 ONC28:OND28 OWY28:OWZ28 PGU28:PGV28 PQQ28:PQR28 QAM28:QAN28 QKI28:QKJ28 QUE28:QUF28 REA28:REB28 RNW28:RNX28 RXS28:RXT28 SHO28:SHP28 SRK28:SRL28 TBG28:TBH28 TLC28:TLD28 TUY28:TUZ28 UEU28:UEV28 UOQ28:UOR28 UYM28:UYN28 VII28:VIJ28 VSE28:VSF28 WCA28:WCB28 WLW28:WLX28 WVS28:WVT28"/>
  </dataValidations>
  <pageMargins left="0.38" right="0.19685039370078741" top="0.19685039370078741" bottom="0.37" header="0" footer="0"/>
  <pageSetup paperSize="9" scale="86" fitToHeight="1000" orientation="portrait" horizontalDpi="300" verticalDpi="300" r:id="rId1"/>
  <headerFooter alignWithMargins="0">
    <oddFooter>Страница &amp;P из &amp;N</oddFooter>
  </headerFooter>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14">
    <outlinePr summaryBelow="0"/>
    <pageSetUpPr autoPageBreaks="0" fitToPage="1"/>
  </sheetPr>
  <dimension ref="A1:T100"/>
  <sheetViews>
    <sheetView zoomScaleNormal="85" workbookViewId="0">
      <pane ySplit="4" topLeftCell="A53" activePane="bottomLeft" state="frozen"/>
      <selection activeCell="P26" sqref="P26:Q26"/>
      <selection pane="bottomLeft" activeCell="O96" sqref="O96"/>
    </sheetView>
  </sheetViews>
  <sheetFormatPr defaultRowHeight="15.9" customHeight="1" x14ac:dyDescent="0.3"/>
  <cols>
    <col min="1" max="1" width="1.109375" style="2" customWidth="1"/>
    <col min="2" max="3" width="4.33203125" style="17" customWidth="1"/>
    <col min="4" max="4" width="5.109375" style="17" customWidth="1"/>
    <col min="5" max="6" width="10.6640625" style="17" customWidth="1"/>
    <col min="7" max="9" width="3.5546875" style="17" customWidth="1"/>
    <col min="10" max="11" width="6.6640625" style="17" customWidth="1"/>
    <col min="12" max="12" width="7.33203125" style="17" customWidth="1"/>
    <col min="13" max="13" width="9.109375" style="18"/>
    <col min="14" max="14" width="9.6640625" style="17" customWidth="1"/>
    <col min="15" max="15" width="11.109375" style="17" customWidth="1"/>
    <col min="16" max="16" width="12.88671875" style="17" customWidth="1"/>
    <col min="17" max="17" width="7.5546875" style="17" customWidth="1"/>
    <col min="18" max="18" width="11.5546875" style="19" customWidth="1"/>
    <col min="19" max="19" width="19.5546875" style="6" customWidth="1"/>
    <col min="20" max="256" width="9.109375" style="17"/>
    <col min="257" max="257" width="1.109375" style="17" customWidth="1"/>
    <col min="258" max="259" width="4.33203125" style="17" customWidth="1"/>
    <col min="260" max="260" width="5.109375" style="17" customWidth="1"/>
    <col min="261" max="262" width="10.6640625" style="17" customWidth="1"/>
    <col min="263" max="265" width="3.5546875" style="17" customWidth="1"/>
    <col min="266" max="267" width="6.6640625" style="17" customWidth="1"/>
    <col min="268" max="268" width="7.33203125" style="17" customWidth="1"/>
    <col min="269" max="269" width="9.109375" style="17"/>
    <col min="270" max="270" width="9.6640625" style="17" customWidth="1"/>
    <col min="271" max="271" width="11.109375" style="17" customWidth="1"/>
    <col min="272" max="272" width="12.88671875" style="17" customWidth="1"/>
    <col min="273" max="273" width="7.5546875" style="17" customWidth="1"/>
    <col min="274" max="274" width="11.5546875" style="17" customWidth="1"/>
    <col min="275" max="275" width="19.5546875" style="17" customWidth="1"/>
    <col min="276" max="512" width="9.109375" style="17"/>
    <col min="513" max="513" width="1.109375" style="17" customWidth="1"/>
    <col min="514" max="515" width="4.33203125" style="17" customWidth="1"/>
    <col min="516" max="516" width="5.109375" style="17" customWidth="1"/>
    <col min="517" max="518" width="10.6640625" style="17" customWidth="1"/>
    <col min="519" max="521" width="3.5546875" style="17" customWidth="1"/>
    <col min="522" max="523" width="6.6640625" style="17" customWidth="1"/>
    <col min="524" max="524" width="7.33203125" style="17" customWidth="1"/>
    <col min="525" max="525" width="9.109375" style="17"/>
    <col min="526" max="526" width="9.6640625" style="17" customWidth="1"/>
    <col min="527" max="527" width="11.109375" style="17" customWidth="1"/>
    <col min="528" max="528" width="12.88671875" style="17" customWidth="1"/>
    <col min="529" max="529" width="7.5546875" style="17" customWidth="1"/>
    <col min="530" max="530" width="11.5546875" style="17" customWidth="1"/>
    <col min="531" max="531" width="19.5546875" style="17" customWidth="1"/>
    <col min="532" max="768" width="9.109375" style="17"/>
    <col min="769" max="769" width="1.109375" style="17" customWidth="1"/>
    <col min="770" max="771" width="4.33203125" style="17" customWidth="1"/>
    <col min="772" max="772" width="5.109375" style="17" customWidth="1"/>
    <col min="773" max="774" width="10.6640625" style="17" customWidth="1"/>
    <col min="775" max="777" width="3.5546875" style="17" customWidth="1"/>
    <col min="778" max="779" width="6.6640625" style="17" customWidth="1"/>
    <col min="780" max="780" width="7.33203125" style="17" customWidth="1"/>
    <col min="781" max="781" width="9.109375" style="17"/>
    <col min="782" max="782" width="9.6640625" style="17" customWidth="1"/>
    <col min="783" max="783" width="11.109375" style="17" customWidth="1"/>
    <col min="784" max="784" width="12.88671875" style="17" customWidth="1"/>
    <col min="785" max="785" width="7.5546875" style="17" customWidth="1"/>
    <col min="786" max="786" width="11.5546875" style="17" customWidth="1"/>
    <col min="787" max="787" width="19.5546875" style="17" customWidth="1"/>
    <col min="788" max="1024" width="9.109375" style="17"/>
    <col min="1025" max="1025" width="1.109375" style="17" customWidth="1"/>
    <col min="1026" max="1027" width="4.33203125" style="17" customWidth="1"/>
    <col min="1028" max="1028" width="5.109375" style="17" customWidth="1"/>
    <col min="1029" max="1030" width="10.6640625" style="17" customWidth="1"/>
    <col min="1031" max="1033" width="3.5546875" style="17" customWidth="1"/>
    <col min="1034" max="1035" width="6.6640625" style="17" customWidth="1"/>
    <col min="1036" max="1036" width="7.33203125" style="17" customWidth="1"/>
    <col min="1037" max="1037" width="9.109375" style="17"/>
    <col min="1038" max="1038" width="9.6640625" style="17" customWidth="1"/>
    <col min="1039" max="1039" width="11.109375" style="17" customWidth="1"/>
    <col min="1040" max="1040" width="12.88671875" style="17" customWidth="1"/>
    <col min="1041" max="1041" width="7.5546875" style="17" customWidth="1"/>
    <col min="1042" max="1042" width="11.5546875" style="17" customWidth="1"/>
    <col min="1043" max="1043" width="19.5546875" style="17" customWidth="1"/>
    <col min="1044" max="1280" width="9.109375" style="17"/>
    <col min="1281" max="1281" width="1.109375" style="17" customWidth="1"/>
    <col min="1282" max="1283" width="4.33203125" style="17" customWidth="1"/>
    <col min="1284" max="1284" width="5.109375" style="17" customWidth="1"/>
    <col min="1285" max="1286" width="10.6640625" style="17" customWidth="1"/>
    <col min="1287" max="1289" width="3.5546875" style="17" customWidth="1"/>
    <col min="1290" max="1291" width="6.6640625" style="17" customWidth="1"/>
    <col min="1292" max="1292" width="7.33203125" style="17" customWidth="1"/>
    <col min="1293" max="1293" width="9.109375" style="17"/>
    <col min="1294" max="1294" width="9.6640625" style="17" customWidth="1"/>
    <col min="1295" max="1295" width="11.109375" style="17" customWidth="1"/>
    <col min="1296" max="1296" width="12.88671875" style="17" customWidth="1"/>
    <col min="1297" max="1297" width="7.5546875" style="17" customWidth="1"/>
    <col min="1298" max="1298" width="11.5546875" style="17" customWidth="1"/>
    <col min="1299" max="1299" width="19.5546875" style="17" customWidth="1"/>
    <col min="1300" max="1536" width="9.109375" style="17"/>
    <col min="1537" max="1537" width="1.109375" style="17" customWidth="1"/>
    <col min="1538" max="1539" width="4.33203125" style="17" customWidth="1"/>
    <col min="1540" max="1540" width="5.109375" style="17" customWidth="1"/>
    <col min="1541" max="1542" width="10.6640625" style="17" customWidth="1"/>
    <col min="1543" max="1545" width="3.5546875" style="17" customWidth="1"/>
    <col min="1546" max="1547" width="6.6640625" style="17" customWidth="1"/>
    <col min="1548" max="1548" width="7.33203125" style="17" customWidth="1"/>
    <col min="1549" max="1549" width="9.109375" style="17"/>
    <col min="1550" max="1550" width="9.6640625" style="17" customWidth="1"/>
    <col min="1551" max="1551" width="11.109375" style="17" customWidth="1"/>
    <col min="1552" max="1552" width="12.88671875" style="17" customWidth="1"/>
    <col min="1553" max="1553" width="7.5546875" style="17" customWidth="1"/>
    <col min="1554" max="1554" width="11.5546875" style="17" customWidth="1"/>
    <col min="1555" max="1555" width="19.5546875" style="17" customWidth="1"/>
    <col min="1556" max="1792" width="9.109375" style="17"/>
    <col min="1793" max="1793" width="1.109375" style="17" customWidth="1"/>
    <col min="1794" max="1795" width="4.33203125" style="17" customWidth="1"/>
    <col min="1796" max="1796" width="5.109375" style="17" customWidth="1"/>
    <col min="1797" max="1798" width="10.6640625" style="17" customWidth="1"/>
    <col min="1799" max="1801" width="3.5546875" style="17" customWidth="1"/>
    <col min="1802" max="1803" width="6.6640625" style="17" customWidth="1"/>
    <col min="1804" max="1804" width="7.33203125" style="17" customWidth="1"/>
    <col min="1805" max="1805" width="9.109375" style="17"/>
    <col min="1806" max="1806" width="9.6640625" style="17" customWidth="1"/>
    <col min="1807" max="1807" width="11.109375" style="17" customWidth="1"/>
    <col min="1808" max="1808" width="12.88671875" style="17" customWidth="1"/>
    <col min="1809" max="1809" width="7.5546875" style="17" customWidth="1"/>
    <col min="1810" max="1810" width="11.5546875" style="17" customWidth="1"/>
    <col min="1811" max="1811" width="19.5546875" style="17" customWidth="1"/>
    <col min="1812" max="2048" width="9.109375" style="17"/>
    <col min="2049" max="2049" width="1.109375" style="17" customWidth="1"/>
    <col min="2050" max="2051" width="4.33203125" style="17" customWidth="1"/>
    <col min="2052" max="2052" width="5.109375" style="17" customWidth="1"/>
    <col min="2053" max="2054" width="10.6640625" style="17" customWidth="1"/>
    <col min="2055" max="2057" width="3.5546875" style="17" customWidth="1"/>
    <col min="2058" max="2059" width="6.6640625" style="17" customWidth="1"/>
    <col min="2060" max="2060" width="7.33203125" style="17" customWidth="1"/>
    <col min="2061" max="2061" width="9.109375" style="17"/>
    <col min="2062" max="2062" width="9.6640625" style="17" customWidth="1"/>
    <col min="2063" max="2063" width="11.109375" style="17" customWidth="1"/>
    <col min="2064" max="2064" width="12.88671875" style="17" customWidth="1"/>
    <col min="2065" max="2065" width="7.5546875" style="17" customWidth="1"/>
    <col min="2066" max="2066" width="11.5546875" style="17" customWidth="1"/>
    <col min="2067" max="2067" width="19.5546875" style="17" customWidth="1"/>
    <col min="2068" max="2304" width="9.109375" style="17"/>
    <col min="2305" max="2305" width="1.109375" style="17" customWidth="1"/>
    <col min="2306" max="2307" width="4.33203125" style="17" customWidth="1"/>
    <col min="2308" max="2308" width="5.109375" style="17" customWidth="1"/>
    <col min="2309" max="2310" width="10.6640625" style="17" customWidth="1"/>
    <col min="2311" max="2313" width="3.5546875" style="17" customWidth="1"/>
    <col min="2314" max="2315" width="6.6640625" style="17" customWidth="1"/>
    <col min="2316" max="2316" width="7.33203125" style="17" customWidth="1"/>
    <col min="2317" max="2317" width="9.109375" style="17"/>
    <col min="2318" max="2318" width="9.6640625" style="17" customWidth="1"/>
    <col min="2319" max="2319" width="11.109375" style="17" customWidth="1"/>
    <col min="2320" max="2320" width="12.88671875" style="17" customWidth="1"/>
    <col min="2321" max="2321" width="7.5546875" style="17" customWidth="1"/>
    <col min="2322" max="2322" width="11.5546875" style="17" customWidth="1"/>
    <col min="2323" max="2323" width="19.5546875" style="17" customWidth="1"/>
    <col min="2324" max="2560" width="9.109375" style="17"/>
    <col min="2561" max="2561" width="1.109375" style="17" customWidth="1"/>
    <col min="2562" max="2563" width="4.33203125" style="17" customWidth="1"/>
    <col min="2564" max="2564" width="5.109375" style="17" customWidth="1"/>
    <col min="2565" max="2566" width="10.6640625" style="17" customWidth="1"/>
    <col min="2567" max="2569" width="3.5546875" style="17" customWidth="1"/>
    <col min="2570" max="2571" width="6.6640625" style="17" customWidth="1"/>
    <col min="2572" max="2572" width="7.33203125" style="17" customWidth="1"/>
    <col min="2573" max="2573" width="9.109375" style="17"/>
    <col min="2574" max="2574" width="9.6640625" style="17" customWidth="1"/>
    <col min="2575" max="2575" width="11.109375" style="17" customWidth="1"/>
    <col min="2576" max="2576" width="12.88671875" style="17" customWidth="1"/>
    <col min="2577" max="2577" width="7.5546875" style="17" customWidth="1"/>
    <col min="2578" max="2578" width="11.5546875" style="17" customWidth="1"/>
    <col min="2579" max="2579" width="19.5546875" style="17" customWidth="1"/>
    <col min="2580" max="2816" width="9.109375" style="17"/>
    <col min="2817" max="2817" width="1.109375" style="17" customWidth="1"/>
    <col min="2818" max="2819" width="4.33203125" style="17" customWidth="1"/>
    <col min="2820" max="2820" width="5.109375" style="17" customWidth="1"/>
    <col min="2821" max="2822" width="10.6640625" style="17" customWidth="1"/>
    <col min="2823" max="2825" width="3.5546875" style="17" customWidth="1"/>
    <col min="2826" max="2827" width="6.6640625" style="17" customWidth="1"/>
    <col min="2828" max="2828" width="7.33203125" style="17" customWidth="1"/>
    <col min="2829" max="2829" width="9.109375" style="17"/>
    <col min="2830" max="2830" width="9.6640625" style="17" customWidth="1"/>
    <col min="2831" max="2831" width="11.109375" style="17" customWidth="1"/>
    <col min="2832" max="2832" width="12.88671875" style="17" customWidth="1"/>
    <col min="2833" max="2833" width="7.5546875" style="17" customWidth="1"/>
    <col min="2834" max="2834" width="11.5546875" style="17" customWidth="1"/>
    <col min="2835" max="2835" width="19.5546875" style="17" customWidth="1"/>
    <col min="2836" max="3072" width="9.109375" style="17"/>
    <col min="3073" max="3073" width="1.109375" style="17" customWidth="1"/>
    <col min="3074" max="3075" width="4.33203125" style="17" customWidth="1"/>
    <col min="3076" max="3076" width="5.109375" style="17" customWidth="1"/>
    <col min="3077" max="3078" width="10.6640625" style="17" customWidth="1"/>
    <col min="3079" max="3081" width="3.5546875" style="17" customWidth="1"/>
    <col min="3082" max="3083" width="6.6640625" style="17" customWidth="1"/>
    <col min="3084" max="3084" width="7.33203125" style="17" customWidth="1"/>
    <col min="3085" max="3085" width="9.109375" style="17"/>
    <col min="3086" max="3086" width="9.6640625" style="17" customWidth="1"/>
    <col min="3087" max="3087" width="11.109375" style="17" customWidth="1"/>
    <col min="3088" max="3088" width="12.88671875" style="17" customWidth="1"/>
    <col min="3089" max="3089" width="7.5546875" style="17" customWidth="1"/>
    <col min="3090" max="3090" width="11.5546875" style="17" customWidth="1"/>
    <col min="3091" max="3091" width="19.5546875" style="17" customWidth="1"/>
    <col min="3092" max="3328" width="9.109375" style="17"/>
    <col min="3329" max="3329" width="1.109375" style="17" customWidth="1"/>
    <col min="3330" max="3331" width="4.33203125" style="17" customWidth="1"/>
    <col min="3332" max="3332" width="5.109375" style="17" customWidth="1"/>
    <col min="3333" max="3334" width="10.6640625" style="17" customWidth="1"/>
    <col min="3335" max="3337" width="3.5546875" style="17" customWidth="1"/>
    <col min="3338" max="3339" width="6.6640625" style="17" customWidth="1"/>
    <col min="3340" max="3340" width="7.33203125" style="17" customWidth="1"/>
    <col min="3341" max="3341" width="9.109375" style="17"/>
    <col min="3342" max="3342" width="9.6640625" style="17" customWidth="1"/>
    <col min="3343" max="3343" width="11.109375" style="17" customWidth="1"/>
    <col min="3344" max="3344" width="12.88671875" style="17" customWidth="1"/>
    <col min="3345" max="3345" width="7.5546875" style="17" customWidth="1"/>
    <col min="3346" max="3346" width="11.5546875" style="17" customWidth="1"/>
    <col min="3347" max="3347" width="19.5546875" style="17" customWidth="1"/>
    <col min="3348" max="3584" width="9.109375" style="17"/>
    <col min="3585" max="3585" width="1.109375" style="17" customWidth="1"/>
    <col min="3586" max="3587" width="4.33203125" style="17" customWidth="1"/>
    <col min="3588" max="3588" width="5.109375" style="17" customWidth="1"/>
    <col min="3589" max="3590" width="10.6640625" style="17" customWidth="1"/>
    <col min="3591" max="3593" width="3.5546875" style="17" customWidth="1"/>
    <col min="3594" max="3595" width="6.6640625" style="17" customWidth="1"/>
    <col min="3596" max="3596" width="7.33203125" style="17" customWidth="1"/>
    <col min="3597" max="3597" width="9.109375" style="17"/>
    <col min="3598" max="3598" width="9.6640625" style="17" customWidth="1"/>
    <col min="3599" max="3599" width="11.109375" style="17" customWidth="1"/>
    <col min="3600" max="3600" width="12.88671875" style="17" customWidth="1"/>
    <col min="3601" max="3601" width="7.5546875" style="17" customWidth="1"/>
    <col min="3602" max="3602" width="11.5546875" style="17" customWidth="1"/>
    <col min="3603" max="3603" width="19.5546875" style="17" customWidth="1"/>
    <col min="3604" max="3840" width="9.109375" style="17"/>
    <col min="3841" max="3841" width="1.109375" style="17" customWidth="1"/>
    <col min="3842" max="3843" width="4.33203125" style="17" customWidth="1"/>
    <col min="3844" max="3844" width="5.109375" style="17" customWidth="1"/>
    <col min="3845" max="3846" width="10.6640625" style="17" customWidth="1"/>
    <col min="3847" max="3849" width="3.5546875" style="17" customWidth="1"/>
    <col min="3850" max="3851" width="6.6640625" style="17" customWidth="1"/>
    <col min="3852" max="3852" width="7.33203125" style="17" customWidth="1"/>
    <col min="3853" max="3853" width="9.109375" style="17"/>
    <col min="3854" max="3854" width="9.6640625" style="17" customWidth="1"/>
    <col min="3855" max="3855" width="11.109375" style="17" customWidth="1"/>
    <col min="3856" max="3856" width="12.88671875" style="17" customWidth="1"/>
    <col min="3857" max="3857" width="7.5546875" style="17" customWidth="1"/>
    <col min="3858" max="3858" width="11.5546875" style="17" customWidth="1"/>
    <col min="3859" max="3859" width="19.5546875" style="17" customWidth="1"/>
    <col min="3860" max="4096" width="9.109375" style="17"/>
    <col min="4097" max="4097" width="1.109375" style="17" customWidth="1"/>
    <col min="4098" max="4099" width="4.33203125" style="17" customWidth="1"/>
    <col min="4100" max="4100" width="5.109375" style="17" customWidth="1"/>
    <col min="4101" max="4102" width="10.6640625" style="17" customWidth="1"/>
    <col min="4103" max="4105" width="3.5546875" style="17" customWidth="1"/>
    <col min="4106" max="4107" width="6.6640625" style="17" customWidth="1"/>
    <col min="4108" max="4108" width="7.33203125" style="17" customWidth="1"/>
    <col min="4109" max="4109" width="9.109375" style="17"/>
    <col min="4110" max="4110" width="9.6640625" style="17" customWidth="1"/>
    <col min="4111" max="4111" width="11.109375" style="17" customWidth="1"/>
    <col min="4112" max="4112" width="12.88671875" style="17" customWidth="1"/>
    <col min="4113" max="4113" width="7.5546875" style="17" customWidth="1"/>
    <col min="4114" max="4114" width="11.5546875" style="17" customWidth="1"/>
    <col min="4115" max="4115" width="19.5546875" style="17" customWidth="1"/>
    <col min="4116" max="4352" width="9.109375" style="17"/>
    <col min="4353" max="4353" width="1.109375" style="17" customWidth="1"/>
    <col min="4354" max="4355" width="4.33203125" style="17" customWidth="1"/>
    <col min="4356" max="4356" width="5.109375" style="17" customWidth="1"/>
    <col min="4357" max="4358" width="10.6640625" style="17" customWidth="1"/>
    <col min="4359" max="4361" width="3.5546875" style="17" customWidth="1"/>
    <col min="4362" max="4363" width="6.6640625" style="17" customWidth="1"/>
    <col min="4364" max="4364" width="7.33203125" style="17" customWidth="1"/>
    <col min="4365" max="4365" width="9.109375" style="17"/>
    <col min="4366" max="4366" width="9.6640625" style="17" customWidth="1"/>
    <col min="4367" max="4367" width="11.109375" style="17" customWidth="1"/>
    <col min="4368" max="4368" width="12.88671875" style="17" customWidth="1"/>
    <col min="4369" max="4369" width="7.5546875" style="17" customWidth="1"/>
    <col min="4370" max="4370" width="11.5546875" style="17" customWidth="1"/>
    <col min="4371" max="4371" width="19.5546875" style="17" customWidth="1"/>
    <col min="4372" max="4608" width="9.109375" style="17"/>
    <col min="4609" max="4609" width="1.109375" style="17" customWidth="1"/>
    <col min="4610" max="4611" width="4.33203125" style="17" customWidth="1"/>
    <col min="4612" max="4612" width="5.109375" style="17" customWidth="1"/>
    <col min="4613" max="4614" width="10.6640625" style="17" customWidth="1"/>
    <col min="4615" max="4617" width="3.5546875" style="17" customWidth="1"/>
    <col min="4618" max="4619" width="6.6640625" style="17" customWidth="1"/>
    <col min="4620" max="4620" width="7.33203125" style="17" customWidth="1"/>
    <col min="4621" max="4621" width="9.109375" style="17"/>
    <col min="4622" max="4622" width="9.6640625" style="17" customWidth="1"/>
    <col min="4623" max="4623" width="11.109375" style="17" customWidth="1"/>
    <col min="4624" max="4624" width="12.88671875" style="17" customWidth="1"/>
    <col min="4625" max="4625" width="7.5546875" style="17" customWidth="1"/>
    <col min="4626" max="4626" width="11.5546875" style="17" customWidth="1"/>
    <col min="4627" max="4627" width="19.5546875" style="17" customWidth="1"/>
    <col min="4628" max="4864" width="9.109375" style="17"/>
    <col min="4865" max="4865" width="1.109375" style="17" customWidth="1"/>
    <col min="4866" max="4867" width="4.33203125" style="17" customWidth="1"/>
    <col min="4868" max="4868" width="5.109375" style="17" customWidth="1"/>
    <col min="4869" max="4870" width="10.6640625" style="17" customWidth="1"/>
    <col min="4871" max="4873" width="3.5546875" style="17" customWidth="1"/>
    <col min="4874" max="4875" width="6.6640625" style="17" customWidth="1"/>
    <col min="4876" max="4876" width="7.33203125" style="17" customWidth="1"/>
    <col min="4877" max="4877" width="9.109375" style="17"/>
    <col min="4878" max="4878" width="9.6640625" style="17" customWidth="1"/>
    <col min="4879" max="4879" width="11.109375" style="17" customWidth="1"/>
    <col min="4880" max="4880" width="12.88671875" style="17" customWidth="1"/>
    <col min="4881" max="4881" width="7.5546875" style="17" customWidth="1"/>
    <col min="4882" max="4882" width="11.5546875" style="17" customWidth="1"/>
    <col min="4883" max="4883" width="19.5546875" style="17" customWidth="1"/>
    <col min="4884" max="5120" width="9.109375" style="17"/>
    <col min="5121" max="5121" width="1.109375" style="17" customWidth="1"/>
    <col min="5122" max="5123" width="4.33203125" style="17" customWidth="1"/>
    <col min="5124" max="5124" width="5.109375" style="17" customWidth="1"/>
    <col min="5125" max="5126" width="10.6640625" style="17" customWidth="1"/>
    <col min="5127" max="5129" width="3.5546875" style="17" customWidth="1"/>
    <col min="5130" max="5131" width="6.6640625" style="17" customWidth="1"/>
    <col min="5132" max="5132" width="7.33203125" style="17" customWidth="1"/>
    <col min="5133" max="5133" width="9.109375" style="17"/>
    <col min="5134" max="5134" width="9.6640625" style="17" customWidth="1"/>
    <col min="5135" max="5135" width="11.109375" style="17" customWidth="1"/>
    <col min="5136" max="5136" width="12.88671875" style="17" customWidth="1"/>
    <col min="5137" max="5137" width="7.5546875" style="17" customWidth="1"/>
    <col min="5138" max="5138" width="11.5546875" style="17" customWidth="1"/>
    <col min="5139" max="5139" width="19.5546875" style="17" customWidth="1"/>
    <col min="5140" max="5376" width="9.109375" style="17"/>
    <col min="5377" max="5377" width="1.109375" style="17" customWidth="1"/>
    <col min="5378" max="5379" width="4.33203125" style="17" customWidth="1"/>
    <col min="5380" max="5380" width="5.109375" style="17" customWidth="1"/>
    <col min="5381" max="5382" width="10.6640625" style="17" customWidth="1"/>
    <col min="5383" max="5385" width="3.5546875" style="17" customWidth="1"/>
    <col min="5386" max="5387" width="6.6640625" style="17" customWidth="1"/>
    <col min="5388" max="5388" width="7.33203125" style="17" customWidth="1"/>
    <col min="5389" max="5389" width="9.109375" style="17"/>
    <col min="5390" max="5390" width="9.6640625" style="17" customWidth="1"/>
    <col min="5391" max="5391" width="11.109375" style="17" customWidth="1"/>
    <col min="5392" max="5392" width="12.88671875" style="17" customWidth="1"/>
    <col min="5393" max="5393" width="7.5546875" style="17" customWidth="1"/>
    <col min="5394" max="5394" width="11.5546875" style="17" customWidth="1"/>
    <col min="5395" max="5395" width="19.5546875" style="17" customWidth="1"/>
    <col min="5396" max="5632" width="9.109375" style="17"/>
    <col min="5633" max="5633" width="1.109375" style="17" customWidth="1"/>
    <col min="5634" max="5635" width="4.33203125" style="17" customWidth="1"/>
    <col min="5636" max="5636" width="5.109375" style="17" customWidth="1"/>
    <col min="5637" max="5638" width="10.6640625" style="17" customWidth="1"/>
    <col min="5639" max="5641" width="3.5546875" style="17" customWidth="1"/>
    <col min="5642" max="5643" width="6.6640625" style="17" customWidth="1"/>
    <col min="5644" max="5644" width="7.33203125" style="17" customWidth="1"/>
    <col min="5645" max="5645" width="9.109375" style="17"/>
    <col min="5646" max="5646" width="9.6640625" style="17" customWidth="1"/>
    <col min="5647" max="5647" width="11.109375" style="17" customWidth="1"/>
    <col min="5648" max="5648" width="12.88671875" style="17" customWidth="1"/>
    <col min="5649" max="5649" width="7.5546875" style="17" customWidth="1"/>
    <col min="5650" max="5650" width="11.5546875" style="17" customWidth="1"/>
    <col min="5651" max="5651" width="19.5546875" style="17" customWidth="1"/>
    <col min="5652" max="5888" width="9.109375" style="17"/>
    <col min="5889" max="5889" width="1.109375" style="17" customWidth="1"/>
    <col min="5890" max="5891" width="4.33203125" style="17" customWidth="1"/>
    <col min="5892" max="5892" width="5.109375" style="17" customWidth="1"/>
    <col min="5893" max="5894" width="10.6640625" style="17" customWidth="1"/>
    <col min="5895" max="5897" width="3.5546875" style="17" customWidth="1"/>
    <col min="5898" max="5899" width="6.6640625" style="17" customWidth="1"/>
    <col min="5900" max="5900" width="7.33203125" style="17" customWidth="1"/>
    <col min="5901" max="5901" width="9.109375" style="17"/>
    <col min="5902" max="5902" width="9.6640625" style="17" customWidth="1"/>
    <col min="5903" max="5903" width="11.109375" style="17" customWidth="1"/>
    <col min="5904" max="5904" width="12.88671875" style="17" customWidth="1"/>
    <col min="5905" max="5905" width="7.5546875" style="17" customWidth="1"/>
    <col min="5906" max="5906" width="11.5546875" style="17" customWidth="1"/>
    <col min="5907" max="5907" width="19.5546875" style="17" customWidth="1"/>
    <col min="5908" max="6144" width="9.109375" style="17"/>
    <col min="6145" max="6145" width="1.109375" style="17" customWidth="1"/>
    <col min="6146" max="6147" width="4.33203125" style="17" customWidth="1"/>
    <col min="6148" max="6148" width="5.109375" style="17" customWidth="1"/>
    <col min="6149" max="6150" width="10.6640625" style="17" customWidth="1"/>
    <col min="6151" max="6153" width="3.5546875" style="17" customWidth="1"/>
    <col min="6154" max="6155" width="6.6640625" style="17" customWidth="1"/>
    <col min="6156" max="6156" width="7.33203125" style="17" customWidth="1"/>
    <col min="6157" max="6157" width="9.109375" style="17"/>
    <col min="6158" max="6158" width="9.6640625" style="17" customWidth="1"/>
    <col min="6159" max="6159" width="11.109375" style="17" customWidth="1"/>
    <col min="6160" max="6160" width="12.88671875" style="17" customWidth="1"/>
    <col min="6161" max="6161" width="7.5546875" style="17" customWidth="1"/>
    <col min="6162" max="6162" width="11.5546875" style="17" customWidth="1"/>
    <col min="6163" max="6163" width="19.5546875" style="17" customWidth="1"/>
    <col min="6164" max="6400" width="9.109375" style="17"/>
    <col min="6401" max="6401" width="1.109375" style="17" customWidth="1"/>
    <col min="6402" max="6403" width="4.33203125" style="17" customWidth="1"/>
    <col min="6404" max="6404" width="5.109375" style="17" customWidth="1"/>
    <col min="6405" max="6406" width="10.6640625" style="17" customWidth="1"/>
    <col min="6407" max="6409" width="3.5546875" style="17" customWidth="1"/>
    <col min="6410" max="6411" width="6.6640625" style="17" customWidth="1"/>
    <col min="6412" max="6412" width="7.33203125" style="17" customWidth="1"/>
    <col min="6413" max="6413" width="9.109375" style="17"/>
    <col min="6414" max="6414" width="9.6640625" style="17" customWidth="1"/>
    <col min="6415" max="6415" width="11.109375" style="17" customWidth="1"/>
    <col min="6416" max="6416" width="12.88671875" style="17" customWidth="1"/>
    <col min="6417" max="6417" width="7.5546875" style="17" customWidth="1"/>
    <col min="6418" max="6418" width="11.5546875" style="17" customWidth="1"/>
    <col min="6419" max="6419" width="19.5546875" style="17" customWidth="1"/>
    <col min="6420" max="6656" width="9.109375" style="17"/>
    <col min="6657" max="6657" width="1.109375" style="17" customWidth="1"/>
    <col min="6658" max="6659" width="4.33203125" style="17" customWidth="1"/>
    <col min="6660" max="6660" width="5.109375" style="17" customWidth="1"/>
    <col min="6661" max="6662" width="10.6640625" style="17" customWidth="1"/>
    <col min="6663" max="6665" width="3.5546875" style="17" customWidth="1"/>
    <col min="6666" max="6667" width="6.6640625" style="17" customWidth="1"/>
    <col min="6668" max="6668" width="7.33203125" style="17" customWidth="1"/>
    <col min="6669" max="6669" width="9.109375" style="17"/>
    <col min="6670" max="6670" width="9.6640625" style="17" customWidth="1"/>
    <col min="6671" max="6671" width="11.109375" style="17" customWidth="1"/>
    <col min="6672" max="6672" width="12.88671875" style="17" customWidth="1"/>
    <col min="6673" max="6673" width="7.5546875" style="17" customWidth="1"/>
    <col min="6674" max="6674" width="11.5546875" style="17" customWidth="1"/>
    <col min="6675" max="6675" width="19.5546875" style="17" customWidth="1"/>
    <col min="6676" max="6912" width="9.109375" style="17"/>
    <col min="6913" max="6913" width="1.109375" style="17" customWidth="1"/>
    <col min="6914" max="6915" width="4.33203125" style="17" customWidth="1"/>
    <col min="6916" max="6916" width="5.109375" style="17" customWidth="1"/>
    <col min="6917" max="6918" width="10.6640625" style="17" customWidth="1"/>
    <col min="6919" max="6921" width="3.5546875" style="17" customWidth="1"/>
    <col min="6922" max="6923" width="6.6640625" style="17" customWidth="1"/>
    <col min="6924" max="6924" width="7.33203125" style="17" customWidth="1"/>
    <col min="6925" max="6925" width="9.109375" style="17"/>
    <col min="6926" max="6926" width="9.6640625" style="17" customWidth="1"/>
    <col min="6927" max="6927" width="11.109375" style="17" customWidth="1"/>
    <col min="6928" max="6928" width="12.88671875" style="17" customWidth="1"/>
    <col min="6929" max="6929" width="7.5546875" style="17" customWidth="1"/>
    <col min="6930" max="6930" width="11.5546875" style="17" customWidth="1"/>
    <col min="6931" max="6931" width="19.5546875" style="17" customWidth="1"/>
    <col min="6932" max="7168" width="9.109375" style="17"/>
    <col min="7169" max="7169" width="1.109375" style="17" customWidth="1"/>
    <col min="7170" max="7171" width="4.33203125" style="17" customWidth="1"/>
    <col min="7172" max="7172" width="5.109375" style="17" customWidth="1"/>
    <col min="7173" max="7174" width="10.6640625" style="17" customWidth="1"/>
    <col min="7175" max="7177" width="3.5546875" style="17" customWidth="1"/>
    <col min="7178" max="7179" width="6.6640625" style="17" customWidth="1"/>
    <col min="7180" max="7180" width="7.33203125" style="17" customWidth="1"/>
    <col min="7181" max="7181" width="9.109375" style="17"/>
    <col min="7182" max="7182" width="9.6640625" style="17" customWidth="1"/>
    <col min="7183" max="7183" width="11.109375" style="17" customWidth="1"/>
    <col min="7184" max="7184" width="12.88671875" style="17" customWidth="1"/>
    <col min="7185" max="7185" width="7.5546875" style="17" customWidth="1"/>
    <col min="7186" max="7186" width="11.5546875" style="17" customWidth="1"/>
    <col min="7187" max="7187" width="19.5546875" style="17" customWidth="1"/>
    <col min="7188" max="7424" width="9.109375" style="17"/>
    <col min="7425" max="7425" width="1.109375" style="17" customWidth="1"/>
    <col min="7426" max="7427" width="4.33203125" style="17" customWidth="1"/>
    <col min="7428" max="7428" width="5.109375" style="17" customWidth="1"/>
    <col min="7429" max="7430" width="10.6640625" style="17" customWidth="1"/>
    <col min="7431" max="7433" width="3.5546875" style="17" customWidth="1"/>
    <col min="7434" max="7435" width="6.6640625" style="17" customWidth="1"/>
    <col min="7436" max="7436" width="7.33203125" style="17" customWidth="1"/>
    <col min="7437" max="7437" width="9.109375" style="17"/>
    <col min="7438" max="7438" width="9.6640625" style="17" customWidth="1"/>
    <col min="7439" max="7439" width="11.109375" style="17" customWidth="1"/>
    <col min="7440" max="7440" width="12.88671875" style="17" customWidth="1"/>
    <col min="7441" max="7441" width="7.5546875" style="17" customWidth="1"/>
    <col min="7442" max="7442" width="11.5546875" style="17" customWidth="1"/>
    <col min="7443" max="7443" width="19.5546875" style="17" customWidth="1"/>
    <col min="7444" max="7680" width="9.109375" style="17"/>
    <col min="7681" max="7681" width="1.109375" style="17" customWidth="1"/>
    <col min="7682" max="7683" width="4.33203125" style="17" customWidth="1"/>
    <col min="7684" max="7684" width="5.109375" style="17" customWidth="1"/>
    <col min="7685" max="7686" width="10.6640625" style="17" customWidth="1"/>
    <col min="7687" max="7689" width="3.5546875" style="17" customWidth="1"/>
    <col min="7690" max="7691" width="6.6640625" style="17" customWidth="1"/>
    <col min="7692" max="7692" width="7.33203125" style="17" customWidth="1"/>
    <col min="7693" max="7693" width="9.109375" style="17"/>
    <col min="7694" max="7694" width="9.6640625" style="17" customWidth="1"/>
    <col min="7695" max="7695" width="11.109375" style="17" customWidth="1"/>
    <col min="7696" max="7696" width="12.88671875" style="17" customWidth="1"/>
    <col min="7697" max="7697" width="7.5546875" style="17" customWidth="1"/>
    <col min="7698" max="7698" width="11.5546875" style="17" customWidth="1"/>
    <col min="7699" max="7699" width="19.5546875" style="17" customWidth="1"/>
    <col min="7700" max="7936" width="9.109375" style="17"/>
    <col min="7937" max="7937" width="1.109375" style="17" customWidth="1"/>
    <col min="7938" max="7939" width="4.33203125" style="17" customWidth="1"/>
    <col min="7940" max="7940" width="5.109375" style="17" customWidth="1"/>
    <col min="7941" max="7942" width="10.6640625" style="17" customWidth="1"/>
    <col min="7943" max="7945" width="3.5546875" style="17" customWidth="1"/>
    <col min="7946" max="7947" width="6.6640625" style="17" customWidth="1"/>
    <col min="7948" max="7948" width="7.33203125" style="17" customWidth="1"/>
    <col min="7949" max="7949" width="9.109375" style="17"/>
    <col min="7950" max="7950" width="9.6640625" style="17" customWidth="1"/>
    <col min="7951" max="7951" width="11.109375" style="17" customWidth="1"/>
    <col min="7952" max="7952" width="12.88671875" style="17" customWidth="1"/>
    <col min="7953" max="7953" width="7.5546875" style="17" customWidth="1"/>
    <col min="7954" max="7954" width="11.5546875" style="17" customWidth="1"/>
    <col min="7955" max="7955" width="19.5546875" style="17" customWidth="1"/>
    <col min="7956" max="8192" width="9.109375" style="17"/>
    <col min="8193" max="8193" width="1.109375" style="17" customWidth="1"/>
    <col min="8194" max="8195" width="4.33203125" style="17" customWidth="1"/>
    <col min="8196" max="8196" width="5.109375" style="17" customWidth="1"/>
    <col min="8197" max="8198" width="10.6640625" style="17" customWidth="1"/>
    <col min="8199" max="8201" width="3.5546875" style="17" customWidth="1"/>
    <col min="8202" max="8203" width="6.6640625" style="17" customWidth="1"/>
    <col min="8204" max="8204" width="7.33203125" style="17" customWidth="1"/>
    <col min="8205" max="8205" width="9.109375" style="17"/>
    <col min="8206" max="8206" width="9.6640625" style="17" customWidth="1"/>
    <col min="8207" max="8207" width="11.109375" style="17" customWidth="1"/>
    <col min="8208" max="8208" width="12.88671875" style="17" customWidth="1"/>
    <col min="8209" max="8209" width="7.5546875" style="17" customWidth="1"/>
    <col min="8210" max="8210" width="11.5546875" style="17" customWidth="1"/>
    <col min="8211" max="8211" width="19.5546875" style="17" customWidth="1"/>
    <col min="8212" max="8448" width="9.109375" style="17"/>
    <col min="8449" max="8449" width="1.109375" style="17" customWidth="1"/>
    <col min="8450" max="8451" width="4.33203125" style="17" customWidth="1"/>
    <col min="8452" max="8452" width="5.109375" style="17" customWidth="1"/>
    <col min="8453" max="8454" width="10.6640625" style="17" customWidth="1"/>
    <col min="8455" max="8457" width="3.5546875" style="17" customWidth="1"/>
    <col min="8458" max="8459" width="6.6640625" style="17" customWidth="1"/>
    <col min="8460" max="8460" width="7.33203125" style="17" customWidth="1"/>
    <col min="8461" max="8461" width="9.109375" style="17"/>
    <col min="8462" max="8462" width="9.6640625" style="17" customWidth="1"/>
    <col min="8463" max="8463" width="11.109375" style="17" customWidth="1"/>
    <col min="8464" max="8464" width="12.88671875" style="17" customWidth="1"/>
    <col min="8465" max="8465" width="7.5546875" style="17" customWidth="1"/>
    <col min="8466" max="8466" width="11.5546875" style="17" customWidth="1"/>
    <col min="8467" max="8467" width="19.5546875" style="17" customWidth="1"/>
    <col min="8468" max="8704" width="9.109375" style="17"/>
    <col min="8705" max="8705" width="1.109375" style="17" customWidth="1"/>
    <col min="8706" max="8707" width="4.33203125" style="17" customWidth="1"/>
    <col min="8708" max="8708" width="5.109375" style="17" customWidth="1"/>
    <col min="8709" max="8710" width="10.6640625" style="17" customWidth="1"/>
    <col min="8711" max="8713" width="3.5546875" style="17" customWidth="1"/>
    <col min="8714" max="8715" width="6.6640625" style="17" customWidth="1"/>
    <col min="8716" max="8716" width="7.33203125" style="17" customWidth="1"/>
    <col min="8717" max="8717" width="9.109375" style="17"/>
    <col min="8718" max="8718" width="9.6640625" style="17" customWidth="1"/>
    <col min="8719" max="8719" width="11.109375" style="17" customWidth="1"/>
    <col min="8720" max="8720" width="12.88671875" style="17" customWidth="1"/>
    <col min="8721" max="8721" width="7.5546875" style="17" customWidth="1"/>
    <col min="8722" max="8722" width="11.5546875" style="17" customWidth="1"/>
    <col min="8723" max="8723" width="19.5546875" style="17" customWidth="1"/>
    <col min="8724" max="8960" width="9.109375" style="17"/>
    <col min="8961" max="8961" width="1.109375" style="17" customWidth="1"/>
    <col min="8962" max="8963" width="4.33203125" style="17" customWidth="1"/>
    <col min="8964" max="8964" width="5.109375" style="17" customWidth="1"/>
    <col min="8965" max="8966" width="10.6640625" style="17" customWidth="1"/>
    <col min="8967" max="8969" width="3.5546875" style="17" customWidth="1"/>
    <col min="8970" max="8971" width="6.6640625" style="17" customWidth="1"/>
    <col min="8972" max="8972" width="7.33203125" style="17" customWidth="1"/>
    <col min="8973" max="8973" width="9.109375" style="17"/>
    <col min="8974" max="8974" width="9.6640625" style="17" customWidth="1"/>
    <col min="8975" max="8975" width="11.109375" style="17" customWidth="1"/>
    <col min="8976" max="8976" width="12.88671875" style="17" customWidth="1"/>
    <col min="8977" max="8977" width="7.5546875" style="17" customWidth="1"/>
    <col min="8978" max="8978" width="11.5546875" style="17" customWidth="1"/>
    <col min="8979" max="8979" width="19.5546875" style="17" customWidth="1"/>
    <col min="8980" max="9216" width="9.109375" style="17"/>
    <col min="9217" max="9217" width="1.109375" style="17" customWidth="1"/>
    <col min="9218" max="9219" width="4.33203125" style="17" customWidth="1"/>
    <col min="9220" max="9220" width="5.109375" style="17" customWidth="1"/>
    <col min="9221" max="9222" width="10.6640625" style="17" customWidth="1"/>
    <col min="9223" max="9225" width="3.5546875" style="17" customWidth="1"/>
    <col min="9226" max="9227" width="6.6640625" style="17" customWidth="1"/>
    <col min="9228" max="9228" width="7.33203125" style="17" customWidth="1"/>
    <col min="9229" max="9229" width="9.109375" style="17"/>
    <col min="9230" max="9230" width="9.6640625" style="17" customWidth="1"/>
    <col min="9231" max="9231" width="11.109375" style="17" customWidth="1"/>
    <col min="9232" max="9232" width="12.88671875" style="17" customWidth="1"/>
    <col min="9233" max="9233" width="7.5546875" style="17" customWidth="1"/>
    <col min="9234" max="9234" width="11.5546875" style="17" customWidth="1"/>
    <col min="9235" max="9235" width="19.5546875" style="17" customWidth="1"/>
    <col min="9236" max="9472" width="9.109375" style="17"/>
    <col min="9473" max="9473" width="1.109375" style="17" customWidth="1"/>
    <col min="9474" max="9475" width="4.33203125" style="17" customWidth="1"/>
    <col min="9476" max="9476" width="5.109375" style="17" customWidth="1"/>
    <col min="9477" max="9478" width="10.6640625" style="17" customWidth="1"/>
    <col min="9479" max="9481" width="3.5546875" style="17" customWidth="1"/>
    <col min="9482" max="9483" width="6.6640625" style="17" customWidth="1"/>
    <col min="9484" max="9484" width="7.33203125" style="17" customWidth="1"/>
    <col min="9485" max="9485" width="9.109375" style="17"/>
    <col min="9486" max="9486" width="9.6640625" style="17" customWidth="1"/>
    <col min="9487" max="9487" width="11.109375" style="17" customWidth="1"/>
    <col min="9488" max="9488" width="12.88671875" style="17" customWidth="1"/>
    <col min="9489" max="9489" width="7.5546875" style="17" customWidth="1"/>
    <col min="9490" max="9490" width="11.5546875" style="17" customWidth="1"/>
    <col min="9491" max="9491" width="19.5546875" style="17" customWidth="1"/>
    <col min="9492" max="9728" width="9.109375" style="17"/>
    <col min="9729" max="9729" width="1.109375" style="17" customWidth="1"/>
    <col min="9730" max="9731" width="4.33203125" style="17" customWidth="1"/>
    <col min="9732" max="9732" width="5.109375" style="17" customWidth="1"/>
    <col min="9733" max="9734" width="10.6640625" style="17" customWidth="1"/>
    <col min="9735" max="9737" width="3.5546875" style="17" customWidth="1"/>
    <col min="9738" max="9739" width="6.6640625" style="17" customWidth="1"/>
    <col min="9740" max="9740" width="7.33203125" style="17" customWidth="1"/>
    <col min="9741" max="9741" width="9.109375" style="17"/>
    <col min="9742" max="9742" width="9.6640625" style="17" customWidth="1"/>
    <col min="9743" max="9743" width="11.109375" style="17" customWidth="1"/>
    <col min="9744" max="9744" width="12.88671875" style="17" customWidth="1"/>
    <col min="9745" max="9745" width="7.5546875" style="17" customWidth="1"/>
    <col min="9746" max="9746" width="11.5546875" style="17" customWidth="1"/>
    <col min="9747" max="9747" width="19.5546875" style="17" customWidth="1"/>
    <col min="9748" max="9984" width="9.109375" style="17"/>
    <col min="9985" max="9985" width="1.109375" style="17" customWidth="1"/>
    <col min="9986" max="9987" width="4.33203125" style="17" customWidth="1"/>
    <col min="9988" max="9988" width="5.109375" style="17" customWidth="1"/>
    <col min="9989" max="9990" width="10.6640625" style="17" customWidth="1"/>
    <col min="9991" max="9993" width="3.5546875" style="17" customWidth="1"/>
    <col min="9994" max="9995" width="6.6640625" style="17" customWidth="1"/>
    <col min="9996" max="9996" width="7.33203125" style="17" customWidth="1"/>
    <col min="9997" max="9997" width="9.109375" style="17"/>
    <col min="9998" max="9998" width="9.6640625" style="17" customWidth="1"/>
    <col min="9999" max="9999" width="11.109375" style="17" customWidth="1"/>
    <col min="10000" max="10000" width="12.88671875" style="17" customWidth="1"/>
    <col min="10001" max="10001" width="7.5546875" style="17" customWidth="1"/>
    <col min="10002" max="10002" width="11.5546875" style="17" customWidth="1"/>
    <col min="10003" max="10003" width="19.5546875" style="17" customWidth="1"/>
    <col min="10004" max="10240" width="9.109375" style="17"/>
    <col min="10241" max="10241" width="1.109375" style="17" customWidth="1"/>
    <col min="10242" max="10243" width="4.33203125" style="17" customWidth="1"/>
    <col min="10244" max="10244" width="5.109375" style="17" customWidth="1"/>
    <col min="10245" max="10246" width="10.6640625" style="17" customWidth="1"/>
    <col min="10247" max="10249" width="3.5546875" style="17" customWidth="1"/>
    <col min="10250" max="10251" width="6.6640625" style="17" customWidth="1"/>
    <col min="10252" max="10252" width="7.33203125" style="17" customWidth="1"/>
    <col min="10253" max="10253" width="9.109375" style="17"/>
    <col min="10254" max="10254" width="9.6640625" style="17" customWidth="1"/>
    <col min="10255" max="10255" width="11.109375" style="17" customWidth="1"/>
    <col min="10256" max="10256" width="12.88671875" style="17" customWidth="1"/>
    <col min="10257" max="10257" width="7.5546875" style="17" customWidth="1"/>
    <col min="10258" max="10258" width="11.5546875" style="17" customWidth="1"/>
    <col min="10259" max="10259" width="19.5546875" style="17" customWidth="1"/>
    <col min="10260" max="10496" width="9.109375" style="17"/>
    <col min="10497" max="10497" width="1.109375" style="17" customWidth="1"/>
    <col min="10498" max="10499" width="4.33203125" style="17" customWidth="1"/>
    <col min="10500" max="10500" width="5.109375" style="17" customWidth="1"/>
    <col min="10501" max="10502" width="10.6640625" style="17" customWidth="1"/>
    <col min="10503" max="10505" width="3.5546875" style="17" customWidth="1"/>
    <col min="10506" max="10507" width="6.6640625" style="17" customWidth="1"/>
    <col min="10508" max="10508" width="7.33203125" style="17" customWidth="1"/>
    <col min="10509" max="10509" width="9.109375" style="17"/>
    <col min="10510" max="10510" width="9.6640625" style="17" customWidth="1"/>
    <col min="10511" max="10511" width="11.109375" style="17" customWidth="1"/>
    <col min="10512" max="10512" width="12.88671875" style="17" customWidth="1"/>
    <col min="10513" max="10513" width="7.5546875" style="17" customWidth="1"/>
    <col min="10514" max="10514" width="11.5546875" style="17" customWidth="1"/>
    <col min="10515" max="10515" width="19.5546875" style="17" customWidth="1"/>
    <col min="10516" max="10752" width="9.109375" style="17"/>
    <col min="10753" max="10753" width="1.109375" style="17" customWidth="1"/>
    <col min="10754" max="10755" width="4.33203125" style="17" customWidth="1"/>
    <col min="10756" max="10756" width="5.109375" style="17" customWidth="1"/>
    <col min="10757" max="10758" width="10.6640625" style="17" customWidth="1"/>
    <col min="10759" max="10761" width="3.5546875" style="17" customWidth="1"/>
    <col min="10762" max="10763" width="6.6640625" style="17" customWidth="1"/>
    <col min="10764" max="10764" width="7.33203125" style="17" customWidth="1"/>
    <col min="10765" max="10765" width="9.109375" style="17"/>
    <col min="10766" max="10766" width="9.6640625" style="17" customWidth="1"/>
    <col min="10767" max="10767" width="11.109375" style="17" customWidth="1"/>
    <col min="10768" max="10768" width="12.88671875" style="17" customWidth="1"/>
    <col min="10769" max="10769" width="7.5546875" style="17" customWidth="1"/>
    <col min="10770" max="10770" width="11.5546875" style="17" customWidth="1"/>
    <col min="10771" max="10771" width="19.5546875" style="17" customWidth="1"/>
    <col min="10772" max="11008" width="9.109375" style="17"/>
    <col min="11009" max="11009" width="1.109375" style="17" customWidth="1"/>
    <col min="11010" max="11011" width="4.33203125" style="17" customWidth="1"/>
    <col min="11012" max="11012" width="5.109375" style="17" customWidth="1"/>
    <col min="11013" max="11014" width="10.6640625" style="17" customWidth="1"/>
    <col min="11015" max="11017" width="3.5546875" style="17" customWidth="1"/>
    <col min="11018" max="11019" width="6.6640625" style="17" customWidth="1"/>
    <col min="11020" max="11020" width="7.33203125" style="17" customWidth="1"/>
    <col min="11021" max="11021" width="9.109375" style="17"/>
    <col min="11022" max="11022" width="9.6640625" style="17" customWidth="1"/>
    <col min="11023" max="11023" width="11.109375" style="17" customWidth="1"/>
    <col min="11024" max="11024" width="12.88671875" style="17" customWidth="1"/>
    <col min="11025" max="11025" width="7.5546875" style="17" customWidth="1"/>
    <col min="11026" max="11026" width="11.5546875" style="17" customWidth="1"/>
    <col min="11027" max="11027" width="19.5546875" style="17" customWidth="1"/>
    <col min="11028" max="11264" width="9.109375" style="17"/>
    <col min="11265" max="11265" width="1.109375" style="17" customWidth="1"/>
    <col min="11266" max="11267" width="4.33203125" style="17" customWidth="1"/>
    <col min="11268" max="11268" width="5.109375" style="17" customWidth="1"/>
    <col min="11269" max="11270" width="10.6640625" style="17" customWidth="1"/>
    <col min="11271" max="11273" width="3.5546875" style="17" customWidth="1"/>
    <col min="11274" max="11275" width="6.6640625" style="17" customWidth="1"/>
    <col min="11276" max="11276" width="7.33203125" style="17" customWidth="1"/>
    <col min="11277" max="11277" width="9.109375" style="17"/>
    <col min="11278" max="11278" width="9.6640625" style="17" customWidth="1"/>
    <col min="11279" max="11279" width="11.109375" style="17" customWidth="1"/>
    <col min="11280" max="11280" width="12.88671875" style="17" customWidth="1"/>
    <col min="11281" max="11281" width="7.5546875" style="17" customWidth="1"/>
    <col min="11282" max="11282" width="11.5546875" style="17" customWidth="1"/>
    <col min="11283" max="11283" width="19.5546875" style="17" customWidth="1"/>
    <col min="11284" max="11520" width="9.109375" style="17"/>
    <col min="11521" max="11521" width="1.109375" style="17" customWidth="1"/>
    <col min="11522" max="11523" width="4.33203125" style="17" customWidth="1"/>
    <col min="11524" max="11524" width="5.109375" style="17" customWidth="1"/>
    <col min="11525" max="11526" width="10.6640625" style="17" customWidth="1"/>
    <col min="11527" max="11529" width="3.5546875" style="17" customWidth="1"/>
    <col min="11530" max="11531" width="6.6640625" style="17" customWidth="1"/>
    <col min="11532" max="11532" width="7.33203125" style="17" customWidth="1"/>
    <col min="11533" max="11533" width="9.109375" style="17"/>
    <col min="11534" max="11534" width="9.6640625" style="17" customWidth="1"/>
    <col min="11535" max="11535" width="11.109375" style="17" customWidth="1"/>
    <col min="11536" max="11536" width="12.88671875" style="17" customWidth="1"/>
    <col min="11537" max="11537" width="7.5546875" style="17" customWidth="1"/>
    <col min="11538" max="11538" width="11.5546875" style="17" customWidth="1"/>
    <col min="11539" max="11539" width="19.5546875" style="17" customWidth="1"/>
    <col min="11540" max="11776" width="9.109375" style="17"/>
    <col min="11777" max="11777" width="1.109375" style="17" customWidth="1"/>
    <col min="11778" max="11779" width="4.33203125" style="17" customWidth="1"/>
    <col min="11780" max="11780" width="5.109375" style="17" customWidth="1"/>
    <col min="11781" max="11782" width="10.6640625" style="17" customWidth="1"/>
    <col min="11783" max="11785" width="3.5546875" style="17" customWidth="1"/>
    <col min="11786" max="11787" width="6.6640625" style="17" customWidth="1"/>
    <col min="11788" max="11788" width="7.33203125" style="17" customWidth="1"/>
    <col min="11789" max="11789" width="9.109375" style="17"/>
    <col min="11790" max="11790" width="9.6640625" style="17" customWidth="1"/>
    <col min="11791" max="11791" width="11.109375" style="17" customWidth="1"/>
    <col min="11792" max="11792" width="12.88671875" style="17" customWidth="1"/>
    <col min="11793" max="11793" width="7.5546875" style="17" customWidth="1"/>
    <col min="11794" max="11794" width="11.5546875" style="17" customWidth="1"/>
    <col min="11795" max="11795" width="19.5546875" style="17" customWidth="1"/>
    <col min="11796" max="12032" width="9.109375" style="17"/>
    <col min="12033" max="12033" width="1.109375" style="17" customWidth="1"/>
    <col min="12034" max="12035" width="4.33203125" style="17" customWidth="1"/>
    <col min="12036" max="12036" width="5.109375" style="17" customWidth="1"/>
    <col min="12037" max="12038" width="10.6640625" style="17" customWidth="1"/>
    <col min="12039" max="12041" width="3.5546875" style="17" customWidth="1"/>
    <col min="12042" max="12043" width="6.6640625" style="17" customWidth="1"/>
    <col min="12044" max="12044" width="7.33203125" style="17" customWidth="1"/>
    <col min="12045" max="12045" width="9.109375" style="17"/>
    <col min="12046" max="12046" width="9.6640625" style="17" customWidth="1"/>
    <col min="12047" max="12047" width="11.109375" style="17" customWidth="1"/>
    <col min="12048" max="12048" width="12.88671875" style="17" customWidth="1"/>
    <col min="12049" max="12049" width="7.5546875" style="17" customWidth="1"/>
    <col min="12050" max="12050" width="11.5546875" style="17" customWidth="1"/>
    <col min="12051" max="12051" width="19.5546875" style="17" customWidth="1"/>
    <col min="12052" max="12288" width="9.109375" style="17"/>
    <col min="12289" max="12289" width="1.109375" style="17" customWidth="1"/>
    <col min="12290" max="12291" width="4.33203125" style="17" customWidth="1"/>
    <col min="12292" max="12292" width="5.109375" style="17" customWidth="1"/>
    <col min="12293" max="12294" width="10.6640625" style="17" customWidth="1"/>
    <col min="12295" max="12297" width="3.5546875" style="17" customWidth="1"/>
    <col min="12298" max="12299" width="6.6640625" style="17" customWidth="1"/>
    <col min="12300" max="12300" width="7.33203125" style="17" customWidth="1"/>
    <col min="12301" max="12301" width="9.109375" style="17"/>
    <col min="12302" max="12302" width="9.6640625" style="17" customWidth="1"/>
    <col min="12303" max="12303" width="11.109375" style="17" customWidth="1"/>
    <col min="12304" max="12304" width="12.88671875" style="17" customWidth="1"/>
    <col min="12305" max="12305" width="7.5546875" style="17" customWidth="1"/>
    <col min="12306" max="12306" width="11.5546875" style="17" customWidth="1"/>
    <col min="12307" max="12307" width="19.5546875" style="17" customWidth="1"/>
    <col min="12308" max="12544" width="9.109375" style="17"/>
    <col min="12545" max="12545" width="1.109375" style="17" customWidth="1"/>
    <col min="12546" max="12547" width="4.33203125" style="17" customWidth="1"/>
    <col min="12548" max="12548" width="5.109375" style="17" customWidth="1"/>
    <col min="12549" max="12550" width="10.6640625" style="17" customWidth="1"/>
    <col min="12551" max="12553" width="3.5546875" style="17" customWidth="1"/>
    <col min="12554" max="12555" width="6.6640625" style="17" customWidth="1"/>
    <col min="12556" max="12556" width="7.33203125" style="17" customWidth="1"/>
    <col min="12557" max="12557" width="9.109375" style="17"/>
    <col min="12558" max="12558" width="9.6640625" style="17" customWidth="1"/>
    <col min="12559" max="12559" width="11.109375" style="17" customWidth="1"/>
    <col min="12560" max="12560" width="12.88671875" style="17" customWidth="1"/>
    <col min="12561" max="12561" width="7.5546875" style="17" customWidth="1"/>
    <col min="12562" max="12562" width="11.5546875" style="17" customWidth="1"/>
    <col min="12563" max="12563" width="19.5546875" style="17" customWidth="1"/>
    <col min="12564" max="12800" width="9.109375" style="17"/>
    <col min="12801" max="12801" width="1.109375" style="17" customWidth="1"/>
    <col min="12802" max="12803" width="4.33203125" style="17" customWidth="1"/>
    <col min="12804" max="12804" width="5.109375" style="17" customWidth="1"/>
    <col min="12805" max="12806" width="10.6640625" style="17" customWidth="1"/>
    <col min="12807" max="12809" width="3.5546875" style="17" customWidth="1"/>
    <col min="12810" max="12811" width="6.6640625" style="17" customWidth="1"/>
    <col min="12812" max="12812" width="7.33203125" style="17" customWidth="1"/>
    <col min="12813" max="12813" width="9.109375" style="17"/>
    <col min="12814" max="12814" width="9.6640625" style="17" customWidth="1"/>
    <col min="12815" max="12815" width="11.109375" style="17" customWidth="1"/>
    <col min="12816" max="12816" width="12.88671875" style="17" customWidth="1"/>
    <col min="12817" max="12817" width="7.5546875" style="17" customWidth="1"/>
    <col min="12818" max="12818" width="11.5546875" style="17" customWidth="1"/>
    <col min="12819" max="12819" width="19.5546875" style="17" customWidth="1"/>
    <col min="12820" max="13056" width="9.109375" style="17"/>
    <col min="13057" max="13057" width="1.109375" style="17" customWidth="1"/>
    <col min="13058" max="13059" width="4.33203125" style="17" customWidth="1"/>
    <col min="13060" max="13060" width="5.109375" style="17" customWidth="1"/>
    <col min="13061" max="13062" width="10.6640625" style="17" customWidth="1"/>
    <col min="13063" max="13065" width="3.5546875" style="17" customWidth="1"/>
    <col min="13066" max="13067" width="6.6640625" style="17" customWidth="1"/>
    <col min="13068" max="13068" width="7.33203125" style="17" customWidth="1"/>
    <col min="13069" max="13069" width="9.109375" style="17"/>
    <col min="13070" max="13070" width="9.6640625" style="17" customWidth="1"/>
    <col min="13071" max="13071" width="11.109375" style="17" customWidth="1"/>
    <col min="13072" max="13072" width="12.88671875" style="17" customWidth="1"/>
    <col min="13073" max="13073" width="7.5546875" style="17" customWidth="1"/>
    <col min="13074" max="13074" width="11.5546875" style="17" customWidth="1"/>
    <col min="13075" max="13075" width="19.5546875" style="17" customWidth="1"/>
    <col min="13076" max="13312" width="9.109375" style="17"/>
    <col min="13313" max="13313" width="1.109375" style="17" customWidth="1"/>
    <col min="13314" max="13315" width="4.33203125" style="17" customWidth="1"/>
    <col min="13316" max="13316" width="5.109375" style="17" customWidth="1"/>
    <col min="13317" max="13318" width="10.6640625" style="17" customWidth="1"/>
    <col min="13319" max="13321" width="3.5546875" style="17" customWidth="1"/>
    <col min="13322" max="13323" width="6.6640625" style="17" customWidth="1"/>
    <col min="13324" max="13324" width="7.33203125" style="17" customWidth="1"/>
    <col min="13325" max="13325" width="9.109375" style="17"/>
    <col min="13326" max="13326" width="9.6640625" style="17" customWidth="1"/>
    <col min="13327" max="13327" width="11.109375" style="17" customWidth="1"/>
    <col min="13328" max="13328" width="12.88671875" style="17" customWidth="1"/>
    <col min="13329" max="13329" width="7.5546875" style="17" customWidth="1"/>
    <col min="13330" max="13330" width="11.5546875" style="17" customWidth="1"/>
    <col min="13331" max="13331" width="19.5546875" style="17" customWidth="1"/>
    <col min="13332" max="13568" width="9.109375" style="17"/>
    <col min="13569" max="13569" width="1.109375" style="17" customWidth="1"/>
    <col min="13570" max="13571" width="4.33203125" style="17" customWidth="1"/>
    <col min="13572" max="13572" width="5.109375" style="17" customWidth="1"/>
    <col min="13573" max="13574" width="10.6640625" style="17" customWidth="1"/>
    <col min="13575" max="13577" width="3.5546875" style="17" customWidth="1"/>
    <col min="13578" max="13579" width="6.6640625" style="17" customWidth="1"/>
    <col min="13580" max="13580" width="7.33203125" style="17" customWidth="1"/>
    <col min="13581" max="13581" width="9.109375" style="17"/>
    <col min="13582" max="13582" width="9.6640625" style="17" customWidth="1"/>
    <col min="13583" max="13583" width="11.109375" style="17" customWidth="1"/>
    <col min="13584" max="13584" width="12.88671875" style="17" customWidth="1"/>
    <col min="13585" max="13585" width="7.5546875" style="17" customWidth="1"/>
    <col min="13586" max="13586" width="11.5546875" style="17" customWidth="1"/>
    <col min="13587" max="13587" width="19.5546875" style="17" customWidth="1"/>
    <col min="13588" max="13824" width="9.109375" style="17"/>
    <col min="13825" max="13825" width="1.109375" style="17" customWidth="1"/>
    <col min="13826" max="13827" width="4.33203125" style="17" customWidth="1"/>
    <col min="13828" max="13828" width="5.109375" style="17" customWidth="1"/>
    <col min="13829" max="13830" width="10.6640625" style="17" customWidth="1"/>
    <col min="13831" max="13833" width="3.5546875" style="17" customWidth="1"/>
    <col min="13834" max="13835" width="6.6640625" style="17" customWidth="1"/>
    <col min="13836" max="13836" width="7.33203125" style="17" customWidth="1"/>
    <col min="13837" max="13837" width="9.109375" style="17"/>
    <col min="13838" max="13838" width="9.6640625" style="17" customWidth="1"/>
    <col min="13839" max="13839" width="11.109375" style="17" customWidth="1"/>
    <col min="13840" max="13840" width="12.88671875" style="17" customWidth="1"/>
    <col min="13841" max="13841" width="7.5546875" style="17" customWidth="1"/>
    <col min="13842" max="13842" width="11.5546875" style="17" customWidth="1"/>
    <col min="13843" max="13843" width="19.5546875" style="17" customWidth="1"/>
    <col min="13844" max="14080" width="9.109375" style="17"/>
    <col min="14081" max="14081" width="1.109375" style="17" customWidth="1"/>
    <col min="14082" max="14083" width="4.33203125" style="17" customWidth="1"/>
    <col min="14084" max="14084" width="5.109375" style="17" customWidth="1"/>
    <col min="14085" max="14086" width="10.6640625" style="17" customWidth="1"/>
    <col min="14087" max="14089" width="3.5546875" style="17" customWidth="1"/>
    <col min="14090" max="14091" width="6.6640625" style="17" customWidth="1"/>
    <col min="14092" max="14092" width="7.33203125" style="17" customWidth="1"/>
    <col min="14093" max="14093" width="9.109375" style="17"/>
    <col min="14094" max="14094" width="9.6640625" style="17" customWidth="1"/>
    <col min="14095" max="14095" width="11.109375" style="17" customWidth="1"/>
    <col min="14096" max="14096" width="12.88671875" style="17" customWidth="1"/>
    <col min="14097" max="14097" width="7.5546875" style="17" customWidth="1"/>
    <col min="14098" max="14098" width="11.5546875" style="17" customWidth="1"/>
    <col min="14099" max="14099" width="19.5546875" style="17" customWidth="1"/>
    <col min="14100" max="14336" width="9.109375" style="17"/>
    <col min="14337" max="14337" width="1.109375" style="17" customWidth="1"/>
    <col min="14338" max="14339" width="4.33203125" style="17" customWidth="1"/>
    <col min="14340" max="14340" width="5.109375" style="17" customWidth="1"/>
    <col min="14341" max="14342" width="10.6640625" style="17" customWidth="1"/>
    <col min="14343" max="14345" width="3.5546875" style="17" customWidth="1"/>
    <col min="14346" max="14347" width="6.6640625" style="17" customWidth="1"/>
    <col min="14348" max="14348" width="7.33203125" style="17" customWidth="1"/>
    <col min="14349" max="14349" width="9.109375" style="17"/>
    <col min="14350" max="14350" width="9.6640625" style="17" customWidth="1"/>
    <col min="14351" max="14351" width="11.109375" style="17" customWidth="1"/>
    <col min="14352" max="14352" width="12.88671875" style="17" customWidth="1"/>
    <col min="14353" max="14353" width="7.5546875" style="17" customWidth="1"/>
    <col min="14354" max="14354" width="11.5546875" style="17" customWidth="1"/>
    <col min="14355" max="14355" width="19.5546875" style="17" customWidth="1"/>
    <col min="14356" max="14592" width="9.109375" style="17"/>
    <col min="14593" max="14593" width="1.109375" style="17" customWidth="1"/>
    <col min="14594" max="14595" width="4.33203125" style="17" customWidth="1"/>
    <col min="14596" max="14596" width="5.109375" style="17" customWidth="1"/>
    <col min="14597" max="14598" width="10.6640625" style="17" customWidth="1"/>
    <col min="14599" max="14601" width="3.5546875" style="17" customWidth="1"/>
    <col min="14602" max="14603" width="6.6640625" style="17" customWidth="1"/>
    <col min="14604" max="14604" width="7.33203125" style="17" customWidth="1"/>
    <col min="14605" max="14605" width="9.109375" style="17"/>
    <col min="14606" max="14606" width="9.6640625" style="17" customWidth="1"/>
    <col min="14607" max="14607" width="11.109375" style="17" customWidth="1"/>
    <col min="14608" max="14608" width="12.88671875" style="17" customWidth="1"/>
    <col min="14609" max="14609" width="7.5546875" style="17" customWidth="1"/>
    <col min="14610" max="14610" width="11.5546875" style="17" customWidth="1"/>
    <col min="14611" max="14611" width="19.5546875" style="17" customWidth="1"/>
    <col min="14612" max="14848" width="9.109375" style="17"/>
    <col min="14849" max="14849" width="1.109375" style="17" customWidth="1"/>
    <col min="14850" max="14851" width="4.33203125" style="17" customWidth="1"/>
    <col min="14852" max="14852" width="5.109375" style="17" customWidth="1"/>
    <col min="14853" max="14854" width="10.6640625" style="17" customWidth="1"/>
    <col min="14855" max="14857" width="3.5546875" style="17" customWidth="1"/>
    <col min="14858" max="14859" width="6.6640625" style="17" customWidth="1"/>
    <col min="14860" max="14860" width="7.33203125" style="17" customWidth="1"/>
    <col min="14861" max="14861" width="9.109375" style="17"/>
    <col min="14862" max="14862" width="9.6640625" style="17" customWidth="1"/>
    <col min="14863" max="14863" width="11.109375" style="17" customWidth="1"/>
    <col min="14864" max="14864" width="12.88671875" style="17" customWidth="1"/>
    <col min="14865" max="14865" width="7.5546875" style="17" customWidth="1"/>
    <col min="14866" max="14866" width="11.5546875" style="17" customWidth="1"/>
    <col min="14867" max="14867" width="19.5546875" style="17" customWidth="1"/>
    <col min="14868" max="15104" width="9.109375" style="17"/>
    <col min="15105" max="15105" width="1.109375" style="17" customWidth="1"/>
    <col min="15106" max="15107" width="4.33203125" style="17" customWidth="1"/>
    <col min="15108" max="15108" width="5.109375" style="17" customWidth="1"/>
    <col min="15109" max="15110" width="10.6640625" style="17" customWidth="1"/>
    <col min="15111" max="15113" width="3.5546875" style="17" customWidth="1"/>
    <col min="15114" max="15115" width="6.6640625" style="17" customWidth="1"/>
    <col min="15116" max="15116" width="7.33203125" style="17" customWidth="1"/>
    <col min="15117" max="15117" width="9.109375" style="17"/>
    <col min="15118" max="15118" width="9.6640625" style="17" customWidth="1"/>
    <col min="15119" max="15119" width="11.109375" style="17" customWidth="1"/>
    <col min="15120" max="15120" width="12.88671875" style="17" customWidth="1"/>
    <col min="15121" max="15121" width="7.5546875" style="17" customWidth="1"/>
    <col min="15122" max="15122" width="11.5546875" style="17" customWidth="1"/>
    <col min="15123" max="15123" width="19.5546875" style="17" customWidth="1"/>
    <col min="15124" max="15360" width="9.109375" style="17"/>
    <col min="15361" max="15361" width="1.109375" style="17" customWidth="1"/>
    <col min="15362" max="15363" width="4.33203125" style="17" customWidth="1"/>
    <col min="15364" max="15364" width="5.109375" style="17" customWidth="1"/>
    <col min="15365" max="15366" width="10.6640625" style="17" customWidth="1"/>
    <col min="15367" max="15369" width="3.5546875" style="17" customWidth="1"/>
    <col min="15370" max="15371" width="6.6640625" style="17" customWidth="1"/>
    <col min="15372" max="15372" width="7.33203125" style="17" customWidth="1"/>
    <col min="15373" max="15373" width="9.109375" style="17"/>
    <col min="15374" max="15374" width="9.6640625" style="17" customWidth="1"/>
    <col min="15375" max="15375" width="11.109375" style="17" customWidth="1"/>
    <col min="15376" max="15376" width="12.88671875" style="17" customWidth="1"/>
    <col min="15377" max="15377" width="7.5546875" style="17" customWidth="1"/>
    <col min="15378" max="15378" width="11.5546875" style="17" customWidth="1"/>
    <col min="15379" max="15379" width="19.5546875" style="17" customWidth="1"/>
    <col min="15380" max="15616" width="9.109375" style="17"/>
    <col min="15617" max="15617" width="1.109375" style="17" customWidth="1"/>
    <col min="15618" max="15619" width="4.33203125" style="17" customWidth="1"/>
    <col min="15620" max="15620" width="5.109375" style="17" customWidth="1"/>
    <col min="15621" max="15622" width="10.6640625" style="17" customWidth="1"/>
    <col min="15623" max="15625" width="3.5546875" style="17" customWidth="1"/>
    <col min="15626" max="15627" width="6.6640625" style="17" customWidth="1"/>
    <col min="15628" max="15628" width="7.33203125" style="17" customWidth="1"/>
    <col min="15629" max="15629" width="9.109375" style="17"/>
    <col min="15630" max="15630" width="9.6640625" style="17" customWidth="1"/>
    <col min="15631" max="15631" width="11.109375" style="17" customWidth="1"/>
    <col min="15632" max="15632" width="12.88671875" style="17" customWidth="1"/>
    <col min="15633" max="15633" width="7.5546875" style="17" customWidth="1"/>
    <col min="15634" max="15634" width="11.5546875" style="17" customWidth="1"/>
    <col min="15635" max="15635" width="19.5546875" style="17" customWidth="1"/>
    <col min="15636" max="15872" width="9.109375" style="17"/>
    <col min="15873" max="15873" width="1.109375" style="17" customWidth="1"/>
    <col min="15874" max="15875" width="4.33203125" style="17" customWidth="1"/>
    <col min="15876" max="15876" width="5.109375" style="17" customWidth="1"/>
    <col min="15877" max="15878" width="10.6640625" style="17" customWidth="1"/>
    <col min="15879" max="15881" width="3.5546875" style="17" customWidth="1"/>
    <col min="15882" max="15883" width="6.6640625" style="17" customWidth="1"/>
    <col min="15884" max="15884" width="7.33203125" style="17" customWidth="1"/>
    <col min="15885" max="15885" width="9.109375" style="17"/>
    <col min="15886" max="15886" width="9.6640625" style="17" customWidth="1"/>
    <col min="15887" max="15887" width="11.109375" style="17" customWidth="1"/>
    <col min="15888" max="15888" width="12.88671875" style="17" customWidth="1"/>
    <col min="15889" max="15889" width="7.5546875" style="17" customWidth="1"/>
    <col min="15890" max="15890" width="11.5546875" style="17" customWidth="1"/>
    <col min="15891" max="15891" width="19.5546875" style="17" customWidth="1"/>
    <col min="15892" max="16128" width="9.109375" style="17"/>
    <col min="16129" max="16129" width="1.109375" style="17" customWidth="1"/>
    <col min="16130" max="16131" width="4.33203125" style="17" customWidth="1"/>
    <col min="16132" max="16132" width="5.109375" style="17" customWidth="1"/>
    <col min="16133" max="16134" width="10.6640625" style="17" customWidth="1"/>
    <col min="16135" max="16137" width="3.5546875" style="17" customWidth="1"/>
    <col min="16138" max="16139" width="6.6640625" style="17" customWidth="1"/>
    <col min="16140" max="16140" width="7.33203125" style="17" customWidth="1"/>
    <col min="16141" max="16141" width="9.109375" style="17"/>
    <col min="16142" max="16142" width="9.6640625" style="17" customWidth="1"/>
    <col min="16143" max="16143" width="11.109375" style="17" customWidth="1"/>
    <col min="16144" max="16144" width="12.88671875" style="17" customWidth="1"/>
    <col min="16145" max="16145" width="7.5546875" style="17" customWidth="1"/>
    <col min="16146" max="16146" width="11.5546875" style="17" customWidth="1"/>
    <col min="16147" max="16147" width="19.5546875" style="17" customWidth="1"/>
    <col min="16148" max="16384" width="9.109375" style="17"/>
  </cols>
  <sheetData>
    <row r="1" spans="1:20" s="2" customFormat="1" ht="4.5" customHeight="1" x14ac:dyDescent="0.3">
      <c r="A1" s="1" t="s">
        <v>0</v>
      </c>
      <c r="E1" s="3" t="s">
        <v>1</v>
      </c>
      <c r="F1" s="3" t="s">
        <v>2</v>
      </c>
      <c r="M1" s="4"/>
      <c r="O1" s="3"/>
      <c r="P1" s="3" t="s">
        <v>3</v>
      </c>
      <c r="R1" s="5"/>
      <c r="S1" s="6"/>
    </row>
    <row r="2" spans="1:20" s="9" customFormat="1" ht="3" customHeight="1" thickBot="1" x14ac:dyDescent="0.3">
      <c r="A2" s="7"/>
      <c r="B2" s="8" t="str">
        <f>"RZ.mdb\"&amp;$E$3</f>
        <v>RZ.mdb\Прокат</v>
      </c>
      <c r="M2" s="10"/>
      <c r="R2" s="11"/>
      <c r="S2" s="6"/>
    </row>
    <row r="3" spans="1:20" s="13" customFormat="1" ht="14.25" customHeight="1" thickTop="1" thickBot="1" x14ac:dyDescent="0.35">
      <c r="A3" s="12" t="s">
        <v>4</v>
      </c>
      <c r="B3" s="282" t="s">
        <v>5</v>
      </c>
      <c r="C3" s="283"/>
      <c r="D3" s="283"/>
      <c r="E3" s="284" t="s">
        <v>6</v>
      </c>
      <c r="F3" s="285"/>
      <c r="H3" s="286" t="s">
        <v>7</v>
      </c>
      <c r="I3" s="287"/>
      <c r="J3" s="287"/>
      <c r="K3" s="287"/>
      <c r="L3" s="287"/>
      <c r="M3" s="287"/>
      <c r="N3" s="288"/>
      <c r="P3" s="14" t="s">
        <v>8</v>
      </c>
      <c r="Q3" s="15">
        <v>2</v>
      </c>
      <c r="R3" s="16"/>
      <c r="S3" s="14" t="s">
        <v>9</v>
      </c>
      <c r="T3" s="15">
        <v>2</v>
      </c>
    </row>
    <row r="4" spans="1:20" ht="10.5" customHeight="1" thickTop="1" x14ac:dyDescent="0.25"/>
    <row r="5" spans="1:20" ht="18.75" customHeight="1" x14ac:dyDescent="0.3">
      <c r="B5" s="289" t="s">
        <v>10</v>
      </c>
      <c r="C5" s="289"/>
      <c r="D5" s="289"/>
      <c r="E5" s="289"/>
      <c r="F5" s="289"/>
      <c r="G5" s="289"/>
      <c r="H5" s="289"/>
      <c r="I5" s="289"/>
      <c r="J5" s="289"/>
      <c r="K5" s="289"/>
      <c r="L5" s="289"/>
      <c r="M5" s="289"/>
      <c r="N5" s="289"/>
      <c r="O5" s="289"/>
      <c r="P5" s="289"/>
      <c r="Q5" s="289"/>
      <c r="R5" s="290" t="s">
        <v>11</v>
      </c>
      <c r="S5" s="20"/>
    </row>
    <row r="6" spans="1:20" ht="15.9" customHeight="1" x14ac:dyDescent="0.3">
      <c r="B6" s="293" t="s">
        <v>12</v>
      </c>
      <c r="C6" s="293"/>
      <c r="D6" s="294" t="s">
        <v>13</v>
      </c>
      <c r="E6" s="293" t="s">
        <v>14</v>
      </c>
      <c r="F6" s="293"/>
      <c r="G6" s="293" t="s">
        <v>15</v>
      </c>
      <c r="H6" s="293"/>
      <c r="I6" s="293"/>
      <c r="J6" s="293" t="s">
        <v>16</v>
      </c>
      <c r="K6" s="293"/>
      <c r="L6" s="293" t="s">
        <v>17</v>
      </c>
      <c r="M6" s="293"/>
      <c r="N6" s="293"/>
      <c r="O6" s="293" t="s">
        <v>18</v>
      </c>
      <c r="P6" s="293"/>
      <c r="Q6" s="293"/>
      <c r="R6" s="291"/>
      <c r="S6" s="20"/>
    </row>
    <row r="7" spans="1:20" ht="15.9" customHeight="1" x14ac:dyDescent="0.3">
      <c r="B7" s="293"/>
      <c r="C7" s="293"/>
      <c r="D7" s="294"/>
      <c r="E7" s="293"/>
      <c r="F7" s="293"/>
      <c r="G7" s="293"/>
      <c r="H7" s="293"/>
      <c r="I7" s="293"/>
      <c r="J7" s="70" t="s">
        <v>19</v>
      </c>
      <c r="K7" s="70" t="s">
        <v>20</v>
      </c>
      <c r="L7" s="70" t="s">
        <v>21</v>
      </c>
      <c r="M7" s="70" t="s">
        <v>22</v>
      </c>
      <c r="N7" s="70" t="s">
        <v>23</v>
      </c>
      <c r="O7" s="293"/>
      <c r="P7" s="293"/>
      <c r="Q7" s="293"/>
      <c r="R7" s="292"/>
      <c r="S7" s="20"/>
    </row>
    <row r="8" spans="1:20" s="26" customFormat="1" ht="15.9" customHeight="1" x14ac:dyDescent="0.3">
      <c r="A8" s="21"/>
      <c r="B8" s="343" t="s">
        <v>103</v>
      </c>
      <c r="C8" s="344"/>
      <c r="D8" s="73">
        <v>1</v>
      </c>
      <c r="E8" s="27" t="s">
        <v>27</v>
      </c>
      <c r="F8" s="22" t="s">
        <v>104</v>
      </c>
      <c r="G8" s="295">
        <v>5750</v>
      </c>
      <c r="H8" s="295"/>
      <c r="I8" s="295"/>
      <c r="J8" s="72">
        <v>1</v>
      </c>
      <c r="K8" s="72"/>
      <c r="L8" s="64">
        <f>ROUNDUP(IF(G8="",1,IF([1]!SearchNum(G8,2)&gt;0,[1]!SearchNum(G8,1)*[1]!SearchNum(G8,2)/1000000,IF([1]!SearchNum(G8,1)&gt;0,[1]!SearchNum(G8,1)/1000,1)))*R8,[1]!StrToNum($Q$3))</f>
        <v>326.59999999999997</v>
      </c>
      <c r="M8" s="64">
        <f>ROUND(L8*(J8+K8),[1]!StrToNum($T$3))</f>
        <v>326.60000000000002</v>
      </c>
      <c r="N8" s="349">
        <f>SUM(M8:M13)</f>
        <v>352.52000000000004</v>
      </c>
      <c r="O8" s="24" t="s">
        <v>109</v>
      </c>
      <c r="P8" s="296" t="s">
        <v>30</v>
      </c>
      <c r="Q8" s="297"/>
      <c r="R8" s="25">
        <v>56.799999237060547</v>
      </c>
      <c r="S8" s="20" t="s">
        <v>28</v>
      </c>
    </row>
    <row r="9" spans="1:20" s="26" customFormat="1" ht="15.9" customHeight="1" x14ac:dyDescent="0.3">
      <c r="A9" s="21"/>
      <c r="B9" s="345"/>
      <c r="C9" s="346"/>
      <c r="D9" s="73">
        <v>2</v>
      </c>
      <c r="E9" s="27" t="s">
        <v>32</v>
      </c>
      <c r="F9" s="22" t="s">
        <v>202</v>
      </c>
      <c r="G9" s="295">
        <v>290</v>
      </c>
      <c r="H9" s="295"/>
      <c r="I9" s="295"/>
      <c r="J9" s="72">
        <v>2</v>
      </c>
      <c r="K9" s="72"/>
      <c r="L9" s="64">
        <f>ROUNDUP(IF(G9="",1,IF([1]!SearchNum(G9,2)&gt;0,[1]!SearchNum(G9,1)*[1]!SearchNum(G9,2)/1000000,IF([1]!SearchNum(G9,1)&gt;0,[1]!SearchNum(G9,1)/1000,1)))*R9,[1]!StrToNum($Q$3))</f>
        <v>5.74</v>
      </c>
      <c r="M9" s="64">
        <f>ROUND(L9*(J9+K9),[1]!StrToNum($T$3))</f>
        <v>11.48</v>
      </c>
      <c r="N9" s="350"/>
      <c r="O9" s="24" t="s">
        <v>36</v>
      </c>
      <c r="P9" s="296" t="s">
        <v>34</v>
      </c>
      <c r="Q9" s="297"/>
      <c r="R9" s="25">
        <f>[2]!МассСеч(F9,7850)</f>
        <v>19.781999588012695</v>
      </c>
      <c r="S9" s="20" t="s">
        <v>33</v>
      </c>
    </row>
    <row r="10" spans="1:20" s="26" customFormat="1" ht="15.9" customHeight="1" x14ac:dyDescent="0.3">
      <c r="A10" s="21"/>
      <c r="B10" s="345"/>
      <c r="C10" s="346"/>
      <c r="D10" s="73">
        <v>3</v>
      </c>
      <c r="E10" s="27" t="s">
        <v>32</v>
      </c>
      <c r="F10" s="22" t="s">
        <v>106</v>
      </c>
      <c r="G10" s="295">
        <v>270</v>
      </c>
      <c r="H10" s="295"/>
      <c r="I10" s="295"/>
      <c r="J10" s="72">
        <v>2</v>
      </c>
      <c r="K10" s="72">
        <v>0</v>
      </c>
      <c r="L10" s="64">
        <f>ROUNDUP(IF(G10="",1,IF([1]!SearchNum(G10,2)&gt;0,[1]!SearchNum(G10,1)*[1]!SearchNum(G10,2)/1000000,IF([1]!SearchNum(G10,1)&gt;0,[1]!SearchNum(G10,1)/1000,1)))*R10,[1]!StrToNum($Q$3))</f>
        <v>2.36</v>
      </c>
      <c r="M10" s="64">
        <f>ROUND(L10*(J10+K10),[1]!StrToNum($T$3))</f>
        <v>4.72</v>
      </c>
      <c r="N10" s="350"/>
      <c r="O10" s="24" t="s">
        <v>36</v>
      </c>
      <c r="P10" s="296" t="s">
        <v>34</v>
      </c>
      <c r="Q10" s="297"/>
      <c r="R10" s="25">
        <f>[2]!МассСеч(F10,7850)</f>
        <v>8.7139997482299805</v>
      </c>
      <c r="S10" s="20"/>
    </row>
    <row r="11" spans="1:20" s="26" customFormat="1" ht="15.9" customHeight="1" x14ac:dyDescent="0.3">
      <c r="A11" s="21"/>
      <c r="B11" s="345"/>
      <c r="C11" s="346"/>
      <c r="D11" s="73">
        <v>4</v>
      </c>
      <c r="E11" s="27" t="s">
        <v>32</v>
      </c>
      <c r="F11" s="22" t="s">
        <v>107</v>
      </c>
      <c r="G11" s="295">
        <v>270</v>
      </c>
      <c r="H11" s="295"/>
      <c r="I11" s="295"/>
      <c r="J11" s="72">
        <v>2</v>
      </c>
      <c r="K11" s="72">
        <v>0</v>
      </c>
      <c r="L11" s="64">
        <f>ROUNDUP(IF(G11="",1,IF([1]!SearchNum(G11,2)&gt;0,[1]!SearchNum(G11,1)*[1]!SearchNum(G11,2)/1000000,IF([1]!SearchNum(G11,1)&gt;0,[1]!SearchNum(G11,1)/1000,1)))*R11,[1]!StrToNum($Q$3))</f>
        <v>2.8899999999999997</v>
      </c>
      <c r="M11" s="64">
        <f>ROUND(L11*(J11+K11),[1]!StrToNum($T$3))</f>
        <v>5.78</v>
      </c>
      <c r="N11" s="350"/>
      <c r="O11" s="24" t="s">
        <v>36</v>
      </c>
      <c r="P11" s="296" t="s">
        <v>34</v>
      </c>
      <c r="Q11" s="297"/>
      <c r="R11" s="25">
        <f>[2]!МассСеч(F11,7850)</f>
        <v>10.675999641418457</v>
      </c>
      <c r="S11" s="20"/>
    </row>
    <row r="12" spans="1:20" s="26" customFormat="1" ht="15.9" customHeight="1" x14ac:dyDescent="0.3">
      <c r="A12" s="21"/>
      <c r="B12" s="345"/>
      <c r="C12" s="346"/>
      <c r="D12" s="73">
        <v>5</v>
      </c>
      <c r="E12" s="27" t="s">
        <v>32</v>
      </c>
      <c r="F12" s="22" t="s">
        <v>108</v>
      </c>
      <c r="G12" s="295">
        <v>100</v>
      </c>
      <c r="H12" s="295"/>
      <c r="I12" s="295"/>
      <c r="J12" s="72">
        <v>2</v>
      </c>
      <c r="K12" s="72">
        <v>0</v>
      </c>
      <c r="L12" s="64">
        <f>ROUNDUP(IF(G12="",1,IF([1]!SearchNum(G12,2)&gt;0,[1]!SearchNum(G12,1)*[1]!SearchNum(G12,2)/1000000,IF([1]!SearchNum(G12,1)&gt;0,[1]!SearchNum(G12,1)/1000,1)))*R12,[1]!StrToNum($Q$3))</f>
        <v>0.47000000000000003</v>
      </c>
      <c r="M12" s="64">
        <f>ROUND(L12*(J12+K12),[1]!StrToNum($T$3))</f>
        <v>0.94</v>
      </c>
      <c r="N12" s="350"/>
      <c r="O12" s="24" t="s">
        <v>36</v>
      </c>
      <c r="P12" s="296" t="s">
        <v>34</v>
      </c>
      <c r="Q12" s="297"/>
      <c r="R12" s="25">
        <f>[2]!МассСеч(F12,7850)</f>
        <v>4.6160001754760742</v>
      </c>
      <c r="S12" s="20"/>
    </row>
    <row r="13" spans="1:20" s="26" customFormat="1" ht="16.5" customHeight="1" x14ac:dyDescent="0.3">
      <c r="A13" s="28"/>
      <c r="B13" s="347"/>
      <c r="C13" s="348"/>
      <c r="D13" s="298" t="s">
        <v>24</v>
      </c>
      <c r="E13" s="298"/>
      <c r="F13" s="298"/>
      <c r="G13" s="298"/>
      <c r="H13" s="298"/>
      <c r="I13" s="298"/>
      <c r="J13" s="298"/>
      <c r="K13" s="298"/>
      <c r="L13" s="298"/>
      <c r="M13" s="65">
        <f>ROUND((M8+M9+M10+M11+M12)*0.01,0)</f>
        <v>3</v>
      </c>
      <c r="N13" s="351"/>
      <c r="O13" s="298" t="s">
        <v>25</v>
      </c>
      <c r="P13" s="298"/>
      <c r="Q13" s="298"/>
      <c r="R13" s="25"/>
      <c r="S13" s="20"/>
    </row>
    <row r="14" spans="1:20" s="35" customFormat="1" ht="15.9" customHeight="1" x14ac:dyDescent="0.3">
      <c r="A14" s="33"/>
      <c r="B14" s="299" t="s">
        <v>105</v>
      </c>
      <c r="C14" s="299"/>
      <c r="D14" s="73">
        <v>6</v>
      </c>
      <c r="E14" s="27" t="s">
        <v>27</v>
      </c>
      <c r="F14" s="22" t="s">
        <v>110</v>
      </c>
      <c r="G14" s="295">
        <v>5930</v>
      </c>
      <c r="H14" s="295"/>
      <c r="I14" s="295"/>
      <c r="J14" s="72">
        <v>1</v>
      </c>
      <c r="K14" s="72"/>
      <c r="L14" s="64">
        <f>ROUNDUP(IF(G14="",1,IF([1]!SearchNum(G14,2)&gt;0,[1]!SearchNum(G14,1)*[1]!SearchNum(G14,2)/1000000,IF([1]!SearchNum(G14,1)&gt;0,[1]!SearchNum(G14,1)/1000,1)))*R14,[1]!StrToNum($Q$3))</f>
        <v>319.03999999999996</v>
      </c>
      <c r="M14" s="64">
        <f>ROUND(L14*(J14+K14),[1]!StrToNum($T$3))</f>
        <v>319.04000000000002</v>
      </c>
      <c r="N14" s="300">
        <f>SUM(M14:M19)</f>
        <v>343.26000000000005</v>
      </c>
      <c r="O14" s="24" t="s">
        <v>109</v>
      </c>
      <c r="P14" s="296" t="s">
        <v>30</v>
      </c>
      <c r="Q14" s="297"/>
      <c r="R14" s="34">
        <v>53.799999237060547</v>
      </c>
      <c r="S14" s="20" t="s">
        <v>28</v>
      </c>
    </row>
    <row r="15" spans="1:20" s="35" customFormat="1" ht="15.9" customHeight="1" x14ac:dyDescent="0.3">
      <c r="A15" s="33"/>
      <c r="B15" s="299"/>
      <c r="C15" s="299"/>
      <c r="D15" s="73">
        <v>2</v>
      </c>
      <c r="E15" s="27" t="s">
        <v>32</v>
      </c>
      <c r="F15" s="22" t="s">
        <v>202</v>
      </c>
      <c r="G15" s="295">
        <v>290</v>
      </c>
      <c r="H15" s="295"/>
      <c r="I15" s="295"/>
      <c r="J15" s="72">
        <v>2</v>
      </c>
      <c r="K15" s="72">
        <v>0</v>
      </c>
      <c r="L15" s="64">
        <f>ROUNDUP(IF(G15="",1,IF([1]!SearchNum(G15,2)&gt;0,[1]!SearchNum(G15,1)*[1]!SearchNum(G15,2)/1000000,IF([1]!SearchNum(G15,1)&gt;0,[1]!SearchNum(G15,1)/1000,1)))*R15,[1]!StrToNum($Q$3))</f>
        <v>5.74</v>
      </c>
      <c r="M15" s="64">
        <f>ROUND(L15*(J15+K15),[1]!StrToNum($T$3))</f>
        <v>11.48</v>
      </c>
      <c r="N15" s="300"/>
      <c r="O15" s="24" t="s">
        <v>36</v>
      </c>
      <c r="P15" s="296" t="s">
        <v>34</v>
      </c>
      <c r="Q15" s="297"/>
      <c r="R15" s="34">
        <f>[2]!МассСеч(F15,7850)</f>
        <v>19.781999588012695</v>
      </c>
      <c r="S15" s="20"/>
    </row>
    <row r="16" spans="1:20" s="35" customFormat="1" ht="15.9" customHeight="1" x14ac:dyDescent="0.3">
      <c r="A16" s="33"/>
      <c r="B16" s="299"/>
      <c r="C16" s="299"/>
      <c r="D16" s="73">
        <v>7</v>
      </c>
      <c r="E16" s="27" t="s">
        <v>32</v>
      </c>
      <c r="F16" s="22" t="s">
        <v>106</v>
      </c>
      <c r="G16" s="295">
        <v>222</v>
      </c>
      <c r="H16" s="295"/>
      <c r="I16" s="295"/>
      <c r="J16" s="72">
        <v>2</v>
      </c>
      <c r="K16" s="72">
        <v>0</v>
      </c>
      <c r="L16" s="64">
        <f>ROUNDUP(IF(G16="",1,IF([1]!SearchNum(G16,2)&gt;0,[1]!SearchNum(G16,1)*[1]!SearchNum(G16,2)/1000000,IF([1]!SearchNum(G16,1)&gt;0,[1]!SearchNum(G16,1)/1000,1)))*R16,[1]!StrToNum($Q$3))</f>
        <v>1.94</v>
      </c>
      <c r="M16" s="64">
        <f>ROUND(L16*(J16+K16),[1]!StrToNum($T$3))</f>
        <v>3.88</v>
      </c>
      <c r="N16" s="300"/>
      <c r="O16" s="24" t="s">
        <v>36</v>
      </c>
      <c r="P16" s="296" t="s">
        <v>34</v>
      </c>
      <c r="Q16" s="297"/>
      <c r="R16" s="34">
        <f>[2]!МассСеч(F16,7850)</f>
        <v>8.7139997482299805</v>
      </c>
      <c r="S16" s="20"/>
    </row>
    <row r="17" spans="1:19" s="35" customFormat="1" ht="15.9" customHeight="1" x14ac:dyDescent="0.3">
      <c r="A17" s="33"/>
      <c r="B17" s="299"/>
      <c r="C17" s="299"/>
      <c r="D17" s="73">
        <v>8</v>
      </c>
      <c r="E17" s="27" t="s">
        <v>32</v>
      </c>
      <c r="F17" s="22" t="s">
        <v>111</v>
      </c>
      <c r="G17" s="295">
        <v>222</v>
      </c>
      <c r="H17" s="295"/>
      <c r="I17" s="295"/>
      <c r="J17" s="72">
        <v>2</v>
      </c>
      <c r="K17" s="72">
        <v>0</v>
      </c>
      <c r="L17" s="64">
        <f>ROUNDUP(IF(G17="",1,IF([1]!SearchNum(G17,2)&gt;0,[1]!SearchNum(G17,1)*[1]!SearchNum(G17,2)/1000000,IF([1]!SearchNum(G17,1)&gt;0,[1]!SearchNum(G17,1)/1000,1)))*R17,[1]!StrToNum($Q$3))</f>
        <v>2.46</v>
      </c>
      <c r="M17" s="64">
        <f>ROUND(L17*(J17+K17),[1]!StrToNum($T$3))</f>
        <v>4.92</v>
      </c>
      <c r="N17" s="300"/>
      <c r="O17" s="24" t="s">
        <v>36</v>
      </c>
      <c r="P17" s="296" t="s">
        <v>34</v>
      </c>
      <c r="Q17" s="297"/>
      <c r="R17" s="34">
        <f>[2]!МассСеч(F17,7850)</f>
        <v>11.067999839782715</v>
      </c>
      <c r="S17" s="20"/>
    </row>
    <row r="18" spans="1:19" s="35" customFormat="1" ht="15.9" customHeight="1" x14ac:dyDescent="0.3">
      <c r="A18" s="33"/>
      <c r="B18" s="299"/>
      <c r="C18" s="299"/>
      <c r="D18" s="73">
        <v>5</v>
      </c>
      <c r="E18" s="27" t="s">
        <v>32</v>
      </c>
      <c r="F18" s="22" t="s">
        <v>108</v>
      </c>
      <c r="G18" s="295">
        <v>100</v>
      </c>
      <c r="H18" s="295"/>
      <c r="I18" s="295"/>
      <c r="J18" s="72">
        <v>2</v>
      </c>
      <c r="K18" s="72">
        <v>0</v>
      </c>
      <c r="L18" s="64">
        <f>ROUNDUP(IF(G18="",1,IF([1]!SearchNum(G18,2)&gt;0,[1]!SearchNum(G18,1)*[1]!SearchNum(G18,2)/1000000,IF([1]!SearchNum(G18,1)&gt;0,[1]!SearchNum(G18,1)/1000,1)))*R18,[1]!StrToNum($Q$3))</f>
        <v>0.47000000000000003</v>
      </c>
      <c r="M18" s="64">
        <f>ROUND(L18*(J18+K18),[1]!StrToNum($T$3))</f>
        <v>0.94</v>
      </c>
      <c r="N18" s="300"/>
      <c r="O18" s="24" t="s">
        <v>36</v>
      </c>
      <c r="P18" s="296" t="s">
        <v>34</v>
      </c>
      <c r="Q18" s="297"/>
      <c r="R18" s="34">
        <f>[2]!МассСеч(F18,7850)</f>
        <v>4.6160001754760742</v>
      </c>
      <c r="S18" s="20"/>
    </row>
    <row r="19" spans="1:19" s="37" customFormat="1" ht="15.9" customHeight="1" x14ac:dyDescent="0.3">
      <c r="A19" s="36"/>
      <c r="B19" s="299"/>
      <c r="C19" s="299"/>
      <c r="D19" s="298" t="s">
        <v>24</v>
      </c>
      <c r="E19" s="298"/>
      <c r="F19" s="298"/>
      <c r="G19" s="298"/>
      <c r="H19" s="298"/>
      <c r="I19" s="298"/>
      <c r="J19" s="298"/>
      <c r="K19" s="298"/>
      <c r="L19" s="298"/>
      <c r="M19" s="72">
        <f>ROUND((M14+M15+M16+M17+M18)*0.01,0)</f>
        <v>3</v>
      </c>
      <c r="N19" s="300"/>
      <c r="O19" s="298" t="s">
        <v>25</v>
      </c>
      <c r="P19" s="298"/>
      <c r="Q19" s="298"/>
      <c r="R19" s="34"/>
      <c r="S19" s="20"/>
    </row>
    <row r="20" spans="1:19" s="35" customFormat="1" ht="15.9" customHeight="1" x14ac:dyDescent="0.3">
      <c r="A20" s="33"/>
      <c r="B20" s="299" t="s">
        <v>112</v>
      </c>
      <c r="C20" s="299"/>
      <c r="D20" s="73">
        <v>9</v>
      </c>
      <c r="E20" s="27" t="s">
        <v>27</v>
      </c>
      <c r="F20" s="22" t="s">
        <v>104</v>
      </c>
      <c r="G20" s="295">
        <v>5250</v>
      </c>
      <c r="H20" s="295"/>
      <c r="I20" s="295"/>
      <c r="J20" s="72">
        <v>1</v>
      </c>
      <c r="K20" s="72">
        <v>0</v>
      </c>
      <c r="L20" s="64">
        <f>ROUNDUP(IF(G20="",1,IF([1]!SearchNum(G20,2)&gt;0,[1]!SearchNum(G20,1)*[1]!SearchNum(G20,2)/1000000,IF([1]!SearchNum(G20,1)&gt;0,[1]!SearchNum(G20,1)/1000,1)))*R20,[1]!StrToNum($Q$3))</f>
        <v>298.2</v>
      </c>
      <c r="M20" s="64">
        <f>ROUND(L20*(J20+K20),[1]!StrToNum($T$3))</f>
        <v>298.2</v>
      </c>
      <c r="N20" s="300">
        <f>SUM(M20:M25)</f>
        <v>324.12</v>
      </c>
      <c r="O20" s="24" t="s">
        <v>109</v>
      </c>
      <c r="P20" s="296" t="s">
        <v>30</v>
      </c>
      <c r="Q20" s="297"/>
      <c r="R20" s="34">
        <v>56.799999237060497</v>
      </c>
      <c r="S20" s="20"/>
    </row>
    <row r="21" spans="1:19" s="35" customFormat="1" ht="15.9" customHeight="1" x14ac:dyDescent="0.3">
      <c r="A21" s="33"/>
      <c r="B21" s="299"/>
      <c r="C21" s="299"/>
      <c r="D21" s="73">
        <v>2</v>
      </c>
      <c r="E21" s="27" t="s">
        <v>32</v>
      </c>
      <c r="F21" s="22" t="s">
        <v>202</v>
      </c>
      <c r="G21" s="295">
        <v>290</v>
      </c>
      <c r="H21" s="295"/>
      <c r="I21" s="295"/>
      <c r="J21" s="72">
        <v>2</v>
      </c>
      <c r="K21" s="72">
        <v>0</v>
      </c>
      <c r="L21" s="64">
        <f>ROUNDUP(IF(G21="",1,IF([1]!SearchNum(G21,2)&gt;0,[1]!SearchNum(G21,1)*[1]!SearchNum(G21,2)/1000000,IF([1]!SearchNum(G21,1)&gt;0,[1]!SearchNum(G21,1)/1000,1)))*R21,[1]!StrToNum($Q$3))</f>
        <v>5.74</v>
      </c>
      <c r="M21" s="64">
        <f>ROUND(L21*(J21+K21),[1]!StrToNum($T$3))</f>
        <v>11.48</v>
      </c>
      <c r="N21" s="300"/>
      <c r="O21" s="24" t="s">
        <v>36</v>
      </c>
      <c r="P21" s="296" t="s">
        <v>34</v>
      </c>
      <c r="Q21" s="297"/>
      <c r="R21" s="34">
        <f>[2]!МассСеч(F21,7850)</f>
        <v>19.781999588012695</v>
      </c>
      <c r="S21" s="20"/>
    </row>
    <row r="22" spans="1:19" s="35" customFormat="1" ht="15.9" customHeight="1" x14ac:dyDescent="0.3">
      <c r="A22" s="33"/>
      <c r="B22" s="299"/>
      <c r="C22" s="299"/>
      <c r="D22" s="73">
        <v>3</v>
      </c>
      <c r="E22" s="27" t="s">
        <v>32</v>
      </c>
      <c r="F22" s="22" t="s">
        <v>106</v>
      </c>
      <c r="G22" s="295">
        <v>270</v>
      </c>
      <c r="H22" s="295"/>
      <c r="I22" s="295"/>
      <c r="J22" s="72">
        <v>2</v>
      </c>
      <c r="K22" s="72">
        <v>0</v>
      </c>
      <c r="L22" s="64">
        <f>ROUNDUP(IF(G22="",1,IF([1]!SearchNum(G22,2)&gt;0,[1]!SearchNum(G22,1)*[1]!SearchNum(G22,2)/1000000,IF([1]!SearchNum(G22,1)&gt;0,[1]!SearchNum(G22,1)/1000,1)))*R22,[1]!StrToNum($Q$3))</f>
        <v>2.36</v>
      </c>
      <c r="M22" s="64">
        <f>ROUND(L22*(J22+K22),[1]!StrToNum($T$3))</f>
        <v>4.72</v>
      </c>
      <c r="N22" s="300"/>
      <c r="O22" s="24" t="s">
        <v>36</v>
      </c>
      <c r="P22" s="296" t="s">
        <v>34</v>
      </c>
      <c r="Q22" s="297"/>
      <c r="R22" s="34">
        <f>[2]!МассСеч(F22,7850)</f>
        <v>8.7139997482299805</v>
      </c>
      <c r="S22" s="20"/>
    </row>
    <row r="23" spans="1:19" s="35" customFormat="1" ht="15.9" customHeight="1" x14ac:dyDescent="0.3">
      <c r="A23" s="33"/>
      <c r="B23" s="299"/>
      <c r="C23" s="299"/>
      <c r="D23" s="73">
        <v>4</v>
      </c>
      <c r="E23" s="27" t="s">
        <v>32</v>
      </c>
      <c r="F23" s="22" t="s">
        <v>107</v>
      </c>
      <c r="G23" s="295">
        <v>270</v>
      </c>
      <c r="H23" s="295"/>
      <c r="I23" s="295"/>
      <c r="J23" s="72">
        <v>2</v>
      </c>
      <c r="K23" s="72">
        <v>0</v>
      </c>
      <c r="L23" s="64">
        <f>ROUNDUP(IF(G23="",1,IF([1]!SearchNum(G23,2)&gt;0,[1]!SearchNum(G23,1)*[1]!SearchNum(G23,2)/1000000,IF([1]!SearchNum(G23,1)&gt;0,[1]!SearchNum(G23,1)/1000,1)))*R23,[1]!StrToNum($Q$3))</f>
        <v>2.8899999999999997</v>
      </c>
      <c r="M23" s="64">
        <f>ROUND(L23*(J23+K23),[1]!StrToNum($T$3))</f>
        <v>5.78</v>
      </c>
      <c r="N23" s="300"/>
      <c r="O23" s="24" t="s">
        <v>36</v>
      </c>
      <c r="P23" s="296" t="s">
        <v>34</v>
      </c>
      <c r="Q23" s="297"/>
      <c r="R23" s="34">
        <f>[2]!МассСеч(F23,7850)</f>
        <v>10.675999641418457</v>
      </c>
      <c r="S23" s="20"/>
    </row>
    <row r="24" spans="1:19" s="35" customFormat="1" ht="15.9" customHeight="1" x14ac:dyDescent="0.3">
      <c r="A24" s="33"/>
      <c r="B24" s="299"/>
      <c r="C24" s="299"/>
      <c r="D24" s="73">
        <v>5</v>
      </c>
      <c r="E24" s="27" t="s">
        <v>32</v>
      </c>
      <c r="F24" s="22" t="s">
        <v>108</v>
      </c>
      <c r="G24" s="295">
        <v>100</v>
      </c>
      <c r="H24" s="295"/>
      <c r="I24" s="295"/>
      <c r="J24" s="72">
        <v>2</v>
      </c>
      <c r="K24" s="72">
        <v>0</v>
      </c>
      <c r="L24" s="64">
        <f>ROUNDUP(IF(G24="",1,IF([1]!SearchNum(G24,2)&gt;0,[1]!SearchNum(G24,1)*[1]!SearchNum(G24,2)/1000000,IF([1]!SearchNum(G24,1)&gt;0,[1]!SearchNum(G24,1)/1000,1)))*R24,[1]!StrToNum($Q$3))</f>
        <v>0.47000000000000003</v>
      </c>
      <c r="M24" s="64">
        <f>ROUND(L24*(J24+K24),[1]!StrToNum($T$3))</f>
        <v>0.94</v>
      </c>
      <c r="N24" s="300"/>
      <c r="O24" s="24" t="s">
        <v>36</v>
      </c>
      <c r="P24" s="296" t="s">
        <v>34</v>
      </c>
      <c r="Q24" s="297"/>
      <c r="R24" s="34">
        <f>[2]!МассСеч(F24,7850)</f>
        <v>4.6160001754760742</v>
      </c>
      <c r="S24" s="20"/>
    </row>
    <row r="25" spans="1:19" s="37" customFormat="1" ht="15.9" customHeight="1" x14ac:dyDescent="0.3">
      <c r="A25" s="36"/>
      <c r="B25" s="299"/>
      <c r="C25" s="299"/>
      <c r="D25" s="298" t="s">
        <v>24</v>
      </c>
      <c r="E25" s="298"/>
      <c r="F25" s="298"/>
      <c r="G25" s="298"/>
      <c r="H25" s="298"/>
      <c r="I25" s="298"/>
      <c r="J25" s="298"/>
      <c r="K25" s="298"/>
      <c r="L25" s="298"/>
      <c r="M25" s="72">
        <f>ROUND((M20+M21+M22+M23+M24)*0.01,0)</f>
        <v>3</v>
      </c>
      <c r="N25" s="300"/>
      <c r="O25" s="298" t="s">
        <v>25</v>
      </c>
      <c r="P25" s="298"/>
      <c r="Q25" s="298"/>
      <c r="R25" s="34"/>
      <c r="S25" s="20"/>
    </row>
    <row r="26" spans="1:19" s="35" customFormat="1" ht="15.9" customHeight="1" x14ac:dyDescent="0.3">
      <c r="A26" s="33"/>
      <c r="B26" s="299" t="s">
        <v>113</v>
      </c>
      <c r="C26" s="299"/>
      <c r="D26" s="73">
        <v>10</v>
      </c>
      <c r="E26" s="27" t="s">
        <v>27</v>
      </c>
      <c r="F26" s="22" t="s">
        <v>114</v>
      </c>
      <c r="G26" s="295">
        <v>5750</v>
      </c>
      <c r="H26" s="295"/>
      <c r="I26" s="295"/>
      <c r="J26" s="72">
        <v>1</v>
      </c>
      <c r="K26" s="72"/>
      <c r="L26" s="64">
        <f>ROUNDUP(IF(G26="",1,IF([1]!SearchNum(G26,2)&gt;0,[1]!SearchNum(G26,1)*[1]!SearchNum(G26,2)/1000000,IF([1]!SearchNum(G26,1)&gt;0,[1]!SearchNum(G26,1)/1000,1)))*R26,[1]!StrToNum($Q$3))</f>
        <v>253.57999999999998</v>
      </c>
      <c r="M26" s="64">
        <f>ROUND(L26*(J26+K26),[1]!StrToNum($T$3))</f>
        <v>253.58</v>
      </c>
      <c r="N26" s="300">
        <f>SUM(M26:M28)</f>
        <v>268.06</v>
      </c>
      <c r="O26" s="24" t="s">
        <v>109</v>
      </c>
      <c r="P26" s="296" t="s">
        <v>30</v>
      </c>
      <c r="Q26" s="297"/>
      <c r="R26" s="34">
        <v>44.099998474121094</v>
      </c>
      <c r="S26" s="20" t="s">
        <v>28</v>
      </c>
    </row>
    <row r="27" spans="1:19" s="35" customFormat="1" ht="15.9" customHeight="1" x14ac:dyDescent="0.3">
      <c r="A27" s="33"/>
      <c r="B27" s="299"/>
      <c r="C27" s="299"/>
      <c r="D27" s="73">
        <v>2</v>
      </c>
      <c r="E27" s="27" t="s">
        <v>32</v>
      </c>
      <c r="F27" s="22" t="s">
        <v>202</v>
      </c>
      <c r="G27" s="295">
        <v>290</v>
      </c>
      <c r="H27" s="295"/>
      <c r="I27" s="295"/>
      <c r="J27" s="72">
        <v>2</v>
      </c>
      <c r="K27" s="72">
        <v>0</v>
      </c>
      <c r="L27" s="64">
        <f>ROUNDUP(IF(G27="",1,IF([1]!SearchNum(G27,2)&gt;0,[1]!SearchNum(G27,1)*[1]!SearchNum(G27,2)/1000000,IF([1]!SearchNum(G27,1)&gt;0,[1]!SearchNum(G27,1)/1000,1)))*R27,[1]!StrToNum($Q$3))</f>
        <v>5.74</v>
      </c>
      <c r="M27" s="64">
        <f>ROUND(L27*(J27+K27),[1]!StrToNum($T$3))</f>
        <v>11.48</v>
      </c>
      <c r="N27" s="300"/>
      <c r="O27" s="24" t="s">
        <v>36</v>
      </c>
      <c r="P27" s="296" t="s">
        <v>34</v>
      </c>
      <c r="Q27" s="297"/>
      <c r="R27" s="34">
        <f>[2]!МассСеч(F27,7850)</f>
        <v>19.781999588012695</v>
      </c>
      <c r="S27" s="20"/>
    </row>
    <row r="28" spans="1:19" s="37" customFormat="1" ht="15.9" customHeight="1" x14ac:dyDescent="0.3">
      <c r="A28" s="36"/>
      <c r="B28" s="299"/>
      <c r="C28" s="299"/>
      <c r="D28" s="298" t="s">
        <v>24</v>
      </c>
      <c r="E28" s="298"/>
      <c r="F28" s="298"/>
      <c r="G28" s="298"/>
      <c r="H28" s="298"/>
      <c r="I28" s="298"/>
      <c r="J28" s="298"/>
      <c r="K28" s="298"/>
      <c r="L28" s="298"/>
      <c r="M28" s="72">
        <f>ROUND((M26+M27)*0.01,0)</f>
        <v>3</v>
      </c>
      <c r="N28" s="300"/>
      <c r="O28" s="298" t="s">
        <v>25</v>
      </c>
      <c r="P28" s="298"/>
      <c r="Q28" s="298"/>
      <c r="R28" s="34"/>
      <c r="S28" s="20"/>
    </row>
    <row r="29" spans="1:19" s="35" customFormat="1" ht="15.9" customHeight="1" x14ac:dyDescent="0.3">
      <c r="A29" s="33"/>
      <c r="B29" s="299" t="s">
        <v>115</v>
      </c>
      <c r="C29" s="299"/>
      <c r="D29" s="73">
        <v>11</v>
      </c>
      <c r="E29" s="27" t="s">
        <v>27</v>
      </c>
      <c r="F29" s="22" t="s">
        <v>114</v>
      </c>
      <c r="G29" s="295">
        <v>5250</v>
      </c>
      <c r="H29" s="295"/>
      <c r="I29" s="295"/>
      <c r="J29" s="72">
        <v>1</v>
      </c>
      <c r="K29" s="72">
        <v>0</v>
      </c>
      <c r="L29" s="64">
        <f>ROUNDUP(IF(G29="",1,IF([1]!SearchNum(G29,2)&gt;0,[1]!SearchNum(G29,1)*[1]!SearchNum(G29,2)/1000000,IF([1]!SearchNum(G29,1)&gt;0,[1]!SearchNum(G29,1)/1000,1)))*R29,[1]!StrToNum($Q$3))</f>
        <v>231.53</v>
      </c>
      <c r="M29" s="64">
        <f>ROUND(L29*(J29+K29),[1]!StrToNum($T$3))</f>
        <v>231.53</v>
      </c>
      <c r="N29" s="300">
        <f>SUM(M29:M31)</f>
        <v>245.01</v>
      </c>
      <c r="O29" s="24" t="s">
        <v>109</v>
      </c>
      <c r="P29" s="296" t="s">
        <v>30</v>
      </c>
      <c r="Q29" s="297"/>
      <c r="R29" s="34">
        <v>44.099998474121001</v>
      </c>
      <c r="S29" s="20"/>
    </row>
    <row r="30" spans="1:19" s="35" customFormat="1" ht="15.9" customHeight="1" x14ac:dyDescent="0.3">
      <c r="A30" s="33"/>
      <c r="B30" s="299"/>
      <c r="C30" s="299"/>
      <c r="D30" s="73">
        <v>2</v>
      </c>
      <c r="E30" s="27" t="s">
        <v>32</v>
      </c>
      <c r="F30" s="22" t="s">
        <v>202</v>
      </c>
      <c r="G30" s="295">
        <v>290</v>
      </c>
      <c r="H30" s="295"/>
      <c r="I30" s="295"/>
      <c r="J30" s="72">
        <v>2</v>
      </c>
      <c r="K30" s="72">
        <v>0</v>
      </c>
      <c r="L30" s="64">
        <f>ROUNDUP(IF(G30="",1,IF([1]!SearchNum(G30,2)&gt;0,[1]!SearchNum(G30,1)*[1]!SearchNum(G30,2)/1000000,IF([1]!SearchNum(G30,1)&gt;0,[1]!SearchNum(G30,1)/1000,1)))*R30,[1]!StrToNum($Q$3))</f>
        <v>5.74</v>
      </c>
      <c r="M30" s="64">
        <f>ROUND(L30*(J30+K30),[1]!StrToNum($T$3))</f>
        <v>11.48</v>
      </c>
      <c r="N30" s="300"/>
      <c r="O30" s="24" t="s">
        <v>36</v>
      </c>
      <c r="P30" s="296" t="s">
        <v>34</v>
      </c>
      <c r="Q30" s="297"/>
      <c r="R30" s="34">
        <f>[2]!МассСеч(F30,7850)</f>
        <v>19.781999588012695</v>
      </c>
      <c r="S30" s="20"/>
    </row>
    <row r="31" spans="1:19" s="37" customFormat="1" ht="15.9" customHeight="1" x14ac:dyDescent="0.3">
      <c r="A31" s="36"/>
      <c r="B31" s="299"/>
      <c r="C31" s="299"/>
      <c r="D31" s="298" t="s">
        <v>24</v>
      </c>
      <c r="E31" s="298"/>
      <c r="F31" s="298"/>
      <c r="G31" s="298"/>
      <c r="H31" s="298"/>
      <c r="I31" s="298"/>
      <c r="J31" s="298"/>
      <c r="K31" s="298"/>
      <c r="L31" s="298"/>
      <c r="M31" s="72">
        <f>ROUND((M29+M30)*0.01,0)</f>
        <v>2</v>
      </c>
      <c r="N31" s="300"/>
      <c r="O31" s="298" t="s">
        <v>25</v>
      </c>
      <c r="P31" s="298"/>
      <c r="Q31" s="298"/>
      <c r="R31" s="34"/>
      <c r="S31" s="20"/>
    </row>
    <row r="32" spans="1:19" s="35" customFormat="1" ht="15.9" customHeight="1" x14ac:dyDescent="0.3">
      <c r="A32" s="33"/>
      <c r="B32" s="299" t="s">
        <v>116</v>
      </c>
      <c r="C32" s="299"/>
      <c r="D32" s="73">
        <v>10</v>
      </c>
      <c r="E32" s="27" t="s">
        <v>27</v>
      </c>
      <c r="F32" s="22" t="s">
        <v>114</v>
      </c>
      <c r="G32" s="295">
        <v>5750</v>
      </c>
      <c r="H32" s="295"/>
      <c r="I32" s="295"/>
      <c r="J32" s="72">
        <v>1</v>
      </c>
      <c r="K32" s="72">
        <v>0</v>
      </c>
      <c r="L32" s="64">
        <f>ROUNDUP(IF(G32="",1,IF([1]!SearchNum(G32,2)&gt;0,[1]!SearchNum(G32,1)*[1]!SearchNum(G32,2)/1000000,IF([1]!SearchNum(G32,1)&gt;0,[1]!SearchNum(G32,1)/1000,1)))*R32,[1]!StrToNum($Q$3))</f>
        <v>253.57999999999998</v>
      </c>
      <c r="M32" s="64">
        <f>ROUND(L32*(J32+K32),[1]!StrToNum($T$3))</f>
        <v>253.58</v>
      </c>
      <c r="N32" s="300">
        <f>SUM(M32:M35)</f>
        <v>270.02</v>
      </c>
      <c r="O32" s="24" t="s">
        <v>109</v>
      </c>
      <c r="P32" s="296" t="s">
        <v>30</v>
      </c>
      <c r="Q32" s="297"/>
      <c r="R32" s="34">
        <v>44.099998474121001</v>
      </c>
      <c r="S32" s="20"/>
    </row>
    <row r="33" spans="1:19" s="35" customFormat="1" ht="15.9" customHeight="1" x14ac:dyDescent="0.3">
      <c r="A33" s="33"/>
      <c r="B33" s="299"/>
      <c r="C33" s="299"/>
      <c r="D33" s="73">
        <v>2</v>
      </c>
      <c r="E33" s="27" t="s">
        <v>32</v>
      </c>
      <c r="F33" s="22" t="s">
        <v>202</v>
      </c>
      <c r="G33" s="295">
        <v>290</v>
      </c>
      <c r="H33" s="295"/>
      <c r="I33" s="295"/>
      <c r="J33" s="72">
        <v>2</v>
      </c>
      <c r="K33" s="72">
        <v>0</v>
      </c>
      <c r="L33" s="64">
        <f>ROUNDUP(IF(G33="",1,IF([1]!SearchNum(G33,2)&gt;0,[1]!SearchNum(G33,1)*[1]!SearchNum(G33,2)/1000000,IF([1]!SearchNum(G33,1)&gt;0,[1]!SearchNum(G33,1)/1000,1)))*R33,[1]!StrToNum($Q$3))</f>
        <v>5.74</v>
      </c>
      <c r="M33" s="64">
        <f>ROUND(L33*(J33+K33),[1]!StrToNum($T$3))</f>
        <v>11.48</v>
      </c>
      <c r="N33" s="300"/>
      <c r="O33" s="24" t="s">
        <v>36</v>
      </c>
      <c r="P33" s="296" t="s">
        <v>34</v>
      </c>
      <c r="Q33" s="297"/>
      <c r="R33" s="34">
        <f>[2]!МассСеч(F33,7850)</f>
        <v>19.781999588012695</v>
      </c>
      <c r="S33" s="20"/>
    </row>
    <row r="34" spans="1:19" s="35" customFormat="1" ht="15.9" customHeight="1" x14ac:dyDescent="0.3">
      <c r="A34" s="33"/>
      <c r="B34" s="299"/>
      <c r="C34" s="299"/>
      <c r="D34" s="73">
        <v>12</v>
      </c>
      <c r="E34" s="27" t="s">
        <v>32</v>
      </c>
      <c r="F34" s="22" t="s">
        <v>117</v>
      </c>
      <c r="G34" s="295">
        <v>222</v>
      </c>
      <c r="H34" s="295"/>
      <c r="I34" s="295"/>
      <c r="J34" s="72">
        <v>1</v>
      </c>
      <c r="K34" s="72">
        <v>0</v>
      </c>
      <c r="L34" s="64">
        <f>ROUNDUP(IF(G34="",1,IF([1]!SearchNum(G34,2)&gt;0,[1]!SearchNum(G34,1)*[1]!SearchNum(G34,2)/1000000,IF([1]!SearchNum(G34,1)&gt;0,[1]!SearchNum(G34,1)/1000,1)))*R34,[1]!StrToNum($Q$3))</f>
        <v>1.96</v>
      </c>
      <c r="M34" s="64">
        <f>ROUND(L34*(J34+K34),[1]!StrToNum($T$3))</f>
        <v>1.96</v>
      </c>
      <c r="N34" s="300"/>
      <c r="O34" s="24" t="s">
        <v>36</v>
      </c>
      <c r="P34" s="296" t="s">
        <v>34</v>
      </c>
      <c r="Q34" s="297"/>
      <c r="R34" s="34">
        <f>[2]!МассСеч(F34,7850)</f>
        <v>8.7919998168945313</v>
      </c>
      <c r="S34" s="20"/>
    </row>
    <row r="35" spans="1:19" s="37" customFormat="1" ht="15.9" customHeight="1" x14ac:dyDescent="0.3">
      <c r="A35" s="36"/>
      <c r="B35" s="299"/>
      <c r="C35" s="299"/>
      <c r="D35" s="298" t="s">
        <v>24</v>
      </c>
      <c r="E35" s="298"/>
      <c r="F35" s="298"/>
      <c r="G35" s="298"/>
      <c r="H35" s="298"/>
      <c r="I35" s="298"/>
      <c r="J35" s="298"/>
      <c r="K35" s="298"/>
      <c r="L35" s="298"/>
      <c r="M35" s="72">
        <f>ROUND((M32+M33+M34)*0.01,0)</f>
        <v>3</v>
      </c>
      <c r="N35" s="300"/>
      <c r="O35" s="298" t="s">
        <v>25</v>
      </c>
      <c r="P35" s="298"/>
      <c r="Q35" s="298"/>
      <c r="R35" s="34"/>
      <c r="S35" s="20"/>
    </row>
    <row r="36" spans="1:19" s="35" customFormat="1" ht="15.9" customHeight="1" x14ac:dyDescent="0.3">
      <c r="A36" s="33"/>
      <c r="B36" s="299" t="s">
        <v>118</v>
      </c>
      <c r="C36" s="299"/>
      <c r="D36" s="73">
        <v>13</v>
      </c>
      <c r="E36" s="27" t="s">
        <v>27</v>
      </c>
      <c r="F36" s="22" t="s">
        <v>119</v>
      </c>
      <c r="G36" s="295">
        <v>5930</v>
      </c>
      <c r="H36" s="295"/>
      <c r="I36" s="295"/>
      <c r="J36" s="72">
        <v>1</v>
      </c>
      <c r="K36" s="72"/>
      <c r="L36" s="64">
        <f>ROUNDUP(IF(G36="",1,IF([1]!SearchNum(G36,2)&gt;0,[1]!SearchNum(G36,1)*[1]!SearchNum(G36,2)/1000000,IF([1]!SearchNum(G36,1)&gt;0,[1]!SearchNum(G36,1)/1000,1)))*R36,[1]!StrToNum($Q$3))</f>
        <v>152.41</v>
      </c>
      <c r="M36" s="64">
        <f>ROUND(L36*(J36+K36),[1]!StrToNum($T$3))</f>
        <v>152.41</v>
      </c>
      <c r="N36" s="300">
        <f>SUM(M36:M39)</f>
        <v>167.95</v>
      </c>
      <c r="O36" s="24" t="s">
        <v>109</v>
      </c>
      <c r="P36" s="296" t="s">
        <v>30</v>
      </c>
      <c r="Q36" s="297"/>
      <c r="R36" s="34">
        <v>25.700000762939453</v>
      </c>
      <c r="S36" s="20" t="s">
        <v>28</v>
      </c>
    </row>
    <row r="37" spans="1:19" s="35" customFormat="1" ht="15.9" customHeight="1" x14ac:dyDescent="0.3">
      <c r="A37" s="33"/>
      <c r="B37" s="299"/>
      <c r="C37" s="299"/>
      <c r="D37" s="73">
        <v>2</v>
      </c>
      <c r="E37" s="27" t="s">
        <v>32</v>
      </c>
      <c r="F37" s="22" t="s">
        <v>202</v>
      </c>
      <c r="G37" s="295">
        <v>290</v>
      </c>
      <c r="H37" s="295"/>
      <c r="I37" s="295"/>
      <c r="J37" s="72">
        <v>2</v>
      </c>
      <c r="K37" s="72">
        <v>0</v>
      </c>
      <c r="L37" s="64">
        <f>ROUNDUP(IF(G37="",1,IF([1]!SearchNum(G37,2)&gt;0,[1]!SearchNum(G37,1)*[1]!SearchNum(G37,2)/1000000,IF([1]!SearchNum(G37,1)&gt;0,[1]!SearchNum(G37,1)/1000,1)))*R37,[1]!StrToNum($Q$3))</f>
        <v>5.74</v>
      </c>
      <c r="M37" s="64">
        <f>ROUND(L37*(J37+K37),[1]!StrToNum($T$3))</f>
        <v>11.48</v>
      </c>
      <c r="N37" s="300"/>
      <c r="O37" s="24" t="s">
        <v>36</v>
      </c>
      <c r="P37" s="296" t="s">
        <v>34</v>
      </c>
      <c r="Q37" s="297"/>
      <c r="R37" s="34">
        <f>[2]!МассСеч(F37,7850)</f>
        <v>19.781999588012695</v>
      </c>
      <c r="S37" s="20"/>
    </row>
    <row r="38" spans="1:19" s="35" customFormat="1" ht="15.9" customHeight="1" x14ac:dyDescent="0.3">
      <c r="A38" s="33"/>
      <c r="B38" s="299"/>
      <c r="C38" s="299"/>
      <c r="D38" s="73">
        <v>14</v>
      </c>
      <c r="E38" s="27" t="s">
        <v>32</v>
      </c>
      <c r="F38" s="22" t="s">
        <v>120</v>
      </c>
      <c r="G38" s="295">
        <v>232</v>
      </c>
      <c r="H38" s="295"/>
      <c r="I38" s="295"/>
      <c r="J38" s="72">
        <v>1</v>
      </c>
      <c r="K38" s="72">
        <v>0</v>
      </c>
      <c r="L38" s="64">
        <f>ROUNDUP(IF(G38="",1,IF([1]!SearchNum(G38,2)&gt;0,[1]!SearchNum(G38,1)*[1]!SearchNum(G38,2)/1000000,IF([1]!SearchNum(G38,1)&gt;0,[1]!SearchNum(G38,1)/1000,1)))*R38,[1]!StrToNum($Q$3))</f>
        <v>2.0599999999999996</v>
      </c>
      <c r="M38" s="64">
        <f>ROUND(L38*(J38+K38),[1]!StrToNum($T$3))</f>
        <v>2.06</v>
      </c>
      <c r="N38" s="300"/>
      <c r="O38" s="24" t="s">
        <v>36</v>
      </c>
      <c r="P38" s="296" t="s">
        <v>34</v>
      </c>
      <c r="Q38" s="297"/>
      <c r="R38" s="34">
        <f>[2]!МассСеч(F38,7850)</f>
        <v>8.869999885559082</v>
      </c>
      <c r="S38" s="20"/>
    </row>
    <row r="39" spans="1:19" s="37" customFormat="1" ht="15.9" customHeight="1" x14ac:dyDescent="0.3">
      <c r="A39" s="36"/>
      <c r="B39" s="299"/>
      <c r="C39" s="299"/>
      <c r="D39" s="298" t="s">
        <v>24</v>
      </c>
      <c r="E39" s="298"/>
      <c r="F39" s="298"/>
      <c r="G39" s="298"/>
      <c r="H39" s="298"/>
      <c r="I39" s="298"/>
      <c r="J39" s="298"/>
      <c r="K39" s="298"/>
      <c r="L39" s="298"/>
      <c r="M39" s="72">
        <f>ROUND((M36+M37+M38)*0.01,0)</f>
        <v>2</v>
      </c>
      <c r="N39" s="300"/>
      <c r="O39" s="298" t="s">
        <v>25</v>
      </c>
      <c r="P39" s="298"/>
      <c r="Q39" s="298"/>
      <c r="R39" s="34"/>
      <c r="S39" s="20"/>
    </row>
    <row r="40" spans="1:19" s="35" customFormat="1" ht="15.9" customHeight="1" x14ac:dyDescent="0.3">
      <c r="A40" s="33"/>
      <c r="B40" s="299" t="s">
        <v>121</v>
      </c>
      <c r="C40" s="299"/>
      <c r="D40" s="73">
        <v>15</v>
      </c>
      <c r="E40" s="27" t="s">
        <v>27</v>
      </c>
      <c r="F40" s="22" t="s">
        <v>114</v>
      </c>
      <c r="G40" s="295">
        <v>5930</v>
      </c>
      <c r="H40" s="295"/>
      <c r="I40" s="295"/>
      <c r="J40" s="72">
        <v>1</v>
      </c>
      <c r="K40" s="72">
        <v>0</v>
      </c>
      <c r="L40" s="64">
        <f>ROUNDUP(IF(G40="",1,IF([1]!SearchNum(G40,2)&gt;0,[1]!SearchNum(G40,1)*[1]!SearchNum(G40,2)/1000000,IF([1]!SearchNum(G40,1)&gt;0,[1]!SearchNum(G40,1)/1000,1)))*R40,[1]!StrToNum($Q$3))</f>
        <v>261.52</v>
      </c>
      <c r="M40" s="64">
        <f>ROUND(L40*(J40+K40),[1]!StrToNum($T$3))</f>
        <v>261.52</v>
      </c>
      <c r="N40" s="300">
        <f>SUM(M40:M42)</f>
        <v>276</v>
      </c>
      <c r="O40" s="24" t="s">
        <v>109</v>
      </c>
      <c r="P40" s="296" t="s">
        <v>30</v>
      </c>
      <c r="Q40" s="297"/>
      <c r="R40" s="34">
        <v>44.099998474121001</v>
      </c>
      <c r="S40" s="20"/>
    </row>
    <row r="41" spans="1:19" s="35" customFormat="1" ht="15.9" customHeight="1" x14ac:dyDescent="0.3">
      <c r="A41" s="33"/>
      <c r="B41" s="299"/>
      <c r="C41" s="299"/>
      <c r="D41" s="73">
        <v>2</v>
      </c>
      <c r="E41" s="27" t="s">
        <v>32</v>
      </c>
      <c r="F41" s="22" t="s">
        <v>202</v>
      </c>
      <c r="G41" s="295">
        <v>290</v>
      </c>
      <c r="H41" s="295"/>
      <c r="I41" s="295"/>
      <c r="J41" s="72">
        <v>2</v>
      </c>
      <c r="K41" s="72">
        <v>0</v>
      </c>
      <c r="L41" s="64">
        <f>ROUNDUP(IF(G41="",1,IF([1]!SearchNum(G41,2)&gt;0,[1]!SearchNum(G41,1)*[1]!SearchNum(G41,2)/1000000,IF([1]!SearchNum(G41,1)&gt;0,[1]!SearchNum(G41,1)/1000,1)))*R41,[1]!StrToNum($Q$3))</f>
        <v>5.74</v>
      </c>
      <c r="M41" s="64">
        <f>ROUND(L41*(J41+K41),[1]!StrToNum($T$3))</f>
        <v>11.48</v>
      </c>
      <c r="N41" s="300"/>
      <c r="O41" s="24" t="s">
        <v>36</v>
      </c>
      <c r="P41" s="296" t="s">
        <v>34</v>
      </c>
      <c r="Q41" s="297"/>
      <c r="R41" s="34">
        <f>[2]!МассСеч(F41,7850)</f>
        <v>19.781999588012695</v>
      </c>
      <c r="S41" s="20"/>
    </row>
    <row r="42" spans="1:19" s="37" customFormat="1" ht="15.9" customHeight="1" x14ac:dyDescent="0.3">
      <c r="A42" s="36"/>
      <c r="B42" s="299"/>
      <c r="C42" s="299"/>
      <c r="D42" s="298" t="s">
        <v>24</v>
      </c>
      <c r="E42" s="298"/>
      <c r="F42" s="298"/>
      <c r="G42" s="298"/>
      <c r="H42" s="298"/>
      <c r="I42" s="298"/>
      <c r="J42" s="298"/>
      <c r="K42" s="298"/>
      <c r="L42" s="298"/>
      <c r="M42" s="72">
        <f>ROUND((M40+M41)*0.01,0)</f>
        <v>3</v>
      </c>
      <c r="N42" s="300"/>
      <c r="O42" s="298" t="s">
        <v>25</v>
      </c>
      <c r="P42" s="298"/>
      <c r="Q42" s="298"/>
      <c r="R42" s="34"/>
      <c r="S42" s="20"/>
    </row>
    <row r="43" spans="1:19" s="35" customFormat="1" ht="15.9" customHeight="1" x14ac:dyDescent="0.3">
      <c r="A43" s="33"/>
      <c r="B43" s="299" t="s">
        <v>122</v>
      </c>
      <c r="C43" s="299"/>
      <c r="D43" s="73">
        <v>10</v>
      </c>
      <c r="E43" s="27" t="s">
        <v>27</v>
      </c>
      <c r="F43" s="22" t="s">
        <v>114</v>
      </c>
      <c r="G43" s="295">
        <v>5750</v>
      </c>
      <c r="H43" s="295"/>
      <c r="I43" s="295"/>
      <c r="J43" s="72">
        <v>1</v>
      </c>
      <c r="K43" s="72">
        <v>0</v>
      </c>
      <c r="L43" s="64">
        <f>ROUNDUP(IF(G43="",1,IF([1]!SearchNum(G43,2)&gt;0,[1]!SearchNum(G43,1)*[1]!SearchNum(G43,2)/1000000,IF([1]!SearchNum(G43,1)&gt;0,[1]!SearchNum(G43,1)/1000,1)))*R43,[1]!StrToNum($Q$3))</f>
        <v>253.57999999999998</v>
      </c>
      <c r="M43" s="64">
        <f>ROUND(L43*(J43+K43),[1]!StrToNum($T$3))</f>
        <v>253.58</v>
      </c>
      <c r="N43" s="300">
        <f>SUM(M43:M46)</f>
        <v>283.95</v>
      </c>
      <c r="O43" s="24" t="s">
        <v>109</v>
      </c>
      <c r="P43" s="296" t="s">
        <v>30</v>
      </c>
      <c r="Q43" s="297"/>
      <c r="R43" s="34">
        <v>44.099998474121001</v>
      </c>
      <c r="S43" s="20"/>
    </row>
    <row r="44" spans="1:19" s="35" customFormat="1" ht="15.9" customHeight="1" x14ac:dyDescent="0.3">
      <c r="A44" s="33"/>
      <c r="B44" s="299"/>
      <c r="C44" s="299"/>
      <c r="D44" s="73">
        <v>2</v>
      </c>
      <c r="E44" s="27" t="s">
        <v>32</v>
      </c>
      <c r="F44" s="22" t="s">
        <v>202</v>
      </c>
      <c r="G44" s="295">
        <v>290</v>
      </c>
      <c r="H44" s="295"/>
      <c r="I44" s="295"/>
      <c r="J44" s="72">
        <v>2</v>
      </c>
      <c r="K44" s="72">
        <v>0</v>
      </c>
      <c r="L44" s="64">
        <f>ROUNDUP(IF(G44="",1,IF([1]!SearchNum(G44,2)&gt;0,[1]!SearchNum(G44,1)*[1]!SearchNum(G44,2)/1000000,IF([1]!SearchNum(G44,1)&gt;0,[1]!SearchNum(G44,1)/1000,1)))*R44,[1]!StrToNum($Q$3))</f>
        <v>5.74</v>
      </c>
      <c r="M44" s="64">
        <f>ROUND(L44*(J44+K44),[1]!StrToNum($T$3))</f>
        <v>11.48</v>
      </c>
      <c r="N44" s="300"/>
      <c r="O44" s="24" t="s">
        <v>36</v>
      </c>
      <c r="P44" s="296" t="s">
        <v>34</v>
      </c>
      <c r="Q44" s="297"/>
      <c r="R44" s="34">
        <f>[2]!МассСеч(F44,7850)</f>
        <v>19.781999588012695</v>
      </c>
      <c r="S44" s="20"/>
    </row>
    <row r="45" spans="1:19" s="35" customFormat="1" ht="15.9" customHeight="1" x14ac:dyDescent="0.3">
      <c r="A45" s="33"/>
      <c r="B45" s="299"/>
      <c r="C45" s="299"/>
      <c r="D45" s="73">
        <v>16</v>
      </c>
      <c r="E45" s="27" t="s">
        <v>32</v>
      </c>
      <c r="F45" s="22" t="s">
        <v>123</v>
      </c>
      <c r="G45" s="295">
        <v>580</v>
      </c>
      <c r="H45" s="295"/>
      <c r="I45" s="295"/>
      <c r="J45" s="72">
        <v>1</v>
      </c>
      <c r="K45" s="72">
        <v>0</v>
      </c>
      <c r="L45" s="64">
        <f>ROUNDUP(IF(G45="",1,IF([1]!SearchNum(G45,2)&gt;0,[1]!SearchNum(G45,1)*[1]!SearchNum(G45,2)/1000000,IF([1]!SearchNum(G45,1)&gt;0,[1]!SearchNum(G45,1)/1000,1)))*R45,[1]!StrToNum($Q$3))</f>
        <v>15.89</v>
      </c>
      <c r="M45" s="64">
        <f>ROUND(L45*(J45+K45),[1]!StrToNum($T$3))</f>
        <v>15.89</v>
      </c>
      <c r="N45" s="300"/>
      <c r="O45" s="24" t="s">
        <v>36</v>
      </c>
      <c r="P45" s="296" t="s">
        <v>34</v>
      </c>
      <c r="Q45" s="297"/>
      <c r="R45" s="34">
        <f>[2]!МассСеч(F45,7850)</f>
        <v>27.395999908447266</v>
      </c>
      <c r="S45" s="20"/>
    </row>
    <row r="46" spans="1:19" s="37" customFormat="1" ht="15.9" customHeight="1" x14ac:dyDescent="0.3">
      <c r="A46" s="36"/>
      <c r="B46" s="299"/>
      <c r="C46" s="299"/>
      <c r="D46" s="298" t="s">
        <v>24</v>
      </c>
      <c r="E46" s="298"/>
      <c r="F46" s="298"/>
      <c r="G46" s="298"/>
      <c r="H46" s="298"/>
      <c r="I46" s="298"/>
      <c r="J46" s="298"/>
      <c r="K46" s="298"/>
      <c r="L46" s="298"/>
      <c r="M46" s="72">
        <f>ROUND((M43+M44+M45)*0.01,0)</f>
        <v>3</v>
      </c>
      <c r="N46" s="300"/>
      <c r="O46" s="298" t="s">
        <v>25</v>
      </c>
      <c r="P46" s="298"/>
      <c r="Q46" s="298"/>
      <c r="R46" s="34"/>
      <c r="S46" s="20"/>
    </row>
    <row r="47" spans="1:19" s="35" customFormat="1" ht="15.9" customHeight="1" x14ac:dyDescent="0.3">
      <c r="A47" s="33"/>
      <c r="B47" s="299" t="s">
        <v>124</v>
      </c>
      <c r="C47" s="299"/>
      <c r="D47" s="73">
        <v>11</v>
      </c>
      <c r="E47" s="27" t="s">
        <v>27</v>
      </c>
      <c r="F47" s="22" t="s">
        <v>114</v>
      </c>
      <c r="G47" s="295">
        <v>5250</v>
      </c>
      <c r="H47" s="295"/>
      <c r="I47" s="295"/>
      <c r="J47" s="72">
        <v>1</v>
      </c>
      <c r="K47" s="72">
        <v>0</v>
      </c>
      <c r="L47" s="64">
        <f>ROUNDUP(IF(G47="",1,IF([1]!SearchNum(G47,2)&gt;0,[1]!SearchNum(G47,1)*[1]!SearchNum(G47,2)/1000000,IF([1]!SearchNum(G47,1)&gt;0,[1]!SearchNum(G47,1)/1000,1)))*R47,[1]!StrToNum($Q$3))</f>
        <v>231.53</v>
      </c>
      <c r="M47" s="64">
        <f>ROUND(L47*(J47+K47),[1]!StrToNum($T$3))</f>
        <v>231.53</v>
      </c>
      <c r="N47" s="300">
        <f>SUM(M47:M50)</f>
        <v>261.89999999999998</v>
      </c>
      <c r="O47" s="24" t="s">
        <v>109</v>
      </c>
      <c r="P47" s="296" t="s">
        <v>30</v>
      </c>
      <c r="Q47" s="297"/>
      <c r="R47" s="34">
        <v>44.099998474121001</v>
      </c>
      <c r="S47" s="20"/>
    </row>
    <row r="48" spans="1:19" s="35" customFormat="1" ht="15.9" customHeight="1" x14ac:dyDescent="0.3">
      <c r="A48" s="33"/>
      <c r="B48" s="299"/>
      <c r="C48" s="299"/>
      <c r="D48" s="73">
        <v>2</v>
      </c>
      <c r="E48" s="27" t="s">
        <v>32</v>
      </c>
      <c r="F48" s="22" t="s">
        <v>202</v>
      </c>
      <c r="G48" s="295">
        <v>290</v>
      </c>
      <c r="H48" s="295"/>
      <c r="I48" s="295"/>
      <c r="J48" s="72">
        <v>2</v>
      </c>
      <c r="K48" s="72">
        <v>0</v>
      </c>
      <c r="L48" s="64">
        <f>ROUNDUP(IF(G48="",1,IF([1]!SearchNum(G48,2)&gt;0,[1]!SearchNum(G48,1)*[1]!SearchNum(G48,2)/1000000,IF([1]!SearchNum(G48,1)&gt;0,[1]!SearchNum(G48,1)/1000,1)))*R48,[1]!StrToNum($Q$3))</f>
        <v>5.74</v>
      </c>
      <c r="M48" s="64">
        <f>ROUND(L48*(J48+K48),[1]!StrToNum($T$3))</f>
        <v>11.48</v>
      </c>
      <c r="N48" s="300"/>
      <c r="O48" s="24" t="s">
        <v>36</v>
      </c>
      <c r="P48" s="296" t="s">
        <v>34</v>
      </c>
      <c r="Q48" s="297"/>
      <c r="R48" s="34">
        <f>[2]!МассСеч(F48,7850)</f>
        <v>19.781999588012695</v>
      </c>
      <c r="S48" s="20"/>
    </row>
    <row r="49" spans="1:19" s="35" customFormat="1" ht="15.9" customHeight="1" x14ac:dyDescent="0.3">
      <c r="A49" s="33"/>
      <c r="B49" s="299"/>
      <c r="C49" s="299"/>
      <c r="D49" s="73">
        <v>16</v>
      </c>
      <c r="E49" s="27" t="s">
        <v>32</v>
      </c>
      <c r="F49" s="22" t="s">
        <v>123</v>
      </c>
      <c r="G49" s="295">
        <v>580</v>
      </c>
      <c r="H49" s="295"/>
      <c r="I49" s="295"/>
      <c r="J49" s="72">
        <v>1</v>
      </c>
      <c r="K49" s="72">
        <v>0</v>
      </c>
      <c r="L49" s="64">
        <f>ROUNDUP(IF(G49="",1,IF([1]!SearchNum(G49,2)&gt;0,[1]!SearchNum(G49,1)*[1]!SearchNum(G49,2)/1000000,IF([1]!SearchNum(G49,1)&gt;0,[1]!SearchNum(G49,1)/1000,1)))*R49,[1]!StrToNum($Q$3))</f>
        <v>15.89</v>
      </c>
      <c r="M49" s="64">
        <f>ROUND(L49*(J49+K49),[1]!StrToNum($T$3))</f>
        <v>15.89</v>
      </c>
      <c r="N49" s="300"/>
      <c r="O49" s="24" t="s">
        <v>36</v>
      </c>
      <c r="P49" s="296" t="s">
        <v>34</v>
      </c>
      <c r="Q49" s="297"/>
      <c r="R49" s="34">
        <f>[2]!МассСеч(F49,7850)</f>
        <v>27.395999908447266</v>
      </c>
      <c r="S49" s="20"/>
    </row>
    <row r="50" spans="1:19" s="37" customFormat="1" ht="15.9" customHeight="1" x14ac:dyDescent="0.3">
      <c r="A50" s="36"/>
      <c r="B50" s="299"/>
      <c r="C50" s="299"/>
      <c r="D50" s="298" t="s">
        <v>24</v>
      </c>
      <c r="E50" s="298"/>
      <c r="F50" s="298"/>
      <c r="G50" s="298"/>
      <c r="H50" s="298"/>
      <c r="I50" s="298"/>
      <c r="J50" s="298"/>
      <c r="K50" s="298"/>
      <c r="L50" s="298"/>
      <c r="M50" s="72">
        <f>ROUND((M47+M48+M49)*0.01,0)</f>
        <v>3</v>
      </c>
      <c r="N50" s="300"/>
      <c r="O50" s="298" t="s">
        <v>25</v>
      </c>
      <c r="P50" s="298"/>
      <c r="Q50" s="298"/>
      <c r="R50" s="34"/>
      <c r="S50" s="20"/>
    </row>
    <row r="51" spans="1:19" s="35" customFormat="1" ht="15.9" customHeight="1" x14ac:dyDescent="0.3">
      <c r="A51" s="33"/>
      <c r="B51" s="299" t="s">
        <v>125</v>
      </c>
      <c r="C51" s="299"/>
      <c r="D51" s="73">
        <v>10</v>
      </c>
      <c r="E51" s="27" t="s">
        <v>27</v>
      </c>
      <c r="F51" s="22" t="s">
        <v>114</v>
      </c>
      <c r="G51" s="295">
        <v>5750</v>
      </c>
      <c r="H51" s="295"/>
      <c r="I51" s="295"/>
      <c r="J51" s="72">
        <v>1</v>
      </c>
      <c r="K51" s="72">
        <v>0</v>
      </c>
      <c r="L51" s="64">
        <f>ROUNDUP(IF(G51="",1,IF([1]!SearchNum(G51,2)&gt;0,[1]!SearchNum(G51,1)*[1]!SearchNum(G51,2)/1000000,IF([1]!SearchNum(G51,1)&gt;0,[1]!SearchNum(G51,1)/1000,1)))*R51,[1]!StrToNum($Q$3))</f>
        <v>253.57999999999998</v>
      </c>
      <c r="M51" s="64">
        <f>ROUND(L51*(J51+K51),[1]!StrToNum($T$3))</f>
        <v>253.58</v>
      </c>
      <c r="N51" s="300">
        <f>SUM(M51:M54)</f>
        <v>300.8</v>
      </c>
      <c r="O51" s="24" t="s">
        <v>109</v>
      </c>
      <c r="P51" s="296" t="s">
        <v>30</v>
      </c>
      <c r="Q51" s="297"/>
      <c r="R51" s="34">
        <v>44.099998474121001</v>
      </c>
      <c r="S51" s="20"/>
    </row>
    <row r="52" spans="1:19" s="35" customFormat="1" ht="15.9" customHeight="1" x14ac:dyDescent="0.3">
      <c r="A52" s="33"/>
      <c r="B52" s="299"/>
      <c r="C52" s="299"/>
      <c r="D52" s="73">
        <v>2</v>
      </c>
      <c r="E52" s="27" t="s">
        <v>32</v>
      </c>
      <c r="F52" s="22" t="s">
        <v>202</v>
      </c>
      <c r="G52" s="295">
        <v>290</v>
      </c>
      <c r="H52" s="295"/>
      <c r="I52" s="295"/>
      <c r="J52" s="72">
        <v>2</v>
      </c>
      <c r="K52" s="72">
        <v>0</v>
      </c>
      <c r="L52" s="64">
        <f>ROUNDUP(IF(G52="",1,IF([1]!SearchNum(G52,2)&gt;0,[1]!SearchNum(G52,1)*[1]!SearchNum(G52,2)/1000000,IF([1]!SearchNum(G52,1)&gt;0,[1]!SearchNum(G52,1)/1000,1)))*R52,[1]!StrToNum($Q$3))</f>
        <v>5.74</v>
      </c>
      <c r="M52" s="64">
        <f>ROUND(L52*(J52+K52),[1]!StrToNum($T$3))</f>
        <v>11.48</v>
      </c>
      <c r="N52" s="300"/>
      <c r="O52" s="24" t="s">
        <v>36</v>
      </c>
      <c r="P52" s="296" t="s">
        <v>34</v>
      </c>
      <c r="Q52" s="297"/>
      <c r="R52" s="34">
        <f>[2]!МассСеч(F52,7850)</f>
        <v>19.781999588012695</v>
      </c>
      <c r="S52" s="20"/>
    </row>
    <row r="53" spans="1:19" s="35" customFormat="1" ht="15.9" customHeight="1" x14ac:dyDescent="0.3">
      <c r="A53" s="33"/>
      <c r="B53" s="299"/>
      <c r="C53" s="299"/>
      <c r="D53" s="73">
        <v>17</v>
      </c>
      <c r="E53" s="27" t="s">
        <v>32</v>
      </c>
      <c r="F53" s="22" t="s">
        <v>126</v>
      </c>
      <c r="G53" s="295">
        <v>695</v>
      </c>
      <c r="H53" s="295"/>
      <c r="I53" s="295"/>
      <c r="J53" s="72">
        <v>1</v>
      </c>
      <c r="K53" s="72">
        <v>0</v>
      </c>
      <c r="L53" s="64">
        <f>ROUNDUP(IF(G53="",1,IF([1]!SearchNum(G53,2)&gt;0,[1]!SearchNum(G53,1)*[1]!SearchNum(G53,2)/1000000,IF([1]!SearchNum(G53,1)&gt;0,[1]!SearchNum(G53,1)/1000,1)))*R53,[1]!StrToNum($Q$3))</f>
        <v>32.739999999999995</v>
      </c>
      <c r="M53" s="64">
        <f>ROUND(L53*(J53+K53),[1]!StrToNum($T$3))</f>
        <v>32.74</v>
      </c>
      <c r="N53" s="300"/>
      <c r="O53" s="24" t="s">
        <v>36</v>
      </c>
      <c r="P53" s="296" t="s">
        <v>34</v>
      </c>
      <c r="Q53" s="297"/>
      <c r="R53" s="34">
        <f>[2]!МассСеч(F53,7850)</f>
        <v>47.099998474121094</v>
      </c>
      <c r="S53" s="20"/>
    </row>
    <row r="54" spans="1:19" s="37" customFormat="1" ht="15.9" customHeight="1" x14ac:dyDescent="0.3">
      <c r="A54" s="36"/>
      <c r="B54" s="299"/>
      <c r="C54" s="299"/>
      <c r="D54" s="298" t="s">
        <v>24</v>
      </c>
      <c r="E54" s="298"/>
      <c r="F54" s="298"/>
      <c r="G54" s="298"/>
      <c r="H54" s="298"/>
      <c r="I54" s="298"/>
      <c r="J54" s="298"/>
      <c r="K54" s="298"/>
      <c r="L54" s="298"/>
      <c r="M54" s="72">
        <f>ROUND((M51+M52+M53)*0.01,0)</f>
        <v>3</v>
      </c>
      <c r="N54" s="300"/>
      <c r="O54" s="298" t="s">
        <v>25</v>
      </c>
      <c r="P54" s="298"/>
      <c r="Q54" s="298"/>
      <c r="R54" s="34"/>
      <c r="S54" s="20"/>
    </row>
    <row r="55" spans="1:19" s="35" customFormat="1" ht="15.9" customHeight="1" x14ac:dyDescent="0.3">
      <c r="A55" s="33"/>
      <c r="B55" s="299" t="s">
        <v>127</v>
      </c>
      <c r="C55" s="299"/>
      <c r="D55" s="73">
        <v>11</v>
      </c>
      <c r="E55" s="27" t="s">
        <v>27</v>
      </c>
      <c r="F55" s="22" t="s">
        <v>114</v>
      </c>
      <c r="G55" s="295">
        <v>5250</v>
      </c>
      <c r="H55" s="295"/>
      <c r="I55" s="295"/>
      <c r="J55" s="72">
        <v>1</v>
      </c>
      <c r="K55" s="72">
        <v>0</v>
      </c>
      <c r="L55" s="64">
        <f>ROUNDUP(IF(G55="",1,IF([1]!SearchNum(G55,2)&gt;0,[1]!SearchNum(G55,1)*[1]!SearchNum(G55,2)/1000000,IF([1]!SearchNum(G55,1)&gt;0,[1]!SearchNum(G55,1)/1000,1)))*R55,[1]!StrToNum($Q$3))</f>
        <v>231.53</v>
      </c>
      <c r="M55" s="64">
        <f>ROUND(L55*(J55+K55),[1]!StrToNum($T$3))</f>
        <v>231.53</v>
      </c>
      <c r="N55" s="300">
        <f>SUM(M55:M58)</f>
        <v>278.75</v>
      </c>
      <c r="O55" s="24" t="s">
        <v>109</v>
      </c>
      <c r="P55" s="296" t="s">
        <v>30</v>
      </c>
      <c r="Q55" s="297"/>
      <c r="R55" s="34">
        <v>44.099998474121001</v>
      </c>
      <c r="S55" s="20"/>
    </row>
    <row r="56" spans="1:19" s="35" customFormat="1" ht="15.9" customHeight="1" x14ac:dyDescent="0.3">
      <c r="A56" s="33"/>
      <c r="B56" s="299"/>
      <c r="C56" s="299"/>
      <c r="D56" s="73">
        <v>2</v>
      </c>
      <c r="E56" s="27" t="s">
        <v>32</v>
      </c>
      <c r="F56" s="22" t="s">
        <v>202</v>
      </c>
      <c r="G56" s="295">
        <v>290</v>
      </c>
      <c r="H56" s="295"/>
      <c r="I56" s="295"/>
      <c r="J56" s="72">
        <v>2</v>
      </c>
      <c r="K56" s="72">
        <v>0</v>
      </c>
      <c r="L56" s="64">
        <f>ROUNDUP(IF(G56="",1,IF([1]!SearchNum(G56,2)&gt;0,[1]!SearchNum(G56,1)*[1]!SearchNum(G56,2)/1000000,IF([1]!SearchNum(G56,1)&gt;0,[1]!SearchNum(G56,1)/1000,1)))*R56,[1]!StrToNum($Q$3))</f>
        <v>5.74</v>
      </c>
      <c r="M56" s="64">
        <f>ROUND(L56*(J56+K56),[1]!StrToNum($T$3))</f>
        <v>11.48</v>
      </c>
      <c r="N56" s="300"/>
      <c r="O56" s="24" t="s">
        <v>36</v>
      </c>
      <c r="P56" s="296" t="s">
        <v>34</v>
      </c>
      <c r="Q56" s="297"/>
      <c r="R56" s="34">
        <f>[2]!МассСеч(F56,7850)</f>
        <v>19.781999588012695</v>
      </c>
      <c r="S56" s="20"/>
    </row>
    <row r="57" spans="1:19" s="35" customFormat="1" ht="15.9" customHeight="1" x14ac:dyDescent="0.3">
      <c r="A57" s="33"/>
      <c r="B57" s="299"/>
      <c r="C57" s="299"/>
      <c r="D57" s="73">
        <v>17</v>
      </c>
      <c r="E57" s="27" t="s">
        <v>32</v>
      </c>
      <c r="F57" s="22" t="s">
        <v>126</v>
      </c>
      <c r="G57" s="295">
        <v>695</v>
      </c>
      <c r="H57" s="295"/>
      <c r="I57" s="295"/>
      <c r="J57" s="72">
        <v>1</v>
      </c>
      <c r="K57" s="72">
        <v>0</v>
      </c>
      <c r="L57" s="64">
        <f>ROUNDUP(IF(G57="",1,IF([1]!SearchNum(G57,2)&gt;0,[1]!SearchNum(G57,1)*[1]!SearchNum(G57,2)/1000000,IF([1]!SearchNum(G57,1)&gt;0,[1]!SearchNum(G57,1)/1000,1)))*R57,[1]!StrToNum($Q$3))</f>
        <v>32.739999999999995</v>
      </c>
      <c r="M57" s="64">
        <f>ROUND(L57*(J57+K57),[1]!StrToNum($T$3))</f>
        <v>32.74</v>
      </c>
      <c r="N57" s="300"/>
      <c r="O57" s="24" t="s">
        <v>36</v>
      </c>
      <c r="P57" s="296" t="s">
        <v>34</v>
      </c>
      <c r="Q57" s="297"/>
      <c r="R57" s="34">
        <f>[2]!МассСеч(F57,7850)</f>
        <v>47.099998474121094</v>
      </c>
      <c r="S57" s="20"/>
    </row>
    <row r="58" spans="1:19" s="37" customFormat="1" ht="15.9" customHeight="1" x14ac:dyDescent="0.3">
      <c r="A58" s="36"/>
      <c r="B58" s="299"/>
      <c r="C58" s="299"/>
      <c r="D58" s="298" t="s">
        <v>24</v>
      </c>
      <c r="E58" s="298"/>
      <c r="F58" s="298"/>
      <c r="G58" s="298"/>
      <c r="H58" s="298"/>
      <c r="I58" s="298"/>
      <c r="J58" s="298"/>
      <c r="K58" s="298"/>
      <c r="L58" s="298"/>
      <c r="M58" s="72">
        <f>ROUND((M55+M56+M57)*0.01,0)</f>
        <v>3</v>
      </c>
      <c r="N58" s="300"/>
      <c r="O58" s="298" t="s">
        <v>25</v>
      </c>
      <c r="P58" s="298"/>
      <c r="Q58" s="298"/>
      <c r="R58" s="34"/>
      <c r="S58" s="20"/>
    </row>
    <row r="59" spans="1:19" s="38" customFormat="1" ht="12" customHeight="1" x14ac:dyDescent="0.25">
      <c r="M59" s="39"/>
    </row>
    <row r="60" spans="1:19" s="41" customFormat="1" ht="18" customHeight="1" x14ac:dyDescent="0.3">
      <c r="A60" s="40" t="s">
        <v>40</v>
      </c>
      <c r="B60" s="311" t="s">
        <v>41</v>
      </c>
      <c r="C60" s="311"/>
      <c r="D60" s="311"/>
      <c r="E60" s="311"/>
      <c r="F60" s="311"/>
      <c r="G60" s="311"/>
      <c r="H60" s="312" t="s">
        <v>41</v>
      </c>
      <c r="I60" s="312"/>
      <c r="J60" s="312"/>
      <c r="K60" s="312"/>
      <c r="L60" s="312"/>
      <c r="M60" s="312"/>
      <c r="N60" s="312"/>
      <c r="O60" s="310"/>
      <c r="P60" s="310"/>
      <c r="Q60" s="310"/>
    </row>
    <row r="61" spans="1:19" s="41" customFormat="1" ht="18" customHeight="1" x14ac:dyDescent="0.3">
      <c r="A61" s="40" t="s">
        <v>40</v>
      </c>
      <c r="B61" s="312" t="s">
        <v>42</v>
      </c>
      <c r="C61" s="312"/>
      <c r="D61" s="312"/>
      <c r="E61" s="312"/>
      <c r="F61" s="312"/>
      <c r="G61" s="312"/>
      <c r="H61" s="312" t="s">
        <v>12</v>
      </c>
      <c r="I61" s="312"/>
      <c r="J61" s="312"/>
      <c r="K61" s="313" t="s">
        <v>43</v>
      </c>
      <c r="L61" s="314"/>
      <c r="M61" s="312" t="s">
        <v>44</v>
      </c>
      <c r="N61" s="312"/>
      <c r="O61" s="312" t="s">
        <v>45</v>
      </c>
      <c r="P61" s="312"/>
      <c r="Q61" s="312"/>
    </row>
    <row r="62" spans="1:19" s="41" customFormat="1" ht="18" customHeight="1" x14ac:dyDescent="0.3">
      <c r="A62" s="40" t="s">
        <v>40</v>
      </c>
      <c r="B62" s="312"/>
      <c r="C62" s="312"/>
      <c r="D62" s="312"/>
      <c r="E62" s="312"/>
      <c r="F62" s="312"/>
      <c r="G62" s="312"/>
      <c r="H62" s="312"/>
      <c r="I62" s="312"/>
      <c r="J62" s="312"/>
      <c r="K62" s="74" t="s">
        <v>19</v>
      </c>
      <c r="L62" s="74" t="s">
        <v>20</v>
      </c>
      <c r="M62" s="74" t="s">
        <v>46</v>
      </c>
      <c r="N62" s="74" t="s">
        <v>22</v>
      </c>
      <c r="O62" s="312"/>
      <c r="P62" s="312"/>
      <c r="Q62" s="312"/>
    </row>
    <row r="63" spans="1:19" s="41" customFormat="1" ht="18" customHeight="1" x14ac:dyDescent="0.3">
      <c r="A63" s="40" t="s">
        <v>40</v>
      </c>
      <c r="B63" s="302" t="s">
        <v>182</v>
      </c>
      <c r="C63" s="302"/>
      <c r="D63" s="302"/>
      <c r="E63" s="302"/>
      <c r="F63" s="302"/>
      <c r="G63" s="302"/>
      <c r="H63" s="303" t="str">
        <f>$B$8</f>
        <v>Б34</v>
      </c>
      <c r="I63" s="304"/>
      <c r="J63" s="305"/>
      <c r="K63" s="42">
        <v>16</v>
      </c>
      <c r="L63" s="42"/>
      <c r="M63" s="66">
        <f>$N$8</f>
        <v>352.52000000000004</v>
      </c>
      <c r="N63" s="66">
        <f t="shared" ref="N63:N73" si="0">(K63+L63)*M63</f>
        <v>5640.3200000000006</v>
      </c>
      <c r="O63" s="306" t="s">
        <v>49</v>
      </c>
      <c r="P63" s="307"/>
      <c r="Q63" s="43" t="s">
        <v>128</v>
      </c>
    </row>
    <row r="64" spans="1:19" s="41" customFormat="1" ht="18" customHeight="1" x14ac:dyDescent="0.3">
      <c r="A64" s="40" t="s">
        <v>40</v>
      </c>
      <c r="B64" s="302" t="s">
        <v>182</v>
      </c>
      <c r="C64" s="302"/>
      <c r="D64" s="302"/>
      <c r="E64" s="302"/>
      <c r="F64" s="302"/>
      <c r="G64" s="302"/>
      <c r="H64" s="303" t="str">
        <f>$B$14</f>
        <v>Б35</v>
      </c>
      <c r="I64" s="304"/>
      <c r="J64" s="305"/>
      <c r="K64" s="42">
        <v>20</v>
      </c>
      <c r="L64" s="42"/>
      <c r="M64" s="66">
        <f>$N$14</f>
        <v>343.26000000000005</v>
      </c>
      <c r="N64" s="66">
        <f t="shared" si="0"/>
        <v>6865.2000000000007</v>
      </c>
      <c r="O64" s="306" t="s">
        <v>49</v>
      </c>
      <c r="P64" s="307"/>
      <c r="Q64" s="43" t="s">
        <v>128</v>
      </c>
    </row>
    <row r="65" spans="1:18" s="41" customFormat="1" ht="18" customHeight="1" x14ac:dyDescent="0.3">
      <c r="A65" s="40" t="s">
        <v>40</v>
      </c>
      <c r="B65" s="302" t="s">
        <v>182</v>
      </c>
      <c r="C65" s="302"/>
      <c r="D65" s="302"/>
      <c r="E65" s="302"/>
      <c r="F65" s="302"/>
      <c r="G65" s="302"/>
      <c r="H65" s="303" t="str">
        <f>$B$20</f>
        <v>Б36</v>
      </c>
      <c r="I65" s="304"/>
      <c r="J65" s="305"/>
      <c r="K65" s="42">
        <v>4</v>
      </c>
      <c r="L65" s="42"/>
      <c r="M65" s="66">
        <f>$N$20</f>
        <v>324.12</v>
      </c>
      <c r="N65" s="66">
        <f t="shared" si="0"/>
        <v>1296.48</v>
      </c>
      <c r="O65" s="306" t="s">
        <v>49</v>
      </c>
      <c r="P65" s="307"/>
      <c r="Q65" s="43" t="s">
        <v>128</v>
      </c>
    </row>
    <row r="66" spans="1:18" s="41" customFormat="1" ht="18" customHeight="1" x14ac:dyDescent="0.3">
      <c r="A66" s="40" t="s">
        <v>40</v>
      </c>
      <c r="B66" s="302" t="s">
        <v>182</v>
      </c>
      <c r="C66" s="302"/>
      <c r="D66" s="302"/>
      <c r="E66" s="302"/>
      <c r="F66" s="302"/>
      <c r="G66" s="302"/>
      <c r="H66" s="303" t="str">
        <f>$B$26</f>
        <v>Б37</v>
      </c>
      <c r="I66" s="304"/>
      <c r="J66" s="305"/>
      <c r="K66" s="42">
        <v>9</v>
      </c>
      <c r="L66" s="42"/>
      <c r="M66" s="66">
        <f>$N$26</f>
        <v>268.06</v>
      </c>
      <c r="N66" s="66">
        <f t="shared" si="0"/>
        <v>2412.54</v>
      </c>
      <c r="O66" s="306" t="s">
        <v>49</v>
      </c>
      <c r="P66" s="307"/>
      <c r="Q66" s="43" t="s">
        <v>128</v>
      </c>
    </row>
    <row r="67" spans="1:18" s="41" customFormat="1" ht="18" customHeight="1" x14ac:dyDescent="0.3">
      <c r="A67" s="40" t="s">
        <v>40</v>
      </c>
      <c r="B67" s="302" t="s">
        <v>182</v>
      </c>
      <c r="C67" s="302"/>
      <c r="D67" s="302"/>
      <c r="E67" s="302"/>
      <c r="F67" s="302"/>
      <c r="G67" s="302"/>
      <c r="H67" s="303" t="str">
        <f>$B$29</f>
        <v>Б38</v>
      </c>
      <c r="I67" s="304"/>
      <c r="J67" s="305"/>
      <c r="K67" s="42">
        <v>2</v>
      </c>
      <c r="L67" s="42"/>
      <c r="M67" s="66">
        <f>$N$29</f>
        <v>245.01</v>
      </c>
      <c r="N67" s="66">
        <f t="shared" si="0"/>
        <v>490.02</v>
      </c>
      <c r="O67" s="306" t="s">
        <v>49</v>
      </c>
      <c r="P67" s="307"/>
      <c r="Q67" s="43" t="s">
        <v>128</v>
      </c>
    </row>
    <row r="68" spans="1:18" s="41" customFormat="1" ht="18" customHeight="1" x14ac:dyDescent="0.3">
      <c r="A68" s="40" t="s">
        <v>40</v>
      </c>
      <c r="B68" s="302" t="s">
        <v>182</v>
      </c>
      <c r="C68" s="302"/>
      <c r="D68" s="302"/>
      <c r="E68" s="302"/>
      <c r="F68" s="302"/>
      <c r="G68" s="302"/>
      <c r="H68" s="303" t="str">
        <f>$B$32</f>
        <v>Б39</v>
      </c>
      <c r="I68" s="304"/>
      <c r="J68" s="305"/>
      <c r="K68" s="42">
        <v>1</v>
      </c>
      <c r="L68" s="42"/>
      <c r="M68" s="66">
        <f>$N$32</f>
        <v>270.02</v>
      </c>
      <c r="N68" s="66">
        <f t="shared" si="0"/>
        <v>270.02</v>
      </c>
      <c r="O68" s="306" t="s">
        <v>49</v>
      </c>
      <c r="P68" s="307"/>
      <c r="Q68" s="43" t="s">
        <v>128</v>
      </c>
    </row>
    <row r="69" spans="1:18" s="41" customFormat="1" ht="18" customHeight="1" x14ac:dyDescent="0.3">
      <c r="A69" s="40" t="s">
        <v>40</v>
      </c>
      <c r="B69" s="302" t="s">
        <v>182</v>
      </c>
      <c r="C69" s="302"/>
      <c r="D69" s="302"/>
      <c r="E69" s="302"/>
      <c r="F69" s="302"/>
      <c r="G69" s="302"/>
      <c r="H69" s="303" t="str">
        <f>$B$36</f>
        <v>Б40</v>
      </c>
      <c r="I69" s="304"/>
      <c r="J69" s="305"/>
      <c r="K69" s="42">
        <v>1</v>
      </c>
      <c r="L69" s="42"/>
      <c r="M69" s="66">
        <f>$N$36</f>
        <v>167.95</v>
      </c>
      <c r="N69" s="66">
        <f t="shared" si="0"/>
        <v>167.95</v>
      </c>
      <c r="O69" s="306" t="s">
        <v>49</v>
      </c>
      <c r="P69" s="307"/>
      <c r="Q69" s="43" t="s">
        <v>128</v>
      </c>
    </row>
    <row r="70" spans="1:18" s="41" customFormat="1" ht="18" customHeight="1" x14ac:dyDescent="0.3">
      <c r="A70" s="40" t="s">
        <v>40</v>
      </c>
      <c r="B70" s="302" t="s">
        <v>182</v>
      </c>
      <c r="C70" s="302"/>
      <c r="D70" s="302"/>
      <c r="E70" s="302"/>
      <c r="F70" s="302"/>
      <c r="G70" s="302"/>
      <c r="H70" s="303" t="str">
        <f>$B$40</f>
        <v>Б41</v>
      </c>
      <c r="I70" s="304"/>
      <c r="J70" s="305"/>
      <c r="K70" s="42">
        <v>8</v>
      </c>
      <c r="L70" s="42"/>
      <c r="M70" s="66">
        <f>$N$40</f>
        <v>276</v>
      </c>
      <c r="N70" s="66">
        <f t="shared" si="0"/>
        <v>2208</v>
      </c>
      <c r="O70" s="306" t="s">
        <v>49</v>
      </c>
      <c r="P70" s="307"/>
      <c r="Q70" s="43" t="s">
        <v>128</v>
      </c>
    </row>
    <row r="71" spans="1:18" s="41" customFormat="1" ht="18" customHeight="1" x14ac:dyDescent="0.3">
      <c r="A71" s="40" t="s">
        <v>40</v>
      </c>
      <c r="B71" s="302" t="s">
        <v>182</v>
      </c>
      <c r="C71" s="302"/>
      <c r="D71" s="302"/>
      <c r="E71" s="302"/>
      <c r="F71" s="302"/>
      <c r="G71" s="302"/>
      <c r="H71" s="303" t="str">
        <f>$B$43</f>
        <v>Б42</v>
      </c>
      <c r="I71" s="304"/>
      <c r="J71" s="305"/>
      <c r="K71" s="42">
        <v>3</v>
      </c>
      <c r="L71" s="42"/>
      <c r="M71" s="66">
        <f>$N$43</f>
        <v>283.95</v>
      </c>
      <c r="N71" s="66">
        <f t="shared" si="0"/>
        <v>851.84999999999991</v>
      </c>
      <c r="O71" s="306" t="s">
        <v>49</v>
      </c>
      <c r="P71" s="307"/>
      <c r="Q71" s="43" t="s">
        <v>128</v>
      </c>
    </row>
    <row r="72" spans="1:18" s="41" customFormat="1" ht="18" customHeight="1" x14ac:dyDescent="0.3">
      <c r="A72" s="40" t="s">
        <v>40</v>
      </c>
      <c r="B72" s="302" t="s">
        <v>182</v>
      </c>
      <c r="C72" s="302"/>
      <c r="D72" s="302"/>
      <c r="E72" s="302"/>
      <c r="F72" s="302"/>
      <c r="G72" s="302"/>
      <c r="H72" s="303" t="str">
        <f>$B$47</f>
        <v>Б43</v>
      </c>
      <c r="I72" s="304"/>
      <c r="J72" s="305"/>
      <c r="K72" s="42">
        <v>1</v>
      </c>
      <c r="L72" s="42"/>
      <c r="M72" s="66">
        <f>$N$47</f>
        <v>261.89999999999998</v>
      </c>
      <c r="N72" s="66">
        <f t="shared" si="0"/>
        <v>261.89999999999998</v>
      </c>
      <c r="O72" s="306" t="s">
        <v>49</v>
      </c>
      <c r="P72" s="307"/>
      <c r="Q72" s="43" t="s">
        <v>128</v>
      </c>
    </row>
    <row r="73" spans="1:18" s="41" customFormat="1" ht="18" customHeight="1" x14ac:dyDescent="0.3">
      <c r="A73" s="40" t="s">
        <v>40</v>
      </c>
      <c r="B73" s="302" t="s">
        <v>182</v>
      </c>
      <c r="C73" s="302"/>
      <c r="D73" s="302"/>
      <c r="E73" s="302"/>
      <c r="F73" s="302"/>
      <c r="G73" s="302"/>
      <c r="H73" s="303" t="str">
        <f>$B$51</f>
        <v>Б44</v>
      </c>
      <c r="I73" s="304"/>
      <c r="J73" s="305"/>
      <c r="K73" s="42">
        <v>3</v>
      </c>
      <c r="L73" s="42"/>
      <c r="M73" s="66">
        <f>$N$51</f>
        <v>300.8</v>
      </c>
      <c r="N73" s="66">
        <f t="shared" si="0"/>
        <v>902.40000000000009</v>
      </c>
      <c r="O73" s="306" t="s">
        <v>49</v>
      </c>
      <c r="P73" s="307"/>
      <c r="Q73" s="43" t="s">
        <v>128</v>
      </c>
    </row>
    <row r="74" spans="1:18" s="41" customFormat="1" ht="18" customHeight="1" x14ac:dyDescent="0.3">
      <c r="A74" s="40" t="s">
        <v>40</v>
      </c>
      <c r="B74" s="302" t="s">
        <v>232</v>
      </c>
      <c r="C74" s="302"/>
      <c r="D74" s="302"/>
      <c r="E74" s="302"/>
      <c r="F74" s="302"/>
      <c r="G74" s="302"/>
      <c r="H74" s="303" t="str">
        <f>$B$55</f>
        <v>Б45</v>
      </c>
      <c r="I74" s="304"/>
      <c r="J74" s="305"/>
      <c r="K74" s="42">
        <v>1</v>
      </c>
      <c r="L74" s="42"/>
      <c r="M74" s="66">
        <f>$N$55</f>
        <v>278.75</v>
      </c>
      <c r="N74" s="66">
        <f>(K74+L74)*M74</f>
        <v>278.75</v>
      </c>
      <c r="O74" s="306" t="s">
        <v>49</v>
      </c>
      <c r="P74" s="307"/>
      <c r="Q74" s="43" t="s">
        <v>128</v>
      </c>
    </row>
    <row r="75" spans="1:18" s="41" customFormat="1" ht="18" customHeight="1" x14ac:dyDescent="0.3">
      <c r="A75" s="40" t="s">
        <v>40</v>
      </c>
      <c r="B75" s="308" t="s">
        <v>47</v>
      </c>
      <c r="C75" s="308"/>
      <c r="D75" s="308"/>
      <c r="E75" s="308"/>
      <c r="F75" s="308"/>
      <c r="G75" s="308"/>
      <c r="H75" s="309" t="s">
        <v>47</v>
      </c>
      <c r="I75" s="309"/>
      <c r="J75" s="309"/>
      <c r="K75" s="309"/>
      <c r="L75" s="309"/>
      <c r="M75" s="76"/>
      <c r="N75" s="76">
        <f>SUM(N63:N74)</f>
        <v>21645.430000000004</v>
      </c>
      <c r="O75" s="301" t="s">
        <v>48</v>
      </c>
      <c r="P75" s="301"/>
      <c r="Q75" s="301"/>
    </row>
    <row r="76" spans="1:18" s="44" customFormat="1" ht="8.25" customHeight="1" x14ac:dyDescent="0.25">
      <c r="A76" s="38"/>
      <c r="M76" s="45"/>
      <c r="R76" s="46"/>
    </row>
    <row r="77" spans="1:18" s="44" customFormat="1" ht="16.5" customHeight="1" x14ac:dyDescent="0.3">
      <c r="A77" s="47"/>
      <c r="B77" s="312" t="s">
        <v>51</v>
      </c>
      <c r="C77" s="312"/>
      <c r="D77" s="312"/>
      <c r="E77" s="312"/>
      <c r="F77" s="312"/>
      <c r="G77" s="312"/>
      <c r="H77" s="312"/>
      <c r="I77" s="312"/>
      <c r="J77" s="312"/>
      <c r="K77" s="312"/>
      <c r="L77" s="312"/>
      <c r="M77" s="312"/>
      <c r="N77" s="312"/>
      <c r="O77" s="310"/>
      <c r="P77" s="310"/>
      <c r="Q77" s="310"/>
      <c r="R77" s="315" t="s">
        <v>11</v>
      </c>
    </row>
    <row r="78" spans="1:18" s="44" customFormat="1" ht="36.75" customHeight="1" x14ac:dyDescent="0.3">
      <c r="A78" s="47"/>
      <c r="B78" s="312" t="s">
        <v>52</v>
      </c>
      <c r="C78" s="312"/>
      <c r="D78" s="312"/>
      <c r="E78" s="312" t="s">
        <v>53</v>
      </c>
      <c r="F78" s="312"/>
      <c r="G78" s="312" t="s">
        <v>54</v>
      </c>
      <c r="H78" s="312"/>
      <c r="I78" s="312"/>
      <c r="J78" s="312"/>
      <c r="K78" s="312" t="s">
        <v>55</v>
      </c>
      <c r="L78" s="312"/>
      <c r="M78" s="317" t="s">
        <v>56</v>
      </c>
      <c r="N78" s="317"/>
      <c r="O78" s="312" t="s">
        <v>18</v>
      </c>
      <c r="P78" s="312"/>
      <c r="Q78" s="312"/>
      <c r="R78" s="316"/>
    </row>
    <row r="79" spans="1:18" s="44" customFormat="1" ht="15.9" customHeight="1" x14ac:dyDescent="0.3">
      <c r="A79" s="48" t="s">
        <v>57</v>
      </c>
      <c r="B79" s="324" t="s">
        <v>36</v>
      </c>
      <c r="C79" s="325"/>
      <c r="D79" s="326"/>
      <c r="E79" s="51" t="s">
        <v>32</v>
      </c>
      <c r="F79" s="49" t="s">
        <v>59</v>
      </c>
      <c r="G79" s="334" t="s">
        <v>34</v>
      </c>
      <c r="H79" s="335"/>
      <c r="I79" s="335"/>
      <c r="J79" s="336"/>
      <c r="K79" s="363">
        <v>584.5400390625</v>
      </c>
      <c r="L79" s="364"/>
      <c r="M79" s="319">
        <f t="shared" ref="M79:M85" si="1">IF(OR(R79="",K79="")," --- ",K79/R79)</f>
        <v>7.446369924363057</v>
      </c>
      <c r="N79" s="320"/>
      <c r="O79" s="321" t="s">
        <v>60</v>
      </c>
      <c r="P79" s="322"/>
      <c r="Q79" s="323"/>
      <c r="R79" s="50">
        <v>78.5</v>
      </c>
    </row>
    <row r="80" spans="1:18" s="44" customFormat="1" ht="15.9" customHeight="1" x14ac:dyDescent="0.3">
      <c r="A80" s="48" t="s">
        <v>57</v>
      </c>
      <c r="B80" s="327"/>
      <c r="C80" s="328"/>
      <c r="D80" s="329"/>
      <c r="E80" s="51" t="s">
        <v>32</v>
      </c>
      <c r="F80" s="49" t="s">
        <v>101</v>
      </c>
      <c r="G80" s="337"/>
      <c r="H80" s="338"/>
      <c r="I80" s="338"/>
      <c r="J80" s="339"/>
      <c r="K80" s="363">
        <v>792.119873046875</v>
      </c>
      <c r="L80" s="364"/>
      <c r="M80" s="319">
        <f t="shared" si="1"/>
        <v>8.4089161221746327</v>
      </c>
      <c r="N80" s="320"/>
      <c r="O80" s="321" t="s">
        <v>60</v>
      </c>
      <c r="P80" s="322"/>
      <c r="Q80" s="323"/>
      <c r="R80" s="50">
        <v>94.199996948242188</v>
      </c>
    </row>
    <row r="81" spans="1:19" s="44" customFormat="1" ht="15.9" customHeight="1" x14ac:dyDescent="0.3">
      <c r="A81" s="48" t="s">
        <v>57</v>
      </c>
      <c r="B81" s="330"/>
      <c r="C81" s="331"/>
      <c r="D81" s="332"/>
      <c r="E81" s="51" t="s">
        <v>32</v>
      </c>
      <c r="F81" s="49" t="s">
        <v>129</v>
      </c>
      <c r="G81" s="340"/>
      <c r="H81" s="341"/>
      <c r="I81" s="341"/>
      <c r="J81" s="342"/>
      <c r="K81" s="363">
        <v>37.599998474121094</v>
      </c>
      <c r="L81" s="364"/>
      <c r="M81" s="319">
        <f t="shared" si="1"/>
        <v>0.79830147966523313</v>
      </c>
      <c r="N81" s="320"/>
      <c r="O81" s="321" t="s">
        <v>60</v>
      </c>
      <c r="P81" s="322"/>
      <c r="Q81" s="323"/>
      <c r="R81" s="50">
        <v>47.099998474121094</v>
      </c>
    </row>
    <row r="82" spans="1:19" s="44" customFormat="1" ht="15.9" customHeight="1" x14ac:dyDescent="0.3">
      <c r="A82" s="48" t="s">
        <v>57</v>
      </c>
      <c r="B82" s="324" t="s">
        <v>109</v>
      </c>
      <c r="C82" s="325"/>
      <c r="D82" s="326"/>
      <c r="E82" s="51" t="s">
        <v>27</v>
      </c>
      <c r="F82" s="49" t="s">
        <v>119</v>
      </c>
      <c r="G82" s="334" t="s">
        <v>30</v>
      </c>
      <c r="H82" s="335"/>
      <c r="I82" s="335"/>
      <c r="J82" s="336"/>
      <c r="K82" s="363">
        <v>152.41000366210937</v>
      </c>
      <c r="L82" s="364"/>
      <c r="M82" s="319">
        <f t="shared" si="1"/>
        <v>5.9303501609965474</v>
      </c>
      <c r="N82" s="320"/>
      <c r="O82" s="321" t="s">
        <v>60</v>
      </c>
      <c r="P82" s="322"/>
      <c r="Q82" s="323"/>
      <c r="R82" s="50">
        <v>25.700000762939453</v>
      </c>
    </row>
    <row r="83" spans="1:19" s="44" customFormat="1" ht="15.9" customHeight="1" x14ac:dyDescent="0.3">
      <c r="A83" s="48" t="s">
        <v>57</v>
      </c>
      <c r="B83" s="327"/>
      <c r="C83" s="328"/>
      <c r="D83" s="329"/>
      <c r="E83" s="51" t="s">
        <v>27</v>
      </c>
      <c r="F83" s="49" t="s">
        <v>114</v>
      </c>
      <c r="G83" s="337"/>
      <c r="H83" s="338"/>
      <c r="I83" s="338"/>
      <c r="J83" s="339"/>
      <c r="K83" s="363">
        <v>7075.56005859375</v>
      </c>
      <c r="L83" s="364"/>
      <c r="M83" s="319">
        <f t="shared" si="1"/>
        <v>160.44354429503787</v>
      </c>
      <c r="N83" s="320"/>
      <c r="O83" s="321" t="s">
        <v>60</v>
      </c>
      <c r="P83" s="322"/>
      <c r="Q83" s="323"/>
      <c r="R83" s="50">
        <v>44.099998474121094</v>
      </c>
    </row>
    <row r="84" spans="1:19" s="44" customFormat="1" ht="15.9" customHeight="1" x14ac:dyDescent="0.3">
      <c r="A84" s="48" t="s">
        <v>57</v>
      </c>
      <c r="B84" s="327"/>
      <c r="C84" s="328"/>
      <c r="D84" s="329"/>
      <c r="E84" s="51" t="s">
        <v>27</v>
      </c>
      <c r="F84" s="49" t="s">
        <v>110</v>
      </c>
      <c r="G84" s="337"/>
      <c r="H84" s="338"/>
      <c r="I84" s="338"/>
      <c r="J84" s="339"/>
      <c r="K84" s="363">
        <v>6380.80029296875</v>
      </c>
      <c r="L84" s="364"/>
      <c r="M84" s="319">
        <f t="shared" si="1"/>
        <v>118.60223761068914</v>
      </c>
      <c r="N84" s="320"/>
      <c r="O84" s="321" t="s">
        <v>60</v>
      </c>
      <c r="P84" s="322"/>
      <c r="Q84" s="323"/>
      <c r="R84" s="50">
        <v>53.799999237060547</v>
      </c>
    </row>
    <row r="85" spans="1:19" s="44" customFormat="1" ht="15.9" customHeight="1" x14ac:dyDescent="0.3">
      <c r="A85" s="48" t="s">
        <v>57</v>
      </c>
      <c r="B85" s="330"/>
      <c r="C85" s="331"/>
      <c r="D85" s="332"/>
      <c r="E85" s="51" t="s">
        <v>27</v>
      </c>
      <c r="F85" s="49" t="s">
        <v>104</v>
      </c>
      <c r="G85" s="340"/>
      <c r="H85" s="341"/>
      <c r="I85" s="341"/>
      <c r="J85" s="342"/>
      <c r="K85" s="363">
        <v>6418.400390625</v>
      </c>
      <c r="L85" s="364"/>
      <c r="M85" s="319">
        <f t="shared" si="1"/>
        <v>113.0000083950205</v>
      </c>
      <c r="N85" s="320"/>
      <c r="O85" s="321" t="s">
        <v>60</v>
      </c>
      <c r="P85" s="322"/>
      <c r="Q85" s="323"/>
      <c r="R85" s="50">
        <v>56.799999237060547</v>
      </c>
    </row>
    <row r="86" spans="1:19" s="44" customFormat="1" ht="15.9" customHeight="1" x14ac:dyDescent="0.3">
      <c r="A86" s="47"/>
      <c r="B86" s="309" t="s">
        <v>58</v>
      </c>
      <c r="C86" s="309"/>
      <c r="D86" s="309"/>
      <c r="E86" s="309"/>
      <c r="F86" s="309"/>
      <c r="G86" s="309"/>
      <c r="H86" s="309"/>
      <c r="I86" s="309"/>
      <c r="J86" s="309"/>
      <c r="K86" s="333">
        <f>SUM(K79:L85)</f>
        <v>21441.430656433105</v>
      </c>
      <c r="L86" s="333"/>
      <c r="M86" s="318" t="s">
        <v>48</v>
      </c>
      <c r="N86" s="318"/>
      <c r="O86" s="317" t="s">
        <v>48</v>
      </c>
      <c r="P86" s="317"/>
      <c r="Q86" s="317"/>
      <c r="R86" s="50"/>
    </row>
    <row r="87" spans="1:19" s="38" customFormat="1" ht="12" customHeight="1" x14ac:dyDescent="0.3">
      <c r="M87" s="39"/>
    </row>
    <row r="88" spans="1:19" ht="15.9" customHeight="1" x14ac:dyDescent="0.3">
      <c r="B88" s="29"/>
      <c r="C88" s="29"/>
      <c r="D88" s="29"/>
      <c r="E88" s="29"/>
      <c r="F88" s="29"/>
      <c r="G88" s="29"/>
      <c r="H88" s="29"/>
      <c r="I88" s="29"/>
      <c r="J88" s="29"/>
      <c r="K88" s="29"/>
      <c r="L88" s="29"/>
      <c r="M88" s="30"/>
      <c r="N88" s="29"/>
      <c r="O88" s="29"/>
      <c r="P88" s="29"/>
      <c r="Q88" s="29"/>
      <c r="R88" s="31"/>
      <c r="S88" s="32"/>
    </row>
    <row r="89" spans="1:19" ht="15.9" customHeight="1" x14ac:dyDescent="0.3">
      <c r="B89" s="29"/>
      <c r="C89" s="29"/>
      <c r="D89" s="29"/>
      <c r="E89" s="29"/>
      <c r="F89" s="29"/>
      <c r="G89" s="29"/>
      <c r="H89" s="29"/>
      <c r="I89" s="29"/>
      <c r="J89" s="29"/>
      <c r="K89" s="29"/>
      <c r="L89" s="29"/>
      <c r="M89" s="30"/>
      <c r="N89" s="29"/>
      <c r="O89" s="29"/>
      <c r="P89" s="29"/>
      <c r="Q89" s="29"/>
      <c r="R89" s="31"/>
      <c r="S89" s="32"/>
    </row>
    <row r="90" spans="1:19" ht="15.9" customHeight="1" x14ac:dyDescent="0.3">
      <c r="S90" s="32"/>
    </row>
    <row r="91" spans="1:19" ht="15.9" customHeight="1" x14ac:dyDescent="0.3">
      <c r="S91" s="32"/>
    </row>
    <row r="92" spans="1:19" ht="15.9" customHeight="1" x14ac:dyDescent="0.3">
      <c r="S92" s="32"/>
    </row>
    <row r="93" spans="1:19" ht="15.9" customHeight="1" x14ac:dyDescent="0.3">
      <c r="S93" s="32"/>
    </row>
    <row r="94" spans="1:19" ht="15.9" customHeight="1" x14ac:dyDescent="0.3">
      <c r="S94" s="32"/>
    </row>
    <row r="95" spans="1:19" ht="15.9" customHeight="1" x14ac:dyDescent="0.3">
      <c r="S95" s="32"/>
    </row>
    <row r="96" spans="1:19" ht="15.9" customHeight="1" x14ac:dyDescent="0.3">
      <c r="S96" s="32"/>
    </row>
    <row r="97" spans="16:19" ht="15.9" customHeight="1" x14ac:dyDescent="0.3">
      <c r="P97" s="17" t="s">
        <v>35</v>
      </c>
      <c r="S97" s="32"/>
    </row>
    <row r="98" spans="16:19" ht="15.9" customHeight="1" x14ac:dyDescent="0.3">
      <c r="S98" s="32"/>
    </row>
    <row r="99" spans="16:19" ht="15.9" customHeight="1" x14ac:dyDescent="0.3">
      <c r="S99" s="32"/>
    </row>
    <row r="100" spans="16:19" ht="15.9" customHeight="1" x14ac:dyDescent="0.3">
      <c r="S100" s="32"/>
    </row>
  </sheetData>
  <sortState ref="B79:R85">
    <sortCondition ref="B79"/>
    <sortCondition ref="E79"/>
    <sortCondition ref="F79"/>
  </sortState>
  <mergeCells count="223">
    <mergeCell ref="K82:L82"/>
    <mergeCell ref="K83:L83"/>
    <mergeCell ref="K84:L84"/>
    <mergeCell ref="K85:L85"/>
    <mergeCell ref="B86:J86"/>
    <mergeCell ref="K86:L86"/>
    <mergeCell ref="M86:N86"/>
    <mergeCell ref="O86:Q86"/>
    <mergeCell ref="B79:D81"/>
    <mergeCell ref="B82:D85"/>
    <mergeCell ref="G79:J81"/>
    <mergeCell ref="G82:J85"/>
    <mergeCell ref="M82:N82"/>
    <mergeCell ref="M83:N83"/>
    <mergeCell ref="M84:N84"/>
    <mergeCell ref="M85:N85"/>
    <mergeCell ref="O81:Q81"/>
    <mergeCell ref="O82:Q82"/>
    <mergeCell ref="O83:Q83"/>
    <mergeCell ref="O84:Q84"/>
    <mergeCell ref="O85:Q85"/>
    <mergeCell ref="K79:L79"/>
    <mergeCell ref="M79:N79"/>
    <mergeCell ref="O79:Q79"/>
    <mergeCell ref="K80:L80"/>
    <mergeCell ref="M80:N80"/>
    <mergeCell ref="O80:Q80"/>
    <mergeCell ref="K81:L81"/>
    <mergeCell ref="B77:N77"/>
    <mergeCell ref="O77:Q77"/>
    <mergeCell ref="R77:R78"/>
    <mergeCell ref="B78:D78"/>
    <mergeCell ref="E78:F78"/>
    <mergeCell ref="G78:J78"/>
    <mergeCell ref="K78:L78"/>
    <mergeCell ref="M78:N78"/>
    <mergeCell ref="O78:Q78"/>
    <mergeCell ref="M81:N81"/>
    <mergeCell ref="B75:G75"/>
    <mergeCell ref="H75:L75"/>
    <mergeCell ref="O75:Q75"/>
    <mergeCell ref="B63:G63"/>
    <mergeCell ref="H63:J63"/>
    <mergeCell ref="O63:P63"/>
    <mergeCell ref="B64:G64"/>
    <mergeCell ref="H64:J64"/>
    <mergeCell ref="O64:P64"/>
    <mergeCell ref="B65:G65"/>
    <mergeCell ref="B68:G68"/>
    <mergeCell ref="H68:J68"/>
    <mergeCell ref="O68:P68"/>
    <mergeCell ref="B69:G69"/>
    <mergeCell ref="H69:J69"/>
    <mergeCell ref="O69:P69"/>
    <mergeCell ref="B66:G66"/>
    <mergeCell ref="H66:J66"/>
    <mergeCell ref="O66:P66"/>
    <mergeCell ref="B67:G67"/>
    <mergeCell ref="H67:J67"/>
    <mergeCell ref="O67:P67"/>
    <mergeCell ref="B72:G72"/>
    <mergeCell ref="H72:J72"/>
    <mergeCell ref="B61:G62"/>
    <mergeCell ref="H61:J62"/>
    <mergeCell ref="K61:L61"/>
    <mergeCell ref="M61:N61"/>
    <mergeCell ref="O61:Q62"/>
    <mergeCell ref="B74:G74"/>
    <mergeCell ref="H74:J74"/>
    <mergeCell ref="O74:P74"/>
    <mergeCell ref="H65:J65"/>
    <mergeCell ref="O65:P65"/>
    <mergeCell ref="O72:P72"/>
    <mergeCell ref="B73:G73"/>
    <mergeCell ref="H73:J73"/>
    <mergeCell ref="O73:P73"/>
    <mergeCell ref="B70:G70"/>
    <mergeCell ref="H70:J70"/>
    <mergeCell ref="O70:P70"/>
    <mergeCell ref="B71:G71"/>
    <mergeCell ref="H71:J71"/>
    <mergeCell ref="O71:P71"/>
    <mergeCell ref="D58:L58"/>
    <mergeCell ref="O58:Q58"/>
    <mergeCell ref="B60:G60"/>
    <mergeCell ref="H60:N60"/>
    <mergeCell ref="O60:Q60"/>
    <mergeCell ref="G57:I57"/>
    <mergeCell ref="P57:Q57"/>
    <mergeCell ref="D54:L54"/>
    <mergeCell ref="O54:Q54"/>
    <mergeCell ref="B55:C58"/>
    <mergeCell ref="G55:I55"/>
    <mergeCell ref="N55:N58"/>
    <mergeCell ref="P55:Q55"/>
    <mergeCell ref="G56:I56"/>
    <mergeCell ref="P56:Q56"/>
    <mergeCell ref="D50:L50"/>
    <mergeCell ref="O50:Q50"/>
    <mergeCell ref="B51:C54"/>
    <mergeCell ref="G51:I51"/>
    <mergeCell ref="N51:N54"/>
    <mergeCell ref="P51:Q51"/>
    <mergeCell ref="G52:I52"/>
    <mergeCell ref="P52:Q52"/>
    <mergeCell ref="G53:I53"/>
    <mergeCell ref="P53:Q53"/>
    <mergeCell ref="B47:C50"/>
    <mergeCell ref="G47:I47"/>
    <mergeCell ref="N47:N50"/>
    <mergeCell ref="P47:Q47"/>
    <mergeCell ref="G48:I48"/>
    <mergeCell ref="P48:Q48"/>
    <mergeCell ref="G49:I49"/>
    <mergeCell ref="P49:Q49"/>
    <mergeCell ref="D46:L46"/>
    <mergeCell ref="O46:Q46"/>
    <mergeCell ref="G45:I45"/>
    <mergeCell ref="P45:Q45"/>
    <mergeCell ref="D42:L42"/>
    <mergeCell ref="O42:Q42"/>
    <mergeCell ref="B43:C46"/>
    <mergeCell ref="G43:I43"/>
    <mergeCell ref="N43:N46"/>
    <mergeCell ref="P43:Q43"/>
    <mergeCell ref="G44:I44"/>
    <mergeCell ref="P44:Q44"/>
    <mergeCell ref="D39:L39"/>
    <mergeCell ref="O39:Q39"/>
    <mergeCell ref="B40:C42"/>
    <mergeCell ref="G40:I40"/>
    <mergeCell ref="N40:N42"/>
    <mergeCell ref="P40:Q40"/>
    <mergeCell ref="G41:I41"/>
    <mergeCell ref="P41:Q41"/>
    <mergeCell ref="D35:L35"/>
    <mergeCell ref="B36:C39"/>
    <mergeCell ref="G36:I36"/>
    <mergeCell ref="N36:N39"/>
    <mergeCell ref="P36:Q36"/>
    <mergeCell ref="G37:I37"/>
    <mergeCell ref="P37:Q37"/>
    <mergeCell ref="G38:I38"/>
    <mergeCell ref="P38:Q38"/>
    <mergeCell ref="G34:I34"/>
    <mergeCell ref="P34:Q34"/>
    <mergeCell ref="D31:L31"/>
    <mergeCell ref="B32:C35"/>
    <mergeCell ref="G32:I32"/>
    <mergeCell ref="N32:N35"/>
    <mergeCell ref="P32:Q32"/>
    <mergeCell ref="G33:I33"/>
    <mergeCell ref="P33:Q33"/>
    <mergeCell ref="B29:C31"/>
    <mergeCell ref="G29:I29"/>
    <mergeCell ref="N29:N31"/>
    <mergeCell ref="P29:Q29"/>
    <mergeCell ref="G30:I30"/>
    <mergeCell ref="P30:Q30"/>
    <mergeCell ref="O35:Q35"/>
    <mergeCell ref="O31:Q31"/>
    <mergeCell ref="D28:L28"/>
    <mergeCell ref="O28:Q28"/>
    <mergeCell ref="B8:C13"/>
    <mergeCell ref="N8:N13"/>
    <mergeCell ref="G11:I11"/>
    <mergeCell ref="P11:Q11"/>
    <mergeCell ref="G10:I10"/>
    <mergeCell ref="B26:C28"/>
    <mergeCell ref="B20:C25"/>
    <mergeCell ref="P21:Q21"/>
    <mergeCell ref="B14:C19"/>
    <mergeCell ref="N14:N19"/>
    <mergeCell ref="G22:I22"/>
    <mergeCell ref="P22:Q22"/>
    <mergeCell ref="G17:I17"/>
    <mergeCell ref="P17:Q17"/>
    <mergeCell ref="G18:I18"/>
    <mergeCell ref="D25:L25"/>
    <mergeCell ref="O25:Q25"/>
    <mergeCell ref="G26:I26"/>
    <mergeCell ref="N26:N28"/>
    <mergeCell ref="P26:Q26"/>
    <mergeCell ref="G27:I27"/>
    <mergeCell ref="P27:Q27"/>
    <mergeCell ref="P23:Q23"/>
    <mergeCell ref="B3:D3"/>
    <mergeCell ref="E3:F3"/>
    <mergeCell ref="H3:N3"/>
    <mergeCell ref="B5:Q5"/>
    <mergeCell ref="D19:L19"/>
    <mergeCell ref="O19:Q19"/>
    <mergeCell ref="G20:I20"/>
    <mergeCell ref="N20:N25"/>
    <mergeCell ref="P20:Q20"/>
    <mergeCell ref="G21:I21"/>
    <mergeCell ref="G24:I24"/>
    <mergeCell ref="P24:Q24"/>
    <mergeCell ref="P18:Q18"/>
    <mergeCell ref="G14:I14"/>
    <mergeCell ref="P14:Q14"/>
    <mergeCell ref="G15:I15"/>
    <mergeCell ref="G23:I23"/>
    <mergeCell ref="R5:R7"/>
    <mergeCell ref="B6:C7"/>
    <mergeCell ref="D6:D7"/>
    <mergeCell ref="E6:F7"/>
    <mergeCell ref="G6:I7"/>
    <mergeCell ref="J6:K6"/>
    <mergeCell ref="P15:Q15"/>
    <mergeCell ref="G16:I16"/>
    <mergeCell ref="P16:Q16"/>
    <mergeCell ref="L6:N6"/>
    <mergeCell ref="O6:Q7"/>
    <mergeCell ref="G8:I8"/>
    <mergeCell ref="P8:Q8"/>
    <mergeCell ref="G12:I12"/>
    <mergeCell ref="P12:Q12"/>
    <mergeCell ref="D13:L13"/>
    <mergeCell ref="O13:Q13"/>
    <mergeCell ref="G9:I9"/>
    <mergeCell ref="P9:Q9"/>
    <mergeCell ref="P10:Q10"/>
  </mergeCells>
  <dataValidations count="1">
    <dataValidation allowBlank="1" sqref="K86:L86 JG86:JH86 TC86:TD86 ACY86:ACZ86 AMU86:AMV86 AWQ86:AWR86 BGM86:BGN86 BQI86:BQJ86 CAE86:CAF86 CKA86:CKB86 CTW86:CTX86 DDS86:DDT86 DNO86:DNP86 DXK86:DXL86 EHG86:EHH86 ERC86:ERD86 FAY86:FAZ86 FKU86:FKV86 FUQ86:FUR86 GEM86:GEN86 GOI86:GOJ86 GYE86:GYF86 HIA86:HIB86 HRW86:HRX86 IBS86:IBT86 ILO86:ILP86 IVK86:IVL86 JFG86:JFH86 JPC86:JPD86 JYY86:JYZ86 KIU86:KIV86 KSQ86:KSR86 LCM86:LCN86 LMI86:LMJ86 LWE86:LWF86 MGA86:MGB86 MPW86:MPX86 MZS86:MZT86 NJO86:NJP86 NTK86:NTL86 ODG86:ODH86 ONC86:OND86 OWY86:OWZ86 PGU86:PGV86 PQQ86:PQR86 QAM86:QAN86 QKI86:QKJ86 QUE86:QUF86 REA86:REB86 RNW86:RNX86 RXS86:RXT86 SHO86:SHP86 SRK86:SRL86 TBG86:TBH86 TLC86:TLD86 TUY86:TUZ86 UEU86:UEV86 UOQ86:UOR86 UYM86:UYN86 VII86:VIJ86 VSE86:VSF86 WCA86:WCB86 WLW86:WLX86 WVS86:WVT86"/>
  </dataValidations>
  <pageMargins left="0.38" right="0.19685039370078741" top="0.19685039370078741" bottom="0.37" header="0" footer="0"/>
  <pageSetup paperSize="9" scale="86" fitToHeight="1000" orientation="portrait" horizontalDpi="300" verticalDpi="300" r:id="rId1"/>
  <headerFooter alignWithMargins="0">
    <oddFooter>Страница &amp;P из &amp;N</oddFooter>
  </headerFooter>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15">
    <outlinePr summaryBelow="0"/>
    <pageSetUpPr autoPageBreaks="0" fitToPage="1"/>
  </sheetPr>
  <dimension ref="A1:T135"/>
  <sheetViews>
    <sheetView zoomScaleNormal="85" workbookViewId="0">
      <pane ySplit="4" topLeftCell="A95" activePane="bottomLeft" state="frozen"/>
      <selection pane="bottomLeft" activeCell="T104" sqref="T104"/>
    </sheetView>
  </sheetViews>
  <sheetFormatPr defaultRowHeight="15.9" customHeight="1" x14ac:dyDescent="0.3"/>
  <cols>
    <col min="1" max="1" width="1.109375" style="2" customWidth="1"/>
    <col min="2" max="3" width="4.33203125" style="17" customWidth="1"/>
    <col min="4" max="4" width="5.109375" style="17" customWidth="1"/>
    <col min="5" max="6" width="10.6640625" style="17" customWidth="1"/>
    <col min="7" max="9" width="3.5546875" style="17" customWidth="1"/>
    <col min="10" max="11" width="6.6640625" style="17" customWidth="1"/>
    <col min="12" max="12" width="7.33203125" style="17" customWidth="1"/>
    <col min="13" max="13" width="9.109375" style="18"/>
    <col min="14" max="14" width="9.6640625" style="17" customWidth="1"/>
    <col min="15" max="15" width="11.109375" style="17" customWidth="1"/>
    <col min="16" max="16" width="12.88671875" style="17" customWidth="1"/>
    <col min="17" max="17" width="7.5546875" style="17" customWidth="1"/>
    <col min="18" max="18" width="11.5546875" style="19" customWidth="1"/>
    <col min="19" max="19" width="19.5546875" style="6" customWidth="1"/>
    <col min="20" max="256" width="9.109375" style="17"/>
    <col min="257" max="257" width="1.109375" style="17" customWidth="1"/>
    <col min="258" max="259" width="4.33203125" style="17" customWidth="1"/>
    <col min="260" max="260" width="5.109375" style="17" customWidth="1"/>
    <col min="261" max="262" width="10.6640625" style="17" customWidth="1"/>
    <col min="263" max="265" width="3.5546875" style="17" customWidth="1"/>
    <col min="266" max="267" width="6.6640625" style="17" customWidth="1"/>
    <col min="268" max="268" width="7.33203125" style="17" customWidth="1"/>
    <col min="269" max="269" width="9.109375" style="17"/>
    <col min="270" max="270" width="9.6640625" style="17" customWidth="1"/>
    <col min="271" max="271" width="11.109375" style="17" customWidth="1"/>
    <col min="272" max="272" width="12.88671875" style="17" customWidth="1"/>
    <col min="273" max="273" width="7.5546875" style="17" customWidth="1"/>
    <col min="274" max="274" width="11.5546875" style="17" customWidth="1"/>
    <col min="275" max="275" width="19.5546875" style="17" customWidth="1"/>
    <col min="276" max="512" width="9.109375" style="17"/>
    <col min="513" max="513" width="1.109375" style="17" customWidth="1"/>
    <col min="514" max="515" width="4.33203125" style="17" customWidth="1"/>
    <col min="516" max="516" width="5.109375" style="17" customWidth="1"/>
    <col min="517" max="518" width="10.6640625" style="17" customWidth="1"/>
    <col min="519" max="521" width="3.5546875" style="17" customWidth="1"/>
    <col min="522" max="523" width="6.6640625" style="17" customWidth="1"/>
    <col min="524" max="524" width="7.33203125" style="17" customWidth="1"/>
    <col min="525" max="525" width="9.109375" style="17"/>
    <col min="526" max="526" width="9.6640625" style="17" customWidth="1"/>
    <col min="527" max="527" width="11.109375" style="17" customWidth="1"/>
    <col min="528" max="528" width="12.88671875" style="17" customWidth="1"/>
    <col min="529" max="529" width="7.5546875" style="17" customWidth="1"/>
    <col min="530" max="530" width="11.5546875" style="17" customWidth="1"/>
    <col min="531" max="531" width="19.5546875" style="17" customWidth="1"/>
    <col min="532" max="768" width="9.109375" style="17"/>
    <col min="769" max="769" width="1.109375" style="17" customWidth="1"/>
    <col min="770" max="771" width="4.33203125" style="17" customWidth="1"/>
    <col min="772" max="772" width="5.109375" style="17" customWidth="1"/>
    <col min="773" max="774" width="10.6640625" style="17" customWidth="1"/>
    <col min="775" max="777" width="3.5546875" style="17" customWidth="1"/>
    <col min="778" max="779" width="6.6640625" style="17" customWidth="1"/>
    <col min="780" max="780" width="7.33203125" style="17" customWidth="1"/>
    <col min="781" max="781" width="9.109375" style="17"/>
    <col min="782" max="782" width="9.6640625" style="17" customWidth="1"/>
    <col min="783" max="783" width="11.109375" style="17" customWidth="1"/>
    <col min="784" max="784" width="12.88671875" style="17" customWidth="1"/>
    <col min="785" max="785" width="7.5546875" style="17" customWidth="1"/>
    <col min="786" max="786" width="11.5546875" style="17" customWidth="1"/>
    <col min="787" max="787" width="19.5546875" style="17" customWidth="1"/>
    <col min="788" max="1024" width="9.109375" style="17"/>
    <col min="1025" max="1025" width="1.109375" style="17" customWidth="1"/>
    <col min="1026" max="1027" width="4.33203125" style="17" customWidth="1"/>
    <col min="1028" max="1028" width="5.109375" style="17" customWidth="1"/>
    <col min="1029" max="1030" width="10.6640625" style="17" customWidth="1"/>
    <col min="1031" max="1033" width="3.5546875" style="17" customWidth="1"/>
    <col min="1034" max="1035" width="6.6640625" style="17" customWidth="1"/>
    <col min="1036" max="1036" width="7.33203125" style="17" customWidth="1"/>
    <col min="1037" max="1037" width="9.109375" style="17"/>
    <col min="1038" max="1038" width="9.6640625" style="17" customWidth="1"/>
    <col min="1039" max="1039" width="11.109375" style="17" customWidth="1"/>
    <col min="1040" max="1040" width="12.88671875" style="17" customWidth="1"/>
    <col min="1041" max="1041" width="7.5546875" style="17" customWidth="1"/>
    <col min="1042" max="1042" width="11.5546875" style="17" customWidth="1"/>
    <col min="1043" max="1043" width="19.5546875" style="17" customWidth="1"/>
    <col min="1044" max="1280" width="9.109375" style="17"/>
    <col min="1281" max="1281" width="1.109375" style="17" customWidth="1"/>
    <col min="1282" max="1283" width="4.33203125" style="17" customWidth="1"/>
    <col min="1284" max="1284" width="5.109375" style="17" customWidth="1"/>
    <col min="1285" max="1286" width="10.6640625" style="17" customWidth="1"/>
    <col min="1287" max="1289" width="3.5546875" style="17" customWidth="1"/>
    <col min="1290" max="1291" width="6.6640625" style="17" customWidth="1"/>
    <col min="1292" max="1292" width="7.33203125" style="17" customWidth="1"/>
    <col min="1293" max="1293" width="9.109375" style="17"/>
    <col min="1294" max="1294" width="9.6640625" style="17" customWidth="1"/>
    <col min="1295" max="1295" width="11.109375" style="17" customWidth="1"/>
    <col min="1296" max="1296" width="12.88671875" style="17" customWidth="1"/>
    <col min="1297" max="1297" width="7.5546875" style="17" customWidth="1"/>
    <col min="1298" max="1298" width="11.5546875" style="17" customWidth="1"/>
    <col min="1299" max="1299" width="19.5546875" style="17" customWidth="1"/>
    <col min="1300" max="1536" width="9.109375" style="17"/>
    <col min="1537" max="1537" width="1.109375" style="17" customWidth="1"/>
    <col min="1538" max="1539" width="4.33203125" style="17" customWidth="1"/>
    <col min="1540" max="1540" width="5.109375" style="17" customWidth="1"/>
    <col min="1541" max="1542" width="10.6640625" style="17" customWidth="1"/>
    <col min="1543" max="1545" width="3.5546875" style="17" customWidth="1"/>
    <col min="1546" max="1547" width="6.6640625" style="17" customWidth="1"/>
    <col min="1548" max="1548" width="7.33203125" style="17" customWidth="1"/>
    <col min="1549" max="1549" width="9.109375" style="17"/>
    <col min="1550" max="1550" width="9.6640625" style="17" customWidth="1"/>
    <col min="1551" max="1551" width="11.109375" style="17" customWidth="1"/>
    <col min="1552" max="1552" width="12.88671875" style="17" customWidth="1"/>
    <col min="1553" max="1553" width="7.5546875" style="17" customWidth="1"/>
    <col min="1554" max="1554" width="11.5546875" style="17" customWidth="1"/>
    <col min="1555" max="1555" width="19.5546875" style="17" customWidth="1"/>
    <col min="1556" max="1792" width="9.109375" style="17"/>
    <col min="1793" max="1793" width="1.109375" style="17" customWidth="1"/>
    <col min="1794" max="1795" width="4.33203125" style="17" customWidth="1"/>
    <col min="1796" max="1796" width="5.109375" style="17" customWidth="1"/>
    <col min="1797" max="1798" width="10.6640625" style="17" customWidth="1"/>
    <col min="1799" max="1801" width="3.5546875" style="17" customWidth="1"/>
    <col min="1802" max="1803" width="6.6640625" style="17" customWidth="1"/>
    <col min="1804" max="1804" width="7.33203125" style="17" customWidth="1"/>
    <col min="1805" max="1805" width="9.109375" style="17"/>
    <col min="1806" max="1806" width="9.6640625" style="17" customWidth="1"/>
    <col min="1807" max="1807" width="11.109375" style="17" customWidth="1"/>
    <col min="1808" max="1808" width="12.88671875" style="17" customWidth="1"/>
    <col min="1809" max="1809" width="7.5546875" style="17" customWidth="1"/>
    <col min="1810" max="1810" width="11.5546875" style="17" customWidth="1"/>
    <col min="1811" max="1811" width="19.5546875" style="17" customWidth="1"/>
    <col min="1812" max="2048" width="9.109375" style="17"/>
    <col min="2049" max="2049" width="1.109375" style="17" customWidth="1"/>
    <col min="2050" max="2051" width="4.33203125" style="17" customWidth="1"/>
    <col min="2052" max="2052" width="5.109375" style="17" customWidth="1"/>
    <col min="2053" max="2054" width="10.6640625" style="17" customWidth="1"/>
    <col min="2055" max="2057" width="3.5546875" style="17" customWidth="1"/>
    <col min="2058" max="2059" width="6.6640625" style="17" customWidth="1"/>
    <col min="2060" max="2060" width="7.33203125" style="17" customWidth="1"/>
    <col min="2061" max="2061" width="9.109375" style="17"/>
    <col min="2062" max="2062" width="9.6640625" style="17" customWidth="1"/>
    <col min="2063" max="2063" width="11.109375" style="17" customWidth="1"/>
    <col min="2064" max="2064" width="12.88671875" style="17" customWidth="1"/>
    <col min="2065" max="2065" width="7.5546875" style="17" customWidth="1"/>
    <col min="2066" max="2066" width="11.5546875" style="17" customWidth="1"/>
    <col min="2067" max="2067" width="19.5546875" style="17" customWidth="1"/>
    <col min="2068" max="2304" width="9.109375" style="17"/>
    <col min="2305" max="2305" width="1.109375" style="17" customWidth="1"/>
    <col min="2306" max="2307" width="4.33203125" style="17" customWidth="1"/>
    <col min="2308" max="2308" width="5.109375" style="17" customWidth="1"/>
    <col min="2309" max="2310" width="10.6640625" style="17" customWidth="1"/>
    <col min="2311" max="2313" width="3.5546875" style="17" customWidth="1"/>
    <col min="2314" max="2315" width="6.6640625" style="17" customWidth="1"/>
    <col min="2316" max="2316" width="7.33203125" style="17" customWidth="1"/>
    <col min="2317" max="2317" width="9.109375" style="17"/>
    <col min="2318" max="2318" width="9.6640625" style="17" customWidth="1"/>
    <col min="2319" max="2319" width="11.109375" style="17" customWidth="1"/>
    <col min="2320" max="2320" width="12.88671875" style="17" customWidth="1"/>
    <col min="2321" max="2321" width="7.5546875" style="17" customWidth="1"/>
    <col min="2322" max="2322" width="11.5546875" style="17" customWidth="1"/>
    <col min="2323" max="2323" width="19.5546875" style="17" customWidth="1"/>
    <col min="2324" max="2560" width="9.109375" style="17"/>
    <col min="2561" max="2561" width="1.109375" style="17" customWidth="1"/>
    <col min="2562" max="2563" width="4.33203125" style="17" customWidth="1"/>
    <col min="2564" max="2564" width="5.109375" style="17" customWidth="1"/>
    <col min="2565" max="2566" width="10.6640625" style="17" customWidth="1"/>
    <col min="2567" max="2569" width="3.5546875" style="17" customWidth="1"/>
    <col min="2570" max="2571" width="6.6640625" style="17" customWidth="1"/>
    <col min="2572" max="2572" width="7.33203125" style="17" customWidth="1"/>
    <col min="2573" max="2573" width="9.109375" style="17"/>
    <col min="2574" max="2574" width="9.6640625" style="17" customWidth="1"/>
    <col min="2575" max="2575" width="11.109375" style="17" customWidth="1"/>
    <col min="2576" max="2576" width="12.88671875" style="17" customWidth="1"/>
    <col min="2577" max="2577" width="7.5546875" style="17" customWidth="1"/>
    <col min="2578" max="2578" width="11.5546875" style="17" customWidth="1"/>
    <col min="2579" max="2579" width="19.5546875" style="17" customWidth="1"/>
    <col min="2580" max="2816" width="9.109375" style="17"/>
    <col min="2817" max="2817" width="1.109375" style="17" customWidth="1"/>
    <col min="2818" max="2819" width="4.33203125" style="17" customWidth="1"/>
    <col min="2820" max="2820" width="5.109375" style="17" customWidth="1"/>
    <col min="2821" max="2822" width="10.6640625" style="17" customWidth="1"/>
    <col min="2823" max="2825" width="3.5546875" style="17" customWidth="1"/>
    <col min="2826" max="2827" width="6.6640625" style="17" customWidth="1"/>
    <col min="2828" max="2828" width="7.33203125" style="17" customWidth="1"/>
    <col min="2829" max="2829" width="9.109375" style="17"/>
    <col min="2830" max="2830" width="9.6640625" style="17" customWidth="1"/>
    <col min="2831" max="2831" width="11.109375" style="17" customWidth="1"/>
    <col min="2832" max="2832" width="12.88671875" style="17" customWidth="1"/>
    <col min="2833" max="2833" width="7.5546875" style="17" customWidth="1"/>
    <col min="2834" max="2834" width="11.5546875" style="17" customWidth="1"/>
    <col min="2835" max="2835" width="19.5546875" style="17" customWidth="1"/>
    <col min="2836" max="3072" width="9.109375" style="17"/>
    <col min="3073" max="3073" width="1.109375" style="17" customWidth="1"/>
    <col min="3074" max="3075" width="4.33203125" style="17" customWidth="1"/>
    <col min="3076" max="3076" width="5.109375" style="17" customWidth="1"/>
    <col min="3077" max="3078" width="10.6640625" style="17" customWidth="1"/>
    <col min="3079" max="3081" width="3.5546875" style="17" customWidth="1"/>
    <col min="3082" max="3083" width="6.6640625" style="17" customWidth="1"/>
    <col min="3084" max="3084" width="7.33203125" style="17" customWidth="1"/>
    <col min="3085" max="3085" width="9.109375" style="17"/>
    <col min="3086" max="3086" width="9.6640625" style="17" customWidth="1"/>
    <col min="3087" max="3087" width="11.109375" style="17" customWidth="1"/>
    <col min="3088" max="3088" width="12.88671875" style="17" customWidth="1"/>
    <col min="3089" max="3089" width="7.5546875" style="17" customWidth="1"/>
    <col min="3090" max="3090" width="11.5546875" style="17" customWidth="1"/>
    <col min="3091" max="3091" width="19.5546875" style="17" customWidth="1"/>
    <col min="3092" max="3328" width="9.109375" style="17"/>
    <col min="3329" max="3329" width="1.109375" style="17" customWidth="1"/>
    <col min="3330" max="3331" width="4.33203125" style="17" customWidth="1"/>
    <col min="3332" max="3332" width="5.109375" style="17" customWidth="1"/>
    <col min="3333" max="3334" width="10.6640625" style="17" customWidth="1"/>
    <col min="3335" max="3337" width="3.5546875" style="17" customWidth="1"/>
    <col min="3338" max="3339" width="6.6640625" style="17" customWidth="1"/>
    <col min="3340" max="3340" width="7.33203125" style="17" customWidth="1"/>
    <col min="3341" max="3341" width="9.109375" style="17"/>
    <col min="3342" max="3342" width="9.6640625" style="17" customWidth="1"/>
    <col min="3343" max="3343" width="11.109375" style="17" customWidth="1"/>
    <col min="3344" max="3344" width="12.88671875" style="17" customWidth="1"/>
    <col min="3345" max="3345" width="7.5546875" style="17" customWidth="1"/>
    <col min="3346" max="3346" width="11.5546875" style="17" customWidth="1"/>
    <col min="3347" max="3347" width="19.5546875" style="17" customWidth="1"/>
    <col min="3348" max="3584" width="9.109375" style="17"/>
    <col min="3585" max="3585" width="1.109375" style="17" customWidth="1"/>
    <col min="3586" max="3587" width="4.33203125" style="17" customWidth="1"/>
    <col min="3588" max="3588" width="5.109375" style="17" customWidth="1"/>
    <col min="3589" max="3590" width="10.6640625" style="17" customWidth="1"/>
    <col min="3591" max="3593" width="3.5546875" style="17" customWidth="1"/>
    <col min="3594" max="3595" width="6.6640625" style="17" customWidth="1"/>
    <col min="3596" max="3596" width="7.33203125" style="17" customWidth="1"/>
    <col min="3597" max="3597" width="9.109375" style="17"/>
    <col min="3598" max="3598" width="9.6640625" style="17" customWidth="1"/>
    <col min="3599" max="3599" width="11.109375" style="17" customWidth="1"/>
    <col min="3600" max="3600" width="12.88671875" style="17" customWidth="1"/>
    <col min="3601" max="3601" width="7.5546875" style="17" customWidth="1"/>
    <col min="3602" max="3602" width="11.5546875" style="17" customWidth="1"/>
    <col min="3603" max="3603" width="19.5546875" style="17" customWidth="1"/>
    <col min="3604" max="3840" width="9.109375" style="17"/>
    <col min="3841" max="3841" width="1.109375" style="17" customWidth="1"/>
    <col min="3842" max="3843" width="4.33203125" style="17" customWidth="1"/>
    <col min="3844" max="3844" width="5.109375" style="17" customWidth="1"/>
    <col min="3845" max="3846" width="10.6640625" style="17" customWidth="1"/>
    <col min="3847" max="3849" width="3.5546875" style="17" customWidth="1"/>
    <col min="3850" max="3851" width="6.6640625" style="17" customWidth="1"/>
    <col min="3852" max="3852" width="7.33203125" style="17" customWidth="1"/>
    <col min="3853" max="3853" width="9.109375" style="17"/>
    <col min="3854" max="3854" width="9.6640625" style="17" customWidth="1"/>
    <col min="3855" max="3855" width="11.109375" style="17" customWidth="1"/>
    <col min="3856" max="3856" width="12.88671875" style="17" customWidth="1"/>
    <col min="3857" max="3857" width="7.5546875" style="17" customWidth="1"/>
    <col min="3858" max="3858" width="11.5546875" style="17" customWidth="1"/>
    <col min="3859" max="3859" width="19.5546875" style="17" customWidth="1"/>
    <col min="3860" max="4096" width="9.109375" style="17"/>
    <col min="4097" max="4097" width="1.109375" style="17" customWidth="1"/>
    <col min="4098" max="4099" width="4.33203125" style="17" customWidth="1"/>
    <col min="4100" max="4100" width="5.109375" style="17" customWidth="1"/>
    <col min="4101" max="4102" width="10.6640625" style="17" customWidth="1"/>
    <col min="4103" max="4105" width="3.5546875" style="17" customWidth="1"/>
    <col min="4106" max="4107" width="6.6640625" style="17" customWidth="1"/>
    <col min="4108" max="4108" width="7.33203125" style="17" customWidth="1"/>
    <col min="4109" max="4109" width="9.109375" style="17"/>
    <col min="4110" max="4110" width="9.6640625" style="17" customWidth="1"/>
    <col min="4111" max="4111" width="11.109375" style="17" customWidth="1"/>
    <col min="4112" max="4112" width="12.88671875" style="17" customWidth="1"/>
    <col min="4113" max="4113" width="7.5546875" style="17" customWidth="1"/>
    <col min="4114" max="4114" width="11.5546875" style="17" customWidth="1"/>
    <col min="4115" max="4115" width="19.5546875" style="17" customWidth="1"/>
    <col min="4116" max="4352" width="9.109375" style="17"/>
    <col min="4353" max="4353" width="1.109375" style="17" customWidth="1"/>
    <col min="4354" max="4355" width="4.33203125" style="17" customWidth="1"/>
    <col min="4356" max="4356" width="5.109375" style="17" customWidth="1"/>
    <col min="4357" max="4358" width="10.6640625" style="17" customWidth="1"/>
    <col min="4359" max="4361" width="3.5546875" style="17" customWidth="1"/>
    <col min="4362" max="4363" width="6.6640625" style="17" customWidth="1"/>
    <col min="4364" max="4364" width="7.33203125" style="17" customWidth="1"/>
    <col min="4365" max="4365" width="9.109375" style="17"/>
    <col min="4366" max="4366" width="9.6640625" style="17" customWidth="1"/>
    <col min="4367" max="4367" width="11.109375" style="17" customWidth="1"/>
    <col min="4368" max="4368" width="12.88671875" style="17" customWidth="1"/>
    <col min="4369" max="4369" width="7.5546875" style="17" customWidth="1"/>
    <col min="4370" max="4370" width="11.5546875" style="17" customWidth="1"/>
    <col min="4371" max="4371" width="19.5546875" style="17" customWidth="1"/>
    <col min="4372" max="4608" width="9.109375" style="17"/>
    <col min="4609" max="4609" width="1.109375" style="17" customWidth="1"/>
    <col min="4610" max="4611" width="4.33203125" style="17" customWidth="1"/>
    <col min="4612" max="4612" width="5.109375" style="17" customWidth="1"/>
    <col min="4613" max="4614" width="10.6640625" style="17" customWidth="1"/>
    <col min="4615" max="4617" width="3.5546875" style="17" customWidth="1"/>
    <col min="4618" max="4619" width="6.6640625" style="17" customWidth="1"/>
    <col min="4620" max="4620" width="7.33203125" style="17" customWidth="1"/>
    <col min="4621" max="4621" width="9.109375" style="17"/>
    <col min="4622" max="4622" width="9.6640625" style="17" customWidth="1"/>
    <col min="4623" max="4623" width="11.109375" style="17" customWidth="1"/>
    <col min="4624" max="4624" width="12.88671875" style="17" customWidth="1"/>
    <col min="4625" max="4625" width="7.5546875" style="17" customWidth="1"/>
    <col min="4626" max="4626" width="11.5546875" style="17" customWidth="1"/>
    <col min="4627" max="4627" width="19.5546875" style="17" customWidth="1"/>
    <col min="4628" max="4864" width="9.109375" style="17"/>
    <col min="4865" max="4865" width="1.109375" style="17" customWidth="1"/>
    <col min="4866" max="4867" width="4.33203125" style="17" customWidth="1"/>
    <col min="4868" max="4868" width="5.109375" style="17" customWidth="1"/>
    <col min="4869" max="4870" width="10.6640625" style="17" customWidth="1"/>
    <col min="4871" max="4873" width="3.5546875" style="17" customWidth="1"/>
    <col min="4874" max="4875" width="6.6640625" style="17" customWidth="1"/>
    <col min="4876" max="4876" width="7.33203125" style="17" customWidth="1"/>
    <col min="4877" max="4877" width="9.109375" style="17"/>
    <col min="4878" max="4878" width="9.6640625" style="17" customWidth="1"/>
    <col min="4879" max="4879" width="11.109375" style="17" customWidth="1"/>
    <col min="4880" max="4880" width="12.88671875" style="17" customWidth="1"/>
    <col min="4881" max="4881" width="7.5546875" style="17" customWidth="1"/>
    <col min="4882" max="4882" width="11.5546875" style="17" customWidth="1"/>
    <col min="4883" max="4883" width="19.5546875" style="17" customWidth="1"/>
    <col min="4884" max="5120" width="9.109375" style="17"/>
    <col min="5121" max="5121" width="1.109375" style="17" customWidth="1"/>
    <col min="5122" max="5123" width="4.33203125" style="17" customWidth="1"/>
    <col min="5124" max="5124" width="5.109375" style="17" customWidth="1"/>
    <col min="5125" max="5126" width="10.6640625" style="17" customWidth="1"/>
    <col min="5127" max="5129" width="3.5546875" style="17" customWidth="1"/>
    <col min="5130" max="5131" width="6.6640625" style="17" customWidth="1"/>
    <col min="5132" max="5132" width="7.33203125" style="17" customWidth="1"/>
    <col min="5133" max="5133" width="9.109375" style="17"/>
    <col min="5134" max="5134" width="9.6640625" style="17" customWidth="1"/>
    <col min="5135" max="5135" width="11.109375" style="17" customWidth="1"/>
    <col min="5136" max="5136" width="12.88671875" style="17" customWidth="1"/>
    <col min="5137" max="5137" width="7.5546875" style="17" customWidth="1"/>
    <col min="5138" max="5138" width="11.5546875" style="17" customWidth="1"/>
    <col min="5139" max="5139" width="19.5546875" style="17" customWidth="1"/>
    <col min="5140" max="5376" width="9.109375" style="17"/>
    <col min="5377" max="5377" width="1.109375" style="17" customWidth="1"/>
    <col min="5378" max="5379" width="4.33203125" style="17" customWidth="1"/>
    <col min="5380" max="5380" width="5.109375" style="17" customWidth="1"/>
    <col min="5381" max="5382" width="10.6640625" style="17" customWidth="1"/>
    <col min="5383" max="5385" width="3.5546875" style="17" customWidth="1"/>
    <col min="5386" max="5387" width="6.6640625" style="17" customWidth="1"/>
    <col min="5388" max="5388" width="7.33203125" style="17" customWidth="1"/>
    <col min="5389" max="5389" width="9.109375" style="17"/>
    <col min="5390" max="5390" width="9.6640625" style="17" customWidth="1"/>
    <col min="5391" max="5391" width="11.109375" style="17" customWidth="1"/>
    <col min="5392" max="5392" width="12.88671875" style="17" customWidth="1"/>
    <col min="5393" max="5393" width="7.5546875" style="17" customWidth="1"/>
    <col min="5394" max="5394" width="11.5546875" style="17" customWidth="1"/>
    <col min="5395" max="5395" width="19.5546875" style="17" customWidth="1"/>
    <col min="5396" max="5632" width="9.109375" style="17"/>
    <col min="5633" max="5633" width="1.109375" style="17" customWidth="1"/>
    <col min="5634" max="5635" width="4.33203125" style="17" customWidth="1"/>
    <col min="5636" max="5636" width="5.109375" style="17" customWidth="1"/>
    <col min="5637" max="5638" width="10.6640625" style="17" customWidth="1"/>
    <col min="5639" max="5641" width="3.5546875" style="17" customWidth="1"/>
    <col min="5642" max="5643" width="6.6640625" style="17" customWidth="1"/>
    <col min="5644" max="5644" width="7.33203125" style="17" customWidth="1"/>
    <col min="5645" max="5645" width="9.109375" style="17"/>
    <col min="5646" max="5646" width="9.6640625" style="17" customWidth="1"/>
    <col min="5647" max="5647" width="11.109375" style="17" customWidth="1"/>
    <col min="5648" max="5648" width="12.88671875" style="17" customWidth="1"/>
    <col min="5649" max="5649" width="7.5546875" style="17" customWidth="1"/>
    <col min="5650" max="5650" width="11.5546875" style="17" customWidth="1"/>
    <col min="5651" max="5651" width="19.5546875" style="17" customWidth="1"/>
    <col min="5652" max="5888" width="9.109375" style="17"/>
    <col min="5889" max="5889" width="1.109375" style="17" customWidth="1"/>
    <col min="5890" max="5891" width="4.33203125" style="17" customWidth="1"/>
    <col min="5892" max="5892" width="5.109375" style="17" customWidth="1"/>
    <col min="5893" max="5894" width="10.6640625" style="17" customWidth="1"/>
    <col min="5895" max="5897" width="3.5546875" style="17" customWidth="1"/>
    <col min="5898" max="5899" width="6.6640625" style="17" customWidth="1"/>
    <col min="5900" max="5900" width="7.33203125" style="17" customWidth="1"/>
    <col min="5901" max="5901" width="9.109375" style="17"/>
    <col min="5902" max="5902" width="9.6640625" style="17" customWidth="1"/>
    <col min="5903" max="5903" width="11.109375" style="17" customWidth="1"/>
    <col min="5904" max="5904" width="12.88671875" style="17" customWidth="1"/>
    <col min="5905" max="5905" width="7.5546875" style="17" customWidth="1"/>
    <col min="5906" max="5906" width="11.5546875" style="17" customWidth="1"/>
    <col min="5907" max="5907" width="19.5546875" style="17" customWidth="1"/>
    <col min="5908" max="6144" width="9.109375" style="17"/>
    <col min="6145" max="6145" width="1.109375" style="17" customWidth="1"/>
    <col min="6146" max="6147" width="4.33203125" style="17" customWidth="1"/>
    <col min="6148" max="6148" width="5.109375" style="17" customWidth="1"/>
    <col min="6149" max="6150" width="10.6640625" style="17" customWidth="1"/>
    <col min="6151" max="6153" width="3.5546875" style="17" customWidth="1"/>
    <col min="6154" max="6155" width="6.6640625" style="17" customWidth="1"/>
    <col min="6156" max="6156" width="7.33203125" style="17" customWidth="1"/>
    <col min="6157" max="6157" width="9.109375" style="17"/>
    <col min="6158" max="6158" width="9.6640625" style="17" customWidth="1"/>
    <col min="6159" max="6159" width="11.109375" style="17" customWidth="1"/>
    <col min="6160" max="6160" width="12.88671875" style="17" customWidth="1"/>
    <col min="6161" max="6161" width="7.5546875" style="17" customWidth="1"/>
    <col min="6162" max="6162" width="11.5546875" style="17" customWidth="1"/>
    <col min="6163" max="6163" width="19.5546875" style="17" customWidth="1"/>
    <col min="6164" max="6400" width="9.109375" style="17"/>
    <col min="6401" max="6401" width="1.109375" style="17" customWidth="1"/>
    <col min="6402" max="6403" width="4.33203125" style="17" customWidth="1"/>
    <col min="6404" max="6404" width="5.109375" style="17" customWidth="1"/>
    <col min="6405" max="6406" width="10.6640625" style="17" customWidth="1"/>
    <col min="6407" max="6409" width="3.5546875" style="17" customWidth="1"/>
    <col min="6410" max="6411" width="6.6640625" style="17" customWidth="1"/>
    <col min="6412" max="6412" width="7.33203125" style="17" customWidth="1"/>
    <col min="6413" max="6413" width="9.109375" style="17"/>
    <col min="6414" max="6414" width="9.6640625" style="17" customWidth="1"/>
    <col min="6415" max="6415" width="11.109375" style="17" customWidth="1"/>
    <col min="6416" max="6416" width="12.88671875" style="17" customWidth="1"/>
    <col min="6417" max="6417" width="7.5546875" style="17" customWidth="1"/>
    <col min="6418" max="6418" width="11.5546875" style="17" customWidth="1"/>
    <col min="6419" max="6419" width="19.5546875" style="17" customWidth="1"/>
    <col min="6420" max="6656" width="9.109375" style="17"/>
    <col min="6657" max="6657" width="1.109375" style="17" customWidth="1"/>
    <col min="6658" max="6659" width="4.33203125" style="17" customWidth="1"/>
    <col min="6660" max="6660" width="5.109375" style="17" customWidth="1"/>
    <col min="6661" max="6662" width="10.6640625" style="17" customWidth="1"/>
    <col min="6663" max="6665" width="3.5546875" style="17" customWidth="1"/>
    <col min="6666" max="6667" width="6.6640625" style="17" customWidth="1"/>
    <col min="6668" max="6668" width="7.33203125" style="17" customWidth="1"/>
    <col min="6669" max="6669" width="9.109375" style="17"/>
    <col min="6670" max="6670" width="9.6640625" style="17" customWidth="1"/>
    <col min="6671" max="6671" width="11.109375" style="17" customWidth="1"/>
    <col min="6672" max="6672" width="12.88671875" style="17" customWidth="1"/>
    <col min="6673" max="6673" width="7.5546875" style="17" customWidth="1"/>
    <col min="6674" max="6674" width="11.5546875" style="17" customWidth="1"/>
    <col min="6675" max="6675" width="19.5546875" style="17" customWidth="1"/>
    <col min="6676" max="6912" width="9.109375" style="17"/>
    <col min="6913" max="6913" width="1.109375" style="17" customWidth="1"/>
    <col min="6914" max="6915" width="4.33203125" style="17" customWidth="1"/>
    <col min="6916" max="6916" width="5.109375" style="17" customWidth="1"/>
    <col min="6917" max="6918" width="10.6640625" style="17" customWidth="1"/>
    <col min="6919" max="6921" width="3.5546875" style="17" customWidth="1"/>
    <col min="6922" max="6923" width="6.6640625" style="17" customWidth="1"/>
    <col min="6924" max="6924" width="7.33203125" style="17" customWidth="1"/>
    <col min="6925" max="6925" width="9.109375" style="17"/>
    <col min="6926" max="6926" width="9.6640625" style="17" customWidth="1"/>
    <col min="6927" max="6927" width="11.109375" style="17" customWidth="1"/>
    <col min="6928" max="6928" width="12.88671875" style="17" customWidth="1"/>
    <col min="6929" max="6929" width="7.5546875" style="17" customWidth="1"/>
    <col min="6930" max="6930" width="11.5546875" style="17" customWidth="1"/>
    <col min="6931" max="6931" width="19.5546875" style="17" customWidth="1"/>
    <col min="6932" max="7168" width="9.109375" style="17"/>
    <col min="7169" max="7169" width="1.109375" style="17" customWidth="1"/>
    <col min="7170" max="7171" width="4.33203125" style="17" customWidth="1"/>
    <col min="7172" max="7172" width="5.109375" style="17" customWidth="1"/>
    <col min="7173" max="7174" width="10.6640625" style="17" customWidth="1"/>
    <col min="7175" max="7177" width="3.5546875" style="17" customWidth="1"/>
    <col min="7178" max="7179" width="6.6640625" style="17" customWidth="1"/>
    <col min="7180" max="7180" width="7.33203125" style="17" customWidth="1"/>
    <col min="7181" max="7181" width="9.109375" style="17"/>
    <col min="7182" max="7182" width="9.6640625" style="17" customWidth="1"/>
    <col min="7183" max="7183" width="11.109375" style="17" customWidth="1"/>
    <col min="7184" max="7184" width="12.88671875" style="17" customWidth="1"/>
    <col min="7185" max="7185" width="7.5546875" style="17" customWidth="1"/>
    <col min="7186" max="7186" width="11.5546875" style="17" customWidth="1"/>
    <col min="7187" max="7187" width="19.5546875" style="17" customWidth="1"/>
    <col min="7188" max="7424" width="9.109375" style="17"/>
    <col min="7425" max="7425" width="1.109375" style="17" customWidth="1"/>
    <col min="7426" max="7427" width="4.33203125" style="17" customWidth="1"/>
    <col min="7428" max="7428" width="5.109375" style="17" customWidth="1"/>
    <col min="7429" max="7430" width="10.6640625" style="17" customWidth="1"/>
    <col min="7431" max="7433" width="3.5546875" style="17" customWidth="1"/>
    <col min="7434" max="7435" width="6.6640625" style="17" customWidth="1"/>
    <col min="7436" max="7436" width="7.33203125" style="17" customWidth="1"/>
    <col min="7437" max="7437" width="9.109375" style="17"/>
    <col min="7438" max="7438" width="9.6640625" style="17" customWidth="1"/>
    <col min="7439" max="7439" width="11.109375" style="17" customWidth="1"/>
    <col min="7440" max="7440" width="12.88671875" style="17" customWidth="1"/>
    <col min="7441" max="7441" width="7.5546875" style="17" customWidth="1"/>
    <col min="7442" max="7442" width="11.5546875" style="17" customWidth="1"/>
    <col min="7443" max="7443" width="19.5546875" style="17" customWidth="1"/>
    <col min="7444" max="7680" width="9.109375" style="17"/>
    <col min="7681" max="7681" width="1.109375" style="17" customWidth="1"/>
    <col min="7682" max="7683" width="4.33203125" style="17" customWidth="1"/>
    <col min="7684" max="7684" width="5.109375" style="17" customWidth="1"/>
    <col min="7685" max="7686" width="10.6640625" style="17" customWidth="1"/>
    <col min="7687" max="7689" width="3.5546875" style="17" customWidth="1"/>
    <col min="7690" max="7691" width="6.6640625" style="17" customWidth="1"/>
    <col min="7692" max="7692" width="7.33203125" style="17" customWidth="1"/>
    <col min="7693" max="7693" width="9.109375" style="17"/>
    <col min="7694" max="7694" width="9.6640625" style="17" customWidth="1"/>
    <col min="7695" max="7695" width="11.109375" style="17" customWidth="1"/>
    <col min="7696" max="7696" width="12.88671875" style="17" customWidth="1"/>
    <col min="7697" max="7697" width="7.5546875" style="17" customWidth="1"/>
    <col min="7698" max="7698" width="11.5546875" style="17" customWidth="1"/>
    <col min="7699" max="7699" width="19.5546875" style="17" customWidth="1"/>
    <col min="7700" max="7936" width="9.109375" style="17"/>
    <col min="7937" max="7937" width="1.109375" style="17" customWidth="1"/>
    <col min="7938" max="7939" width="4.33203125" style="17" customWidth="1"/>
    <col min="7940" max="7940" width="5.109375" style="17" customWidth="1"/>
    <col min="7941" max="7942" width="10.6640625" style="17" customWidth="1"/>
    <col min="7943" max="7945" width="3.5546875" style="17" customWidth="1"/>
    <col min="7946" max="7947" width="6.6640625" style="17" customWidth="1"/>
    <col min="7948" max="7948" width="7.33203125" style="17" customWidth="1"/>
    <col min="7949" max="7949" width="9.109375" style="17"/>
    <col min="7950" max="7950" width="9.6640625" style="17" customWidth="1"/>
    <col min="7951" max="7951" width="11.109375" style="17" customWidth="1"/>
    <col min="7952" max="7952" width="12.88671875" style="17" customWidth="1"/>
    <col min="7953" max="7953" width="7.5546875" style="17" customWidth="1"/>
    <col min="7954" max="7954" width="11.5546875" style="17" customWidth="1"/>
    <col min="7955" max="7955" width="19.5546875" style="17" customWidth="1"/>
    <col min="7956" max="8192" width="9.109375" style="17"/>
    <col min="8193" max="8193" width="1.109375" style="17" customWidth="1"/>
    <col min="8194" max="8195" width="4.33203125" style="17" customWidth="1"/>
    <col min="8196" max="8196" width="5.109375" style="17" customWidth="1"/>
    <col min="8197" max="8198" width="10.6640625" style="17" customWidth="1"/>
    <col min="8199" max="8201" width="3.5546875" style="17" customWidth="1"/>
    <col min="8202" max="8203" width="6.6640625" style="17" customWidth="1"/>
    <col min="8204" max="8204" width="7.33203125" style="17" customWidth="1"/>
    <col min="8205" max="8205" width="9.109375" style="17"/>
    <col min="8206" max="8206" width="9.6640625" style="17" customWidth="1"/>
    <col min="8207" max="8207" width="11.109375" style="17" customWidth="1"/>
    <col min="8208" max="8208" width="12.88671875" style="17" customWidth="1"/>
    <col min="8209" max="8209" width="7.5546875" style="17" customWidth="1"/>
    <col min="8210" max="8210" width="11.5546875" style="17" customWidth="1"/>
    <col min="8211" max="8211" width="19.5546875" style="17" customWidth="1"/>
    <col min="8212" max="8448" width="9.109375" style="17"/>
    <col min="8449" max="8449" width="1.109375" style="17" customWidth="1"/>
    <col min="8450" max="8451" width="4.33203125" style="17" customWidth="1"/>
    <col min="8452" max="8452" width="5.109375" style="17" customWidth="1"/>
    <col min="8453" max="8454" width="10.6640625" style="17" customWidth="1"/>
    <col min="8455" max="8457" width="3.5546875" style="17" customWidth="1"/>
    <col min="8458" max="8459" width="6.6640625" style="17" customWidth="1"/>
    <col min="8460" max="8460" width="7.33203125" style="17" customWidth="1"/>
    <col min="8461" max="8461" width="9.109375" style="17"/>
    <col min="8462" max="8462" width="9.6640625" style="17" customWidth="1"/>
    <col min="8463" max="8463" width="11.109375" style="17" customWidth="1"/>
    <col min="8464" max="8464" width="12.88671875" style="17" customWidth="1"/>
    <col min="8465" max="8465" width="7.5546875" style="17" customWidth="1"/>
    <col min="8466" max="8466" width="11.5546875" style="17" customWidth="1"/>
    <col min="8467" max="8467" width="19.5546875" style="17" customWidth="1"/>
    <col min="8468" max="8704" width="9.109375" style="17"/>
    <col min="8705" max="8705" width="1.109375" style="17" customWidth="1"/>
    <col min="8706" max="8707" width="4.33203125" style="17" customWidth="1"/>
    <col min="8708" max="8708" width="5.109375" style="17" customWidth="1"/>
    <col min="8709" max="8710" width="10.6640625" style="17" customWidth="1"/>
    <col min="8711" max="8713" width="3.5546875" style="17" customWidth="1"/>
    <col min="8714" max="8715" width="6.6640625" style="17" customWidth="1"/>
    <col min="8716" max="8716" width="7.33203125" style="17" customWidth="1"/>
    <col min="8717" max="8717" width="9.109375" style="17"/>
    <col min="8718" max="8718" width="9.6640625" style="17" customWidth="1"/>
    <col min="8719" max="8719" width="11.109375" style="17" customWidth="1"/>
    <col min="8720" max="8720" width="12.88671875" style="17" customWidth="1"/>
    <col min="8721" max="8721" width="7.5546875" style="17" customWidth="1"/>
    <col min="8722" max="8722" width="11.5546875" style="17" customWidth="1"/>
    <col min="8723" max="8723" width="19.5546875" style="17" customWidth="1"/>
    <col min="8724" max="8960" width="9.109375" style="17"/>
    <col min="8961" max="8961" width="1.109375" style="17" customWidth="1"/>
    <col min="8962" max="8963" width="4.33203125" style="17" customWidth="1"/>
    <col min="8964" max="8964" width="5.109375" style="17" customWidth="1"/>
    <col min="8965" max="8966" width="10.6640625" style="17" customWidth="1"/>
    <col min="8967" max="8969" width="3.5546875" style="17" customWidth="1"/>
    <col min="8970" max="8971" width="6.6640625" style="17" customWidth="1"/>
    <col min="8972" max="8972" width="7.33203125" style="17" customWidth="1"/>
    <col min="8973" max="8973" width="9.109375" style="17"/>
    <col min="8974" max="8974" width="9.6640625" style="17" customWidth="1"/>
    <col min="8975" max="8975" width="11.109375" style="17" customWidth="1"/>
    <col min="8976" max="8976" width="12.88671875" style="17" customWidth="1"/>
    <col min="8977" max="8977" width="7.5546875" style="17" customWidth="1"/>
    <col min="8978" max="8978" width="11.5546875" style="17" customWidth="1"/>
    <col min="8979" max="8979" width="19.5546875" style="17" customWidth="1"/>
    <col min="8980" max="9216" width="9.109375" style="17"/>
    <col min="9217" max="9217" width="1.109375" style="17" customWidth="1"/>
    <col min="9218" max="9219" width="4.33203125" style="17" customWidth="1"/>
    <col min="9220" max="9220" width="5.109375" style="17" customWidth="1"/>
    <col min="9221" max="9222" width="10.6640625" style="17" customWidth="1"/>
    <col min="9223" max="9225" width="3.5546875" style="17" customWidth="1"/>
    <col min="9226" max="9227" width="6.6640625" style="17" customWidth="1"/>
    <col min="9228" max="9228" width="7.33203125" style="17" customWidth="1"/>
    <col min="9229" max="9229" width="9.109375" style="17"/>
    <col min="9230" max="9230" width="9.6640625" style="17" customWidth="1"/>
    <col min="9231" max="9231" width="11.109375" style="17" customWidth="1"/>
    <col min="9232" max="9232" width="12.88671875" style="17" customWidth="1"/>
    <col min="9233" max="9233" width="7.5546875" style="17" customWidth="1"/>
    <col min="9234" max="9234" width="11.5546875" style="17" customWidth="1"/>
    <col min="9235" max="9235" width="19.5546875" style="17" customWidth="1"/>
    <col min="9236" max="9472" width="9.109375" style="17"/>
    <col min="9473" max="9473" width="1.109375" style="17" customWidth="1"/>
    <col min="9474" max="9475" width="4.33203125" style="17" customWidth="1"/>
    <col min="9476" max="9476" width="5.109375" style="17" customWidth="1"/>
    <col min="9477" max="9478" width="10.6640625" style="17" customWidth="1"/>
    <col min="9479" max="9481" width="3.5546875" style="17" customWidth="1"/>
    <col min="9482" max="9483" width="6.6640625" style="17" customWidth="1"/>
    <col min="9484" max="9484" width="7.33203125" style="17" customWidth="1"/>
    <col min="9485" max="9485" width="9.109375" style="17"/>
    <col min="9486" max="9486" width="9.6640625" style="17" customWidth="1"/>
    <col min="9487" max="9487" width="11.109375" style="17" customWidth="1"/>
    <col min="9488" max="9488" width="12.88671875" style="17" customWidth="1"/>
    <col min="9489" max="9489" width="7.5546875" style="17" customWidth="1"/>
    <col min="9490" max="9490" width="11.5546875" style="17" customWidth="1"/>
    <col min="9491" max="9491" width="19.5546875" style="17" customWidth="1"/>
    <col min="9492" max="9728" width="9.109375" style="17"/>
    <col min="9729" max="9729" width="1.109375" style="17" customWidth="1"/>
    <col min="9730" max="9731" width="4.33203125" style="17" customWidth="1"/>
    <col min="9732" max="9732" width="5.109375" style="17" customWidth="1"/>
    <col min="9733" max="9734" width="10.6640625" style="17" customWidth="1"/>
    <col min="9735" max="9737" width="3.5546875" style="17" customWidth="1"/>
    <col min="9738" max="9739" width="6.6640625" style="17" customWidth="1"/>
    <col min="9740" max="9740" width="7.33203125" style="17" customWidth="1"/>
    <col min="9741" max="9741" width="9.109375" style="17"/>
    <col min="9742" max="9742" width="9.6640625" style="17" customWidth="1"/>
    <col min="9743" max="9743" width="11.109375" style="17" customWidth="1"/>
    <col min="9744" max="9744" width="12.88671875" style="17" customWidth="1"/>
    <col min="9745" max="9745" width="7.5546875" style="17" customWidth="1"/>
    <col min="9746" max="9746" width="11.5546875" style="17" customWidth="1"/>
    <col min="9747" max="9747" width="19.5546875" style="17" customWidth="1"/>
    <col min="9748" max="9984" width="9.109375" style="17"/>
    <col min="9985" max="9985" width="1.109375" style="17" customWidth="1"/>
    <col min="9986" max="9987" width="4.33203125" style="17" customWidth="1"/>
    <col min="9988" max="9988" width="5.109375" style="17" customWidth="1"/>
    <col min="9989" max="9990" width="10.6640625" style="17" customWidth="1"/>
    <col min="9991" max="9993" width="3.5546875" style="17" customWidth="1"/>
    <col min="9994" max="9995" width="6.6640625" style="17" customWidth="1"/>
    <col min="9996" max="9996" width="7.33203125" style="17" customWidth="1"/>
    <col min="9997" max="9997" width="9.109375" style="17"/>
    <col min="9998" max="9998" width="9.6640625" style="17" customWidth="1"/>
    <col min="9999" max="9999" width="11.109375" style="17" customWidth="1"/>
    <col min="10000" max="10000" width="12.88671875" style="17" customWidth="1"/>
    <col min="10001" max="10001" width="7.5546875" style="17" customWidth="1"/>
    <col min="10002" max="10002" width="11.5546875" style="17" customWidth="1"/>
    <col min="10003" max="10003" width="19.5546875" style="17" customWidth="1"/>
    <col min="10004" max="10240" width="9.109375" style="17"/>
    <col min="10241" max="10241" width="1.109375" style="17" customWidth="1"/>
    <col min="10242" max="10243" width="4.33203125" style="17" customWidth="1"/>
    <col min="10244" max="10244" width="5.109375" style="17" customWidth="1"/>
    <col min="10245" max="10246" width="10.6640625" style="17" customWidth="1"/>
    <col min="10247" max="10249" width="3.5546875" style="17" customWidth="1"/>
    <col min="10250" max="10251" width="6.6640625" style="17" customWidth="1"/>
    <col min="10252" max="10252" width="7.33203125" style="17" customWidth="1"/>
    <col min="10253" max="10253" width="9.109375" style="17"/>
    <col min="10254" max="10254" width="9.6640625" style="17" customWidth="1"/>
    <col min="10255" max="10255" width="11.109375" style="17" customWidth="1"/>
    <col min="10256" max="10256" width="12.88671875" style="17" customWidth="1"/>
    <col min="10257" max="10257" width="7.5546875" style="17" customWidth="1"/>
    <col min="10258" max="10258" width="11.5546875" style="17" customWidth="1"/>
    <col min="10259" max="10259" width="19.5546875" style="17" customWidth="1"/>
    <col min="10260" max="10496" width="9.109375" style="17"/>
    <col min="10497" max="10497" width="1.109375" style="17" customWidth="1"/>
    <col min="10498" max="10499" width="4.33203125" style="17" customWidth="1"/>
    <col min="10500" max="10500" width="5.109375" style="17" customWidth="1"/>
    <col min="10501" max="10502" width="10.6640625" style="17" customWidth="1"/>
    <col min="10503" max="10505" width="3.5546875" style="17" customWidth="1"/>
    <col min="10506" max="10507" width="6.6640625" style="17" customWidth="1"/>
    <col min="10508" max="10508" width="7.33203125" style="17" customWidth="1"/>
    <col min="10509" max="10509" width="9.109375" style="17"/>
    <col min="10510" max="10510" width="9.6640625" style="17" customWidth="1"/>
    <col min="10511" max="10511" width="11.109375" style="17" customWidth="1"/>
    <col min="10512" max="10512" width="12.88671875" style="17" customWidth="1"/>
    <col min="10513" max="10513" width="7.5546875" style="17" customWidth="1"/>
    <col min="10514" max="10514" width="11.5546875" style="17" customWidth="1"/>
    <col min="10515" max="10515" width="19.5546875" style="17" customWidth="1"/>
    <col min="10516" max="10752" width="9.109375" style="17"/>
    <col min="10753" max="10753" width="1.109375" style="17" customWidth="1"/>
    <col min="10754" max="10755" width="4.33203125" style="17" customWidth="1"/>
    <col min="10756" max="10756" width="5.109375" style="17" customWidth="1"/>
    <col min="10757" max="10758" width="10.6640625" style="17" customWidth="1"/>
    <col min="10759" max="10761" width="3.5546875" style="17" customWidth="1"/>
    <col min="10762" max="10763" width="6.6640625" style="17" customWidth="1"/>
    <col min="10764" max="10764" width="7.33203125" style="17" customWidth="1"/>
    <col min="10765" max="10765" width="9.109375" style="17"/>
    <col min="10766" max="10766" width="9.6640625" style="17" customWidth="1"/>
    <col min="10767" max="10767" width="11.109375" style="17" customWidth="1"/>
    <col min="10768" max="10768" width="12.88671875" style="17" customWidth="1"/>
    <col min="10769" max="10769" width="7.5546875" style="17" customWidth="1"/>
    <col min="10770" max="10770" width="11.5546875" style="17" customWidth="1"/>
    <col min="10771" max="10771" width="19.5546875" style="17" customWidth="1"/>
    <col min="10772" max="11008" width="9.109375" style="17"/>
    <col min="11009" max="11009" width="1.109375" style="17" customWidth="1"/>
    <col min="11010" max="11011" width="4.33203125" style="17" customWidth="1"/>
    <col min="11012" max="11012" width="5.109375" style="17" customWidth="1"/>
    <col min="11013" max="11014" width="10.6640625" style="17" customWidth="1"/>
    <col min="11015" max="11017" width="3.5546875" style="17" customWidth="1"/>
    <col min="11018" max="11019" width="6.6640625" style="17" customWidth="1"/>
    <col min="11020" max="11020" width="7.33203125" style="17" customWidth="1"/>
    <col min="11021" max="11021" width="9.109375" style="17"/>
    <col min="11022" max="11022" width="9.6640625" style="17" customWidth="1"/>
    <col min="11023" max="11023" width="11.109375" style="17" customWidth="1"/>
    <col min="11024" max="11024" width="12.88671875" style="17" customWidth="1"/>
    <col min="11025" max="11025" width="7.5546875" style="17" customWidth="1"/>
    <col min="11026" max="11026" width="11.5546875" style="17" customWidth="1"/>
    <col min="11027" max="11027" width="19.5546875" style="17" customWidth="1"/>
    <col min="11028" max="11264" width="9.109375" style="17"/>
    <col min="11265" max="11265" width="1.109375" style="17" customWidth="1"/>
    <col min="11266" max="11267" width="4.33203125" style="17" customWidth="1"/>
    <col min="11268" max="11268" width="5.109375" style="17" customWidth="1"/>
    <col min="11269" max="11270" width="10.6640625" style="17" customWidth="1"/>
    <col min="11271" max="11273" width="3.5546875" style="17" customWidth="1"/>
    <col min="11274" max="11275" width="6.6640625" style="17" customWidth="1"/>
    <col min="11276" max="11276" width="7.33203125" style="17" customWidth="1"/>
    <col min="11277" max="11277" width="9.109375" style="17"/>
    <col min="11278" max="11278" width="9.6640625" style="17" customWidth="1"/>
    <col min="11279" max="11279" width="11.109375" style="17" customWidth="1"/>
    <col min="11280" max="11280" width="12.88671875" style="17" customWidth="1"/>
    <col min="11281" max="11281" width="7.5546875" style="17" customWidth="1"/>
    <col min="11282" max="11282" width="11.5546875" style="17" customWidth="1"/>
    <col min="11283" max="11283" width="19.5546875" style="17" customWidth="1"/>
    <col min="11284" max="11520" width="9.109375" style="17"/>
    <col min="11521" max="11521" width="1.109375" style="17" customWidth="1"/>
    <col min="11522" max="11523" width="4.33203125" style="17" customWidth="1"/>
    <col min="11524" max="11524" width="5.109375" style="17" customWidth="1"/>
    <col min="11525" max="11526" width="10.6640625" style="17" customWidth="1"/>
    <col min="11527" max="11529" width="3.5546875" style="17" customWidth="1"/>
    <col min="11530" max="11531" width="6.6640625" style="17" customWidth="1"/>
    <col min="11532" max="11532" width="7.33203125" style="17" customWidth="1"/>
    <col min="11533" max="11533" width="9.109375" style="17"/>
    <col min="11534" max="11534" width="9.6640625" style="17" customWidth="1"/>
    <col min="11535" max="11535" width="11.109375" style="17" customWidth="1"/>
    <col min="11536" max="11536" width="12.88671875" style="17" customWidth="1"/>
    <col min="11537" max="11537" width="7.5546875" style="17" customWidth="1"/>
    <col min="11538" max="11538" width="11.5546875" style="17" customWidth="1"/>
    <col min="11539" max="11539" width="19.5546875" style="17" customWidth="1"/>
    <col min="11540" max="11776" width="9.109375" style="17"/>
    <col min="11777" max="11777" width="1.109375" style="17" customWidth="1"/>
    <col min="11778" max="11779" width="4.33203125" style="17" customWidth="1"/>
    <col min="11780" max="11780" width="5.109375" style="17" customWidth="1"/>
    <col min="11781" max="11782" width="10.6640625" style="17" customWidth="1"/>
    <col min="11783" max="11785" width="3.5546875" style="17" customWidth="1"/>
    <col min="11786" max="11787" width="6.6640625" style="17" customWidth="1"/>
    <col min="11788" max="11788" width="7.33203125" style="17" customWidth="1"/>
    <col min="11789" max="11789" width="9.109375" style="17"/>
    <col min="11790" max="11790" width="9.6640625" style="17" customWidth="1"/>
    <col min="11791" max="11791" width="11.109375" style="17" customWidth="1"/>
    <col min="11792" max="11792" width="12.88671875" style="17" customWidth="1"/>
    <col min="11793" max="11793" width="7.5546875" style="17" customWidth="1"/>
    <col min="11794" max="11794" width="11.5546875" style="17" customWidth="1"/>
    <col min="11795" max="11795" width="19.5546875" style="17" customWidth="1"/>
    <col min="11796" max="12032" width="9.109375" style="17"/>
    <col min="12033" max="12033" width="1.109375" style="17" customWidth="1"/>
    <col min="12034" max="12035" width="4.33203125" style="17" customWidth="1"/>
    <col min="12036" max="12036" width="5.109375" style="17" customWidth="1"/>
    <col min="12037" max="12038" width="10.6640625" style="17" customWidth="1"/>
    <col min="12039" max="12041" width="3.5546875" style="17" customWidth="1"/>
    <col min="12042" max="12043" width="6.6640625" style="17" customWidth="1"/>
    <col min="12044" max="12044" width="7.33203125" style="17" customWidth="1"/>
    <col min="12045" max="12045" width="9.109375" style="17"/>
    <col min="12046" max="12046" width="9.6640625" style="17" customWidth="1"/>
    <col min="12047" max="12047" width="11.109375" style="17" customWidth="1"/>
    <col min="12048" max="12048" width="12.88671875" style="17" customWidth="1"/>
    <col min="12049" max="12049" width="7.5546875" style="17" customWidth="1"/>
    <col min="12050" max="12050" width="11.5546875" style="17" customWidth="1"/>
    <col min="12051" max="12051" width="19.5546875" style="17" customWidth="1"/>
    <col min="12052" max="12288" width="9.109375" style="17"/>
    <col min="12289" max="12289" width="1.109375" style="17" customWidth="1"/>
    <col min="12290" max="12291" width="4.33203125" style="17" customWidth="1"/>
    <col min="12292" max="12292" width="5.109375" style="17" customWidth="1"/>
    <col min="12293" max="12294" width="10.6640625" style="17" customWidth="1"/>
    <col min="12295" max="12297" width="3.5546875" style="17" customWidth="1"/>
    <col min="12298" max="12299" width="6.6640625" style="17" customWidth="1"/>
    <col min="12300" max="12300" width="7.33203125" style="17" customWidth="1"/>
    <col min="12301" max="12301" width="9.109375" style="17"/>
    <col min="12302" max="12302" width="9.6640625" style="17" customWidth="1"/>
    <col min="12303" max="12303" width="11.109375" style="17" customWidth="1"/>
    <col min="12304" max="12304" width="12.88671875" style="17" customWidth="1"/>
    <col min="12305" max="12305" width="7.5546875" style="17" customWidth="1"/>
    <col min="12306" max="12306" width="11.5546875" style="17" customWidth="1"/>
    <col min="12307" max="12307" width="19.5546875" style="17" customWidth="1"/>
    <col min="12308" max="12544" width="9.109375" style="17"/>
    <col min="12545" max="12545" width="1.109375" style="17" customWidth="1"/>
    <col min="12546" max="12547" width="4.33203125" style="17" customWidth="1"/>
    <col min="12548" max="12548" width="5.109375" style="17" customWidth="1"/>
    <col min="12549" max="12550" width="10.6640625" style="17" customWidth="1"/>
    <col min="12551" max="12553" width="3.5546875" style="17" customWidth="1"/>
    <col min="12554" max="12555" width="6.6640625" style="17" customWidth="1"/>
    <col min="12556" max="12556" width="7.33203125" style="17" customWidth="1"/>
    <col min="12557" max="12557" width="9.109375" style="17"/>
    <col min="12558" max="12558" width="9.6640625" style="17" customWidth="1"/>
    <col min="12559" max="12559" width="11.109375" style="17" customWidth="1"/>
    <col min="12560" max="12560" width="12.88671875" style="17" customWidth="1"/>
    <col min="12561" max="12561" width="7.5546875" style="17" customWidth="1"/>
    <col min="12562" max="12562" width="11.5546875" style="17" customWidth="1"/>
    <col min="12563" max="12563" width="19.5546875" style="17" customWidth="1"/>
    <col min="12564" max="12800" width="9.109375" style="17"/>
    <col min="12801" max="12801" width="1.109375" style="17" customWidth="1"/>
    <col min="12802" max="12803" width="4.33203125" style="17" customWidth="1"/>
    <col min="12804" max="12804" width="5.109375" style="17" customWidth="1"/>
    <col min="12805" max="12806" width="10.6640625" style="17" customWidth="1"/>
    <col min="12807" max="12809" width="3.5546875" style="17" customWidth="1"/>
    <col min="12810" max="12811" width="6.6640625" style="17" customWidth="1"/>
    <col min="12812" max="12812" width="7.33203125" style="17" customWidth="1"/>
    <col min="12813" max="12813" width="9.109375" style="17"/>
    <col min="12814" max="12814" width="9.6640625" style="17" customWidth="1"/>
    <col min="12815" max="12815" width="11.109375" style="17" customWidth="1"/>
    <col min="12816" max="12816" width="12.88671875" style="17" customWidth="1"/>
    <col min="12817" max="12817" width="7.5546875" style="17" customWidth="1"/>
    <col min="12818" max="12818" width="11.5546875" style="17" customWidth="1"/>
    <col min="12819" max="12819" width="19.5546875" style="17" customWidth="1"/>
    <col min="12820" max="13056" width="9.109375" style="17"/>
    <col min="13057" max="13057" width="1.109375" style="17" customWidth="1"/>
    <col min="13058" max="13059" width="4.33203125" style="17" customWidth="1"/>
    <col min="13060" max="13060" width="5.109375" style="17" customWidth="1"/>
    <col min="13061" max="13062" width="10.6640625" style="17" customWidth="1"/>
    <col min="13063" max="13065" width="3.5546875" style="17" customWidth="1"/>
    <col min="13066" max="13067" width="6.6640625" style="17" customWidth="1"/>
    <col min="13068" max="13068" width="7.33203125" style="17" customWidth="1"/>
    <col min="13069" max="13069" width="9.109375" style="17"/>
    <col min="13070" max="13070" width="9.6640625" style="17" customWidth="1"/>
    <col min="13071" max="13071" width="11.109375" style="17" customWidth="1"/>
    <col min="13072" max="13072" width="12.88671875" style="17" customWidth="1"/>
    <col min="13073" max="13073" width="7.5546875" style="17" customWidth="1"/>
    <col min="13074" max="13074" width="11.5546875" style="17" customWidth="1"/>
    <col min="13075" max="13075" width="19.5546875" style="17" customWidth="1"/>
    <col min="13076" max="13312" width="9.109375" style="17"/>
    <col min="13313" max="13313" width="1.109375" style="17" customWidth="1"/>
    <col min="13314" max="13315" width="4.33203125" style="17" customWidth="1"/>
    <col min="13316" max="13316" width="5.109375" style="17" customWidth="1"/>
    <col min="13317" max="13318" width="10.6640625" style="17" customWidth="1"/>
    <col min="13319" max="13321" width="3.5546875" style="17" customWidth="1"/>
    <col min="13322" max="13323" width="6.6640625" style="17" customWidth="1"/>
    <col min="13324" max="13324" width="7.33203125" style="17" customWidth="1"/>
    <col min="13325" max="13325" width="9.109375" style="17"/>
    <col min="13326" max="13326" width="9.6640625" style="17" customWidth="1"/>
    <col min="13327" max="13327" width="11.109375" style="17" customWidth="1"/>
    <col min="13328" max="13328" width="12.88671875" style="17" customWidth="1"/>
    <col min="13329" max="13329" width="7.5546875" style="17" customWidth="1"/>
    <col min="13330" max="13330" width="11.5546875" style="17" customWidth="1"/>
    <col min="13331" max="13331" width="19.5546875" style="17" customWidth="1"/>
    <col min="13332" max="13568" width="9.109375" style="17"/>
    <col min="13569" max="13569" width="1.109375" style="17" customWidth="1"/>
    <col min="13570" max="13571" width="4.33203125" style="17" customWidth="1"/>
    <col min="13572" max="13572" width="5.109375" style="17" customWidth="1"/>
    <col min="13573" max="13574" width="10.6640625" style="17" customWidth="1"/>
    <col min="13575" max="13577" width="3.5546875" style="17" customWidth="1"/>
    <col min="13578" max="13579" width="6.6640625" style="17" customWidth="1"/>
    <col min="13580" max="13580" width="7.33203125" style="17" customWidth="1"/>
    <col min="13581" max="13581" width="9.109375" style="17"/>
    <col min="13582" max="13582" width="9.6640625" style="17" customWidth="1"/>
    <col min="13583" max="13583" width="11.109375" style="17" customWidth="1"/>
    <col min="13584" max="13584" width="12.88671875" style="17" customWidth="1"/>
    <col min="13585" max="13585" width="7.5546875" style="17" customWidth="1"/>
    <col min="13586" max="13586" width="11.5546875" style="17" customWidth="1"/>
    <col min="13587" max="13587" width="19.5546875" style="17" customWidth="1"/>
    <col min="13588" max="13824" width="9.109375" style="17"/>
    <col min="13825" max="13825" width="1.109375" style="17" customWidth="1"/>
    <col min="13826" max="13827" width="4.33203125" style="17" customWidth="1"/>
    <col min="13828" max="13828" width="5.109375" style="17" customWidth="1"/>
    <col min="13829" max="13830" width="10.6640625" style="17" customWidth="1"/>
    <col min="13831" max="13833" width="3.5546875" style="17" customWidth="1"/>
    <col min="13834" max="13835" width="6.6640625" style="17" customWidth="1"/>
    <col min="13836" max="13836" width="7.33203125" style="17" customWidth="1"/>
    <col min="13837" max="13837" width="9.109375" style="17"/>
    <col min="13838" max="13838" width="9.6640625" style="17" customWidth="1"/>
    <col min="13839" max="13839" width="11.109375" style="17" customWidth="1"/>
    <col min="13840" max="13840" width="12.88671875" style="17" customWidth="1"/>
    <col min="13841" max="13841" width="7.5546875" style="17" customWidth="1"/>
    <col min="13842" max="13842" width="11.5546875" style="17" customWidth="1"/>
    <col min="13843" max="13843" width="19.5546875" style="17" customWidth="1"/>
    <col min="13844" max="14080" width="9.109375" style="17"/>
    <col min="14081" max="14081" width="1.109375" style="17" customWidth="1"/>
    <col min="14082" max="14083" width="4.33203125" style="17" customWidth="1"/>
    <col min="14084" max="14084" width="5.109375" style="17" customWidth="1"/>
    <col min="14085" max="14086" width="10.6640625" style="17" customWidth="1"/>
    <col min="14087" max="14089" width="3.5546875" style="17" customWidth="1"/>
    <col min="14090" max="14091" width="6.6640625" style="17" customWidth="1"/>
    <col min="14092" max="14092" width="7.33203125" style="17" customWidth="1"/>
    <col min="14093" max="14093" width="9.109375" style="17"/>
    <col min="14094" max="14094" width="9.6640625" style="17" customWidth="1"/>
    <col min="14095" max="14095" width="11.109375" style="17" customWidth="1"/>
    <col min="14096" max="14096" width="12.88671875" style="17" customWidth="1"/>
    <col min="14097" max="14097" width="7.5546875" style="17" customWidth="1"/>
    <col min="14098" max="14098" width="11.5546875" style="17" customWidth="1"/>
    <col min="14099" max="14099" width="19.5546875" style="17" customWidth="1"/>
    <col min="14100" max="14336" width="9.109375" style="17"/>
    <col min="14337" max="14337" width="1.109375" style="17" customWidth="1"/>
    <col min="14338" max="14339" width="4.33203125" style="17" customWidth="1"/>
    <col min="14340" max="14340" width="5.109375" style="17" customWidth="1"/>
    <col min="14341" max="14342" width="10.6640625" style="17" customWidth="1"/>
    <col min="14343" max="14345" width="3.5546875" style="17" customWidth="1"/>
    <col min="14346" max="14347" width="6.6640625" style="17" customWidth="1"/>
    <col min="14348" max="14348" width="7.33203125" style="17" customWidth="1"/>
    <col min="14349" max="14349" width="9.109375" style="17"/>
    <col min="14350" max="14350" width="9.6640625" style="17" customWidth="1"/>
    <col min="14351" max="14351" width="11.109375" style="17" customWidth="1"/>
    <col min="14352" max="14352" width="12.88671875" style="17" customWidth="1"/>
    <col min="14353" max="14353" width="7.5546875" style="17" customWidth="1"/>
    <col min="14354" max="14354" width="11.5546875" style="17" customWidth="1"/>
    <col min="14355" max="14355" width="19.5546875" style="17" customWidth="1"/>
    <col min="14356" max="14592" width="9.109375" style="17"/>
    <col min="14593" max="14593" width="1.109375" style="17" customWidth="1"/>
    <col min="14594" max="14595" width="4.33203125" style="17" customWidth="1"/>
    <col min="14596" max="14596" width="5.109375" style="17" customWidth="1"/>
    <col min="14597" max="14598" width="10.6640625" style="17" customWidth="1"/>
    <col min="14599" max="14601" width="3.5546875" style="17" customWidth="1"/>
    <col min="14602" max="14603" width="6.6640625" style="17" customWidth="1"/>
    <col min="14604" max="14604" width="7.33203125" style="17" customWidth="1"/>
    <col min="14605" max="14605" width="9.109375" style="17"/>
    <col min="14606" max="14606" width="9.6640625" style="17" customWidth="1"/>
    <col min="14607" max="14607" width="11.109375" style="17" customWidth="1"/>
    <col min="14608" max="14608" width="12.88671875" style="17" customWidth="1"/>
    <col min="14609" max="14609" width="7.5546875" style="17" customWidth="1"/>
    <col min="14610" max="14610" width="11.5546875" style="17" customWidth="1"/>
    <col min="14611" max="14611" width="19.5546875" style="17" customWidth="1"/>
    <col min="14612" max="14848" width="9.109375" style="17"/>
    <col min="14849" max="14849" width="1.109375" style="17" customWidth="1"/>
    <col min="14850" max="14851" width="4.33203125" style="17" customWidth="1"/>
    <col min="14852" max="14852" width="5.109375" style="17" customWidth="1"/>
    <col min="14853" max="14854" width="10.6640625" style="17" customWidth="1"/>
    <col min="14855" max="14857" width="3.5546875" style="17" customWidth="1"/>
    <col min="14858" max="14859" width="6.6640625" style="17" customWidth="1"/>
    <col min="14860" max="14860" width="7.33203125" style="17" customWidth="1"/>
    <col min="14861" max="14861" width="9.109375" style="17"/>
    <col min="14862" max="14862" width="9.6640625" style="17" customWidth="1"/>
    <col min="14863" max="14863" width="11.109375" style="17" customWidth="1"/>
    <col min="14864" max="14864" width="12.88671875" style="17" customWidth="1"/>
    <col min="14865" max="14865" width="7.5546875" style="17" customWidth="1"/>
    <col min="14866" max="14866" width="11.5546875" style="17" customWidth="1"/>
    <col min="14867" max="14867" width="19.5546875" style="17" customWidth="1"/>
    <col min="14868" max="15104" width="9.109375" style="17"/>
    <col min="15105" max="15105" width="1.109375" style="17" customWidth="1"/>
    <col min="15106" max="15107" width="4.33203125" style="17" customWidth="1"/>
    <col min="15108" max="15108" width="5.109375" style="17" customWidth="1"/>
    <col min="15109" max="15110" width="10.6640625" style="17" customWidth="1"/>
    <col min="15111" max="15113" width="3.5546875" style="17" customWidth="1"/>
    <col min="15114" max="15115" width="6.6640625" style="17" customWidth="1"/>
    <col min="15116" max="15116" width="7.33203125" style="17" customWidth="1"/>
    <col min="15117" max="15117" width="9.109375" style="17"/>
    <col min="15118" max="15118" width="9.6640625" style="17" customWidth="1"/>
    <col min="15119" max="15119" width="11.109375" style="17" customWidth="1"/>
    <col min="15120" max="15120" width="12.88671875" style="17" customWidth="1"/>
    <col min="15121" max="15121" width="7.5546875" style="17" customWidth="1"/>
    <col min="15122" max="15122" width="11.5546875" style="17" customWidth="1"/>
    <col min="15123" max="15123" width="19.5546875" style="17" customWidth="1"/>
    <col min="15124" max="15360" width="9.109375" style="17"/>
    <col min="15361" max="15361" width="1.109375" style="17" customWidth="1"/>
    <col min="15362" max="15363" width="4.33203125" style="17" customWidth="1"/>
    <col min="15364" max="15364" width="5.109375" style="17" customWidth="1"/>
    <col min="15365" max="15366" width="10.6640625" style="17" customWidth="1"/>
    <col min="15367" max="15369" width="3.5546875" style="17" customWidth="1"/>
    <col min="15370" max="15371" width="6.6640625" style="17" customWidth="1"/>
    <col min="15372" max="15372" width="7.33203125" style="17" customWidth="1"/>
    <col min="15373" max="15373" width="9.109375" style="17"/>
    <col min="15374" max="15374" width="9.6640625" style="17" customWidth="1"/>
    <col min="15375" max="15375" width="11.109375" style="17" customWidth="1"/>
    <col min="15376" max="15376" width="12.88671875" style="17" customWidth="1"/>
    <col min="15377" max="15377" width="7.5546875" style="17" customWidth="1"/>
    <col min="15378" max="15378" width="11.5546875" style="17" customWidth="1"/>
    <col min="15379" max="15379" width="19.5546875" style="17" customWidth="1"/>
    <col min="15380" max="15616" width="9.109375" style="17"/>
    <col min="15617" max="15617" width="1.109375" style="17" customWidth="1"/>
    <col min="15618" max="15619" width="4.33203125" style="17" customWidth="1"/>
    <col min="15620" max="15620" width="5.109375" style="17" customWidth="1"/>
    <col min="15621" max="15622" width="10.6640625" style="17" customWidth="1"/>
    <col min="15623" max="15625" width="3.5546875" style="17" customWidth="1"/>
    <col min="15626" max="15627" width="6.6640625" style="17" customWidth="1"/>
    <col min="15628" max="15628" width="7.33203125" style="17" customWidth="1"/>
    <col min="15629" max="15629" width="9.109375" style="17"/>
    <col min="15630" max="15630" width="9.6640625" style="17" customWidth="1"/>
    <col min="15631" max="15631" width="11.109375" style="17" customWidth="1"/>
    <col min="15632" max="15632" width="12.88671875" style="17" customWidth="1"/>
    <col min="15633" max="15633" width="7.5546875" style="17" customWidth="1"/>
    <col min="15634" max="15634" width="11.5546875" style="17" customWidth="1"/>
    <col min="15635" max="15635" width="19.5546875" style="17" customWidth="1"/>
    <col min="15636" max="15872" width="9.109375" style="17"/>
    <col min="15873" max="15873" width="1.109375" style="17" customWidth="1"/>
    <col min="15874" max="15875" width="4.33203125" style="17" customWidth="1"/>
    <col min="15876" max="15876" width="5.109375" style="17" customWidth="1"/>
    <col min="15877" max="15878" width="10.6640625" style="17" customWidth="1"/>
    <col min="15879" max="15881" width="3.5546875" style="17" customWidth="1"/>
    <col min="15882" max="15883" width="6.6640625" style="17" customWidth="1"/>
    <col min="15884" max="15884" width="7.33203125" style="17" customWidth="1"/>
    <col min="15885" max="15885" width="9.109375" style="17"/>
    <col min="15886" max="15886" width="9.6640625" style="17" customWidth="1"/>
    <col min="15887" max="15887" width="11.109375" style="17" customWidth="1"/>
    <col min="15888" max="15888" width="12.88671875" style="17" customWidth="1"/>
    <col min="15889" max="15889" width="7.5546875" style="17" customWidth="1"/>
    <col min="15890" max="15890" width="11.5546875" style="17" customWidth="1"/>
    <col min="15891" max="15891" width="19.5546875" style="17" customWidth="1"/>
    <col min="15892" max="16128" width="9.109375" style="17"/>
    <col min="16129" max="16129" width="1.109375" style="17" customWidth="1"/>
    <col min="16130" max="16131" width="4.33203125" style="17" customWidth="1"/>
    <col min="16132" max="16132" width="5.109375" style="17" customWidth="1"/>
    <col min="16133" max="16134" width="10.6640625" style="17" customWidth="1"/>
    <col min="16135" max="16137" width="3.5546875" style="17" customWidth="1"/>
    <col min="16138" max="16139" width="6.6640625" style="17" customWidth="1"/>
    <col min="16140" max="16140" width="7.33203125" style="17" customWidth="1"/>
    <col min="16141" max="16141" width="9.109375" style="17"/>
    <col min="16142" max="16142" width="9.6640625" style="17" customWidth="1"/>
    <col min="16143" max="16143" width="11.109375" style="17" customWidth="1"/>
    <col min="16144" max="16144" width="12.88671875" style="17" customWidth="1"/>
    <col min="16145" max="16145" width="7.5546875" style="17" customWidth="1"/>
    <col min="16146" max="16146" width="11.5546875" style="17" customWidth="1"/>
    <col min="16147" max="16147" width="19.5546875" style="17" customWidth="1"/>
    <col min="16148" max="16384" width="9.109375" style="17"/>
  </cols>
  <sheetData>
    <row r="1" spans="1:20" s="2" customFormat="1" ht="4.5" customHeight="1" x14ac:dyDescent="0.3">
      <c r="A1" s="1" t="s">
        <v>0</v>
      </c>
      <c r="E1" s="3" t="s">
        <v>1</v>
      </c>
      <c r="F1" s="3" t="s">
        <v>2</v>
      </c>
      <c r="M1" s="4"/>
      <c r="O1" s="3"/>
      <c r="P1" s="3" t="s">
        <v>3</v>
      </c>
      <c r="R1" s="5"/>
      <c r="S1" s="6"/>
    </row>
    <row r="2" spans="1:20" s="9" customFormat="1" ht="3" customHeight="1" thickBot="1" x14ac:dyDescent="0.3">
      <c r="A2" s="7"/>
      <c r="B2" s="8" t="str">
        <f>"RZ.mdb\"&amp;$E$3</f>
        <v>RZ.mdb\Прокат</v>
      </c>
      <c r="M2" s="10"/>
      <c r="R2" s="11"/>
      <c r="S2" s="6"/>
    </row>
    <row r="3" spans="1:20" s="13" customFormat="1" ht="14.25" customHeight="1" thickTop="1" thickBot="1" x14ac:dyDescent="0.35">
      <c r="A3" s="12" t="s">
        <v>4</v>
      </c>
      <c r="B3" s="282" t="s">
        <v>5</v>
      </c>
      <c r="C3" s="283"/>
      <c r="D3" s="283"/>
      <c r="E3" s="284" t="s">
        <v>6</v>
      </c>
      <c r="F3" s="285"/>
      <c r="H3" s="286" t="s">
        <v>7</v>
      </c>
      <c r="I3" s="287"/>
      <c r="J3" s="287"/>
      <c r="K3" s="287"/>
      <c r="L3" s="287"/>
      <c r="M3" s="287"/>
      <c r="N3" s="288"/>
      <c r="P3" s="14" t="s">
        <v>8</v>
      </c>
      <c r="Q3" s="15">
        <v>2</v>
      </c>
      <c r="R3" s="16"/>
      <c r="S3" s="14" t="s">
        <v>9</v>
      </c>
      <c r="T3" s="15">
        <v>2</v>
      </c>
    </row>
    <row r="4" spans="1:20" ht="10.5" customHeight="1" thickTop="1" x14ac:dyDescent="0.25"/>
    <row r="5" spans="1:20" ht="18.75" customHeight="1" x14ac:dyDescent="0.3">
      <c r="B5" s="289" t="s">
        <v>10</v>
      </c>
      <c r="C5" s="289"/>
      <c r="D5" s="289"/>
      <c r="E5" s="289"/>
      <c r="F5" s="289"/>
      <c r="G5" s="289"/>
      <c r="H5" s="289"/>
      <c r="I5" s="289"/>
      <c r="J5" s="289"/>
      <c r="K5" s="289"/>
      <c r="L5" s="289"/>
      <c r="M5" s="289"/>
      <c r="N5" s="289"/>
      <c r="O5" s="289"/>
      <c r="P5" s="289"/>
      <c r="Q5" s="289"/>
      <c r="R5" s="290" t="s">
        <v>11</v>
      </c>
      <c r="S5" s="20"/>
    </row>
    <row r="6" spans="1:20" ht="15.9" customHeight="1" x14ac:dyDescent="0.3">
      <c r="B6" s="293" t="s">
        <v>12</v>
      </c>
      <c r="C6" s="293"/>
      <c r="D6" s="294" t="s">
        <v>13</v>
      </c>
      <c r="E6" s="293" t="s">
        <v>14</v>
      </c>
      <c r="F6" s="293"/>
      <c r="G6" s="293" t="s">
        <v>15</v>
      </c>
      <c r="H6" s="293"/>
      <c r="I6" s="293"/>
      <c r="J6" s="293" t="s">
        <v>16</v>
      </c>
      <c r="K6" s="293"/>
      <c r="L6" s="293" t="s">
        <v>17</v>
      </c>
      <c r="M6" s="293"/>
      <c r="N6" s="293"/>
      <c r="O6" s="293" t="s">
        <v>18</v>
      </c>
      <c r="P6" s="293"/>
      <c r="Q6" s="293"/>
      <c r="R6" s="291"/>
      <c r="S6" s="20"/>
    </row>
    <row r="7" spans="1:20" ht="15.9" customHeight="1" x14ac:dyDescent="0.3">
      <c r="B7" s="293"/>
      <c r="C7" s="293"/>
      <c r="D7" s="294"/>
      <c r="E7" s="293"/>
      <c r="F7" s="293"/>
      <c r="G7" s="293"/>
      <c r="H7" s="293"/>
      <c r="I7" s="293"/>
      <c r="J7" s="81" t="s">
        <v>19</v>
      </c>
      <c r="K7" s="81" t="s">
        <v>20</v>
      </c>
      <c r="L7" s="81" t="s">
        <v>21</v>
      </c>
      <c r="M7" s="81" t="s">
        <v>22</v>
      </c>
      <c r="N7" s="81" t="s">
        <v>23</v>
      </c>
      <c r="O7" s="293"/>
      <c r="P7" s="293"/>
      <c r="Q7" s="293"/>
      <c r="R7" s="292"/>
      <c r="S7" s="20"/>
    </row>
    <row r="8" spans="1:20" s="26" customFormat="1" ht="15.9" customHeight="1" x14ac:dyDescent="0.3">
      <c r="A8" s="21"/>
      <c r="B8" s="299" t="s">
        <v>130</v>
      </c>
      <c r="C8" s="299"/>
      <c r="D8" s="79">
        <v>18</v>
      </c>
      <c r="E8" s="27" t="s">
        <v>131</v>
      </c>
      <c r="F8" s="22" t="s">
        <v>134</v>
      </c>
      <c r="G8" s="295">
        <v>5930</v>
      </c>
      <c r="H8" s="295"/>
      <c r="I8" s="295"/>
      <c r="J8" s="78">
        <v>1</v>
      </c>
      <c r="K8" s="78"/>
      <c r="L8" s="64">
        <f>ROUNDUP(IF(G8="",1,IF([1]!SearchNum(G8,2)&gt;0,[1]!SearchNum(G8,1)*[1]!SearchNum(G8,2)/1000000,IF([1]!SearchNum(G8,1)&gt;0,[1]!SearchNum(G8,1)/1000,1)))*R8,[1]!StrToNum($Q$3))</f>
        <v>109.12</v>
      </c>
      <c r="M8" s="64">
        <f>ROUND(L8*(J8+K8),[1]!StrToNum($T$3))</f>
        <v>109.12</v>
      </c>
      <c r="N8" s="300">
        <f>SUM(M8:M10)</f>
        <v>114.80000000000001</v>
      </c>
      <c r="O8" s="24" t="s">
        <v>36</v>
      </c>
      <c r="P8" s="296" t="s">
        <v>133</v>
      </c>
      <c r="Q8" s="297"/>
      <c r="R8" s="25">
        <v>18.399999618530273</v>
      </c>
      <c r="S8" s="20" t="s">
        <v>132</v>
      </c>
    </row>
    <row r="9" spans="1:20" s="26" customFormat="1" ht="15.9" customHeight="1" x14ac:dyDescent="0.3">
      <c r="A9" s="21"/>
      <c r="B9" s="299"/>
      <c r="C9" s="299"/>
      <c r="D9" s="79">
        <v>19</v>
      </c>
      <c r="E9" s="27" t="s">
        <v>32</v>
      </c>
      <c r="F9" s="22" t="s">
        <v>214</v>
      </c>
      <c r="G9" s="295">
        <v>180</v>
      </c>
      <c r="H9" s="295"/>
      <c r="I9" s="295"/>
      <c r="J9" s="78">
        <v>2</v>
      </c>
      <c r="K9" s="78"/>
      <c r="L9" s="64">
        <f>ROUNDUP(IF(G9="",1,IF([1]!SearchNum(G9,2)&gt;0,[1]!SearchNum(G9,1)*[1]!SearchNum(G9,2)/1000000,IF([1]!SearchNum(G9,1)&gt;0,[1]!SearchNum(G9,1)/1000,1)))*R9,[1]!StrToNum($Q$3))</f>
        <v>2.34</v>
      </c>
      <c r="M9" s="64">
        <f>ROUND(L9*(J9+K9),[1]!StrToNum($T$3))</f>
        <v>4.68</v>
      </c>
      <c r="N9" s="300"/>
      <c r="O9" s="24" t="s">
        <v>36</v>
      </c>
      <c r="P9" s="296" t="s">
        <v>34</v>
      </c>
      <c r="Q9" s="297"/>
      <c r="R9" s="25">
        <f>[2]!МассСеч(F9,7850)</f>
        <v>12.951999664306641</v>
      </c>
      <c r="S9" s="20" t="s">
        <v>33</v>
      </c>
    </row>
    <row r="10" spans="1:20" s="26" customFormat="1" ht="16.5" customHeight="1" x14ac:dyDescent="0.3">
      <c r="A10" s="28"/>
      <c r="B10" s="299"/>
      <c r="C10" s="299"/>
      <c r="D10" s="298" t="s">
        <v>24</v>
      </c>
      <c r="E10" s="298"/>
      <c r="F10" s="298"/>
      <c r="G10" s="298"/>
      <c r="H10" s="298"/>
      <c r="I10" s="298"/>
      <c r="J10" s="298"/>
      <c r="K10" s="298"/>
      <c r="L10" s="298"/>
      <c r="M10" s="78">
        <f>ROUND((M8+M9)*0.01,0)</f>
        <v>1</v>
      </c>
      <c r="N10" s="300"/>
      <c r="O10" s="298" t="s">
        <v>25</v>
      </c>
      <c r="P10" s="298"/>
      <c r="Q10" s="298"/>
      <c r="R10" s="25"/>
      <c r="S10" s="20"/>
    </row>
    <row r="11" spans="1:20" s="35" customFormat="1" ht="15.9" customHeight="1" x14ac:dyDescent="0.3">
      <c r="A11" s="33"/>
      <c r="B11" s="299" t="s">
        <v>135</v>
      </c>
      <c r="C11" s="299"/>
      <c r="D11" s="79">
        <v>20</v>
      </c>
      <c r="E11" s="27" t="s">
        <v>131</v>
      </c>
      <c r="F11" s="22" t="s">
        <v>134</v>
      </c>
      <c r="G11" s="295">
        <v>2360</v>
      </c>
      <c r="H11" s="295"/>
      <c r="I11" s="295"/>
      <c r="J11" s="78">
        <v>1</v>
      </c>
      <c r="K11" s="78">
        <v>0</v>
      </c>
      <c r="L11" s="64">
        <f>ROUNDUP(IF(G11="",1,IF([1]!SearchNum(G11,2)&gt;0,[1]!SearchNum(G11,1)*[1]!SearchNum(G11,2)/1000000,IF([1]!SearchNum(G11,1)&gt;0,[1]!SearchNum(G11,1)/1000,1)))*R11,[1]!StrToNum($Q$3))</f>
        <v>43.43</v>
      </c>
      <c r="M11" s="64">
        <f>ROUND(L11*(J11+K11),[1]!StrToNum($T$3))</f>
        <v>43.43</v>
      </c>
      <c r="N11" s="300">
        <f>SUM(M11:M16)</f>
        <v>54.99</v>
      </c>
      <c r="O11" s="24" t="s">
        <v>36</v>
      </c>
      <c r="P11" s="296" t="s">
        <v>133</v>
      </c>
      <c r="Q11" s="297"/>
      <c r="R11" s="34">
        <v>18.399999618530199</v>
      </c>
      <c r="S11" s="20"/>
    </row>
    <row r="12" spans="1:20" s="35" customFormat="1" ht="15.9" customHeight="1" x14ac:dyDescent="0.3">
      <c r="A12" s="33"/>
      <c r="B12" s="299"/>
      <c r="C12" s="299"/>
      <c r="D12" s="79">
        <v>21</v>
      </c>
      <c r="E12" s="27" t="s">
        <v>32</v>
      </c>
      <c r="F12" s="22" t="s">
        <v>136</v>
      </c>
      <c r="G12" s="295">
        <v>170</v>
      </c>
      <c r="H12" s="295"/>
      <c r="I12" s="295"/>
      <c r="J12" s="78">
        <v>2</v>
      </c>
      <c r="K12" s="78">
        <v>0</v>
      </c>
      <c r="L12" s="64">
        <f>ROUNDUP(IF(G12="",1,IF([1]!SearchNum(G12,2)&gt;0,[1]!SearchNum(G12,1)*[1]!SearchNum(G12,2)/1000000,IF([1]!SearchNum(G12,1)&gt;0,[1]!SearchNum(G12,1)/1000,1)))*R12,[1]!StrToNum($Q$3))</f>
        <v>2.1399999999999997</v>
      </c>
      <c r="M12" s="64">
        <f>ROUND(L12*(J12+K12),[1]!StrToNum($T$3))</f>
        <v>4.28</v>
      </c>
      <c r="N12" s="300"/>
      <c r="O12" s="24" t="s">
        <v>36</v>
      </c>
      <c r="P12" s="296" t="s">
        <v>34</v>
      </c>
      <c r="Q12" s="297"/>
      <c r="R12" s="34">
        <f>[2]!МассСеч(F12,7850)</f>
        <v>12.560000419616699</v>
      </c>
      <c r="S12" s="20"/>
    </row>
    <row r="13" spans="1:20" s="35" customFormat="1" ht="15.9" customHeight="1" x14ac:dyDescent="0.3">
      <c r="A13" s="33"/>
      <c r="B13" s="299"/>
      <c r="C13" s="299"/>
      <c r="D13" s="79">
        <v>22</v>
      </c>
      <c r="E13" s="27" t="s">
        <v>32</v>
      </c>
      <c r="F13" s="22" t="s">
        <v>137</v>
      </c>
      <c r="G13" s="295">
        <v>182</v>
      </c>
      <c r="H13" s="295"/>
      <c r="I13" s="295"/>
      <c r="J13" s="78">
        <v>2</v>
      </c>
      <c r="K13" s="78">
        <v>0</v>
      </c>
      <c r="L13" s="64">
        <f>ROUNDUP(IF(G13="",1,IF([1]!SearchNum(G13,2)&gt;0,[1]!SearchNum(G13,1)*[1]!SearchNum(G13,2)/1000000,IF([1]!SearchNum(G13,1)&gt;0,[1]!SearchNum(G13,1)/1000,1)))*R13,[1]!StrToNum($Q$3))</f>
        <v>1.58</v>
      </c>
      <c r="M13" s="64">
        <f>ROUND(L13*(J13+K13),[1]!StrToNum($T$3))</f>
        <v>3.16</v>
      </c>
      <c r="N13" s="300"/>
      <c r="O13" s="24" t="s">
        <v>36</v>
      </c>
      <c r="P13" s="296" t="s">
        <v>34</v>
      </c>
      <c r="Q13" s="297"/>
      <c r="R13" s="34">
        <f>[2]!МассСеч(F13,7850)</f>
        <v>8.6350002288818359</v>
      </c>
      <c r="S13" s="20"/>
    </row>
    <row r="14" spans="1:20" s="35" customFormat="1" ht="15.9" customHeight="1" x14ac:dyDescent="0.3">
      <c r="A14" s="33"/>
      <c r="B14" s="299"/>
      <c r="C14" s="299"/>
      <c r="D14" s="79">
        <v>23</v>
      </c>
      <c r="E14" s="27" t="s">
        <v>32</v>
      </c>
      <c r="F14" s="22" t="s">
        <v>137</v>
      </c>
      <c r="G14" s="295">
        <v>146</v>
      </c>
      <c r="H14" s="295"/>
      <c r="I14" s="295"/>
      <c r="J14" s="78">
        <v>2</v>
      </c>
      <c r="K14" s="78">
        <v>0</v>
      </c>
      <c r="L14" s="64">
        <f>ROUNDUP(IF(G14="",1,IF([1]!SearchNum(G14,2)&gt;0,[1]!SearchNum(G14,1)*[1]!SearchNum(G14,2)/1000000,IF([1]!SearchNum(G14,1)&gt;0,[1]!SearchNum(G14,1)/1000,1)))*R14,[1]!StrToNum($Q$3))</f>
        <v>1.27</v>
      </c>
      <c r="M14" s="64">
        <f>ROUND(L14*(J14+K14),[1]!StrToNum($T$3))</f>
        <v>2.54</v>
      </c>
      <c r="N14" s="300"/>
      <c r="O14" s="24" t="s">
        <v>36</v>
      </c>
      <c r="P14" s="296" t="s">
        <v>34</v>
      </c>
      <c r="Q14" s="297"/>
      <c r="R14" s="34">
        <f>[2]!МассСеч(F14,7850)</f>
        <v>8.6350002288818359</v>
      </c>
      <c r="S14" s="20"/>
    </row>
    <row r="15" spans="1:20" s="35" customFormat="1" ht="15.9" customHeight="1" x14ac:dyDescent="0.3">
      <c r="A15" s="33"/>
      <c r="B15" s="299"/>
      <c r="C15" s="299"/>
      <c r="D15" s="79">
        <v>24</v>
      </c>
      <c r="E15" s="27" t="s">
        <v>32</v>
      </c>
      <c r="F15" s="22" t="s">
        <v>138</v>
      </c>
      <c r="G15" s="295">
        <v>78</v>
      </c>
      <c r="H15" s="295"/>
      <c r="I15" s="295"/>
      <c r="J15" s="78">
        <v>2</v>
      </c>
      <c r="K15" s="78">
        <v>0</v>
      </c>
      <c r="L15" s="64">
        <f>ROUNDUP(IF(G15="",1,IF([1]!SearchNum(G15,2)&gt;0,[1]!SearchNum(G15,1)*[1]!SearchNum(G15,2)/1000000,IF([1]!SearchNum(G15,1)&gt;0,[1]!SearchNum(G15,1)/1000,1)))*R15,[1]!StrToNum($Q$3))</f>
        <v>0.29000000000000004</v>
      </c>
      <c r="M15" s="64">
        <f>ROUND(L15*(J15+K15),[1]!StrToNum($T$3))</f>
        <v>0.57999999999999996</v>
      </c>
      <c r="N15" s="300"/>
      <c r="O15" s="24" t="s">
        <v>36</v>
      </c>
      <c r="P15" s="296" t="s">
        <v>34</v>
      </c>
      <c r="Q15" s="297"/>
      <c r="R15" s="34">
        <f>[2]!МассСеч(F15,7850)</f>
        <v>3.627000093460083</v>
      </c>
      <c r="S15" s="20"/>
    </row>
    <row r="16" spans="1:20" s="37" customFormat="1" ht="15.9" customHeight="1" x14ac:dyDescent="0.3">
      <c r="A16" s="36"/>
      <c r="B16" s="299"/>
      <c r="C16" s="299"/>
      <c r="D16" s="298" t="s">
        <v>24</v>
      </c>
      <c r="E16" s="298"/>
      <c r="F16" s="298"/>
      <c r="G16" s="298"/>
      <c r="H16" s="298"/>
      <c r="I16" s="298"/>
      <c r="J16" s="298"/>
      <c r="K16" s="298"/>
      <c r="L16" s="298"/>
      <c r="M16" s="78">
        <f>ROUND((M11+M12+M13+M14+M15)*0.01,0)</f>
        <v>1</v>
      </c>
      <c r="N16" s="300"/>
      <c r="O16" s="298" t="s">
        <v>25</v>
      </c>
      <c r="P16" s="298"/>
      <c r="Q16" s="298"/>
      <c r="R16" s="34"/>
      <c r="S16" s="20"/>
    </row>
    <row r="17" spans="1:19" s="35" customFormat="1" ht="15.9" customHeight="1" x14ac:dyDescent="0.3">
      <c r="A17" s="33"/>
      <c r="B17" s="299" t="s">
        <v>139</v>
      </c>
      <c r="C17" s="299"/>
      <c r="D17" s="79">
        <v>20</v>
      </c>
      <c r="E17" s="27" t="s">
        <v>131</v>
      </c>
      <c r="F17" s="22" t="s">
        <v>134</v>
      </c>
      <c r="G17" s="295">
        <v>2360</v>
      </c>
      <c r="H17" s="295"/>
      <c r="I17" s="295"/>
      <c r="J17" s="78">
        <v>1</v>
      </c>
      <c r="K17" s="78">
        <v>0</v>
      </c>
      <c r="L17" s="64">
        <f>ROUNDUP(IF(G17="",1,IF([1]!SearchNum(G17,2)&gt;0,[1]!SearchNum(G17,1)*[1]!SearchNum(G17,2)/1000000,IF([1]!SearchNum(G17,1)&gt;0,[1]!SearchNum(G17,1)/1000,1)))*R17,[1]!StrToNum($Q$3))</f>
        <v>43.43</v>
      </c>
      <c r="M17" s="64">
        <f>ROUND(L17*(J17+K17),[1]!StrToNum($T$3))</f>
        <v>43.43</v>
      </c>
      <c r="N17" s="300">
        <f>SUM(M17:M22)</f>
        <v>54.99</v>
      </c>
      <c r="O17" s="24" t="s">
        <v>36</v>
      </c>
      <c r="P17" s="296" t="s">
        <v>133</v>
      </c>
      <c r="Q17" s="297"/>
      <c r="R17" s="34">
        <v>18.399999618530199</v>
      </c>
      <c r="S17" s="20"/>
    </row>
    <row r="18" spans="1:19" s="35" customFormat="1" ht="15.9" customHeight="1" x14ac:dyDescent="0.3">
      <c r="A18" s="33"/>
      <c r="B18" s="299"/>
      <c r="C18" s="299"/>
      <c r="D18" s="79">
        <v>21</v>
      </c>
      <c r="E18" s="27" t="s">
        <v>32</v>
      </c>
      <c r="F18" s="22" t="s">
        <v>136</v>
      </c>
      <c r="G18" s="295">
        <v>170</v>
      </c>
      <c r="H18" s="295"/>
      <c r="I18" s="295"/>
      <c r="J18" s="78">
        <v>2</v>
      </c>
      <c r="K18" s="78">
        <v>0</v>
      </c>
      <c r="L18" s="64">
        <f>ROUNDUP(IF(G18="",1,IF([1]!SearchNum(G18,2)&gt;0,[1]!SearchNum(G18,1)*[1]!SearchNum(G18,2)/1000000,IF([1]!SearchNum(G18,1)&gt;0,[1]!SearchNum(G18,1)/1000,1)))*R18,[1]!StrToNum($Q$3))</f>
        <v>2.1399999999999997</v>
      </c>
      <c r="M18" s="64">
        <f>ROUND(L18*(J18+K18),[1]!StrToNum($T$3))</f>
        <v>4.28</v>
      </c>
      <c r="N18" s="300"/>
      <c r="O18" s="24" t="s">
        <v>36</v>
      </c>
      <c r="P18" s="296" t="s">
        <v>34</v>
      </c>
      <c r="Q18" s="297"/>
      <c r="R18" s="34">
        <f>[2]!МассСеч(F18,7850)</f>
        <v>12.560000419616699</v>
      </c>
      <c r="S18" s="20"/>
    </row>
    <row r="19" spans="1:19" s="35" customFormat="1" ht="15.9" customHeight="1" x14ac:dyDescent="0.3">
      <c r="A19" s="33"/>
      <c r="B19" s="299"/>
      <c r="C19" s="299"/>
      <c r="D19" s="79">
        <v>22</v>
      </c>
      <c r="E19" s="27" t="s">
        <v>32</v>
      </c>
      <c r="F19" s="22" t="s">
        <v>137</v>
      </c>
      <c r="G19" s="295">
        <v>182</v>
      </c>
      <c r="H19" s="295"/>
      <c r="I19" s="295"/>
      <c r="J19" s="78">
        <v>2</v>
      </c>
      <c r="K19" s="78">
        <v>0</v>
      </c>
      <c r="L19" s="64">
        <f>ROUNDUP(IF(G19="",1,IF([1]!SearchNum(G19,2)&gt;0,[1]!SearchNum(G19,1)*[1]!SearchNum(G19,2)/1000000,IF([1]!SearchNum(G19,1)&gt;0,[1]!SearchNum(G19,1)/1000,1)))*R19,[1]!StrToNum($Q$3))</f>
        <v>1.58</v>
      </c>
      <c r="M19" s="64">
        <f>ROUND(L19*(J19+K19),[1]!StrToNum($T$3))</f>
        <v>3.16</v>
      </c>
      <c r="N19" s="300"/>
      <c r="O19" s="24" t="s">
        <v>36</v>
      </c>
      <c r="P19" s="296" t="s">
        <v>34</v>
      </c>
      <c r="Q19" s="297"/>
      <c r="R19" s="34">
        <f>[2]!МассСеч(F19,7850)</f>
        <v>8.6350002288818359</v>
      </c>
      <c r="S19" s="20"/>
    </row>
    <row r="20" spans="1:19" s="35" customFormat="1" ht="15.9" customHeight="1" x14ac:dyDescent="0.3">
      <c r="A20" s="33"/>
      <c r="B20" s="299"/>
      <c r="C20" s="299"/>
      <c r="D20" s="79">
        <v>23</v>
      </c>
      <c r="E20" s="27" t="s">
        <v>32</v>
      </c>
      <c r="F20" s="22" t="s">
        <v>137</v>
      </c>
      <c r="G20" s="295">
        <v>146</v>
      </c>
      <c r="H20" s="295"/>
      <c r="I20" s="295"/>
      <c r="J20" s="78">
        <v>2</v>
      </c>
      <c r="K20" s="78">
        <v>0</v>
      </c>
      <c r="L20" s="64">
        <f>ROUNDUP(IF(G20="",1,IF([1]!SearchNum(G20,2)&gt;0,[1]!SearchNum(G20,1)*[1]!SearchNum(G20,2)/1000000,IF([1]!SearchNum(G20,1)&gt;0,[1]!SearchNum(G20,1)/1000,1)))*R20,[1]!StrToNum($Q$3))</f>
        <v>1.27</v>
      </c>
      <c r="M20" s="64">
        <f>ROUND(L20*(J20+K20),[1]!StrToNum($T$3))</f>
        <v>2.54</v>
      </c>
      <c r="N20" s="300"/>
      <c r="O20" s="24" t="s">
        <v>36</v>
      </c>
      <c r="P20" s="296" t="s">
        <v>34</v>
      </c>
      <c r="Q20" s="297"/>
      <c r="R20" s="34">
        <f>[2]!МассСеч(F20,7850)</f>
        <v>8.6350002288818359</v>
      </c>
      <c r="S20" s="20"/>
    </row>
    <row r="21" spans="1:19" s="35" customFormat="1" ht="15.9" customHeight="1" x14ac:dyDescent="0.3">
      <c r="A21" s="33"/>
      <c r="B21" s="299"/>
      <c r="C21" s="299"/>
      <c r="D21" s="79">
        <v>24</v>
      </c>
      <c r="E21" s="27" t="s">
        <v>32</v>
      </c>
      <c r="F21" s="22" t="s">
        <v>138</v>
      </c>
      <c r="G21" s="295">
        <v>78</v>
      </c>
      <c r="H21" s="295"/>
      <c r="I21" s="295"/>
      <c r="J21" s="78">
        <v>2</v>
      </c>
      <c r="K21" s="78">
        <v>0</v>
      </c>
      <c r="L21" s="64">
        <f>ROUNDUP(IF(G21="",1,IF([1]!SearchNum(G21,2)&gt;0,[1]!SearchNum(G21,1)*[1]!SearchNum(G21,2)/1000000,IF([1]!SearchNum(G21,1)&gt;0,[1]!SearchNum(G21,1)/1000,1)))*R21,[1]!StrToNum($Q$3))</f>
        <v>0.29000000000000004</v>
      </c>
      <c r="M21" s="64">
        <f>ROUND(L21*(J21+K21),[1]!StrToNum($T$3))</f>
        <v>0.57999999999999996</v>
      </c>
      <c r="N21" s="300"/>
      <c r="O21" s="24" t="s">
        <v>36</v>
      </c>
      <c r="P21" s="296" t="s">
        <v>34</v>
      </c>
      <c r="Q21" s="297"/>
      <c r="R21" s="34">
        <f>[2]!МассСеч(F21,7850)</f>
        <v>3.627000093460083</v>
      </c>
      <c r="S21" s="20"/>
    </row>
    <row r="22" spans="1:19" s="37" customFormat="1" ht="15.9" customHeight="1" x14ac:dyDescent="0.3">
      <c r="A22" s="36"/>
      <c r="B22" s="299"/>
      <c r="C22" s="299"/>
      <c r="D22" s="298" t="s">
        <v>24</v>
      </c>
      <c r="E22" s="298"/>
      <c r="F22" s="298"/>
      <c r="G22" s="298"/>
      <c r="H22" s="298"/>
      <c r="I22" s="298"/>
      <c r="J22" s="298"/>
      <c r="K22" s="298"/>
      <c r="L22" s="298"/>
      <c r="M22" s="78">
        <f>ROUND((M17+M18+M19+M20+M21)*0.01,0)</f>
        <v>1</v>
      </c>
      <c r="N22" s="300"/>
      <c r="O22" s="298" t="s">
        <v>25</v>
      </c>
      <c r="P22" s="298"/>
      <c r="Q22" s="298"/>
      <c r="R22" s="34"/>
      <c r="S22" s="20"/>
    </row>
    <row r="23" spans="1:19" s="35" customFormat="1" ht="15.9" customHeight="1" x14ac:dyDescent="0.3">
      <c r="A23" s="33"/>
      <c r="B23" s="299" t="s">
        <v>140</v>
      </c>
      <c r="C23" s="299"/>
      <c r="D23" s="79">
        <v>20</v>
      </c>
      <c r="E23" s="27" t="s">
        <v>131</v>
      </c>
      <c r="F23" s="22" t="s">
        <v>134</v>
      </c>
      <c r="G23" s="295">
        <v>2360</v>
      </c>
      <c r="H23" s="295"/>
      <c r="I23" s="295"/>
      <c r="J23" s="78">
        <v>1</v>
      </c>
      <c r="K23" s="78">
        <v>0</v>
      </c>
      <c r="L23" s="64">
        <f>ROUNDUP(IF(G23="",1,IF([1]!SearchNum(G23,2)&gt;0,[1]!SearchNum(G23,1)*[1]!SearchNum(G23,2)/1000000,IF([1]!SearchNum(G23,1)&gt;0,[1]!SearchNum(G23,1)/1000,1)))*R23,[1]!StrToNum($Q$3))</f>
        <v>43.43</v>
      </c>
      <c r="M23" s="64">
        <f>ROUND(L23*(J23+K23),[1]!StrToNum($T$3))</f>
        <v>43.43</v>
      </c>
      <c r="N23" s="300">
        <f>SUM(M23:M28)</f>
        <v>54.99</v>
      </c>
      <c r="O23" s="24" t="s">
        <v>36</v>
      </c>
      <c r="P23" s="296" t="s">
        <v>133</v>
      </c>
      <c r="Q23" s="297"/>
      <c r="R23" s="34">
        <v>18.399999618530199</v>
      </c>
      <c r="S23" s="20"/>
    </row>
    <row r="24" spans="1:19" s="35" customFormat="1" ht="15.9" customHeight="1" x14ac:dyDescent="0.3">
      <c r="A24" s="33"/>
      <c r="B24" s="299"/>
      <c r="C24" s="299"/>
      <c r="D24" s="79">
        <v>21</v>
      </c>
      <c r="E24" s="27" t="s">
        <v>32</v>
      </c>
      <c r="F24" s="22" t="s">
        <v>136</v>
      </c>
      <c r="G24" s="295">
        <v>170</v>
      </c>
      <c r="H24" s="295"/>
      <c r="I24" s="295"/>
      <c r="J24" s="78">
        <v>2</v>
      </c>
      <c r="K24" s="78">
        <v>0</v>
      </c>
      <c r="L24" s="64">
        <f>ROUNDUP(IF(G24="",1,IF([1]!SearchNum(G24,2)&gt;0,[1]!SearchNum(G24,1)*[1]!SearchNum(G24,2)/1000000,IF([1]!SearchNum(G24,1)&gt;0,[1]!SearchNum(G24,1)/1000,1)))*R24,[1]!StrToNum($Q$3))</f>
        <v>2.1399999999999997</v>
      </c>
      <c r="M24" s="64">
        <f>ROUND(L24*(J24+K24),[1]!StrToNum($T$3))</f>
        <v>4.28</v>
      </c>
      <c r="N24" s="300"/>
      <c r="O24" s="24" t="s">
        <v>36</v>
      </c>
      <c r="P24" s="296" t="s">
        <v>34</v>
      </c>
      <c r="Q24" s="297"/>
      <c r="R24" s="34">
        <f>[2]!МассСеч(F24,7850)</f>
        <v>12.560000419616699</v>
      </c>
      <c r="S24" s="20"/>
    </row>
    <row r="25" spans="1:19" s="35" customFormat="1" ht="15.9" customHeight="1" x14ac:dyDescent="0.3">
      <c r="A25" s="33"/>
      <c r="B25" s="299"/>
      <c r="C25" s="299"/>
      <c r="D25" s="79">
        <v>22</v>
      </c>
      <c r="E25" s="27" t="s">
        <v>32</v>
      </c>
      <c r="F25" s="22" t="s">
        <v>137</v>
      </c>
      <c r="G25" s="295">
        <v>182</v>
      </c>
      <c r="H25" s="295"/>
      <c r="I25" s="295"/>
      <c r="J25" s="78">
        <v>2</v>
      </c>
      <c r="K25" s="78">
        <v>0</v>
      </c>
      <c r="L25" s="64">
        <f>ROUNDUP(IF(G25="",1,IF([1]!SearchNum(G25,2)&gt;0,[1]!SearchNum(G25,1)*[1]!SearchNum(G25,2)/1000000,IF([1]!SearchNum(G25,1)&gt;0,[1]!SearchNum(G25,1)/1000,1)))*R25,[1]!StrToNum($Q$3))</f>
        <v>1.58</v>
      </c>
      <c r="M25" s="64">
        <f>ROUND(L25*(J25+K25),[1]!StrToNum($T$3))</f>
        <v>3.16</v>
      </c>
      <c r="N25" s="300"/>
      <c r="O25" s="24" t="s">
        <v>36</v>
      </c>
      <c r="P25" s="296" t="s">
        <v>34</v>
      </c>
      <c r="Q25" s="297"/>
      <c r="R25" s="34">
        <f>[2]!МассСеч(F25,7850)</f>
        <v>8.6350002288818359</v>
      </c>
      <c r="S25" s="20"/>
    </row>
    <row r="26" spans="1:19" s="35" customFormat="1" ht="15.9" customHeight="1" x14ac:dyDescent="0.3">
      <c r="A26" s="33"/>
      <c r="B26" s="299"/>
      <c r="C26" s="299"/>
      <c r="D26" s="79">
        <v>23</v>
      </c>
      <c r="E26" s="27" t="s">
        <v>32</v>
      </c>
      <c r="F26" s="22" t="s">
        <v>137</v>
      </c>
      <c r="G26" s="295">
        <v>146</v>
      </c>
      <c r="H26" s="295"/>
      <c r="I26" s="295"/>
      <c r="J26" s="78">
        <v>2</v>
      </c>
      <c r="K26" s="78">
        <v>0</v>
      </c>
      <c r="L26" s="64">
        <f>ROUNDUP(IF(G26="",1,IF([1]!SearchNum(G26,2)&gt;0,[1]!SearchNum(G26,1)*[1]!SearchNum(G26,2)/1000000,IF([1]!SearchNum(G26,1)&gt;0,[1]!SearchNum(G26,1)/1000,1)))*R26,[1]!StrToNum($Q$3))</f>
        <v>1.27</v>
      </c>
      <c r="M26" s="64">
        <f>ROUND(L26*(J26+K26),[1]!StrToNum($T$3))</f>
        <v>2.54</v>
      </c>
      <c r="N26" s="300"/>
      <c r="O26" s="24" t="s">
        <v>36</v>
      </c>
      <c r="P26" s="296" t="s">
        <v>34</v>
      </c>
      <c r="Q26" s="297"/>
      <c r="R26" s="34">
        <f>[2]!МассСеч(F26,7850)</f>
        <v>8.6350002288818359</v>
      </c>
      <c r="S26" s="20"/>
    </row>
    <row r="27" spans="1:19" s="35" customFormat="1" ht="15.9" customHeight="1" x14ac:dyDescent="0.3">
      <c r="A27" s="33"/>
      <c r="B27" s="299"/>
      <c r="C27" s="299"/>
      <c r="D27" s="79">
        <v>24</v>
      </c>
      <c r="E27" s="27" t="s">
        <v>32</v>
      </c>
      <c r="F27" s="22" t="s">
        <v>138</v>
      </c>
      <c r="G27" s="295">
        <v>78</v>
      </c>
      <c r="H27" s="295"/>
      <c r="I27" s="295"/>
      <c r="J27" s="78">
        <v>2</v>
      </c>
      <c r="K27" s="78">
        <v>0</v>
      </c>
      <c r="L27" s="64">
        <f>ROUNDUP(IF(G27="",1,IF([1]!SearchNum(G27,2)&gt;0,[1]!SearchNum(G27,1)*[1]!SearchNum(G27,2)/1000000,IF([1]!SearchNum(G27,1)&gt;0,[1]!SearchNum(G27,1)/1000,1)))*R27,[1]!StrToNum($Q$3))</f>
        <v>0.29000000000000004</v>
      </c>
      <c r="M27" s="64">
        <f>ROUND(L27*(J27+K27),[1]!StrToNum($T$3))</f>
        <v>0.57999999999999996</v>
      </c>
      <c r="N27" s="300"/>
      <c r="O27" s="24" t="s">
        <v>36</v>
      </c>
      <c r="P27" s="296" t="s">
        <v>34</v>
      </c>
      <c r="Q27" s="297"/>
      <c r="R27" s="34">
        <f>[2]!МассСеч(F27,7850)</f>
        <v>3.627000093460083</v>
      </c>
      <c r="S27" s="20"/>
    </row>
    <row r="28" spans="1:19" s="37" customFormat="1" ht="15.9" customHeight="1" x14ac:dyDescent="0.3">
      <c r="A28" s="36"/>
      <c r="B28" s="299"/>
      <c r="C28" s="299"/>
      <c r="D28" s="298" t="s">
        <v>24</v>
      </c>
      <c r="E28" s="298"/>
      <c r="F28" s="298"/>
      <c r="G28" s="298"/>
      <c r="H28" s="298"/>
      <c r="I28" s="298"/>
      <c r="J28" s="298"/>
      <c r="K28" s="298"/>
      <c r="L28" s="298"/>
      <c r="M28" s="78">
        <f>ROUND((M23+M24+M25+M26+M27)*0.01,0)</f>
        <v>1</v>
      </c>
      <c r="N28" s="300"/>
      <c r="O28" s="298" t="s">
        <v>25</v>
      </c>
      <c r="P28" s="298"/>
      <c r="Q28" s="298"/>
      <c r="R28" s="34"/>
      <c r="S28" s="20"/>
    </row>
    <row r="29" spans="1:19" s="35" customFormat="1" ht="15.9" customHeight="1" x14ac:dyDescent="0.3">
      <c r="A29" s="33"/>
      <c r="B29" s="299" t="s">
        <v>141</v>
      </c>
      <c r="C29" s="299"/>
      <c r="D29" s="79">
        <v>20</v>
      </c>
      <c r="E29" s="27" t="s">
        <v>131</v>
      </c>
      <c r="F29" s="22" t="s">
        <v>134</v>
      </c>
      <c r="G29" s="295">
        <v>2360</v>
      </c>
      <c r="H29" s="295"/>
      <c r="I29" s="295"/>
      <c r="J29" s="78">
        <v>1</v>
      </c>
      <c r="K29" s="78">
        <v>0</v>
      </c>
      <c r="L29" s="64">
        <f>ROUNDUP(IF(G29="",1,IF([1]!SearchNum(G29,2)&gt;0,[1]!SearchNum(G29,1)*[1]!SearchNum(G29,2)/1000000,IF([1]!SearchNum(G29,1)&gt;0,[1]!SearchNum(G29,1)/1000,1)))*R29,[1]!StrToNum($Q$3))</f>
        <v>43.43</v>
      </c>
      <c r="M29" s="64">
        <f>ROUND(L29*(J29+K29),[1]!StrToNum($T$3))</f>
        <v>43.43</v>
      </c>
      <c r="N29" s="300">
        <f>SUM(M29:M34)</f>
        <v>54.99</v>
      </c>
      <c r="O29" s="24" t="s">
        <v>36</v>
      </c>
      <c r="P29" s="296" t="s">
        <v>133</v>
      </c>
      <c r="Q29" s="297"/>
      <c r="R29" s="34">
        <v>18.399999618530199</v>
      </c>
      <c r="S29" s="20"/>
    </row>
    <row r="30" spans="1:19" s="35" customFormat="1" ht="15.9" customHeight="1" x14ac:dyDescent="0.3">
      <c r="A30" s="33"/>
      <c r="B30" s="299"/>
      <c r="C30" s="299"/>
      <c r="D30" s="79">
        <v>21</v>
      </c>
      <c r="E30" s="27" t="s">
        <v>32</v>
      </c>
      <c r="F30" s="22" t="s">
        <v>136</v>
      </c>
      <c r="G30" s="295">
        <v>170</v>
      </c>
      <c r="H30" s="295"/>
      <c r="I30" s="295"/>
      <c r="J30" s="78">
        <v>2</v>
      </c>
      <c r="K30" s="78">
        <v>0</v>
      </c>
      <c r="L30" s="64">
        <f>ROUNDUP(IF(G30="",1,IF([1]!SearchNum(G30,2)&gt;0,[1]!SearchNum(G30,1)*[1]!SearchNum(G30,2)/1000000,IF([1]!SearchNum(G30,1)&gt;0,[1]!SearchNum(G30,1)/1000,1)))*R30,[1]!StrToNum($Q$3))</f>
        <v>2.1399999999999997</v>
      </c>
      <c r="M30" s="64">
        <f>ROUND(L30*(J30+K30),[1]!StrToNum($T$3))</f>
        <v>4.28</v>
      </c>
      <c r="N30" s="300"/>
      <c r="O30" s="24" t="s">
        <v>36</v>
      </c>
      <c r="P30" s="296" t="s">
        <v>34</v>
      </c>
      <c r="Q30" s="297"/>
      <c r="R30" s="34">
        <f>[2]!МассСеч(F30,7850)</f>
        <v>12.560000419616699</v>
      </c>
      <c r="S30" s="20"/>
    </row>
    <row r="31" spans="1:19" s="35" customFormat="1" ht="15.9" customHeight="1" x14ac:dyDescent="0.3">
      <c r="A31" s="33"/>
      <c r="B31" s="299"/>
      <c r="C31" s="299"/>
      <c r="D31" s="79">
        <v>22</v>
      </c>
      <c r="E31" s="27" t="s">
        <v>32</v>
      </c>
      <c r="F31" s="22" t="s">
        <v>137</v>
      </c>
      <c r="G31" s="295">
        <v>182</v>
      </c>
      <c r="H31" s="295"/>
      <c r="I31" s="295"/>
      <c r="J31" s="78">
        <v>2</v>
      </c>
      <c r="K31" s="78">
        <v>0</v>
      </c>
      <c r="L31" s="64">
        <f>ROUNDUP(IF(G31="",1,IF([1]!SearchNum(G31,2)&gt;0,[1]!SearchNum(G31,1)*[1]!SearchNum(G31,2)/1000000,IF([1]!SearchNum(G31,1)&gt;0,[1]!SearchNum(G31,1)/1000,1)))*R31,[1]!StrToNum($Q$3))</f>
        <v>1.58</v>
      </c>
      <c r="M31" s="64">
        <f>ROUND(L31*(J31+K31),[1]!StrToNum($T$3))</f>
        <v>3.16</v>
      </c>
      <c r="N31" s="300"/>
      <c r="O31" s="24" t="s">
        <v>36</v>
      </c>
      <c r="P31" s="296" t="s">
        <v>34</v>
      </c>
      <c r="Q31" s="297"/>
      <c r="R31" s="34">
        <f>[2]!МассСеч(F31,7850)</f>
        <v>8.6350002288818359</v>
      </c>
      <c r="S31" s="20"/>
    </row>
    <row r="32" spans="1:19" s="35" customFormat="1" ht="15.9" customHeight="1" x14ac:dyDescent="0.3">
      <c r="A32" s="33"/>
      <c r="B32" s="299"/>
      <c r="C32" s="299"/>
      <c r="D32" s="79">
        <v>23</v>
      </c>
      <c r="E32" s="27" t="s">
        <v>32</v>
      </c>
      <c r="F32" s="22" t="s">
        <v>137</v>
      </c>
      <c r="G32" s="295">
        <v>146</v>
      </c>
      <c r="H32" s="295"/>
      <c r="I32" s="295"/>
      <c r="J32" s="78">
        <v>2</v>
      </c>
      <c r="K32" s="78">
        <v>0</v>
      </c>
      <c r="L32" s="64">
        <f>ROUNDUP(IF(G32="",1,IF([1]!SearchNum(G32,2)&gt;0,[1]!SearchNum(G32,1)*[1]!SearchNum(G32,2)/1000000,IF([1]!SearchNum(G32,1)&gt;0,[1]!SearchNum(G32,1)/1000,1)))*R32,[1]!StrToNum($Q$3))</f>
        <v>1.27</v>
      </c>
      <c r="M32" s="64">
        <f>ROUND(L32*(J32+K32),[1]!StrToNum($T$3))</f>
        <v>2.54</v>
      </c>
      <c r="N32" s="300"/>
      <c r="O32" s="24" t="s">
        <v>36</v>
      </c>
      <c r="P32" s="296" t="s">
        <v>34</v>
      </c>
      <c r="Q32" s="297"/>
      <c r="R32" s="34">
        <f>[2]!МассСеч(F32,7850)</f>
        <v>8.6350002288818359</v>
      </c>
      <c r="S32" s="20"/>
    </row>
    <row r="33" spans="1:19" s="35" customFormat="1" ht="15.9" customHeight="1" x14ac:dyDescent="0.3">
      <c r="A33" s="33"/>
      <c r="B33" s="299"/>
      <c r="C33" s="299"/>
      <c r="D33" s="79">
        <v>24</v>
      </c>
      <c r="E33" s="27" t="s">
        <v>32</v>
      </c>
      <c r="F33" s="22" t="s">
        <v>138</v>
      </c>
      <c r="G33" s="295">
        <v>78</v>
      </c>
      <c r="H33" s="295"/>
      <c r="I33" s="295"/>
      <c r="J33" s="78">
        <v>2</v>
      </c>
      <c r="K33" s="78">
        <v>0</v>
      </c>
      <c r="L33" s="64">
        <f>ROUNDUP(IF(G33="",1,IF([1]!SearchNum(G33,2)&gt;0,[1]!SearchNum(G33,1)*[1]!SearchNum(G33,2)/1000000,IF([1]!SearchNum(G33,1)&gt;0,[1]!SearchNum(G33,1)/1000,1)))*R33,[1]!StrToNum($Q$3))</f>
        <v>0.29000000000000004</v>
      </c>
      <c r="M33" s="64">
        <f>ROUND(L33*(J33+K33),[1]!StrToNum($T$3))</f>
        <v>0.57999999999999996</v>
      </c>
      <c r="N33" s="300"/>
      <c r="O33" s="24" t="s">
        <v>36</v>
      </c>
      <c r="P33" s="296" t="s">
        <v>34</v>
      </c>
      <c r="Q33" s="297"/>
      <c r="R33" s="34">
        <f>[2]!МассСеч(F33,7850)</f>
        <v>3.627000093460083</v>
      </c>
      <c r="S33" s="20"/>
    </row>
    <row r="34" spans="1:19" s="37" customFormat="1" ht="15.9" customHeight="1" x14ac:dyDescent="0.3">
      <c r="A34" s="36"/>
      <c r="B34" s="299"/>
      <c r="C34" s="299"/>
      <c r="D34" s="298" t="s">
        <v>24</v>
      </c>
      <c r="E34" s="298"/>
      <c r="F34" s="298"/>
      <c r="G34" s="298"/>
      <c r="H34" s="298"/>
      <c r="I34" s="298"/>
      <c r="J34" s="298"/>
      <c r="K34" s="298"/>
      <c r="L34" s="298"/>
      <c r="M34" s="78">
        <f>ROUND((M29+M30+M31+M32+M33)*0.01,0)</f>
        <v>1</v>
      </c>
      <c r="N34" s="300"/>
      <c r="O34" s="298" t="s">
        <v>25</v>
      </c>
      <c r="P34" s="298"/>
      <c r="Q34" s="298"/>
      <c r="R34" s="34"/>
      <c r="S34" s="20"/>
    </row>
    <row r="35" spans="1:19" s="35" customFormat="1" ht="15.9" customHeight="1" x14ac:dyDescent="0.3">
      <c r="A35" s="33"/>
      <c r="B35" s="299" t="s">
        <v>142</v>
      </c>
      <c r="C35" s="299"/>
      <c r="D35" s="79">
        <v>25</v>
      </c>
      <c r="E35" s="27" t="s">
        <v>131</v>
      </c>
      <c r="F35" s="22" t="s">
        <v>134</v>
      </c>
      <c r="G35" s="295">
        <v>1576</v>
      </c>
      <c r="H35" s="295"/>
      <c r="I35" s="295"/>
      <c r="J35" s="78">
        <v>1</v>
      </c>
      <c r="K35" s="78">
        <v>0</v>
      </c>
      <c r="L35" s="64">
        <f>ROUNDUP(IF(G35="",1,IF([1]!SearchNum(G35,2)&gt;0,[1]!SearchNum(G35,1)*[1]!SearchNum(G35,2)/1000000,IF([1]!SearchNum(G35,1)&gt;0,[1]!SearchNum(G35,1)/1000,1)))*R35,[1]!StrToNum($Q$3))</f>
        <v>29</v>
      </c>
      <c r="M35" s="64">
        <f>ROUND(L35*(J35+K35),[1]!StrToNum($T$3))</f>
        <v>29</v>
      </c>
      <c r="N35" s="300">
        <f>SUM(M35:M37)</f>
        <v>30.95</v>
      </c>
      <c r="O35" s="24" t="s">
        <v>36</v>
      </c>
      <c r="P35" s="296" t="s">
        <v>133</v>
      </c>
      <c r="Q35" s="297"/>
      <c r="R35" s="34">
        <v>18.399999618530199</v>
      </c>
      <c r="S35" s="20"/>
    </row>
    <row r="36" spans="1:19" s="35" customFormat="1" ht="15.9" customHeight="1" x14ac:dyDescent="0.3">
      <c r="A36" s="33"/>
      <c r="B36" s="299"/>
      <c r="C36" s="299"/>
      <c r="D36" s="79">
        <v>26</v>
      </c>
      <c r="E36" s="27" t="s">
        <v>32</v>
      </c>
      <c r="F36" s="22" t="s">
        <v>143</v>
      </c>
      <c r="G36" s="295">
        <v>160</v>
      </c>
      <c r="H36" s="295"/>
      <c r="I36" s="295"/>
      <c r="J36" s="78">
        <v>1</v>
      </c>
      <c r="K36" s="78">
        <v>0</v>
      </c>
      <c r="L36" s="64">
        <f>ROUNDUP(IF(G36="",1,IF([1]!SearchNum(G36,2)&gt;0,[1]!SearchNum(G36,1)*[1]!SearchNum(G36,2)/1000000,IF([1]!SearchNum(G36,1)&gt;0,[1]!SearchNum(G36,1)/1000,1)))*R36,[1]!StrToNum($Q$3))</f>
        <v>1.95</v>
      </c>
      <c r="M36" s="64">
        <f>ROUND(L36*(J36+K36),[1]!StrToNum($T$3))</f>
        <v>1.95</v>
      </c>
      <c r="N36" s="300"/>
      <c r="O36" s="24" t="s">
        <v>36</v>
      </c>
      <c r="P36" s="296" t="s">
        <v>34</v>
      </c>
      <c r="Q36" s="297"/>
      <c r="R36" s="34">
        <f>[2]!МассСеч(F36,7850)</f>
        <v>12.166999816894531</v>
      </c>
      <c r="S36" s="20"/>
    </row>
    <row r="37" spans="1:19" s="37" customFormat="1" ht="15.9" customHeight="1" x14ac:dyDescent="0.3">
      <c r="A37" s="36"/>
      <c r="B37" s="299"/>
      <c r="C37" s="299"/>
      <c r="D37" s="298" t="s">
        <v>24</v>
      </c>
      <c r="E37" s="298"/>
      <c r="F37" s="298"/>
      <c r="G37" s="298"/>
      <c r="H37" s="298"/>
      <c r="I37" s="298"/>
      <c r="J37" s="298"/>
      <c r="K37" s="298"/>
      <c r="L37" s="298"/>
      <c r="M37" s="78">
        <f>ROUND((M35+M36)*0.01,0)</f>
        <v>0</v>
      </c>
      <c r="N37" s="300"/>
      <c r="O37" s="298" t="s">
        <v>25</v>
      </c>
      <c r="P37" s="298"/>
      <c r="Q37" s="298"/>
      <c r="R37" s="34"/>
      <c r="S37" s="20"/>
    </row>
    <row r="38" spans="1:19" s="35" customFormat="1" ht="15.9" customHeight="1" x14ac:dyDescent="0.3">
      <c r="A38" s="33"/>
      <c r="B38" s="299" t="s">
        <v>144</v>
      </c>
      <c r="C38" s="299"/>
      <c r="D38" s="79">
        <v>25</v>
      </c>
      <c r="E38" s="27" t="s">
        <v>131</v>
      </c>
      <c r="F38" s="22" t="s">
        <v>134</v>
      </c>
      <c r="G38" s="295">
        <v>1576</v>
      </c>
      <c r="H38" s="295"/>
      <c r="I38" s="295"/>
      <c r="J38" s="78">
        <v>1</v>
      </c>
      <c r="K38" s="78">
        <v>0</v>
      </c>
      <c r="L38" s="64">
        <f>ROUNDUP(IF(G38="",1,IF([1]!SearchNum(G38,2)&gt;0,[1]!SearchNum(G38,1)*[1]!SearchNum(G38,2)/1000000,IF([1]!SearchNum(G38,1)&gt;0,[1]!SearchNum(G38,1)/1000,1)))*R38,[1]!StrToNum($Q$3))</f>
        <v>29</v>
      </c>
      <c r="M38" s="64">
        <f>ROUND(L38*(J38+K38),[1]!StrToNum($T$3))</f>
        <v>29</v>
      </c>
      <c r="N38" s="300">
        <f>SUM(M38:M40)</f>
        <v>30.95</v>
      </c>
      <c r="O38" s="24" t="s">
        <v>36</v>
      </c>
      <c r="P38" s="296" t="s">
        <v>133</v>
      </c>
      <c r="Q38" s="297"/>
      <c r="R38" s="34">
        <v>18.399999618530199</v>
      </c>
      <c r="S38" s="20"/>
    </row>
    <row r="39" spans="1:19" s="35" customFormat="1" ht="15.9" customHeight="1" x14ac:dyDescent="0.3">
      <c r="A39" s="33"/>
      <c r="B39" s="299"/>
      <c r="C39" s="299"/>
      <c r="D39" s="79">
        <v>26</v>
      </c>
      <c r="E39" s="27" t="s">
        <v>32</v>
      </c>
      <c r="F39" s="22" t="s">
        <v>143</v>
      </c>
      <c r="G39" s="295">
        <v>160</v>
      </c>
      <c r="H39" s="295"/>
      <c r="I39" s="295"/>
      <c r="J39" s="78">
        <v>1</v>
      </c>
      <c r="K39" s="78">
        <v>0</v>
      </c>
      <c r="L39" s="64">
        <f>ROUNDUP(IF(G39="",1,IF([1]!SearchNum(G39,2)&gt;0,[1]!SearchNum(G39,1)*[1]!SearchNum(G39,2)/1000000,IF([1]!SearchNum(G39,1)&gt;0,[1]!SearchNum(G39,1)/1000,1)))*R39,[1]!StrToNum($Q$3))</f>
        <v>1.95</v>
      </c>
      <c r="M39" s="64">
        <f>ROUND(L39*(J39+K39),[1]!StrToNum($T$3))</f>
        <v>1.95</v>
      </c>
      <c r="N39" s="300"/>
      <c r="O39" s="24" t="s">
        <v>36</v>
      </c>
      <c r="P39" s="296" t="s">
        <v>34</v>
      </c>
      <c r="Q39" s="297"/>
      <c r="R39" s="34">
        <f>[2]!МассСеч(F39,7850)</f>
        <v>12.166999816894531</v>
      </c>
      <c r="S39" s="20"/>
    </row>
    <row r="40" spans="1:19" s="37" customFormat="1" ht="15.9" customHeight="1" x14ac:dyDescent="0.3">
      <c r="A40" s="36"/>
      <c r="B40" s="299"/>
      <c r="C40" s="299"/>
      <c r="D40" s="298" t="s">
        <v>24</v>
      </c>
      <c r="E40" s="298"/>
      <c r="F40" s="298"/>
      <c r="G40" s="298"/>
      <c r="H40" s="298"/>
      <c r="I40" s="298"/>
      <c r="J40" s="298"/>
      <c r="K40" s="298"/>
      <c r="L40" s="298"/>
      <c r="M40" s="78">
        <f>ROUND((M38+M39)*0.01,0)</f>
        <v>0</v>
      </c>
      <c r="N40" s="300"/>
      <c r="O40" s="298" t="s">
        <v>25</v>
      </c>
      <c r="P40" s="298"/>
      <c r="Q40" s="298"/>
      <c r="R40" s="34"/>
      <c r="S40" s="20"/>
    </row>
    <row r="41" spans="1:19" s="35" customFormat="1" ht="15.9" customHeight="1" x14ac:dyDescent="0.3">
      <c r="A41" s="33"/>
      <c r="B41" s="299" t="s">
        <v>145</v>
      </c>
      <c r="C41" s="299"/>
      <c r="D41" s="79">
        <v>27</v>
      </c>
      <c r="E41" s="27" t="s">
        <v>131</v>
      </c>
      <c r="F41" s="22" t="s">
        <v>134</v>
      </c>
      <c r="G41" s="295">
        <v>1703</v>
      </c>
      <c r="H41" s="295"/>
      <c r="I41" s="295"/>
      <c r="J41" s="78">
        <v>1</v>
      </c>
      <c r="K41" s="78">
        <v>0</v>
      </c>
      <c r="L41" s="64">
        <f>ROUNDUP(IF(G41="",1,IF([1]!SearchNum(G41,2)&gt;0,[1]!SearchNum(G41,1)*[1]!SearchNum(G41,2)/1000000,IF([1]!SearchNum(G41,1)&gt;0,[1]!SearchNum(G41,1)/1000,1)))*R41,[1]!StrToNum($Q$3))</f>
        <v>31.34</v>
      </c>
      <c r="M41" s="64">
        <f>ROUND(L41*(J41+K41),[1]!StrToNum($T$3))</f>
        <v>31.34</v>
      </c>
      <c r="N41" s="300">
        <f>SUM(M41:M43)</f>
        <v>33.29</v>
      </c>
      <c r="O41" s="24" t="s">
        <v>36</v>
      </c>
      <c r="P41" s="296" t="s">
        <v>133</v>
      </c>
      <c r="Q41" s="297"/>
      <c r="R41" s="34">
        <v>18.399999618530199</v>
      </c>
      <c r="S41" s="20"/>
    </row>
    <row r="42" spans="1:19" s="35" customFormat="1" ht="15.9" customHeight="1" x14ac:dyDescent="0.3">
      <c r="A42" s="33"/>
      <c r="B42" s="299"/>
      <c r="C42" s="299"/>
      <c r="D42" s="79">
        <v>26</v>
      </c>
      <c r="E42" s="27" t="s">
        <v>32</v>
      </c>
      <c r="F42" s="22" t="s">
        <v>143</v>
      </c>
      <c r="G42" s="295">
        <v>160</v>
      </c>
      <c r="H42" s="295"/>
      <c r="I42" s="295"/>
      <c r="J42" s="78">
        <v>1</v>
      </c>
      <c r="K42" s="78">
        <v>0</v>
      </c>
      <c r="L42" s="64">
        <f>ROUNDUP(IF(G42="",1,IF([1]!SearchNum(G42,2)&gt;0,[1]!SearchNum(G42,1)*[1]!SearchNum(G42,2)/1000000,IF([1]!SearchNum(G42,1)&gt;0,[1]!SearchNum(G42,1)/1000,1)))*R42,[1]!StrToNum($Q$3))</f>
        <v>1.95</v>
      </c>
      <c r="M42" s="64">
        <f>ROUND(L42*(J42+K42),[1]!StrToNum($T$3))</f>
        <v>1.95</v>
      </c>
      <c r="N42" s="300"/>
      <c r="O42" s="24" t="s">
        <v>36</v>
      </c>
      <c r="P42" s="296" t="s">
        <v>34</v>
      </c>
      <c r="Q42" s="297"/>
      <c r="R42" s="34">
        <f>[2]!МассСеч(F42,7850)</f>
        <v>12.166999816894531</v>
      </c>
      <c r="S42" s="20"/>
    </row>
    <row r="43" spans="1:19" s="37" customFormat="1" ht="15.9" customHeight="1" x14ac:dyDescent="0.3">
      <c r="A43" s="36"/>
      <c r="B43" s="299"/>
      <c r="C43" s="299"/>
      <c r="D43" s="298" t="s">
        <v>24</v>
      </c>
      <c r="E43" s="298"/>
      <c r="F43" s="298"/>
      <c r="G43" s="298"/>
      <c r="H43" s="298"/>
      <c r="I43" s="298"/>
      <c r="J43" s="298"/>
      <c r="K43" s="298"/>
      <c r="L43" s="298"/>
      <c r="M43" s="78">
        <f>ROUND((M41+M42)*0.01,0)</f>
        <v>0</v>
      </c>
      <c r="N43" s="300"/>
      <c r="O43" s="298" t="s">
        <v>25</v>
      </c>
      <c r="P43" s="298"/>
      <c r="Q43" s="298"/>
      <c r="R43" s="34"/>
      <c r="S43" s="20"/>
    </row>
    <row r="44" spans="1:19" s="35" customFormat="1" ht="15.9" customHeight="1" x14ac:dyDescent="0.3">
      <c r="A44" s="33"/>
      <c r="B44" s="299" t="s">
        <v>146</v>
      </c>
      <c r="C44" s="299"/>
      <c r="D44" s="79">
        <v>27</v>
      </c>
      <c r="E44" s="27" t="s">
        <v>131</v>
      </c>
      <c r="F44" s="22" t="s">
        <v>134</v>
      </c>
      <c r="G44" s="295">
        <v>1703</v>
      </c>
      <c r="H44" s="295"/>
      <c r="I44" s="295"/>
      <c r="J44" s="78">
        <v>1</v>
      </c>
      <c r="K44" s="78">
        <v>0</v>
      </c>
      <c r="L44" s="64">
        <f>ROUNDUP(IF(G44="",1,IF([1]!SearchNum(G44,2)&gt;0,[1]!SearchNum(G44,1)*[1]!SearchNum(G44,2)/1000000,IF([1]!SearchNum(G44,1)&gt;0,[1]!SearchNum(G44,1)/1000,1)))*R44,[1]!StrToNum($Q$3))</f>
        <v>31.34</v>
      </c>
      <c r="M44" s="64">
        <f>ROUND(L44*(J44+K44),[1]!StrToNum($T$3))</f>
        <v>31.34</v>
      </c>
      <c r="N44" s="300">
        <f>SUM(M44:M46)</f>
        <v>33.29</v>
      </c>
      <c r="O44" s="24" t="s">
        <v>36</v>
      </c>
      <c r="P44" s="296" t="s">
        <v>133</v>
      </c>
      <c r="Q44" s="297"/>
      <c r="R44" s="34">
        <v>18.399999618530199</v>
      </c>
      <c r="S44" s="20"/>
    </row>
    <row r="45" spans="1:19" s="35" customFormat="1" ht="15.9" customHeight="1" x14ac:dyDescent="0.3">
      <c r="A45" s="33"/>
      <c r="B45" s="299"/>
      <c r="C45" s="299"/>
      <c r="D45" s="79">
        <v>26</v>
      </c>
      <c r="E45" s="27" t="s">
        <v>32</v>
      </c>
      <c r="F45" s="22" t="s">
        <v>143</v>
      </c>
      <c r="G45" s="295">
        <v>160</v>
      </c>
      <c r="H45" s="295"/>
      <c r="I45" s="295"/>
      <c r="J45" s="78">
        <v>1</v>
      </c>
      <c r="K45" s="78">
        <v>0</v>
      </c>
      <c r="L45" s="64">
        <f>ROUNDUP(IF(G45="",1,IF([1]!SearchNum(G45,2)&gt;0,[1]!SearchNum(G45,1)*[1]!SearchNum(G45,2)/1000000,IF([1]!SearchNum(G45,1)&gt;0,[1]!SearchNum(G45,1)/1000,1)))*R45,[1]!StrToNum($Q$3))</f>
        <v>1.95</v>
      </c>
      <c r="M45" s="64">
        <f>ROUND(L45*(J45+K45),[1]!StrToNum($T$3))</f>
        <v>1.95</v>
      </c>
      <c r="N45" s="300"/>
      <c r="O45" s="24" t="s">
        <v>36</v>
      </c>
      <c r="P45" s="296" t="s">
        <v>34</v>
      </c>
      <c r="Q45" s="297"/>
      <c r="R45" s="34">
        <f>[2]!МассСеч(F45,7850)</f>
        <v>12.166999816894531</v>
      </c>
      <c r="S45" s="20"/>
    </row>
    <row r="46" spans="1:19" s="37" customFormat="1" ht="15.9" customHeight="1" x14ac:dyDescent="0.3">
      <c r="A46" s="36"/>
      <c r="B46" s="299"/>
      <c r="C46" s="299"/>
      <c r="D46" s="298" t="s">
        <v>24</v>
      </c>
      <c r="E46" s="298"/>
      <c r="F46" s="298"/>
      <c r="G46" s="298"/>
      <c r="H46" s="298"/>
      <c r="I46" s="298"/>
      <c r="J46" s="298"/>
      <c r="K46" s="298"/>
      <c r="L46" s="298"/>
      <c r="M46" s="78">
        <f>ROUND((M44+M45)*0.01,0)</f>
        <v>0</v>
      </c>
      <c r="N46" s="300"/>
      <c r="O46" s="298" t="s">
        <v>25</v>
      </c>
      <c r="P46" s="298"/>
      <c r="Q46" s="298"/>
      <c r="R46" s="34"/>
      <c r="S46" s="20"/>
    </row>
    <row r="47" spans="1:19" s="35" customFormat="1" ht="15.9" customHeight="1" x14ac:dyDescent="0.3">
      <c r="A47" s="33"/>
      <c r="B47" s="299" t="s">
        <v>147</v>
      </c>
      <c r="C47" s="299"/>
      <c r="D47" s="79">
        <v>28</v>
      </c>
      <c r="E47" s="27" t="s">
        <v>131</v>
      </c>
      <c r="F47" s="22" t="s">
        <v>134</v>
      </c>
      <c r="G47" s="295">
        <v>4050</v>
      </c>
      <c r="H47" s="295"/>
      <c r="I47" s="295"/>
      <c r="J47" s="78">
        <v>1</v>
      </c>
      <c r="K47" s="78">
        <v>0</v>
      </c>
      <c r="L47" s="64">
        <f>ROUNDUP(IF(G47="",1,IF([1]!SearchNum(G47,2)&gt;0,[1]!SearchNum(G47,1)*[1]!SearchNum(G47,2)/1000000,IF([1]!SearchNum(G47,1)&gt;0,[1]!SearchNum(G47,1)/1000,1)))*R47,[1]!StrToNum($Q$3))</f>
        <v>74.52000000000001</v>
      </c>
      <c r="M47" s="64">
        <f>ROUND(L47*(J47+K47),[1]!StrToNum($T$3))</f>
        <v>74.52</v>
      </c>
      <c r="N47" s="300">
        <f>SUM(M47:M50)</f>
        <v>86.12</v>
      </c>
      <c r="O47" s="24" t="s">
        <v>36</v>
      </c>
      <c r="P47" s="296" t="s">
        <v>133</v>
      </c>
      <c r="Q47" s="297"/>
      <c r="R47" s="34">
        <v>18.399999618530199</v>
      </c>
      <c r="S47" s="20"/>
    </row>
    <row r="48" spans="1:19" s="35" customFormat="1" ht="15.9" customHeight="1" x14ac:dyDescent="0.3">
      <c r="A48" s="33"/>
      <c r="B48" s="299"/>
      <c r="C48" s="299"/>
      <c r="D48" s="79">
        <v>21</v>
      </c>
      <c r="E48" s="27" t="s">
        <v>32</v>
      </c>
      <c r="F48" s="22" t="s">
        <v>136</v>
      </c>
      <c r="G48" s="295">
        <v>170</v>
      </c>
      <c r="H48" s="295"/>
      <c r="I48" s="295"/>
      <c r="J48" s="78">
        <v>2</v>
      </c>
      <c r="K48" s="78">
        <v>0</v>
      </c>
      <c r="L48" s="64">
        <f>ROUNDUP(IF(G48="",1,IF([1]!SearchNum(G48,2)&gt;0,[1]!SearchNum(G48,1)*[1]!SearchNum(G48,2)/1000000,IF([1]!SearchNum(G48,1)&gt;0,[1]!SearchNum(G48,1)/1000,1)))*R48,[1]!StrToNum($Q$3))</f>
        <v>2.1399999999999997</v>
      </c>
      <c r="M48" s="64">
        <f>ROUND(L48*(J48+K48),[1]!StrToNum($T$3))</f>
        <v>4.28</v>
      </c>
      <c r="N48" s="300"/>
      <c r="O48" s="24" t="s">
        <v>36</v>
      </c>
      <c r="P48" s="296" t="s">
        <v>34</v>
      </c>
      <c r="Q48" s="297"/>
      <c r="R48" s="34">
        <f>[2]!МассСеч(F48,7850)</f>
        <v>12.560000419616699</v>
      </c>
      <c r="S48" s="20"/>
    </row>
    <row r="49" spans="1:19" s="35" customFormat="1" ht="15.9" customHeight="1" x14ac:dyDescent="0.3">
      <c r="A49" s="33"/>
      <c r="B49" s="299"/>
      <c r="C49" s="299"/>
      <c r="D49" s="79">
        <v>22</v>
      </c>
      <c r="E49" s="27" t="s">
        <v>32</v>
      </c>
      <c r="F49" s="22" t="s">
        <v>137</v>
      </c>
      <c r="G49" s="295">
        <v>182</v>
      </c>
      <c r="H49" s="295"/>
      <c r="I49" s="295"/>
      <c r="J49" s="78">
        <v>4</v>
      </c>
      <c r="K49" s="78">
        <v>0</v>
      </c>
      <c r="L49" s="64">
        <f>ROUNDUP(IF(G49="",1,IF([1]!SearchNum(G49,2)&gt;0,[1]!SearchNum(G49,1)*[1]!SearchNum(G49,2)/1000000,IF([1]!SearchNum(G49,1)&gt;0,[1]!SearchNum(G49,1)/1000,1)))*R49,[1]!StrToNum($Q$3))</f>
        <v>1.58</v>
      </c>
      <c r="M49" s="64">
        <f>ROUND(L49*(J49+K49),[1]!StrToNum($T$3))</f>
        <v>6.32</v>
      </c>
      <c r="N49" s="300"/>
      <c r="O49" s="24" t="s">
        <v>36</v>
      </c>
      <c r="P49" s="296" t="s">
        <v>34</v>
      </c>
      <c r="Q49" s="297"/>
      <c r="R49" s="34">
        <f>[2]!МассСеч(F49,7850)</f>
        <v>8.6350002288818359</v>
      </c>
      <c r="S49" s="20"/>
    </row>
    <row r="50" spans="1:19" s="37" customFormat="1" ht="15.9" customHeight="1" x14ac:dyDescent="0.3">
      <c r="A50" s="36"/>
      <c r="B50" s="299"/>
      <c r="C50" s="299"/>
      <c r="D50" s="298" t="s">
        <v>24</v>
      </c>
      <c r="E50" s="298"/>
      <c r="F50" s="298"/>
      <c r="G50" s="298"/>
      <c r="H50" s="298"/>
      <c r="I50" s="298"/>
      <c r="J50" s="298"/>
      <c r="K50" s="298"/>
      <c r="L50" s="298"/>
      <c r="M50" s="78">
        <f>ROUND((M47+M48+M49)*0.01,0)</f>
        <v>1</v>
      </c>
      <c r="N50" s="300"/>
      <c r="O50" s="298" t="s">
        <v>25</v>
      </c>
      <c r="P50" s="298"/>
      <c r="Q50" s="298"/>
      <c r="R50" s="34"/>
      <c r="S50" s="20"/>
    </row>
    <row r="51" spans="1:19" s="35" customFormat="1" ht="15.9" customHeight="1" x14ac:dyDescent="0.3">
      <c r="A51" s="33"/>
      <c r="B51" s="299" t="s">
        <v>148</v>
      </c>
      <c r="C51" s="299"/>
      <c r="D51" s="79">
        <v>29</v>
      </c>
      <c r="E51" s="27" t="s">
        <v>131</v>
      </c>
      <c r="F51" s="22" t="s">
        <v>149</v>
      </c>
      <c r="G51" s="295">
        <v>5930</v>
      </c>
      <c r="H51" s="295"/>
      <c r="I51" s="295"/>
      <c r="J51" s="78">
        <v>1</v>
      </c>
      <c r="K51" s="78"/>
      <c r="L51" s="64">
        <f>ROUNDUP(IF(G51="",1,IF([1]!SearchNum(G51,2)&gt;0,[1]!SearchNum(G51,1)*[1]!SearchNum(G51,2)/1000000,IF([1]!SearchNum(G51,1)&gt;0,[1]!SearchNum(G51,1)/1000,1)))*R51,[1]!StrToNum($Q$3))</f>
        <v>84.210000000000008</v>
      </c>
      <c r="M51" s="64">
        <f>ROUND(L51*(J51+K51),[1]!StrToNum($T$3))</f>
        <v>84.21</v>
      </c>
      <c r="N51" s="300">
        <f>SUM(M51:M53)</f>
        <v>89.36999999999999</v>
      </c>
      <c r="O51" s="24" t="s">
        <v>36</v>
      </c>
      <c r="P51" s="296" t="s">
        <v>133</v>
      </c>
      <c r="Q51" s="297"/>
      <c r="R51" s="34">
        <v>14.199999809265137</v>
      </c>
      <c r="S51" s="20" t="s">
        <v>132</v>
      </c>
    </row>
    <row r="52" spans="1:19" s="35" customFormat="1" ht="15.9" customHeight="1" x14ac:dyDescent="0.3">
      <c r="A52" s="33"/>
      <c r="B52" s="299"/>
      <c r="C52" s="299"/>
      <c r="D52" s="79">
        <v>30</v>
      </c>
      <c r="E52" s="27" t="s">
        <v>32</v>
      </c>
      <c r="F52" s="22" t="s">
        <v>136</v>
      </c>
      <c r="G52" s="295">
        <v>165</v>
      </c>
      <c r="H52" s="295"/>
      <c r="I52" s="295"/>
      <c r="J52" s="78">
        <v>2</v>
      </c>
      <c r="K52" s="78">
        <v>0</v>
      </c>
      <c r="L52" s="64">
        <f>ROUNDUP(IF(G52="",1,IF([1]!SearchNum(G52,2)&gt;0,[1]!SearchNum(G52,1)*[1]!SearchNum(G52,2)/1000000,IF([1]!SearchNum(G52,1)&gt;0,[1]!SearchNum(G52,1)/1000,1)))*R52,[1]!StrToNum($Q$3))</f>
        <v>2.0799999999999996</v>
      </c>
      <c r="M52" s="64">
        <f>ROUND(L52*(J52+K52),[1]!StrToNum($T$3))</f>
        <v>4.16</v>
      </c>
      <c r="N52" s="300"/>
      <c r="O52" s="24" t="s">
        <v>36</v>
      </c>
      <c r="P52" s="296" t="s">
        <v>34</v>
      </c>
      <c r="Q52" s="297"/>
      <c r="R52" s="34">
        <f>[2]!МассСеч(F52,7850)</f>
        <v>12.560000419616699</v>
      </c>
      <c r="S52" s="20"/>
    </row>
    <row r="53" spans="1:19" s="37" customFormat="1" ht="15.9" customHeight="1" x14ac:dyDescent="0.3">
      <c r="A53" s="36"/>
      <c r="B53" s="299"/>
      <c r="C53" s="299"/>
      <c r="D53" s="298" t="s">
        <v>24</v>
      </c>
      <c r="E53" s="298"/>
      <c r="F53" s="298"/>
      <c r="G53" s="298"/>
      <c r="H53" s="298"/>
      <c r="I53" s="298"/>
      <c r="J53" s="298"/>
      <c r="K53" s="298"/>
      <c r="L53" s="298"/>
      <c r="M53" s="78">
        <f>ROUND((M51+M52)*0.01,0)</f>
        <v>1</v>
      </c>
      <c r="N53" s="300"/>
      <c r="O53" s="298" t="s">
        <v>25</v>
      </c>
      <c r="P53" s="298"/>
      <c r="Q53" s="298"/>
      <c r="R53" s="34"/>
      <c r="S53" s="20"/>
    </row>
    <row r="54" spans="1:19" s="35" customFormat="1" ht="15.9" customHeight="1" x14ac:dyDescent="0.3">
      <c r="A54" s="33"/>
      <c r="B54" s="299" t="s">
        <v>150</v>
      </c>
      <c r="C54" s="299"/>
      <c r="D54" s="79">
        <v>31</v>
      </c>
      <c r="E54" s="27" t="s">
        <v>131</v>
      </c>
      <c r="F54" s="22" t="s">
        <v>149</v>
      </c>
      <c r="G54" s="295">
        <v>1450</v>
      </c>
      <c r="H54" s="295"/>
      <c r="I54" s="295"/>
      <c r="J54" s="78">
        <v>1</v>
      </c>
      <c r="K54" s="78">
        <v>0</v>
      </c>
      <c r="L54" s="64">
        <f>ROUNDUP(IF(G54="",1,IF([1]!SearchNum(G54,2)&gt;0,[1]!SearchNum(G54,1)*[1]!SearchNum(G54,2)/1000000,IF([1]!SearchNum(G54,1)&gt;0,[1]!SearchNum(G54,1)/1000,1)))*R54,[1]!StrToNum($Q$3))</f>
        <v>20.59</v>
      </c>
      <c r="M54" s="64">
        <f>ROUND(L54*(J54+K54),[1]!StrToNum($T$3))</f>
        <v>20.59</v>
      </c>
      <c r="N54" s="300">
        <f>SUM(M54:M57)</f>
        <v>25</v>
      </c>
      <c r="O54" s="24" t="s">
        <v>36</v>
      </c>
      <c r="P54" s="296" t="s">
        <v>133</v>
      </c>
      <c r="Q54" s="297"/>
      <c r="R54" s="34">
        <v>14.199999809265137</v>
      </c>
      <c r="S54" s="20" t="s">
        <v>132</v>
      </c>
    </row>
    <row r="55" spans="1:19" s="35" customFormat="1" ht="15.9" customHeight="1" x14ac:dyDescent="0.3">
      <c r="A55" s="33"/>
      <c r="B55" s="299"/>
      <c r="C55" s="299"/>
      <c r="D55" s="79">
        <v>21</v>
      </c>
      <c r="E55" s="27" t="s">
        <v>32</v>
      </c>
      <c r="F55" s="22" t="s">
        <v>136</v>
      </c>
      <c r="G55" s="295">
        <v>170</v>
      </c>
      <c r="H55" s="295"/>
      <c r="I55" s="295"/>
      <c r="J55" s="78">
        <v>1</v>
      </c>
      <c r="K55" s="78">
        <v>0</v>
      </c>
      <c r="L55" s="64">
        <f>ROUNDUP(IF(G55="",1,IF([1]!SearchNum(G55,2)&gt;0,[1]!SearchNum(G55,1)*[1]!SearchNum(G55,2)/1000000,IF([1]!SearchNum(G55,1)&gt;0,[1]!SearchNum(G55,1)/1000,1)))*R55,[1]!StrToNum($Q$3))</f>
        <v>2.1399999999999997</v>
      </c>
      <c r="M55" s="64">
        <f>ROUND(L55*(J55+K55),[1]!StrToNum($T$3))</f>
        <v>2.14</v>
      </c>
      <c r="N55" s="300"/>
      <c r="O55" s="24" t="s">
        <v>36</v>
      </c>
      <c r="P55" s="296" t="s">
        <v>34</v>
      </c>
      <c r="Q55" s="297"/>
      <c r="R55" s="34">
        <f>[2]!МассСеч(F55,7850)</f>
        <v>12.560000419616699</v>
      </c>
      <c r="S55" s="20"/>
    </row>
    <row r="56" spans="1:19" s="35" customFormat="1" ht="15.9" customHeight="1" x14ac:dyDescent="0.3">
      <c r="A56" s="33"/>
      <c r="B56" s="299"/>
      <c r="C56" s="299"/>
      <c r="D56" s="79">
        <v>30</v>
      </c>
      <c r="E56" s="27" t="s">
        <v>32</v>
      </c>
      <c r="F56" s="22" t="s">
        <v>136</v>
      </c>
      <c r="G56" s="295">
        <v>180</v>
      </c>
      <c r="H56" s="295"/>
      <c r="I56" s="295"/>
      <c r="J56" s="78">
        <v>1</v>
      </c>
      <c r="K56" s="78">
        <v>0</v>
      </c>
      <c r="L56" s="64">
        <f>ROUNDUP(IF(G56="",1,IF([1]!SearchNum(G56,2)&gt;0,[1]!SearchNum(G56,1)*[1]!SearchNum(G56,2)/1000000,IF([1]!SearchNum(G56,1)&gt;0,[1]!SearchNum(G56,1)/1000,1)))*R56,[1]!StrToNum($Q$3))</f>
        <v>2.2699999999999996</v>
      </c>
      <c r="M56" s="64">
        <f>ROUND(L56*(J56+K56),[1]!StrToNum($T$3))</f>
        <v>2.27</v>
      </c>
      <c r="N56" s="300"/>
      <c r="O56" s="24" t="s">
        <v>36</v>
      </c>
      <c r="P56" s="296" t="s">
        <v>34</v>
      </c>
      <c r="Q56" s="297"/>
      <c r="R56" s="34">
        <f>[2]!МассСеч(F56,7850)</f>
        <v>12.560000419616699</v>
      </c>
      <c r="S56" s="20"/>
    </row>
    <row r="57" spans="1:19" s="37" customFormat="1" ht="15.9" customHeight="1" x14ac:dyDescent="0.3">
      <c r="A57" s="36"/>
      <c r="B57" s="299"/>
      <c r="C57" s="299"/>
      <c r="D57" s="298" t="s">
        <v>24</v>
      </c>
      <c r="E57" s="298"/>
      <c r="F57" s="298"/>
      <c r="G57" s="298"/>
      <c r="H57" s="298"/>
      <c r="I57" s="298"/>
      <c r="J57" s="298"/>
      <c r="K57" s="298"/>
      <c r="L57" s="298"/>
      <c r="M57" s="78">
        <f>ROUND((M54+M55+M56)*0.01,0)</f>
        <v>0</v>
      </c>
      <c r="N57" s="300"/>
      <c r="O57" s="298" t="s">
        <v>25</v>
      </c>
      <c r="P57" s="298"/>
      <c r="Q57" s="298"/>
      <c r="R57" s="34"/>
      <c r="S57" s="20"/>
    </row>
    <row r="58" spans="1:19" s="35" customFormat="1" ht="15.9" customHeight="1" x14ac:dyDescent="0.3">
      <c r="A58" s="33"/>
      <c r="B58" s="299" t="s">
        <v>151</v>
      </c>
      <c r="C58" s="299"/>
      <c r="D58" s="79">
        <v>31</v>
      </c>
      <c r="E58" s="27" t="s">
        <v>131</v>
      </c>
      <c r="F58" s="22" t="s">
        <v>149</v>
      </c>
      <c r="G58" s="295">
        <v>1465</v>
      </c>
      <c r="H58" s="295"/>
      <c r="I58" s="295"/>
      <c r="J58" s="78">
        <v>1</v>
      </c>
      <c r="K58" s="78">
        <v>0</v>
      </c>
      <c r="L58" s="64">
        <f>ROUNDUP(IF(G58="",1,IF([1]!SearchNum(G58,2)&gt;0,[1]!SearchNum(G58,1)*[1]!SearchNum(G58,2)/1000000,IF([1]!SearchNum(G58,1)&gt;0,[1]!SearchNum(G58,1)/1000,1)))*R58,[1]!StrToNum($Q$3))</f>
        <v>20.810000000000002</v>
      </c>
      <c r="M58" s="64">
        <f>ROUND(L58*(J58+K58),[1]!StrToNum($T$3))</f>
        <v>20.81</v>
      </c>
      <c r="N58" s="300">
        <f>SUM(M58:M61)</f>
        <v>25.03</v>
      </c>
      <c r="O58" s="24" t="s">
        <v>36</v>
      </c>
      <c r="P58" s="296" t="s">
        <v>133</v>
      </c>
      <c r="Q58" s="297"/>
      <c r="R58" s="34">
        <v>14.199999809265099</v>
      </c>
      <c r="S58" s="20"/>
    </row>
    <row r="59" spans="1:19" s="35" customFormat="1" ht="15.9" customHeight="1" x14ac:dyDescent="0.3">
      <c r="A59" s="33"/>
      <c r="B59" s="299"/>
      <c r="C59" s="299"/>
      <c r="D59" s="79">
        <v>21</v>
      </c>
      <c r="E59" s="27" t="s">
        <v>32</v>
      </c>
      <c r="F59" s="22" t="s">
        <v>136</v>
      </c>
      <c r="G59" s="295">
        <v>170</v>
      </c>
      <c r="H59" s="295"/>
      <c r="I59" s="295"/>
      <c r="J59" s="78">
        <v>1</v>
      </c>
      <c r="K59" s="78">
        <v>0</v>
      </c>
      <c r="L59" s="64">
        <f>ROUNDUP(IF(G59="",1,IF([1]!SearchNum(G59,2)&gt;0,[1]!SearchNum(G59,1)*[1]!SearchNum(G59,2)/1000000,IF([1]!SearchNum(G59,1)&gt;0,[1]!SearchNum(G59,1)/1000,1)))*R59,[1]!StrToNum($Q$3))</f>
        <v>2.1399999999999997</v>
      </c>
      <c r="M59" s="64">
        <f>ROUND(L59*(J59+K59),[1]!StrToNum($T$3))</f>
        <v>2.14</v>
      </c>
      <c r="N59" s="300"/>
      <c r="O59" s="24" t="s">
        <v>36</v>
      </c>
      <c r="P59" s="296" t="s">
        <v>34</v>
      </c>
      <c r="Q59" s="297"/>
      <c r="R59" s="34">
        <f>[2]!МассСеч(F59,7850)</f>
        <v>12.560000419616699</v>
      </c>
      <c r="S59" s="20"/>
    </row>
    <row r="60" spans="1:19" s="35" customFormat="1" ht="15.9" customHeight="1" x14ac:dyDescent="0.3">
      <c r="A60" s="33"/>
      <c r="B60" s="299"/>
      <c r="C60" s="299"/>
      <c r="D60" s="79">
        <v>30</v>
      </c>
      <c r="E60" s="27" t="s">
        <v>32</v>
      </c>
      <c r="F60" s="22" t="s">
        <v>136</v>
      </c>
      <c r="G60" s="295">
        <v>165</v>
      </c>
      <c r="H60" s="295"/>
      <c r="I60" s="295"/>
      <c r="J60" s="78">
        <v>1</v>
      </c>
      <c r="K60" s="78">
        <v>0</v>
      </c>
      <c r="L60" s="64">
        <f>ROUNDUP(IF(G60="",1,IF([1]!SearchNum(G60,2)&gt;0,[1]!SearchNum(G60,1)*[1]!SearchNum(G60,2)/1000000,IF([1]!SearchNum(G60,1)&gt;0,[1]!SearchNum(G60,1)/1000,1)))*R60,[1]!StrToNum($Q$3))</f>
        <v>2.0799999999999996</v>
      </c>
      <c r="M60" s="64">
        <f>ROUND(L60*(J60+K60),[1]!StrToNum($T$3))</f>
        <v>2.08</v>
      </c>
      <c r="N60" s="300"/>
      <c r="O60" s="24" t="s">
        <v>36</v>
      </c>
      <c r="P60" s="296" t="s">
        <v>34</v>
      </c>
      <c r="Q60" s="297"/>
      <c r="R60" s="34">
        <f>[2]!МассСеч(F60,7850)</f>
        <v>12.560000419616699</v>
      </c>
      <c r="S60" s="20"/>
    </row>
    <row r="61" spans="1:19" s="37" customFormat="1" ht="15.9" customHeight="1" x14ac:dyDescent="0.3">
      <c r="A61" s="36"/>
      <c r="B61" s="299"/>
      <c r="C61" s="299"/>
      <c r="D61" s="298" t="s">
        <v>24</v>
      </c>
      <c r="E61" s="298"/>
      <c r="F61" s="298"/>
      <c r="G61" s="298"/>
      <c r="H61" s="298"/>
      <c r="I61" s="298"/>
      <c r="J61" s="298"/>
      <c r="K61" s="298"/>
      <c r="L61" s="298"/>
      <c r="M61" s="78">
        <f>ROUND((M58+M59+M60)*0.01,0)</f>
        <v>0</v>
      </c>
      <c r="N61" s="300"/>
      <c r="O61" s="298" t="s">
        <v>25</v>
      </c>
      <c r="P61" s="298"/>
      <c r="Q61" s="298"/>
      <c r="R61" s="34"/>
      <c r="S61" s="20"/>
    </row>
    <row r="62" spans="1:19" s="35" customFormat="1" ht="15.9" customHeight="1" x14ac:dyDescent="0.3">
      <c r="A62" s="33"/>
      <c r="B62" s="299" t="s">
        <v>152</v>
      </c>
      <c r="C62" s="299"/>
      <c r="D62" s="79"/>
      <c r="E62" s="27" t="s">
        <v>131</v>
      </c>
      <c r="F62" s="22" t="s">
        <v>149</v>
      </c>
      <c r="G62" s="295">
        <v>650</v>
      </c>
      <c r="H62" s="295"/>
      <c r="I62" s="295"/>
      <c r="J62" s="78">
        <v>1</v>
      </c>
      <c r="K62" s="78">
        <v>0</v>
      </c>
      <c r="L62" s="64">
        <f>ROUNDUP(IF(G62="",1,IF([1]!SearchNum(G62,2)&gt;0,[1]!SearchNum(G62,1)*[1]!SearchNum(G62,2)/1000000,IF([1]!SearchNum(G62,1)&gt;0,[1]!SearchNum(G62,1)/1000,1)))*R62,[1]!StrToNum($Q$3))</f>
        <v>9.23</v>
      </c>
      <c r="M62" s="64">
        <f>ROUND(L62*(J62+K62),[1]!StrToNum($T$3))</f>
        <v>9.23</v>
      </c>
      <c r="N62" s="80">
        <f>SUM(M62:M62)</f>
        <v>9.23</v>
      </c>
      <c r="O62" s="24" t="s">
        <v>36</v>
      </c>
      <c r="P62" s="296" t="s">
        <v>133</v>
      </c>
      <c r="Q62" s="297"/>
      <c r="R62" s="34">
        <v>14.199999809265099</v>
      </c>
      <c r="S62" s="20"/>
    </row>
    <row r="63" spans="1:19" s="35" customFormat="1" ht="15.9" customHeight="1" x14ac:dyDescent="0.3">
      <c r="A63" s="33"/>
      <c r="B63" s="299" t="s">
        <v>153</v>
      </c>
      <c r="C63" s="299"/>
      <c r="D63" s="79">
        <v>32</v>
      </c>
      <c r="E63" s="27" t="s">
        <v>131</v>
      </c>
      <c r="F63" s="22" t="s">
        <v>149</v>
      </c>
      <c r="G63" s="295">
        <v>2880</v>
      </c>
      <c r="H63" s="295"/>
      <c r="I63" s="295"/>
      <c r="J63" s="78">
        <v>1</v>
      </c>
      <c r="K63" s="78">
        <v>0</v>
      </c>
      <c r="L63" s="64">
        <f>ROUNDUP(IF(G63="",1,IF([1]!SearchNum(G63,2)&gt;0,[1]!SearchNum(G63,1)*[1]!SearchNum(G63,2)/1000000,IF([1]!SearchNum(G63,1)&gt;0,[1]!SearchNum(G63,1)/1000,1)))*R63,[1]!StrToNum($Q$3))</f>
        <v>40.9</v>
      </c>
      <c r="M63" s="64">
        <f>ROUND(L63*(J63+K63),[1]!StrToNum($T$3))</f>
        <v>40.9</v>
      </c>
      <c r="N63" s="300">
        <f>SUM(M63:M66)</f>
        <v>45.12</v>
      </c>
      <c r="O63" s="24" t="s">
        <v>36</v>
      </c>
      <c r="P63" s="296" t="s">
        <v>133</v>
      </c>
      <c r="Q63" s="297"/>
      <c r="R63" s="34">
        <v>14.199999809265099</v>
      </c>
      <c r="S63" s="20"/>
    </row>
    <row r="64" spans="1:19" s="35" customFormat="1" ht="15.9" customHeight="1" x14ac:dyDescent="0.3">
      <c r="A64" s="33"/>
      <c r="B64" s="299"/>
      <c r="C64" s="299"/>
      <c r="D64" s="79">
        <v>21</v>
      </c>
      <c r="E64" s="27" t="s">
        <v>32</v>
      </c>
      <c r="F64" s="22" t="s">
        <v>136</v>
      </c>
      <c r="G64" s="295">
        <v>170</v>
      </c>
      <c r="H64" s="295"/>
      <c r="I64" s="295"/>
      <c r="J64" s="78">
        <v>1</v>
      </c>
      <c r="K64" s="78">
        <v>0</v>
      </c>
      <c r="L64" s="64">
        <f>ROUNDUP(IF(G64="",1,IF([1]!SearchNum(G64,2)&gt;0,[1]!SearchNum(G64,1)*[1]!SearchNum(G64,2)/1000000,IF([1]!SearchNum(G64,1)&gt;0,[1]!SearchNum(G64,1)/1000,1)))*R64,[1]!StrToNum($Q$3))</f>
        <v>2.1399999999999997</v>
      </c>
      <c r="M64" s="64">
        <f>ROUND(L64*(J64+K64),[1]!StrToNum($T$3))</f>
        <v>2.14</v>
      </c>
      <c r="N64" s="300"/>
      <c r="O64" s="24" t="s">
        <v>36</v>
      </c>
      <c r="P64" s="296" t="s">
        <v>34</v>
      </c>
      <c r="Q64" s="297"/>
      <c r="R64" s="34">
        <f>[2]!МассСеч(F64,7850)</f>
        <v>12.560000419616699</v>
      </c>
      <c r="S64" s="20"/>
    </row>
    <row r="65" spans="1:19" s="35" customFormat="1" ht="15.9" customHeight="1" x14ac:dyDescent="0.3">
      <c r="A65" s="33"/>
      <c r="B65" s="299"/>
      <c r="C65" s="299"/>
      <c r="D65" s="79">
        <v>30</v>
      </c>
      <c r="E65" s="27" t="s">
        <v>32</v>
      </c>
      <c r="F65" s="22" t="s">
        <v>136</v>
      </c>
      <c r="G65" s="295">
        <v>165</v>
      </c>
      <c r="H65" s="295"/>
      <c r="I65" s="295"/>
      <c r="J65" s="78">
        <v>1</v>
      </c>
      <c r="K65" s="78">
        <v>0</v>
      </c>
      <c r="L65" s="64">
        <f>ROUNDUP(IF(G65="",1,IF([1]!SearchNum(G65,2)&gt;0,[1]!SearchNum(G65,1)*[1]!SearchNum(G65,2)/1000000,IF([1]!SearchNum(G65,1)&gt;0,[1]!SearchNum(G65,1)/1000,1)))*R65,[1]!StrToNum($Q$3))</f>
        <v>2.0799999999999996</v>
      </c>
      <c r="M65" s="64">
        <f>ROUND(L65*(J65+K65),[1]!StrToNum($T$3))</f>
        <v>2.08</v>
      </c>
      <c r="N65" s="300"/>
      <c r="O65" s="24" t="s">
        <v>36</v>
      </c>
      <c r="P65" s="296" t="s">
        <v>34</v>
      </c>
      <c r="Q65" s="297"/>
      <c r="R65" s="34">
        <f>[2]!МассСеч(F65,7850)</f>
        <v>12.560000419616699</v>
      </c>
      <c r="S65" s="20"/>
    </row>
    <row r="66" spans="1:19" s="37" customFormat="1" ht="15.9" customHeight="1" x14ac:dyDescent="0.3">
      <c r="A66" s="36"/>
      <c r="B66" s="299"/>
      <c r="C66" s="299"/>
      <c r="D66" s="298" t="s">
        <v>24</v>
      </c>
      <c r="E66" s="298"/>
      <c r="F66" s="298"/>
      <c r="G66" s="298"/>
      <c r="H66" s="298"/>
      <c r="I66" s="298"/>
      <c r="J66" s="298"/>
      <c r="K66" s="298"/>
      <c r="L66" s="298"/>
      <c r="M66" s="78">
        <f>ROUND((M63+M64+M65)*0.01,0)</f>
        <v>0</v>
      </c>
      <c r="N66" s="300"/>
      <c r="O66" s="298" t="s">
        <v>25</v>
      </c>
      <c r="P66" s="298"/>
      <c r="Q66" s="298"/>
      <c r="R66" s="34"/>
      <c r="S66" s="20"/>
    </row>
    <row r="67" spans="1:19" s="35" customFormat="1" ht="15.9" customHeight="1" x14ac:dyDescent="0.3">
      <c r="A67" s="33"/>
      <c r="B67" s="299" t="s">
        <v>154</v>
      </c>
      <c r="C67" s="299"/>
      <c r="D67" s="79">
        <v>33</v>
      </c>
      <c r="E67" s="27" t="s">
        <v>19</v>
      </c>
      <c r="F67" s="22" t="s">
        <v>157</v>
      </c>
      <c r="G67" s="295">
        <v>5900</v>
      </c>
      <c r="H67" s="295"/>
      <c r="I67" s="295"/>
      <c r="J67" s="78">
        <v>1</v>
      </c>
      <c r="K67" s="78"/>
      <c r="L67" s="64">
        <f>ROUNDUP(IF(G67="",1,IF([1]!SearchNum(G67,2)&gt;0,[1]!SearchNum(G67,1)*[1]!SearchNum(G67,2)/1000000,IF([1]!SearchNum(G67,1)&gt;0,[1]!SearchNum(G67,1)/1000,1)))*R67,[1]!StrToNum($Q$3))</f>
        <v>103.55000000000001</v>
      </c>
      <c r="M67" s="64">
        <f>ROUND(L67*(J67+K67),[1]!StrToNum($T$3))</f>
        <v>103.55</v>
      </c>
      <c r="N67" s="300">
        <f>SUM(M67:M70)</f>
        <v>111.28999999999999</v>
      </c>
      <c r="O67" s="24" t="s">
        <v>36</v>
      </c>
      <c r="P67" s="296" t="s">
        <v>156</v>
      </c>
      <c r="Q67" s="297"/>
      <c r="R67" s="34">
        <v>17.549999237060547</v>
      </c>
      <c r="S67" s="20" t="s">
        <v>155</v>
      </c>
    </row>
    <row r="68" spans="1:19" s="35" customFormat="1" ht="15.9" customHeight="1" x14ac:dyDescent="0.3">
      <c r="A68" s="33"/>
      <c r="B68" s="299"/>
      <c r="C68" s="299"/>
      <c r="D68" s="79">
        <v>34</v>
      </c>
      <c r="E68" s="27" t="s">
        <v>32</v>
      </c>
      <c r="F68" s="22" t="s">
        <v>158</v>
      </c>
      <c r="G68" s="295">
        <v>150</v>
      </c>
      <c r="H68" s="295"/>
      <c r="I68" s="295"/>
      <c r="J68" s="78">
        <v>2</v>
      </c>
      <c r="K68" s="78">
        <v>0</v>
      </c>
      <c r="L68" s="64">
        <f>ROUNDUP(IF(G68="",1,IF([1]!SearchNum(G68,2)&gt;0,[1]!SearchNum(G68,1)*[1]!SearchNum(G68,2)/1000000,IF([1]!SearchNum(G68,1)&gt;0,[1]!SearchNum(G68,1)/1000,1)))*R68,[1]!StrToNum($Q$3))</f>
        <v>1.36</v>
      </c>
      <c r="M68" s="64">
        <f>ROUND(L68*(J68+K68),[1]!StrToNum($T$3))</f>
        <v>2.72</v>
      </c>
      <c r="N68" s="300"/>
      <c r="O68" s="24" t="s">
        <v>36</v>
      </c>
      <c r="P68" s="296" t="s">
        <v>34</v>
      </c>
      <c r="Q68" s="297"/>
      <c r="R68" s="34">
        <f>[2]!МассСеч(F68,7850)</f>
        <v>9.0279998779296875</v>
      </c>
      <c r="S68" s="20"/>
    </row>
    <row r="69" spans="1:19" s="35" customFormat="1" ht="15.9" customHeight="1" x14ac:dyDescent="0.3">
      <c r="A69" s="33"/>
      <c r="B69" s="299"/>
      <c r="C69" s="299"/>
      <c r="D69" s="79">
        <v>35</v>
      </c>
      <c r="E69" s="27" t="s">
        <v>32</v>
      </c>
      <c r="F69" s="22" t="s">
        <v>159</v>
      </c>
      <c r="G69" s="295">
        <v>170</v>
      </c>
      <c r="H69" s="295"/>
      <c r="I69" s="295"/>
      <c r="J69" s="78">
        <v>2</v>
      </c>
      <c r="K69" s="78">
        <v>0</v>
      </c>
      <c r="L69" s="64">
        <f>ROUNDUP(IF(G69="",1,IF([1]!SearchNum(G69,2)&gt;0,[1]!SearchNum(G69,1)*[1]!SearchNum(G69,2)/1000000,IF([1]!SearchNum(G69,1)&gt;0,[1]!SearchNum(G69,1)/1000,1)))*R69,[1]!StrToNum($Q$3))</f>
        <v>2.0099999999999998</v>
      </c>
      <c r="M69" s="64">
        <f>ROUND(L69*(J69+K69),[1]!StrToNum($T$3))</f>
        <v>4.0199999999999996</v>
      </c>
      <c r="N69" s="300"/>
      <c r="O69" s="24" t="s">
        <v>36</v>
      </c>
      <c r="P69" s="296" t="s">
        <v>34</v>
      </c>
      <c r="Q69" s="297"/>
      <c r="R69" s="34">
        <f>[2]!МассСеч(F69,7850)</f>
        <v>11.774999618530273</v>
      </c>
      <c r="S69" s="20"/>
    </row>
    <row r="70" spans="1:19" s="37" customFormat="1" ht="15.9" customHeight="1" x14ac:dyDescent="0.3">
      <c r="A70" s="36"/>
      <c r="B70" s="299"/>
      <c r="C70" s="299"/>
      <c r="D70" s="298" t="s">
        <v>24</v>
      </c>
      <c r="E70" s="298"/>
      <c r="F70" s="298"/>
      <c r="G70" s="298"/>
      <c r="H70" s="298"/>
      <c r="I70" s="298"/>
      <c r="J70" s="298"/>
      <c r="K70" s="298"/>
      <c r="L70" s="298"/>
      <c r="M70" s="78">
        <f>ROUND((M67+M68+M69)*0.01,0)</f>
        <v>1</v>
      </c>
      <c r="N70" s="300"/>
      <c r="O70" s="298" t="s">
        <v>25</v>
      </c>
      <c r="P70" s="298"/>
      <c r="Q70" s="298"/>
      <c r="R70" s="34"/>
      <c r="S70" s="20"/>
    </row>
    <row r="71" spans="1:19" s="35" customFormat="1" ht="15.9" customHeight="1" x14ac:dyDescent="0.3">
      <c r="A71" s="33"/>
      <c r="B71" s="299" t="s">
        <v>160</v>
      </c>
      <c r="C71" s="299"/>
      <c r="D71" s="79">
        <v>36</v>
      </c>
      <c r="E71" s="27" t="s">
        <v>19</v>
      </c>
      <c r="F71" s="22" t="s">
        <v>157</v>
      </c>
      <c r="G71" s="295">
        <v>4390</v>
      </c>
      <c r="H71" s="295"/>
      <c r="I71" s="295"/>
      <c r="J71" s="78">
        <v>1</v>
      </c>
      <c r="K71" s="78">
        <v>0</v>
      </c>
      <c r="L71" s="64">
        <f>ROUNDUP(IF(G71="",1,IF([1]!SearchNum(G71,2)&gt;0,[1]!SearchNum(G71,1)*[1]!SearchNum(G71,2)/1000000,IF([1]!SearchNum(G71,1)&gt;0,[1]!SearchNum(G71,1)/1000,1)))*R71,[1]!StrToNum($Q$3))</f>
        <v>77.050000000000011</v>
      </c>
      <c r="M71" s="64">
        <f>ROUND(L71*(J71+K71),[1]!StrToNum($T$3))</f>
        <v>77.05</v>
      </c>
      <c r="N71" s="300">
        <f>SUM(M71:M76)</f>
        <v>91.949999999999989</v>
      </c>
      <c r="O71" s="24" t="s">
        <v>36</v>
      </c>
      <c r="P71" s="296" t="s">
        <v>156</v>
      </c>
      <c r="Q71" s="297"/>
      <c r="R71" s="34">
        <v>17.549999237060501</v>
      </c>
      <c r="S71" s="20"/>
    </row>
    <row r="72" spans="1:19" s="35" customFormat="1" ht="15.9" customHeight="1" x14ac:dyDescent="0.3">
      <c r="A72" s="33"/>
      <c r="B72" s="299"/>
      <c r="C72" s="299"/>
      <c r="D72" s="79">
        <v>37</v>
      </c>
      <c r="E72" s="27" t="s">
        <v>32</v>
      </c>
      <c r="F72" s="22" t="s">
        <v>136</v>
      </c>
      <c r="G72" s="295">
        <v>400</v>
      </c>
      <c r="H72" s="295"/>
      <c r="I72" s="295"/>
      <c r="J72" s="78">
        <v>2</v>
      </c>
      <c r="K72" s="78">
        <v>0</v>
      </c>
      <c r="L72" s="64">
        <f>ROUNDUP(IF(G72="",1,IF([1]!SearchNum(G72,2)&gt;0,[1]!SearchNum(G72,1)*[1]!SearchNum(G72,2)/1000000,IF([1]!SearchNum(G72,1)&gt;0,[1]!SearchNum(G72,1)/1000,1)))*R72,[1]!StrToNum($Q$3))</f>
        <v>5.0299999999999994</v>
      </c>
      <c r="M72" s="64">
        <f>ROUND(L72*(J72+K72),[1]!StrToNum($T$3))</f>
        <v>10.06</v>
      </c>
      <c r="N72" s="300"/>
      <c r="O72" s="24" t="s">
        <v>36</v>
      </c>
      <c r="P72" s="296" t="s">
        <v>34</v>
      </c>
      <c r="Q72" s="297"/>
      <c r="R72" s="34">
        <f>[2]!МассСеч(F72,7850)</f>
        <v>12.560000419616699</v>
      </c>
      <c r="S72" s="20"/>
    </row>
    <row r="73" spans="1:19" s="35" customFormat="1" ht="15.9" customHeight="1" x14ac:dyDescent="0.3">
      <c r="A73" s="33"/>
      <c r="B73" s="299"/>
      <c r="C73" s="299"/>
      <c r="D73" s="79">
        <v>38</v>
      </c>
      <c r="E73" s="27" t="s">
        <v>32</v>
      </c>
      <c r="F73" s="22" t="s">
        <v>161</v>
      </c>
      <c r="G73" s="295">
        <v>160</v>
      </c>
      <c r="H73" s="295"/>
      <c r="I73" s="295"/>
      <c r="J73" s="78">
        <v>4</v>
      </c>
      <c r="K73" s="78">
        <v>0</v>
      </c>
      <c r="L73" s="64">
        <f>ROUNDUP(IF(G73="",1,IF([1]!SearchNum(G73,2)&gt;0,[1]!SearchNum(G73,1)*[1]!SearchNum(G73,2)/1000000,IF([1]!SearchNum(G73,1)&gt;0,[1]!SearchNum(G73,1)/1000,1)))*R73,[1]!StrToNum($Q$3))</f>
        <v>0.57000000000000006</v>
      </c>
      <c r="M73" s="64">
        <f>ROUND(L73*(J73+K73),[1]!StrToNum($T$3))</f>
        <v>2.2799999999999998</v>
      </c>
      <c r="N73" s="300"/>
      <c r="O73" s="24" t="s">
        <v>36</v>
      </c>
      <c r="P73" s="296" t="s">
        <v>34</v>
      </c>
      <c r="Q73" s="297"/>
      <c r="R73" s="34">
        <f>[2]!МассСеч(F73,7850)</f>
        <v>3.5329999923706055</v>
      </c>
      <c r="S73" s="20"/>
    </row>
    <row r="74" spans="1:19" s="35" customFormat="1" ht="15.9" customHeight="1" x14ac:dyDescent="0.3">
      <c r="A74" s="33"/>
      <c r="B74" s="299"/>
      <c r="C74" s="299"/>
      <c r="D74" s="79">
        <v>39</v>
      </c>
      <c r="E74" s="27" t="s">
        <v>32</v>
      </c>
      <c r="F74" s="22" t="s">
        <v>161</v>
      </c>
      <c r="G74" s="295">
        <v>174</v>
      </c>
      <c r="H74" s="295"/>
      <c r="I74" s="295"/>
      <c r="J74" s="78">
        <v>2</v>
      </c>
      <c r="K74" s="78">
        <v>0</v>
      </c>
      <c r="L74" s="64">
        <f>ROUNDUP(IF(G74="",1,IF([1]!SearchNum(G74,2)&gt;0,[1]!SearchNum(G74,1)*[1]!SearchNum(G74,2)/1000000,IF([1]!SearchNum(G74,1)&gt;0,[1]!SearchNum(G74,1)/1000,1)))*R74,[1]!StrToNum($Q$3))</f>
        <v>0.62</v>
      </c>
      <c r="M74" s="64">
        <f>ROUND(L74*(J74+K74),[1]!StrToNum($T$3))</f>
        <v>1.24</v>
      </c>
      <c r="N74" s="300"/>
      <c r="O74" s="24" t="s">
        <v>36</v>
      </c>
      <c r="P74" s="296" t="s">
        <v>34</v>
      </c>
      <c r="Q74" s="297"/>
      <c r="R74" s="34">
        <f>[2]!МассСеч(F74,7850)</f>
        <v>3.5329999923706055</v>
      </c>
      <c r="S74" s="20"/>
    </row>
    <row r="75" spans="1:19" s="35" customFormat="1" ht="15.9" customHeight="1" x14ac:dyDescent="0.3">
      <c r="A75" s="33"/>
      <c r="B75" s="299"/>
      <c r="C75" s="299"/>
      <c r="D75" s="79">
        <v>40</v>
      </c>
      <c r="E75" s="27" t="s">
        <v>32</v>
      </c>
      <c r="F75" s="22" t="s">
        <v>162</v>
      </c>
      <c r="G75" s="295">
        <v>50</v>
      </c>
      <c r="H75" s="295"/>
      <c r="I75" s="295"/>
      <c r="J75" s="78">
        <v>4</v>
      </c>
      <c r="K75" s="78">
        <v>0</v>
      </c>
      <c r="L75" s="64">
        <f>ROUNDUP(IF(G75="",1,IF([1]!SearchNum(G75,2)&gt;0,[1]!SearchNum(G75,1)*[1]!SearchNum(G75,2)/1000000,IF([1]!SearchNum(G75,1)&gt;0,[1]!SearchNum(G75,1)/1000,1)))*R75,[1]!StrToNum($Q$3))</f>
        <v>0.08</v>
      </c>
      <c r="M75" s="64">
        <f>ROUND(L75*(J75+K75),[1]!StrToNum($T$3))</f>
        <v>0.32</v>
      </c>
      <c r="N75" s="300"/>
      <c r="O75" s="24" t="s">
        <v>36</v>
      </c>
      <c r="P75" s="296" t="s">
        <v>34</v>
      </c>
      <c r="Q75" s="297"/>
      <c r="R75" s="34">
        <f>[2]!МассСеч(F75,7850)</f>
        <v>1.5700000524520874</v>
      </c>
      <c r="S75" s="20"/>
    </row>
    <row r="76" spans="1:19" s="37" customFormat="1" ht="15.9" customHeight="1" x14ac:dyDescent="0.3">
      <c r="A76" s="36"/>
      <c r="B76" s="299"/>
      <c r="C76" s="299"/>
      <c r="D76" s="298" t="s">
        <v>24</v>
      </c>
      <c r="E76" s="298"/>
      <c r="F76" s="298"/>
      <c r="G76" s="298"/>
      <c r="H76" s="298"/>
      <c r="I76" s="298"/>
      <c r="J76" s="298"/>
      <c r="K76" s="298"/>
      <c r="L76" s="298"/>
      <c r="M76" s="78">
        <f>ROUND((M71+M72+M73+M74+M75)*0.01,0)</f>
        <v>1</v>
      </c>
      <c r="N76" s="300"/>
      <c r="O76" s="298" t="s">
        <v>25</v>
      </c>
      <c r="P76" s="298"/>
      <c r="Q76" s="298"/>
      <c r="R76" s="34"/>
      <c r="S76" s="20"/>
    </row>
    <row r="77" spans="1:19" s="35" customFormat="1" ht="15.9" customHeight="1" x14ac:dyDescent="0.3">
      <c r="A77" s="33"/>
      <c r="B77" s="299" t="s">
        <v>163</v>
      </c>
      <c r="C77" s="299"/>
      <c r="D77" s="79">
        <v>41</v>
      </c>
      <c r="E77" s="27" t="s">
        <v>19</v>
      </c>
      <c r="F77" s="22" t="s">
        <v>157</v>
      </c>
      <c r="G77" s="295">
        <v>4002</v>
      </c>
      <c r="H77" s="295"/>
      <c r="I77" s="295"/>
      <c r="J77" s="78">
        <v>1</v>
      </c>
      <c r="K77" s="78">
        <v>0</v>
      </c>
      <c r="L77" s="64">
        <f>ROUNDUP(IF(G77="",1,IF([1]!SearchNum(G77,2)&gt;0,[1]!SearchNum(G77,1)*[1]!SearchNum(G77,2)/1000000,IF([1]!SearchNum(G77,1)&gt;0,[1]!SearchNum(G77,1)/1000,1)))*R77,[1]!StrToNum($Q$3))</f>
        <v>70.240000000000009</v>
      </c>
      <c r="M77" s="64">
        <f>ROUND(L77*(J77+K77),[1]!StrToNum($T$3))</f>
        <v>70.239999999999995</v>
      </c>
      <c r="N77" s="300">
        <f>SUM(M77:M82)</f>
        <v>85.139999999999986</v>
      </c>
      <c r="O77" s="24" t="s">
        <v>36</v>
      </c>
      <c r="P77" s="296" t="s">
        <v>156</v>
      </c>
      <c r="Q77" s="297"/>
      <c r="R77" s="34">
        <v>17.549999237060501</v>
      </c>
      <c r="S77" s="20"/>
    </row>
    <row r="78" spans="1:19" s="35" customFormat="1" ht="15.9" customHeight="1" x14ac:dyDescent="0.3">
      <c r="A78" s="33"/>
      <c r="B78" s="299"/>
      <c r="C78" s="299"/>
      <c r="D78" s="79">
        <v>37</v>
      </c>
      <c r="E78" s="27" t="s">
        <v>32</v>
      </c>
      <c r="F78" s="22" t="s">
        <v>136</v>
      </c>
      <c r="G78" s="295">
        <v>400</v>
      </c>
      <c r="H78" s="295"/>
      <c r="I78" s="295"/>
      <c r="J78" s="78">
        <v>2</v>
      </c>
      <c r="K78" s="78">
        <v>0</v>
      </c>
      <c r="L78" s="64">
        <f>ROUNDUP(IF(G78="",1,IF([1]!SearchNum(G78,2)&gt;0,[1]!SearchNum(G78,1)*[1]!SearchNum(G78,2)/1000000,IF([1]!SearchNum(G78,1)&gt;0,[1]!SearchNum(G78,1)/1000,1)))*R78,[1]!StrToNum($Q$3))</f>
        <v>5.0299999999999994</v>
      </c>
      <c r="M78" s="64">
        <f>ROUND(L78*(J78+K78),[1]!StrToNum($T$3))</f>
        <v>10.06</v>
      </c>
      <c r="N78" s="300"/>
      <c r="O78" s="24" t="s">
        <v>36</v>
      </c>
      <c r="P78" s="296" t="s">
        <v>34</v>
      </c>
      <c r="Q78" s="297"/>
      <c r="R78" s="34">
        <f>[2]!МассСеч(F78,7850)</f>
        <v>12.560000419616699</v>
      </c>
      <c r="S78" s="20"/>
    </row>
    <row r="79" spans="1:19" s="35" customFormat="1" ht="15.9" customHeight="1" x14ac:dyDescent="0.3">
      <c r="A79" s="33"/>
      <c r="B79" s="299"/>
      <c r="C79" s="299"/>
      <c r="D79" s="79">
        <v>38</v>
      </c>
      <c r="E79" s="27" t="s">
        <v>32</v>
      </c>
      <c r="F79" s="22" t="s">
        <v>161</v>
      </c>
      <c r="G79" s="295">
        <v>160</v>
      </c>
      <c r="H79" s="295"/>
      <c r="I79" s="295"/>
      <c r="J79" s="78">
        <v>4</v>
      </c>
      <c r="K79" s="78">
        <v>0</v>
      </c>
      <c r="L79" s="64">
        <f>ROUNDUP(IF(G79="",1,IF([1]!SearchNum(G79,2)&gt;0,[1]!SearchNum(G79,1)*[1]!SearchNum(G79,2)/1000000,IF([1]!SearchNum(G79,1)&gt;0,[1]!SearchNum(G79,1)/1000,1)))*R79,[1]!StrToNum($Q$3))</f>
        <v>0.57000000000000006</v>
      </c>
      <c r="M79" s="64">
        <f>ROUND(L79*(J79+K79),[1]!StrToNum($T$3))</f>
        <v>2.2799999999999998</v>
      </c>
      <c r="N79" s="300"/>
      <c r="O79" s="24" t="s">
        <v>36</v>
      </c>
      <c r="P79" s="296" t="s">
        <v>34</v>
      </c>
      <c r="Q79" s="297"/>
      <c r="R79" s="34">
        <f>[2]!МассСеч(F79,7850)</f>
        <v>3.5329999923706055</v>
      </c>
      <c r="S79" s="20"/>
    </row>
    <row r="80" spans="1:19" s="35" customFormat="1" ht="15.9" customHeight="1" x14ac:dyDescent="0.3">
      <c r="A80" s="33"/>
      <c r="B80" s="299"/>
      <c r="C80" s="299"/>
      <c r="D80" s="79">
        <v>39</v>
      </c>
      <c r="E80" s="27" t="s">
        <v>32</v>
      </c>
      <c r="F80" s="22" t="s">
        <v>161</v>
      </c>
      <c r="G80" s="295">
        <v>174</v>
      </c>
      <c r="H80" s="295"/>
      <c r="I80" s="295"/>
      <c r="J80" s="78">
        <v>2</v>
      </c>
      <c r="K80" s="78">
        <v>0</v>
      </c>
      <c r="L80" s="64">
        <f>ROUNDUP(IF(G80="",1,IF([1]!SearchNum(G80,2)&gt;0,[1]!SearchNum(G80,1)*[1]!SearchNum(G80,2)/1000000,IF([1]!SearchNum(G80,1)&gt;0,[1]!SearchNum(G80,1)/1000,1)))*R80,[1]!StrToNum($Q$3))</f>
        <v>0.62</v>
      </c>
      <c r="M80" s="64">
        <f>ROUND(L80*(J80+K80),[1]!StrToNum($T$3))</f>
        <v>1.24</v>
      </c>
      <c r="N80" s="300"/>
      <c r="O80" s="24" t="s">
        <v>36</v>
      </c>
      <c r="P80" s="296" t="s">
        <v>34</v>
      </c>
      <c r="Q80" s="297"/>
      <c r="R80" s="34">
        <f>[2]!МассСеч(F80,7850)</f>
        <v>3.5329999923706055</v>
      </c>
      <c r="S80" s="20"/>
    </row>
    <row r="81" spans="1:19" s="35" customFormat="1" ht="15.9" customHeight="1" x14ac:dyDescent="0.3">
      <c r="A81" s="33"/>
      <c r="B81" s="299"/>
      <c r="C81" s="299"/>
      <c r="D81" s="79">
        <v>40</v>
      </c>
      <c r="E81" s="27" t="s">
        <v>32</v>
      </c>
      <c r="F81" s="22" t="s">
        <v>162</v>
      </c>
      <c r="G81" s="295">
        <v>50</v>
      </c>
      <c r="H81" s="295"/>
      <c r="I81" s="295"/>
      <c r="J81" s="78">
        <v>4</v>
      </c>
      <c r="K81" s="78">
        <v>0</v>
      </c>
      <c r="L81" s="64">
        <f>ROUNDUP(IF(G81="",1,IF([1]!SearchNum(G81,2)&gt;0,[1]!SearchNum(G81,1)*[1]!SearchNum(G81,2)/1000000,IF([1]!SearchNum(G81,1)&gt;0,[1]!SearchNum(G81,1)/1000,1)))*R81,[1]!StrToNum($Q$3))</f>
        <v>0.08</v>
      </c>
      <c r="M81" s="64">
        <f>ROUND(L81*(J81+K81),[1]!StrToNum($T$3))</f>
        <v>0.32</v>
      </c>
      <c r="N81" s="300"/>
      <c r="O81" s="24" t="s">
        <v>36</v>
      </c>
      <c r="P81" s="296" t="s">
        <v>34</v>
      </c>
      <c r="Q81" s="297"/>
      <c r="R81" s="34">
        <f>[2]!МассСеч(F81,7850)</f>
        <v>1.5700000524520874</v>
      </c>
      <c r="S81" s="20"/>
    </row>
    <row r="82" spans="1:19" s="37" customFormat="1" ht="15.9" customHeight="1" x14ac:dyDescent="0.3">
      <c r="A82" s="36"/>
      <c r="B82" s="299"/>
      <c r="C82" s="299"/>
      <c r="D82" s="298" t="s">
        <v>24</v>
      </c>
      <c r="E82" s="298"/>
      <c r="F82" s="298"/>
      <c r="G82" s="298"/>
      <c r="H82" s="298"/>
      <c r="I82" s="298"/>
      <c r="J82" s="298"/>
      <c r="K82" s="298"/>
      <c r="L82" s="298"/>
      <c r="M82" s="78">
        <f>ROUND((M77+M78+M79+M80+M81)*0.01,0)</f>
        <v>1</v>
      </c>
      <c r="N82" s="300"/>
      <c r="O82" s="298" t="s">
        <v>25</v>
      </c>
      <c r="P82" s="298"/>
      <c r="Q82" s="298"/>
      <c r="R82" s="34"/>
      <c r="S82" s="20"/>
    </row>
    <row r="83" spans="1:19" s="35" customFormat="1" ht="15.9" customHeight="1" x14ac:dyDescent="0.3">
      <c r="A83" s="33"/>
      <c r="B83" s="299" t="s">
        <v>164</v>
      </c>
      <c r="C83" s="299"/>
      <c r="D83" s="79"/>
      <c r="E83" s="27" t="s">
        <v>131</v>
      </c>
      <c r="F83" s="22" t="s">
        <v>167</v>
      </c>
      <c r="G83" s="295">
        <v>775</v>
      </c>
      <c r="H83" s="295"/>
      <c r="I83" s="295"/>
      <c r="J83" s="78">
        <v>1</v>
      </c>
      <c r="K83" s="78"/>
      <c r="L83" s="64">
        <f>ROUNDUP(IF(G83="",1,IF([1]!SearchNum(G83,2)&gt;0,[1]!SearchNum(G83,1)*[1]!SearchNum(G83,2)/1000000,IF([1]!SearchNum(G83,1)&gt;0,[1]!SearchNum(G83,1)/1000,1)))*R83,[1]!StrToNum($Q$3))</f>
        <v>5.47</v>
      </c>
      <c r="M83" s="64">
        <f>ROUND(L83*(J83+K83),[1]!StrToNum($T$3))</f>
        <v>5.47</v>
      </c>
      <c r="N83" s="80">
        <f>SUM(M83:M83)</f>
        <v>5.47</v>
      </c>
      <c r="O83" s="24" t="s">
        <v>36</v>
      </c>
      <c r="P83" s="296" t="s">
        <v>133</v>
      </c>
      <c r="Q83" s="297"/>
      <c r="R83" s="34">
        <v>7.0500001907348633</v>
      </c>
      <c r="S83" s="20" t="s">
        <v>132</v>
      </c>
    </row>
    <row r="84" spans="1:19" s="35" customFormat="1" ht="15.9" customHeight="1" x14ac:dyDescent="0.3">
      <c r="A84" s="33"/>
      <c r="B84" s="299" t="s">
        <v>165</v>
      </c>
      <c r="C84" s="299"/>
      <c r="D84" s="79"/>
      <c r="E84" s="27" t="s">
        <v>131</v>
      </c>
      <c r="F84" s="22" t="s">
        <v>167</v>
      </c>
      <c r="G84" s="295">
        <v>745</v>
      </c>
      <c r="H84" s="295"/>
      <c r="I84" s="295"/>
      <c r="J84" s="78">
        <v>1</v>
      </c>
      <c r="K84" s="78">
        <v>0</v>
      </c>
      <c r="L84" s="64">
        <f>ROUNDUP(IF(G84="",1,IF([1]!SearchNum(G84,2)&gt;0,[1]!SearchNum(G84,1)*[1]!SearchNum(G84,2)/1000000,IF([1]!SearchNum(G84,1)&gt;0,[1]!SearchNum(G84,1)/1000,1)))*R84,[1]!StrToNum($Q$3))</f>
        <v>5.26</v>
      </c>
      <c r="M84" s="64">
        <f>ROUND(L84*(J84+K84),[1]!StrToNum($T$3))</f>
        <v>5.26</v>
      </c>
      <c r="N84" s="80">
        <f>SUM(M84:M84)</f>
        <v>5.26</v>
      </c>
      <c r="O84" s="24" t="s">
        <v>36</v>
      </c>
      <c r="P84" s="296" t="s">
        <v>133</v>
      </c>
      <c r="Q84" s="297"/>
      <c r="R84" s="34">
        <v>7.0500001907348597</v>
      </c>
      <c r="S84" s="20"/>
    </row>
    <row r="85" spans="1:19" s="35" customFormat="1" ht="15.9" customHeight="1" x14ac:dyDescent="0.3">
      <c r="A85" s="33"/>
      <c r="B85" s="299" t="s">
        <v>166</v>
      </c>
      <c r="C85" s="299"/>
      <c r="D85" s="79"/>
      <c r="E85" s="27" t="s">
        <v>131</v>
      </c>
      <c r="F85" s="22" t="s">
        <v>167</v>
      </c>
      <c r="G85" s="295">
        <v>825</v>
      </c>
      <c r="H85" s="295"/>
      <c r="I85" s="295"/>
      <c r="J85" s="78">
        <v>1</v>
      </c>
      <c r="K85" s="78">
        <v>0</v>
      </c>
      <c r="L85" s="64">
        <f>ROUNDUP(IF(G85="",1,IF([1]!SearchNum(G85,2)&gt;0,[1]!SearchNum(G85,1)*[1]!SearchNum(G85,2)/1000000,IF([1]!SearchNum(G85,1)&gt;0,[1]!SearchNum(G85,1)/1000,1)))*R85,[1]!StrToNum($Q$3))</f>
        <v>5.8199999999999994</v>
      </c>
      <c r="M85" s="64">
        <f>ROUND(L85*(J85+K85),[1]!StrToNum($T$3))</f>
        <v>5.82</v>
      </c>
      <c r="N85" s="80">
        <f>SUM(M85:M85)</f>
        <v>5.82</v>
      </c>
      <c r="O85" s="24" t="s">
        <v>36</v>
      </c>
      <c r="P85" s="296" t="s">
        <v>133</v>
      </c>
      <c r="Q85" s="297"/>
      <c r="R85" s="34">
        <v>7.0500001907348597</v>
      </c>
      <c r="S85" s="20"/>
    </row>
    <row r="86" spans="1:19" s="38" customFormat="1" ht="12" customHeight="1" x14ac:dyDescent="0.25">
      <c r="M86" s="39"/>
    </row>
    <row r="87" spans="1:19" s="41" customFormat="1" ht="18" customHeight="1" x14ac:dyDescent="0.3">
      <c r="A87" s="40" t="s">
        <v>40</v>
      </c>
      <c r="B87" s="311" t="s">
        <v>41</v>
      </c>
      <c r="C87" s="311"/>
      <c r="D87" s="311"/>
      <c r="E87" s="311"/>
      <c r="F87" s="311"/>
      <c r="G87" s="311"/>
      <c r="H87" s="312" t="s">
        <v>41</v>
      </c>
      <c r="I87" s="312"/>
      <c r="J87" s="312"/>
      <c r="K87" s="312"/>
      <c r="L87" s="312"/>
      <c r="M87" s="312"/>
      <c r="N87" s="312"/>
      <c r="O87" s="310"/>
      <c r="P87" s="310"/>
      <c r="Q87" s="310"/>
    </row>
    <row r="88" spans="1:19" s="41" customFormat="1" ht="18" customHeight="1" x14ac:dyDescent="0.3">
      <c r="A88" s="40" t="s">
        <v>40</v>
      </c>
      <c r="B88" s="312" t="s">
        <v>42</v>
      </c>
      <c r="C88" s="312"/>
      <c r="D88" s="312"/>
      <c r="E88" s="312"/>
      <c r="F88" s="312"/>
      <c r="G88" s="312"/>
      <c r="H88" s="312" t="s">
        <v>12</v>
      </c>
      <c r="I88" s="312"/>
      <c r="J88" s="312"/>
      <c r="K88" s="313" t="s">
        <v>43</v>
      </c>
      <c r="L88" s="314"/>
      <c r="M88" s="312" t="s">
        <v>44</v>
      </c>
      <c r="N88" s="312"/>
      <c r="O88" s="312" t="s">
        <v>45</v>
      </c>
      <c r="P88" s="312"/>
      <c r="Q88" s="312"/>
    </row>
    <row r="89" spans="1:19" s="41" customFormat="1" ht="18" customHeight="1" x14ac:dyDescent="0.3">
      <c r="A89" s="40" t="s">
        <v>40</v>
      </c>
      <c r="B89" s="312"/>
      <c r="C89" s="312"/>
      <c r="D89" s="312"/>
      <c r="E89" s="312"/>
      <c r="F89" s="312"/>
      <c r="G89" s="312"/>
      <c r="H89" s="312"/>
      <c r="I89" s="312"/>
      <c r="J89" s="312"/>
      <c r="K89" s="77" t="s">
        <v>19</v>
      </c>
      <c r="L89" s="77" t="s">
        <v>20</v>
      </c>
      <c r="M89" s="77" t="s">
        <v>46</v>
      </c>
      <c r="N89" s="77" t="s">
        <v>22</v>
      </c>
      <c r="O89" s="312"/>
      <c r="P89" s="312"/>
      <c r="Q89" s="312"/>
    </row>
    <row r="90" spans="1:19" s="41" customFormat="1" ht="18" customHeight="1" x14ac:dyDescent="0.3">
      <c r="A90" s="40" t="s">
        <v>40</v>
      </c>
      <c r="B90" s="302" t="s">
        <v>182</v>
      </c>
      <c r="C90" s="302"/>
      <c r="D90" s="302"/>
      <c r="E90" s="302"/>
      <c r="F90" s="302"/>
      <c r="G90" s="302"/>
      <c r="H90" s="303" t="str">
        <f>$B$8</f>
        <v>Б46</v>
      </c>
      <c r="I90" s="304"/>
      <c r="J90" s="305"/>
      <c r="K90" s="42">
        <v>104</v>
      </c>
      <c r="L90" s="42"/>
      <c r="M90" s="66">
        <f>$N$8</f>
        <v>114.80000000000001</v>
      </c>
      <c r="N90" s="66">
        <f t="shared" ref="N90:N109" si="0">(K90+L90)*M90</f>
        <v>11939.2</v>
      </c>
      <c r="O90" s="306" t="s">
        <v>49</v>
      </c>
      <c r="P90" s="307"/>
      <c r="Q90" s="43" t="s">
        <v>168</v>
      </c>
    </row>
    <row r="91" spans="1:19" s="41" customFormat="1" ht="18" customHeight="1" x14ac:dyDescent="0.3">
      <c r="A91" s="40" t="s">
        <v>40</v>
      </c>
      <c r="B91" s="302" t="s">
        <v>182</v>
      </c>
      <c r="C91" s="302"/>
      <c r="D91" s="302"/>
      <c r="E91" s="302"/>
      <c r="F91" s="302"/>
      <c r="G91" s="302"/>
      <c r="H91" s="303" t="str">
        <f>$B$11</f>
        <v>Б47</v>
      </c>
      <c r="I91" s="304"/>
      <c r="J91" s="305"/>
      <c r="K91" s="42">
        <v>18</v>
      </c>
      <c r="L91" s="42"/>
      <c r="M91" s="66">
        <f>$N$11</f>
        <v>54.99</v>
      </c>
      <c r="N91" s="66">
        <f t="shared" si="0"/>
        <v>989.82</v>
      </c>
      <c r="O91" s="306" t="s">
        <v>49</v>
      </c>
      <c r="P91" s="307"/>
      <c r="Q91" s="43" t="s">
        <v>168</v>
      </c>
    </row>
    <row r="92" spans="1:19" s="41" customFormat="1" ht="18" customHeight="1" x14ac:dyDescent="0.3">
      <c r="A92" s="40" t="s">
        <v>40</v>
      </c>
      <c r="B92" s="302" t="s">
        <v>182</v>
      </c>
      <c r="C92" s="302"/>
      <c r="D92" s="302"/>
      <c r="E92" s="302"/>
      <c r="F92" s="302"/>
      <c r="G92" s="302"/>
      <c r="H92" s="303" t="str">
        <f>$B$17</f>
        <v>Б48</v>
      </c>
      <c r="I92" s="304"/>
      <c r="J92" s="305"/>
      <c r="K92" s="42">
        <v>17</v>
      </c>
      <c r="L92" s="42"/>
      <c r="M92" s="66">
        <f>$N$17</f>
        <v>54.99</v>
      </c>
      <c r="N92" s="66">
        <f t="shared" si="0"/>
        <v>934.83</v>
      </c>
      <c r="O92" s="306" t="s">
        <v>49</v>
      </c>
      <c r="P92" s="307"/>
      <c r="Q92" s="43" t="s">
        <v>168</v>
      </c>
    </row>
    <row r="93" spans="1:19" s="41" customFormat="1" ht="18" customHeight="1" x14ac:dyDescent="0.3">
      <c r="A93" s="40" t="s">
        <v>40</v>
      </c>
      <c r="B93" s="302" t="s">
        <v>182</v>
      </c>
      <c r="C93" s="302"/>
      <c r="D93" s="302"/>
      <c r="E93" s="302"/>
      <c r="F93" s="302"/>
      <c r="G93" s="302"/>
      <c r="H93" s="303" t="str">
        <f>$B$23</f>
        <v>Б49</v>
      </c>
      <c r="I93" s="304"/>
      <c r="J93" s="305"/>
      <c r="K93" s="42">
        <v>3</v>
      </c>
      <c r="L93" s="42"/>
      <c r="M93" s="66">
        <f>$N$23</f>
        <v>54.99</v>
      </c>
      <c r="N93" s="66">
        <f t="shared" si="0"/>
        <v>164.97</v>
      </c>
      <c r="O93" s="306" t="s">
        <v>49</v>
      </c>
      <c r="P93" s="307"/>
      <c r="Q93" s="43" t="s">
        <v>168</v>
      </c>
    </row>
    <row r="94" spans="1:19" s="41" customFormat="1" ht="18" customHeight="1" x14ac:dyDescent="0.3">
      <c r="A94" s="40" t="s">
        <v>40</v>
      </c>
      <c r="B94" s="302" t="s">
        <v>182</v>
      </c>
      <c r="C94" s="302"/>
      <c r="D94" s="302"/>
      <c r="E94" s="302"/>
      <c r="F94" s="302"/>
      <c r="G94" s="302"/>
      <c r="H94" s="303" t="str">
        <f>$B$29</f>
        <v>Б50</v>
      </c>
      <c r="I94" s="304"/>
      <c r="J94" s="305"/>
      <c r="K94" s="42">
        <v>2</v>
      </c>
      <c r="L94" s="42"/>
      <c r="M94" s="66">
        <f>$N$29</f>
        <v>54.99</v>
      </c>
      <c r="N94" s="66">
        <f t="shared" si="0"/>
        <v>109.98</v>
      </c>
      <c r="O94" s="306" t="s">
        <v>49</v>
      </c>
      <c r="P94" s="307"/>
      <c r="Q94" s="43" t="s">
        <v>168</v>
      </c>
    </row>
    <row r="95" spans="1:19" s="41" customFormat="1" ht="18" customHeight="1" x14ac:dyDescent="0.3">
      <c r="A95" s="40" t="s">
        <v>40</v>
      </c>
      <c r="B95" s="302" t="s">
        <v>182</v>
      </c>
      <c r="C95" s="302"/>
      <c r="D95" s="302"/>
      <c r="E95" s="302"/>
      <c r="F95" s="302"/>
      <c r="G95" s="302"/>
      <c r="H95" s="303" t="str">
        <f>$B$35</f>
        <v>Б51</v>
      </c>
      <c r="I95" s="304"/>
      <c r="J95" s="305"/>
      <c r="K95" s="42">
        <v>20</v>
      </c>
      <c r="L95" s="42"/>
      <c r="M95" s="66">
        <f>$N$35</f>
        <v>30.95</v>
      </c>
      <c r="N95" s="66">
        <f t="shared" si="0"/>
        <v>619</v>
      </c>
      <c r="O95" s="306" t="s">
        <v>49</v>
      </c>
      <c r="P95" s="307"/>
      <c r="Q95" s="43" t="s">
        <v>168</v>
      </c>
    </row>
    <row r="96" spans="1:19" s="41" customFormat="1" ht="18" customHeight="1" x14ac:dyDescent="0.3">
      <c r="A96" s="40" t="s">
        <v>40</v>
      </c>
      <c r="B96" s="302" t="s">
        <v>182</v>
      </c>
      <c r="C96" s="302"/>
      <c r="D96" s="302"/>
      <c r="E96" s="302"/>
      <c r="F96" s="302"/>
      <c r="G96" s="302"/>
      <c r="H96" s="303" t="str">
        <f>$B$38</f>
        <v>Б52</v>
      </c>
      <c r="I96" s="304"/>
      <c r="J96" s="305"/>
      <c r="K96" s="42">
        <v>20</v>
      </c>
      <c r="L96" s="42"/>
      <c r="M96" s="66">
        <f>$N$38</f>
        <v>30.95</v>
      </c>
      <c r="N96" s="66">
        <f t="shared" si="0"/>
        <v>619</v>
      </c>
      <c r="O96" s="306" t="s">
        <v>49</v>
      </c>
      <c r="P96" s="307"/>
      <c r="Q96" s="43" t="s">
        <v>168</v>
      </c>
    </row>
    <row r="97" spans="1:18" s="41" customFormat="1" ht="18" customHeight="1" x14ac:dyDescent="0.3">
      <c r="A97" s="40" t="s">
        <v>40</v>
      </c>
      <c r="B97" s="302" t="s">
        <v>182</v>
      </c>
      <c r="C97" s="302"/>
      <c r="D97" s="302"/>
      <c r="E97" s="302"/>
      <c r="F97" s="302"/>
      <c r="G97" s="302"/>
      <c r="H97" s="303" t="str">
        <f>$B$41</f>
        <v>Б53</v>
      </c>
      <c r="I97" s="304"/>
      <c r="J97" s="305"/>
      <c r="K97" s="42">
        <v>20</v>
      </c>
      <c r="L97" s="42"/>
      <c r="M97" s="66">
        <f>$N$41</f>
        <v>33.29</v>
      </c>
      <c r="N97" s="66">
        <f t="shared" si="0"/>
        <v>665.8</v>
      </c>
      <c r="O97" s="306" t="s">
        <v>49</v>
      </c>
      <c r="P97" s="307"/>
      <c r="Q97" s="43" t="s">
        <v>168</v>
      </c>
    </row>
    <row r="98" spans="1:18" s="41" customFormat="1" ht="18" customHeight="1" x14ac:dyDescent="0.3">
      <c r="A98" s="40" t="s">
        <v>40</v>
      </c>
      <c r="B98" s="302" t="s">
        <v>182</v>
      </c>
      <c r="C98" s="302"/>
      <c r="D98" s="302"/>
      <c r="E98" s="302"/>
      <c r="F98" s="302"/>
      <c r="G98" s="302"/>
      <c r="H98" s="303" t="str">
        <f>$B$44</f>
        <v>Б54</v>
      </c>
      <c r="I98" s="304"/>
      <c r="J98" s="305"/>
      <c r="K98" s="42">
        <v>20</v>
      </c>
      <c r="L98" s="42"/>
      <c r="M98" s="66">
        <f>$N$44</f>
        <v>33.29</v>
      </c>
      <c r="N98" s="66">
        <f t="shared" si="0"/>
        <v>665.8</v>
      </c>
      <c r="O98" s="306" t="s">
        <v>49</v>
      </c>
      <c r="P98" s="307"/>
      <c r="Q98" s="43" t="s">
        <v>168</v>
      </c>
    </row>
    <row r="99" spans="1:18" s="41" customFormat="1" ht="18" customHeight="1" x14ac:dyDescent="0.3">
      <c r="A99" s="40" t="s">
        <v>40</v>
      </c>
      <c r="B99" s="302" t="s">
        <v>182</v>
      </c>
      <c r="C99" s="302"/>
      <c r="D99" s="302"/>
      <c r="E99" s="302"/>
      <c r="F99" s="302"/>
      <c r="G99" s="302"/>
      <c r="H99" s="303" t="str">
        <f>$B$47</f>
        <v>Б55</v>
      </c>
      <c r="I99" s="304"/>
      <c r="J99" s="305"/>
      <c r="K99" s="42">
        <v>1</v>
      </c>
      <c r="L99" s="42"/>
      <c r="M99" s="66">
        <f>$N$47</f>
        <v>86.12</v>
      </c>
      <c r="N99" s="66">
        <f t="shared" si="0"/>
        <v>86.12</v>
      </c>
      <c r="O99" s="306" t="s">
        <v>49</v>
      </c>
      <c r="P99" s="307"/>
      <c r="Q99" s="43" t="s">
        <v>168</v>
      </c>
    </row>
    <row r="100" spans="1:18" s="41" customFormat="1" ht="18" customHeight="1" x14ac:dyDescent="0.3">
      <c r="A100" s="40" t="s">
        <v>40</v>
      </c>
      <c r="B100" s="302" t="s">
        <v>182</v>
      </c>
      <c r="C100" s="302"/>
      <c r="D100" s="302"/>
      <c r="E100" s="302"/>
      <c r="F100" s="302"/>
      <c r="G100" s="302"/>
      <c r="H100" s="303" t="str">
        <f>$B$51</f>
        <v>Б56</v>
      </c>
      <c r="I100" s="304"/>
      <c r="J100" s="305"/>
      <c r="K100" s="42">
        <v>44</v>
      </c>
      <c r="L100" s="42"/>
      <c r="M100" s="66">
        <f>$N$51</f>
        <v>89.36999999999999</v>
      </c>
      <c r="N100" s="66">
        <f t="shared" si="0"/>
        <v>3932.2799999999997</v>
      </c>
      <c r="O100" s="306" t="s">
        <v>49</v>
      </c>
      <c r="P100" s="307"/>
      <c r="Q100" s="43" t="s">
        <v>168</v>
      </c>
    </row>
    <row r="101" spans="1:18" s="41" customFormat="1" ht="18" customHeight="1" x14ac:dyDescent="0.3">
      <c r="A101" s="40" t="s">
        <v>40</v>
      </c>
      <c r="B101" s="302" t="s">
        <v>182</v>
      </c>
      <c r="C101" s="302"/>
      <c r="D101" s="302"/>
      <c r="E101" s="302"/>
      <c r="F101" s="302"/>
      <c r="G101" s="302"/>
      <c r="H101" s="303" t="str">
        <f>$B$54</f>
        <v>Б57</v>
      </c>
      <c r="I101" s="304"/>
      <c r="J101" s="305"/>
      <c r="K101" s="42">
        <v>39</v>
      </c>
      <c r="L101" s="42"/>
      <c r="M101" s="66">
        <f>$N$54</f>
        <v>25</v>
      </c>
      <c r="N101" s="66">
        <f t="shared" si="0"/>
        <v>975</v>
      </c>
      <c r="O101" s="306" t="s">
        <v>49</v>
      </c>
      <c r="P101" s="307"/>
      <c r="Q101" s="43" t="s">
        <v>168</v>
      </c>
    </row>
    <row r="102" spans="1:18" s="41" customFormat="1" ht="18" customHeight="1" x14ac:dyDescent="0.3">
      <c r="A102" s="40" t="s">
        <v>40</v>
      </c>
      <c r="B102" s="302" t="s">
        <v>182</v>
      </c>
      <c r="C102" s="302"/>
      <c r="D102" s="302"/>
      <c r="E102" s="302"/>
      <c r="F102" s="302"/>
      <c r="G102" s="302"/>
      <c r="H102" s="303" t="str">
        <f>$B$58</f>
        <v>Б58</v>
      </c>
      <c r="I102" s="304"/>
      <c r="J102" s="305"/>
      <c r="K102" s="42">
        <v>41</v>
      </c>
      <c r="L102" s="42"/>
      <c r="M102" s="66">
        <f>$N$58</f>
        <v>25.03</v>
      </c>
      <c r="N102" s="66">
        <f t="shared" si="0"/>
        <v>1026.23</v>
      </c>
      <c r="O102" s="306" t="s">
        <v>49</v>
      </c>
      <c r="P102" s="307"/>
      <c r="Q102" s="43" t="s">
        <v>168</v>
      </c>
    </row>
    <row r="103" spans="1:18" s="41" customFormat="1" ht="18" customHeight="1" x14ac:dyDescent="0.3">
      <c r="A103" s="40" t="s">
        <v>40</v>
      </c>
      <c r="B103" s="302" t="s">
        <v>182</v>
      </c>
      <c r="C103" s="302"/>
      <c r="D103" s="302"/>
      <c r="E103" s="302"/>
      <c r="F103" s="302"/>
      <c r="G103" s="302"/>
      <c r="H103" s="303" t="str">
        <f>$B$62</f>
        <v>Б59</v>
      </c>
      <c r="I103" s="304"/>
      <c r="J103" s="305"/>
      <c r="K103" s="42">
        <v>4</v>
      </c>
      <c r="L103" s="42"/>
      <c r="M103" s="66">
        <f>$N$62</f>
        <v>9.23</v>
      </c>
      <c r="N103" s="66">
        <f t="shared" si="0"/>
        <v>36.92</v>
      </c>
      <c r="O103" s="306" t="s">
        <v>49</v>
      </c>
      <c r="P103" s="307"/>
      <c r="Q103" s="43" t="s">
        <v>168</v>
      </c>
    </row>
    <row r="104" spans="1:18" s="41" customFormat="1" ht="18" customHeight="1" x14ac:dyDescent="0.3">
      <c r="A104" s="40" t="s">
        <v>40</v>
      </c>
      <c r="B104" s="302" t="s">
        <v>182</v>
      </c>
      <c r="C104" s="302"/>
      <c r="D104" s="302"/>
      <c r="E104" s="302"/>
      <c r="F104" s="302"/>
      <c r="G104" s="302"/>
      <c r="H104" s="303" t="str">
        <f>$B$63</f>
        <v>Б60</v>
      </c>
      <c r="I104" s="304"/>
      <c r="J104" s="305"/>
      <c r="K104" s="42">
        <v>4</v>
      </c>
      <c r="L104" s="42"/>
      <c r="M104" s="66">
        <f>$N$63</f>
        <v>45.12</v>
      </c>
      <c r="N104" s="66">
        <f t="shared" si="0"/>
        <v>180.48</v>
      </c>
      <c r="O104" s="306" t="s">
        <v>49</v>
      </c>
      <c r="P104" s="307"/>
      <c r="Q104" s="43" t="s">
        <v>168</v>
      </c>
    </row>
    <row r="105" spans="1:18" s="41" customFormat="1" ht="18" customHeight="1" x14ac:dyDescent="0.3">
      <c r="A105" s="40" t="s">
        <v>40</v>
      </c>
      <c r="B105" s="302" t="s">
        <v>185</v>
      </c>
      <c r="C105" s="302"/>
      <c r="D105" s="302"/>
      <c r="E105" s="302"/>
      <c r="F105" s="302"/>
      <c r="G105" s="302"/>
      <c r="H105" s="303" t="str">
        <f>$B$67</f>
        <v>Б61</v>
      </c>
      <c r="I105" s="304"/>
      <c r="J105" s="305"/>
      <c r="K105" s="42">
        <v>12</v>
      </c>
      <c r="L105" s="42"/>
      <c r="M105" s="66">
        <f>$N$67</f>
        <v>111.28999999999999</v>
      </c>
      <c r="N105" s="66">
        <f t="shared" si="0"/>
        <v>1335.48</v>
      </c>
      <c r="O105" s="306" t="s">
        <v>49</v>
      </c>
      <c r="P105" s="307"/>
      <c r="Q105" s="43" t="s">
        <v>168</v>
      </c>
    </row>
    <row r="106" spans="1:18" s="41" customFormat="1" ht="18" customHeight="1" x14ac:dyDescent="0.3">
      <c r="A106" s="40" t="s">
        <v>40</v>
      </c>
      <c r="B106" s="302" t="s">
        <v>186</v>
      </c>
      <c r="C106" s="302"/>
      <c r="D106" s="302"/>
      <c r="E106" s="302"/>
      <c r="F106" s="302"/>
      <c r="G106" s="302"/>
      <c r="H106" s="303" t="str">
        <f>$B$71</f>
        <v>Б62</v>
      </c>
      <c r="I106" s="304"/>
      <c r="J106" s="305"/>
      <c r="K106" s="42">
        <v>16</v>
      </c>
      <c r="L106" s="42"/>
      <c r="M106" s="66">
        <f>$N$71</f>
        <v>91.949999999999989</v>
      </c>
      <c r="N106" s="66">
        <f t="shared" si="0"/>
        <v>1471.1999999999998</v>
      </c>
      <c r="O106" s="306" t="s">
        <v>49</v>
      </c>
      <c r="P106" s="307"/>
      <c r="Q106" s="43" t="s">
        <v>168</v>
      </c>
    </row>
    <row r="107" spans="1:18" s="41" customFormat="1" ht="18" customHeight="1" x14ac:dyDescent="0.3">
      <c r="A107" s="40" t="s">
        <v>40</v>
      </c>
      <c r="B107" s="302" t="s">
        <v>186</v>
      </c>
      <c r="C107" s="302"/>
      <c r="D107" s="302"/>
      <c r="E107" s="302"/>
      <c r="F107" s="302"/>
      <c r="G107" s="302"/>
      <c r="H107" s="303" t="str">
        <f>$B$77</f>
        <v>Б63</v>
      </c>
      <c r="I107" s="304"/>
      <c r="J107" s="305"/>
      <c r="K107" s="42">
        <v>8</v>
      </c>
      <c r="L107" s="42"/>
      <c r="M107" s="66">
        <f>$N$77</f>
        <v>85.139999999999986</v>
      </c>
      <c r="N107" s="66">
        <f t="shared" si="0"/>
        <v>681.11999999999989</v>
      </c>
      <c r="O107" s="306" t="s">
        <v>49</v>
      </c>
      <c r="P107" s="307"/>
      <c r="Q107" s="43" t="s">
        <v>168</v>
      </c>
    </row>
    <row r="108" spans="1:18" s="41" customFormat="1" ht="18" customHeight="1" x14ac:dyDescent="0.3">
      <c r="A108" s="40" t="s">
        <v>40</v>
      </c>
      <c r="B108" s="302" t="s">
        <v>182</v>
      </c>
      <c r="C108" s="302"/>
      <c r="D108" s="302"/>
      <c r="E108" s="302"/>
      <c r="F108" s="302"/>
      <c r="G108" s="302"/>
      <c r="H108" s="303" t="str">
        <f>$B$83</f>
        <v>Б64</v>
      </c>
      <c r="I108" s="304"/>
      <c r="J108" s="305"/>
      <c r="K108" s="42">
        <v>12</v>
      </c>
      <c r="L108" s="42"/>
      <c r="M108" s="66">
        <f>$N$83</f>
        <v>5.47</v>
      </c>
      <c r="N108" s="66">
        <f t="shared" si="0"/>
        <v>65.64</v>
      </c>
      <c r="O108" s="306" t="s">
        <v>49</v>
      </c>
      <c r="P108" s="307"/>
      <c r="Q108" s="43" t="s">
        <v>168</v>
      </c>
    </row>
    <row r="109" spans="1:18" s="41" customFormat="1" ht="18" customHeight="1" x14ac:dyDescent="0.3">
      <c r="A109" s="40" t="s">
        <v>40</v>
      </c>
      <c r="B109" s="302" t="s">
        <v>182</v>
      </c>
      <c r="C109" s="302"/>
      <c r="D109" s="302"/>
      <c r="E109" s="302"/>
      <c r="F109" s="302"/>
      <c r="G109" s="302"/>
      <c r="H109" s="303" t="str">
        <f>$B$84</f>
        <v>Б65</v>
      </c>
      <c r="I109" s="304"/>
      <c r="J109" s="305"/>
      <c r="K109" s="42">
        <v>16</v>
      </c>
      <c r="L109" s="42"/>
      <c r="M109" s="66">
        <f>$N$84</f>
        <v>5.26</v>
      </c>
      <c r="N109" s="66">
        <f t="shared" si="0"/>
        <v>84.16</v>
      </c>
      <c r="O109" s="306" t="s">
        <v>49</v>
      </c>
      <c r="P109" s="307"/>
      <c r="Q109" s="43" t="s">
        <v>168</v>
      </c>
    </row>
    <row r="110" spans="1:18" s="41" customFormat="1" ht="18" customHeight="1" x14ac:dyDescent="0.3">
      <c r="A110" s="40" t="s">
        <v>40</v>
      </c>
      <c r="B110" s="302" t="s">
        <v>232</v>
      </c>
      <c r="C110" s="302"/>
      <c r="D110" s="302"/>
      <c r="E110" s="302"/>
      <c r="F110" s="302"/>
      <c r="G110" s="302"/>
      <c r="H110" s="303" t="str">
        <f>$B$85</f>
        <v>Б66</v>
      </c>
      <c r="I110" s="304"/>
      <c r="J110" s="305"/>
      <c r="K110" s="42">
        <v>12</v>
      </c>
      <c r="L110" s="42"/>
      <c r="M110" s="66">
        <f>$N$85</f>
        <v>5.82</v>
      </c>
      <c r="N110" s="66">
        <f>(K110+L110)*M110</f>
        <v>69.84</v>
      </c>
      <c r="O110" s="306" t="s">
        <v>49</v>
      </c>
      <c r="P110" s="307"/>
      <c r="Q110" s="43" t="s">
        <v>168</v>
      </c>
    </row>
    <row r="111" spans="1:18" s="41" customFormat="1" ht="18" customHeight="1" x14ac:dyDescent="0.3">
      <c r="A111" s="40" t="s">
        <v>40</v>
      </c>
      <c r="B111" s="308" t="s">
        <v>47</v>
      </c>
      <c r="C111" s="308"/>
      <c r="D111" s="308"/>
      <c r="E111" s="308"/>
      <c r="F111" s="308"/>
      <c r="G111" s="308"/>
      <c r="H111" s="309" t="s">
        <v>47</v>
      </c>
      <c r="I111" s="309"/>
      <c r="J111" s="309"/>
      <c r="K111" s="309"/>
      <c r="L111" s="309"/>
      <c r="M111" s="76"/>
      <c r="N111" s="76">
        <f>SUM(N90:N110)</f>
        <v>26652.869999999992</v>
      </c>
      <c r="O111" s="301" t="s">
        <v>48</v>
      </c>
      <c r="P111" s="301"/>
      <c r="Q111" s="301"/>
    </row>
    <row r="112" spans="1:18" s="44" customFormat="1" ht="8.25" customHeight="1" x14ac:dyDescent="0.25">
      <c r="A112" s="38"/>
      <c r="M112" s="45"/>
      <c r="R112" s="46"/>
    </row>
    <row r="113" spans="1:19" s="44" customFormat="1" ht="16.5" customHeight="1" x14ac:dyDescent="0.3">
      <c r="A113" s="47"/>
      <c r="B113" s="312" t="s">
        <v>51</v>
      </c>
      <c r="C113" s="312"/>
      <c r="D113" s="312"/>
      <c r="E113" s="312"/>
      <c r="F113" s="312"/>
      <c r="G113" s="312"/>
      <c r="H113" s="312"/>
      <c r="I113" s="312"/>
      <c r="J113" s="312"/>
      <c r="K113" s="312"/>
      <c r="L113" s="312"/>
      <c r="M113" s="312"/>
      <c r="N113" s="312"/>
      <c r="O113" s="310"/>
      <c r="P113" s="310"/>
      <c r="Q113" s="310"/>
      <c r="R113" s="315" t="s">
        <v>11</v>
      </c>
    </row>
    <row r="114" spans="1:19" s="44" customFormat="1" ht="36.75" customHeight="1" x14ac:dyDescent="0.3">
      <c r="A114" s="47"/>
      <c r="B114" s="312" t="s">
        <v>52</v>
      </c>
      <c r="C114" s="312"/>
      <c r="D114" s="312"/>
      <c r="E114" s="312" t="s">
        <v>53</v>
      </c>
      <c r="F114" s="312"/>
      <c r="G114" s="312" t="s">
        <v>54</v>
      </c>
      <c r="H114" s="312"/>
      <c r="I114" s="312"/>
      <c r="J114" s="312"/>
      <c r="K114" s="312" t="s">
        <v>55</v>
      </c>
      <c r="L114" s="312"/>
      <c r="M114" s="317" t="s">
        <v>56</v>
      </c>
      <c r="N114" s="317"/>
      <c r="O114" s="312" t="s">
        <v>18</v>
      </c>
      <c r="P114" s="312"/>
      <c r="Q114" s="312"/>
      <c r="R114" s="316"/>
    </row>
    <row r="115" spans="1:19" s="44" customFormat="1" ht="15.9" customHeight="1" x14ac:dyDescent="0.3">
      <c r="A115" s="48" t="s">
        <v>57</v>
      </c>
      <c r="B115" s="324" t="s">
        <v>36</v>
      </c>
      <c r="C115" s="325"/>
      <c r="D115" s="326"/>
      <c r="E115" s="51" t="s">
        <v>32</v>
      </c>
      <c r="F115" s="49" t="s">
        <v>59</v>
      </c>
      <c r="G115" s="334" t="s">
        <v>34</v>
      </c>
      <c r="H115" s="335"/>
      <c r="I115" s="335"/>
      <c r="J115" s="336"/>
      <c r="K115" s="319">
        <v>1919.77001953125</v>
      </c>
      <c r="L115" s="320"/>
      <c r="M115" s="319">
        <f t="shared" ref="M115:M121" si="1">IF(OR(R115="",K115="")," --- ",K115/R115)</f>
        <v>24.455669038614651</v>
      </c>
      <c r="N115" s="320"/>
      <c r="O115" s="321" t="s">
        <v>60</v>
      </c>
      <c r="P115" s="322"/>
      <c r="Q115" s="323"/>
      <c r="R115" s="50">
        <v>78.5</v>
      </c>
    </row>
    <row r="116" spans="1:19" s="44" customFormat="1" ht="15.9" customHeight="1" x14ac:dyDescent="0.3">
      <c r="A116" s="48" t="s">
        <v>57</v>
      </c>
      <c r="B116" s="327"/>
      <c r="C116" s="328"/>
      <c r="D116" s="329"/>
      <c r="E116" s="51" t="s">
        <v>32</v>
      </c>
      <c r="F116" s="49" t="s">
        <v>169</v>
      </c>
      <c r="G116" s="337"/>
      <c r="H116" s="338"/>
      <c r="I116" s="338"/>
      <c r="J116" s="339"/>
      <c r="K116" s="319">
        <v>7.679999828338623</v>
      </c>
      <c r="L116" s="320"/>
      <c r="M116" s="319">
        <f t="shared" si="1"/>
        <v>0.24458598476562968</v>
      </c>
      <c r="N116" s="320"/>
      <c r="O116" s="321" t="s">
        <v>60</v>
      </c>
      <c r="P116" s="322"/>
      <c r="Q116" s="323"/>
      <c r="R116" s="50">
        <v>31.399999618530273</v>
      </c>
    </row>
    <row r="117" spans="1:19" s="44" customFormat="1" ht="15.9" customHeight="1" x14ac:dyDescent="0.3">
      <c r="A117" s="48" t="s">
        <v>57</v>
      </c>
      <c r="B117" s="327"/>
      <c r="C117" s="328"/>
      <c r="D117" s="329"/>
      <c r="E117" s="51" t="s">
        <v>32</v>
      </c>
      <c r="F117" s="49" t="s">
        <v>129</v>
      </c>
      <c r="G117" s="340"/>
      <c r="H117" s="341"/>
      <c r="I117" s="341"/>
      <c r="J117" s="342"/>
      <c r="K117" s="319">
        <v>107.68000030517578</v>
      </c>
      <c r="L117" s="320"/>
      <c r="M117" s="319">
        <f t="shared" si="1"/>
        <v>2.2861996559159152</v>
      </c>
      <c r="N117" s="320"/>
      <c r="O117" s="321" t="s">
        <v>60</v>
      </c>
      <c r="P117" s="322"/>
      <c r="Q117" s="323"/>
      <c r="R117" s="50">
        <v>47.099998474121094</v>
      </c>
    </row>
    <row r="118" spans="1:19" s="44" customFormat="1" ht="15.9" customHeight="1" x14ac:dyDescent="0.3">
      <c r="A118" s="48" t="s">
        <v>57</v>
      </c>
      <c r="B118" s="327"/>
      <c r="C118" s="328"/>
      <c r="D118" s="329"/>
      <c r="E118" s="51" t="s">
        <v>19</v>
      </c>
      <c r="F118" s="49" t="s">
        <v>157</v>
      </c>
      <c r="G118" s="321" t="s">
        <v>156</v>
      </c>
      <c r="H118" s="322"/>
      <c r="I118" s="322"/>
      <c r="J118" s="323"/>
      <c r="K118" s="319">
        <v>3037.320068359375</v>
      </c>
      <c r="L118" s="320"/>
      <c r="M118" s="319">
        <f t="shared" si="1"/>
        <v>173.0666780854001</v>
      </c>
      <c r="N118" s="320"/>
      <c r="O118" s="321" t="s">
        <v>60</v>
      </c>
      <c r="P118" s="322"/>
      <c r="Q118" s="323"/>
      <c r="R118" s="50">
        <v>17.549999237060547</v>
      </c>
    </row>
    <row r="119" spans="1:19" s="44" customFormat="1" ht="15.9" customHeight="1" x14ac:dyDescent="0.3">
      <c r="A119" s="48" t="s">
        <v>57</v>
      </c>
      <c r="B119" s="327"/>
      <c r="C119" s="328"/>
      <c r="D119" s="329"/>
      <c r="E119" s="51" t="s">
        <v>131</v>
      </c>
      <c r="F119" s="49" t="s">
        <v>149</v>
      </c>
      <c r="G119" s="334" t="s">
        <v>133</v>
      </c>
      <c r="H119" s="335"/>
      <c r="I119" s="335"/>
      <c r="J119" s="336"/>
      <c r="K119" s="319">
        <v>5561.97998046875</v>
      </c>
      <c r="L119" s="320"/>
      <c r="M119" s="319">
        <f t="shared" si="1"/>
        <v>391.68873628010192</v>
      </c>
      <c r="N119" s="320"/>
      <c r="O119" s="321" t="s">
        <v>60</v>
      </c>
      <c r="P119" s="322"/>
      <c r="Q119" s="323"/>
      <c r="R119" s="50">
        <v>14.199999809265137</v>
      </c>
    </row>
    <row r="120" spans="1:19" s="44" customFormat="1" ht="15.9" customHeight="1" x14ac:dyDescent="0.3">
      <c r="A120" s="48" t="s">
        <v>57</v>
      </c>
      <c r="B120" s="327"/>
      <c r="C120" s="328"/>
      <c r="D120" s="329"/>
      <c r="E120" s="51" t="s">
        <v>131</v>
      </c>
      <c r="F120" s="49" t="s">
        <v>134</v>
      </c>
      <c r="G120" s="337"/>
      <c r="H120" s="338"/>
      <c r="I120" s="338"/>
      <c r="J120" s="339"/>
      <c r="K120" s="319">
        <v>15573.7998046875</v>
      </c>
      <c r="L120" s="320"/>
      <c r="M120" s="319">
        <f t="shared" si="1"/>
        <v>846.40218084588628</v>
      </c>
      <c r="N120" s="320"/>
      <c r="O120" s="321" t="s">
        <v>60</v>
      </c>
      <c r="P120" s="322"/>
      <c r="Q120" s="323"/>
      <c r="R120" s="50">
        <v>18.399999618530273</v>
      </c>
    </row>
    <row r="121" spans="1:19" s="44" customFormat="1" ht="15.9" customHeight="1" x14ac:dyDescent="0.3">
      <c r="A121" s="48" t="s">
        <v>57</v>
      </c>
      <c r="B121" s="330"/>
      <c r="C121" s="331"/>
      <c r="D121" s="332"/>
      <c r="E121" s="51" t="s">
        <v>131</v>
      </c>
      <c r="F121" s="49" t="s">
        <v>167</v>
      </c>
      <c r="G121" s="340"/>
      <c r="H121" s="341"/>
      <c r="I121" s="341"/>
      <c r="J121" s="342"/>
      <c r="K121" s="319">
        <v>219.63999938964844</v>
      </c>
      <c r="L121" s="320"/>
      <c r="M121" s="319">
        <f t="shared" si="1"/>
        <v>31.154608999628135</v>
      </c>
      <c r="N121" s="320"/>
      <c r="O121" s="321" t="s">
        <v>60</v>
      </c>
      <c r="P121" s="322"/>
      <c r="Q121" s="323"/>
      <c r="R121" s="50">
        <v>7.0500001907348633</v>
      </c>
    </row>
    <row r="122" spans="1:19" s="44" customFormat="1" ht="15.9" customHeight="1" x14ac:dyDescent="0.3">
      <c r="A122" s="47"/>
      <c r="B122" s="309" t="s">
        <v>58</v>
      </c>
      <c r="C122" s="309"/>
      <c r="D122" s="309"/>
      <c r="E122" s="309"/>
      <c r="F122" s="309"/>
      <c r="G122" s="309"/>
      <c r="H122" s="309"/>
      <c r="I122" s="309"/>
      <c r="J122" s="309"/>
      <c r="K122" s="333">
        <f>SUM(K115:L121)</f>
        <v>26427.869872570038</v>
      </c>
      <c r="L122" s="333"/>
      <c r="M122" s="318" t="s">
        <v>48</v>
      </c>
      <c r="N122" s="318"/>
      <c r="O122" s="317" t="s">
        <v>48</v>
      </c>
      <c r="P122" s="317"/>
      <c r="Q122" s="317"/>
      <c r="R122" s="50"/>
    </row>
    <row r="123" spans="1:19" ht="15.9" customHeight="1" x14ac:dyDescent="0.25">
      <c r="B123" s="29"/>
      <c r="C123" s="29"/>
      <c r="D123" s="29"/>
      <c r="E123" s="29"/>
      <c r="F123" s="29"/>
      <c r="G123" s="29"/>
      <c r="H123" s="29"/>
      <c r="I123" s="29"/>
      <c r="J123" s="29"/>
      <c r="K123" s="29"/>
      <c r="L123" s="29"/>
      <c r="M123" s="30"/>
      <c r="N123" s="29"/>
      <c r="O123" s="29"/>
      <c r="P123" s="29"/>
      <c r="Q123" s="29"/>
      <c r="R123" s="31"/>
      <c r="S123" s="32"/>
    </row>
    <row r="124" spans="1:19" ht="15.9" customHeight="1" x14ac:dyDescent="0.25">
      <c r="B124" s="29"/>
      <c r="C124" s="29"/>
      <c r="D124" s="29"/>
      <c r="E124" s="29"/>
      <c r="F124" s="29"/>
      <c r="G124" s="29"/>
      <c r="H124" s="29"/>
      <c r="I124" s="29"/>
      <c r="J124" s="29"/>
      <c r="K124" s="29"/>
      <c r="L124" s="29"/>
      <c r="M124" s="30"/>
      <c r="N124" s="29"/>
      <c r="O124" s="29"/>
      <c r="P124" s="29"/>
      <c r="Q124" s="29"/>
      <c r="R124" s="31"/>
      <c r="S124" s="32"/>
    </row>
    <row r="125" spans="1:19" ht="15.9" customHeight="1" x14ac:dyDescent="0.3">
      <c r="S125" s="32"/>
    </row>
    <row r="126" spans="1:19" ht="15.9" customHeight="1" x14ac:dyDescent="0.3">
      <c r="S126" s="32"/>
    </row>
    <row r="127" spans="1:19" ht="15.9" customHeight="1" x14ac:dyDescent="0.3">
      <c r="S127" s="32"/>
    </row>
    <row r="128" spans="1:19" ht="15.9" customHeight="1" x14ac:dyDescent="0.3">
      <c r="S128" s="32"/>
    </row>
    <row r="129" spans="19:19" ht="15.9" customHeight="1" x14ac:dyDescent="0.3">
      <c r="S129" s="32"/>
    </row>
    <row r="130" spans="19:19" ht="15.9" customHeight="1" x14ac:dyDescent="0.3">
      <c r="S130" s="32"/>
    </row>
    <row r="131" spans="19:19" ht="15.9" customHeight="1" x14ac:dyDescent="0.3">
      <c r="S131" s="32"/>
    </row>
    <row r="132" spans="19:19" ht="15.9" customHeight="1" x14ac:dyDescent="0.3">
      <c r="S132" s="32"/>
    </row>
    <row r="133" spans="19:19" ht="15.9" customHeight="1" x14ac:dyDescent="0.3">
      <c r="S133" s="32"/>
    </row>
    <row r="134" spans="19:19" ht="15.9" customHeight="1" x14ac:dyDescent="0.3">
      <c r="S134" s="32"/>
    </row>
    <row r="135" spans="19:19" ht="15.9" customHeight="1" x14ac:dyDescent="0.3">
      <c r="S135" s="32"/>
    </row>
  </sheetData>
  <sortState ref="B115:R121">
    <sortCondition ref="B115"/>
    <sortCondition ref="E115"/>
    <sortCondition ref="F115"/>
  </sortState>
  <mergeCells count="318">
    <mergeCell ref="G25:I25"/>
    <mergeCell ref="P25:Q25"/>
    <mergeCell ref="M121:N121"/>
    <mergeCell ref="G24:I24"/>
    <mergeCell ref="P24:Q24"/>
    <mergeCell ref="G21:I21"/>
    <mergeCell ref="P21:Q21"/>
    <mergeCell ref="D43:L43"/>
    <mergeCell ref="O43:Q43"/>
    <mergeCell ref="B115:D121"/>
    <mergeCell ref="G115:J117"/>
    <mergeCell ref="G118:J118"/>
    <mergeCell ref="G119:J121"/>
    <mergeCell ref="K115:L115"/>
    <mergeCell ref="K116:L116"/>
    <mergeCell ref="K117:L117"/>
    <mergeCell ref="K118:L118"/>
    <mergeCell ref="K119:L119"/>
    <mergeCell ref="K120:L120"/>
    <mergeCell ref="K121:L121"/>
    <mergeCell ref="O115:Q115"/>
    <mergeCell ref="O116:Q116"/>
    <mergeCell ref="O117:Q117"/>
    <mergeCell ref="O118:Q118"/>
    <mergeCell ref="O119:Q119"/>
    <mergeCell ref="O120:Q120"/>
    <mergeCell ref="O121:Q121"/>
    <mergeCell ref="M115:N115"/>
    <mergeCell ref="M116:N116"/>
    <mergeCell ref="M117:N117"/>
    <mergeCell ref="M118:N118"/>
    <mergeCell ref="M119:N119"/>
    <mergeCell ref="M120:N120"/>
    <mergeCell ref="B3:D3"/>
    <mergeCell ref="E3:F3"/>
    <mergeCell ref="H3:N3"/>
    <mergeCell ref="B5:Q5"/>
    <mergeCell ref="R5:R7"/>
    <mergeCell ref="B6:C7"/>
    <mergeCell ref="D6:D7"/>
    <mergeCell ref="E6:F7"/>
    <mergeCell ref="G6:I7"/>
    <mergeCell ref="J6:K6"/>
    <mergeCell ref="B11:C16"/>
    <mergeCell ref="G11:I11"/>
    <mergeCell ref="N11:N16"/>
    <mergeCell ref="P11:Q11"/>
    <mergeCell ref="G12:I12"/>
    <mergeCell ref="P12:Q12"/>
    <mergeCell ref="L6:N6"/>
    <mergeCell ref="O6:Q7"/>
    <mergeCell ref="B8:C10"/>
    <mergeCell ref="G8:I8"/>
    <mergeCell ref="N8:N10"/>
    <mergeCell ref="P9:Q9"/>
    <mergeCell ref="D16:L16"/>
    <mergeCell ref="O16:Q16"/>
    <mergeCell ref="G13:I13"/>
    <mergeCell ref="P13:Q13"/>
    <mergeCell ref="G14:I14"/>
    <mergeCell ref="P14:Q14"/>
    <mergeCell ref="G15:I15"/>
    <mergeCell ref="P15:Q15"/>
    <mergeCell ref="D10:L10"/>
    <mergeCell ref="O10:Q10"/>
    <mergeCell ref="P8:Q8"/>
    <mergeCell ref="G9:I9"/>
    <mergeCell ref="B17:C22"/>
    <mergeCell ref="G17:I17"/>
    <mergeCell ref="N17:N22"/>
    <mergeCell ref="P17:Q17"/>
    <mergeCell ref="G18:I18"/>
    <mergeCell ref="P18:Q18"/>
    <mergeCell ref="G19:I19"/>
    <mergeCell ref="P19:Q19"/>
    <mergeCell ref="G20:I20"/>
    <mergeCell ref="P20:Q20"/>
    <mergeCell ref="D22:L22"/>
    <mergeCell ref="O22:Q22"/>
    <mergeCell ref="B29:C34"/>
    <mergeCell ref="G29:I29"/>
    <mergeCell ref="N29:N34"/>
    <mergeCell ref="P29:Q29"/>
    <mergeCell ref="G30:I30"/>
    <mergeCell ref="P30:Q30"/>
    <mergeCell ref="G26:I26"/>
    <mergeCell ref="P26:Q26"/>
    <mergeCell ref="G27:I27"/>
    <mergeCell ref="P27:Q27"/>
    <mergeCell ref="D34:L34"/>
    <mergeCell ref="O34:Q34"/>
    <mergeCell ref="G31:I31"/>
    <mergeCell ref="P31:Q31"/>
    <mergeCell ref="G32:I32"/>
    <mergeCell ref="P32:Q32"/>
    <mergeCell ref="G33:I33"/>
    <mergeCell ref="P33:Q33"/>
    <mergeCell ref="D28:L28"/>
    <mergeCell ref="O28:Q28"/>
    <mergeCell ref="B23:C28"/>
    <mergeCell ref="G23:I23"/>
    <mergeCell ref="N23:N28"/>
    <mergeCell ref="P23:Q23"/>
    <mergeCell ref="D40:L40"/>
    <mergeCell ref="O40:Q40"/>
    <mergeCell ref="B41:C43"/>
    <mergeCell ref="G41:I41"/>
    <mergeCell ref="N41:N43"/>
    <mergeCell ref="P41:Q41"/>
    <mergeCell ref="G42:I42"/>
    <mergeCell ref="P42:Q42"/>
    <mergeCell ref="D37:L37"/>
    <mergeCell ref="O37:Q37"/>
    <mergeCell ref="B38:C40"/>
    <mergeCell ref="G38:I38"/>
    <mergeCell ref="N38:N40"/>
    <mergeCell ref="P38:Q38"/>
    <mergeCell ref="G39:I39"/>
    <mergeCell ref="P39:Q39"/>
    <mergeCell ref="B35:C37"/>
    <mergeCell ref="G35:I35"/>
    <mergeCell ref="N35:N37"/>
    <mergeCell ref="P35:Q35"/>
    <mergeCell ref="G36:I36"/>
    <mergeCell ref="P36:Q36"/>
    <mergeCell ref="D46:L46"/>
    <mergeCell ref="O46:Q46"/>
    <mergeCell ref="B47:C50"/>
    <mergeCell ref="G47:I47"/>
    <mergeCell ref="N47:N50"/>
    <mergeCell ref="P47:Q47"/>
    <mergeCell ref="G48:I48"/>
    <mergeCell ref="P48:Q48"/>
    <mergeCell ref="G49:I49"/>
    <mergeCell ref="P49:Q49"/>
    <mergeCell ref="B44:C46"/>
    <mergeCell ref="G44:I44"/>
    <mergeCell ref="N44:N46"/>
    <mergeCell ref="P44:Q44"/>
    <mergeCell ref="G45:I45"/>
    <mergeCell ref="P45:Q45"/>
    <mergeCell ref="D53:L53"/>
    <mergeCell ref="O53:Q53"/>
    <mergeCell ref="D50:L50"/>
    <mergeCell ref="O50:Q50"/>
    <mergeCell ref="B51:C53"/>
    <mergeCell ref="G51:I51"/>
    <mergeCell ref="N51:N53"/>
    <mergeCell ref="P51:Q51"/>
    <mergeCell ref="G52:I52"/>
    <mergeCell ref="P52:Q52"/>
    <mergeCell ref="D61:L61"/>
    <mergeCell ref="O61:Q61"/>
    <mergeCell ref="B62:C62"/>
    <mergeCell ref="G62:I62"/>
    <mergeCell ref="P62:Q62"/>
    <mergeCell ref="D57:L57"/>
    <mergeCell ref="O57:Q57"/>
    <mergeCell ref="B58:C61"/>
    <mergeCell ref="G58:I58"/>
    <mergeCell ref="N58:N61"/>
    <mergeCell ref="P58:Q58"/>
    <mergeCell ref="G59:I59"/>
    <mergeCell ref="P59:Q59"/>
    <mergeCell ref="G60:I60"/>
    <mergeCell ref="P60:Q60"/>
    <mergeCell ref="B54:C57"/>
    <mergeCell ref="G54:I54"/>
    <mergeCell ref="N54:N57"/>
    <mergeCell ref="P54:Q54"/>
    <mergeCell ref="G55:I55"/>
    <mergeCell ref="P55:Q55"/>
    <mergeCell ref="G56:I56"/>
    <mergeCell ref="P56:Q56"/>
    <mergeCell ref="D66:L66"/>
    <mergeCell ref="O66:Q66"/>
    <mergeCell ref="B63:C66"/>
    <mergeCell ref="N63:N66"/>
    <mergeCell ref="G64:I64"/>
    <mergeCell ref="P64:Q64"/>
    <mergeCell ref="G65:I65"/>
    <mergeCell ref="P65:Q65"/>
    <mergeCell ref="G63:I63"/>
    <mergeCell ref="P63:Q63"/>
    <mergeCell ref="D70:L70"/>
    <mergeCell ref="O70:Q70"/>
    <mergeCell ref="B71:C76"/>
    <mergeCell ref="G71:I71"/>
    <mergeCell ref="N71:N76"/>
    <mergeCell ref="P71:Q71"/>
    <mergeCell ref="G72:I72"/>
    <mergeCell ref="P72:Q72"/>
    <mergeCell ref="G73:I73"/>
    <mergeCell ref="P73:Q73"/>
    <mergeCell ref="B67:C70"/>
    <mergeCell ref="G67:I67"/>
    <mergeCell ref="N67:N70"/>
    <mergeCell ref="P67:Q67"/>
    <mergeCell ref="G68:I68"/>
    <mergeCell ref="P68:Q68"/>
    <mergeCell ref="G69:I69"/>
    <mergeCell ref="P69:Q69"/>
    <mergeCell ref="B77:C82"/>
    <mergeCell ref="G77:I77"/>
    <mergeCell ref="N77:N82"/>
    <mergeCell ref="P77:Q77"/>
    <mergeCell ref="G78:I78"/>
    <mergeCell ref="P78:Q78"/>
    <mergeCell ref="G74:I74"/>
    <mergeCell ref="P74:Q74"/>
    <mergeCell ref="G75:I75"/>
    <mergeCell ref="P75:Q75"/>
    <mergeCell ref="D82:L82"/>
    <mergeCell ref="O82:Q82"/>
    <mergeCell ref="G79:I79"/>
    <mergeCell ref="P79:Q79"/>
    <mergeCell ref="G80:I80"/>
    <mergeCell ref="P80:Q80"/>
    <mergeCell ref="G81:I81"/>
    <mergeCell ref="P81:Q81"/>
    <mergeCell ref="D76:L76"/>
    <mergeCell ref="O76:Q76"/>
    <mergeCell ref="B85:C85"/>
    <mergeCell ref="G85:I85"/>
    <mergeCell ref="P85:Q85"/>
    <mergeCell ref="B84:C84"/>
    <mergeCell ref="G84:I84"/>
    <mergeCell ref="P84:Q84"/>
    <mergeCell ref="B83:C83"/>
    <mergeCell ref="G83:I83"/>
    <mergeCell ref="P83:Q83"/>
    <mergeCell ref="B100:G100"/>
    <mergeCell ref="H100:J100"/>
    <mergeCell ref="O100:P100"/>
    <mergeCell ref="B111:G111"/>
    <mergeCell ref="H111:L111"/>
    <mergeCell ref="O111:Q111"/>
    <mergeCell ref="B87:G87"/>
    <mergeCell ref="H87:N87"/>
    <mergeCell ref="O87:Q87"/>
    <mergeCell ref="B88:G89"/>
    <mergeCell ref="H88:J89"/>
    <mergeCell ref="K88:L88"/>
    <mergeCell ref="M88:N88"/>
    <mergeCell ref="O88:Q89"/>
    <mergeCell ref="B92:G92"/>
    <mergeCell ref="H92:J92"/>
    <mergeCell ref="O92:P92"/>
    <mergeCell ref="B93:G93"/>
    <mergeCell ref="H93:J93"/>
    <mergeCell ref="O93:P93"/>
    <mergeCell ref="B110:G110"/>
    <mergeCell ref="H110:J110"/>
    <mergeCell ref="O110:P110"/>
    <mergeCell ref="B96:G96"/>
    <mergeCell ref="B98:G98"/>
    <mergeCell ref="H98:J98"/>
    <mergeCell ref="O98:P98"/>
    <mergeCell ref="B99:G99"/>
    <mergeCell ref="H99:J99"/>
    <mergeCell ref="O99:P99"/>
    <mergeCell ref="H97:J97"/>
    <mergeCell ref="O97:P97"/>
    <mergeCell ref="B94:G94"/>
    <mergeCell ref="H94:J94"/>
    <mergeCell ref="O94:P94"/>
    <mergeCell ref="B95:G95"/>
    <mergeCell ref="H95:J95"/>
    <mergeCell ref="O95:P95"/>
    <mergeCell ref="H96:J96"/>
    <mergeCell ref="O96:P96"/>
    <mergeCell ref="B97:G97"/>
    <mergeCell ref="B102:G102"/>
    <mergeCell ref="H102:J102"/>
    <mergeCell ref="O102:P102"/>
    <mergeCell ref="B103:G103"/>
    <mergeCell ref="H103:J103"/>
    <mergeCell ref="O103:P103"/>
    <mergeCell ref="B101:G101"/>
    <mergeCell ref="H101:J101"/>
    <mergeCell ref="O101:P101"/>
    <mergeCell ref="R113:R114"/>
    <mergeCell ref="B114:D114"/>
    <mergeCell ref="E114:F114"/>
    <mergeCell ref="G114:J114"/>
    <mergeCell ref="K114:L114"/>
    <mergeCell ref="M114:N114"/>
    <mergeCell ref="O114:Q114"/>
    <mergeCell ref="B108:G108"/>
    <mergeCell ref="H108:J108"/>
    <mergeCell ref="O108:P108"/>
    <mergeCell ref="B109:G109"/>
    <mergeCell ref="H109:J109"/>
    <mergeCell ref="O109:P109"/>
    <mergeCell ref="B122:J122"/>
    <mergeCell ref="K122:L122"/>
    <mergeCell ref="M122:N122"/>
    <mergeCell ref="O122:Q122"/>
    <mergeCell ref="O90:P90"/>
    <mergeCell ref="B91:G91"/>
    <mergeCell ref="H91:J91"/>
    <mergeCell ref="O91:P91"/>
    <mergeCell ref="B90:G90"/>
    <mergeCell ref="H90:J90"/>
    <mergeCell ref="B113:N113"/>
    <mergeCell ref="O113:Q113"/>
    <mergeCell ref="B106:G106"/>
    <mergeCell ref="H106:J106"/>
    <mergeCell ref="O106:P106"/>
    <mergeCell ref="B107:G107"/>
    <mergeCell ref="H107:J107"/>
    <mergeCell ref="O107:P107"/>
    <mergeCell ref="B104:G104"/>
    <mergeCell ref="H104:J104"/>
    <mergeCell ref="O104:P104"/>
    <mergeCell ref="B105:G105"/>
    <mergeCell ref="H105:J105"/>
    <mergeCell ref="O105:P105"/>
  </mergeCells>
  <dataValidations count="1">
    <dataValidation allowBlank="1" sqref="K122:L122 JG122:JH122 TC122:TD122 ACY122:ACZ122 AMU122:AMV122 AWQ122:AWR122 BGM122:BGN122 BQI122:BQJ122 CAE122:CAF122 CKA122:CKB122 CTW122:CTX122 DDS122:DDT122 DNO122:DNP122 DXK122:DXL122 EHG122:EHH122 ERC122:ERD122 FAY122:FAZ122 FKU122:FKV122 FUQ122:FUR122 GEM122:GEN122 GOI122:GOJ122 GYE122:GYF122 HIA122:HIB122 HRW122:HRX122 IBS122:IBT122 ILO122:ILP122 IVK122:IVL122 JFG122:JFH122 JPC122:JPD122 JYY122:JYZ122 KIU122:KIV122 KSQ122:KSR122 LCM122:LCN122 LMI122:LMJ122 LWE122:LWF122 MGA122:MGB122 MPW122:MPX122 MZS122:MZT122 NJO122:NJP122 NTK122:NTL122 ODG122:ODH122 ONC122:OND122 OWY122:OWZ122 PGU122:PGV122 PQQ122:PQR122 QAM122:QAN122 QKI122:QKJ122 QUE122:QUF122 REA122:REB122 RNW122:RNX122 RXS122:RXT122 SHO122:SHP122 SRK122:SRL122 TBG122:TBH122 TLC122:TLD122 TUY122:TUZ122 UEU122:UEV122 UOQ122:UOR122 UYM122:UYN122 VII122:VIJ122 VSE122:VSF122 WCA122:WCB122 WLW122:WLX122 WVS122:WVT122"/>
  </dataValidations>
  <pageMargins left="0.38" right="0.19685039370078741" top="0.19685039370078741" bottom="0.37" header="0" footer="0"/>
  <pageSetup paperSize="9" scale="86" fitToHeight="1000" orientation="portrait" horizontalDpi="300" verticalDpi="300" r:id="rId1"/>
  <headerFooter alignWithMargins="0">
    <oddFooter>Страница &amp;P из &amp;N</oddFooter>
  </headerFooter>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124">
    <tabColor theme="0"/>
    <outlinePr summaryBelow="0"/>
    <pageSetUpPr autoPageBreaks="0" fitToPage="1"/>
  </sheetPr>
  <dimension ref="A1:T94"/>
  <sheetViews>
    <sheetView zoomScaleNormal="85" workbookViewId="0">
      <pane ySplit="4" topLeftCell="A56" activePane="bottomLeft" state="frozen"/>
      <selection activeCell="F76" sqref="F76"/>
      <selection pane="bottomLeft" activeCell="K89" sqref="K89"/>
    </sheetView>
  </sheetViews>
  <sheetFormatPr defaultRowHeight="15.9" customHeight="1" x14ac:dyDescent="0.3"/>
  <cols>
    <col min="1" max="1" width="1.109375" style="2" customWidth="1"/>
    <col min="2" max="3" width="4.33203125" style="17" customWidth="1"/>
    <col min="4" max="4" width="5.109375" style="17" customWidth="1"/>
    <col min="5" max="6" width="10.6640625" style="17" customWidth="1"/>
    <col min="7" max="9" width="3.5546875" style="17" customWidth="1"/>
    <col min="10" max="11" width="6.6640625" style="17" customWidth="1"/>
    <col min="12" max="12" width="7.33203125" style="17" customWidth="1"/>
    <col min="13" max="13" width="9.109375" style="18"/>
    <col min="14" max="14" width="9.6640625" style="17" customWidth="1"/>
    <col min="15" max="15" width="11.109375" style="17" customWidth="1"/>
    <col min="16" max="16" width="12.88671875" style="17" customWidth="1"/>
    <col min="17" max="17" width="7.5546875" style="17" customWidth="1"/>
    <col min="18" max="18" width="11.5546875" style="19" customWidth="1"/>
    <col min="19" max="19" width="19.5546875" style="6" customWidth="1"/>
    <col min="20" max="256" width="9.109375" style="17"/>
    <col min="257" max="257" width="1.109375" style="17" customWidth="1"/>
    <col min="258" max="259" width="4.33203125" style="17" customWidth="1"/>
    <col min="260" max="260" width="5.109375" style="17" customWidth="1"/>
    <col min="261" max="262" width="10.6640625" style="17" customWidth="1"/>
    <col min="263" max="265" width="3.5546875" style="17" customWidth="1"/>
    <col min="266" max="267" width="6.6640625" style="17" customWidth="1"/>
    <col min="268" max="268" width="7.33203125" style="17" customWidth="1"/>
    <col min="269" max="269" width="9.109375" style="17"/>
    <col min="270" max="270" width="9.6640625" style="17" customWidth="1"/>
    <col min="271" max="271" width="11.109375" style="17" customWidth="1"/>
    <col min="272" max="272" width="12.88671875" style="17" customWidth="1"/>
    <col min="273" max="273" width="7.5546875" style="17" customWidth="1"/>
    <col min="274" max="274" width="11.5546875" style="17" customWidth="1"/>
    <col min="275" max="275" width="19.5546875" style="17" customWidth="1"/>
    <col min="276" max="512" width="9.109375" style="17"/>
    <col min="513" max="513" width="1.109375" style="17" customWidth="1"/>
    <col min="514" max="515" width="4.33203125" style="17" customWidth="1"/>
    <col min="516" max="516" width="5.109375" style="17" customWidth="1"/>
    <col min="517" max="518" width="10.6640625" style="17" customWidth="1"/>
    <col min="519" max="521" width="3.5546875" style="17" customWidth="1"/>
    <col min="522" max="523" width="6.6640625" style="17" customWidth="1"/>
    <col min="524" max="524" width="7.33203125" style="17" customWidth="1"/>
    <col min="525" max="525" width="9.109375" style="17"/>
    <col min="526" max="526" width="9.6640625" style="17" customWidth="1"/>
    <col min="527" max="527" width="11.109375" style="17" customWidth="1"/>
    <col min="528" max="528" width="12.88671875" style="17" customWidth="1"/>
    <col min="529" max="529" width="7.5546875" style="17" customWidth="1"/>
    <col min="530" max="530" width="11.5546875" style="17" customWidth="1"/>
    <col min="531" max="531" width="19.5546875" style="17" customWidth="1"/>
    <col min="532" max="768" width="9.109375" style="17"/>
    <col min="769" max="769" width="1.109375" style="17" customWidth="1"/>
    <col min="770" max="771" width="4.33203125" style="17" customWidth="1"/>
    <col min="772" max="772" width="5.109375" style="17" customWidth="1"/>
    <col min="773" max="774" width="10.6640625" style="17" customWidth="1"/>
    <col min="775" max="777" width="3.5546875" style="17" customWidth="1"/>
    <col min="778" max="779" width="6.6640625" style="17" customWidth="1"/>
    <col min="780" max="780" width="7.33203125" style="17" customWidth="1"/>
    <col min="781" max="781" width="9.109375" style="17"/>
    <col min="782" max="782" width="9.6640625" style="17" customWidth="1"/>
    <col min="783" max="783" width="11.109375" style="17" customWidth="1"/>
    <col min="784" max="784" width="12.88671875" style="17" customWidth="1"/>
    <col min="785" max="785" width="7.5546875" style="17" customWidth="1"/>
    <col min="786" max="786" width="11.5546875" style="17" customWidth="1"/>
    <col min="787" max="787" width="19.5546875" style="17" customWidth="1"/>
    <col min="788" max="1024" width="9.109375" style="17"/>
    <col min="1025" max="1025" width="1.109375" style="17" customWidth="1"/>
    <col min="1026" max="1027" width="4.33203125" style="17" customWidth="1"/>
    <col min="1028" max="1028" width="5.109375" style="17" customWidth="1"/>
    <col min="1029" max="1030" width="10.6640625" style="17" customWidth="1"/>
    <col min="1031" max="1033" width="3.5546875" style="17" customWidth="1"/>
    <col min="1034" max="1035" width="6.6640625" style="17" customWidth="1"/>
    <col min="1036" max="1036" width="7.33203125" style="17" customWidth="1"/>
    <col min="1037" max="1037" width="9.109375" style="17"/>
    <col min="1038" max="1038" width="9.6640625" style="17" customWidth="1"/>
    <col min="1039" max="1039" width="11.109375" style="17" customWidth="1"/>
    <col min="1040" max="1040" width="12.88671875" style="17" customWidth="1"/>
    <col min="1041" max="1041" width="7.5546875" style="17" customWidth="1"/>
    <col min="1042" max="1042" width="11.5546875" style="17" customWidth="1"/>
    <col min="1043" max="1043" width="19.5546875" style="17" customWidth="1"/>
    <col min="1044" max="1280" width="9.109375" style="17"/>
    <col min="1281" max="1281" width="1.109375" style="17" customWidth="1"/>
    <col min="1282" max="1283" width="4.33203125" style="17" customWidth="1"/>
    <col min="1284" max="1284" width="5.109375" style="17" customWidth="1"/>
    <col min="1285" max="1286" width="10.6640625" style="17" customWidth="1"/>
    <col min="1287" max="1289" width="3.5546875" style="17" customWidth="1"/>
    <col min="1290" max="1291" width="6.6640625" style="17" customWidth="1"/>
    <col min="1292" max="1292" width="7.33203125" style="17" customWidth="1"/>
    <col min="1293" max="1293" width="9.109375" style="17"/>
    <col min="1294" max="1294" width="9.6640625" style="17" customWidth="1"/>
    <col min="1295" max="1295" width="11.109375" style="17" customWidth="1"/>
    <col min="1296" max="1296" width="12.88671875" style="17" customWidth="1"/>
    <col min="1297" max="1297" width="7.5546875" style="17" customWidth="1"/>
    <col min="1298" max="1298" width="11.5546875" style="17" customWidth="1"/>
    <col min="1299" max="1299" width="19.5546875" style="17" customWidth="1"/>
    <col min="1300" max="1536" width="9.109375" style="17"/>
    <col min="1537" max="1537" width="1.109375" style="17" customWidth="1"/>
    <col min="1538" max="1539" width="4.33203125" style="17" customWidth="1"/>
    <col min="1540" max="1540" width="5.109375" style="17" customWidth="1"/>
    <col min="1541" max="1542" width="10.6640625" style="17" customWidth="1"/>
    <col min="1543" max="1545" width="3.5546875" style="17" customWidth="1"/>
    <col min="1546" max="1547" width="6.6640625" style="17" customWidth="1"/>
    <col min="1548" max="1548" width="7.33203125" style="17" customWidth="1"/>
    <col min="1549" max="1549" width="9.109375" style="17"/>
    <col min="1550" max="1550" width="9.6640625" style="17" customWidth="1"/>
    <col min="1551" max="1551" width="11.109375" style="17" customWidth="1"/>
    <col min="1552" max="1552" width="12.88671875" style="17" customWidth="1"/>
    <col min="1553" max="1553" width="7.5546875" style="17" customWidth="1"/>
    <col min="1554" max="1554" width="11.5546875" style="17" customWidth="1"/>
    <col min="1555" max="1555" width="19.5546875" style="17" customWidth="1"/>
    <col min="1556" max="1792" width="9.109375" style="17"/>
    <col min="1793" max="1793" width="1.109375" style="17" customWidth="1"/>
    <col min="1794" max="1795" width="4.33203125" style="17" customWidth="1"/>
    <col min="1796" max="1796" width="5.109375" style="17" customWidth="1"/>
    <col min="1797" max="1798" width="10.6640625" style="17" customWidth="1"/>
    <col min="1799" max="1801" width="3.5546875" style="17" customWidth="1"/>
    <col min="1802" max="1803" width="6.6640625" style="17" customWidth="1"/>
    <col min="1804" max="1804" width="7.33203125" style="17" customWidth="1"/>
    <col min="1805" max="1805" width="9.109375" style="17"/>
    <col min="1806" max="1806" width="9.6640625" style="17" customWidth="1"/>
    <col min="1807" max="1807" width="11.109375" style="17" customWidth="1"/>
    <col min="1808" max="1808" width="12.88671875" style="17" customWidth="1"/>
    <col min="1809" max="1809" width="7.5546875" style="17" customWidth="1"/>
    <col min="1810" max="1810" width="11.5546875" style="17" customWidth="1"/>
    <col min="1811" max="1811" width="19.5546875" style="17" customWidth="1"/>
    <col min="1812" max="2048" width="9.109375" style="17"/>
    <col min="2049" max="2049" width="1.109375" style="17" customWidth="1"/>
    <col min="2050" max="2051" width="4.33203125" style="17" customWidth="1"/>
    <col min="2052" max="2052" width="5.109375" style="17" customWidth="1"/>
    <col min="2053" max="2054" width="10.6640625" style="17" customWidth="1"/>
    <col min="2055" max="2057" width="3.5546875" style="17" customWidth="1"/>
    <col min="2058" max="2059" width="6.6640625" style="17" customWidth="1"/>
    <col min="2060" max="2060" width="7.33203125" style="17" customWidth="1"/>
    <col min="2061" max="2061" width="9.109375" style="17"/>
    <col min="2062" max="2062" width="9.6640625" style="17" customWidth="1"/>
    <col min="2063" max="2063" width="11.109375" style="17" customWidth="1"/>
    <col min="2064" max="2064" width="12.88671875" style="17" customWidth="1"/>
    <col min="2065" max="2065" width="7.5546875" style="17" customWidth="1"/>
    <col min="2066" max="2066" width="11.5546875" style="17" customWidth="1"/>
    <col min="2067" max="2067" width="19.5546875" style="17" customWidth="1"/>
    <col min="2068" max="2304" width="9.109375" style="17"/>
    <col min="2305" max="2305" width="1.109375" style="17" customWidth="1"/>
    <col min="2306" max="2307" width="4.33203125" style="17" customWidth="1"/>
    <col min="2308" max="2308" width="5.109375" style="17" customWidth="1"/>
    <col min="2309" max="2310" width="10.6640625" style="17" customWidth="1"/>
    <col min="2311" max="2313" width="3.5546875" style="17" customWidth="1"/>
    <col min="2314" max="2315" width="6.6640625" style="17" customWidth="1"/>
    <col min="2316" max="2316" width="7.33203125" style="17" customWidth="1"/>
    <col min="2317" max="2317" width="9.109375" style="17"/>
    <col min="2318" max="2318" width="9.6640625" style="17" customWidth="1"/>
    <col min="2319" max="2319" width="11.109375" style="17" customWidth="1"/>
    <col min="2320" max="2320" width="12.88671875" style="17" customWidth="1"/>
    <col min="2321" max="2321" width="7.5546875" style="17" customWidth="1"/>
    <col min="2322" max="2322" width="11.5546875" style="17" customWidth="1"/>
    <col min="2323" max="2323" width="19.5546875" style="17" customWidth="1"/>
    <col min="2324" max="2560" width="9.109375" style="17"/>
    <col min="2561" max="2561" width="1.109375" style="17" customWidth="1"/>
    <col min="2562" max="2563" width="4.33203125" style="17" customWidth="1"/>
    <col min="2564" max="2564" width="5.109375" style="17" customWidth="1"/>
    <col min="2565" max="2566" width="10.6640625" style="17" customWidth="1"/>
    <col min="2567" max="2569" width="3.5546875" style="17" customWidth="1"/>
    <col min="2570" max="2571" width="6.6640625" style="17" customWidth="1"/>
    <col min="2572" max="2572" width="7.33203125" style="17" customWidth="1"/>
    <col min="2573" max="2573" width="9.109375" style="17"/>
    <col min="2574" max="2574" width="9.6640625" style="17" customWidth="1"/>
    <col min="2575" max="2575" width="11.109375" style="17" customWidth="1"/>
    <col min="2576" max="2576" width="12.88671875" style="17" customWidth="1"/>
    <col min="2577" max="2577" width="7.5546875" style="17" customWidth="1"/>
    <col min="2578" max="2578" width="11.5546875" style="17" customWidth="1"/>
    <col min="2579" max="2579" width="19.5546875" style="17" customWidth="1"/>
    <col min="2580" max="2816" width="9.109375" style="17"/>
    <col min="2817" max="2817" width="1.109375" style="17" customWidth="1"/>
    <col min="2818" max="2819" width="4.33203125" style="17" customWidth="1"/>
    <col min="2820" max="2820" width="5.109375" style="17" customWidth="1"/>
    <col min="2821" max="2822" width="10.6640625" style="17" customWidth="1"/>
    <col min="2823" max="2825" width="3.5546875" style="17" customWidth="1"/>
    <col min="2826" max="2827" width="6.6640625" style="17" customWidth="1"/>
    <col min="2828" max="2828" width="7.33203125" style="17" customWidth="1"/>
    <col min="2829" max="2829" width="9.109375" style="17"/>
    <col min="2830" max="2830" width="9.6640625" style="17" customWidth="1"/>
    <col min="2831" max="2831" width="11.109375" style="17" customWidth="1"/>
    <col min="2832" max="2832" width="12.88671875" style="17" customWidth="1"/>
    <col min="2833" max="2833" width="7.5546875" style="17" customWidth="1"/>
    <col min="2834" max="2834" width="11.5546875" style="17" customWidth="1"/>
    <col min="2835" max="2835" width="19.5546875" style="17" customWidth="1"/>
    <col min="2836" max="3072" width="9.109375" style="17"/>
    <col min="3073" max="3073" width="1.109375" style="17" customWidth="1"/>
    <col min="3074" max="3075" width="4.33203125" style="17" customWidth="1"/>
    <col min="3076" max="3076" width="5.109375" style="17" customWidth="1"/>
    <col min="3077" max="3078" width="10.6640625" style="17" customWidth="1"/>
    <col min="3079" max="3081" width="3.5546875" style="17" customWidth="1"/>
    <col min="3082" max="3083" width="6.6640625" style="17" customWidth="1"/>
    <col min="3084" max="3084" width="7.33203125" style="17" customWidth="1"/>
    <col min="3085" max="3085" width="9.109375" style="17"/>
    <col min="3086" max="3086" width="9.6640625" style="17" customWidth="1"/>
    <col min="3087" max="3087" width="11.109375" style="17" customWidth="1"/>
    <col min="3088" max="3088" width="12.88671875" style="17" customWidth="1"/>
    <col min="3089" max="3089" width="7.5546875" style="17" customWidth="1"/>
    <col min="3090" max="3090" width="11.5546875" style="17" customWidth="1"/>
    <col min="3091" max="3091" width="19.5546875" style="17" customWidth="1"/>
    <col min="3092" max="3328" width="9.109375" style="17"/>
    <col min="3329" max="3329" width="1.109375" style="17" customWidth="1"/>
    <col min="3330" max="3331" width="4.33203125" style="17" customWidth="1"/>
    <col min="3332" max="3332" width="5.109375" style="17" customWidth="1"/>
    <col min="3333" max="3334" width="10.6640625" style="17" customWidth="1"/>
    <col min="3335" max="3337" width="3.5546875" style="17" customWidth="1"/>
    <col min="3338" max="3339" width="6.6640625" style="17" customWidth="1"/>
    <col min="3340" max="3340" width="7.33203125" style="17" customWidth="1"/>
    <col min="3341" max="3341" width="9.109375" style="17"/>
    <col min="3342" max="3342" width="9.6640625" style="17" customWidth="1"/>
    <col min="3343" max="3343" width="11.109375" style="17" customWidth="1"/>
    <col min="3344" max="3344" width="12.88671875" style="17" customWidth="1"/>
    <col min="3345" max="3345" width="7.5546875" style="17" customWidth="1"/>
    <col min="3346" max="3346" width="11.5546875" style="17" customWidth="1"/>
    <col min="3347" max="3347" width="19.5546875" style="17" customWidth="1"/>
    <col min="3348" max="3584" width="9.109375" style="17"/>
    <col min="3585" max="3585" width="1.109375" style="17" customWidth="1"/>
    <col min="3586" max="3587" width="4.33203125" style="17" customWidth="1"/>
    <col min="3588" max="3588" width="5.109375" style="17" customWidth="1"/>
    <col min="3589" max="3590" width="10.6640625" style="17" customWidth="1"/>
    <col min="3591" max="3593" width="3.5546875" style="17" customWidth="1"/>
    <col min="3594" max="3595" width="6.6640625" style="17" customWidth="1"/>
    <col min="3596" max="3596" width="7.33203125" style="17" customWidth="1"/>
    <col min="3597" max="3597" width="9.109375" style="17"/>
    <col min="3598" max="3598" width="9.6640625" style="17" customWidth="1"/>
    <col min="3599" max="3599" width="11.109375" style="17" customWidth="1"/>
    <col min="3600" max="3600" width="12.88671875" style="17" customWidth="1"/>
    <col min="3601" max="3601" width="7.5546875" style="17" customWidth="1"/>
    <col min="3602" max="3602" width="11.5546875" style="17" customWidth="1"/>
    <col min="3603" max="3603" width="19.5546875" style="17" customWidth="1"/>
    <col min="3604" max="3840" width="9.109375" style="17"/>
    <col min="3841" max="3841" width="1.109375" style="17" customWidth="1"/>
    <col min="3842" max="3843" width="4.33203125" style="17" customWidth="1"/>
    <col min="3844" max="3844" width="5.109375" style="17" customWidth="1"/>
    <col min="3845" max="3846" width="10.6640625" style="17" customWidth="1"/>
    <col min="3847" max="3849" width="3.5546875" style="17" customWidth="1"/>
    <col min="3850" max="3851" width="6.6640625" style="17" customWidth="1"/>
    <col min="3852" max="3852" width="7.33203125" style="17" customWidth="1"/>
    <col min="3853" max="3853" width="9.109375" style="17"/>
    <col min="3854" max="3854" width="9.6640625" style="17" customWidth="1"/>
    <col min="3855" max="3855" width="11.109375" style="17" customWidth="1"/>
    <col min="3856" max="3856" width="12.88671875" style="17" customWidth="1"/>
    <col min="3857" max="3857" width="7.5546875" style="17" customWidth="1"/>
    <col min="3858" max="3858" width="11.5546875" style="17" customWidth="1"/>
    <col min="3859" max="3859" width="19.5546875" style="17" customWidth="1"/>
    <col min="3860" max="4096" width="9.109375" style="17"/>
    <col min="4097" max="4097" width="1.109375" style="17" customWidth="1"/>
    <col min="4098" max="4099" width="4.33203125" style="17" customWidth="1"/>
    <col min="4100" max="4100" width="5.109375" style="17" customWidth="1"/>
    <col min="4101" max="4102" width="10.6640625" style="17" customWidth="1"/>
    <col min="4103" max="4105" width="3.5546875" style="17" customWidth="1"/>
    <col min="4106" max="4107" width="6.6640625" style="17" customWidth="1"/>
    <col min="4108" max="4108" width="7.33203125" style="17" customWidth="1"/>
    <col min="4109" max="4109" width="9.109375" style="17"/>
    <col min="4110" max="4110" width="9.6640625" style="17" customWidth="1"/>
    <col min="4111" max="4111" width="11.109375" style="17" customWidth="1"/>
    <col min="4112" max="4112" width="12.88671875" style="17" customWidth="1"/>
    <col min="4113" max="4113" width="7.5546875" style="17" customWidth="1"/>
    <col min="4114" max="4114" width="11.5546875" style="17" customWidth="1"/>
    <col min="4115" max="4115" width="19.5546875" style="17" customWidth="1"/>
    <col min="4116" max="4352" width="9.109375" style="17"/>
    <col min="4353" max="4353" width="1.109375" style="17" customWidth="1"/>
    <col min="4354" max="4355" width="4.33203125" style="17" customWidth="1"/>
    <col min="4356" max="4356" width="5.109375" style="17" customWidth="1"/>
    <col min="4357" max="4358" width="10.6640625" style="17" customWidth="1"/>
    <col min="4359" max="4361" width="3.5546875" style="17" customWidth="1"/>
    <col min="4362" max="4363" width="6.6640625" style="17" customWidth="1"/>
    <col min="4364" max="4364" width="7.33203125" style="17" customWidth="1"/>
    <col min="4365" max="4365" width="9.109375" style="17"/>
    <col min="4366" max="4366" width="9.6640625" style="17" customWidth="1"/>
    <col min="4367" max="4367" width="11.109375" style="17" customWidth="1"/>
    <col min="4368" max="4368" width="12.88671875" style="17" customWidth="1"/>
    <col min="4369" max="4369" width="7.5546875" style="17" customWidth="1"/>
    <col min="4370" max="4370" width="11.5546875" style="17" customWidth="1"/>
    <col min="4371" max="4371" width="19.5546875" style="17" customWidth="1"/>
    <col min="4372" max="4608" width="9.109375" style="17"/>
    <col min="4609" max="4609" width="1.109375" style="17" customWidth="1"/>
    <col min="4610" max="4611" width="4.33203125" style="17" customWidth="1"/>
    <col min="4612" max="4612" width="5.109375" style="17" customWidth="1"/>
    <col min="4613" max="4614" width="10.6640625" style="17" customWidth="1"/>
    <col min="4615" max="4617" width="3.5546875" style="17" customWidth="1"/>
    <col min="4618" max="4619" width="6.6640625" style="17" customWidth="1"/>
    <col min="4620" max="4620" width="7.33203125" style="17" customWidth="1"/>
    <col min="4621" max="4621" width="9.109375" style="17"/>
    <col min="4622" max="4622" width="9.6640625" style="17" customWidth="1"/>
    <col min="4623" max="4623" width="11.109375" style="17" customWidth="1"/>
    <col min="4624" max="4624" width="12.88671875" style="17" customWidth="1"/>
    <col min="4625" max="4625" width="7.5546875" style="17" customWidth="1"/>
    <col min="4626" max="4626" width="11.5546875" style="17" customWidth="1"/>
    <col min="4627" max="4627" width="19.5546875" style="17" customWidth="1"/>
    <col min="4628" max="4864" width="9.109375" style="17"/>
    <col min="4865" max="4865" width="1.109375" style="17" customWidth="1"/>
    <col min="4866" max="4867" width="4.33203125" style="17" customWidth="1"/>
    <col min="4868" max="4868" width="5.109375" style="17" customWidth="1"/>
    <col min="4869" max="4870" width="10.6640625" style="17" customWidth="1"/>
    <col min="4871" max="4873" width="3.5546875" style="17" customWidth="1"/>
    <col min="4874" max="4875" width="6.6640625" style="17" customWidth="1"/>
    <col min="4876" max="4876" width="7.33203125" style="17" customWidth="1"/>
    <col min="4877" max="4877" width="9.109375" style="17"/>
    <col min="4878" max="4878" width="9.6640625" style="17" customWidth="1"/>
    <col min="4879" max="4879" width="11.109375" style="17" customWidth="1"/>
    <col min="4880" max="4880" width="12.88671875" style="17" customWidth="1"/>
    <col min="4881" max="4881" width="7.5546875" style="17" customWidth="1"/>
    <col min="4882" max="4882" width="11.5546875" style="17" customWidth="1"/>
    <col min="4883" max="4883" width="19.5546875" style="17" customWidth="1"/>
    <col min="4884" max="5120" width="9.109375" style="17"/>
    <col min="5121" max="5121" width="1.109375" style="17" customWidth="1"/>
    <col min="5122" max="5123" width="4.33203125" style="17" customWidth="1"/>
    <col min="5124" max="5124" width="5.109375" style="17" customWidth="1"/>
    <col min="5125" max="5126" width="10.6640625" style="17" customWidth="1"/>
    <col min="5127" max="5129" width="3.5546875" style="17" customWidth="1"/>
    <col min="5130" max="5131" width="6.6640625" style="17" customWidth="1"/>
    <col min="5132" max="5132" width="7.33203125" style="17" customWidth="1"/>
    <col min="5133" max="5133" width="9.109375" style="17"/>
    <col min="5134" max="5134" width="9.6640625" style="17" customWidth="1"/>
    <col min="5135" max="5135" width="11.109375" style="17" customWidth="1"/>
    <col min="5136" max="5136" width="12.88671875" style="17" customWidth="1"/>
    <col min="5137" max="5137" width="7.5546875" style="17" customWidth="1"/>
    <col min="5138" max="5138" width="11.5546875" style="17" customWidth="1"/>
    <col min="5139" max="5139" width="19.5546875" style="17" customWidth="1"/>
    <col min="5140" max="5376" width="9.109375" style="17"/>
    <col min="5377" max="5377" width="1.109375" style="17" customWidth="1"/>
    <col min="5378" max="5379" width="4.33203125" style="17" customWidth="1"/>
    <col min="5380" max="5380" width="5.109375" style="17" customWidth="1"/>
    <col min="5381" max="5382" width="10.6640625" style="17" customWidth="1"/>
    <col min="5383" max="5385" width="3.5546875" style="17" customWidth="1"/>
    <col min="5386" max="5387" width="6.6640625" style="17" customWidth="1"/>
    <col min="5388" max="5388" width="7.33203125" style="17" customWidth="1"/>
    <col min="5389" max="5389" width="9.109375" style="17"/>
    <col min="5390" max="5390" width="9.6640625" style="17" customWidth="1"/>
    <col min="5391" max="5391" width="11.109375" style="17" customWidth="1"/>
    <col min="5392" max="5392" width="12.88671875" style="17" customWidth="1"/>
    <col min="5393" max="5393" width="7.5546875" style="17" customWidth="1"/>
    <col min="5394" max="5394" width="11.5546875" style="17" customWidth="1"/>
    <col min="5395" max="5395" width="19.5546875" style="17" customWidth="1"/>
    <col min="5396" max="5632" width="9.109375" style="17"/>
    <col min="5633" max="5633" width="1.109375" style="17" customWidth="1"/>
    <col min="5634" max="5635" width="4.33203125" style="17" customWidth="1"/>
    <col min="5636" max="5636" width="5.109375" style="17" customWidth="1"/>
    <col min="5637" max="5638" width="10.6640625" style="17" customWidth="1"/>
    <col min="5639" max="5641" width="3.5546875" style="17" customWidth="1"/>
    <col min="5642" max="5643" width="6.6640625" style="17" customWidth="1"/>
    <col min="5644" max="5644" width="7.33203125" style="17" customWidth="1"/>
    <col min="5645" max="5645" width="9.109375" style="17"/>
    <col min="5646" max="5646" width="9.6640625" style="17" customWidth="1"/>
    <col min="5647" max="5647" width="11.109375" style="17" customWidth="1"/>
    <col min="5648" max="5648" width="12.88671875" style="17" customWidth="1"/>
    <col min="5649" max="5649" width="7.5546875" style="17" customWidth="1"/>
    <col min="5650" max="5650" width="11.5546875" style="17" customWidth="1"/>
    <col min="5651" max="5651" width="19.5546875" style="17" customWidth="1"/>
    <col min="5652" max="5888" width="9.109375" style="17"/>
    <col min="5889" max="5889" width="1.109375" style="17" customWidth="1"/>
    <col min="5890" max="5891" width="4.33203125" style="17" customWidth="1"/>
    <col min="5892" max="5892" width="5.109375" style="17" customWidth="1"/>
    <col min="5893" max="5894" width="10.6640625" style="17" customWidth="1"/>
    <col min="5895" max="5897" width="3.5546875" style="17" customWidth="1"/>
    <col min="5898" max="5899" width="6.6640625" style="17" customWidth="1"/>
    <col min="5900" max="5900" width="7.33203125" style="17" customWidth="1"/>
    <col min="5901" max="5901" width="9.109375" style="17"/>
    <col min="5902" max="5902" width="9.6640625" style="17" customWidth="1"/>
    <col min="5903" max="5903" width="11.109375" style="17" customWidth="1"/>
    <col min="5904" max="5904" width="12.88671875" style="17" customWidth="1"/>
    <col min="5905" max="5905" width="7.5546875" style="17" customWidth="1"/>
    <col min="5906" max="5906" width="11.5546875" style="17" customWidth="1"/>
    <col min="5907" max="5907" width="19.5546875" style="17" customWidth="1"/>
    <col min="5908" max="6144" width="9.109375" style="17"/>
    <col min="6145" max="6145" width="1.109375" style="17" customWidth="1"/>
    <col min="6146" max="6147" width="4.33203125" style="17" customWidth="1"/>
    <col min="6148" max="6148" width="5.109375" style="17" customWidth="1"/>
    <col min="6149" max="6150" width="10.6640625" style="17" customWidth="1"/>
    <col min="6151" max="6153" width="3.5546875" style="17" customWidth="1"/>
    <col min="6154" max="6155" width="6.6640625" style="17" customWidth="1"/>
    <col min="6156" max="6156" width="7.33203125" style="17" customWidth="1"/>
    <col min="6157" max="6157" width="9.109375" style="17"/>
    <col min="6158" max="6158" width="9.6640625" style="17" customWidth="1"/>
    <col min="6159" max="6159" width="11.109375" style="17" customWidth="1"/>
    <col min="6160" max="6160" width="12.88671875" style="17" customWidth="1"/>
    <col min="6161" max="6161" width="7.5546875" style="17" customWidth="1"/>
    <col min="6162" max="6162" width="11.5546875" style="17" customWidth="1"/>
    <col min="6163" max="6163" width="19.5546875" style="17" customWidth="1"/>
    <col min="6164" max="6400" width="9.109375" style="17"/>
    <col min="6401" max="6401" width="1.109375" style="17" customWidth="1"/>
    <col min="6402" max="6403" width="4.33203125" style="17" customWidth="1"/>
    <col min="6404" max="6404" width="5.109375" style="17" customWidth="1"/>
    <col min="6405" max="6406" width="10.6640625" style="17" customWidth="1"/>
    <col min="6407" max="6409" width="3.5546875" style="17" customWidth="1"/>
    <col min="6410" max="6411" width="6.6640625" style="17" customWidth="1"/>
    <col min="6412" max="6412" width="7.33203125" style="17" customWidth="1"/>
    <col min="6413" max="6413" width="9.109375" style="17"/>
    <col min="6414" max="6414" width="9.6640625" style="17" customWidth="1"/>
    <col min="6415" max="6415" width="11.109375" style="17" customWidth="1"/>
    <col min="6416" max="6416" width="12.88671875" style="17" customWidth="1"/>
    <col min="6417" max="6417" width="7.5546875" style="17" customWidth="1"/>
    <col min="6418" max="6418" width="11.5546875" style="17" customWidth="1"/>
    <col min="6419" max="6419" width="19.5546875" style="17" customWidth="1"/>
    <col min="6420" max="6656" width="9.109375" style="17"/>
    <col min="6657" max="6657" width="1.109375" style="17" customWidth="1"/>
    <col min="6658" max="6659" width="4.33203125" style="17" customWidth="1"/>
    <col min="6660" max="6660" width="5.109375" style="17" customWidth="1"/>
    <col min="6661" max="6662" width="10.6640625" style="17" customWidth="1"/>
    <col min="6663" max="6665" width="3.5546875" style="17" customWidth="1"/>
    <col min="6666" max="6667" width="6.6640625" style="17" customWidth="1"/>
    <col min="6668" max="6668" width="7.33203125" style="17" customWidth="1"/>
    <col min="6669" max="6669" width="9.109375" style="17"/>
    <col min="6670" max="6670" width="9.6640625" style="17" customWidth="1"/>
    <col min="6671" max="6671" width="11.109375" style="17" customWidth="1"/>
    <col min="6672" max="6672" width="12.88671875" style="17" customWidth="1"/>
    <col min="6673" max="6673" width="7.5546875" style="17" customWidth="1"/>
    <col min="6674" max="6674" width="11.5546875" style="17" customWidth="1"/>
    <col min="6675" max="6675" width="19.5546875" style="17" customWidth="1"/>
    <col min="6676" max="6912" width="9.109375" style="17"/>
    <col min="6913" max="6913" width="1.109375" style="17" customWidth="1"/>
    <col min="6914" max="6915" width="4.33203125" style="17" customWidth="1"/>
    <col min="6916" max="6916" width="5.109375" style="17" customWidth="1"/>
    <col min="6917" max="6918" width="10.6640625" style="17" customWidth="1"/>
    <col min="6919" max="6921" width="3.5546875" style="17" customWidth="1"/>
    <col min="6922" max="6923" width="6.6640625" style="17" customWidth="1"/>
    <col min="6924" max="6924" width="7.33203125" style="17" customWidth="1"/>
    <col min="6925" max="6925" width="9.109375" style="17"/>
    <col min="6926" max="6926" width="9.6640625" style="17" customWidth="1"/>
    <col min="6927" max="6927" width="11.109375" style="17" customWidth="1"/>
    <col min="6928" max="6928" width="12.88671875" style="17" customWidth="1"/>
    <col min="6929" max="6929" width="7.5546875" style="17" customWidth="1"/>
    <col min="6930" max="6930" width="11.5546875" style="17" customWidth="1"/>
    <col min="6931" max="6931" width="19.5546875" style="17" customWidth="1"/>
    <col min="6932" max="7168" width="9.109375" style="17"/>
    <col min="7169" max="7169" width="1.109375" style="17" customWidth="1"/>
    <col min="7170" max="7171" width="4.33203125" style="17" customWidth="1"/>
    <col min="7172" max="7172" width="5.109375" style="17" customWidth="1"/>
    <col min="7173" max="7174" width="10.6640625" style="17" customWidth="1"/>
    <col min="7175" max="7177" width="3.5546875" style="17" customWidth="1"/>
    <col min="7178" max="7179" width="6.6640625" style="17" customWidth="1"/>
    <col min="7180" max="7180" width="7.33203125" style="17" customWidth="1"/>
    <col min="7181" max="7181" width="9.109375" style="17"/>
    <col min="7182" max="7182" width="9.6640625" style="17" customWidth="1"/>
    <col min="7183" max="7183" width="11.109375" style="17" customWidth="1"/>
    <col min="7184" max="7184" width="12.88671875" style="17" customWidth="1"/>
    <col min="7185" max="7185" width="7.5546875" style="17" customWidth="1"/>
    <col min="7186" max="7186" width="11.5546875" style="17" customWidth="1"/>
    <col min="7187" max="7187" width="19.5546875" style="17" customWidth="1"/>
    <col min="7188" max="7424" width="9.109375" style="17"/>
    <col min="7425" max="7425" width="1.109375" style="17" customWidth="1"/>
    <col min="7426" max="7427" width="4.33203125" style="17" customWidth="1"/>
    <col min="7428" max="7428" width="5.109375" style="17" customWidth="1"/>
    <col min="7429" max="7430" width="10.6640625" style="17" customWidth="1"/>
    <col min="7431" max="7433" width="3.5546875" style="17" customWidth="1"/>
    <col min="7434" max="7435" width="6.6640625" style="17" customWidth="1"/>
    <col min="7436" max="7436" width="7.33203125" style="17" customWidth="1"/>
    <col min="7437" max="7437" width="9.109375" style="17"/>
    <col min="7438" max="7438" width="9.6640625" style="17" customWidth="1"/>
    <col min="7439" max="7439" width="11.109375" style="17" customWidth="1"/>
    <col min="7440" max="7440" width="12.88671875" style="17" customWidth="1"/>
    <col min="7441" max="7441" width="7.5546875" style="17" customWidth="1"/>
    <col min="7442" max="7442" width="11.5546875" style="17" customWidth="1"/>
    <col min="7443" max="7443" width="19.5546875" style="17" customWidth="1"/>
    <col min="7444" max="7680" width="9.109375" style="17"/>
    <col min="7681" max="7681" width="1.109375" style="17" customWidth="1"/>
    <col min="7682" max="7683" width="4.33203125" style="17" customWidth="1"/>
    <col min="7684" max="7684" width="5.109375" style="17" customWidth="1"/>
    <col min="7685" max="7686" width="10.6640625" style="17" customWidth="1"/>
    <col min="7687" max="7689" width="3.5546875" style="17" customWidth="1"/>
    <col min="7690" max="7691" width="6.6640625" style="17" customWidth="1"/>
    <col min="7692" max="7692" width="7.33203125" style="17" customWidth="1"/>
    <col min="7693" max="7693" width="9.109375" style="17"/>
    <col min="7694" max="7694" width="9.6640625" style="17" customWidth="1"/>
    <col min="7695" max="7695" width="11.109375" style="17" customWidth="1"/>
    <col min="7696" max="7696" width="12.88671875" style="17" customWidth="1"/>
    <col min="7697" max="7697" width="7.5546875" style="17" customWidth="1"/>
    <col min="7698" max="7698" width="11.5546875" style="17" customWidth="1"/>
    <col min="7699" max="7699" width="19.5546875" style="17" customWidth="1"/>
    <col min="7700" max="7936" width="9.109375" style="17"/>
    <col min="7937" max="7937" width="1.109375" style="17" customWidth="1"/>
    <col min="7938" max="7939" width="4.33203125" style="17" customWidth="1"/>
    <col min="7940" max="7940" width="5.109375" style="17" customWidth="1"/>
    <col min="7941" max="7942" width="10.6640625" style="17" customWidth="1"/>
    <col min="7943" max="7945" width="3.5546875" style="17" customWidth="1"/>
    <col min="7946" max="7947" width="6.6640625" style="17" customWidth="1"/>
    <col min="7948" max="7948" width="7.33203125" style="17" customWidth="1"/>
    <col min="7949" max="7949" width="9.109375" style="17"/>
    <col min="7950" max="7950" width="9.6640625" style="17" customWidth="1"/>
    <col min="7951" max="7951" width="11.109375" style="17" customWidth="1"/>
    <col min="7952" max="7952" width="12.88671875" style="17" customWidth="1"/>
    <col min="7953" max="7953" width="7.5546875" style="17" customWidth="1"/>
    <col min="7954" max="7954" width="11.5546875" style="17" customWidth="1"/>
    <col min="7955" max="7955" width="19.5546875" style="17" customWidth="1"/>
    <col min="7956" max="8192" width="9.109375" style="17"/>
    <col min="8193" max="8193" width="1.109375" style="17" customWidth="1"/>
    <col min="8194" max="8195" width="4.33203125" style="17" customWidth="1"/>
    <col min="8196" max="8196" width="5.109375" style="17" customWidth="1"/>
    <col min="8197" max="8198" width="10.6640625" style="17" customWidth="1"/>
    <col min="8199" max="8201" width="3.5546875" style="17" customWidth="1"/>
    <col min="8202" max="8203" width="6.6640625" style="17" customWidth="1"/>
    <col min="8204" max="8204" width="7.33203125" style="17" customWidth="1"/>
    <col min="8205" max="8205" width="9.109375" style="17"/>
    <col min="8206" max="8206" width="9.6640625" style="17" customWidth="1"/>
    <col min="8207" max="8207" width="11.109375" style="17" customWidth="1"/>
    <col min="8208" max="8208" width="12.88671875" style="17" customWidth="1"/>
    <col min="8209" max="8209" width="7.5546875" style="17" customWidth="1"/>
    <col min="8210" max="8210" width="11.5546875" style="17" customWidth="1"/>
    <col min="8211" max="8211" width="19.5546875" style="17" customWidth="1"/>
    <col min="8212" max="8448" width="9.109375" style="17"/>
    <col min="8449" max="8449" width="1.109375" style="17" customWidth="1"/>
    <col min="8450" max="8451" width="4.33203125" style="17" customWidth="1"/>
    <col min="8452" max="8452" width="5.109375" style="17" customWidth="1"/>
    <col min="8453" max="8454" width="10.6640625" style="17" customWidth="1"/>
    <col min="8455" max="8457" width="3.5546875" style="17" customWidth="1"/>
    <col min="8458" max="8459" width="6.6640625" style="17" customWidth="1"/>
    <col min="8460" max="8460" width="7.33203125" style="17" customWidth="1"/>
    <col min="8461" max="8461" width="9.109375" style="17"/>
    <col min="8462" max="8462" width="9.6640625" style="17" customWidth="1"/>
    <col min="8463" max="8463" width="11.109375" style="17" customWidth="1"/>
    <col min="8464" max="8464" width="12.88671875" style="17" customWidth="1"/>
    <col min="8465" max="8465" width="7.5546875" style="17" customWidth="1"/>
    <col min="8466" max="8466" width="11.5546875" style="17" customWidth="1"/>
    <col min="8467" max="8467" width="19.5546875" style="17" customWidth="1"/>
    <col min="8468" max="8704" width="9.109375" style="17"/>
    <col min="8705" max="8705" width="1.109375" style="17" customWidth="1"/>
    <col min="8706" max="8707" width="4.33203125" style="17" customWidth="1"/>
    <col min="8708" max="8708" width="5.109375" style="17" customWidth="1"/>
    <col min="8709" max="8710" width="10.6640625" style="17" customWidth="1"/>
    <col min="8711" max="8713" width="3.5546875" style="17" customWidth="1"/>
    <col min="8714" max="8715" width="6.6640625" style="17" customWidth="1"/>
    <col min="8716" max="8716" width="7.33203125" style="17" customWidth="1"/>
    <col min="8717" max="8717" width="9.109375" style="17"/>
    <col min="8718" max="8718" width="9.6640625" style="17" customWidth="1"/>
    <col min="8719" max="8719" width="11.109375" style="17" customWidth="1"/>
    <col min="8720" max="8720" width="12.88671875" style="17" customWidth="1"/>
    <col min="8721" max="8721" width="7.5546875" style="17" customWidth="1"/>
    <col min="8722" max="8722" width="11.5546875" style="17" customWidth="1"/>
    <col min="8723" max="8723" width="19.5546875" style="17" customWidth="1"/>
    <col min="8724" max="8960" width="9.109375" style="17"/>
    <col min="8961" max="8961" width="1.109375" style="17" customWidth="1"/>
    <col min="8962" max="8963" width="4.33203125" style="17" customWidth="1"/>
    <col min="8964" max="8964" width="5.109375" style="17" customWidth="1"/>
    <col min="8965" max="8966" width="10.6640625" style="17" customWidth="1"/>
    <col min="8967" max="8969" width="3.5546875" style="17" customWidth="1"/>
    <col min="8970" max="8971" width="6.6640625" style="17" customWidth="1"/>
    <col min="8972" max="8972" width="7.33203125" style="17" customWidth="1"/>
    <col min="8973" max="8973" width="9.109375" style="17"/>
    <col min="8974" max="8974" width="9.6640625" style="17" customWidth="1"/>
    <col min="8975" max="8975" width="11.109375" style="17" customWidth="1"/>
    <col min="8976" max="8976" width="12.88671875" style="17" customWidth="1"/>
    <col min="8977" max="8977" width="7.5546875" style="17" customWidth="1"/>
    <col min="8978" max="8978" width="11.5546875" style="17" customWidth="1"/>
    <col min="8979" max="8979" width="19.5546875" style="17" customWidth="1"/>
    <col min="8980" max="9216" width="9.109375" style="17"/>
    <col min="9217" max="9217" width="1.109375" style="17" customWidth="1"/>
    <col min="9218" max="9219" width="4.33203125" style="17" customWidth="1"/>
    <col min="9220" max="9220" width="5.109375" style="17" customWidth="1"/>
    <col min="9221" max="9222" width="10.6640625" style="17" customWidth="1"/>
    <col min="9223" max="9225" width="3.5546875" style="17" customWidth="1"/>
    <col min="9226" max="9227" width="6.6640625" style="17" customWidth="1"/>
    <col min="9228" max="9228" width="7.33203125" style="17" customWidth="1"/>
    <col min="9229" max="9229" width="9.109375" style="17"/>
    <col min="9230" max="9230" width="9.6640625" style="17" customWidth="1"/>
    <col min="9231" max="9231" width="11.109375" style="17" customWidth="1"/>
    <col min="9232" max="9232" width="12.88671875" style="17" customWidth="1"/>
    <col min="9233" max="9233" width="7.5546875" style="17" customWidth="1"/>
    <col min="9234" max="9234" width="11.5546875" style="17" customWidth="1"/>
    <col min="9235" max="9235" width="19.5546875" style="17" customWidth="1"/>
    <col min="9236" max="9472" width="9.109375" style="17"/>
    <col min="9473" max="9473" width="1.109375" style="17" customWidth="1"/>
    <col min="9474" max="9475" width="4.33203125" style="17" customWidth="1"/>
    <col min="9476" max="9476" width="5.109375" style="17" customWidth="1"/>
    <col min="9477" max="9478" width="10.6640625" style="17" customWidth="1"/>
    <col min="9479" max="9481" width="3.5546875" style="17" customWidth="1"/>
    <col min="9482" max="9483" width="6.6640625" style="17" customWidth="1"/>
    <col min="9484" max="9484" width="7.33203125" style="17" customWidth="1"/>
    <col min="9485" max="9485" width="9.109375" style="17"/>
    <col min="9486" max="9486" width="9.6640625" style="17" customWidth="1"/>
    <col min="9487" max="9487" width="11.109375" style="17" customWidth="1"/>
    <col min="9488" max="9488" width="12.88671875" style="17" customWidth="1"/>
    <col min="9489" max="9489" width="7.5546875" style="17" customWidth="1"/>
    <col min="9490" max="9490" width="11.5546875" style="17" customWidth="1"/>
    <col min="9491" max="9491" width="19.5546875" style="17" customWidth="1"/>
    <col min="9492" max="9728" width="9.109375" style="17"/>
    <col min="9729" max="9729" width="1.109375" style="17" customWidth="1"/>
    <col min="9730" max="9731" width="4.33203125" style="17" customWidth="1"/>
    <col min="9732" max="9732" width="5.109375" style="17" customWidth="1"/>
    <col min="9733" max="9734" width="10.6640625" style="17" customWidth="1"/>
    <col min="9735" max="9737" width="3.5546875" style="17" customWidth="1"/>
    <col min="9738" max="9739" width="6.6640625" style="17" customWidth="1"/>
    <col min="9740" max="9740" width="7.33203125" style="17" customWidth="1"/>
    <col min="9741" max="9741" width="9.109375" style="17"/>
    <col min="9742" max="9742" width="9.6640625" style="17" customWidth="1"/>
    <col min="9743" max="9743" width="11.109375" style="17" customWidth="1"/>
    <col min="9744" max="9744" width="12.88671875" style="17" customWidth="1"/>
    <col min="9745" max="9745" width="7.5546875" style="17" customWidth="1"/>
    <col min="9746" max="9746" width="11.5546875" style="17" customWidth="1"/>
    <col min="9747" max="9747" width="19.5546875" style="17" customWidth="1"/>
    <col min="9748" max="9984" width="9.109375" style="17"/>
    <col min="9985" max="9985" width="1.109375" style="17" customWidth="1"/>
    <col min="9986" max="9987" width="4.33203125" style="17" customWidth="1"/>
    <col min="9988" max="9988" width="5.109375" style="17" customWidth="1"/>
    <col min="9989" max="9990" width="10.6640625" style="17" customWidth="1"/>
    <col min="9991" max="9993" width="3.5546875" style="17" customWidth="1"/>
    <col min="9994" max="9995" width="6.6640625" style="17" customWidth="1"/>
    <col min="9996" max="9996" width="7.33203125" style="17" customWidth="1"/>
    <col min="9997" max="9997" width="9.109375" style="17"/>
    <col min="9998" max="9998" width="9.6640625" style="17" customWidth="1"/>
    <col min="9999" max="9999" width="11.109375" style="17" customWidth="1"/>
    <col min="10000" max="10000" width="12.88671875" style="17" customWidth="1"/>
    <col min="10001" max="10001" width="7.5546875" style="17" customWidth="1"/>
    <col min="10002" max="10002" width="11.5546875" style="17" customWidth="1"/>
    <col min="10003" max="10003" width="19.5546875" style="17" customWidth="1"/>
    <col min="10004" max="10240" width="9.109375" style="17"/>
    <col min="10241" max="10241" width="1.109375" style="17" customWidth="1"/>
    <col min="10242" max="10243" width="4.33203125" style="17" customWidth="1"/>
    <col min="10244" max="10244" width="5.109375" style="17" customWidth="1"/>
    <col min="10245" max="10246" width="10.6640625" style="17" customWidth="1"/>
    <col min="10247" max="10249" width="3.5546875" style="17" customWidth="1"/>
    <col min="10250" max="10251" width="6.6640625" style="17" customWidth="1"/>
    <col min="10252" max="10252" width="7.33203125" style="17" customWidth="1"/>
    <col min="10253" max="10253" width="9.109375" style="17"/>
    <col min="10254" max="10254" width="9.6640625" style="17" customWidth="1"/>
    <col min="10255" max="10255" width="11.109375" style="17" customWidth="1"/>
    <col min="10256" max="10256" width="12.88671875" style="17" customWidth="1"/>
    <col min="10257" max="10257" width="7.5546875" style="17" customWidth="1"/>
    <col min="10258" max="10258" width="11.5546875" style="17" customWidth="1"/>
    <col min="10259" max="10259" width="19.5546875" style="17" customWidth="1"/>
    <col min="10260" max="10496" width="9.109375" style="17"/>
    <col min="10497" max="10497" width="1.109375" style="17" customWidth="1"/>
    <col min="10498" max="10499" width="4.33203125" style="17" customWidth="1"/>
    <col min="10500" max="10500" width="5.109375" style="17" customWidth="1"/>
    <col min="10501" max="10502" width="10.6640625" style="17" customWidth="1"/>
    <col min="10503" max="10505" width="3.5546875" style="17" customWidth="1"/>
    <col min="10506" max="10507" width="6.6640625" style="17" customWidth="1"/>
    <col min="10508" max="10508" width="7.33203125" style="17" customWidth="1"/>
    <col min="10509" max="10509" width="9.109375" style="17"/>
    <col min="10510" max="10510" width="9.6640625" style="17" customWidth="1"/>
    <col min="10511" max="10511" width="11.109375" style="17" customWidth="1"/>
    <col min="10512" max="10512" width="12.88671875" style="17" customWidth="1"/>
    <col min="10513" max="10513" width="7.5546875" style="17" customWidth="1"/>
    <col min="10514" max="10514" width="11.5546875" style="17" customWidth="1"/>
    <col min="10515" max="10515" width="19.5546875" style="17" customWidth="1"/>
    <col min="10516" max="10752" width="9.109375" style="17"/>
    <col min="10753" max="10753" width="1.109375" style="17" customWidth="1"/>
    <col min="10754" max="10755" width="4.33203125" style="17" customWidth="1"/>
    <col min="10756" max="10756" width="5.109375" style="17" customWidth="1"/>
    <col min="10757" max="10758" width="10.6640625" style="17" customWidth="1"/>
    <col min="10759" max="10761" width="3.5546875" style="17" customWidth="1"/>
    <col min="10762" max="10763" width="6.6640625" style="17" customWidth="1"/>
    <col min="10764" max="10764" width="7.33203125" style="17" customWidth="1"/>
    <col min="10765" max="10765" width="9.109375" style="17"/>
    <col min="10766" max="10766" width="9.6640625" style="17" customWidth="1"/>
    <col min="10767" max="10767" width="11.109375" style="17" customWidth="1"/>
    <col min="10768" max="10768" width="12.88671875" style="17" customWidth="1"/>
    <col min="10769" max="10769" width="7.5546875" style="17" customWidth="1"/>
    <col min="10770" max="10770" width="11.5546875" style="17" customWidth="1"/>
    <col min="10771" max="10771" width="19.5546875" style="17" customWidth="1"/>
    <col min="10772" max="11008" width="9.109375" style="17"/>
    <col min="11009" max="11009" width="1.109375" style="17" customWidth="1"/>
    <col min="11010" max="11011" width="4.33203125" style="17" customWidth="1"/>
    <col min="11012" max="11012" width="5.109375" style="17" customWidth="1"/>
    <col min="11013" max="11014" width="10.6640625" style="17" customWidth="1"/>
    <col min="11015" max="11017" width="3.5546875" style="17" customWidth="1"/>
    <col min="11018" max="11019" width="6.6640625" style="17" customWidth="1"/>
    <col min="11020" max="11020" width="7.33203125" style="17" customWidth="1"/>
    <col min="11021" max="11021" width="9.109375" style="17"/>
    <col min="11022" max="11022" width="9.6640625" style="17" customWidth="1"/>
    <col min="11023" max="11023" width="11.109375" style="17" customWidth="1"/>
    <col min="11024" max="11024" width="12.88671875" style="17" customWidth="1"/>
    <col min="11025" max="11025" width="7.5546875" style="17" customWidth="1"/>
    <col min="11026" max="11026" width="11.5546875" style="17" customWidth="1"/>
    <col min="11027" max="11027" width="19.5546875" style="17" customWidth="1"/>
    <col min="11028" max="11264" width="9.109375" style="17"/>
    <col min="11265" max="11265" width="1.109375" style="17" customWidth="1"/>
    <col min="11266" max="11267" width="4.33203125" style="17" customWidth="1"/>
    <col min="11268" max="11268" width="5.109375" style="17" customWidth="1"/>
    <col min="11269" max="11270" width="10.6640625" style="17" customWidth="1"/>
    <col min="11271" max="11273" width="3.5546875" style="17" customWidth="1"/>
    <col min="11274" max="11275" width="6.6640625" style="17" customWidth="1"/>
    <col min="11276" max="11276" width="7.33203125" style="17" customWidth="1"/>
    <col min="11277" max="11277" width="9.109375" style="17"/>
    <col min="11278" max="11278" width="9.6640625" style="17" customWidth="1"/>
    <col min="11279" max="11279" width="11.109375" style="17" customWidth="1"/>
    <col min="11280" max="11280" width="12.88671875" style="17" customWidth="1"/>
    <col min="11281" max="11281" width="7.5546875" style="17" customWidth="1"/>
    <col min="11282" max="11282" width="11.5546875" style="17" customWidth="1"/>
    <col min="11283" max="11283" width="19.5546875" style="17" customWidth="1"/>
    <col min="11284" max="11520" width="9.109375" style="17"/>
    <col min="11521" max="11521" width="1.109375" style="17" customWidth="1"/>
    <col min="11522" max="11523" width="4.33203125" style="17" customWidth="1"/>
    <col min="11524" max="11524" width="5.109375" style="17" customWidth="1"/>
    <col min="11525" max="11526" width="10.6640625" style="17" customWidth="1"/>
    <col min="11527" max="11529" width="3.5546875" style="17" customWidth="1"/>
    <col min="11530" max="11531" width="6.6640625" style="17" customWidth="1"/>
    <col min="11532" max="11532" width="7.33203125" style="17" customWidth="1"/>
    <col min="11533" max="11533" width="9.109375" style="17"/>
    <col min="11534" max="11534" width="9.6640625" style="17" customWidth="1"/>
    <col min="11535" max="11535" width="11.109375" style="17" customWidth="1"/>
    <col min="11536" max="11536" width="12.88671875" style="17" customWidth="1"/>
    <col min="11537" max="11537" width="7.5546875" style="17" customWidth="1"/>
    <col min="11538" max="11538" width="11.5546875" style="17" customWidth="1"/>
    <col min="11539" max="11539" width="19.5546875" style="17" customWidth="1"/>
    <col min="11540" max="11776" width="9.109375" style="17"/>
    <col min="11777" max="11777" width="1.109375" style="17" customWidth="1"/>
    <col min="11778" max="11779" width="4.33203125" style="17" customWidth="1"/>
    <col min="11780" max="11780" width="5.109375" style="17" customWidth="1"/>
    <col min="11781" max="11782" width="10.6640625" style="17" customWidth="1"/>
    <col min="11783" max="11785" width="3.5546875" style="17" customWidth="1"/>
    <col min="11786" max="11787" width="6.6640625" style="17" customWidth="1"/>
    <col min="11788" max="11788" width="7.33203125" style="17" customWidth="1"/>
    <col min="11789" max="11789" width="9.109375" style="17"/>
    <col min="11790" max="11790" width="9.6640625" style="17" customWidth="1"/>
    <col min="11791" max="11791" width="11.109375" style="17" customWidth="1"/>
    <col min="11792" max="11792" width="12.88671875" style="17" customWidth="1"/>
    <col min="11793" max="11793" width="7.5546875" style="17" customWidth="1"/>
    <col min="11794" max="11794" width="11.5546875" style="17" customWidth="1"/>
    <col min="11795" max="11795" width="19.5546875" style="17" customWidth="1"/>
    <col min="11796" max="12032" width="9.109375" style="17"/>
    <col min="12033" max="12033" width="1.109375" style="17" customWidth="1"/>
    <col min="12034" max="12035" width="4.33203125" style="17" customWidth="1"/>
    <col min="12036" max="12036" width="5.109375" style="17" customWidth="1"/>
    <col min="12037" max="12038" width="10.6640625" style="17" customWidth="1"/>
    <col min="12039" max="12041" width="3.5546875" style="17" customWidth="1"/>
    <col min="12042" max="12043" width="6.6640625" style="17" customWidth="1"/>
    <col min="12044" max="12044" width="7.33203125" style="17" customWidth="1"/>
    <col min="12045" max="12045" width="9.109375" style="17"/>
    <col min="12046" max="12046" width="9.6640625" style="17" customWidth="1"/>
    <col min="12047" max="12047" width="11.109375" style="17" customWidth="1"/>
    <col min="12048" max="12048" width="12.88671875" style="17" customWidth="1"/>
    <col min="12049" max="12049" width="7.5546875" style="17" customWidth="1"/>
    <col min="12050" max="12050" width="11.5546875" style="17" customWidth="1"/>
    <col min="12051" max="12051" width="19.5546875" style="17" customWidth="1"/>
    <col min="12052" max="12288" width="9.109375" style="17"/>
    <col min="12289" max="12289" width="1.109375" style="17" customWidth="1"/>
    <col min="12290" max="12291" width="4.33203125" style="17" customWidth="1"/>
    <col min="12292" max="12292" width="5.109375" style="17" customWidth="1"/>
    <col min="12293" max="12294" width="10.6640625" style="17" customWidth="1"/>
    <col min="12295" max="12297" width="3.5546875" style="17" customWidth="1"/>
    <col min="12298" max="12299" width="6.6640625" style="17" customWidth="1"/>
    <col min="12300" max="12300" width="7.33203125" style="17" customWidth="1"/>
    <col min="12301" max="12301" width="9.109375" style="17"/>
    <col min="12302" max="12302" width="9.6640625" style="17" customWidth="1"/>
    <col min="12303" max="12303" width="11.109375" style="17" customWidth="1"/>
    <col min="12304" max="12304" width="12.88671875" style="17" customWidth="1"/>
    <col min="12305" max="12305" width="7.5546875" style="17" customWidth="1"/>
    <col min="12306" max="12306" width="11.5546875" style="17" customWidth="1"/>
    <col min="12307" max="12307" width="19.5546875" style="17" customWidth="1"/>
    <col min="12308" max="12544" width="9.109375" style="17"/>
    <col min="12545" max="12545" width="1.109375" style="17" customWidth="1"/>
    <col min="12546" max="12547" width="4.33203125" style="17" customWidth="1"/>
    <col min="12548" max="12548" width="5.109375" style="17" customWidth="1"/>
    <col min="12549" max="12550" width="10.6640625" style="17" customWidth="1"/>
    <col min="12551" max="12553" width="3.5546875" style="17" customWidth="1"/>
    <col min="12554" max="12555" width="6.6640625" style="17" customWidth="1"/>
    <col min="12556" max="12556" width="7.33203125" style="17" customWidth="1"/>
    <col min="12557" max="12557" width="9.109375" style="17"/>
    <col min="12558" max="12558" width="9.6640625" style="17" customWidth="1"/>
    <col min="12559" max="12559" width="11.109375" style="17" customWidth="1"/>
    <col min="12560" max="12560" width="12.88671875" style="17" customWidth="1"/>
    <col min="12561" max="12561" width="7.5546875" style="17" customWidth="1"/>
    <col min="12562" max="12562" width="11.5546875" style="17" customWidth="1"/>
    <col min="12563" max="12563" width="19.5546875" style="17" customWidth="1"/>
    <col min="12564" max="12800" width="9.109375" style="17"/>
    <col min="12801" max="12801" width="1.109375" style="17" customWidth="1"/>
    <col min="12802" max="12803" width="4.33203125" style="17" customWidth="1"/>
    <col min="12804" max="12804" width="5.109375" style="17" customWidth="1"/>
    <col min="12805" max="12806" width="10.6640625" style="17" customWidth="1"/>
    <col min="12807" max="12809" width="3.5546875" style="17" customWidth="1"/>
    <col min="12810" max="12811" width="6.6640625" style="17" customWidth="1"/>
    <col min="12812" max="12812" width="7.33203125" style="17" customWidth="1"/>
    <col min="12813" max="12813" width="9.109375" style="17"/>
    <col min="12814" max="12814" width="9.6640625" style="17" customWidth="1"/>
    <col min="12815" max="12815" width="11.109375" style="17" customWidth="1"/>
    <col min="12816" max="12816" width="12.88671875" style="17" customWidth="1"/>
    <col min="12817" max="12817" width="7.5546875" style="17" customWidth="1"/>
    <col min="12818" max="12818" width="11.5546875" style="17" customWidth="1"/>
    <col min="12819" max="12819" width="19.5546875" style="17" customWidth="1"/>
    <col min="12820" max="13056" width="9.109375" style="17"/>
    <col min="13057" max="13057" width="1.109375" style="17" customWidth="1"/>
    <col min="13058" max="13059" width="4.33203125" style="17" customWidth="1"/>
    <col min="13060" max="13060" width="5.109375" style="17" customWidth="1"/>
    <col min="13061" max="13062" width="10.6640625" style="17" customWidth="1"/>
    <col min="13063" max="13065" width="3.5546875" style="17" customWidth="1"/>
    <col min="13066" max="13067" width="6.6640625" style="17" customWidth="1"/>
    <col min="13068" max="13068" width="7.33203125" style="17" customWidth="1"/>
    <col min="13069" max="13069" width="9.109375" style="17"/>
    <col min="13070" max="13070" width="9.6640625" style="17" customWidth="1"/>
    <col min="13071" max="13071" width="11.109375" style="17" customWidth="1"/>
    <col min="13072" max="13072" width="12.88671875" style="17" customWidth="1"/>
    <col min="13073" max="13073" width="7.5546875" style="17" customWidth="1"/>
    <col min="13074" max="13074" width="11.5546875" style="17" customWidth="1"/>
    <col min="13075" max="13075" width="19.5546875" style="17" customWidth="1"/>
    <col min="13076" max="13312" width="9.109375" style="17"/>
    <col min="13313" max="13313" width="1.109375" style="17" customWidth="1"/>
    <col min="13314" max="13315" width="4.33203125" style="17" customWidth="1"/>
    <col min="13316" max="13316" width="5.109375" style="17" customWidth="1"/>
    <col min="13317" max="13318" width="10.6640625" style="17" customWidth="1"/>
    <col min="13319" max="13321" width="3.5546875" style="17" customWidth="1"/>
    <col min="13322" max="13323" width="6.6640625" style="17" customWidth="1"/>
    <col min="13324" max="13324" width="7.33203125" style="17" customWidth="1"/>
    <col min="13325" max="13325" width="9.109375" style="17"/>
    <col min="13326" max="13326" width="9.6640625" style="17" customWidth="1"/>
    <col min="13327" max="13327" width="11.109375" style="17" customWidth="1"/>
    <col min="13328" max="13328" width="12.88671875" style="17" customWidth="1"/>
    <col min="13329" max="13329" width="7.5546875" style="17" customWidth="1"/>
    <col min="13330" max="13330" width="11.5546875" style="17" customWidth="1"/>
    <col min="13331" max="13331" width="19.5546875" style="17" customWidth="1"/>
    <col min="13332" max="13568" width="9.109375" style="17"/>
    <col min="13569" max="13569" width="1.109375" style="17" customWidth="1"/>
    <col min="13570" max="13571" width="4.33203125" style="17" customWidth="1"/>
    <col min="13572" max="13572" width="5.109375" style="17" customWidth="1"/>
    <col min="13573" max="13574" width="10.6640625" style="17" customWidth="1"/>
    <col min="13575" max="13577" width="3.5546875" style="17" customWidth="1"/>
    <col min="13578" max="13579" width="6.6640625" style="17" customWidth="1"/>
    <col min="13580" max="13580" width="7.33203125" style="17" customWidth="1"/>
    <col min="13581" max="13581" width="9.109375" style="17"/>
    <col min="13582" max="13582" width="9.6640625" style="17" customWidth="1"/>
    <col min="13583" max="13583" width="11.109375" style="17" customWidth="1"/>
    <col min="13584" max="13584" width="12.88671875" style="17" customWidth="1"/>
    <col min="13585" max="13585" width="7.5546875" style="17" customWidth="1"/>
    <col min="13586" max="13586" width="11.5546875" style="17" customWidth="1"/>
    <col min="13587" max="13587" width="19.5546875" style="17" customWidth="1"/>
    <col min="13588" max="13824" width="9.109375" style="17"/>
    <col min="13825" max="13825" width="1.109375" style="17" customWidth="1"/>
    <col min="13826" max="13827" width="4.33203125" style="17" customWidth="1"/>
    <col min="13828" max="13828" width="5.109375" style="17" customWidth="1"/>
    <col min="13829" max="13830" width="10.6640625" style="17" customWidth="1"/>
    <col min="13831" max="13833" width="3.5546875" style="17" customWidth="1"/>
    <col min="13834" max="13835" width="6.6640625" style="17" customWidth="1"/>
    <col min="13836" max="13836" width="7.33203125" style="17" customWidth="1"/>
    <col min="13837" max="13837" width="9.109375" style="17"/>
    <col min="13838" max="13838" width="9.6640625" style="17" customWidth="1"/>
    <col min="13839" max="13839" width="11.109375" style="17" customWidth="1"/>
    <col min="13840" max="13840" width="12.88671875" style="17" customWidth="1"/>
    <col min="13841" max="13841" width="7.5546875" style="17" customWidth="1"/>
    <col min="13842" max="13842" width="11.5546875" style="17" customWidth="1"/>
    <col min="13843" max="13843" width="19.5546875" style="17" customWidth="1"/>
    <col min="13844" max="14080" width="9.109375" style="17"/>
    <col min="14081" max="14081" width="1.109375" style="17" customWidth="1"/>
    <col min="14082" max="14083" width="4.33203125" style="17" customWidth="1"/>
    <col min="14084" max="14084" width="5.109375" style="17" customWidth="1"/>
    <col min="14085" max="14086" width="10.6640625" style="17" customWidth="1"/>
    <col min="14087" max="14089" width="3.5546875" style="17" customWidth="1"/>
    <col min="14090" max="14091" width="6.6640625" style="17" customWidth="1"/>
    <col min="14092" max="14092" width="7.33203125" style="17" customWidth="1"/>
    <col min="14093" max="14093" width="9.109375" style="17"/>
    <col min="14094" max="14094" width="9.6640625" style="17" customWidth="1"/>
    <col min="14095" max="14095" width="11.109375" style="17" customWidth="1"/>
    <col min="14096" max="14096" width="12.88671875" style="17" customWidth="1"/>
    <col min="14097" max="14097" width="7.5546875" style="17" customWidth="1"/>
    <col min="14098" max="14098" width="11.5546875" style="17" customWidth="1"/>
    <col min="14099" max="14099" width="19.5546875" style="17" customWidth="1"/>
    <col min="14100" max="14336" width="9.109375" style="17"/>
    <col min="14337" max="14337" width="1.109375" style="17" customWidth="1"/>
    <col min="14338" max="14339" width="4.33203125" style="17" customWidth="1"/>
    <col min="14340" max="14340" width="5.109375" style="17" customWidth="1"/>
    <col min="14341" max="14342" width="10.6640625" style="17" customWidth="1"/>
    <col min="14343" max="14345" width="3.5546875" style="17" customWidth="1"/>
    <col min="14346" max="14347" width="6.6640625" style="17" customWidth="1"/>
    <col min="14348" max="14348" width="7.33203125" style="17" customWidth="1"/>
    <col min="14349" max="14349" width="9.109375" style="17"/>
    <col min="14350" max="14350" width="9.6640625" style="17" customWidth="1"/>
    <col min="14351" max="14351" width="11.109375" style="17" customWidth="1"/>
    <col min="14352" max="14352" width="12.88671875" style="17" customWidth="1"/>
    <col min="14353" max="14353" width="7.5546875" style="17" customWidth="1"/>
    <col min="14354" max="14354" width="11.5546875" style="17" customWidth="1"/>
    <col min="14355" max="14355" width="19.5546875" style="17" customWidth="1"/>
    <col min="14356" max="14592" width="9.109375" style="17"/>
    <col min="14593" max="14593" width="1.109375" style="17" customWidth="1"/>
    <col min="14594" max="14595" width="4.33203125" style="17" customWidth="1"/>
    <col min="14596" max="14596" width="5.109375" style="17" customWidth="1"/>
    <col min="14597" max="14598" width="10.6640625" style="17" customWidth="1"/>
    <col min="14599" max="14601" width="3.5546875" style="17" customWidth="1"/>
    <col min="14602" max="14603" width="6.6640625" style="17" customWidth="1"/>
    <col min="14604" max="14604" width="7.33203125" style="17" customWidth="1"/>
    <col min="14605" max="14605" width="9.109375" style="17"/>
    <col min="14606" max="14606" width="9.6640625" style="17" customWidth="1"/>
    <col min="14607" max="14607" width="11.109375" style="17" customWidth="1"/>
    <col min="14608" max="14608" width="12.88671875" style="17" customWidth="1"/>
    <col min="14609" max="14609" width="7.5546875" style="17" customWidth="1"/>
    <col min="14610" max="14610" width="11.5546875" style="17" customWidth="1"/>
    <col min="14611" max="14611" width="19.5546875" style="17" customWidth="1"/>
    <col min="14612" max="14848" width="9.109375" style="17"/>
    <col min="14849" max="14849" width="1.109375" style="17" customWidth="1"/>
    <col min="14850" max="14851" width="4.33203125" style="17" customWidth="1"/>
    <col min="14852" max="14852" width="5.109375" style="17" customWidth="1"/>
    <col min="14853" max="14854" width="10.6640625" style="17" customWidth="1"/>
    <col min="14855" max="14857" width="3.5546875" style="17" customWidth="1"/>
    <col min="14858" max="14859" width="6.6640625" style="17" customWidth="1"/>
    <col min="14860" max="14860" width="7.33203125" style="17" customWidth="1"/>
    <col min="14861" max="14861" width="9.109375" style="17"/>
    <col min="14862" max="14862" width="9.6640625" style="17" customWidth="1"/>
    <col min="14863" max="14863" width="11.109375" style="17" customWidth="1"/>
    <col min="14864" max="14864" width="12.88671875" style="17" customWidth="1"/>
    <col min="14865" max="14865" width="7.5546875" style="17" customWidth="1"/>
    <col min="14866" max="14866" width="11.5546875" style="17" customWidth="1"/>
    <col min="14867" max="14867" width="19.5546875" style="17" customWidth="1"/>
    <col min="14868" max="15104" width="9.109375" style="17"/>
    <col min="15105" max="15105" width="1.109375" style="17" customWidth="1"/>
    <col min="15106" max="15107" width="4.33203125" style="17" customWidth="1"/>
    <col min="15108" max="15108" width="5.109375" style="17" customWidth="1"/>
    <col min="15109" max="15110" width="10.6640625" style="17" customWidth="1"/>
    <col min="15111" max="15113" width="3.5546875" style="17" customWidth="1"/>
    <col min="15114" max="15115" width="6.6640625" style="17" customWidth="1"/>
    <col min="15116" max="15116" width="7.33203125" style="17" customWidth="1"/>
    <col min="15117" max="15117" width="9.109375" style="17"/>
    <col min="15118" max="15118" width="9.6640625" style="17" customWidth="1"/>
    <col min="15119" max="15119" width="11.109375" style="17" customWidth="1"/>
    <col min="15120" max="15120" width="12.88671875" style="17" customWidth="1"/>
    <col min="15121" max="15121" width="7.5546875" style="17" customWidth="1"/>
    <col min="15122" max="15122" width="11.5546875" style="17" customWidth="1"/>
    <col min="15123" max="15123" width="19.5546875" style="17" customWidth="1"/>
    <col min="15124" max="15360" width="9.109375" style="17"/>
    <col min="15361" max="15361" width="1.109375" style="17" customWidth="1"/>
    <col min="15362" max="15363" width="4.33203125" style="17" customWidth="1"/>
    <col min="15364" max="15364" width="5.109375" style="17" customWidth="1"/>
    <col min="15365" max="15366" width="10.6640625" style="17" customWidth="1"/>
    <col min="15367" max="15369" width="3.5546875" style="17" customWidth="1"/>
    <col min="15370" max="15371" width="6.6640625" style="17" customWidth="1"/>
    <col min="15372" max="15372" width="7.33203125" style="17" customWidth="1"/>
    <col min="15373" max="15373" width="9.109375" style="17"/>
    <col min="15374" max="15374" width="9.6640625" style="17" customWidth="1"/>
    <col min="15375" max="15375" width="11.109375" style="17" customWidth="1"/>
    <col min="15376" max="15376" width="12.88671875" style="17" customWidth="1"/>
    <col min="15377" max="15377" width="7.5546875" style="17" customWidth="1"/>
    <col min="15378" max="15378" width="11.5546875" style="17" customWidth="1"/>
    <col min="15379" max="15379" width="19.5546875" style="17" customWidth="1"/>
    <col min="15380" max="15616" width="9.109375" style="17"/>
    <col min="15617" max="15617" width="1.109375" style="17" customWidth="1"/>
    <col min="15618" max="15619" width="4.33203125" style="17" customWidth="1"/>
    <col min="15620" max="15620" width="5.109375" style="17" customWidth="1"/>
    <col min="15621" max="15622" width="10.6640625" style="17" customWidth="1"/>
    <col min="15623" max="15625" width="3.5546875" style="17" customWidth="1"/>
    <col min="15626" max="15627" width="6.6640625" style="17" customWidth="1"/>
    <col min="15628" max="15628" width="7.33203125" style="17" customWidth="1"/>
    <col min="15629" max="15629" width="9.109375" style="17"/>
    <col min="15630" max="15630" width="9.6640625" style="17" customWidth="1"/>
    <col min="15631" max="15631" width="11.109375" style="17" customWidth="1"/>
    <col min="15632" max="15632" width="12.88671875" style="17" customWidth="1"/>
    <col min="15633" max="15633" width="7.5546875" style="17" customWidth="1"/>
    <col min="15634" max="15634" width="11.5546875" style="17" customWidth="1"/>
    <col min="15635" max="15635" width="19.5546875" style="17" customWidth="1"/>
    <col min="15636" max="15872" width="9.109375" style="17"/>
    <col min="15873" max="15873" width="1.109375" style="17" customWidth="1"/>
    <col min="15874" max="15875" width="4.33203125" style="17" customWidth="1"/>
    <col min="15876" max="15876" width="5.109375" style="17" customWidth="1"/>
    <col min="15877" max="15878" width="10.6640625" style="17" customWidth="1"/>
    <col min="15879" max="15881" width="3.5546875" style="17" customWidth="1"/>
    <col min="15882" max="15883" width="6.6640625" style="17" customWidth="1"/>
    <col min="15884" max="15884" width="7.33203125" style="17" customWidth="1"/>
    <col min="15885" max="15885" width="9.109375" style="17"/>
    <col min="15886" max="15886" width="9.6640625" style="17" customWidth="1"/>
    <col min="15887" max="15887" width="11.109375" style="17" customWidth="1"/>
    <col min="15888" max="15888" width="12.88671875" style="17" customWidth="1"/>
    <col min="15889" max="15889" width="7.5546875" style="17" customWidth="1"/>
    <col min="15890" max="15890" width="11.5546875" style="17" customWidth="1"/>
    <col min="15891" max="15891" width="19.5546875" style="17" customWidth="1"/>
    <col min="15892" max="16128" width="9.109375" style="17"/>
    <col min="16129" max="16129" width="1.109375" style="17" customWidth="1"/>
    <col min="16130" max="16131" width="4.33203125" style="17" customWidth="1"/>
    <col min="16132" max="16132" width="5.109375" style="17" customWidth="1"/>
    <col min="16133" max="16134" width="10.6640625" style="17" customWidth="1"/>
    <col min="16135" max="16137" width="3.5546875" style="17" customWidth="1"/>
    <col min="16138" max="16139" width="6.6640625" style="17" customWidth="1"/>
    <col min="16140" max="16140" width="7.33203125" style="17" customWidth="1"/>
    <col min="16141" max="16141" width="9.109375" style="17"/>
    <col min="16142" max="16142" width="9.6640625" style="17" customWidth="1"/>
    <col min="16143" max="16143" width="11.109375" style="17" customWidth="1"/>
    <col min="16144" max="16144" width="12.88671875" style="17" customWidth="1"/>
    <col min="16145" max="16145" width="7.5546875" style="17" customWidth="1"/>
    <col min="16146" max="16146" width="11.5546875" style="17" customWidth="1"/>
    <col min="16147" max="16147" width="19.5546875" style="17" customWidth="1"/>
    <col min="16148" max="16384" width="9.109375" style="17"/>
  </cols>
  <sheetData>
    <row r="1" spans="1:20" s="2" customFormat="1" ht="4.5" customHeight="1" x14ac:dyDescent="0.3">
      <c r="A1" s="1" t="s">
        <v>0</v>
      </c>
      <c r="E1" s="3" t="s">
        <v>1</v>
      </c>
      <c r="F1" s="3" t="s">
        <v>2</v>
      </c>
      <c r="M1" s="4"/>
      <c r="O1" s="3"/>
      <c r="P1" s="3" t="s">
        <v>3</v>
      </c>
      <c r="R1" s="5"/>
      <c r="S1" s="6"/>
    </row>
    <row r="2" spans="1:20" s="9" customFormat="1" ht="3" customHeight="1" thickBot="1" x14ac:dyDescent="0.3">
      <c r="A2" s="7"/>
      <c r="B2" s="8" t="str">
        <f>"RZ.mdb\"&amp;$E$3</f>
        <v>RZ.mdb\Прокат</v>
      </c>
      <c r="M2" s="10"/>
      <c r="R2" s="11"/>
      <c r="S2" s="6"/>
    </row>
    <row r="3" spans="1:20" s="13" customFormat="1" ht="14.25" customHeight="1" thickTop="1" thickBot="1" x14ac:dyDescent="0.35">
      <c r="A3" s="12" t="s">
        <v>4</v>
      </c>
      <c r="B3" s="282" t="s">
        <v>5</v>
      </c>
      <c r="C3" s="283"/>
      <c r="D3" s="283"/>
      <c r="E3" s="284" t="s">
        <v>6</v>
      </c>
      <c r="F3" s="285"/>
      <c r="H3" s="286" t="s">
        <v>7</v>
      </c>
      <c r="I3" s="287"/>
      <c r="J3" s="287"/>
      <c r="K3" s="287"/>
      <c r="L3" s="287"/>
      <c r="M3" s="287"/>
      <c r="N3" s="288"/>
      <c r="P3" s="14" t="s">
        <v>8</v>
      </c>
      <c r="Q3" s="15">
        <v>2</v>
      </c>
      <c r="R3" s="16"/>
      <c r="S3" s="14" t="s">
        <v>9</v>
      </c>
      <c r="T3" s="15">
        <v>2</v>
      </c>
    </row>
    <row r="4" spans="1:20" ht="10.5" customHeight="1" thickTop="1" x14ac:dyDescent="0.25"/>
    <row r="5" spans="1:20" ht="18.75" customHeight="1" x14ac:dyDescent="0.3">
      <c r="B5" s="289" t="s">
        <v>10</v>
      </c>
      <c r="C5" s="289"/>
      <c r="D5" s="289"/>
      <c r="E5" s="289"/>
      <c r="F5" s="289"/>
      <c r="G5" s="289"/>
      <c r="H5" s="289"/>
      <c r="I5" s="289"/>
      <c r="J5" s="289"/>
      <c r="K5" s="289"/>
      <c r="L5" s="289"/>
      <c r="M5" s="289"/>
      <c r="N5" s="289"/>
      <c r="O5" s="289"/>
      <c r="P5" s="289"/>
      <c r="Q5" s="289"/>
      <c r="R5" s="290" t="s">
        <v>11</v>
      </c>
      <c r="S5" s="20"/>
    </row>
    <row r="6" spans="1:20" ht="15.9" customHeight="1" x14ac:dyDescent="0.3">
      <c r="B6" s="293" t="s">
        <v>12</v>
      </c>
      <c r="C6" s="293"/>
      <c r="D6" s="294" t="s">
        <v>13</v>
      </c>
      <c r="E6" s="293" t="s">
        <v>14</v>
      </c>
      <c r="F6" s="293"/>
      <c r="G6" s="293" t="s">
        <v>15</v>
      </c>
      <c r="H6" s="293"/>
      <c r="I6" s="293"/>
      <c r="J6" s="293" t="s">
        <v>16</v>
      </c>
      <c r="K6" s="293"/>
      <c r="L6" s="293" t="s">
        <v>17</v>
      </c>
      <c r="M6" s="293"/>
      <c r="N6" s="293"/>
      <c r="O6" s="293" t="s">
        <v>18</v>
      </c>
      <c r="P6" s="293"/>
      <c r="Q6" s="293"/>
      <c r="R6" s="291"/>
      <c r="S6" s="20"/>
    </row>
    <row r="7" spans="1:20" ht="15.9" customHeight="1" x14ac:dyDescent="0.3">
      <c r="B7" s="293"/>
      <c r="C7" s="293"/>
      <c r="D7" s="294"/>
      <c r="E7" s="293"/>
      <c r="F7" s="293"/>
      <c r="G7" s="293"/>
      <c r="H7" s="293"/>
      <c r="I7" s="293"/>
      <c r="J7" s="137" t="s">
        <v>19</v>
      </c>
      <c r="K7" s="137" t="s">
        <v>20</v>
      </c>
      <c r="L7" s="137" t="s">
        <v>21</v>
      </c>
      <c r="M7" s="137" t="s">
        <v>22</v>
      </c>
      <c r="N7" s="137" t="s">
        <v>23</v>
      </c>
      <c r="O7" s="293"/>
      <c r="P7" s="293"/>
      <c r="Q7" s="293"/>
      <c r="R7" s="292"/>
      <c r="S7" s="20"/>
    </row>
    <row r="8" spans="1:20" s="26" customFormat="1" ht="15.9" customHeight="1" x14ac:dyDescent="0.3">
      <c r="A8" s="21"/>
      <c r="B8" s="343" t="s">
        <v>1259</v>
      </c>
      <c r="C8" s="344"/>
      <c r="D8" s="140">
        <v>71</v>
      </c>
      <c r="E8" s="27" t="s">
        <v>27</v>
      </c>
      <c r="F8" s="22" t="s">
        <v>1158</v>
      </c>
      <c r="G8" s="295">
        <v>5175</v>
      </c>
      <c r="H8" s="295"/>
      <c r="I8" s="295"/>
      <c r="J8" s="139">
        <v>1</v>
      </c>
      <c r="K8" s="139"/>
      <c r="L8" s="64">
        <f>ROUNDUP(IF(G8="",1,IF([1]!SearchNum(G8,2)&gt;0,[1]!SearchNum(G8,1)*[1]!SearchNum(G8,2)/1000000,IF([1]!SearchNum(G8,1)&gt;0,[1]!SearchNum(G8,1)/1000,1)))*R8,[1]!StrToNum($Q$3))</f>
        <v>1035.52</v>
      </c>
      <c r="M8" s="64">
        <f>ROUND(L8*(J8+K8),[1]!StrToNum($T$3))</f>
        <v>1035.52</v>
      </c>
      <c r="N8" s="349">
        <f>SUM(M8:M33)</f>
        <v>3369.3600000000006</v>
      </c>
      <c r="O8" s="24" t="s">
        <v>1159</v>
      </c>
      <c r="P8" s="296" t="s">
        <v>452</v>
      </c>
      <c r="Q8" s="297"/>
      <c r="R8" s="25">
        <v>200.10000610351562</v>
      </c>
      <c r="S8" s="20" t="s">
        <v>28</v>
      </c>
    </row>
    <row r="9" spans="1:20" s="26" customFormat="1" ht="15.9" customHeight="1" x14ac:dyDescent="0.3">
      <c r="A9" s="21"/>
      <c r="B9" s="345"/>
      <c r="C9" s="346"/>
      <c r="D9" s="140">
        <v>42</v>
      </c>
      <c r="E9" s="27" t="s">
        <v>27</v>
      </c>
      <c r="F9" s="22" t="s">
        <v>1158</v>
      </c>
      <c r="G9" s="295">
        <v>3480</v>
      </c>
      <c r="H9" s="295"/>
      <c r="I9" s="295"/>
      <c r="J9" s="139">
        <v>1</v>
      </c>
      <c r="K9" s="139">
        <v>0</v>
      </c>
      <c r="L9" s="64">
        <f>ROUNDUP(IF(G9="",1,IF([1]!SearchNum(G9,2)&gt;0,[1]!SearchNum(G9,1)*[1]!SearchNum(G9,2)/1000000,IF([1]!SearchNum(G9,1)&gt;0,[1]!SearchNum(G9,1)/1000,1)))*R9,[1]!StrToNum($Q$3))</f>
        <v>696.35</v>
      </c>
      <c r="M9" s="64">
        <f>ROUND(L9*(J9+K9),[1]!StrToNum($T$3))</f>
        <v>696.35</v>
      </c>
      <c r="N9" s="350"/>
      <c r="O9" s="24" t="s">
        <v>1159</v>
      </c>
      <c r="P9" s="296" t="s">
        <v>452</v>
      </c>
      <c r="Q9" s="297"/>
      <c r="R9" s="25">
        <v>200.100006103515</v>
      </c>
      <c r="S9" s="20"/>
    </row>
    <row r="10" spans="1:20" s="26" customFormat="1" ht="15.9" customHeight="1" x14ac:dyDescent="0.3">
      <c r="A10" s="21"/>
      <c r="B10" s="345"/>
      <c r="C10" s="346"/>
      <c r="D10" s="140">
        <v>43</v>
      </c>
      <c r="E10" s="27" t="s">
        <v>27</v>
      </c>
      <c r="F10" s="22" t="s">
        <v>1160</v>
      </c>
      <c r="G10" s="295">
        <v>2500</v>
      </c>
      <c r="H10" s="295"/>
      <c r="I10" s="295"/>
      <c r="J10" s="139">
        <v>1</v>
      </c>
      <c r="K10" s="139"/>
      <c r="L10" s="64">
        <f>ROUNDUP(IF(G10="",1,IF([1]!SearchNum(G10,2)&gt;0,[1]!SearchNum(G10,1)*[1]!SearchNum(G10,2)/1000000,IF([1]!SearchNum(G10,1)&gt;0,[1]!SearchNum(G10,1)/1000,1)))*R10,[1]!StrToNum($Q$3))</f>
        <v>579.75</v>
      </c>
      <c r="M10" s="64">
        <f>ROUND(L10*(J10+K10),[1]!StrToNum($T$3))</f>
        <v>579.75</v>
      </c>
      <c r="N10" s="350"/>
      <c r="O10" s="24" t="s">
        <v>1159</v>
      </c>
      <c r="P10" s="296" t="s">
        <v>452</v>
      </c>
      <c r="Q10" s="297"/>
      <c r="R10" s="25">
        <v>231.89999389648437</v>
      </c>
      <c r="S10" s="20" t="s">
        <v>28</v>
      </c>
    </row>
    <row r="11" spans="1:20" s="26" customFormat="1" ht="15.9" customHeight="1" x14ac:dyDescent="0.3">
      <c r="A11" s="21"/>
      <c r="B11" s="345"/>
      <c r="C11" s="346"/>
      <c r="D11" s="140">
        <v>6</v>
      </c>
      <c r="E11" s="27" t="s">
        <v>32</v>
      </c>
      <c r="F11" s="22" t="s">
        <v>1163</v>
      </c>
      <c r="G11" s="295">
        <v>500</v>
      </c>
      <c r="H11" s="295"/>
      <c r="I11" s="295"/>
      <c r="J11" s="139">
        <v>2</v>
      </c>
      <c r="K11" s="139"/>
      <c r="L11" s="64">
        <f>ROUNDUP(IF(G11="",1,IF([1]!SearchNum(G11,2)&gt;0,[1]!SearchNum(G11,1)*[1]!SearchNum(G11,2)/1000000,IF([1]!SearchNum(G11,1)&gt;0,[1]!SearchNum(G11,1)/1000,1)))*R11,[1]!StrToNum($Q$3))</f>
        <v>31.720000000000002</v>
      </c>
      <c r="M11" s="64">
        <f>ROUND(L11*(J11+K11),[1]!StrToNum($T$3))</f>
        <v>63.44</v>
      </c>
      <c r="N11" s="350"/>
      <c r="O11" s="24" t="s">
        <v>97</v>
      </c>
      <c r="P11" s="296" t="s">
        <v>34</v>
      </c>
      <c r="Q11" s="297"/>
      <c r="R11" s="25">
        <f>[2]!МассСеч(F11,7850)</f>
        <v>63.428001403808594</v>
      </c>
      <c r="S11" s="20" t="s">
        <v>33</v>
      </c>
    </row>
    <row r="12" spans="1:20" s="26" customFormat="1" ht="15.9" customHeight="1" x14ac:dyDescent="0.3">
      <c r="A12" s="21"/>
      <c r="B12" s="345"/>
      <c r="C12" s="346"/>
      <c r="D12" s="140">
        <v>7</v>
      </c>
      <c r="E12" s="27" t="s">
        <v>32</v>
      </c>
      <c r="F12" s="22" t="s">
        <v>1164</v>
      </c>
      <c r="G12" s="295">
        <v>358</v>
      </c>
      <c r="H12" s="295"/>
      <c r="I12" s="295"/>
      <c r="J12" s="139">
        <v>4</v>
      </c>
      <c r="K12" s="139"/>
      <c r="L12" s="64">
        <f>ROUNDUP(IF(G12="",1,IF([1]!SearchNum(G12,2)&gt;0,[1]!SearchNum(G12,1)*[1]!SearchNum(G12,2)/1000000,IF([1]!SearchNum(G12,1)&gt;0,[1]!SearchNum(G12,1)/1000,1)))*R12,[1]!StrToNum($Q$3))</f>
        <v>10.91</v>
      </c>
      <c r="M12" s="64">
        <f>ROUND(L12*(J12+K12),[1]!StrToNum($T$3))</f>
        <v>43.64</v>
      </c>
      <c r="N12" s="350"/>
      <c r="O12" s="24" t="s">
        <v>97</v>
      </c>
      <c r="P12" s="296" t="s">
        <v>34</v>
      </c>
      <c r="Q12" s="297"/>
      <c r="R12" s="25">
        <f>[2]!МассСеч(F12,7850)</f>
        <v>30.458000183105469</v>
      </c>
      <c r="S12" s="20" t="s">
        <v>33</v>
      </c>
    </row>
    <row r="13" spans="1:20" s="26" customFormat="1" ht="15.9" customHeight="1" x14ac:dyDescent="0.3">
      <c r="A13" s="21"/>
      <c r="B13" s="345"/>
      <c r="C13" s="346"/>
      <c r="D13" s="140">
        <v>8</v>
      </c>
      <c r="E13" s="27" t="s">
        <v>32</v>
      </c>
      <c r="F13" s="22" t="s">
        <v>197</v>
      </c>
      <c r="G13" s="295">
        <v>200</v>
      </c>
      <c r="H13" s="295"/>
      <c r="I13" s="295"/>
      <c r="J13" s="139">
        <v>2</v>
      </c>
      <c r="K13" s="139"/>
      <c r="L13" s="64">
        <f>ROUNDUP(IF(G13="",1,IF([1]!SearchNum(G13,2)&gt;0,[1]!SearchNum(G13,1)*[1]!SearchNum(G13,2)/1000000,IF([1]!SearchNum(G13,1)&gt;0,[1]!SearchNum(G13,1)/1000,1)))*R13,[1]!StrToNum($Q$3))</f>
        <v>1.26</v>
      </c>
      <c r="M13" s="64">
        <f>ROUND(L13*(J13+K13),[1]!StrToNum($T$3))</f>
        <v>2.52</v>
      </c>
      <c r="N13" s="350"/>
      <c r="O13" s="24" t="s">
        <v>36</v>
      </c>
      <c r="P13" s="296" t="s">
        <v>34</v>
      </c>
      <c r="Q13" s="297"/>
      <c r="R13" s="25">
        <f>[2]!МассСеч(F13,7850)</f>
        <v>6.2800002098083496</v>
      </c>
      <c r="S13" s="20" t="s">
        <v>33</v>
      </c>
    </row>
    <row r="14" spans="1:20" s="26" customFormat="1" ht="15.9" customHeight="1" x14ac:dyDescent="0.3">
      <c r="A14" s="21"/>
      <c r="B14" s="345"/>
      <c r="C14" s="346"/>
      <c r="D14" s="140">
        <v>9</v>
      </c>
      <c r="E14" s="27" t="s">
        <v>219</v>
      </c>
      <c r="F14" s="22" t="s">
        <v>723</v>
      </c>
      <c r="G14" s="295">
        <v>450</v>
      </c>
      <c r="H14" s="295"/>
      <c r="I14" s="295"/>
      <c r="J14" s="139">
        <v>2</v>
      </c>
      <c r="K14" s="139"/>
      <c r="L14" s="64">
        <f>ROUNDUP(IF(G14="",1,IF([1]!SearchNum(G14,2)&gt;0,[1]!SearchNum(G14,1)*[1]!SearchNum(G14,2)/1000000,IF([1]!SearchNum(G14,1)&gt;0,[1]!SearchNum(G14,1)/1000,1)))*R14,[1]!StrToNum($Q$3))</f>
        <v>8.06</v>
      </c>
      <c r="M14" s="64">
        <f>ROUND(L14*(J14+K14),[1]!StrToNum($T$3))</f>
        <v>16.12</v>
      </c>
      <c r="N14" s="350"/>
      <c r="O14" s="24" t="s">
        <v>97</v>
      </c>
      <c r="P14" s="296" t="s">
        <v>221</v>
      </c>
      <c r="Q14" s="297"/>
      <c r="R14" s="25">
        <v>17.899999618530273</v>
      </c>
      <c r="S14" s="20" t="s">
        <v>220</v>
      </c>
    </row>
    <row r="15" spans="1:20" s="26" customFormat="1" ht="15.9" customHeight="1" x14ac:dyDescent="0.3">
      <c r="A15" s="21"/>
      <c r="B15" s="345"/>
      <c r="C15" s="346"/>
      <c r="D15" s="140">
        <v>84</v>
      </c>
      <c r="E15" s="27" t="s">
        <v>32</v>
      </c>
      <c r="F15" s="22" t="s">
        <v>1234</v>
      </c>
      <c r="G15" s="295">
        <v>553</v>
      </c>
      <c r="H15" s="295"/>
      <c r="I15" s="295"/>
      <c r="J15" s="139">
        <v>2</v>
      </c>
      <c r="K15" s="139"/>
      <c r="L15" s="64">
        <f>ROUNDUP(IF(G15="",1,IF([1]!SearchNum(G15,2)&gt;0,[1]!SearchNum(G15,1)*[1]!SearchNum(G15,2)/1000000,IF([1]!SearchNum(G15,1)&gt;0,[1]!SearchNum(G15,1)/1000,1)))*R15,[1]!StrToNum($Q$3))</f>
        <v>15.42</v>
      </c>
      <c r="M15" s="64">
        <f>ROUND(L15*(J15+K15),[1]!StrToNum($T$3))</f>
        <v>30.84</v>
      </c>
      <c r="N15" s="350"/>
      <c r="O15" s="24" t="s">
        <v>36</v>
      </c>
      <c r="P15" s="296" t="s">
        <v>34</v>
      </c>
      <c r="Q15" s="297"/>
      <c r="R15" s="25">
        <f>[2]!МассСеч(F15,7850)</f>
        <v>27.882999420166016</v>
      </c>
      <c r="S15" s="20" t="s">
        <v>33</v>
      </c>
    </row>
    <row r="16" spans="1:20" s="26" customFormat="1" ht="15.9" customHeight="1" x14ac:dyDescent="0.3">
      <c r="A16" s="21"/>
      <c r="B16" s="345"/>
      <c r="C16" s="346"/>
      <c r="D16" s="140">
        <v>72</v>
      </c>
      <c r="E16" s="27" t="s">
        <v>32</v>
      </c>
      <c r="F16" s="22" t="s">
        <v>1207</v>
      </c>
      <c r="G16" s="295">
        <v>872</v>
      </c>
      <c r="H16" s="295"/>
      <c r="I16" s="295"/>
      <c r="J16" s="139">
        <v>4</v>
      </c>
      <c r="K16" s="139"/>
      <c r="L16" s="64">
        <f>ROUNDUP(IF(G16="",1,IF([1]!SearchNum(G16,2)&gt;0,[1]!SearchNum(G16,1)*[1]!SearchNum(G16,2)/1000000,IF([1]!SearchNum(G16,1)&gt;0,[1]!SearchNum(G16,1)/1000,1)))*R16,[1]!StrToNum($Q$3))</f>
        <v>35.65</v>
      </c>
      <c r="M16" s="64">
        <f>ROUND(L16*(J16+K16),[1]!StrToNum($T$3))</f>
        <v>142.6</v>
      </c>
      <c r="N16" s="350"/>
      <c r="O16" s="24" t="s">
        <v>97</v>
      </c>
      <c r="P16" s="296" t="s">
        <v>34</v>
      </c>
      <c r="Q16" s="297"/>
      <c r="R16" s="25">
        <f>[2]!МассСеч(F16,7850)</f>
        <v>40.882999420166016</v>
      </c>
      <c r="S16" s="20" t="s">
        <v>33</v>
      </c>
    </row>
    <row r="17" spans="1:19" s="26" customFormat="1" ht="15.9" customHeight="1" x14ac:dyDescent="0.3">
      <c r="A17" s="21"/>
      <c r="B17" s="345"/>
      <c r="C17" s="346"/>
      <c r="D17" s="140">
        <v>54</v>
      </c>
      <c r="E17" s="27" t="s">
        <v>32</v>
      </c>
      <c r="F17" s="22" t="s">
        <v>1203</v>
      </c>
      <c r="G17" s="295">
        <v>385</v>
      </c>
      <c r="H17" s="295"/>
      <c r="I17" s="295"/>
      <c r="J17" s="139">
        <v>2</v>
      </c>
      <c r="K17" s="139"/>
      <c r="L17" s="64">
        <f>ROUNDUP(IF(G17="",1,IF([1]!SearchNum(G17,2)&gt;0,[1]!SearchNum(G17,1)*[1]!SearchNum(G17,2)/1000000,IF([1]!SearchNum(G17,1)&gt;0,[1]!SearchNum(G17,1)/1000,1)))*R17,[1]!StrToNum($Q$3))</f>
        <v>6.8999999999999995</v>
      </c>
      <c r="M17" s="64">
        <f>ROUND(L17*(J17+K17),[1]!StrToNum($T$3))</f>
        <v>13.8</v>
      </c>
      <c r="N17" s="350"/>
      <c r="O17" s="24" t="s">
        <v>36</v>
      </c>
      <c r="P17" s="296" t="s">
        <v>34</v>
      </c>
      <c r="Q17" s="297"/>
      <c r="R17" s="25">
        <f>[2]!МассСеч(F17,7850)</f>
        <v>17.898000717163086</v>
      </c>
      <c r="S17" s="20" t="s">
        <v>33</v>
      </c>
    </row>
    <row r="18" spans="1:19" s="26" customFormat="1" ht="15.9" customHeight="1" x14ac:dyDescent="0.3">
      <c r="A18" s="21"/>
      <c r="B18" s="345"/>
      <c r="C18" s="346"/>
      <c r="D18" s="140">
        <v>85</v>
      </c>
      <c r="E18" s="27" t="s">
        <v>32</v>
      </c>
      <c r="F18" s="22" t="s">
        <v>1247</v>
      </c>
      <c r="G18" s="295">
        <v>1400</v>
      </c>
      <c r="H18" s="295"/>
      <c r="I18" s="295"/>
      <c r="J18" s="139">
        <v>1</v>
      </c>
      <c r="K18" s="139"/>
      <c r="L18" s="64">
        <f>ROUNDUP(IF(G18="",1,IF([1]!SearchNum(G18,2)&gt;0,[1]!SearchNum(G18,1)*[1]!SearchNum(G18,2)/1000000,IF([1]!SearchNum(G18,1)&gt;0,[1]!SearchNum(G18,1)/1000,1)))*R18,[1]!StrToNum($Q$3))</f>
        <v>219.8</v>
      </c>
      <c r="M18" s="64">
        <f>ROUND(L18*(J18+K18),[1]!StrToNum($T$3))</f>
        <v>219.8</v>
      </c>
      <c r="N18" s="350"/>
      <c r="O18" s="24" t="s">
        <v>97</v>
      </c>
      <c r="P18" s="296" t="s">
        <v>34</v>
      </c>
      <c r="Q18" s="297"/>
      <c r="R18" s="25">
        <f>[2]!МассСеч(F18,7850)</f>
        <v>157</v>
      </c>
      <c r="S18" s="20" t="s">
        <v>33</v>
      </c>
    </row>
    <row r="19" spans="1:19" s="26" customFormat="1" ht="15.9" customHeight="1" x14ac:dyDescent="0.3">
      <c r="A19" s="21"/>
      <c r="B19" s="345"/>
      <c r="C19" s="346"/>
      <c r="D19" s="140">
        <v>74</v>
      </c>
      <c r="E19" s="27" t="s">
        <v>32</v>
      </c>
      <c r="F19" s="22" t="s">
        <v>1197</v>
      </c>
      <c r="G19" s="295">
        <v>500</v>
      </c>
      <c r="H19" s="295"/>
      <c r="I19" s="295"/>
      <c r="J19" s="139">
        <v>2</v>
      </c>
      <c r="K19" s="139"/>
      <c r="L19" s="64">
        <f>ROUNDUP(IF(G19="",1,IF([1]!SearchNum(G19,2)&gt;0,[1]!SearchNum(G19,1)*[1]!SearchNum(G19,2)/1000000,IF([1]!SearchNum(G19,1)&gt;0,[1]!SearchNum(G19,1)/1000,1)))*R19,[1]!StrToNum($Q$3))</f>
        <v>31.400000000000002</v>
      </c>
      <c r="M19" s="64">
        <f>ROUND(L19*(J19+K19),[1]!StrToNum($T$3))</f>
        <v>62.8</v>
      </c>
      <c r="N19" s="350"/>
      <c r="O19" s="24" t="s">
        <v>97</v>
      </c>
      <c r="P19" s="296" t="s">
        <v>34</v>
      </c>
      <c r="Q19" s="297"/>
      <c r="R19" s="25">
        <f>[2]!МассСеч(F19,7850)</f>
        <v>62.799999237060547</v>
      </c>
      <c r="S19" s="20" t="s">
        <v>33</v>
      </c>
    </row>
    <row r="20" spans="1:19" s="26" customFormat="1" ht="15.9" customHeight="1" x14ac:dyDescent="0.3">
      <c r="A20" s="21"/>
      <c r="B20" s="345"/>
      <c r="C20" s="346"/>
      <c r="D20" s="140">
        <v>75</v>
      </c>
      <c r="E20" s="27" t="s">
        <v>32</v>
      </c>
      <c r="F20" s="22" t="s">
        <v>1236</v>
      </c>
      <c r="G20" s="295">
        <v>194</v>
      </c>
      <c r="H20" s="295"/>
      <c r="I20" s="295"/>
      <c r="J20" s="139">
        <v>4</v>
      </c>
      <c r="K20" s="139"/>
      <c r="L20" s="64">
        <f>ROUNDUP(IF(G20="",1,IF([1]!SearchNum(G20,2)&gt;0,[1]!SearchNum(G20,1)*[1]!SearchNum(G20,2)/1000000,IF([1]!SearchNum(G20,1)&gt;0,[1]!SearchNum(G20,1)/1000,1)))*R20,[1]!StrToNum($Q$3))</f>
        <v>5.1499999999999995</v>
      </c>
      <c r="M20" s="64">
        <f>ROUND(L20*(J20+K20),[1]!StrToNum($T$3))</f>
        <v>20.6</v>
      </c>
      <c r="N20" s="350"/>
      <c r="O20" s="24" t="s">
        <v>97</v>
      </c>
      <c r="P20" s="296" t="s">
        <v>34</v>
      </c>
      <c r="Q20" s="297"/>
      <c r="R20" s="25">
        <f>[2]!МассСеч(F20,7850)</f>
        <v>26.533000946044922</v>
      </c>
      <c r="S20" s="20" t="s">
        <v>33</v>
      </c>
    </row>
    <row r="21" spans="1:19" s="26" customFormat="1" ht="15.9" customHeight="1" x14ac:dyDescent="0.3">
      <c r="A21" s="21"/>
      <c r="B21" s="345"/>
      <c r="C21" s="346"/>
      <c r="D21" s="140">
        <v>76</v>
      </c>
      <c r="E21" s="27" t="s">
        <v>32</v>
      </c>
      <c r="F21" s="22" t="s">
        <v>1237</v>
      </c>
      <c r="G21" s="295">
        <v>700</v>
      </c>
      <c r="H21" s="295"/>
      <c r="I21" s="295"/>
      <c r="J21" s="139">
        <v>2</v>
      </c>
      <c r="K21" s="139"/>
      <c r="L21" s="64">
        <f>ROUNDUP(IF(G21="",1,IF([1]!SearchNum(G21,2)&gt;0,[1]!SearchNum(G21,1)*[1]!SearchNum(G21,2)/1000000,IF([1]!SearchNum(G21,1)&gt;0,[1]!SearchNum(G21,1)/1000,1)))*R21,[1]!StrToNum($Q$3))</f>
        <v>54.08</v>
      </c>
      <c r="M21" s="64">
        <f>ROUND(L21*(J21+K21),[1]!StrToNum($T$3))</f>
        <v>108.16</v>
      </c>
      <c r="N21" s="350"/>
      <c r="O21" s="24" t="s">
        <v>97</v>
      </c>
      <c r="P21" s="296" t="s">
        <v>34</v>
      </c>
      <c r="Q21" s="297"/>
      <c r="R21" s="25">
        <f>[2]!МассСеч(F21,7850)</f>
        <v>77.244003295898437</v>
      </c>
      <c r="S21" s="20" t="s">
        <v>33</v>
      </c>
    </row>
    <row r="22" spans="1:19" s="26" customFormat="1" ht="15.9" customHeight="1" x14ac:dyDescent="0.3">
      <c r="A22" s="21"/>
      <c r="B22" s="345"/>
      <c r="C22" s="346"/>
      <c r="D22" s="140">
        <v>79</v>
      </c>
      <c r="E22" s="27" t="s">
        <v>32</v>
      </c>
      <c r="F22" s="22" t="s">
        <v>1239</v>
      </c>
      <c r="G22" s="295">
        <v>700</v>
      </c>
      <c r="H22" s="295"/>
      <c r="I22" s="295"/>
      <c r="J22" s="139">
        <v>4</v>
      </c>
      <c r="K22" s="139"/>
      <c r="L22" s="64">
        <f>ROUNDUP(IF(G22="",1,IF([1]!SearchNum(G22,2)&gt;0,[1]!SearchNum(G22,1)*[1]!SearchNum(G22,2)/1000000,IF([1]!SearchNum(G22,1)&gt;0,[1]!SearchNum(G22,1)/1000,1)))*R22,[1]!StrToNum($Q$3))</f>
        <v>13.01</v>
      </c>
      <c r="M22" s="64">
        <f>ROUND(L22*(J22+K22),[1]!StrToNum($T$3))</f>
        <v>52.04</v>
      </c>
      <c r="N22" s="350"/>
      <c r="O22" s="24" t="s">
        <v>97</v>
      </c>
      <c r="P22" s="296" t="s">
        <v>34</v>
      </c>
      <c r="Q22" s="297"/>
      <c r="R22" s="25">
        <f>[2]!МассСеч(F22,7850)</f>
        <v>18.572999954223633</v>
      </c>
      <c r="S22" s="20" t="s">
        <v>33</v>
      </c>
    </row>
    <row r="23" spans="1:19" s="26" customFormat="1" ht="15.9" customHeight="1" x14ac:dyDescent="0.3">
      <c r="A23" s="21"/>
      <c r="B23" s="345"/>
      <c r="C23" s="346"/>
      <c r="D23" s="140">
        <v>80</v>
      </c>
      <c r="E23" s="27" t="s">
        <v>32</v>
      </c>
      <c r="F23" s="22" t="s">
        <v>1240</v>
      </c>
      <c r="G23" s="295">
        <v>460</v>
      </c>
      <c r="H23" s="295"/>
      <c r="I23" s="295"/>
      <c r="J23" s="139">
        <v>2</v>
      </c>
      <c r="K23" s="139"/>
      <c r="L23" s="64">
        <f>ROUNDUP(IF(G23="",1,IF([1]!SearchNum(G23,2)&gt;0,[1]!SearchNum(G23,1)*[1]!SearchNum(G23,2)/1000000,IF([1]!SearchNum(G23,1)&gt;0,[1]!SearchNum(G23,1)/1000,1)))*R23,[1]!StrToNum($Q$3))</f>
        <v>14.16</v>
      </c>
      <c r="M23" s="64">
        <f>ROUND(L23*(J23+K23),[1]!StrToNum($T$3))</f>
        <v>28.32</v>
      </c>
      <c r="N23" s="350"/>
      <c r="O23" s="24" t="s">
        <v>97</v>
      </c>
      <c r="P23" s="296" t="s">
        <v>34</v>
      </c>
      <c r="Q23" s="297"/>
      <c r="R23" s="25">
        <f>[2]!МассСеч(F23,7850)</f>
        <v>30.771999359130859</v>
      </c>
      <c r="S23" s="20" t="s">
        <v>33</v>
      </c>
    </row>
    <row r="24" spans="1:19" s="26" customFormat="1" ht="15.9" customHeight="1" x14ac:dyDescent="0.3">
      <c r="A24" s="21"/>
      <c r="B24" s="345"/>
      <c r="C24" s="346"/>
      <c r="D24" s="140">
        <v>81</v>
      </c>
      <c r="E24" s="27" t="s">
        <v>32</v>
      </c>
      <c r="F24" s="22" t="s">
        <v>1241</v>
      </c>
      <c r="G24" s="295">
        <v>285</v>
      </c>
      <c r="H24" s="295"/>
      <c r="I24" s="295"/>
      <c r="J24" s="139">
        <v>4</v>
      </c>
      <c r="K24" s="139"/>
      <c r="L24" s="64">
        <f>ROUNDUP(IF(G24="",1,IF([1]!SearchNum(G24,2)&gt;0,[1]!SearchNum(G24,1)*[1]!SearchNum(G24,2)/1000000,IF([1]!SearchNum(G24,1)&gt;0,[1]!SearchNum(G24,1)/1000,1)))*R24,[1]!StrToNum($Q$3))</f>
        <v>3.5</v>
      </c>
      <c r="M24" s="64">
        <f>ROUND(L24*(J24+K24),[1]!StrToNum($T$3))</f>
        <v>14</v>
      </c>
      <c r="N24" s="350"/>
      <c r="O24" s="24" t="s">
        <v>97</v>
      </c>
      <c r="P24" s="296" t="s">
        <v>34</v>
      </c>
      <c r="Q24" s="297"/>
      <c r="R24" s="25">
        <f>[2]!МассСеч(F24,7850)</f>
        <v>12.246000289916992</v>
      </c>
      <c r="S24" s="20" t="s">
        <v>33</v>
      </c>
    </row>
    <row r="25" spans="1:19" s="26" customFormat="1" ht="15.9" customHeight="1" x14ac:dyDescent="0.3">
      <c r="A25" s="21"/>
      <c r="B25" s="345"/>
      <c r="C25" s="346"/>
      <c r="D25" s="140">
        <v>82</v>
      </c>
      <c r="E25" s="27" t="s">
        <v>32</v>
      </c>
      <c r="F25" s="22" t="s">
        <v>1241</v>
      </c>
      <c r="G25" s="295">
        <v>150</v>
      </c>
      <c r="H25" s="295"/>
      <c r="I25" s="295"/>
      <c r="J25" s="139">
        <v>4</v>
      </c>
      <c r="K25" s="139"/>
      <c r="L25" s="64">
        <f>ROUNDUP(IF(G25="",1,IF([1]!SearchNum(G25,2)&gt;0,[1]!SearchNum(G25,1)*[1]!SearchNum(G25,2)/1000000,IF([1]!SearchNum(G25,1)&gt;0,[1]!SearchNum(G25,1)/1000,1)))*R25,[1]!StrToNum($Q$3))</f>
        <v>1.84</v>
      </c>
      <c r="M25" s="64">
        <f>ROUND(L25*(J25+K25),[1]!StrToNum($T$3))</f>
        <v>7.36</v>
      </c>
      <c r="N25" s="350"/>
      <c r="O25" s="24" t="s">
        <v>97</v>
      </c>
      <c r="P25" s="296" t="s">
        <v>34</v>
      </c>
      <c r="Q25" s="297"/>
      <c r="R25" s="25">
        <f>[2]!МассСеч(F25,7850)</f>
        <v>12.246000289916992</v>
      </c>
      <c r="S25" s="20" t="s">
        <v>33</v>
      </c>
    </row>
    <row r="26" spans="1:19" s="26" customFormat="1" ht="15.9" customHeight="1" x14ac:dyDescent="0.3">
      <c r="A26" s="21"/>
      <c r="B26" s="345"/>
      <c r="C26" s="346"/>
      <c r="D26" s="140">
        <v>83</v>
      </c>
      <c r="E26" s="27" t="s">
        <v>219</v>
      </c>
      <c r="F26" s="22" t="s">
        <v>1242</v>
      </c>
      <c r="G26" s="295">
        <v>240</v>
      </c>
      <c r="H26" s="295"/>
      <c r="I26" s="295"/>
      <c r="J26" s="139">
        <v>2</v>
      </c>
      <c r="K26" s="139"/>
      <c r="L26" s="64">
        <f>ROUNDUP(IF(G26="",1,IF([1]!SearchNum(G26,2)&gt;0,[1]!SearchNum(G26,1)*[1]!SearchNum(G26,2)/1000000,IF([1]!SearchNum(G26,1)&gt;0,[1]!SearchNum(G26,1)/1000,1)))*R26,[1]!StrToNum($Q$3))</f>
        <v>9.25</v>
      </c>
      <c r="M26" s="64">
        <f>ROUND(L26*(J26+K26),[1]!StrToNum($T$3))</f>
        <v>18.5</v>
      </c>
      <c r="N26" s="350"/>
      <c r="O26" s="24" t="s">
        <v>97</v>
      </c>
      <c r="P26" s="296" t="s">
        <v>221</v>
      </c>
      <c r="Q26" s="297"/>
      <c r="R26" s="25">
        <v>38.520000457763672</v>
      </c>
      <c r="S26" s="20" t="s">
        <v>220</v>
      </c>
    </row>
    <row r="27" spans="1:19" s="26" customFormat="1" ht="15.9" customHeight="1" x14ac:dyDescent="0.3">
      <c r="A27" s="21"/>
      <c r="B27" s="345"/>
      <c r="C27" s="346"/>
      <c r="D27" s="140">
        <v>12</v>
      </c>
      <c r="E27" s="27" t="s">
        <v>219</v>
      </c>
      <c r="F27" s="22" t="s">
        <v>243</v>
      </c>
      <c r="G27" s="295">
        <v>100</v>
      </c>
      <c r="H27" s="295"/>
      <c r="I27" s="295"/>
      <c r="J27" s="139">
        <v>4</v>
      </c>
      <c r="K27" s="139"/>
      <c r="L27" s="64">
        <f>ROUNDUP(IF(G27="",1,IF([1]!SearchNum(G27,2)&gt;0,[1]!SearchNum(G27,1)*[1]!SearchNum(G27,2)/1000000,IF([1]!SearchNum(G27,1)&gt;0,[1]!SearchNum(G27,1)/1000,1)))*R27,[1]!StrToNum($Q$3))</f>
        <v>1.52</v>
      </c>
      <c r="M27" s="64">
        <f>ROUND(L27*(J27+K27),[1]!StrToNum($T$3))</f>
        <v>6.08</v>
      </c>
      <c r="N27" s="350"/>
      <c r="O27" s="24" t="s">
        <v>36</v>
      </c>
      <c r="P27" s="296" t="s">
        <v>221</v>
      </c>
      <c r="Q27" s="297"/>
      <c r="R27" s="25">
        <v>15.100000381469727</v>
      </c>
      <c r="S27" s="20" t="s">
        <v>220</v>
      </c>
    </row>
    <row r="28" spans="1:19" s="26" customFormat="1" ht="15.9" customHeight="1" x14ac:dyDescent="0.3">
      <c r="A28" s="21"/>
      <c r="B28" s="345"/>
      <c r="C28" s="346"/>
      <c r="D28" s="140">
        <v>59</v>
      </c>
      <c r="E28" s="27" t="s">
        <v>219</v>
      </c>
      <c r="F28" s="22" t="s">
        <v>243</v>
      </c>
      <c r="G28" s="295">
        <v>100</v>
      </c>
      <c r="H28" s="295"/>
      <c r="I28" s="295"/>
      <c r="J28" s="139">
        <v>4</v>
      </c>
      <c r="K28" s="139">
        <v>0</v>
      </c>
      <c r="L28" s="64">
        <f>ROUNDUP(IF(G28="",1,IF([1]!SearchNum(G28,2)&gt;0,[1]!SearchNum(G28,1)*[1]!SearchNum(G28,2)/1000000,IF([1]!SearchNum(G28,1)&gt;0,[1]!SearchNum(G28,1)/1000,1)))*R28,[1]!StrToNum($Q$3))</f>
        <v>1.52</v>
      </c>
      <c r="M28" s="64">
        <f>ROUND(L28*(J28+K28),[1]!StrToNum($T$3))</f>
        <v>6.08</v>
      </c>
      <c r="N28" s="350"/>
      <c r="O28" s="24" t="s">
        <v>36</v>
      </c>
      <c r="P28" s="296" t="s">
        <v>221</v>
      </c>
      <c r="Q28" s="297"/>
      <c r="R28" s="25">
        <v>15.1000003814697</v>
      </c>
      <c r="S28" s="20"/>
    </row>
    <row r="29" spans="1:19" s="26" customFormat="1" ht="15.9" customHeight="1" x14ac:dyDescent="0.3">
      <c r="A29" s="21"/>
      <c r="B29" s="345"/>
      <c r="C29" s="346"/>
      <c r="D29" s="140">
        <v>89</v>
      </c>
      <c r="E29" s="27" t="s">
        <v>131</v>
      </c>
      <c r="F29" s="22" t="s">
        <v>289</v>
      </c>
      <c r="G29" s="295">
        <v>545</v>
      </c>
      <c r="H29" s="295"/>
      <c r="I29" s="295"/>
      <c r="J29" s="139">
        <v>2</v>
      </c>
      <c r="K29" s="139"/>
      <c r="L29" s="64">
        <f>ROUNDUP(IF(G29="",1,IF([1]!SearchNum(G29,2)&gt;0,[1]!SearchNum(G29,1)*[1]!SearchNum(G29,2)/1000000,IF([1]!SearchNum(G29,1)&gt;0,[1]!SearchNum(G29,1)/1000,1)))*R29,[1]!StrToNum($Q$3))</f>
        <v>5.67</v>
      </c>
      <c r="M29" s="64">
        <f>ROUND(L29*(J29+K29),[1]!StrToNum($T$3))</f>
        <v>11.34</v>
      </c>
      <c r="N29" s="350"/>
      <c r="O29" s="24" t="s">
        <v>36</v>
      </c>
      <c r="P29" s="296" t="s">
        <v>133</v>
      </c>
      <c r="Q29" s="297"/>
      <c r="R29" s="25">
        <v>10.399999618530273</v>
      </c>
      <c r="S29" s="20" t="s">
        <v>132</v>
      </c>
    </row>
    <row r="30" spans="1:19" s="26" customFormat="1" ht="15.9" customHeight="1" x14ac:dyDescent="0.3">
      <c r="A30" s="21"/>
      <c r="B30" s="345"/>
      <c r="C30" s="346"/>
      <c r="D30" s="140">
        <v>102</v>
      </c>
      <c r="E30" s="27" t="s">
        <v>32</v>
      </c>
      <c r="F30" s="22" t="s">
        <v>1164</v>
      </c>
      <c r="G30" s="295">
        <v>358</v>
      </c>
      <c r="H30" s="295"/>
      <c r="I30" s="295"/>
      <c r="J30" s="139">
        <v>2</v>
      </c>
      <c r="K30" s="139"/>
      <c r="L30" s="64">
        <f>ROUNDUP(IF(G30="",1,IF([1]!SearchNum(G30,2)&gt;0,[1]!SearchNum(G30,1)*[1]!SearchNum(G30,2)/1000000,IF([1]!SearchNum(G30,1)&gt;0,[1]!SearchNum(G30,1)/1000,1)))*R30,[1]!StrToNum($Q$3))</f>
        <v>10.91</v>
      </c>
      <c r="M30" s="64">
        <f>ROUND(L30*(J30+K30),[1]!StrToNum($T$3))</f>
        <v>21.82</v>
      </c>
      <c r="N30" s="350"/>
      <c r="O30" s="24" t="s">
        <v>97</v>
      </c>
      <c r="P30" s="296" t="s">
        <v>34</v>
      </c>
      <c r="Q30" s="297"/>
      <c r="R30" s="25">
        <f>[2]!МассСеч(F30,7850)</f>
        <v>30.458000183105469</v>
      </c>
      <c r="S30" s="20" t="s">
        <v>33</v>
      </c>
    </row>
    <row r="31" spans="1:19" s="26" customFormat="1" ht="15.9" customHeight="1" x14ac:dyDescent="0.3">
      <c r="A31" s="21"/>
      <c r="B31" s="345"/>
      <c r="C31" s="346"/>
      <c r="D31" s="140">
        <v>103</v>
      </c>
      <c r="E31" s="27" t="s">
        <v>32</v>
      </c>
      <c r="F31" s="22" t="s">
        <v>1202</v>
      </c>
      <c r="G31" s="295">
        <v>822</v>
      </c>
      <c r="H31" s="295"/>
      <c r="I31" s="295"/>
      <c r="J31" s="139">
        <v>4</v>
      </c>
      <c r="K31" s="139"/>
      <c r="L31" s="64">
        <f>ROUNDUP(IF(G31="",1,IF([1]!SearchNum(G31,2)&gt;0,[1]!SearchNum(G31,1)*[1]!SearchNum(G31,2)/1000000,IF([1]!SearchNum(G31,1)&gt;0,[1]!SearchNum(G31,1)/1000,1)))*R31,[1]!StrToNum($Q$3))</f>
        <v>30.720000000000002</v>
      </c>
      <c r="M31" s="64">
        <f>ROUND(L31*(J31+K31),[1]!StrToNum($T$3))</f>
        <v>122.88</v>
      </c>
      <c r="N31" s="350"/>
      <c r="O31" s="24" t="s">
        <v>97</v>
      </c>
      <c r="P31" s="296" t="s">
        <v>34</v>
      </c>
      <c r="Q31" s="297"/>
      <c r="R31" s="25">
        <f>[2]!МассСеч(F31,7850)</f>
        <v>37.366001129150391</v>
      </c>
      <c r="S31" s="20" t="s">
        <v>33</v>
      </c>
    </row>
    <row r="32" spans="1:19" s="26" customFormat="1" ht="15.9" customHeight="1" x14ac:dyDescent="0.3">
      <c r="A32" s="21"/>
      <c r="B32" s="345"/>
      <c r="C32" s="346"/>
      <c r="D32" s="140">
        <v>104</v>
      </c>
      <c r="E32" s="27" t="s">
        <v>32</v>
      </c>
      <c r="F32" s="22" t="s">
        <v>1243</v>
      </c>
      <c r="G32" s="295">
        <v>380</v>
      </c>
      <c r="H32" s="295"/>
      <c r="I32" s="295"/>
      <c r="J32" s="139">
        <v>2</v>
      </c>
      <c r="K32" s="139"/>
      <c r="L32" s="64">
        <f>ROUNDUP(IF(G32="",1,IF([1]!SearchNum(G32,2)&gt;0,[1]!SearchNum(G32,1)*[1]!SearchNum(G32,2)/1000000,IF([1]!SearchNum(G32,1)&gt;0,[1]!SearchNum(G32,1)/1000,1)))*R32,[1]!StrToNum($Q$3))</f>
        <v>6.5</v>
      </c>
      <c r="M32" s="64">
        <f>ROUND(L32*(J32+K32),[1]!StrToNum($T$3))</f>
        <v>13</v>
      </c>
      <c r="N32" s="350"/>
      <c r="O32" s="24" t="s">
        <v>36</v>
      </c>
      <c r="P32" s="296" t="s">
        <v>34</v>
      </c>
      <c r="Q32" s="297"/>
      <c r="R32" s="25">
        <f>[2]!МассСеч(F32,7850)</f>
        <v>17.082000732421875</v>
      </c>
      <c r="S32" s="20" t="s">
        <v>33</v>
      </c>
    </row>
    <row r="33" spans="1:19" s="26" customFormat="1" ht="16.5" customHeight="1" x14ac:dyDescent="0.3">
      <c r="A33" s="28"/>
      <c r="B33" s="347"/>
      <c r="C33" s="348"/>
      <c r="D33" s="298" t="s">
        <v>24</v>
      </c>
      <c r="E33" s="298"/>
      <c r="F33" s="298"/>
      <c r="G33" s="298"/>
      <c r="H33" s="298"/>
      <c r="I33" s="298"/>
      <c r="J33" s="298"/>
      <c r="K33" s="298"/>
      <c r="L33" s="298"/>
      <c r="M33" s="64">
        <f>ROUND((M8+M9+M10+M11+M12+M13+M14+M15+M16+M17+M18+M19+M20+M21+M22+M23+M24+M25+M26+M27+M28+M32)*0.01,0)</f>
        <v>32</v>
      </c>
      <c r="N33" s="351"/>
      <c r="O33" s="298" t="s">
        <v>25</v>
      </c>
      <c r="P33" s="298"/>
      <c r="Q33" s="298"/>
      <c r="R33" s="25"/>
      <c r="S33" s="20"/>
    </row>
    <row r="34" spans="1:19" s="35" customFormat="1" ht="15.9" customHeight="1" x14ac:dyDescent="0.3">
      <c r="A34" s="33"/>
      <c r="B34" s="343" t="s">
        <v>1260</v>
      </c>
      <c r="C34" s="344"/>
      <c r="D34" s="140">
        <v>71</v>
      </c>
      <c r="E34" s="27" t="s">
        <v>27</v>
      </c>
      <c r="F34" s="22" t="s">
        <v>1158</v>
      </c>
      <c r="G34" s="295">
        <v>5175</v>
      </c>
      <c r="H34" s="295"/>
      <c r="I34" s="295"/>
      <c r="J34" s="139">
        <v>1</v>
      </c>
      <c r="K34" s="139">
        <v>0</v>
      </c>
      <c r="L34" s="64">
        <f>ROUNDUP(IF(G34="",1,IF([1]!SearchNum(G34,2)&gt;0,[1]!SearchNum(G34,1)*[1]!SearchNum(G34,2)/1000000,IF([1]!SearchNum(G34,1)&gt;0,[1]!SearchNum(G34,1)/1000,1)))*R34,[1]!StrToNum($Q$3))</f>
        <v>1035.52</v>
      </c>
      <c r="M34" s="64">
        <f>ROUND(L34*(J34+K34),[1]!StrToNum($T$3))</f>
        <v>1035.52</v>
      </c>
      <c r="N34" s="349">
        <f>SUM(M34:M59)</f>
        <v>3369.3600000000006</v>
      </c>
      <c r="O34" s="24" t="s">
        <v>1159</v>
      </c>
      <c r="P34" s="296" t="s">
        <v>452</v>
      </c>
      <c r="Q34" s="297"/>
      <c r="R34" s="34">
        <v>200.100006103515</v>
      </c>
      <c r="S34" s="20"/>
    </row>
    <row r="35" spans="1:19" s="35" customFormat="1" ht="15.9" customHeight="1" x14ac:dyDescent="0.3">
      <c r="A35" s="33"/>
      <c r="B35" s="345"/>
      <c r="C35" s="346"/>
      <c r="D35" s="140">
        <v>42</v>
      </c>
      <c r="E35" s="27" t="s">
        <v>27</v>
      </c>
      <c r="F35" s="22" t="s">
        <v>1158</v>
      </c>
      <c r="G35" s="295">
        <v>3480</v>
      </c>
      <c r="H35" s="295"/>
      <c r="I35" s="295"/>
      <c r="J35" s="139">
        <v>1</v>
      </c>
      <c r="K35" s="139">
        <v>0</v>
      </c>
      <c r="L35" s="64">
        <f>ROUNDUP(IF(G35="",1,IF([1]!SearchNum(G35,2)&gt;0,[1]!SearchNum(G35,1)*[1]!SearchNum(G35,2)/1000000,IF([1]!SearchNum(G35,1)&gt;0,[1]!SearchNum(G35,1)/1000,1)))*R35,[1]!StrToNum($Q$3))</f>
        <v>696.35</v>
      </c>
      <c r="M35" s="64">
        <f>ROUND(L35*(J35+K35),[1]!StrToNum($T$3))</f>
        <v>696.35</v>
      </c>
      <c r="N35" s="350"/>
      <c r="O35" s="24" t="s">
        <v>1159</v>
      </c>
      <c r="P35" s="296" t="s">
        <v>452</v>
      </c>
      <c r="Q35" s="297"/>
      <c r="R35" s="34">
        <v>200.100006103515</v>
      </c>
      <c r="S35" s="20"/>
    </row>
    <row r="36" spans="1:19" s="35" customFormat="1" ht="15.9" customHeight="1" x14ac:dyDescent="0.3">
      <c r="A36" s="33"/>
      <c r="B36" s="345"/>
      <c r="C36" s="346"/>
      <c r="D36" s="140">
        <v>43</v>
      </c>
      <c r="E36" s="27" t="s">
        <v>27</v>
      </c>
      <c r="F36" s="22" t="s">
        <v>1160</v>
      </c>
      <c r="G36" s="295">
        <v>2500</v>
      </c>
      <c r="H36" s="295"/>
      <c r="I36" s="295"/>
      <c r="J36" s="139">
        <v>1</v>
      </c>
      <c r="K36" s="139">
        <v>0</v>
      </c>
      <c r="L36" s="64">
        <f>ROUNDUP(IF(G36="",1,IF([1]!SearchNum(G36,2)&gt;0,[1]!SearchNum(G36,1)*[1]!SearchNum(G36,2)/1000000,IF([1]!SearchNum(G36,1)&gt;0,[1]!SearchNum(G36,1)/1000,1)))*R36,[1]!StrToNum($Q$3))</f>
        <v>579.75</v>
      </c>
      <c r="M36" s="64">
        <f>ROUND(L36*(J36+K36),[1]!StrToNum($T$3))</f>
        <v>579.75</v>
      </c>
      <c r="N36" s="350"/>
      <c r="O36" s="24" t="s">
        <v>1159</v>
      </c>
      <c r="P36" s="296" t="s">
        <v>452</v>
      </c>
      <c r="Q36" s="297"/>
      <c r="R36" s="34">
        <v>231.89999389648401</v>
      </c>
      <c r="S36" s="20"/>
    </row>
    <row r="37" spans="1:19" s="35" customFormat="1" ht="15.9" customHeight="1" x14ac:dyDescent="0.3">
      <c r="A37" s="33"/>
      <c r="B37" s="345"/>
      <c r="C37" s="346"/>
      <c r="D37" s="140">
        <v>6</v>
      </c>
      <c r="E37" s="27" t="s">
        <v>32</v>
      </c>
      <c r="F37" s="22" t="s">
        <v>1163</v>
      </c>
      <c r="G37" s="295">
        <v>500</v>
      </c>
      <c r="H37" s="295"/>
      <c r="I37" s="295"/>
      <c r="J37" s="139">
        <v>2</v>
      </c>
      <c r="K37" s="139">
        <v>0</v>
      </c>
      <c r="L37" s="64">
        <f>ROUNDUP(IF(G37="",1,IF([1]!SearchNum(G37,2)&gt;0,[1]!SearchNum(G37,1)*[1]!SearchNum(G37,2)/1000000,IF([1]!SearchNum(G37,1)&gt;0,[1]!SearchNum(G37,1)/1000,1)))*R37,[1]!StrToNum($Q$3))</f>
        <v>31.720000000000002</v>
      </c>
      <c r="M37" s="64">
        <f>ROUND(L37*(J37+K37),[1]!StrToNum($T$3))</f>
        <v>63.44</v>
      </c>
      <c r="N37" s="350"/>
      <c r="O37" s="24" t="s">
        <v>97</v>
      </c>
      <c r="P37" s="296" t="s">
        <v>34</v>
      </c>
      <c r="Q37" s="297"/>
      <c r="R37" s="34">
        <f>[2]!МассСеч(F37,7850)</f>
        <v>63.428001403808594</v>
      </c>
      <c r="S37" s="20"/>
    </row>
    <row r="38" spans="1:19" s="35" customFormat="1" ht="15.9" customHeight="1" x14ac:dyDescent="0.3">
      <c r="A38" s="33"/>
      <c r="B38" s="345"/>
      <c r="C38" s="346"/>
      <c r="D38" s="140">
        <v>7</v>
      </c>
      <c r="E38" s="27" t="s">
        <v>32</v>
      </c>
      <c r="F38" s="22" t="s">
        <v>1164</v>
      </c>
      <c r="G38" s="295">
        <v>358</v>
      </c>
      <c r="H38" s="295"/>
      <c r="I38" s="295"/>
      <c r="J38" s="139">
        <v>4</v>
      </c>
      <c r="K38" s="139">
        <v>0</v>
      </c>
      <c r="L38" s="64">
        <f>ROUNDUP(IF(G38="",1,IF([1]!SearchNum(G38,2)&gt;0,[1]!SearchNum(G38,1)*[1]!SearchNum(G38,2)/1000000,IF([1]!SearchNum(G38,1)&gt;0,[1]!SearchNum(G38,1)/1000,1)))*R38,[1]!StrToNum($Q$3))</f>
        <v>10.91</v>
      </c>
      <c r="M38" s="64">
        <f>ROUND(L38*(J38+K38),[1]!StrToNum($T$3))</f>
        <v>43.64</v>
      </c>
      <c r="N38" s="350"/>
      <c r="O38" s="24" t="s">
        <v>97</v>
      </c>
      <c r="P38" s="296" t="s">
        <v>34</v>
      </c>
      <c r="Q38" s="297"/>
      <c r="R38" s="34">
        <f>[2]!МассСеч(F38,7850)</f>
        <v>30.458000183105469</v>
      </c>
      <c r="S38" s="20"/>
    </row>
    <row r="39" spans="1:19" s="35" customFormat="1" ht="15.9" customHeight="1" x14ac:dyDescent="0.3">
      <c r="A39" s="33"/>
      <c r="B39" s="345"/>
      <c r="C39" s="346"/>
      <c r="D39" s="140">
        <v>8</v>
      </c>
      <c r="E39" s="27" t="s">
        <v>32</v>
      </c>
      <c r="F39" s="22" t="s">
        <v>197</v>
      </c>
      <c r="G39" s="295">
        <v>200</v>
      </c>
      <c r="H39" s="295"/>
      <c r="I39" s="295"/>
      <c r="J39" s="139">
        <v>2</v>
      </c>
      <c r="K39" s="139">
        <v>0</v>
      </c>
      <c r="L39" s="64">
        <f>ROUNDUP(IF(G39="",1,IF([1]!SearchNum(G39,2)&gt;0,[1]!SearchNum(G39,1)*[1]!SearchNum(G39,2)/1000000,IF([1]!SearchNum(G39,1)&gt;0,[1]!SearchNum(G39,1)/1000,1)))*R39,[1]!StrToNum($Q$3))</f>
        <v>1.26</v>
      </c>
      <c r="M39" s="64">
        <f>ROUND(L39*(J39+K39),[1]!StrToNum($T$3))</f>
        <v>2.52</v>
      </c>
      <c r="N39" s="350"/>
      <c r="O39" s="24" t="s">
        <v>36</v>
      </c>
      <c r="P39" s="296" t="s">
        <v>34</v>
      </c>
      <c r="Q39" s="297"/>
      <c r="R39" s="34">
        <f>[2]!МассСеч(F39,7850)</f>
        <v>6.2800002098083496</v>
      </c>
      <c r="S39" s="20"/>
    </row>
    <row r="40" spans="1:19" s="35" customFormat="1" ht="15.9" customHeight="1" x14ac:dyDescent="0.3">
      <c r="A40" s="33"/>
      <c r="B40" s="345"/>
      <c r="C40" s="346"/>
      <c r="D40" s="140">
        <v>9</v>
      </c>
      <c r="E40" s="27" t="s">
        <v>219</v>
      </c>
      <c r="F40" s="22" t="s">
        <v>723</v>
      </c>
      <c r="G40" s="295">
        <v>450</v>
      </c>
      <c r="H40" s="295"/>
      <c r="I40" s="295"/>
      <c r="J40" s="139">
        <v>2</v>
      </c>
      <c r="K40" s="139">
        <v>0</v>
      </c>
      <c r="L40" s="64">
        <f>ROUNDUP(IF(G40="",1,IF([1]!SearchNum(G40,2)&gt;0,[1]!SearchNum(G40,1)*[1]!SearchNum(G40,2)/1000000,IF([1]!SearchNum(G40,1)&gt;0,[1]!SearchNum(G40,1)/1000,1)))*R40,[1]!StrToNum($Q$3))</f>
        <v>8.06</v>
      </c>
      <c r="M40" s="64">
        <f>ROUND(L40*(J40+K40),[1]!StrToNum($T$3))</f>
        <v>16.12</v>
      </c>
      <c r="N40" s="350"/>
      <c r="O40" s="24" t="s">
        <v>97</v>
      </c>
      <c r="P40" s="296" t="s">
        <v>221</v>
      </c>
      <c r="Q40" s="297"/>
      <c r="R40" s="34">
        <v>17.899999618530199</v>
      </c>
      <c r="S40" s="20"/>
    </row>
    <row r="41" spans="1:19" s="35" customFormat="1" ht="15.9" customHeight="1" x14ac:dyDescent="0.3">
      <c r="A41" s="33"/>
      <c r="B41" s="345"/>
      <c r="C41" s="346"/>
      <c r="D41" s="140">
        <v>84</v>
      </c>
      <c r="E41" s="27" t="s">
        <v>32</v>
      </c>
      <c r="F41" s="22" t="s">
        <v>1234</v>
      </c>
      <c r="G41" s="295">
        <v>553</v>
      </c>
      <c r="H41" s="295"/>
      <c r="I41" s="295"/>
      <c r="J41" s="139">
        <v>2</v>
      </c>
      <c r="K41" s="139">
        <v>0</v>
      </c>
      <c r="L41" s="64">
        <f>ROUNDUP(IF(G41="",1,IF([1]!SearchNum(G41,2)&gt;0,[1]!SearchNum(G41,1)*[1]!SearchNum(G41,2)/1000000,IF([1]!SearchNum(G41,1)&gt;0,[1]!SearchNum(G41,1)/1000,1)))*R41,[1]!StrToNum($Q$3))</f>
        <v>15.42</v>
      </c>
      <c r="M41" s="64">
        <f>ROUND(L41*(J41+K41),[1]!StrToNum($T$3))</f>
        <v>30.84</v>
      </c>
      <c r="N41" s="350"/>
      <c r="O41" s="24" t="s">
        <v>36</v>
      </c>
      <c r="P41" s="296" t="s">
        <v>34</v>
      </c>
      <c r="Q41" s="297"/>
      <c r="R41" s="34">
        <f>[2]!МассСеч(F41,7850)</f>
        <v>27.882999420166016</v>
      </c>
      <c r="S41" s="20"/>
    </row>
    <row r="42" spans="1:19" s="35" customFormat="1" ht="15.9" customHeight="1" x14ac:dyDescent="0.3">
      <c r="A42" s="33"/>
      <c r="B42" s="345"/>
      <c r="C42" s="346"/>
      <c r="D42" s="140">
        <v>72</v>
      </c>
      <c r="E42" s="27" t="s">
        <v>32</v>
      </c>
      <c r="F42" s="22" t="s">
        <v>1207</v>
      </c>
      <c r="G42" s="295">
        <v>872</v>
      </c>
      <c r="H42" s="295"/>
      <c r="I42" s="295"/>
      <c r="J42" s="139">
        <v>4</v>
      </c>
      <c r="K42" s="139">
        <v>0</v>
      </c>
      <c r="L42" s="64">
        <f>ROUNDUP(IF(G42="",1,IF([1]!SearchNum(G42,2)&gt;0,[1]!SearchNum(G42,1)*[1]!SearchNum(G42,2)/1000000,IF([1]!SearchNum(G42,1)&gt;0,[1]!SearchNum(G42,1)/1000,1)))*R42,[1]!StrToNum($Q$3))</f>
        <v>35.65</v>
      </c>
      <c r="M42" s="64">
        <f>ROUND(L42*(J42+K42),[1]!StrToNum($T$3))</f>
        <v>142.6</v>
      </c>
      <c r="N42" s="350"/>
      <c r="O42" s="24" t="s">
        <v>97</v>
      </c>
      <c r="P42" s="296" t="s">
        <v>34</v>
      </c>
      <c r="Q42" s="297"/>
      <c r="R42" s="34">
        <f>[2]!МассСеч(F42,7850)</f>
        <v>40.882999420166016</v>
      </c>
      <c r="S42" s="20"/>
    </row>
    <row r="43" spans="1:19" s="35" customFormat="1" ht="15.9" customHeight="1" x14ac:dyDescent="0.3">
      <c r="A43" s="33"/>
      <c r="B43" s="345"/>
      <c r="C43" s="346"/>
      <c r="D43" s="140">
        <v>54</v>
      </c>
      <c r="E43" s="27" t="s">
        <v>32</v>
      </c>
      <c r="F43" s="22" t="s">
        <v>1203</v>
      </c>
      <c r="G43" s="295">
        <v>385</v>
      </c>
      <c r="H43" s="295"/>
      <c r="I43" s="295"/>
      <c r="J43" s="139">
        <v>2</v>
      </c>
      <c r="K43" s="139">
        <v>0</v>
      </c>
      <c r="L43" s="64">
        <f>ROUNDUP(IF(G43="",1,IF([1]!SearchNum(G43,2)&gt;0,[1]!SearchNum(G43,1)*[1]!SearchNum(G43,2)/1000000,IF([1]!SearchNum(G43,1)&gt;0,[1]!SearchNum(G43,1)/1000,1)))*R43,[1]!StrToNum($Q$3))</f>
        <v>6.8999999999999995</v>
      </c>
      <c r="M43" s="64">
        <f>ROUND(L43*(J43+K43),[1]!StrToNum($T$3))</f>
        <v>13.8</v>
      </c>
      <c r="N43" s="350"/>
      <c r="O43" s="24" t="s">
        <v>36</v>
      </c>
      <c r="P43" s="296" t="s">
        <v>34</v>
      </c>
      <c r="Q43" s="297"/>
      <c r="R43" s="34">
        <f>[2]!МассСеч(F43,7850)</f>
        <v>17.898000717163086</v>
      </c>
      <c r="S43" s="20"/>
    </row>
    <row r="44" spans="1:19" s="35" customFormat="1" ht="15.9" customHeight="1" x14ac:dyDescent="0.3">
      <c r="A44" s="33"/>
      <c r="B44" s="345"/>
      <c r="C44" s="346"/>
      <c r="D44" s="140">
        <v>85</v>
      </c>
      <c r="E44" s="27" t="s">
        <v>32</v>
      </c>
      <c r="F44" s="22" t="s">
        <v>1247</v>
      </c>
      <c r="G44" s="295">
        <v>1400</v>
      </c>
      <c r="H44" s="295"/>
      <c r="I44" s="295"/>
      <c r="J44" s="139">
        <v>1</v>
      </c>
      <c r="K44" s="139">
        <v>0</v>
      </c>
      <c r="L44" s="64">
        <f>ROUNDUP(IF(G44="",1,IF([1]!SearchNum(G44,2)&gt;0,[1]!SearchNum(G44,1)*[1]!SearchNum(G44,2)/1000000,IF([1]!SearchNum(G44,1)&gt;0,[1]!SearchNum(G44,1)/1000,1)))*R44,[1]!StrToNum($Q$3))</f>
        <v>219.8</v>
      </c>
      <c r="M44" s="64">
        <f>ROUND(L44*(J44+K44),[1]!StrToNum($T$3))</f>
        <v>219.8</v>
      </c>
      <c r="N44" s="350"/>
      <c r="O44" s="24" t="s">
        <v>97</v>
      </c>
      <c r="P44" s="296" t="s">
        <v>34</v>
      </c>
      <c r="Q44" s="297"/>
      <c r="R44" s="34">
        <f>[2]!МассСеч(F44,7850)</f>
        <v>157</v>
      </c>
      <c r="S44" s="20"/>
    </row>
    <row r="45" spans="1:19" s="35" customFormat="1" ht="16.5" customHeight="1" x14ac:dyDescent="0.3">
      <c r="A45" s="148"/>
      <c r="B45" s="345"/>
      <c r="C45" s="346"/>
      <c r="D45" s="140">
        <v>74</v>
      </c>
      <c r="E45" s="27" t="s">
        <v>32</v>
      </c>
      <c r="F45" s="22" t="s">
        <v>1197</v>
      </c>
      <c r="G45" s="295">
        <v>500</v>
      </c>
      <c r="H45" s="295"/>
      <c r="I45" s="295"/>
      <c r="J45" s="139">
        <v>2</v>
      </c>
      <c r="K45" s="139">
        <v>0</v>
      </c>
      <c r="L45" s="64">
        <f>ROUNDUP(IF(G45="",1,IF([1]!SearchNum(G45,2)&gt;0,[1]!SearchNum(G45,1)*[1]!SearchNum(G45,2)/1000000,IF([1]!SearchNum(G45,1)&gt;0,[1]!SearchNum(G45,1)/1000,1)))*R45,[1]!StrToNum($Q$3))</f>
        <v>31.400000000000002</v>
      </c>
      <c r="M45" s="64">
        <f>ROUND(L45*(J45+K45),[1]!StrToNum($T$3))</f>
        <v>62.8</v>
      </c>
      <c r="N45" s="350"/>
      <c r="O45" s="24" t="s">
        <v>97</v>
      </c>
      <c r="P45" s="296" t="s">
        <v>34</v>
      </c>
      <c r="Q45" s="297"/>
      <c r="R45" s="34">
        <f>[2]!МассСеч(F45,7850)</f>
        <v>62.799999237060547</v>
      </c>
      <c r="S45" s="20"/>
    </row>
    <row r="46" spans="1:19" s="37" customFormat="1" ht="15.9" customHeight="1" x14ac:dyDescent="0.3">
      <c r="A46" s="36"/>
      <c r="B46" s="345"/>
      <c r="C46" s="346"/>
      <c r="D46" s="140">
        <v>75</v>
      </c>
      <c r="E46" s="27" t="s">
        <v>32</v>
      </c>
      <c r="F46" s="22" t="s">
        <v>1236</v>
      </c>
      <c r="G46" s="295">
        <v>194</v>
      </c>
      <c r="H46" s="295"/>
      <c r="I46" s="295"/>
      <c r="J46" s="139">
        <v>4</v>
      </c>
      <c r="K46" s="139">
        <v>0</v>
      </c>
      <c r="L46" s="64">
        <f>ROUNDUP(IF(G46="",1,IF([1]!SearchNum(G46,2)&gt;0,[1]!SearchNum(G46,1)*[1]!SearchNum(G46,2)/1000000,IF([1]!SearchNum(G46,1)&gt;0,[1]!SearchNum(G46,1)/1000,1)))*R46,[1]!StrToNum($Q$3))</f>
        <v>5.1499999999999995</v>
      </c>
      <c r="M46" s="64">
        <f>ROUND(L46*(J46+K46),[1]!StrToNum($T$3))</f>
        <v>20.6</v>
      </c>
      <c r="N46" s="350"/>
      <c r="O46" s="24" t="s">
        <v>97</v>
      </c>
      <c r="P46" s="296" t="s">
        <v>34</v>
      </c>
      <c r="Q46" s="297"/>
      <c r="R46" s="34">
        <f>[2]!МассСеч(F46,7850)</f>
        <v>26.533000946044922</v>
      </c>
      <c r="S46" s="20"/>
    </row>
    <row r="47" spans="1:19" s="37" customFormat="1" ht="15.9" customHeight="1" x14ac:dyDescent="0.3">
      <c r="A47" s="36"/>
      <c r="B47" s="345"/>
      <c r="C47" s="346"/>
      <c r="D47" s="140">
        <v>76</v>
      </c>
      <c r="E47" s="27" t="s">
        <v>32</v>
      </c>
      <c r="F47" s="22" t="s">
        <v>1237</v>
      </c>
      <c r="G47" s="295">
        <v>700</v>
      </c>
      <c r="H47" s="295"/>
      <c r="I47" s="295"/>
      <c r="J47" s="139">
        <v>2</v>
      </c>
      <c r="K47" s="139">
        <v>0</v>
      </c>
      <c r="L47" s="64">
        <f>ROUNDUP(IF(G47="",1,IF([1]!SearchNum(G47,2)&gt;0,[1]!SearchNum(G47,1)*[1]!SearchNum(G47,2)/1000000,IF([1]!SearchNum(G47,1)&gt;0,[1]!SearchNum(G47,1)/1000,1)))*R47,[1]!StrToNum($Q$3))</f>
        <v>54.08</v>
      </c>
      <c r="M47" s="64">
        <f>ROUND(L47*(J47+K47),[1]!StrToNum($T$3))</f>
        <v>108.16</v>
      </c>
      <c r="N47" s="350"/>
      <c r="O47" s="24" t="s">
        <v>97</v>
      </c>
      <c r="P47" s="296" t="s">
        <v>34</v>
      </c>
      <c r="Q47" s="297"/>
      <c r="R47" s="34">
        <f>[2]!МассСеч(F47,7850)</f>
        <v>77.244003295898437</v>
      </c>
      <c r="S47" s="20"/>
    </row>
    <row r="48" spans="1:19" s="37" customFormat="1" ht="15.9" customHeight="1" x14ac:dyDescent="0.3">
      <c r="A48" s="36"/>
      <c r="B48" s="345"/>
      <c r="C48" s="346"/>
      <c r="D48" s="140">
        <v>79</v>
      </c>
      <c r="E48" s="27" t="s">
        <v>32</v>
      </c>
      <c r="F48" s="22" t="s">
        <v>1239</v>
      </c>
      <c r="G48" s="295">
        <v>700</v>
      </c>
      <c r="H48" s="295"/>
      <c r="I48" s="295"/>
      <c r="J48" s="139">
        <v>4</v>
      </c>
      <c r="K48" s="139">
        <v>0</v>
      </c>
      <c r="L48" s="64">
        <f>ROUNDUP(IF(G48="",1,IF([1]!SearchNum(G48,2)&gt;0,[1]!SearchNum(G48,1)*[1]!SearchNum(G48,2)/1000000,IF([1]!SearchNum(G48,1)&gt;0,[1]!SearchNum(G48,1)/1000,1)))*R48,[1]!StrToNum($Q$3))</f>
        <v>13.01</v>
      </c>
      <c r="M48" s="64">
        <f>ROUND(L48*(J48+K48),[1]!StrToNum($T$3))</f>
        <v>52.04</v>
      </c>
      <c r="N48" s="350"/>
      <c r="O48" s="24" t="s">
        <v>97</v>
      </c>
      <c r="P48" s="296" t="s">
        <v>34</v>
      </c>
      <c r="Q48" s="297"/>
      <c r="R48" s="34">
        <f>[2]!МассСеч(F48,7850)</f>
        <v>18.572999954223633</v>
      </c>
      <c r="S48" s="20"/>
    </row>
    <row r="49" spans="1:19" s="37" customFormat="1" ht="15.9" customHeight="1" x14ac:dyDescent="0.3">
      <c r="A49" s="36"/>
      <c r="B49" s="345"/>
      <c r="C49" s="346"/>
      <c r="D49" s="140">
        <v>80</v>
      </c>
      <c r="E49" s="27" t="s">
        <v>32</v>
      </c>
      <c r="F49" s="22" t="s">
        <v>1240</v>
      </c>
      <c r="G49" s="295">
        <v>460</v>
      </c>
      <c r="H49" s="295"/>
      <c r="I49" s="295"/>
      <c r="J49" s="139">
        <v>2</v>
      </c>
      <c r="K49" s="139">
        <v>0</v>
      </c>
      <c r="L49" s="64">
        <f>ROUNDUP(IF(G49="",1,IF([1]!SearchNum(G49,2)&gt;0,[1]!SearchNum(G49,1)*[1]!SearchNum(G49,2)/1000000,IF([1]!SearchNum(G49,1)&gt;0,[1]!SearchNum(G49,1)/1000,1)))*R49,[1]!StrToNum($Q$3))</f>
        <v>14.16</v>
      </c>
      <c r="M49" s="64">
        <f>ROUND(L49*(J49+K49),[1]!StrToNum($T$3))</f>
        <v>28.32</v>
      </c>
      <c r="N49" s="350"/>
      <c r="O49" s="24" t="s">
        <v>97</v>
      </c>
      <c r="P49" s="296" t="s">
        <v>34</v>
      </c>
      <c r="Q49" s="297"/>
      <c r="R49" s="34">
        <f>[2]!МассСеч(F49,7850)</f>
        <v>30.771999359130859</v>
      </c>
      <c r="S49" s="20"/>
    </row>
    <row r="50" spans="1:19" s="37" customFormat="1" ht="15.9" customHeight="1" x14ac:dyDescent="0.3">
      <c r="A50" s="36"/>
      <c r="B50" s="345"/>
      <c r="C50" s="346"/>
      <c r="D50" s="140">
        <v>81</v>
      </c>
      <c r="E50" s="27" t="s">
        <v>32</v>
      </c>
      <c r="F50" s="22" t="s">
        <v>1241</v>
      </c>
      <c r="G50" s="295">
        <v>285</v>
      </c>
      <c r="H50" s="295"/>
      <c r="I50" s="295"/>
      <c r="J50" s="139">
        <v>4</v>
      </c>
      <c r="K50" s="139">
        <v>0</v>
      </c>
      <c r="L50" s="64">
        <f>ROUNDUP(IF(G50="",1,IF([1]!SearchNum(G50,2)&gt;0,[1]!SearchNum(G50,1)*[1]!SearchNum(G50,2)/1000000,IF([1]!SearchNum(G50,1)&gt;0,[1]!SearchNum(G50,1)/1000,1)))*R50,[1]!StrToNum($Q$3))</f>
        <v>3.5</v>
      </c>
      <c r="M50" s="64">
        <f>ROUND(L50*(J50+K50),[1]!StrToNum($T$3))</f>
        <v>14</v>
      </c>
      <c r="N50" s="350"/>
      <c r="O50" s="24" t="s">
        <v>97</v>
      </c>
      <c r="P50" s="296" t="s">
        <v>34</v>
      </c>
      <c r="Q50" s="297"/>
      <c r="R50" s="34">
        <f>[2]!МассСеч(F50,7850)</f>
        <v>12.246000289916992</v>
      </c>
      <c r="S50" s="20"/>
    </row>
    <row r="51" spans="1:19" s="37" customFormat="1" ht="15.9" customHeight="1" x14ac:dyDescent="0.3">
      <c r="A51" s="36"/>
      <c r="B51" s="345"/>
      <c r="C51" s="346"/>
      <c r="D51" s="140">
        <v>82</v>
      </c>
      <c r="E51" s="27" t="s">
        <v>32</v>
      </c>
      <c r="F51" s="22" t="s">
        <v>1241</v>
      </c>
      <c r="G51" s="295">
        <v>150</v>
      </c>
      <c r="H51" s="295"/>
      <c r="I51" s="295"/>
      <c r="J51" s="139">
        <v>4</v>
      </c>
      <c r="K51" s="139">
        <v>0</v>
      </c>
      <c r="L51" s="64">
        <f>ROUNDUP(IF(G51="",1,IF([1]!SearchNum(G51,2)&gt;0,[1]!SearchNum(G51,1)*[1]!SearchNum(G51,2)/1000000,IF([1]!SearchNum(G51,1)&gt;0,[1]!SearchNum(G51,1)/1000,1)))*R51,[1]!StrToNum($Q$3))</f>
        <v>1.84</v>
      </c>
      <c r="M51" s="64">
        <f>ROUND(L51*(J51+K51),[1]!StrToNum($T$3))</f>
        <v>7.36</v>
      </c>
      <c r="N51" s="350"/>
      <c r="O51" s="24" t="s">
        <v>97</v>
      </c>
      <c r="P51" s="296" t="s">
        <v>34</v>
      </c>
      <c r="Q51" s="297"/>
      <c r="R51" s="34">
        <f>[2]!МассСеч(F51,7850)</f>
        <v>12.246000289916992</v>
      </c>
      <c r="S51" s="20"/>
    </row>
    <row r="52" spans="1:19" s="37" customFormat="1" ht="15.9" customHeight="1" x14ac:dyDescent="0.3">
      <c r="A52" s="36"/>
      <c r="B52" s="345"/>
      <c r="C52" s="346"/>
      <c r="D52" s="140">
        <v>83</v>
      </c>
      <c r="E52" s="27" t="s">
        <v>219</v>
      </c>
      <c r="F52" s="22" t="s">
        <v>1242</v>
      </c>
      <c r="G52" s="295">
        <v>240</v>
      </c>
      <c r="H52" s="295"/>
      <c r="I52" s="295"/>
      <c r="J52" s="139">
        <v>2</v>
      </c>
      <c r="K52" s="139">
        <v>0</v>
      </c>
      <c r="L52" s="64">
        <f>ROUNDUP(IF(G52="",1,IF([1]!SearchNum(G52,2)&gt;0,[1]!SearchNum(G52,1)*[1]!SearchNum(G52,2)/1000000,IF([1]!SearchNum(G52,1)&gt;0,[1]!SearchNum(G52,1)/1000,1)))*R52,[1]!StrToNum($Q$3))</f>
        <v>9.25</v>
      </c>
      <c r="M52" s="64">
        <f>ROUND(L52*(J52+K52),[1]!StrToNum($T$3))</f>
        <v>18.5</v>
      </c>
      <c r="N52" s="350"/>
      <c r="O52" s="24" t="s">
        <v>97</v>
      </c>
      <c r="P52" s="296" t="s">
        <v>221</v>
      </c>
      <c r="Q52" s="297"/>
      <c r="R52" s="34">
        <v>38.520000457763601</v>
      </c>
      <c r="S52" s="20"/>
    </row>
    <row r="53" spans="1:19" s="37" customFormat="1" ht="15.9" customHeight="1" x14ac:dyDescent="0.3">
      <c r="A53" s="36"/>
      <c r="B53" s="345"/>
      <c r="C53" s="346"/>
      <c r="D53" s="140">
        <v>12</v>
      </c>
      <c r="E53" s="27" t="s">
        <v>219</v>
      </c>
      <c r="F53" s="22" t="s">
        <v>243</v>
      </c>
      <c r="G53" s="295">
        <v>100</v>
      </c>
      <c r="H53" s="295"/>
      <c r="I53" s="295"/>
      <c r="J53" s="139">
        <v>4</v>
      </c>
      <c r="K53" s="139">
        <v>0</v>
      </c>
      <c r="L53" s="64">
        <f>ROUNDUP(IF(G53="",1,IF([1]!SearchNum(G53,2)&gt;0,[1]!SearchNum(G53,1)*[1]!SearchNum(G53,2)/1000000,IF([1]!SearchNum(G53,1)&gt;0,[1]!SearchNum(G53,1)/1000,1)))*R53,[1]!StrToNum($Q$3))</f>
        <v>1.52</v>
      </c>
      <c r="M53" s="64">
        <f>ROUND(L53*(J53+K53),[1]!StrToNum($T$3))</f>
        <v>6.08</v>
      </c>
      <c r="N53" s="350"/>
      <c r="O53" s="24" t="s">
        <v>36</v>
      </c>
      <c r="P53" s="296" t="s">
        <v>221</v>
      </c>
      <c r="Q53" s="297"/>
      <c r="R53" s="34">
        <v>15.1000003814697</v>
      </c>
      <c r="S53" s="20"/>
    </row>
    <row r="54" spans="1:19" s="37" customFormat="1" ht="15.9" customHeight="1" x14ac:dyDescent="0.3">
      <c r="A54" s="36"/>
      <c r="B54" s="345"/>
      <c r="C54" s="346"/>
      <c r="D54" s="140">
        <v>59</v>
      </c>
      <c r="E54" s="27" t="s">
        <v>219</v>
      </c>
      <c r="F54" s="22" t="s">
        <v>243</v>
      </c>
      <c r="G54" s="295">
        <v>100</v>
      </c>
      <c r="H54" s="295"/>
      <c r="I54" s="295"/>
      <c r="J54" s="139">
        <v>4</v>
      </c>
      <c r="K54" s="139">
        <v>0</v>
      </c>
      <c r="L54" s="64">
        <f>ROUNDUP(IF(G54="",1,IF([1]!SearchNum(G54,2)&gt;0,[1]!SearchNum(G54,1)*[1]!SearchNum(G54,2)/1000000,IF([1]!SearchNum(G54,1)&gt;0,[1]!SearchNum(G54,1)/1000,1)))*R54,[1]!StrToNum($Q$3))</f>
        <v>1.52</v>
      </c>
      <c r="M54" s="64">
        <f>ROUND(L54*(J54+K54),[1]!StrToNum($T$3))</f>
        <v>6.08</v>
      </c>
      <c r="N54" s="350"/>
      <c r="O54" s="24" t="s">
        <v>36</v>
      </c>
      <c r="P54" s="296" t="s">
        <v>221</v>
      </c>
      <c r="Q54" s="297"/>
      <c r="R54" s="34">
        <v>15.1000003814697</v>
      </c>
      <c r="S54" s="20"/>
    </row>
    <row r="55" spans="1:19" s="37" customFormat="1" ht="15.9" customHeight="1" x14ac:dyDescent="0.3">
      <c r="A55" s="36"/>
      <c r="B55" s="345"/>
      <c r="C55" s="346"/>
      <c r="D55" s="140">
        <v>89</v>
      </c>
      <c r="E55" s="27" t="s">
        <v>131</v>
      </c>
      <c r="F55" s="22" t="s">
        <v>289</v>
      </c>
      <c r="G55" s="295">
        <v>545</v>
      </c>
      <c r="H55" s="295"/>
      <c r="I55" s="295"/>
      <c r="J55" s="139">
        <v>2</v>
      </c>
      <c r="K55" s="139">
        <v>0</v>
      </c>
      <c r="L55" s="64">
        <f>ROUNDUP(IF(G55="",1,IF([1]!SearchNum(G55,2)&gt;0,[1]!SearchNum(G55,1)*[1]!SearchNum(G55,2)/1000000,IF([1]!SearchNum(G55,1)&gt;0,[1]!SearchNum(G55,1)/1000,1)))*R55,[1]!StrToNum($Q$3))</f>
        <v>5.67</v>
      </c>
      <c r="M55" s="64">
        <f>ROUND(L55*(J55+K55),[1]!StrToNum($T$3))</f>
        <v>11.34</v>
      </c>
      <c r="N55" s="350"/>
      <c r="O55" s="24" t="s">
        <v>36</v>
      </c>
      <c r="P55" s="296" t="s">
        <v>133</v>
      </c>
      <c r="Q55" s="297"/>
      <c r="R55" s="34">
        <v>10.399999618530201</v>
      </c>
      <c r="S55" s="20"/>
    </row>
    <row r="56" spans="1:19" s="37" customFormat="1" ht="15.9" customHeight="1" x14ac:dyDescent="0.3">
      <c r="A56" s="36"/>
      <c r="B56" s="345"/>
      <c r="C56" s="346"/>
      <c r="D56" s="140">
        <v>102</v>
      </c>
      <c r="E56" s="27" t="s">
        <v>32</v>
      </c>
      <c r="F56" s="22" t="s">
        <v>1164</v>
      </c>
      <c r="G56" s="295">
        <v>358</v>
      </c>
      <c r="H56" s="295"/>
      <c r="I56" s="295"/>
      <c r="J56" s="139">
        <v>2</v>
      </c>
      <c r="K56" s="139">
        <v>0</v>
      </c>
      <c r="L56" s="64">
        <f>ROUNDUP(IF(G56="",1,IF([1]!SearchNum(G56,2)&gt;0,[1]!SearchNum(G56,1)*[1]!SearchNum(G56,2)/1000000,IF([1]!SearchNum(G56,1)&gt;0,[1]!SearchNum(G56,1)/1000,1)))*R56,[1]!StrToNum($Q$3))</f>
        <v>10.91</v>
      </c>
      <c r="M56" s="64">
        <f>ROUND(L56*(J56+K56),[1]!StrToNum($T$3))</f>
        <v>21.82</v>
      </c>
      <c r="N56" s="350"/>
      <c r="O56" s="24" t="s">
        <v>97</v>
      </c>
      <c r="P56" s="296" t="s">
        <v>34</v>
      </c>
      <c r="Q56" s="297"/>
      <c r="R56" s="34">
        <f>[2]!МассСеч(F56,7850)</f>
        <v>30.458000183105469</v>
      </c>
      <c r="S56" s="20"/>
    </row>
    <row r="57" spans="1:19" s="37" customFormat="1" ht="15.9" customHeight="1" x14ac:dyDescent="0.3">
      <c r="A57" s="36"/>
      <c r="B57" s="345"/>
      <c r="C57" s="346"/>
      <c r="D57" s="140">
        <v>103</v>
      </c>
      <c r="E57" s="27" t="s">
        <v>32</v>
      </c>
      <c r="F57" s="22" t="s">
        <v>1202</v>
      </c>
      <c r="G57" s="295">
        <v>822</v>
      </c>
      <c r="H57" s="295"/>
      <c r="I57" s="295"/>
      <c r="J57" s="139">
        <v>4</v>
      </c>
      <c r="K57" s="139">
        <v>0</v>
      </c>
      <c r="L57" s="64">
        <f>ROUNDUP(IF(G57="",1,IF([1]!SearchNum(G57,2)&gt;0,[1]!SearchNum(G57,1)*[1]!SearchNum(G57,2)/1000000,IF([1]!SearchNum(G57,1)&gt;0,[1]!SearchNum(G57,1)/1000,1)))*R57,[1]!StrToNum($Q$3))</f>
        <v>30.720000000000002</v>
      </c>
      <c r="M57" s="64">
        <f>ROUND(L57*(J57+K57),[1]!StrToNum($T$3))</f>
        <v>122.88</v>
      </c>
      <c r="N57" s="350"/>
      <c r="O57" s="24" t="s">
        <v>97</v>
      </c>
      <c r="P57" s="296" t="s">
        <v>34</v>
      </c>
      <c r="Q57" s="297"/>
      <c r="R57" s="34">
        <f>[2]!МассСеч(F57,7850)</f>
        <v>37.366001129150391</v>
      </c>
      <c r="S57" s="20"/>
    </row>
    <row r="58" spans="1:19" s="37" customFormat="1" ht="15.9" customHeight="1" x14ac:dyDescent="0.3">
      <c r="A58" s="36"/>
      <c r="B58" s="345"/>
      <c r="C58" s="346"/>
      <c r="D58" s="140">
        <v>104</v>
      </c>
      <c r="E58" s="27" t="s">
        <v>32</v>
      </c>
      <c r="F58" s="22" t="s">
        <v>1243</v>
      </c>
      <c r="G58" s="295">
        <v>380</v>
      </c>
      <c r="H58" s="295"/>
      <c r="I58" s="295"/>
      <c r="J58" s="139">
        <v>2</v>
      </c>
      <c r="K58" s="139">
        <v>0</v>
      </c>
      <c r="L58" s="64">
        <f>ROUNDUP(IF(G58="",1,IF([1]!SearchNum(G58,2)&gt;0,[1]!SearchNum(G58,1)*[1]!SearchNum(G58,2)/1000000,IF([1]!SearchNum(G58,1)&gt;0,[1]!SearchNum(G58,1)/1000,1)))*R58,[1]!StrToNum($Q$3))</f>
        <v>6.5</v>
      </c>
      <c r="M58" s="64">
        <f>ROUND(L58*(J58+K58),[1]!StrToNum($T$3))</f>
        <v>13</v>
      </c>
      <c r="N58" s="350"/>
      <c r="O58" s="24" t="s">
        <v>36</v>
      </c>
      <c r="P58" s="296" t="s">
        <v>34</v>
      </c>
      <c r="Q58" s="297"/>
      <c r="R58" s="34">
        <f>[2]!МассСеч(F58,7850)</f>
        <v>17.082000732421875</v>
      </c>
      <c r="S58" s="20"/>
    </row>
    <row r="59" spans="1:19" s="37" customFormat="1" ht="15.9" customHeight="1" x14ac:dyDescent="0.3">
      <c r="A59" s="36"/>
      <c r="B59" s="347"/>
      <c r="C59" s="348"/>
      <c r="D59" s="298" t="s">
        <v>24</v>
      </c>
      <c r="E59" s="298"/>
      <c r="F59" s="298"/>
      <c r="G59" s="298"/>
      <c r="H59" s="298"/>
      <c r="I59" s="298"/>
      <c r="J59" s="298"/>
      <c r="K59" s="298"/>
      <c r="L59" s="298"/>
      <c r="M59" s="64">
        <f>ROUND((M34+M35+M36+M37+M38+M39+M40+M41+M42+M43+M44+M45+M46+M47+M48+M49+M50+M51+M52+M53+M54+M58)*0.01,0)</f>
        <v>32</v>
      </c>
      <c r="N59" s="351"/>
      <c r="O59" s="298" t="s">
        <v>25</v>
      </c>
      <c r="P59" s="298"/>
      <c r="Q59" s="298"/>
      <c r="R59" s="34"/>
      <c r="S59" s="20"/>
    </row>
    <row r="60" spans="1:19" s="38" customFormat="1" ht="12" customHeight="1" x14ac:dyDescent="0.25">
      <c r="M60" s="39"/>
    </row>
    <row r="61" spans="1:19" s="41" customFormat="1" ht="18" customHeight="1" x14ac:dyDescent="0.3">
      <c r="A61" s="40" t="s">
        <v>40</v>
      </c>
      <c r="B61" s="311" t="s">
        <v>41</v>
      </c>
      <c r="C61" s="311"/>
      <c r="D61" s="311"/>
      <c r="E61" s="311"/>
      <c r="F61" s="311"/>
      <c r="G61" s="311"/>
      <c r="H61" s="312" t="s">
        <v>41</v>
      </c>
      <c r="I61" s="312"/>
      <c r="J61" s="312"/>
      <c r="K61" s="312"/>
      <c r="L61" s="312"/>
      <c r="M61" s="312"/>
      <c r="N61" s="312"/>
      <c r="O61" s="310"/>
      <c r="P61" s="310"/>
      <c r="Q61" s="310"/>
    </row>
    <row r="62" spans="1:19" s="41" customFormat="1" ht="18" customHeight="1" x14ac:dyDescent="0.3">
      <c r="A62" s="40" t="s">
        <v>40</v>
      </c>
      <c r="B62" s="312" t="s">
        <v>462</v>
      </c>
      <c r="C62" s="312"/>
      <c r="D62" s="312"/>
      <c r="E62" s="312"/>
      <c r="F62" s="312"/>
      <c r="G62" s="312"/>
      <c r="H62" s="312" t="s">
        <v>12</v>
      </c>
      <c r="I62" s="312"/>
      <c r="J62" s="312"/>
      <c r="K62" s="313" t="s">
        <v>43</v>
      </c>
      <c r="L62" s="314"/>
      <c r="M62" s="312" t="s">
        <v>44</v>
      </c>
      <c r="N62" s="312"/>
      <c r="O62" s="312" t="s">
        <v>45</v>
      </c>
      <c r="P62" s="312"/>
      <c r="Q62" s="312"/>
    </row>
    <row r="63" spans="1:19" s="41" customFormat="1" ht="18" customHeight="1" x14ac:dyDescent="0.3">
      <c r="A63" s="40" t="s">
        <v>40</v>
      </c>
      <c r="B63" s="312"/>
      <c r="C63" s="312"/>
      <c r="D63" s="312"/>
      <c r="E63" s="312"/>
      <c r="F63" s="312"/>
      <c r="G63" s="312"/>
      <c r="H63" s="312"/>
      <c r="I63" s="312"/>
      <c r="J63" s="312"/>
      <c r="K63" s="142" t="s">
        <v>19</v>
      </c>
      <c r="L63" s="142" t="s">
        <v>20</v>
      </c>
      <c r="M63" s="142" t="s">
        <v>46</v>
      </c>
      <c r="N63" s="142" t="s">
        <v>22</v>
      </c>
      <c r="O63" s="312"/>
      <c r="P63" s="312"/>
      <c r="Q63" s="312"/>
    </row>
    <row r="64" spans="1:19" s="41" customFormat="1" ht="18" customHeight="1" x14ac:dyDescent="0.3">
      <c r="A64" s="40" t="s">
        <v>40</v>
      </c>
      <c r="B64" s="302" t="s">
        <v>526</v>
      </c>
      <c r="C64" s="302"/>
      <c r="D64" s="302"/>
      <c r="E64" s="302"/>
      <c r="F64" s="302"/>
      <c r="G64" s="302"/>
      <c r="H64" s="303" t="str">
        <f>$B$8</f>
        <v>К51</v>
      </c>
      <c r="I64" s="304"/>
      <c r="J64" s="305"/>
      <c r="K64" s="42">
        <v>2</v>
      </c>
      <c r="L64" s="42"/>
      <c r="M64" s="66">
        <f>$N$8</f>
        <v>3369.3600000000006</v>
      </c>
      <c r="N64" s="66">
        <f>(K64+L64)*M64</f>
        <v>6738.7200000000012</v>
      </c>
      <c r="O64" s="306" t="s">
        <v>49</v>
      </c>
      <c r="P64" s="307"/>
      <c r="Q64" s="43" t="s">
        <v>619</v>
      </c>
    </row>
    <row r="65" spans="1:18" s="41" customFormat="1" ht="18" customHeight="1" x14ac:dyDescent="0.3">
      <c r="A65" s="40" t="s">
        <v>40</v>
      </c>
      <c r="B65" s="302" t="s">
        <v>526</v>
      </c>
      <c r="C65" s="302"/>
      <c r="D65" s="302"/>
      <c r="E65" s="302"/>
      <c r="F65" s="302"/>
      <c r="G65" s="302"/>
      <c r="H65" s="303" t="str">
        <f>$B$34</f>
        <v>К52</v>
      </c>
      <c r="I65" s="304"/>
      <c r="J65" s="305"/>
      <c r="K65" s="42">
        <v>2</v>
      </c>
      <c r="L65" s="42"/>
      <c r="M65" s="66">
        <f>$N$34</f>
        <v>3369.3600000000006</v>
      </c>
      <c r="N65" s="66">
        <f>(K65+L65)*M65</f>
        <v>6738.7200000000012</v>
      </c>
      <c r="O65" s="306" t="s">
        <v>49</v>
      </c>
      <c r="P65" s="307"/>
      <c r="Q65" s="43" t="s">
        <v>619</v>
      </c>
    </row>
    <row r="66" spans="1:18" s="41" customFormat="1" ht="18" customHeight="1" x14ac:dyDescent="0.3">
      <c r="A66" s="40" t="s">
        <v>40</v>
      </c>
      <c r="B66" s="308" t="s">
        <v>47</v>
      </c>
      <c r="C66" s="308"/>
      <c r="D66" s="308"/>
      <c r="E66" s="308"/>
      <c r="F66" s="308"/>
      <c r="G66" s="308"/>
      <c r="H66" s="309" t="s">
        <v>47</v>
      </c>
      <c r="I66" s="309"/>
      <c r="J66" s="309"/>
      <c r="K66" s="309"/>
      <c r="L66" s="309"/>
      <c r="M66" s="144"/>
      <c r="N66" s="144">
        <f>SUM(N64:N65)</f>
        <v>13477.440000000002</v>
      </c>
      <c r="O66" s="301" t="s">
        <v>48</v>
      </c>
      <c r="P66" s="301"/>
      <c r="Q66" s="301"/>
    </row>
    <row r="67" spans="1:18" s="44" customFormat="1" ht="8.25" customHeight="1" x14ac:dyDescent="0.25">
      <c r="A67" s="38"/>
      <c r="M67" s="45"/>
      <c r="R67" s="46"/>
    </row>
    <row r="68" spans="1:18" s="44" customFormat="1" ht="16.5" customHeight="1" x14ac:dyDescent="0.3">
      <c r="A68" s="47"/>
      <c r="B68" s="312" t="s">
        <v>51</v>
      </c>
      <c r="C68" s="312"/>
      <c r="D68" s="312"/>
      <c r="E68" s="312"/>
      <c r="F68" s="312"/>
      <c r="G68" s="312"/>
      <c r="H68" s="312"/>
      <c r="I68" s="312"/>
      <c r="J68" s="312"/>
      <c r="K68" s="312"/>
      <c r="L68" s="312"/>
      <c r="M68" s="312"/>
      <c r="N68" s="312"/>
      <c r="O68" s="310"/>
      <c r="P68" s="310"/>
      <c r="Q68" s="310"/>
      <c r="R68" s="315" t="s">
        <v>11</v>
      </c>
    </row>
    <row r="69" spans="1:18" s="44" customFormat="1" ht="36.75" customHeight="1" x14ac:dyDescent="0.3">
      <c r="A69" s="47"/>
      <c r="B69" s="312" t="s">
        <v>52</v>
      </c>
      <c r="C69" s="312"/>
      <c r="D69" s="312"/>
      <c r="E69" s="312" t="s">
        <v>53</v>
      </c>
      <c r="F69" s="312"/>
      <c r="G69" s="312" t="s">
        <v>54</v>
      </c>
      <c r="H69" s="312"/>
      <c r="I69" s="312"/>
      <c r="J69" s="312"/>
      <c r="K69" s="312" t="s">
        <v>55</v>
      </c>
      <c r="L69" s="312"/>
      <c r="M69" s="317" t="s">
        <v>56</v>
      </c>
      <c r="N69" s="317"/>
      <c r="O69" s="312" t="s">
        <v>18</v>
      </c>
      <c r="P69" s="312"/>
      <c r="Q69" s="312"/>
      <c r="R69" s="316"/>
    </row>
    <row r="70" spans="1:18" s="44" customFormat="1" ht="15.9" customHeight="1" x14ac:dyDescent="0.3">
      <c r="A70" s="48" t="s">
        <v>57</v>
      </c>
      <c r="B70" s="324" t="s">
        <v>36</v>
      </c>
      <c r="C70" s="325"/>
      <c r="D70" s="326"/>
      <c r="E70" s="51" t="s">
        <v>32</v>
      </c>
      <c r="F70" s="49" t="s">
        <v>101</v>
      </c>
      <c r="G70" s="334" t="s">
        <v>34</v>
      </c>
      <c r="H70" s="335"/>
      <c r="I70" s="335"/>
      <c r="J70" s="336"/>
      <c r="K70" s="319">
        <v>123.36000061035156</v>
      </c>
      <c r="L70" s="320"/>
      <c r="M70" s="319">
        <f t="shared" ref="M70:M80" si="0">IF(OR(R70="",K70="")," --- ",K70/R70)</f>
        <v>1.3095541890317812</v>
      </c>
      <c r="N70" s="320"/>
      <c r="O70" s="321" t="s">
        <v>60</v>
      </c>
      <c r="P70" s="322"/>
      <c r="Q70" s="323"/>
      <c r="R70" s="50">
        <v>94.199996948242188</v>
      </c>
    </row>
    <row r="71" spans="1:18" s="44" customFormat="1" ht="15.9" customHeight="1" x14ac:dyDescent="0.3">
      <c r="A71" s="48" t="s">
        <v>57</v>
      </c>
      <c r="B71" s="327"/>
      <c r="C71" s="328"/>
      <c r="D71" s="329"/>
      <c r="E71" s="51" t="s">
        <v>32</v>
      </c>
      <c r="F71" s="49" t="s">
        <v>199</v>
      </c>
      <c r="G71" s="340"/>
      <c r="H71" s="341"/>
      <c r="I71" s="341"/>
      <c r="J71" s="342"/>
      <c r="K71" s="319">
        <v>117.27999877929687</v>
      </c>
      <c r="L71" s="320"/>
      <c r="M71" s="319">
        <f t="shared" si="0"/>
        <v>1.8675159268168544</v>
      </c>
      <c r="N71" s="320"/>
      <c r="O71" s="321" t="s">
        <v>60</v>
      </c>
      <c r="P71" s="322"/>
      <c r="Q71" s="323"/>
      <c r="R71" s="50">
        <v>62.799999237060547</v>
      </c>
    </row>
    <row r="72" spans="1:18" s="44" customFormat="1" ht="15.9" customHeight="1" x14ac:dyDescent="0.3">
      <c r="A72" s="48" t="s">
        <v>57</v>
      </c>
      <c r="B72" s="327"/>
      <c r="C72" s="328"/>
      <c r="D72" s="329"/>
      <c r="E72" s="51" t="s">
        <v>219</v>
      </c>
      <c r="F72" s="49" t="s">
        <v>243</v>
      </c>
      <c r="G72" s="321" t="s">
        <v>221</v>
      </c>
      <c r="H72" s="322"/>
      <c r="I72" s="322"/>
      <c r="J72" s="323"/>
      <c r="K72" s="319">
        <v>48.639999389648438</v>
      </c>
      <c r="L72" s="320"/>
      <c r="M72" s="319">
        <f t="shared" si="0"/>
        <v>3.221191931182863</v>
      </c>
      <c r="N72" s="320"/>
      <c r="O72" s="321" t="s">
        <v>60</v>
      </c>
      <c r="P72" s="322"/>
      <c r="Q72" s="323"/>
      <c r="R72" s="50">
        <v>15.100000381469727</v>
      </c>
    </row>
    <row r="73" spans="1:18" s="44" customFormat="1" ht="15.9" customHeight="1" x14ac:dyDescent="0.3">
      <c r="A73" s="48" t="s">
        <v>57</v>
      </c>
      <c r="B73" s="330"/>
      <c r="C73" s="331"/>
      <c r="D73" s="332"/>
      <c r="E73" s="51" t="s">
        <v>131</v>
      </c>
      <c r="F73" s="49" t="s">
        <v>289</v>
      </c>
      <c r="G73" s="321" t="s">
        <v>133</v>
      </c>
      <c r="H73" s="322"/>
      <c r="I73" s="322"/>
      <c r="J73" s="323"/>
      <c r="K73" s="319">
        <v>45.360000610351562</v>
      </c>
      <c r="L73" s="320"/>
      <c r="M73" s="319">
        <f t="shared" si="0"/>
        <v>4.3615386802063973</v>
      </c>
      <c r="N73" s="320"/>
      <c r="O73" s="321" t="s">
        <v>60</v>
      </c>
      <c r="P73" s="322"/>
      <c r="Q73" s="323"/>
      <c r="R73" s="50">
        <v>10.399999618530273</v>
      </c>
    </row>
    <row r="74" spans="1:18" s="44" customFormat="1" ht="15.9" customHeight="1" x14ac:dyDescent="0.3">
      <c r="A74" s="48" t="s">
        <v>57</v>
      </c>
      <c r="B74" s="324" t="s">
        <v>97</v>
      </c>
      <c r="C74" s="325"/>
      <c r="D74" s="326"/>
      <c r="E74" s="51" t="s">
        <v>32</v>
      </c>
      <c r="F74" s="49" t="s">
        <v>101</v>
      </c>
      <c r="G74" s="334" t="s">
        <v>34</v>
      </c>
      <c r="H74" s="335"/>
      <c r="I74" s="335"/>
      <c r="J74" s="336"/>
      <c r="K74" s="319">
        <v>85.44000244140625</v>
      </c>
      <c r="L74" s="320"/>
      <c r="M74" s="319">
        <f t="shared" si="0"/>
        <v>0.90700642472792137</v>
      </c>
      <c r="N74" s="320"/>
      <c r="O74" s="321" t="s">
        <v>60</v>
      </c>
      <c r="P74" s="322"/>
      <c r="Q74" s="323"/>
      <c r="R74" s="50">
        <v>94.199996948242188</v>
      </c>
    </row>
    <row r="75" spans="1:18" s="44" customFormat="1" ht="15.9" customHeight="1" x14ac:dyDescent="0.3">
      <c r="A75" s="48" t="s">
        <v>57</v>
      </c>
      <c r="B75" s="327"/>
      <c r="C75" s="328"/>
      <c r="D75" s="329"/>
      <c r="E75" s="51" t="s">
        <v>32</v>
      </c>
      <c r="F75" s="49" t="s">
        <v>578</v>
      </c>
      <c r="G75" s="337"/>
      <c r="H75" s="338"/>
      <c r="I75" s="338"/>
      <c r="J75" s="339"/>
      <c r="K75" s="319">
        <v>1383.360107421875</v>
      </c>
      <c r="L75" s="320"/>
      <c r="M75" s="319">
        <f t="shared" si="0"/>
        <v>12.587443932802183</v>
      </c>
      <c r="N75" s="320"/>
      <c r="O75" s="321" t="s">
        <v>60</v>
      </c>
      <c r="P75" s="322"/>
      <c r="Q75" s="323"/>
      <c r="R75" s="50">
        <v>109.90000152587891</v>
      </c>
    </row>
    <row r="76" spans="1:18" s="44" customFormat="1" ht="15.9" customHeight="1" x14ac:dyDescent="0.3">
      <c r="A76" s="48" t="s">
        <v>57</v>
      </c>
      <c r="B76" s="327"/>
      <c r="C76" s="328"/>
      <c r="D76" s="329"/>
      <c r="E76" s="51" t="s">
        <v>32</v>
      </c>
      <c r="F76" s="49" t="s">
        <v>102</v>
      </c>
      <c r="G76" s="340"/>
      <c r="H76" s="341"/>
      <c r="I76" s="341"/>
      <c r="J76" s="342"/>
      <c r="K76" s="319">
        <v>2161.039794921875</v>
      </c>
      <c r="L76" s="320"/>
      <c r="M76" s="319">
        <f t="shared" si="0"/>
        <v>13.764584681031051</v>
      </c>
      <c r="N76" s="320"/>
      <c r="O76" s="321" t="s">
        <v>60</v>
      </c>
      <c r="P76" s="322"/>
      <c r="Q76" s="323"/>
      <c r="R76" s="50">
        <v>157</v>
      </c>
    </row>
    <row r="77" spans="1:18" s="44" customFormat="1" ht="15.9" customHeight="1" x14ac:dyDescent="0.3">
      <c r="A77" s="48" t="s">
        <v>57</v>
      </c>
      <c r="B77" s="327"/>
      <c r="C77" s="328"/>
      <c r="D77" s="329"/>
      <c r="E77" s="51" t="s">
        <v>219</v>
      </c>
      <c r="F77" s="49" t="s">
        <v>723</v>
      </c>
      <c r="G77" s="334" t="s">
        <v>221</v>
      </c>
      <c r="H77" s="335"/>
      <c r="I77" s="335"/>
      <c r="J77" s="336"/>
      <c r="K77" s="319">
        <v>64.480003356933594</v>
      </c>
      <c r="L77" s="320"/>
      <c r="M77" s="319">
        <f t="shared" si="0"/>
        <v>3.6022349011774946</v>
      </c>
      <c r="N77" s="320"/>
      <c r="O77" s="321" t="s">
        <v>60</v>
      </c>
      <c r="P77" s="322"/>
      <c r="Q77" s="323"/>
      <c r="R77" s="50">
        <v>17.899999618530273</v>
      </c>
    </row>
    <row r="78" spans="1:18" s="44" customFormat="1" ht="15.9" customHeight="1" x14ac:dyDescent="0.3">
      <c r="A78" s="48" t="s">
        <v>57</v>
      </c>
      <c r="B78" s="330"/>
      <c r="C78" s="331"/>
      <c r="D78" s="332"/>
      <c r="E78" s="51" t="s">
        <v>219</v>
      </c>
      <c r="F78" s="49" t="s">
        <v>1242</v>
      </c>
      <c r="G78" s="340"/>
      <c r="H78" s="341"/>
      <c r="I78" s="341"/>
      <c r="J78" s="342"/>
      <c r="K78" s="319">
        <v>74</v>
      </c>
      <c r="L78" s="320"/>
      <c r="M78" s="319">
        <f t="shared" si="0"/>
        <v>1.9210799356334214</v>
      </c>
      <c r="N78" s="320"/>
      <c r="O78" s="321" t="s">
        <v>60</v>
      </c>
      <c r="P78" s="322"/>
      <c r="Q78" s="323"/>
      <c r="R78" s="50">
        <v>38.520000457763672</v>
      </c>
    </row>
    <row r="79" spans="1:18" s="44" customFormat="1" ht="15.9" customHeight="1" x14ac:dyDescent="0.3">
      <c r="A79" s="48" t="s">
        <v>57</v>
      </c>
      <c r="B79" s="324" t="s">
        <v>1159</v>
      </c>
      <c r="C79" s="325"/>
      <c r="D79" s="326"/>
      <c r="E79" s="51" t="s">
        <v>27</v>
      </c>
      <c r="F79" s="49" t="s">
        <v>1158</v>
      </c>
      <c r="G79" s="334" t="s">
        <v>452</v>
      </c>
      <c r="H79" s="335"/>
      <c r="I79" s="335"/>
      <c r="J79" s="336"/>
      <c r="K79" s="319">
        <v>6927.48046875</v>
      </c>
      <c r="L79" s="320"/>
      <c r="M79" s="319">
        <f t="shared" si="0"/>
        <v>34.620091241607859</v>
      </c>
      <c r="N79" s="320"/>
      <c r="O79" s="321" t="s">
        <v>60</v>
      </c>
      <c r="P79" s="322"/>
      <c r="Q79" s="323"/>
      <c r="R79" s="50">
        <v>200.10000610351562</v>
      </c>
    </row>
    <row r="80" spans="1:18" s="44" customFormat="1" ht="15.9" customHeight="1" x14ac:dyDescent="0.3">
      <c r="A80" s="48" t="s">
        <v>57</v>
      </c>
      <c r="B80" s="330"/>
      <c r="C80" s="331"/>
      <c r="D80" s="332"/>
      <c r="E80" s="51" t="s">
        <v>27</v>
      </c>
      <c r="F80" s="49" t="s">
        <v>1160</v>
      </c>
      <c r="G80" s="340"/>
      <c r="H80" s="341"/>
      <c r="I80" s="341"/>
      <c r="J80" s="342"/>
      <c r="K80" s="319">
        <v>2319</v>
      </c>
      <c r="L80" s="320"/>
      <c r="M80" s="319">
        <f t="shared" si="0"/>
        <v>10.000000263196023</v>
      </c>
      <c r="N80" s="320"/>
      <c r="O80" s="321" t="s">
        <v>60</v>
      </c>
      <c r="P80" s="322"/>
      <c r="Q80" s="323"/>
      <c r="R80" s="50">
        <v>231.89999389648437</v>
      </c>
    </row>
    <row r="81" spans="1:19" s="44" customFormat="1" ht="15.9" customHeight="1" x14ac:dyDescent="0.3">
      <c r="A81" s="47"/>
      <c r="B81" s="309" t="s">
        <v>58</v>
      </c>
      <c r="C81" s="309"/>
      <c r="D81" s="309"/>
      <c r="E81" s="309"/>
      <c r="F81" s="309"/>
      <c r="G81" s="309"/>
      <c r="H81" s="309"/>
      <c r="I81" s="309"/>
      <c r="J81" s="309"/>
      <c r="K81" s="333">
        <f>SUM(K70:L80)</f>
        <v>13349.440376281738</v>
      </c>
      <c r="L81" s="333"/>
      <c r="M81" s="318" t="s">
        <v>48</v>
      </c>
      <c r="N81" s="318"/>
      <c r="O81" s="317" t="s">
        <v>48</v>
      </c>
      <c r="P81" s="317"/>
      <c r="Q81" s="317"/>
      <c r="R81" s="50"/>
    </row>
    <row r="82" spans="1:19" ht="15.9" customHeight="1" x14ac:dyDescent="0.25">
      <c r="B82" s="29"/>
      <c r="C82" s="29"/>
      <c r="D82" s="29"/>
      <c r="E82" s="29"/>
      <c r="F82" s="29"/>
      <c r="G82" s="29"/>
      <c r="H82" s="29"/>
      <c r="I82" s="29"/>
      <c r="J82" s="29"/>
      <c r="K82" s="29"/>
      <c r="L82" s="29"/>
      <c r="M82" s="30"/>
      <c r="N82" s="29"/>
      <c r="O82" s="29"/>
      <c r="P82" s="29"/>
      <c r="Q82" s="29"/>
      <c r="R82" s="31"/>
      <c r="S82" s="32"/>
    </row>
    <row r="83" spans="1:19" ht="15.9" customHeight="1" x14ac:dyDescent="0.25">
      <c r="B83" s="29"/>
      <c r="C83" s="29"/>
      <c r="D83" s="29"/>
      <c r="E83" s="29"/>
      <c r="F83" s="29"/>
      <c r="G83" s="29"/>
      <c r="H83" s="29"/>
      <c r="I83" s="29"/>
      <c r="J83" s="29"/>
      <c r="K83" s="29"/>
      <c r="L83" s="29"/>
      <c r="M83" s="30"/>
      <c r="N83" s="29"/>
      <c r="O83" s="29"/>
      <c r="P83" s="29"/>
      <c r="Q83" s="29"/>
      <c r="R83" s="31"/>
      <c r="S83" s="32"/>
    </row>
    <row r="84" spans="1:19" ht="15.9" customHeight="1" x14ac:dyDescent="0.25">
      <c r="S84" s="32"/>
    </row>
    <row r="85" spans="1:19" ht="15.9" customHeight="1" x14ac:dyDescent="0.25">
      <c r="S85" s="32"/>
    </row>
    <row r="86" spans="1:19" ht="15.9" customHeight="1" x14ac:dyDescent="0.25">
      <c r="S86" s="32"/>
    </row>
    <row r="87" spans="1:19" ht="15.9" customHeight="1" x14ac:dyDescent="0.25">
      <c r="S87" s="32"/>
    </row>
    <row r="88" spans="1:19" ht="15.9" customHeight="1" x14ac:dyDescent="0.3">
      <c r="S88" s="32"/>
    </row>
    <row r="89" spans="1:19" ht="15.9" customHeight="1" x14ac:dyDescent="0.3">
      <c r="S89" s="32"/>
    </row>
    <row r="90" spans="1:19" ht="15.9" customHeight="1" x14ac:dyDescent="0.3">
      <c r="S90" s="32"/>
    </row>
    <row r="91" spans="1:19" ht="15.9" customHeight="1" x14ac:dyDescent="0.3">
      <c r="S91" s="32"/>
    </row>
    <row r="92" spans="1:19" ht="15.9" customHeight="1" x14ac:dyDescent="0.3">
      <c r="S92" s="32"/>
    </row>
    <row r="93" spans="1:19" ht="15.9" customHeight="1" x14ac:dyDescent="0.3">
      <c r="S93" s="32"/>
    </row>
    <row r="94" spans="1:19" ht="15.9" customHeight="1" x14ac:dyDescent="0.3">
      <c r="S94" s="32"/>
    </row>
  </sheetData>
  <mergeCells count="192">
    <mergeCell ref="B81:J81"/>
    <mergeCell ref="K81:L81"/>
    <mergeCell ref="M81:N81"/>
    <mergeCell ref="O81:Q81"/>
    <mergeCell ref="B79:D80"/>
    <mergeCell ref="G79:J80"/>
    <mergeCell ref="K79:L79"/>
    <mergeCell ref="M79:N79"/>
    <mergeCell ref="O79:Q79"/>
    <mergeCell ref="K80:L80"/>
    <mergeCell ref="M80:N80"/>
    <mergeCell ref="O80:Q80"/>
    <mergeCell ref="O76:Q76"/>
    <mergeCell ref="G77:J78"/>
    <mergeCell ref="K77:L77"/>
    <mergeCell ref="M77:N77"/>
    <mergeCell ref="O77:Q77"/>
    <mergeCell ref="K78:L78"/>
    <mergeCell ref="M78:N78"/>
    <mergeCell ref="O78:Q78"/>
    <mergeCell ref="B74:D78"/>
    <mergeCell ref="G74:J76"/>
    <mergeCell ref="K74:L74"/>
    <mergeCell ref="M74:N74"/>
    <mergeCell ref="O74:Q74"/>
    <mergeCell ref="K75:L75"/>
    <mergeCell ref="M75:N75"/>
    <mergeCell ref="O75:Q75"/>
    <mergeCell ref="K76:L76"/>
    <mergeCell ref="M76:N76"/>
    <mergeCell ref="B70:D73"/>
    <mergeCell ref="G70:J71"/>
    <mergeCell ref="K70:L70"/>
    <mergeCell ref="M70:N70"/>
    <mergeCell ref="O70:Q70"/>
    <mergeCell ref="K71:L71"/>
    <mergeCell ref="M71:N71"/>
    <mergeCell ref="O71:Q71"/>
    <mergeCell ref="B66:G66"/>
    <mergeCell ref="H66:L66"/>
    <mergeCell ref="O66:Q66"/>
    <mergeCell ref="B68:N68"/>
    <mergeCell ref="O68:Q68"/>
    <mergeCell ref="G72:J72"/>
    <mergeCell ref="K72:L72"/>
    <mergeCell ref="M72:N72"/>
    <mergeCell ref="O72:Q72"/>
    <mergeCell ref="G73:J73"/>
    <mergeCell ref="K73:L73"/>
    <mergeCell ref="M73:N73"/>
    <mergeCell ref="O73:Q73"/>
    <mergeCell ref="M69:N69"/>
    <mergeCell ref="O69:Q69"/>
    <mergeCell ref="R68:R69"/>
    <mergeCell ref="B69:D69"/>
    <mergeCell ref="E69:F69"/>
    <mergeCell ref="G69:J69"/>
    <mergeCell ref="K69:L69"/>
    <mergeCell ref="B64:G64"/>
    <mergeCell ref="H64:J64"/>
    <mergeCell ref="O64:P64"/>
    <mergeCell ref="B65:G65"/>
    <mergeCell ref="H65:J65"/>
    <mergeCell ref="O65:P65"/>
    <mergeCell ref="B61:G61"/>
    <mergeCell ref="H61:N61"/>
    <mergeCell ref="O61:Q61"/>
    <mergeCell ref="B62:G63"/>
    <mergeCell ref="H62:J63"/>
    <mergeCell ref="K62:L62"/>
    <mergeCell ref="M62:N62"/>
    <mergeCell ref="O62:Q63"/>
    <mergeCell ref="G57:I57"/>
    <mergeCell ref="P57:Q57"/>
    <mergeCell ref="G58:I58"/>
    <mergeCell ref="P58:Q58"/>
    <mergeCell ref="D59:L59"/>
    <mergeCell ref="O59:Q59"/>
    <mergeCell ref="B34:C59"/>
    <mergeCell ref="G54:I54"/>
    <mergeCell ref="P54:Q54"/>
    <mergeCell ref="G55:I55"/>
    <mergeCell ref="P55:Q55"/>
    <mergeCell ref="G56:I56"/>
    <mergeCell ref="P56:Q56"/>
    <mergeCell ref="G51:I51"/>
    <mergeCell ref="P51:Q51"/>
    <mergeCell ref="G52:I52"/>
    <mergeCell ref="P52:Q52"/>
    <mergeCell ref="G53:I53"/>
    <mergeCell ref="P53:Q53"/>
    <mergeCell ref="P40:Q40"/>
    <mergeCell ref="G41:I41"/>
    <mergeCell ref="P41:Q41"/>
    <mergeCell ref="G48:I48"/>
    <mergeCell ref="P48:Q48"/>
    <mergeCell ref="G49:I49"/>
    <mergeCell ref="P49:Q49"/>
    <mergeCell ref="G50:I50"/>
    <mergeCell ref="P50:Q50"/>
    <mergeCell ref="G45:I45"/>
    <mergeCell ref="P45:Q45"/>
    <mergeCell ref="G46:I46"/>
    <mergeCell ref="P46:Q46"/>
    <mergeCell ref="G47:I47"/>
    <mergeCell ref="P47:Q47"/>
    <mergeCell ref="G36:I36"/>
    <mergeCell ref="P36:Q36"/>
    <mergeCell ref="G37:I37"/>
    <mergeCell ref="P37:Q37"/>
    <mergeCell ref="G38:I38"/>
    <mergeCell ref="P38:Q38"/>
    <mergeCell ref="G32:I32"/>
    <mergeCell ref="P32:Q32"/>
    <mergeCell ref="D33:L33"/>
    <mergeCell ref="O33:Q33"/>
    <mergeCell ref="G34:I34"/>
    <mergeCell ref="N34:N59"/>
    <mergeCell ref="P34:Q34"/>
    <mergeCell ref="G35:I35"/>
    <mergeCell ref="P35:Q35"/>
    <mergeCell ref="G42:I42"/>
    <mergeCell ref="P42:Q42"/>
    <mergeCell ref="G43:I43"/>
    <mergeCell ref="P43:Q43"/>
    <mergeCell ref="G44:I44"/>
    <mergeCell ref="P44:Q44"/>
    <mergeCell ref="G39:I39"/>
    <mergeCell ref="P39:Q39"/>
    <mergeCell ref="G40:I40"/>
    <mergeCell ref="G29:I29"/>
    <mergeCell ref="P29:Q29"/>
    <mergeCell ref="G30:I30"/>
    <mergeCell ref="P30:Q30"/>
    <mergeCell ref="G31:I31"/>
    <mergeCell ref="P31:Q31"/>
    <mergeCell ref="G26:I26"/>
    <mergeCell ref="P26:Q26"/>
    <mergeCell ref="G27:I27"/>
    <mergeCell ref="P27:Q27"/>
    <mergeCell ref="G28:I28"/>
    <mergeCell ref="P28:Q28"/>
    <mergeCell ref="G15:I15"/>
    <mergeCell ref="P15:Q15"/>
    <mergeCell ref="G16:I16"/>
    <mergeCell ref="P16:Q16"/>
    <mergeCell ref="G23:I23"/>
    <mergeCell ref="P23:Q23"/>
    <mergeCell ref="G24:I24"/>
    <mergeCell ref="P24:Q24"/>
    <mergeCell ref="G25:I25"/>
    <mergeCell ref="P25:Q25"/>
    <mergeCell ref="G20:I20"/>
    <mergeCell ref="P20:Q20"/>
    <mergeCell ref="G21:I21"/>
    <mergeCell ref="P21:Q21"/>
    <mergeCell ref="G22:I22"/>
    <mergeCell ref="P22:Q22"/>
    <mergeCell ref="G11:I11"/>
    <mergeCell ref="P11:Q11"/>
    <mergeCell ref="G12:I12"/>
    <mergeCell ref="P12:Q12"/>
    <mergeCell ref="G13:I13"/>
    <mergeCell ref="P13:Q13"/>
    <mergeCell ref="L6:N6"/>
    <mergeCell ref="O6:Q7"/>
    <mergeCell ref="B8:C33"/>
    <mergeCell ref="G8:I8"/>
    <mergeCell ref="N8:N33"/>
    <mergeCell ref="P8:Q8"/>
    <mergeCell ref="G9:I9"/>
    <mergeCell ref="P9:Q9"/>
    <mergeCell ref="G10:I10"/>
    <mergeCell ref="P10:Q10"/>
    <mergeCell ref="G17:I17"/>
    <mergeCell ref="P17:Q17"/>
    <mergeCell ref="G18:I18"/>
    <mergeCell ref="P18:Q18"/>
    <mergeCell ref="G19:I19"/>
    <mergeCell ref="P19:Q19"/>
    <mergeCell ref="G14:I14"/>
    <mergeCell ref="P14:Q14"/>
    <mergeCell ref="B3:D3"/>
    <mergeCell ref="E3:F3"/>
    <mergeCell ref="H3:N3"/>
    <mergeCell ref="B5:Q5"/>
    <mergeCell ref="R5:R7"/>
    <mergeCell ref="B6:C7"/>
    <mergeCell ref="D6:D7"/>
    <mergeCell ref="E6:F7"/>
    <mergeCell ref="G6:I7"/>
    <mergeCell ref="J6:K6"/>
  </mergeCells>
  <dataValidations count="1">
    <dataValidation allowBlank="1" sqref="K81:L81 JG81:JH81 TC81:TD81 ACY81:ACZ81 AMU81:AMV81 AWQ81:AWR81 BGM81:BGN81 BQI81:BQJ81 CAE81:CAF81 CKA81:CKB81 CTW81:CTX81 DDS81:DDT81 DNO81:DNP81 DXK81:DXL81 EHG81:EHH81 ERC81:ERD81 FAY81:FAZ81 FKU81:FKV81 FUQ81:FUR81 GEM81:GEN81 GOI81:GOJ81 GYE81:GYF81 HIA81:HIB81 HRW81:HRX81 IBS81:IBT81 ILO81:ILP81 IVK81:IVL81 JFG81:JFH81 JPC81:JPD81 JYY81:JYZ81 KIU81:KIV81 KSQ81:KSR81 LCM81:LCN81 LMI81:LMJ81 LWE81:LWF81 MGA81:MGB81 MPW81:MPX81 MZS81:MZT81 NJO81:NJP81 NTK81:NTL81 ODG81:ODH81 ONC81:OND81 OWY81:OWZ81 PGU81:PGV81 PQQ81:PQR81 QAM81:QAN81 QKI81:QKJ81 QUE81:QUF81 REA81:REB81 RNW81:RNX81 RXS81:RXT81 SHO81:SHP81 SRK81:SRL81 TBG81:TBH81 TLC81:TLD81 TUY81:TUZ81 UEU81:UEV81 UOQ81:UOR81 UYM81:UYN81 VII81:VIJ81 VSE81:VSF81 WCA81:WCB81 WLW81:WLX81 WVS81:WVT81"/>
  </dataValidations>
  <pageMargins left="0.38" right="0.19685039370078741" top="0.19685039370078741" bottom="0.37" header="0" footer="0"/>
  <pageSetup paperSize="9" scale="86" fitToHeight="1000" orientation="portrait" horizontalDpi="300" verticalDpi="300" r:id="rId1"/>
  <headerFooter alignWithMargins="0">
    <oddFooter>Страница &amp;P из &amp;N</oddFooter>
  </headerFooter>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125">
    <tabColor theme="0"/>
    <outlinePr summaryBelow="0"/>
    <pageSetUpPr autoPageBreaks="0" fitToPage="1"/>
  </sheetPr>
  <dimension ref="A1:T101"/>
  <sheetViews>
    <sheetView zoomScaleNormal="85" workbookViewId="0">
      <pane ySplit="4" topLeftCell="A59" activePane="bottomLeft" state="frozen"/>
      <selection activeCell="F76" sqref="F76"/>
      <selection pane="bottomLeft" activeCell="F76" sqref="F76"/>
    </sheetView>
  </sheetViews>
  <sheetFormatPr defaultRowHeight="15.9" customHeight="1" x14ac:dyDescent="0.3"/>
  <cols>
    <col min="1" max="1" width="1.109375" style="2" customWidth="1"/>
    <col min="2" max="3" width="4.33203125" style="17" customWidth="1"/>
    <col min="4" max="4" width="5.109375" style="17" customWidth="1"/>
    <col min="5" max="6" width="10.6640625" style="17" customWidth="1"/>
    <col min="7" max="9" width="3.5546875" style="17" customWidth="1"/>
    <col min="10" max="11" width="6.6640625" style="17" customWidth="1"/>
    <col min="12" max="12" width="7.33203125" style="17" customWidth="1"/>
    <col min="13" max="13" width="9.109375" style="18"/>
    <col min="14" max="14" width="9.6640625" style="17" customWidth="1"/>
    <col min="15" max="15" width="11.109375" style="17" customWidth="1"/>
    <col min="16" max="16" width="12.88671875" style="17" customWidth="1"/>
    <col min="17" max="17" width="7.5546875" style="17" customWidth="1"/>
    <col min="18" max="18" width="11.5546875" style="19" customWidth="1"/>
    <col min="19" max="19" width="19.5546875" style="6" customWidth="1"/>
    <col min="20" max="256" width="9.109375" style="17"/>
    <col min="257" max="257" width="1.109375" style="17" customWidth="1"/>
    <col min="258" max="259" width="4.33203125" style="17" customWidth="1"/>
    <col min="260" max="260" width="5.109375" style="17" customWidth="1"/>
    <col min="261" max="262" width="10.6640625" style="17" customWidth="1"/>
    <col min="263" max="265" width="3.5546875" style="17" customWidth="1"/>
    <col min="266" max="267" width="6.6640625" style="17" customWidth="1"/>
    <col min="268" max="268" width="7.33203125" style="17" customWidth="1"/>
    <col min="269" max="269" width="9.109375" style="17"/>
    <col min="270" max="270" width="9.6640625" style="17" customWidth="1"/>
    <col min="271" max="271" width="11.109375" style="17" customWidth="1"/>
    <col min="272" max="272" width="12.88671875" style="17" customWidth="1"/>
    <col min="273" max="273" width="7.5546875" style="17" customWidth="1"/>
    <col min="274" max="274" width="11.5546875" style="17" customWidth="1"/>
    <col min="275" max="275" width="19.5546875" style="17" customWidth="1"/>
    <col min="276" max="512" width="9.109375" style="17"/>
    <col min="513" max="513" width="1.109375" style="17" customWidth="1"/>
    <col min="514" max="515" width="4.33203125" style="17" customWidth="1"/>
    <col min="516" max="516" width="5.109375" style="17" customWidth="1"/>
    <col min="517" max="518" width="10.6640625" style="17" customWidth="1"/>
    <col min="519" max="521" width="3.5546875" style="17" customWidth="1"/>
    <col min="522" max="523" width="6.6640625" style="17" customWidth="1"/>
    <col min="524" max="524" width="7.33203125" style="17" customWidth="1"/>
    <col min="525" max="525" width="9.109375" style="17"/>
    <col min="526" max="526" width="9.6640625" style="17" customWidth="1"/>
    <col min="527" max="527" width="11.109375" style="17" customWidth="1"/>
    <col min="528" max="528" width="12.88671875" style="17" customWidth="1"/>
    <col min="529" max="529" width="7.5546875" style="17" customWidth="1"/>
    <col min="530" max="530" width="11.5546875" style="17" customWidth="1"/>
    <col min="531" max="531" width="19.5546875" style="17" customWidth="1"/>
    <col min="532" max="768" width="9.109375" style="17"/>
    <col min="769" max="769" width="1.109375" style="17" customWidth="1"/>
    <col min="770" max="771" width="4.33203125" style="17" customWidth="1"/>
    <col min="772" max="772" width="5.109375" style="17" customWidth="1"/>
    <col min="773" max="774" width="10.6640625" style="17" customWidth="1"/>
    <col min="775" max="777" width="3.5546875" style="17" customWidth="1"/>
    <col min="778" max="779" width="6.6640625" style="17" customWidth="1"/>
    <col min="780" max="780" width="7.33203125" style="17" customWidth="1"/>
    <col min="781" max="781" width="9.109375" style="17"/>
    <col min="782" max="782" width="9.6640625" style="17" customWidth="1"/>
    <col min="783" max="783" width="11.109375" style="17" customWidth="1"/>
    <col min="784" max="784" width="12.88671875" style="17" customWidth="1"/>
    <col min="785" max="785" width="7.5546875" style="17" customWidth="1"/>
    <col min="786" max="786" width="11.5546875" style="17" customWidth="1"/>
    <col min="787" max="787" width="19.5546875" style="17" customWidth="1"/>
    <col min="788" max="1024" width="9.109375" style="17"/>
    <col min="1025" max="1025" width="1.109375" style="17" customWidth="1"/>
    <col min="1026" max="1027" width="4.33203125" style="17" customWidth="1"/>
    <col min="1028" max="1028" width="5.109375" style="17" customWidth="1"/>
    <col min="1029" max="1030" width="10.6640625" style="17" customWidth="1"/>
    <col min="1031" max="1033" width="3.5546875" style="17" customWidth="1"/>
    <col min="1034" max="1035" width="6.6640625" style="17" customWidth="1"/>
    <col min="1036" max="1036" width="7.33203125" style="17" customWidth="1"/>
    <col min="1037" max="1037" width="9.109375" style="17"/>
    <col min="1038" max="1038" width="9.6640625" style="17" customWidth="1"/>
    <col min="1039" max="1039" width="11.109375" style="17" customWidth="1"/>
    <col min="1040" max="1040" width="12.88671875" style="17" customWidth="1"/>
    <col min="1041" max="1041" width="7.5546875" style="17" customWidth="1"/>
    <col min="1042" max="1042" width="11.5546875" style="17" customWidth="1"/>
    <col min="1043" max="1043" width="19.5546875" style="17" customWidth="1"/>
    <col min="1044" max="1280" width="9.109375" style="17"/>
    <col min="1281" max="1281" width="1.109375" style="17" customWidth="1"/>
    <col min="1282" max="1283" width="4.33203125" style="17" customWidth="1"/>
    <col min="1284" max="1284" width="5.109375" style="17" customWidth="1"/>
    <col min="1285" max="1286" width="10.6640625" style="17" customWidth="1"/>
    <col min="1287" max="1289" width="3.5546875" style="17" customWidth="1"/>
    <col min="1290" max="1291" width="6.6640625" style="17" customWidth="1"/>
    <col min="1292" max="1292" width="7.33203125" style="17" customWidth="1"/>
    <col min="1293" max="1293" width="9.109375" style="17"/>
    <col min="1294" max="1294" width="9.6640625" style="17" customWidth="1"/>
    <col min="1295" max="1295" width="11.109375" style="17" customWidth="1"/>
    <col min="1296" max="1296" width="12.88671875" style="17" customWidth="1"/>
    <col min="1297" max="1297" width="7.5546875" style="17" customWidth="1"/>
    <col min="1298" max="1298" width="11.5546875" style="17" customWidth="1"/>
    <col min="1299" max="1299" width="19.5546875" style="17" customWidth="1"/>
    <col min="1300" max="1536" width="9.109375" style="17"/>
    <col min="1537" max="1537" width="1.109375" style="17" customWidth="1"/>
    <col min="1538" max="1539" width="4.33203125" style="17" customWidth="1"/>
    <col min="1540" max="1540" width="5.109375" style="17" customWidth="1"/>
    <col min="1541" max="1542" width="10.6640625" style="17" customWidth="1"/>
    <col min="1543" max="1545" width="3.5546875" style="17" customWidth="1"/>
    <col min="1546" max="1547" width="6.6640625" style="17" customWidth="1"/>
    <col min="1548" max="1548" width="7.33203125" style="17" customWidth="1"/>
    <col min="1549" max="1549" width="9.109375" style="17"/>
    <col min="1550" max="1550" width="9.6640625" style="17" customWidth="1"/>
    <col min="1551" max="1551" width="11.109375" style="17" customWidth="1"/>
    <col min="1552" max="1552" width="12.88671875" style="17" customWidth="1"/>
    <col min="1553" max="1553" width="7.5546875" style="17" customWidth="1"/>
    <col min="1554" max="1554" width="11.5546875" style="17" customWidth="1"/>
    <col min="1555" max="1555" width="19.5546875" style="17" customWidth="1"/>
    <col min="1556" max="1792" width="9.109375" style="17"/>
    <col min="1793" max="1793" width="1.109375" style="17" customWidth="1"/>
    <col min="1794" max="1795" width="4.33203125" style="17" customWidth="1"/>
    <col min="1796" max="1796" width="5.109375" style="17" customWidth="1"/>
    <col min="1797" max="1798" width="10.6640625" style="17" customWidth="1"/>
    <col min="1799" max="1801" width="3.5546875" style="17" customWidth="1"/>
    <col min="1802" max="1803" width="6.6640625" style="17" customWidth="1"/>
    <col min="1804" max="1804" width="7.33203125" style="17" customWidth="1"/>
    <col min="1805" max="1805" width="9.109375" style="17"/>
    <col min="1806" max="1806" width="9.6640625" style="17" customWidth="1"/>
    <col min="1807" max="1807" width="11.109375" style="17" customWidth="1"/>
    <col min="1808" max="1808" width="12.88671875" style="17" customWidth="1"/>
    <col min="1809" max="1809" width="7.5546875" style="17" customWidth="1"/>
    <col min="1810" max="1810" width="11.5546875" style="17" customWidth="1"/>
    <col min="1811" max="1811" width="19.5546875" style="17" customWidth="1"/>
    <col min="1812" max="2048" width="9.109375" style="17"/>
    <col min="2049" max="2049" width="1.109375" style="17" customWidth="1"/>
    <col min="2050" max="2051" width="4.33203125" style="17" customWidth="1"/>
    <col min="2052" max="2052" width="5.109375" style="17" customWidth="1"/>
    <col min="2053" max="2054" width="10.6640625" style="17" customWidth="1"/>
    <col min="2055" max="2057" width="3.5546875" style="17" customWidth="1"/>
    <col min="2058" max="2059" width="6.6640625" style="17" customWidth="1"/>
    <col min="2060" max="2060" width="7.33203125" style="17" customWidth="1"/>
    <col min="2061" max="2061" width="9.109375" style="17"/>
    <col min="2062" max="2062" width="9.6640625" style="17" customWidth="1"/>
    <col min="2063" max="2063" width="11.109375" style="17" customWidth="1"/>
    <col min="2064" max="2064" width="12.88671875" style="17" customWidth="1"/>
    <col min="2065" max="2065" width="7.5546875" style="17" customWidth="1"/>
    <col min="2066" max="2066" width="11.5546875" style="17" customWidth="1"/>
    <col min="2067" max="2067" width="19.5546875" style="17" customWidth="1"/>
    <col min="2068" max="2304" width="9.109375" style="17"/>
    <col min="2305" max="2305" width="1.109375" style="17" customWidth="1"/>
    <col min="2306" max="2307" width="4.33203125" style="17" customWidth="1"/>
    <col min="2308" max="2308" width="5.109375" style="17" customWidth="1"/>
    <col min="2309" max="2310" width="10.6640625" style="17" customWidth="1"/>
    <col min="2311" max="2313" width="3.5546875" style="17" customWidth="1"/>
    <col min="2314" max="2315" width="6.6640625" style="17" customWidth="1"/>
    <col min="2316" max="2316" width="7.33203125" style="17" customWidth="1"/>
    <col min="2317" max="2317" width="9.109375" style="17"/>
    <col min="2318" max="2318" width="9.6640625" style="17" customWidth="1"/>
    <col min="2319" max="2319" width="11.109375" style="17" customWidth="1"/>
    <col min="2320" max="2320" width="12.88671875" style="17" customWidth="1"/>
    <col min="2321" max="2321" width="7.5546875" style="17" customWidth="1"/>
    <col min="2322" max="2322" width="11.5546875" style="17" customWidth="1"/>
    <col min="2323" max="2323" width="19.5546875" style="17" customWidth="1"/>
    <col min="2324" max="2560" width="9.109375" style="17"/>
    <col min="2561" max="2561" width="1.109375" style="17" customWidth="1"/>
    <col min="2562" max="2563" width="4.33203125" style="17" customWidth="1"/>
    <col min="2564" max="2564" width="5.109375" style="17" customWidth="1"/>
    <col min="2565" max="2566" width="10.6640625" style="17" customWidth="1"/>
    <col min="2567" max="2569" width="3.5546875" style="17" customWidth="1"/>
    <col min="2570" max="2571" width="6.6640625" style="17" customWidth="1"/>
    <col min="2572" max="2572" width="7.33203125" style="17" customWidth="1"/>
    <col min="2573" max="2573" width="9.109375" style="17"/>
    <col min="2574" max="2574" width="9.6640625" style="17" customWidth="1"/>
    <col min="2575" max="2575" width="11.109375" style="17" customWidth="1"/>
    <col min="2576" max="2576" width="12.88671875" style="17" customWidth="1"/>
    <col min="2577" max="2577" width="7.5546875" style="17" customWidth="1"/>
    <col min="2578" max="2578" width="11.5546875" style="17" customWidth="1"/>
    <col min="2579" max="2579" width="19.5546875" style="17" customWidth="1"/>
    <col min="2580" max="2816" width="9.109375" style="17"/>
    <col min="2817" max="2817" width="1.109375" style="17" customWidth="1"/>
    <col min="2818" max="2819" width="4.33203125" style="17" customWidth="1"/>
    <col min="2820" max="2820" width="5.109375" style="17" customWidth="1"/>
    <col min="2821" max="2822" width="10.6640625" style="17" customWidth="1"/>
    <col min="2823" max="2825" width="3.5546875" style="17" customWidth="1"/>
    <col min="2826" max="2827" width="6.6640625" style="17" customWidth="1"/>
    <col min="2828" max="2828" width="7.33203125" style="17" customWidth="1"/>
    <col min="2829" max="2829" width="9.109375" style="17"/>
    <col min="2830" max="2830" width="9.6640625" style="17" customWidth="1"/>
    <col min="2831" max="2831" width="11.109375" style="17" customWidth="1"/>
    <col min="2832" max="2832" width="12.88671875" style="17" customWidth="1"/>
    <col min="2833" max="2833" width="7.5546875" style="17" customWidth="1"/>
    <col min="2834" max="2834" width="11.5546875" style="17" customWidth="1"/>
    <col min="2835" max="2835" width="19.5546875" style="17" customWidth="1"/>
    <col min="2836" max="3072" width="9.109375" style="17"/>
    <col min="3073" max="3073" width="1.109375" style="17" customWidth="1"/>
    <col min="3074" max="3075" width="4.33203125" style="17" customWidth="1"/>
    <col min="3076" max="3076" width="5.109375" style="17" customWidth="1"/>
    <col min="3077" max="3078" width="10.6640625" style="17" customWidth="1"/>
    <col min="3079" max="3081" width="3.5546875" style="17" customWidth="1"/>
    <col min="3082" max="3083" width="6.6640625" style="17" customWidth="1"/>
    <col min="3084" max="3084" width="7.33203125" style="17" customWidth="1"/>
    <col min="3085" max="3085" width="9.109375" style="17"/>
    <col min="3086" max="3086" width="9.6640625" style="17" customWidth="1"/>
    <col min="3087" max="3087" width="11.109375" style="17" customWidth="1"/>
    <col min="3088" max="3088" width="12.88671875" style="17" customWidth="1"/>
    <col min="3089" max="3089" width="7.5546875" style="17" customWidth="1"/>
    <col min="3090" max="3090" width="11.5546875" style="17" customWidth="1"/>
    <col min="3091" max="3091" width="19.5546875" style="17" customWidth="1"/>
    <col min="3092" max="3328" width="9.109375" style="17"/>
    <col min="3329" max="3329" width="1.109375" style="17" customWidth="1"/>
    <col min="3330" max="3331" width="4.33203125" style="17" customWidth="1"/>
    <col min="3332" max="3332" width="5.109375" style="17" customWidth="1"/>
    <col min="3333" max="3334" width="10.6640625" style="17" customWidth="1"/>
    <col min="3335" max="3337" width="3.5546875" style="17" customWidth="1"/>
    <col min="3338" max="3339" width="6.6640625" style="17" customWidth="1"/>
    <col min="3340" max="3340" width="7.33203125" style="17" customWidth="1"/>
    <col min="3341" max="3341" width="9.109375" style="17"/>
    <col min="3342" max="3342" width="9.6640625" style="17" customWidth="1"/>
    <col min="3343" max="3343" width="11.109375" style="17" customWidth="1"/>
    <col min="3344" max="3344" width="12.88671875" style="17" customWidth="1"/>
    <col min="3345" max="3345" width="7.5546875" style="17" customWidth="1"/>
    <col min="3346" max="3346" width="11.5546875" style="17" customWidth="1"/>
    <col min="3347" max="3347" width="19.5546875" style="17" customWidth="1"/>
    <col min="3348" max="3584" width="9.109375" style="17"/>
    <col min="3585" max="3585" width="1.109375" style="17" customWidth="1"/>
    <col min="3586" max="3587" width="4.33203125" style="17" customWidth="1"/>
    <col min="3588" max="3588" width="5.109375" style="17" customWidth="1"/>
    <col min="3589" max="3590" width="10.6640625" style="17" customWidth="1"/>
    <col min="3591" max="3593" width="3.5546875" style="17" customWidth="1"/>
    <col min="3594" max="3595" width="6.6640625" style="17" customWidth="1"/>
    <col min="3596" max="3596" width="7.33203125" style="17" customWidth="1"/>
    <col min="3597" max="3597" width="9.109375" style="17"/>
    <col min="3598" max="3598" width="9.6640625" style="17" customWidth="1"/>
    <col min="3599" max="3599" width="11.109375" style="17" customWidth="1"/>
    <col min="3600" max="3600" width="12.88671875" style="17" customWidth="1"/>
    <col min="3601" max="3601" width="7.5546875" style="17" customWidth="1"/>
    <col min="3602" max="3602" width="11.5546875" style="17" customWidth="1"/>
    <col min="3603" max="3603" width="19.5546875" style="17" customWidth="1"/>
    <col min="3604" max="3840" width="9.109375" style="17"/>
    <col min="3841" max="3841" width="1.109375" style="17" customWidth="1"/>
    <col min="3842" max="3843" width="4.33203125" style="17" customWidth="1"/>
    <col min="3844" max="3844" width="5.109375" style="17" customWidth="1"/>
    <col min="3845" max="3846" width="10.6640625" style="17" customWidth="1"/>
    <col min="3847" max="3849" width="3.5546875" style="17" customWidth="1"/>
    <col min="3850" max="3851" width="6.6640625" style="17" customWidth="1"/>
    <col min="3852" max="3852" width="7.33203125" style="17" customWidth="1"/>
    <col min="3853" max="3853" width="9.109375" style="17"/>
    <col min="3854" max="3854" width="9.6640625" style="17" customWidth="1"/>
    <col min="3855" max="3855" width="11.109375" style="17" customWidth="1"/>
    <col min="3856" max="3856" width="12.88671875" style="17" customWidth="1"/>
    <col min="3857" max="3857" width="7.5546875" style="17" customWidth="1"/>
    <col min="3858" max="3858" width="11.5546875" style="17" customWidth="1"/>
    <col min="3859" max="3859" width="19.5546875" style="17" customWidth="1"/>
    <col min="3860" max="4096" width="9.109375" style="17"/>
    <col min="4097" max="4097" width="1.109375" style="17" customWidth="1"/>
    <col min="4098" max="4099" width="4.33203125" style="17" customWidth="1"/>
    <col min="4100" max="4100" width="5.109375" style="17" customWidth="1"/>
    <col min="4101" max="4102" width="10.6640625" style="17" customWidth="1"/>
    <col min="4103" max="4105" width="3.5546875" style="17" customWidth="1"/>
    <col min="4106" max="4107" width="6.6640625" style="17" customWidth="1"/>
    <col min="4108" max="4108" width="7.33203125" style="17" customWidth="1"/>
    <col min="4109" max="4109" width="9.109375" style="17"/>
    <col min="4110" max="4110" width="9.6640625" style="17" customWidth="1"/>
    <col min="4111" max="4111" width="11.109375" style="17" customWidth="1"/>
    <col min="4112" max="4112" width="12.88671875" style="17" customWidth="1"/>
    <col min="4113" max="4113" width="7.5546875" style="17" customWidth="1"/>
    <col min="4114" max="4114" width="11.5546875" style="17" customWidth="1"/>
    <col min="4115" max="4115" width="19.5546875" style="17" customWidth="1"/>
    <col min="4116" max="4352" width="9.109375" style="17"/>
    <col min="4353" max="4353" width="1.109375" style="17" customWidth="1"/>
    <col min="4354" max="4355" width="4.33203125" style="17" customWidth="1"/>
    <col min="4356" max="4356" width="5.109375" style="17" customWidth="1"/>
    <col min="4357" max="4358" width="10.6640625" style="17" customWidth="1"/>
    <col min="4359" max="4361" width="3.5546875" style="17" customWidth="1"/>
    <col min="4362" max="4363" width="6.6640625" style="17" customWidth="1"/>
    <col min="4364" max="4364" width="7.33203125" style="17" customWidth="1"/>
    <col min="4365" max="4365" width="9.109375" style="17"/>
    <col min="4366" max="4366" width="9.6640625" style="17" customWidth="1"/>
    <col min="4367" max="4367" width="11.109375" style="17" customWidth="1"/>
    <col min="4368" max="4368" width="12.88671875" style="17" customWidth="1"/>
    <col min="4369" max="4369" width="7.5546875" style="17" customWidth="1"/>
    <col min="4370" max="4370" width="11.5546875" style="17" customWidth="1"/>
    <col min="4371" max="4371" width="19.5546875" style="17" customWidth="1"/>
    <col min="4372" max="4608" width="9.109375" style="17"/>
    <col min="4609" max="4609" width="1.109375" style="17" customWidth="1"/>
    <col min="4610" max="4611" width="4.33203125" style="17" customWidth="1"/>
    <col min="4612" max="4612" width="5.109375" style="17" customWidth="1"/>
    <col min="4613" max="4614" width="10.6640625" style="17" customWidth="1"/>
    <col min="4615" max="4617" width="3.5546875" style="17" customWidth="1"/>
    <col min="4618" max="4619" width="6.6640625" style="17" customWidth="1"/>
    <col min="4620" max="4620" width="7.33203125" style="17" customWidth="1"/>
    <col min="4621" max="4621" width="9.109375" style="17"/>
    <col min="4622" max="4622" width="9.6640625" style="17" customWidth="1"/>
    <col min="4623" max="4623" width="11.109375" style="17" customWidth="1"/>
    <col min="4624" max="4624" width="12.88671875" style="17" customWidth="1"/>
    <col min="4625" max="4625" width="7.5546875" style="17" customWidth="1"/>
    <col min="4626" max="4626" width="11.5546875" style="17" customWidth="1"/>
    <col min="4627" max="4627" width="19.5546875" style="17" customWidth="1"/>
    <col min="4628" max="4864" width="9.109375" style="17"/>
    <col min="4865" max="4865" width="1.109375" style="17" customWidth="1"/>
    <col min="4866" max="4867" width="4.33203125" style="17" customWidth="1"/>
    <col min="4868" max="4868" width="5.109375" style="17" customWidth="1"/>
    <col min="4869" max="4870" width="10.6640625" style="17" customWidth="1"/>
    <col min="4871" max="4873" width="3.5546875" style="17" customWidth="1"/>
    <col min="4874" max="4875" width="6.6640625" style="17" customWidth="1"/>
    <col min="4876" max="4876" width="7.33203125" style="17" customWidth="1"/>
    <col min="4877" max="4877" width="9.109375" style="17"/>
    <col min="4878" max="4878" width="9.6640625" style="17" customWidth="1"/>
    <col min="4879" max="4879" width="11.109375" style="17" customWidth="1"/>
    <col min="4880" max="4880" width="12.88671875" style="17" customWidth="1"/>
    <col min="4881" max="4881" width="7.5546875" style="17" customWidth="1"/>
    <col min="4882" max="4882" width="11.5546875" style="17" customWidth="1"/>
    <col min="4883" max="4883" width="19.5546875" style="17" customWidth="1"/>
    <col min="4884" max="5120" width="9.109375" style="17"/>
    <col min="5121" max="5121" width="1.109375" style="17" customWidth="1"/>
    <col min="5122" max="5123" width="4.33203125" style="17" customWidth="1"/>
    <col min="5124" max="5124" width="5.109375" style="17" customWidth="1"/>
    <col min="5125" max="5126" width="10.6640625" style="17" customWidth="1"/>
    <col min="5127" max="5129" width="3.5546875" style="17" customWidth="1"/>
    <col min="5130" max="5131" width="6.6640625" style="17" customWidth="1"/>
    <col min="5132" max="5132" width="7.33203125" style="17" customWidth="1"/>
    <col min="5133" max="5133" width="9.109375" style="17"/>
    <col min="5134" max="5134" width="9.6640625" style="17" customWidth="1"/>
    <col min="5135" max="5135" width="11.109375" style="17" customWidth="1"/>
    <col min="5136" max="5136" width="12.88671875" style="17" customWidth="1"/>
    <col min="5137" max="5137" width="7.5546875" style="17" customWidth="1"/>
    <col min="5138" max="5138" width="11.5546875" style="17" customWidth="1"/>
    <col min="5139" max="5139" width="19.5546875" style="17" customWidth="1"/>
    <col min="5140" max="5376" width="9.109375" style="17"/>
    <col min="5377" max="5377" width="1.109375" style="17" customWidth="1"/>
    <col min="5378" max="5379" width="4.33203125" style="17" customWidth="1"/>
    <col min="5380" max="5380" width="5.109375" style="17" customWidth="1"/>
    <col min="5381" max="5382" width="10.6640625" style="17" customWidth="1"/>
    <col min="5383" max="5385" width="3.5546875" style="17" customWidth="1"/>
    <col min="5386" max="5387" width="6.6640625" style="17" customWidth="1"/>
    <col min="5388" max="5388" width="7.33203125" style="17" customWidth="1"/>
    <col min="5389" max="5389" width="9.109375" style="17"/>
    <col min="5390" max="5390" width="9.6640625" style="17" customWidth="1"/>
    <col min="5391" max="5391" width="11.109375" style="17" customWidth="1"/>
    <col min="5392" max="5392" width="12.88671875" style="17" customWidth="1"/>
    <col min="5393" max="5393" width="7.5546875" style="17" customWidth="1"/>
    <col min="5394" max="5394" width="11.5546875" style="17" customWidth="1"/>
    <col min="5395" max="5395" width="19.5546875" style="17" customWidth="1"/>
    <col min="5396" max="5632" width="9.109375" style="17"/>
    <col min="5633" max="5633" width="1.109375" style="17" customWidth="1"/>
    <col min="5634" max="5635" width="4.33203125" style="17" customWidth="1"/>
    <col min="5636" max="5636" width="5.109375" style="17" customWidth="1"/>
    <col min="5637" max="5638" width="10.6640625" style="17" customWidth="1"/>
    <col min="5639" max="5641" width="3.5546875" style="17" customWidth="1"/>
    <col min="5642" max="5643" width="6.6640625" style="17" customWidth="1"/>
    <col min="5644" max="5644" width="7.33203125" style="17" customWidth="1"/>
    <col min="5645" max="5645" width="9.109375" style="17"/>
    <col min="5646" max="5646" width="9.6640625" style="17" customWidth="1"/>
    <col min="5647" max="5647" width="11.109375" style="17" customWidth="1"/>
    <col min="5648" max="5648" width="12.88671875" style="17" customWidth="1"/>
    <col min="5649" max="5649" width="7.5546875" style="17" customWidth="1"/>
    <col min="5650" max="5650" width="11.5546875" style="17" customWidth="1"/>
    <col min="5651" max="5651" width="19.5546875" style="17" customWidth="1"/>
    <col min="5652" max="5888" width="9.109375" style="17"/>
    <col min="5889" max="5889" width="1.109375" style="17" customWidth="1"/>
    <col min="5890" max="5891" width="4.33203125" style="17" customWidth="1"/>
    <col min="5892" max="5892" width="5.109375" style="17" customWidth="1"/>
    <col min="5893" max="5894" width="10.6640625" style="17" customWidth="1"/>
    <col min="5895" max="5897" width="3.5546875" style="17" customWidth="1"/>
    <col min="5898" max="5899" width="6.6640625" style="17" customWidth="1"/>
    <col min="5900" max="5900" width="7.33203125" style="17" customWidth="1"/>
    <col min="5901" max="5901" width="9.109375" style="17"/>
    <col min="5902" max="5902" width="9.6640625" style="17" customWidth="1"/>
    <col min="5903" max="5903" width="11.109375" style="17" customWidth="1"/>
    <col min="5904" max="5904" width="12.88671875" style="17" customWidth="1"/>
    <col min="5905" max="5905" width="7.5546875" style="17" customWidth="1"/>
    <col min="5906" max="5906" width="11.5546875" style="17" customWidth="1"/>
    <col min="5907" max="5907" width="19.5546875" style="17" customWidth="1"/>
    <col min="5908" max="6144" width="9.109375" style="17"/>
    <col min="6145" max="6145" width="1.109375" style="17" customWidth="1"/>
    <col min="6146" max="6147" width="4.33203125" style="17" customWidth="1"/>
    <col min="6148" max="6148" width="5.109375" style="17" customWidth="1"/>
    <col min="6149" max="6150" width="10.6640625" style="17" customWidth="1"/>
    <col min="6151" max="6153" width="3.5546875" style="17" customWidth="1"/>
    <col min="6154" max="6155" width="6.6640625" style="17" customWidth="1"/>
    <col min="6156" max="6156" width="7.33203125" style="17" customWidth="1"/>
    <col min="6157" max="6157" width="9.109375" style="17"/>
    <col min="6158" max="6158" width="9.6640625" style="17" customWidth="1"/>
    <col min="6159" max="6159" width="11.109375" style="17" customWidth="1"/>
    <col min="6160" max="6160" width="12.88671875" style="17" customWidth="1"/>
    <col min="6161" max="6161" width="7.5546875" style="17" customWidth="1"/>
    <col min="6162" max="6162" width="11.5546875" style="17" customWidth="1"/>
    <col min="6163" max="6163" width="19.5546875" style="17" customWidth="1"/>
    <col min="6164" max="6400" width="9.109375" style="17"/>
    <col min="6401" max="6401" width="1.109375" style="17" customWidth="1"/>
    <col min="6402" max="6403" width="4.33203125" style="17" customWidth="1"/>
    <col min="6404" max="6404" width="5.109375" style="17" customWidth="1"/>
    <col min="6405" max="6406" width="10.6640625" style="17" customWidth="1"/>
    <col min="6407" max="6409" width="3.5546875" style="17" customWidth="1"/>
    <col min="6410" max="6411" width="6.6640625" style="17" customWidth="1"/>
    <col min="6412" max="6412" width="7.33203125" style="17" customWidth="1"/>
    <col min="6413" max="6413" width="9.109375" style="17"/>
    <col min="6414" max="6414" width="9.6640625" style="17" customWidth="1"/>
    <col min="6415" max="6415" width="11.109375" style="17" customWidth="1"/>
    <col min="6416" max="6416" width="12.88671875" style="17" customWidth="1"/>
    <col min="6417" max="6417" width="7.5546875" style="17" customWidth="1"/>
    <col min="6418" max="6418" width="11.5546875" style="17" customWidth="1"/>
    <col min="6419" max="6419" width="19.5546875" style="17" customWidth="1"/>
    <col min="6420" max="6656" width="9.109375" style="17"/>
    <col min="6657" max="6657" width="1.109375" style="17" customWidth="1"/>
    <col min="6658" max="6659" width="4.33203125" style="17" customWidth="1"/>
    <col min="6660" max="6660" width="5.109375" style="17" customWidth="1"/>
    <col min="6661" max="6662" width="10.6640625" style="17" customWidth="1"/>
    <col min="6663" max="6665" width="3.5546875" style="17" customWidth="1"/>
    <col min="6666" max="6667" width="6.6640625" style="17" customWidth="1"/>
    <col min="6668" max="6668" width="7.33203125" style="17" customWidth="1"/>
    <col min="6669" max="6669" width="9.109375" style="17"/>
    <col min="6670" max="6670" width="9.6640625" style="17" customWidth="1"/>
    <col min="6671" max="6671" width="11.109375" style="17" customWidth="1"/>
    <col min="6672" max="6672" width="12.88671875" style="17" customWidth="1"/>
    <col min="6673" max="6673" width="7.5546875" style="17" customWidth="1"/>
    <col min="6674" max="6674" width="11.5546875" style="17" customWidth="1"/>
    <col min="6675" max="6675" width="19.5546875" style="17" customWidth="1"/>
    <col min="6676" max="6912" width="9.109375" style="17"/>
    <col min="6913" max="6913" width="1.109375" style="17" customWidth="1"/>
    <col min="6914" max="6915" width="4.33203125" style="17" customWidth="1"/>
    <col min="6916" max="6916" width="5.109375" style="17" customWidth="1"/>
    <col min="6917" max="6918" width="10.6640625" style="17" customWidth="1"/>
    <col min="6919" max="6921" width="3.5546875" style="17" customWidth="1"/>
    <col min="6922" max="6923" width="6.6640625" style="17" customWidth="1"/>
    <col min="6924" max="6924" width="7.33203125" style="17" customWidth="1"/>
    <col min="6925" max="6925" width="9.109375" style="17"/>
    <col min="6926" max="6926" width="9.6640625" style="17" customWidth="1"/>
    <col min="6927" max="6927" width="11.109375" style="17" customWidth="1"/>
    <col min="6928" max="6928" width="12.88671875" style="17" customWidth="1"/>
    <col min="6929" max="6929" width="7.5546875" style="17" customWidth="1"/>
    <col min="6930" max="6930" width="11.5546875" style="17" customWidth="1"/>
    <col min="6931" max="6931" width="19.5546875" style="17" customWidth="1"/>
    <col min="6932" max="7168" width="9.109375" style="17"/>
    <col min="7169" max="7169" width="1.109375" style="17" customWidth="1"/>
    <col min="7170" max="7171" width="4.33203125" style="17" customWidth="1"/>
    <col min="7172" max="7172" width="5.109375" style="17" customWidth="1"/>
    <col min="7173" max="7174" width="10.6640625" style="17" customWidth="1"/>
    <col min="7175" max="7177" width="3.5546875" style="17" customWidth="1"/>
    <col min="7178" max="7179" width="6.6640625" style="17" customWidth="1"/>
    <col min="7180" max="7180" width="7.33203125" style="17" customWidth="1"/>
    <col min="7181" max="7181" width="9.109375" style="17"/>
    <col min="7182" max="7182" width="9.6640625" style="17" customWidth="1"/>
    <col min="7183" max="7183" width="11.109375" style="17" customWidth="1"/>
    <col min="7184" max="7184" width="12.88671875" style="17" customWidth="1"/>
    <col min="7185" max="7185" width="7.5546875" style="17" customWidth="1"/>
    <col min="7186" max="7186" width="11.5546875" style="17" customWidth="1"/>
    <col min="7187" max="7187" width="19.5546875" style="17" customWidth="1"/>
    <col min="7188" max="7424" width="9.109375" style="17"/>
    <col min="7425" max="7425" width="1.109375" style="17" customWidth="1"/>
    <col min="7426" max="7427" width="4.33203125" style="17" customWidth="1"/>
    <col min="7428" max="7428" width="5.109375" style="17" customWidth="1"/>
    <col min="7429" max="7430" width="10.6640625" style="17" customWidth="1"/>
    <col min="7431" max="7433" width="3.5546875" style="17" customWidth="1"/>
    <col min="7434" max="7435" width="6.6640625" style="17" customWidth="1"/>
    <col min="7436" max="7436" width="7.33203125" style="17" customWidth="1"/>
    <col min="7437" max="7437" width="9.109375" style="17"/>
    <col min="7438" max="7438" width="9.6640625" style="17" customWidth="1"/>
    <col min="7439" max="7439" width="11.109375" style="17" customWidth="1"/>
    <col min="7440" max="7440" width="12.88671875" style="17" customWidth="1"/>
    <col min="7441" max="7441" width="7.5546875" style="17" customWidth="1"/>
    <col min="7442" max="7442" width="11.5546875" style="17" customWidth="1"/>
    <col min="7443" max="7443" width="19.5546875" style="17" customWidth="1"/>
    <col min="7444" max="7680" width="9.109375" style="17"/>
    <col min="7681" max="7681" width="1.109375" style="17" customWidth="1"/>
    <col min="7682" max="7683" width="4.33203125" style="17" customWidth="1"/>
    <col min="7684" max="7684" width="5.109375" style="17" customWidth="1"/>
    <col min="7685" max="7686" width="10.6640625" style="17" customWidth="1"/>
    <col min="7687" max="7689" width="3.5546875" style="17" customWidth="1"/>
    <col min="7690" max="7691" width="6.6640625" style="17" customWidth="1"/>
    <col min="7692" max="7692" width="7.33203125" style="17" customWidth="1"/>
    <col min="7693" max="7693" width="9.109375" style="17"/>
    <col min="7694" max="7694" width="9.6640625" style="17" customWidth="1"/>
    <col min="7695" max="7695" width="11.109375" style="17" customWidth="1"/>
    <col min="7696" max="7696" width="12.88671875" style="17" customWidth="1"/>
    <col min="7697" max="7697" width="7.5546875" style="17" customWidth="1"/>
    <col min="7698" max="7698" width="11.5546875" style="17" customWidth="1"/>
    <col min="7699" max="7699" width="19.5546875" style="17" customWidth="1"/>
    <col min="7700" max="7936" width="9.109375" style="17"/>
    <col min="7937" max="7937" width="1.109375" style="17" customWidth="1"/>
    <col min="7938" max="7939" width="4.33203125" style="17" customWidth="1"/>
    <col min="7940" max="7940" width="5.109375" style="17" customWidth="1"/>
    <col min="7941" max="7942" width="10.6640625" style="17" customWidth="1"/>
    <col min="7943" max="7945" width="3.5546875" style="17" customWidth="1"/>
    <col min="7946" max="7947" width="6.6640625" style="17" customWidth="1"/>
    <col min="7948" max="7948" width="7.33203125" style="17" customWidth="1"/>
    <col min="7949" max="7949" width="9.109375" style="17"/>
    <col min="7950" max="7950" width="9.6640625" style="17" customWidth="1"/>
    <col min="7951" max="7951" width="11.109375" style="17" customWidth="1"/>
    <col min="7952" max="7952" width="12.88671875" style="17" customWidth="1"/>
    <col min="7953" max="7953" width="7.5546875" style="17" customWidth="1"/>
    <col min="7954" max="7954" width="11.5546875" style="17" customWidth="1"/>
    <col min="7955" max="7955" width="19.5546875" style="17" customWidth="1"/>
    <col min="7956" max="8192" width="9.109375" style="17"/>
    <col min="8193" max="8193" width="1.109375" style="17" customWidth="1"/>
    <col min="8194" max="8195" width="4.33203125" style="17" customWidth="1"/>
    <col min="8196" max="8196" width="5.109375" style="17" customWidth="1"/>
    <col min="8197" max="8198" width="10.6640625" style="17" customWidth="1"/>
    <col min="8199" max="8201" width="3.5546875" style="17" customWidth="1"/>
    <col min="8202" max="8203" width="6.6640625" style="17" customWidth="1"/>
    <col min="8204" max="8204" width="7.33203125" style="17" customWidth="1"/>
    <col min="8205" max="8205" width="9.109375" style="17"/>
    <col min="8206" max="8206" width="9.6640625" style="17" customWidth="1"/>
    <col min="8207" max="8207" width="11.109375" style="17" customWidth="1"/>
    <col min="8208" max="8208" width="12.88671875" style="17" customWidth="1"/>
    <col min="8209" max="8209" width="7.5546875" style="17" customWidth="1"/>
    <col min="8210" max="8210" width="11.5546875" style="17" customWidth="1"/>
    <col min="8211" max="8211" width="19.5546875" style="17" customWidth="1"/>
    <col min="8212" max="8448" width="9.109375" style="17"/>
    <col min="8449" max="8449" width="1.109375" style="17" customWidth="1"/>
    <col min="8450" max="8451" width="4.33203125" style="17" customWidth="1"/>
    <col min="8452" max="8452" width="5.109375" style="17" customWidth="1"/>
    <col min="8453" max="8454" width="10.6640625" style="17" customWidth="1"/>
    <col min="8455" max="8457" width="3.5546875" style="17" customWidth="1"/>
    <col min="8458" max="8459" width="6.6640625" style="17" customWidth="1"/>
    <col min="8460" max="8460" width="7.33203125" style="17" customWidth="1"/>
    <col min="8461" max="8461" width="9.109375" style="17"/>
    <col min="8462" max="8462" width="9.6640625" style="17" customWidth="1"/>
    <col min="8463" max="8463" width="11.109375" style="17" customWidth="1"/>
    <col min="8464" max="8464" width="12.88671875" style="17" customWidth="1"/>
    <col min="8465" max="8465" width="7.5546875" style="17" customWidth="1"/>
    <col min="8466" max="8466" width="11.5546875" style="17" customWidth="1"/>
    <col min="8467" max="8467" width="19.5546875" style="17" customWidth="1"/>
    <col min="8468" max="8704" width="9.109375" style="17"/>
    <col min="8705" max="8705" width="1.109375" style="17" customWidth="1"/>
    <col min="8706" max="8707" width="4.33203125" style="17" customWidth="1"/>
    <col min="8708" max="8708" width="5.109375" style="17" customWidth="1"/>
    <col min="8709" max="8710" width="10.6640625" style="17" customWidth="1"/>
    <col min="8711" max="8713" width="3.5546875" style="17" customWidth="1"/>
    <col min="8714" max="8715" width="6.6640625" style="17" customWidth="1"/>
    <col min="8716" max="8716" width="7.33203125" style="17" customWidth="1"/>
    <col min="8717" max="8717" width="9.109375" style="17"/>
    <col min="8718" max="8718" width="9.6640625" style="17" customWidth="1"/>
    <col min="8719" max="8719" width="11.109375" style="17" customWidth="1"/>
    <col min="8720" max="8720" width="12.88671875" style="17" customWidth="1"/>
    <col min="8721" max="8721" width="7.5546875" style="17" customWidth="1"/>
    <col min="8722" max="8722" width="11.5546875" style="17" customWidth="1"/>
    <col min="8723" max="8723" width="19.5546875" style="17" customWidth="1"/>
    <col min="8724" max="8960" width="9.109375" style="17"/>
    <col min="8961" max="8961" width="1.109375" style="17" customWidth="1"/>
    <col min="8962" max="8963" width="4.33203125" style="17" customWidth="1"/>
    <col min="8964" max="8964" width="5.109375" style="17" customWidth="1"/>
    <col min="8965" max="8966" width="10.6640625" style="17" customWidth="1"/>
    <col min="8967" max="8969" width="3.5546875" style="17" customWidth="1"/>
    <col min="8970" max="8971" width="6.6640625" style="17" customWidth="1"/>
    <col min="8972" max="8972" width="7.33203125" style="17" customWidth="1"/>
    <col min="8973" max="8973" width="9.109375" style="17"/>
    <col min="8974" max="8974" width="9.6640625" style="17" customWidth="1"/>
    <col min="8975" max="8975" width="11.109375" style="17" customWidth="1"/>
    <col min="8976" max="8976" width="12.88671875" style="17" customWidth="1"/>
    <col min="8977" max="8977" width="7.5546875" style="17" customWidth="1"/>
    <col min="8978" max="8978" width="11.5546875" style="17" customWidth="1"/>
    <col min="8979" max="8979" width="19.5546875" style="17" customWidth="1"/>
    <col min="8980" max="9216" width="9.109375" style="17"/>
    <col min="9217" max="9217" width="1.109375" style="17" customWidth="1"/>
    <col min="9218" max="9219" width="4.33203125" style="17" customWidth="1"/>
    <col min="9220" max="9220" width="5.109375" style="17" customWidth="1"/>
    <col min="9221" max="9222" width="10.6640625" style="17" customWidth="1"/>
    <col min="9223" max="9225" width="3.5546875" style="17" customWidth="1"/>
    <col min="9226" max="9227" width="6.6640625" style="17" customWidth="1"/>
    <col min="9228" max="9228" width="7.33203125" style="17" customWidth="1"/>
    <col min="9229" max="9229" width="9.109375" style="17"/>
    <col min="9230" max="9230" width="9.6640625" style="17" customWidth="1"/>
    <col min="9231" max="9231" width="11.109375" style="17" customWidth="1"/>
    <col min="9232" max="9232" width="12.88671875" style="17" customWidth="1"/>
    <col min="9233" max="9233" width="7.5546875" style="17" customWidth="1"/>
    <col min="9234" max="9234" width="11.5546875" style="17" customWidth="1"/>
    <col min="9235" max="9235" width="19.5546875" style="17" customWidth="1"/>
    <col min="9236" max="9472" width="9.109375" style="17"/>
    <col min="9473" max="9473" width="1.109375" style="17" customWidth="1"/>
    <col min="9474" max="9475" width="4.33203125" style="17" customWidth="1"/>
    <col min="9476" max="9476" width="5.109375" style="17" customWidth="1"/>
    <col min="9477" max="9478" width="10.6640625" style="17" customWidth="1"/>
    <col min="9479" max="9481" width="3.5546875" style="17" customWidth="1"/>
    <col min="9482" max="9483" width="6.6640625" style="17" customWidth="1"/>
    <col min="9484" max="9484" width="7.33203125" style="17" customWidth="1"/>
    <col min="9485" max="9485" width="9.109375" style="17"/>
    <col min="9486" max="9486" width="9.6640625" style="17" customWidth="1"/>
    <col min="9487" max="9487" width="11.109375" style="17" customWidth="1"/>
    <col min="9488" max="9488" width="12.88671875" style="17" customWidth="1"/>
    <col min="9489" max="9489" width="7.5546875" style="17" customWidth="1"/>
    <col min="9490" max="9490" width="11.5546875" style="17" customWidth="1"/>
    <col min="9491" max="9491" width="19.5546875" style="17" customWidth="1"/>
    <col min="9492" max="9728" width="9.109375" style="17"/>
    <col min="9729" max="9729" width="1.109375" style="17" customWidth="1"/>
    <col min="9730" max="9731" width="4.33203125" style="17" customWidth="1"/>
    <col min="9732" max="9732" width="5.109375" style="17" customWidth="1"/>
    <col min="9733" max="9734" width="10.6640625" style="17" customWidth="1"/>
    <col min="9735" max="9737" width="3.5546875" style="17" customWidth="1"/>
    <col min="9738" max="9739" width="6.6640625" style="17" customWidth="1"/>
    <col min="9740" max="9740" width="7.33203125" style="17" customWidth="1"/>
    <col min="9741" max="9741" width="9.109375" style="17"/>
    <col min="9742" max="9742" width="9.6640625" style="17" customWidth="1"/>
    <col min="9743" max="9743" width="11.109375" style="17" customWidth="1"/>
    <col min="9744" max="9744" width="12.88671875" style="17" customWidth="1"/>
    <col min="9745" max="9745" width="7.5546875" style="17" customWidth="1"/>
    <col min="9746" max="9746" width="11.5546875" style="17" customWidth="1"/>
    <col min="9747" max="9747" width="19.5546875" style="17" customWidth="1"/>
    <col min="9748" max="9984" width="9.109375" style="17"/>
    <col min="9985" max="9985" width="1.109375" style="17" customWidth="1"/>
    <col min="9986" max="9987" width="4.33203125" style="17" customWidth="1"/>
    <col min="9988" max="9988" width="5.109375" style="17" customWidth="1"/>
    <col min="9989" max="9990" width="10.6640625" style="17" customWidth="1"/>
    <col min="9991" max="9993" width="3.5546875" style="17" customWidth="1"/>
    <col min="9994" max="9995" width="6.6640625" style="17" customWidth="1"/>
    <col min="9996" max="9996" width="7.33203125" style="17" customWidth="1"/>
    <col min="9997" max="9997" width="9.109375" style="17"/>
    <col min="9998" max="9998" width="9.6640625" style="17" customWidth="1"/>
    <col min="9999" max="9999" width="11.109375" style="17" customWidth="1"/>
    <col min="10000" max="10000" width="12.88671875" style="17" customWidth="1"/>
    <col min="10001" max="10001" width="7.5546875" style="17" customWidth="1"/>
    <col min="10002" max="10002" width="11.5546875" style="17" customWidth="1"/>
    <col min="10003" max="10003" width="19.5546875" style="17" customWidth="1"/>
    <col min="10004" max="10240" width="9.109375" style="17"/>
    <col min="10241" max="10241" width="1.109375" style="17" customWidth="1"/>
    <col min="10242" max="10243" width="4.33203125" style="17" customWidth="1"/>
    <col min="10244" max="10244" width="5.109375" style="17" customWidth="1"/>
    <col min="10245" max="10246" width="10.6640625" style="17" customWidth="1"/>
    <col min="10247" max="10249" width="3.5546875" style="17" customWidth="1"/>
    <col min="10250" max="10251" width="6.6640625" style="17" customWidth="1"/>
    <col min="10252" max="10252" width="7.33203125" style="17" customWidth="1"/>
    <col min="10253" max="10253" width="9.109375" style="17"/>
    <col min="10254" max="10254" width="9.6640625" style="17" customWidth="1"/>
    <col min="10255" max="10255" width="11.109375" style="17" customWidth="1"/>
    <col min="10256" max="10256" width="12.88671875" style="17" customWidth="1"/>
    <col min="10257" max="10257" width="7.5546875" style="17" customWidth="1"/>
    <col min="10258" max="10258" width="11.5546875" style="17" customWidth="1"/>
    <col min="10259" max="10259" width="19.5546875" style="17" customWidth="1"/>
    <col min="10260" max="10496" width="9.109375" style="17"/>
    <col min="10497" max="10497" width="1.109375" style="17" customWidth="1"/>
    <col min="10498" max="10499" width="4.33203125" style="17" customWidth="1"/>
    <col min="10500" max="10500" width="5.109375" style="17" customWidth="1"/>
    <col min="10501" max="10502" width="10.6640625" style="17" customWidth="1"/>
    <col min="10503" max="10505" width="3.5546875" style="17" customWidth="1"/>
    <col min="10506" max="10507" width="6.6640625" style="17" customWidth="1"/>
    <col min="10508" max="10508" width="7.33203125" style="17" customWidth="1"/>
    <col min="10509" max="10509" width="9.109375" style="17"/>
    <col min="10510" max="10510" width="9.6640625" style="17" customWidth="1"/>
    <col min="10511" max="10511" width="11.109375" style="17" customWidth="1"/>
    <col min="10512" max="10512" width="12.88671875" style="17" customWidth="1"/>
    <col min="10513" max="10513" width="7.5546875" style="17" customWidth="1"/>
    <col min="10514" max="10514" width="11.5546875" style="17" customWidth="1"/>
    <col min="10515" max="10515" width="19.5546875" style="17" customWidth="1"/>
    <col min="10516" max="10752" width="9.109375" style="17"/>
    <col min="10753" max="10753" width="1.109375" style="17" customWidth="1"/>
    <col min="10754" max="10755" width="4.33203125" style="17" customWidth="1"/>
    <col min="10756" max="10756" width="5.109375" style="17" customWidth="1"/>
    <col min="10757" max="10758" width="10.6640625" style="17" customWidth="1"/>
    <col min="10759" max="10761" width="3.5546875" style="17" customWidth="1"/>
    <col min="10762" max="10763" width="6.6640625" style="17" customWidth="1"/>
    <col min="10764" max="10764" width="7.33203125" style="17" customWidth="1"/>
    <col min="10765" max="10765" width="9.109375" style="17"/>
    <col min="10766" max="10766" width="9.6640625" style="17" customWidth="1"/>
    <col min="10767" max="10767" width="11.109375" style="17" customWidth="1"/>
    <col min="10768" max="10768" width="12.88671875" style="17" customWidth="1"/>
    <col min="10769" max="10769" width="7.5546875" style="17" customWidth="1"/>
    <col min="10770" max="10770" width="11.5546875" style="17" customWidth="1"/>
    <col min="10771" max="10771" width="19.5546875" style="17" customWidth="1"/>
    <col min="10772" max="11008" width="9.109375" style="17"/>
    <col min="11009" max="11009" width="1.109375" style="17" customWidth="1"/>
    <col min="11010" max="11011" width="4.33203125" style="17" customWidth="1"/>
    <col min="11012" max="11012" width="5.109375" style="17" customWidth="1"/>
    <col min="11013" max="11014" width="10.6640625" style="17" customWidth="1"/>
    <col min="11015" max="11017" width="3.5546875" style="17" customWidth="1"/>
    <col min="11018" max="11019" width="6.6640625" style="17" customWidth="1"/>
    <col min="11020" max="11020" width="7.33203125" style="17" customWidth="1"/>
    <col min="11021" max="11021" width="9.109375" style="17"/>
    <col min="11022" max="11022" width="9.6640625" style="17" customWidth="1"/>
    <col min="11023" max="11023" width="11.109375" style="17" customWidth="1"/>
    <col min="11024" max="11024" width="12.88671875" style="17" customWidth="1"/>
    <col min="11025" max="11025" width="7.5546875" style="17" customWidth="1"/>
    <col min="11026" max="11026" width="11.5546875" style="17" customWidth="1"/>
    <col min="11027" max="11027" width="19.5546875" style="17" customWidth="1"/>
    <col min="11028" max="11264" width="9.109375" style="17"/>
    <col min="11265" max="11265" width="1.109375" style="17" customWidth="1"/>
    <col min="11266" max="11267" width="4.33203125" style="17" customWidth="1"/>
    <col min="11268" max="11268" width="5.109375" style="17" customWidth="1"/>
    <col min="11269" max="11270" width="10.6640625" style="17" customWidth="1"/>
    <col min="11271" max="11273" width="3.5546875" style="17" customWidth="1"/>
    <col min="11274" max="11275" width="6.6640625" style="17" customWidth="1"/>
    <col min="11276" max="11276" width="7.33203125" style="17" customWidth="1"/>
    <col min="11277" max="11277" width="9.109375" style="17"/>
    <col min="11278" max="11278" width="9.6640625" style="17" customWidth="1"/>
    <col min="11279" max="11279" width="11.109375" style="17" customWidth="1"/>
    <col min="11280" max="11280" width="12.88671875" style="17" customWidth="1"/>
    <col min="11281" max="11281" width="7.5546875" style="17" customWidth="1"/>
    <col min="11282" max="11282" width="11.5546875" style="17" customWidth="1"/>
    <col min="11283" max="11283" width="19.5546875" style="17" customWidth="1"/>
    <col min="11284" max="11520" width="9.109375" style="17"/>
    <col min="11521" max="11521" width="1.109375" style="17" customWidth="1"/>
    <col min="11522" max="11523" width="4.33203125" style="17" customWidth="1"/>
    <col min="11524" max="11524" width="5.109375" style="17" customWidth="1"/>
    <col min="11525" max="11526" width="10.6640625" style="17" customWidth="1"/>
    <col min="11527" max="11529" width="3.5546875" style="17" customWidth="1"/>
    <col min="11530" max="11531" width="6.6640625" style="17" customWidth="1"/>
    <col min="11532" max="11532" width="7.33203125" style="17" customWidth="1"/>
    <col min="11533" max="11533" width="9.109375" style="17"/>
    <col min="11534" max="11534" width="9.6640625" style="17" customWidth="1"/>
    <col min="11535" max="11535" width="11.109375" style="17" customWidth="1"/>
    <col min="11536" max="11536" width="12.88671875" style="17" customWidth="1"/>
    <col min="11537" max="11537" width="7.5546875" style="17" customWidth="1"/>
    <col min="11538" max="11538" width="11.5546875" style="17" customWidth="1"/>
    <col min="11539" max="11539" width="19.5546875" style="17" customWidth="1"/>
    <col min="11540" max="11776" width="9.109375" style="17"/>
    <col min="11777" max="11777" width="1.109375" style="17" customWidth="1"/>
    <col min="11778" max="11779" width="4.33203125" style="17" customWidth="1"/>
    <col min="11780" max="11780" width="5.109375" style="17" customWidth="1"/>
    <col min="11781" max="11782" width="10.6640625" style="17" customWidth="1"/>
    <col min="11783" max="11785" width="3.5546875" style="17" customWidth="1"/>
    <col min="11786" max="11787" width="6.6640625" style="17" customWidth="1"/>
    <col min="11788" max="11788" width="7.33203125" style="17" customWidth="1"/>
    <col min="11789" max="11789" width="9.109375" style="17"/>
    <col min="11790" max="11790" width="9.6640625" style="17" customWidth="1"/>
    <col min="11791" max="11791" width="11.109375" style="17" customWidth="1"/>
    <col min="11792" max="11792" width="12.88671875" style="17" customWidth="1"/>
    <col min="11793" max="11793" width="7.5546875" style="17" customWidth="1"/>
    <col min="11794" max="11794" width="11.5546875" style="17" customWidth="1"/>
    <col min="11795" max="11795" width="19.5546875" style="17" customWidth="1"/>
    <col min="11796" max="12032" width="9.109375" style="17"/>
    <col min="12033" max="12033" width="1.109375" style="17" customWidth="1"/>
    <col min="12034" max="12035" width="4.33203125" style="17" customWidth="1"/>
    <col min="12036" max="12036" width="5.109375" style="17" customWidth="1"/>
    <col min="12037" max="12038" width="10.6640625" style="17" customWidth="1"/>
    <col min="12039" max="12041" width="3.5546875" style="17" customWidth="1"/>
    <col min="12042" max="12043" width="6.6640625" style="17" customWidth="1"/>
    <col min="12044" max="12044" width="7.33203125" style="17" customWidth="1"/>
    <col min="12045" max="12045" width="9.109375" style="17"/>
    <col min="12046" max="12046" width="9.6640625" style="17" customWidth="1"/>
    <col min="12047" max="12047" width="11.109375" style="17" customWidth="1"/>
    <col min="12048" max="12048" width="12.88671875" style="17" customWidth="1"/>
    <col min="12049" max="12049" width="7.5546875" style="17" customWidth="1"/>
    <col min="12050" max="12050" width="11.5546875" style="17" customWidth="1"/>
    <col min="12051" max="12051" width="19.5546875" style="17" customWidth="1"/>
    <col min="12052" max="12288" width="9.109375" style="17"/>
    <col min="12289" max="12289" width="1.109375" style="17" customWidth="1"/>
    <col min="12290" max="12291" width="4.33203125" style="17" customWidth="1"/>
    <col min="12292" max="12292" width="5.109375" style="17" customWidth="1"/>
    <col min="12293" max="12294" width="10.6640625" style="17" customWidth="1"/>
    <col min="12295" max="12297" width="3.5546875" style="17" customWidth="1"/>
    <col min="12298" max="12299" width="6.6640625" style="17" customWidth="1"/>
    <col min="12300" max="12300" width="7.33203125" style="17" customWidth="1"/>
    <col min="12301" max="12301" width="9.109375" style="17"/>
    <col min="12302" max="12302" width="9.6640625" style="17" customWidth="1"/>
    <col min="12303" max="12303" width="11.109375" style="17" customWidth="1"/>
    <col min="12304" max="12304" width="12.88671875" style="17" customWidth="1"/>
    <col min="12305" max="12305" width="7.5546875" style="17" customWidth="1"/>
    <col min="12306" max="12306" width="11.5546875" style="17" customWidth="1"/>
    <col min="12307" max="12307" width="19.5546875" style="17" customWidth="1"/>
    <col min="12308" max="12544" width="9.109375" style="17"/>
    <col min="12545" max="12545" width="1.109375" style="17" customWidth="1"/>
    <col min="12546" max="12547" width="4.33203125" style="17" customWidth="1"/>
    <col min="12548" max="12548" width="5.109375" style="17" customWidth="1"/>
    <col min="12549" max="12550" width="10.6640625" style="17" customWidth="1"/>
    <col min="12551" max="12553" width="3.5546875" style="17" customWidth="1"/>
    <col min="12554" max="12555" width="6.6640625" style="17" customWidth="1"/>
    <col min="12556" max="12556" width="7.33203125" style="17" customWidth="1"/>
    <col min="12557" max="12557" width="9.109375" style="17"/>
    <col min="12558" max="12558" width="9.6640625" style="17" customWidth="1"/>
    <col min="12559" max="12559" width="11.109375" style="17" customWidth="1"/>
    <col min="12560" max="12560" width="12.88671875" style="17" customWidth="1"/>
    <col min="12561" max="12561" width="7.5546875" style="17" customWidth="1"/>
    <col min="12562" max="12562" width="11.5546875" style="17" customWidth="1"/>
    <col min="12563" max="12563" width="19.5546875" style="17" customWidth="1"/>
    <col min="12564" max="12800" width="9.109375" style="17"/>
    <col min="12801" max="12801" width="1.109375" style="17" customWidth="1"/>
    <col min="12802" max="12803" width="4.33203125" style="17" customWidth="1"/>
    <col min="12804" max="12804" width="5.109375" style="17" customWidth="1"/>
    <col min="12805" max="12806" width="10.6640625" style="17" customWidth="1"/>
    <col min="12807" max="12809" width="3.5546875" style="17" customWidth="1"/>
    <col min="12810" max="12811" width="6.6640625" style="17" customWidth="1"/>
    <col min="12812" max="12812" width="7.33203125" style="17" customWidth="1"/>
    <col min="12813" max="12813" width="9.109375" style="17"/>
    <col min="12814" max="12814" width="9.6640625" style="17" customWidth="1"/>
    <col min="12815" max="12815" width="11.109375" style="17" customWidth="1"/>
    <col min="12816" max="12816" width="12.88671875" style="17" customWidth="1"/>
    <col min="12817" max="12817" width="7.5546875" style="17" customWidth="1"/>
    <col min="12818" max="12818" width="11.5546875" style="17" customWidth="1"/>
    <col min="12819" max="12819" width="19.5546875" style="17" customWidth="1"/>
    <col min="12820" max="13056" width="9.109375" style="17"/>
    <col min="13057" max="13057" width="1.109375" style="17" customWidth="1"/>
    <col min="13058" max="13059" width="4.33203125" style="17" customWidth="1"/>
    <col min="13060" max="13060" width="5.109375" style="17" customWidth="1"/>
    <col min="13061" max="13062" width="10.6640625" style="17" customWidth="1"/>
    <col min="13063" max="13065" width="3.5546875" style="17" customWidth="1"/>
    <col min="13066" max="13067" width="6.6640625" style="17" customWidth="1"/>
    <col min="13068" max="13068" width="7.33203125" style="17" customWidth="1"/>
    <col min="13069" max="13069" width="9.109375" style="17"/>
    <col min="13070" max="13070" width="9.6640625" style="17" customWidth="1"/>
    <col min="13071" max="13071" width="11.109375" style="17" customWidth="1"/>
    <col min="13072" max="13072" width="12.88671875" style="17" customWidth="1"/>
    <col min="13073" max="13073" width="7.5546875" style="17" customWidth="1"/>
    <col min="13074" max="13074" width="11.5546875" style="17" customWidth="1"/>
    <col min="13075" max="13075" width="19.5546875" style="17" customWidth="1"/>
    <col min="13076" max="13312" width="9.109375" style="17"/>
    <col min="13313" max="13313" width="1.109375" style="17" customWidth="1"/>
    <col min="13314" max="13315" width="4.33203125" style="17" customWidth="1"/>
    <col min="13316" max="13316" width="5.109375" style="17" customWidth="1"/>
    <col min="13317" max="13318" width="10.6640625" style="17" customWidth="1"/>
    <col min="13319" max="13321" width="3.5546875" style="17" customWidth="1"/>
    <col min="13322" max="13323" width="6.6640625" style="17" customWidth="1"/>
    <col min="13324" max="13324" width="7.33203125" style="17" customWidth="1"/>
    <col min="13325" max="13325" width="9.109375" style="17"/>
    <col min="13326" max="13326" width="9.6640625" style="17" customWidth="1"/>
    <col min="13327" max="13327" width="11.109375" style="17" customWidth="1"/>
    <col min="13328" max="13328" width="12.88671875" style="17" customWidth="1"/>
    <col min="13329" max="13329" width="7.5546875" style="17" customWidth="1"/>
    <col min="13330" max="13330" width="11.5546875" style="17" customWidth="1"/>
    <col min="13331" max="13331" width="19.5546875" style="17" customWidth="1"/>
    <col min="13332" max="13568" width="9.109375" style="17"/>
    <col min="13569" max="13569" width="1.109375" style="17" customWidth="1"/>
    <col min="13570" max="13571" width="4.33203125" style="17" customWidth="1"/>
    <col min="13572" max="13572" width="5.109375" style="17" customWidth="1"/>
    <col min="13573" max="13574" width="10.6640625" style="17" customWidth="1"/>
    <col min="13575" max="13577" width="3.5546875" style="17" customWidth="1"/>
    <col min="13578" max="13579" width="6.6640625" style="17" customWidth="1"/>
    <col min="13580" max="13580" width="7.33203125" style="17" customWidth="1"/>
    <col min="13581" max="13581" width="9.109375" style="17"/>
    <col min="13582" max="13582" width="9.6640625" style="17" customWidth="1"/>
    <col min="13583" max="13583" width="11.109375" style="17" customWidth="1"/>
    <col min="13584" max="13584" width="12.88671875" style="17" customWidth="1"/>
    <col min="13585" max="13585" width="7.5546875" style="17" customWidth="1"/>
    <col min="13586" max="13586" width="11.5546875" style="17" customWidth="1"/>
    <col min="13587" max="13587" width="19.5546875" style="17" customWidth="1"/>
    <col min="13588" max="13824" width="9.109375" style="17"/>
    <col min="13825" max="13825" width="1.109375" style="17" customWidth="1"/>
    <col min="13826" max="13827" width="4.33203125" style="17" customWidth="1"/>
    <col min="13828" max="13828" width="5.109375" style="17" customWidth="1"/>
    <col min="13829" max="13830" width="10.6640625" style="17" customWidth="1"/>
    <col min="13831" max="13833" width="3.5546875" style="17" customWidth="1"/>
    <col min="13834" max="13835" width="6.6640625" style="17" customWidth="1"/>
    <col min="13836" max="13836" width="7.33203125" style="17" customWidth="1"/>
    <col min="13837" max="13837" width="9.109375" style="17"/>
    <col min="13838" max="13838" width="9.6640625" style="17" customWidth="1"/>
    <col min="13839" max="13839" width="11.109375" style="17" customWidth="1"/>
    <col min="13840" max="13840" width="12.88671875" style="17" customWidth="1"/>
    <col min="13841" max="13841" width="7.5546875" style="17" customWidth="1"/>
    <col min="13842" max="13842" width="11.5546875" style="17" customWidth="1"/>
    <col min="13843" max="13843" width="19.5546875" style="17" customWidth="1"/>
    <col min="13844" max="14080" width="9.109375" style="17"/>
    <col min="14081" max="14081" width="1.109375" style="17" customWidth="1"/>
    <col min="14082" max="14083" width="4.33203125" style="17" customWidth="1"/>
    <col min="14084" max="14084" width="5.109375" style="17" customWidth="1"/>
    <col min="14085" max="14086" width="10.6640625" style="17" customWidth="1"/>
    <col min="14087" max="14089" width="3.5546875" style="17" customWidth="1"/>
    <col min="14090" max="14091" width="6.6640625" style="17" customWidth="1"/>
    <col min="14092" max="14092" width="7.33203125" style="17" customWidth="1"/>
    <col min="14093" max="14093" width="9.109375" style="17"/>
    <col min="14094" max="14094" width="9.6640625" style="17" customWidth="1"/>
    <col min="14095" max="14095" width="11.109375" style="17" customWidth="1"/>
    <col min="14096" max="14096" width="12.88671875" style="17" customWidth="1"/>
    <col min="14097" max="14097" width="7.5546875" style="17" customWidth="1"/>
    <col min="14098" max="14098" width="11.5546875" style="17" customWidth="1"/>
    <col min="14099" max="14099" width="19.5546875" style="17" customWidth="1"/>
    <col min="14100" max="14336" width="9.109375" style="17"/>
    <col min="14337" max="14337" width="1.109375" style="17" customWidth="1"/>
    <col min="14338" max="14339" width="4.33203125" style="17" customWidth="1"/>
    <col min="14340" max="14340" width="5.109375" style="17" customWidth="1"/>
    <col min="14341" max="14342" width="10.6640625" style="17" customWidth="1"/>
    <col min="14343" max="14345" width="3.5546875" style="17" customWidth="1"/>
    <col min="14346" max="14347" width="6.6640625" style="17" customWidth="1"/>
    <col min="14348" max="14348" width="7.33203125" style="17" customWidth="1"/>
    <col min="14349" max="14349" width="9.109375" style="17"/>
    <col min="14350" max="14350" width="9.6640625" style="17" customWidth="1"/>
    <col min="14351" max="14351" width="11.109375" style="17" customWidth="1"/>
    <col min="14352" max="14352" width="12.88671875" style="17" customWidth="1"/>
    <col min="14353" max="14353" width="7.5546875" style="17" customWidth="1"/>
    <col min="14354" max="14354" width="11.5546875" style="17" customWidth="1"/>
    <col min="14355" max="14355" width="19.5546875" style="17" customWidth="1"/>
    <col min="14356" max="14592" width="9.109375" style="17"/>
    <col min="14593" max="14593" width="1.109375" style="17" customWidth="1"/>
    <col min="14594" max="14595" width="4.33203125" style="17" customWidth="1"/>
    <col min="14596" max="14596" width="5.109375" style="17" customWidth="1"/>
    <col min="14597" max="14598" width="10.6640625" style="17" customWidth="1"/>
    <col min="14599" max="14601" width="3.5546875" style="17" customWidth="1"/>
    <col min="14602" max="14603" width="6.6640625" style="17" customWidth="1"/>
    <col min="14604" max="14604" width="7.33203125" style="17" customWidth="1"/>
    <col min="14605" max="14605" width="9.109375" style="17"/>
    <col min="14606" max="14606" width="9.6640625" style="17" customWidth="1"/>
    <col min="14607" max="14607" width="11.109375" style="17" customWidth="1"/>
    <col min="14608" max="14608" width="12.88671875" style="17" customWidth="1"/>
    <col min="14609" max="14609" width="7.5546875" style="17" customWidth="1"/>
    <col min="14610" max="14610" width="11.5546875" style="17" customWidth="1"/>
    <col min="14611" max="14611" width="19.5546875" style="17" customWidth="1"/>
    <col min="14612" max="14848" width="9.109375" style="17"/>
    <col min="14849" max="14849" width="1.109375" style="17" customWidth="1"/>
    <col min="14850" max="14851" width="4.33203125" style="17" customWidth="1"/>
    <col min="14852" max="14852" width="5.109375" style="17" customWidth="1"/>
    <col min="14853" max="14854" width="10.6640625" style="17" customWidth="1"/>
    <col min="14855" max="14857" width="3.5546875" style="17" customWidth="1"/>
    <col min="14858" max="14859" width="6.6640625" style="17" customWidth="1"/>
    <col min="14860" max="14860" width="7.33203125" style="17" customWidth="1"/>
    <col min="14861" max="14861" width="9.109375" style="17"/>
    <col min="14862" max="14862" width="9.6640625" style="17" customWidth="1"/>
    <col min="14863" max="14863" width="11.109375" style="17" customWidth="1"/>
    <col min="14864" max="14864" width="12.88671875" style="17" customWidth="1"/>
    <col min="14865" max="14865" width="7.5546875" style="17" customWidth="1"/>
    <col min="14866" max="14866" width="11.5546875" style="17" customWidth="1"/>
    <col min="14867" max="14867" width="19.5546875" style="17" customWidth="1"/>
    <col min="14868" max="15104" width="9.109375" style="17"/>
    <col min="15105" max="15105" width="1.109375" style="17" customWidth="1"/>
    <col min="15106" max="15107" width="4.33203125" style="17" customWidth="1"/>
    <col min="15108" max="15108" width="5.109375" style="17" customWidth="1"/>
    <col min="15109" max="15110" width="10.6640625" style="17" customWidth="1"/>
    <col min="15111" max="15113" width="3.5546875" style="17" customWidth="1"/>
    <col min="15114" max="15115" width="6.6640625" style="17" customWidth="1"/>
    <col min="15116" max="15116" width="7.33203125" style="17" customWidth="1"/>
    <col min="15117" max="15117" width="9.109375" style="17"/>
    <col min="15118" max="15118" width="9.6640625" style="17" customWidth="1"/>
    <col min="15119" max="15119" width="11.109375" style="17" customWidth="1"/>
    <col min="15120" max="15120" width="12.88671875" style="17" customWidth="1"/>
    <col min="15121" max="15121" width="7.5546875" style="17" customWidth="1"/>
    <col min="15122" max="15122" width="11.5546875" style="17" customWidth="1"/>
    <col min="15123" max="15123" width="19.5546875" style="17" customWidth="1"/>
    <col min="15124" max="15360" width="9.109375" style="17"/>
    <col min="15361" max="15361" width="1.109375" style="17" customWidth="1"/>
    <col min="15362" max="15363" width="4.33203125" style="17" customWidth="1"/>
    <col min="15364" max="15364" width="5.109375" style="17" customWidth="1"/>
    <col min="15365" max="15366" width="10.6640625" style="17" customWidth="1"/>
    <col min="15367" max="15369" width="3.5546875" style="17" customWidth="1"/>
    <col min="15370" max="15371" width="6.6640625" style="17" customWidth="1"/>
    <col min="15372" max="15372" width="7.33203125" style="17" customWidth="1"/>
    <col min="15373" max="15373" width="9.109375" style="17"/>
    <col min="15374" max="15374" width="9.6640625" style="17" customWidth="1"/>
    <col min="15375" max="15375" width="11.109375" style="17" customWidth="1"/>
    <col min="15376" max="15376" width="12.88671875" style="17" customWidth="1"/>
    <col min="15377" max="15377" width="7.5546875" style="17" customWidth="1"/>
    <col min="15378" max="15378" width="11.5546875" style="17" customWidth="1"/>
    <col min="15379" max="15379" width="19.5546875" style="17" customWidth="1"/>
    <col min="15380" max="15616" width="9.109375" style="17"/>
    <col min="15617" max="15617" width="1.109375" style="17" customWidth="1"/>
    <col min="15618" max="15619" width="4.33203125" style="17" customWidth="1"/>
    <col min="15620" max="15620" width="5.109375" style="17" customWidth="1"/>
    <col min="15621" max="15622" width="10.6640625" style="17" customWidth="1"/>
    <col min="15623" max="15625" width="3.5546875" style="17" customWidth="1"/>
    <col min="15626" max="15627" width="6.6640625" style="17" customWidth="1"/>
    <col min="15628" max="15628" width="7.33203125" style="17" customWidth="1"/>
    <col min="15629" max="15629" width="9.109375" style="17"/>
    <col min="15630" max="15630" width="9.6640625" style="17" customWidth="1"/>
    <col min="15631" max="15631" width="11.109375" style="17" customWidth="1"/>
    <col min="15632" max="15632" width="12.88671875" style="17" customWidth="1"/>
    <col min="15633" max="15633" width="7.5546875" style="17" customWidth="1"/>
    <col min="15634" max="15634" width="11.5546875" style="17" customWidth="1"/>
    <col min="15635" max="15635" width="19.5546875" style="17" customWidth="1"/>
    <col min="15636" max="15872" width="9.109375" style="17"/>
    <col min="15873" max="15873" width="1.109375" style="17" customWidth="1"/>
    <col min="15874" max="15875" width="4.33203125" style="17" customWidth="1"/>
    <col min="15876" max="15876" width="5.109375" style="17" customWidth="1"/>
    <col min="15877" max="15878" width="10.6640625" style="17" customWidth="1"/>
    <col min="15879" max="15881" width="3.5546875" style="17" customWidth="1"/>
    <col min="15882" max="15883" width="6.6640625" style="17" customWidth="1"/>
    <col min="15884" max="15884" width="7.33203125" style="17" customWidth="1"/>
    <col min="15885" max="15885" width="9.109375" style="17"/>
    <col min="15886" max="15886" width="9.6640625" style="17" customWidth="1"/>
    <col min="15887" max="15887" width="11.109375" style="17" customWidth="1"/>
    <col min="15888" max="15888" width="12.88671875" style="17" customWidth="1"/>
    <col min="15889" max="15889" width="7.5546875" style="17" customWidth="1"/>
    <col min="15890" max="15890" width="11.5546875" style="17" customWidth="1"/>
    <col min="15891" max="15891" width="19.5546875" style="17" customWidth="1"/>
    <col min="15892" max="16128" width="9.109375" style="17"/>
    <col min="16129" max="16129" width="1.109375" style="17" customWidth="1"/>
    <col min="16130" max="16131" width="4.33203125" style="17" customWidth="1"/>
    <col min="16132" max="16132" width="5.109375" style="17" customWidth="1"/>
    <col min="16133" max="16134" width="10.6640625" style="17" customWidth="1"/>
    <col min="16135" max="16137" width="3.5546875" style="17" customWidth="1"/>
    <col min="16138" max="16139" width="6.6640625" style="17" customWidth="1"/>
    <col min="16140" max="16140" width="7.33203125" style="17" customWidth="1"/>
    <col min="16141" max="16141" width="9.109375" style="17"/>
    <col min="16142" max="16142" width="9.6640625" style="17" customWidth="1"/>
    <col min="16143" max="16143" width="11.109375" style="17" customWidth="1"/>
    <col min="16144" max="16144" width="12.88671875" style="17" customWidth="1"/>
    <col min="16145" max="16145" width="7.5546875" style="17" customWidth="1"/>
    <col min="16146" max="16146" width="11.5546875" style="17" customWidth="1"/>
    <col min="16147" max="16147" width="19.5546875" style="17" customWidth="1"/>
    <col min="16148" max="16384" width="9.109375" style="17"/>
  </cols>
  <sheetData>
    <row r="1" spans="1:20" s="2" customFormat="1" ht="4.5" customHeight="1" x14ac:dyDescent="0.3">
      <c r="A1" s="1" t="s">
        <v>0</v>
      </c>
      <c r="E1" s="3" t="s">
        <v>1</v>
      </c>
      <c r="F1" s="3" t="s">
        <v>2</v>
      </c>
      <c r="M1" s="4"/>
      <c r="O1" s="3"/>
      <c r="P1" s="3" t="s">
        <v>3</v>
      </c>
      <c r="R1" s="5"/>
      <c r="S1" s="6"/>
    </row>
    <row r="2" spans="1:20" s="9" customFormat="1" ht="3" customHeight="1" thickBot="1" x14ac:dyDescent="0.3">
      <c r="A2" s="7"/>
      <c r="B2" s="8" t="str">
        <f>"RZ.mdb\"&amp;$E$3</f>
        <v>RZ.mdb\Прокат</v>
      </c>
      <c r="M2" s="10"/>
      <c r="R2" s="11"/>
      <c r="S2" s="6"/>
    </row>
    <row r="3" spans="1:20" s="13" customFormat="1" ht="14.25" customHeight="1" thickTop="1" thickBot="1" x14ac:dyDescent="0.35">
      <c r="A3" s="12" t="s">
        <v>4</v>
      </c>
      <c r="B3" s="282" t="s">
        <v>5</v>
      </c>
      <c r="C3" s="283"/>
      <c r="D3" s="283"/>
      <c r="E3" s="284" t="s">
        <v>6</v>
      </c>
      <c r="F3" s="285"/>
      <c r="H3" s="286" t="s">
        <v>7</v>
      </c>
      <c r="I3" s="287"/>
      <c r="J3" s="287"/>
      <c r="K3" s="287"/>
      <c r="L3" s="287"/>
      <c r="M3" s="287"/>
      <c r="N3" s="288"/>
      <c r="P3" s="14" t="s">
        <v>8</v>
      </c>
      <c r="Q3" s="15">
        <v>2</v>
      </c>
      <c r="R3" s="16"/>
      <c r="S3" s="14" t="s">
        <v>9</v>
      </c>
      <c r="T3" s="15">
        <v>2</v>
      </c>
    </row>
    <row r="4" spans="1:20" ht="10.5" customHeight="1" thickTop="1" x14ac:dyDescent="0.25"/>
    <row r="5" spans="1:20" ht="18.75" customHeight="1" x14ac:dyDescent="0.3">
      <c r="B5" s="289" t="s">
        <v>10</v>
      </c>
      <c r="C5" s="289"/>
      <c r="D5" s="289"/>
      <c r="E5" s="289"/>
      <c r="F5" s="289"/>
      <c r="G5" s="289"/>
      <c r="H5" s="289"/>
      <c r="I5" s="289"/>
      <c r="J5" s="289"/>
      <c r="K5" s="289"/>
      <c r="L5" s="289"/>
      <c r="M5" s="289"/>
      <c r="N5" s="289"/>
      <c r="O5" s="289"/>
      <c r="P5" s="289"/>
      <c r="Q5" s="289"/>
      <c r="R5" s="290" t="s">
        <v>11</v>
      </c>
      <c r="S5" s="20"/>
    </row>
    <row r="6" spans="1:20" ht="15.9" customHeight="1" x14ac:dyDescent="0.3">
      <c r="B6" s="293" t="s">
        <v>12</v>
      </c>
      <c r="C6" s="293"/>
      <c r="D6" s="294" t="s">
        <v>13</v>
      </c>
      <c r="E6" s="293" t="s">
        <v>14</v>
      </c>
      <c r="F6" s="293"/>
      <c r="G6" s="293" t="s">
        <v>15</v>
      </c>
      <c r="H6" s="293"/>
      <c r="I6" s="293"/>
      <c r="J6" s="293" t="s">
        <v>16</v>
      </c>
      <c r="K6" s="293"/>
      <c r="L6" s="293" t="s">
        <v>17</v>
      </c>
      <c r="M6" s="293"/>
      <c r="N6" s="293"/>
      <c r="O6" s="293" t="s">
        <v>18</v>
      </c>
      <c r="P6" s="293"/>
      <c r="Q6" s="293"/>
      <c r="R6" s="291"/>
      <c r="S6" s="20"/>
    </row>
    <row r="7" spans="1:20" ht="15.9" customHeight="1" x14ac:dyDescent="0.3">
      <c r="B7" s="293"/>
      <c r="C7" s="293"/>
      <c r="D7" s="294"/>
      <c r="E7" s="293"/>
      <c r="F7" s="293"/>
      <c r="G7" s="293"/>
      <c r="H7" s="293"/>
      <c r="I7" s="293"/>
      <c r="J7" s="137" t="s">
        <v>19</v>
      </c>
      <c r="K7" s="137" t="s">
        <v>20</v>
      </c>
      <c r="L7" s="137" t="s">
        <v>21</v>
      </c>
      <c r="M7" s="137" t="s">
        <v>22</v>
      </c>
      <c r="N7" s="137" t="s">
        <v>23</v>
      </c>
      <c r="O7" s="293"/>
      <c r="P7" s="293"/>
      <c r="Q7" s="293"/>
      <c r="R7" s="292"/>
      <c r="S7" s="20"/>
    </row>
    <row r="8" spans="1:20" s="26" customFormat="1" ht="15.9" customHeight="1" x14ac:dyDescent="0.3">
      <c r="A8" s="21"/>
      <c r="B8" s="343" t="s">
        <v>1261</v>
      </c>
      <c r="C8" s="344"/>
      <c r="D8" s="140">
        <v>71</v>
      </c>
      <c r="E8" s="27" t="s">
        <v>27</v>
      </c>
      <c r="F8" s="22" t="s">
        <v>1158</v>
      </c>
      <c r="G8" s="295">
        <v>5175</v>
      </c>
      <c r="H8" s="295"/>
      <c r="I8" s="295"/>
      <c r="J8" s="139">
        <v>1</v>
      </c>
      <c r="K8" s="139"/>
      <c r="L8" s="64">
        <f>ROUNDUP(IF(G8="",1,IF([1]!SearchNum(G8,2)&gt;0,[1]!SearchNum(G8,1)*[1]!SearchNum(G8,2)/1000000,IF([1]!SearchNum(G8,1)&gt;0,[1]!SearchNum(G8,1)/1000,1)))*R8,[1]!StrToNum($Q$3))</f>
        <v>1035.52</v>
      </c>
      <c r="M8" s="64">
        <f>ROUND(L8*(J8+K8),[1]!StrToNum($T$3))</f>
        <v>1035.52</v>
      </c>
      <c r="N8" s="349">
        <f>SUM(M8:M36)</f>
        <v>3394.3900000000008</v>
      </c>
      <c r="O8" s="24" t="s">
        <v>1159</v>
      </c>
      <c r="P8" s="296" t="s">
        <v>452</v>
      </c>
      <c r="Q8" s="297"/>
      <c r="R8" s="25">
        <v>200.10000610351562</v>
      </c>
      <c r="S8" s="20" t="s">
        <v>28</v>
      </c>
    </row>
    <row r="9" spans="1:20" s="26" customFormat="1" ht="15.9" customHeight="1" x14ac:dyDescent="0.3">
      <c r="A9" s="21"/>
      <c r="B9" s="345"/>
      <c r="C9" s="346"/>
      <c r="D9" s="140">
        <v>42</v>
      </c>
      <c r="E9" s="27" t="s">
        <v>27</v>
      </c>
      <c r="F9" s="22" t="s">
        <v>1158</v>
      </c>
      <c r="G9" s="295">
        <v>3480</v>
      </c>
      <c r="H9" s="295"/>
      <c r="I9" s="295"/>
      <c r="J9" s="139">
        <v>1</v>
      </c>
      <c r="K9" s="139">
        <v>0</v>
      </c>
      <c r="L9" s="64">
        <f>ROUNDUP(IF(G9="",1,IF([1]!SearchNum(G9,2)&gt;0,[1]!SearchNum(G9,1)*[1]!SearchNum(G9,2)/1000000,IF([1]!SearchNum(G9,1)&gt;0,[1]!SearchNum(G9,1)/1000,1)))*R9,[1]!StrToNum($Q$3))</f>
        <v>696.35</v>
      </c>
      <c r="M9" s="64">
        <f>ROUND(L9*(J9+K9),[1]!StrToNum($T$3))</f>
        <v>696.35</v>
      </c>
      <c r="N9" s="350"/>
      <c r="O9" s="24" t="s">
        <v>1159</v>
      </c>
      <c r="P9" s="296" t="s">
        <v>452</v>
      </c>
      <c r="Q9" s="297"/>
      <c r="R9" s="25">
        <v>200.100006103515</v>
      </c>
      <c r="S9" s="20"/>
    </row>
    <row r="10" spans="1:20" s="26" customFormat="1" ht="15.9" customHeight="1" x14ac:dyDescent="0.3">
      <c r="A10" s="21"/>
      <c r="B10" s="345"/>
      <c r="C10" s="346"/>
      <c r="D10" s="140">
        <v>43</v>
      </c>
      <c r="E10" s="27" t="s">
        <v>27</v>
      </c>
      <c r="F10" s="22" t="s">
        <v>1160</v>
      </c>
      <c r="G10" s="295">
        <v>2500</v>
      </c>
      <c r="H10" s="295"/>
      <c r="I10" s="295"/>
      <c r="J10" s="139">
        <v>1</v>
      </c>
      <c r="K10" s="139"/>
      <c r="L10" s="64">
        <f>ROUNDUP(IF(G10="",1,IF([1]!SearchNum(G10,2)&gt;0,[1]!SearchNum(G10,1)*[1]!SearchNum(G10,2)/1000000,IF([1]!SearchNum(G10,1)&gt;0,[1]!SearchNum(G10,1)/1000,1)))*R10,[1]!StrToNum($Q$3))</f>
        <v>579.75</v>
      </c>
      <c r="M10" s="64">
        <f>ROUND(L10*(J10+K10),[1]!StrToNum($T$3))</f>
        <v>579.75</v>
      </c>
      <c r="N10" s="350"/>
      <c r="O10" s="24" t="s">
        <v>1159</v>
      </c>
      <c r="P10" s="296" t="s">
        <v>452</v>
      </c>
      <c r="Q10" s="297"/>
      <c r="R10" s="25">
        <v>231.89999389648437</v>
      </c>
      <c r="S10" s="20" t="s">
        <v>28</v>
      </c>
    </row>
    <row r="11" spans="1:20" s="26" customFormat="1" ht="15.9" customHeight="1" x14ac:dyDescent="0.3">
      <c r="A11" s="21"/>
      <c r="B11" s="345"/>
      <c r="C11" s="346"/>
      <c r="D11" s="140">
        <v>6</v>
      </c>
      <c r="E11" s="27" t="s">
        <v>32</v>
      </c>
      <c r="F11" s="22" t="s">
        <v>1163</v>
      </c>
      <c r="G11" s="295">
        <v>500</v>
      </c>
      <c r="H11" s="295"/>
      <c r="I11" s="295"/>
      <c r="J11" s="139">
        <v>2</v>
      </c>
      <c r="K11" s="139"/>
      <c r="L11" s="64">
        <f>ROUNDUP(IF(G11="",1,IF([1]!SearchNum(G11,2)&gt;0,[1]!SearchNum(G11,1)*[1]!SearchNum(G11,2)/1000000,IF([1]!SearchNum(G11,1)&gt;0,[1]!SearchNum(G11,1)/1000,1)))*R11,[1]!StrToNum($Q$3))</f>
        <v>31.720000000000002</v>
      </c>
      <c r="M11" s="64">
        <f>ROUND(L11*(J11+K11),[1]!StrToNum($T$3))</f>
        <v>63.44</v>
      </c>
      <c r="N11" s="350"/>
      <c r="O11" s="24" t="s">
        <v>97</v>
      </c>
      <c r="P11" s="296" t="s">
        <v>34</v>
      </c>
      <c r="Q11" s="297"/>
      <c r="R11" s="25">
        <f>[2]!МассСеч(F11,7850)</f>
        <v>63.428001403808594</v>
      </c>
      <c r="S11" s="20" t="s">
        <v>33</v>
      </c>
    </row>
    <row r="12" spans="1:20" s="26" customFormat="1" ht="15.9" customHeight="1" x14ac:dyDescent="0.3">
      <c r="A12" s="21"/>
      <c r="B12" s="345"/>
      <c r="C12" s="346"/>
      <c r="D12" s="140">
        <v>7</v>
      </c>
      <c r="E12" s="27" t="s">
        <v>32</v>
      </c>
      <c r="F12" s="22" t="s">
        <v>1164</v>
      </c>
      <c r="G12" s="295">
        <v>358</v>
      </c>
      <c r="H12" s="295"/>
      <c r="I12" s="295"/>
      <c r="J12" s="139">
        <v>3</v>
      </c>
      <c r="K12" s="139"/>
      <c r="L12" s="64">
        <f>ROUNDUP(IF(G12="",1,IF([1]!SearchNum(G12,2)&gt;0,[1]!SearchNum(G12,1)*[1]!SearchNum(G12,2)/1000000,IF([1]!SearchNum(G12,1)&gt;0,[1]!SearchNum(G12,1)/1000,1)))*R12,[1]!StrToNum($Q$3))</f>
        <v>10.91</v>
      </c>
      <c r="M12" s="64">
        <f>ROUND(L12*(J12+K12),[1]!StrToNum($T$3))</f>
        <v>32.729999999999997</v>
      </c>
      <c r="N12" s="350"/>
      <c r="O12" s="24" t="s">
        <v>97</v>
      </c>
      <c r="P12" s="296" t="s">
        <v>34</v>
      </c>
      <c r="Q12" s="297"/>
      <c r="R12" s="25">
        <f>[2]!МассСеч(F12,7850)</f>
        <v>30.458000183105469</v>
      </c>
      <c r="S12" s="20" t="s">
        <v>33</v>
      </c>
    </row>
    <row r="13" spans="1:20" s="26" customFormat="1" ht="15.9" customHeight="1" x14ac:dyDescent="0.3">
      <c r="A13" s="21"/>
      <c r="B13" s="345"/>
      <c r="C13" s="346"/>
      <c r="D13" s="140">
        <v>8</v>
      </c>
      <c r="E13" s="27" t="s">
        <v>32</v>
      </c>
      <c r="F13" s="22" t="s">
        <v>197</v>
      </c>
      <c r="G13" s="295">
        <v>200</v>
      </c>
      <c r="H13" s="295"/>
      <c r="I13" s="295"/>
      <c r="J13" s="139">
        <v>2</v>
      </c>
      <c r="K13" s="139"/>
      <c r="L13" s="64">
        <f>ROUNDUP(IF(G13="",1,IF([1]!SearchNum(G13,2)&gt;0,[1]!SearchNum(G13,1)*[1]!SearchNum(G13,2)/1000000,IF([1]!SearchNum(G13,1)&gt;0,[1]!SearchNum(G13,1)/1000,1)))*R13,[1]!StrToNum($Q$3))</f>
        <v>1.26</v>
      </c>
      <c r="M13" s="64">
        <f>ROUND(L13*(J13+K13),[1]!StrToNum($T$3))</f>
        <v>2.52</v>
      </c>
      <c r="N13" s="350"/>
      <c r="O13" s="24" t="s">
        <v>36</v>
      </c>
      <c r="P13" s="296" t="s">
        <v>34</v>
      </c>
      <c r="Q13" s="297"/>
      <c r="R13" s="25">
        <f>[2]!МассСеч(F13,7850)</f>
        <v>6.2800002098083496</v>
      </c>
      <c r="S13" s="20" t="s">
        <v>33</v>
      </c>
    </row>
    <row r="14" spans="1:20" s="26" customFormat="1" ht="15.9" customHeight="1" x14ac:dyDescent="0.3">
      <c r="A14" s="21"/>
      <c r="B14" s="345"/>
      <c r="C14" s="346"/>
      <c r="D14" s="140">
        <v>9</v>
      </c>
      <c r="E14" s="27" t="s">
        <v>219</v>
      </c>
      <c r="F14" s="22" t="s">
        <v>723</v>
      </c>
      <c r="G14" s="295">
        <v>450</v>
      </c>
      <c r="H14" s="295"/>
      <c r="I14" s="295"/>
      <c r="J14" s="139">
        <v>2</v>
      </c>
      <c r="K14" s="139"/>
      <c r="L14" s="64">
        <f>ROUNDUP(IF(G14="",1,IF([1]!SearchNum(G14,2)&gt;0,[1]!SearchNum(G14,1)*[1]!SearchNum(G14,2)/1000000,IF([1]!SearchNum(G14,1)&gt;0,[1]!SearchNum(G14,1)/1000,1)))*R14,[1]!StrToNum($Q$3))</f>
        <v>8.06</v>
      </c>
      <c r="M14" s="64">
        <f>ROUND(L14*(J14+K14),[1]!StrToNum($T$3))</f>
        <v>16.12</v>
      </c>
      <c r="N14" s="350"/>
      <c r="O14" s="24" t="s">
        <v>97</v>
      </c>
      <c r="P14" s="296" t="s">
        <v>221</v>
      </c>
      <c r="Q14" s="297"/>
      <c r="R14" s="25">
        <v>17.899999618530273</v>
      </c>
      <c r="S14" s="20" t="s">
        <v>220</v>
      </c>
    </row>
    <row r="15" spans="1:20" s="26" customFormat="1" ht="15.9" customHeight="1" x14ac:dyDescent="0.3">
      <c r="A15" s="21"/>
      <c r="B15" s="345"/>
      <c r="C15" s="346"/>
      <c r="D15" s="140">
        <v>84</v>
      </c>
      <c r="E15" s="27" t="s">
        <v>32</v>
      </c>
      <c r="F15" s="22" t="s">
        <v>1234</v>
      </c>
      <c r="G15" s="295">
        <v>553</v>
      </c>
      <c r="H15" s="295"/>
      <c r="I15" s="295"/>
      <c r="J15" s="139">
        <v>1</v>
      </c>
      <c r="K15" s="139"/>
      <c r="L15" s="64">
        <f>ROUNDUP(IF(G15="",1,IF([1]!SearchNum(G15,2)&gt;0,[1]!SearchNum(G15,1)*[1]!SearchNum(G15,2)/1000000,IF([1]!SearchNum(G15,1)&gt;0,[1]!SearchNum(G15,1)/1000,1)))*R15,[1]!StrToNum($Q$3))</f>
        <v>15.42</v>
      </c>
      <c r="M15" s="64">
        <f>ROUND(L15*(J15+K15),[1]!StrToNum($T$3))</f>
        <v>15.42</v>
      </c>
      <c r="N15" s="350"/>
      <c r="O15" s="24" t="s">
        <v>36</v>
      </c>
      <c r="P15" s="296" t="s">
        <v>34</v>
      </c>
      <c r="Q15" s="297"/>
      <c r="R15" s="25">
        <f>[2]!МассСеч(F15,7850)</f>
        <v>27.882999420166016</v>
      </c>
      <c r="S15" s="20" t="s">
        <v>33</v>
      </c>
    </row>
    <row r="16" spans="1:20" s="26" customFormat="1" ht="15.9" customHeight="1" x14ac:dyDescent="0.3">
      <c r="A16" s="21"/>
      <c r="B16" s="345"/>
      <c r="C16" s="346"/>
      <c r="D16" s="140">
        <v>72</v>
      </c>
      <c r="E16" s="27" t="s">
        <v>32</v>
      </c>
      <c r="F16" s="22" t="s">
        <v>1207</v>
      </c>
      <c r="G16" s="295">
        <v>872</v>
      </c>
      <c r="H16" s="295"/>
      <c r="I16" s="295"/>
      <c r="J16" s="139">
        <v>4</v>
      </c>
      <c r="K16" s="139"/>
      <c r="L16" s="64">
        <f>ROUNDUP(IF(G16="",1,IF([1]!SearchNum(G16,2)&gt;0,[1]!SearchNum(G16,1)*[1]!SearchNum(G16,2)/1000000,IF([1]!SearchNum(G16,1)&gt;0,[1]!SearchNum(G16,1)/1000,1)))*R16,[1]!StrToNum($Q$3))</f>
        <v>35.65</v>
      </c>
      <c r="M16" s="64">
        <f>ROUND(L16*(J16+K16),[1]!StrToNum($T$3))</f>
        <v>142.6</v>
      </c>
      <c r="N16" s="350"/>
      <c r="O16" s="24" t="s">
        <v>97</v>
      </c>
      <c r="P16" s="296" t="s">
        <v>34</v>
      </c>
      <c r="Q16" s="297"/>
      <c r="R16" s="25">
        <f>[2]!МассСеч(F16,7850)</f>
        <v>40.882999420166016</v>
      </c>
      <c r="S16" s="20" t="s">
        <v>33</v>
      </c>
    </row>
    <row r="17" spans="1:19" s="26" customFormat="1" ht="15.9" customHeight="1" x14ac:dyDescent="0.3">
      <c r="A17" s="21"/>
      <c r="B17" s="345"/>
      <c r="C17" s="346"/>
      <c r="D17" s="140">
        <v>54</v>
      </c>
      <c r="E17" s="27" t="s">
        <v>32</v>
      </c>
      <c r="F17" s="22" t="s">
        <v>1203</v>
      </c>
      <c r="G17" s="295">
        <v>385</v>
      </c>
      <c r="H17" s="295"/>
      <c r="I17" s="295"/>
      <c r="J17" s="139">
        <v>2</v>
      </c>
      <c r="K17" s="139"/>
      <c r="L17" s="64">
        <f>ROUNDUP(IF(G17="",1,IF([1]!SearchNum(G17,2)&gt;0,[1]!SearchNum(G17,1)*[1]!SearchNum(G17,2)/1000000,IF([1]!SearchNum(G17,1)&gt;0,[1]!SearchNum(G17,1)/1000,1)))*R17,[1]!StrToNum($Q$3))</f>
        <v>6.8999999999999995</v>
      </c>
      <c r="M17" s="64">
        <f>ROUND(L17*(J17+K17),[1]!StrToNum($T$3))</f>
        <v>13.8</v>
      </c>
      <c r="N17" s="350"/>
      <c r="O17" s="24" t="s">
        <v>36</v>
      </c>
      <c r="P17" s="296" t="s">
        <v>34</v>
      </c>
      <c r="Q17" s="297"/>
      <c r="R17" s="25">
        <f>[2]!МассСеч(F17,7850)</f>
        <v>17.898000717163086</v>
      </c>
      <c r="S17" s="20" t="s">
        <v>33</v>
      </c>
    </row>
    <row r="18" spans="1:19" s="26" customFormat="1" ht="15.9" customHeight="1" x14ac:dyDescent="0.3">
      <c r="A18" s="21"/>
      <c r="B18" s="345"/>
      <c r="C18" s="346"/>
      <c r="D18" s="140">
        <v>85</v>
      </c>
      <c r="E18" s="27" t="s">
        <v>32</v>
      </c>
      <c r="F18" s="22" t="s">
        <v>1247</v>
      </c>
      <c r="G18" s="295">
        <v>1400</v>
      </c>
      <c r="H18" s="295"/>
      <c r="I18" s="295"/>
      <c r="J18" s="139">
        <v>1</v>
      </c>
      <c r="K18" s="139"/>
      <c r="L18" s="64">
        <f>ROUNDUP(IF(G18="",1,IF([1]!SearchNum(G18,2)&gt;0,[1]!SearchNum(G18,1)*[1]!SearchNum(G18,2)/1000000,IF([1]!SearchNum(G18,1)&gt;0,[1]!SearchNum(G18,1)/1000,1)))*R18,[1]!StrToNum($Q$3))</f>
        <v>219.8</v>
      </c>
      <c r="M18" s="64">
        <f>ROUND(L18*(J18+K18),[1]!StrToNum($T$3))</f>
        <v>219.8</v>
      </c>
      <c r="N18" s="350"/>
      <c r="O18" s="24" t="s">
        <v>97</v>
      </c>
      <c r="P18" s="296" t="s">
        <v>34</v>
      </c>
      <c r="Q18" s="297"/>
      <c r="R18" s="25">
        <f>[2]!МассСеч(F18,7850)</f>
        <v>157</v>
      </c>
      <c r="S18" s="20" t="s">
        <v>33</v>
      </c>
    </row>
    <row r="19" spans="1:19" s="26" customFormat="1" ht="15.9" customHeight="1" x14ac:dyDescent="0.3">
      <c r="A19" s="21"/>
      <c r="B19" s="345"/>
      <c r="C19" s="346"/>
      <c r="D19" s="140">
        <v>74</v>
      </c>
      <c r="E19" s="27" t="s">
        <v>32</v>
      </c>
      <c r="F19" s="22" t="s">
        <v>1197</v>
      </c>
      <c r="G19" s="295">
        <v>500</v>
      </c>
      <c r="H19" s="295"/>
      <c r="I19" s="295"/>
      <c r="J19" s="139">
        <v>2</v>
      </c>
      <c r="K19" s="139"/>
      <c r="L19" s="64">
        <f>ROUNDUP(IF(G19="",1,IF([1]!SearchNum(G19,2)&gt;0,[1]!SearchNum(G19,1)*[1]!SearchNum(G19,2)/1000000,IF([1]!SearchNum(G19,1)&gt;0,[1]!SearchNum(G19,1)/1000,1)))*R19,[1]!StrToNum($Q$3))</f>
        <v>31.400000000000002</v>
      </c>
      <c r="M19" s="64">
        <f>ROUND(L19*(J19+K19),[1]!StrToNum($T$3))</f>
        <v>62.8</v>
      </c>
      <c r="N19" s="350"/>
      <c r="O19" s="24" t="s">
        <v>97</v>
      </c>
      <c r="P19" s="296" t="s">
        <v>34</v>
      </c>
      <c r="Q19" s="297"/>
      <c r="R19" s="25">
        <f>[2]!МассСеч(F19,7850)</f>
        <v>62.799999237060547</v>
      </c>
      <c r="S19" s="20" t="s">
        <v>33</v>
      </c>
    </row>
    <row r="20" spans="1:19" s="26" customFormat="1" ht="15.9" customHeight="1" x14ac:dyDescent="0.3">
      <c r="A20" s="21"/>
      <c r="B20" s="345"/>
      <c r="C20" s="346"/>
      <c r="D20" s="140">
        <v>75</v>
      </c>
      <c r="E20" s="27" t="s">
        <v>32</v>
      </c>
      <c r="F20" s="22" t="s">
        <v>1236</v>
      </c>
      <c r="G20" s="295">
        <v>194</v>
      </c>
      <c r="H20" s="295"/>
      <c r="I20" s="295"/>
      <c r="J20" s="139">
        <v>4</v>
      </c>
      <c r="K20" s="139"/>
      <c r="L20" s="64">
        <f>ROUNDUP(IF(G20="",1,IF([1]!SearchNum(G20,2)&gt;0,[1]!SearchNum(G20,1)*[1]!SearchNum(G20,2)/1000000,IF([1]!SearchNum(G20,1)&gt;0,[1]!SearchNum(G20,1)/1000,1)))*R20,[1]!StrToNum($Q$3))</f>
        <v>5.1499999999999995</v>
      </c>
      <c r="M20" s="64">
        <f>ROUND(L20*(J20+K20),[1]!StrToNum($T$3))</f>
        <v>20.6</v>
      </c>
      <c r="N20" s="350"/>
      <c r="O20" s="24" t="s">
        <v>97</v>
      </c>
      <c r="P20" s="296" t="s">
        <v>34</v>
      </c>
      <c r="Q20" s="297"/>
      <c r="R20" s="25">
        <f>[2]!МассСеч(F20,7850)</f>
        <v>26.533000946044922</v>
      </c>
      <c r="S20" s="20" t="s">
        <v>33</v>
      </c>
    </row>
    <row r="21" spans="1:19" s="26" customFormat="1" ht="15.9" customHeight="1" x14ac:dyDescent="0.3">
      <c r="A21" s="21"/>
      <c r="B21" s="345"/>
      <c r="C21" s="346"/>
      <c r="D21" s="140">
        <v>76</v>
      </c>
      <c r="E21" s="27" t="s">
        <v>32</v>
      </c>
      <c r="F21" s="22" t="s">
        <v>1237</v>
      </c>
      <c r="G21" s="295">
        <v>700</v>
      </c>
      <c r="H21" s="295"/>
      <c r="I21" s="295"/>
      <c r="J21" s="139">
        <v>2</v>
      </c>
      <c r="K21" s="139"/>
      <c r="L21" s="64">
        <f>ROUNDUP(IF(G21="",1,IF([1]!SearchNum(G21,2)&gt;0,[1]!SearchNum(G21,1)*[1]!SearchNum(G21,2)/1000000,IF([1]!SearchNum(G21,1)&gt;0,[1]!SearchNum(G21,1)/1000,1)))*R21,[1]!StrToNum($Q$3))</f>
        <v>54.08</v>
      </c>
      <c r="M21" s="64">
        <f>ROUND(L21*(J21+K21),[1]!StrToNum($T$3))</f>
        <v>108.16</v>
      </c>
      <c r="N21" s="350"/>
      <c r="O21" s="24" t="s">
        <v>97</v>
      </c>
      <c r="P21" s="296" t="s">
        <v>34</v>
      </c>
      <c r="Q21" s="297"/>
      <c r="R21" s="25">
        <f>[2]!МассСеч(F21,7850)</f>
        <v>77.244003295898437</v>
      </c>
      <c r="S21" s="20" t="s">
        <v>33</v>
      </c>
    </row>
    <row r="22" spans="1:19" s="26" customFormat="1" ht="15.9" customHeight="1" x14ac:dyDescent="0.3">
      <c r="A22" s="21"/>
      <c r="B22" s="345"/>
      <c r="C22" s="346"/>
      <c r="D22" s="140">
        <v>79</v>
      </c>
      <c r="E22" s="27" t="s">
        <v>32</v>
      </c>
      <c r="F22" s="22" t="s">
        <v>1239</v>
      </c>
      <c r="G22" s="295">
        <v>700</v>
      </c>
      <c r="H22" s="295"/>
      <c r="I22" s="295"/>
      <c r="J22" s="139">
        <v>4</v>
      </c>
      <c r="K22" s="139"/>
      <c r="L22" s="64">
        <f>ROUNDUP(IF(G22="",1,IF([1]!SearchNum(G22,2)&gt;0,[1]!SearchNum(G22,1)*[1]!SearchNum(G22,2)/1000000,IF([1]!SearchNum(G22,1)&gt;0,[1]!SearchNum(G22,1)/1000,1)))*R22,[1]!StrToNum($Q$3))</f>
        <v>13.01</v>
      </c>
      <c r="M22" s="64">
        <f>ROUND(L22*(J22+K22),[1]!StrToNum($T$3))</f>
        <v>52.04</v>
      </c>
      <c r="N22" s="350"/>
      <c r="O22" s="24" t="s">
        <v>97</v>
      </c>
      <c r="P22" s="296" t="s">
        <v>34</v>
      </c>
      <c r="Q22" s="297"/>
      <c r="R22" s="25">
        <f>[2]!МассСеч(F22,7850)</f>
        <v>18.572999954223633</v>
      </c>
      <c r="S22" s="20" t="s">
        <v>33</v>
      </c>
    </row>
    <row r="23" spans="1:19" s="26" customFormat="1" ht="15.9" customHeight="1" x14ac:dyDescent="0.3">
      <c r="A23" s="21"/>
      <c r="B23" s="345"/>
      <c r="C23" s="346"/>
      <c r="D23" s="140">
        <v>80</v>
      </c>
      <c r="E23" s="27" t="s">
        <v>32</v>
      </c>
      <c r="F23" s="22" t="s">
        <v>1240</v>
      </c>
      <c r="G23" s="295">
        <v>460</v>
      </c>
      <c r="H23" s="295"/>
      <c r="I23" s="295"/>
      <c r="J23" s="139">
        <v>2</v>
      </c>
      <c r="K23" s="139"/>
      <c r="L23" s="64">
        <f>ROUNDUP(IF(G23="",1,IF([1]!SearchNum(G23,2)&gt;0,[1]!SearchNum(G23,1)*[1]!SearchNum(G23,2)/1000000,IF([1]!SearchNum(G23,1)&gt;0,[1]!SearchNum(G23,1)/1000,1)))*R23,[1]!StrToNum($Q$3))</f>
        <v>14.16</v>
      </c>
      <c r="M23" s="64">
        <f>ROUND(L23*(J23+K23),[1]!StrToNum($T$3))</f>
        <v>28.32</v>
      </c>
      <c r="N23" s="350"/>
      <c r="O23" s="24" t="s">
        <v>97</v>
      </c>
      <c r="P23" s="296" t="s">
        <v>34</v>
      </c>
      <c r="Q23" s="297"/>
      <c r="R23" s="25">
        <f>[2]!МассСеч(F23,7850)</f>
        <v>30.771999359130859</v>
      </c>
      <c r="S23" s="20" t="s">
        <v>33</v>
      </c>
    </row>
    <row r="24" spans="1:19" s="26" customFormat="1" ht="15.9" customHeight="1" x14ac:dyDescent="0.3">
      <c r="A24" s="21"/>
      <c r="B24" s="345"/>
      <c r="C24" s="346"/>
      <c r="D24" s="140">
        <v>81</v>
      </c>
      <c r="E24" s="27" t="s">
        <v>32</v>
      </c>
      <c r="F24" s="22" t="s">
        <v>1241</v>
      </c>
      <c r="G24" s="295">
        <v>285</v>
      </c>
      <c r="H24" s="295"/>
      <c r="I24" s="295"/>
      <c r="J24" s="139">
        <v>4</v>
      </c>
      <c r="K24" s="139"/>
      <c r="L24" s="64">
        <f>ROUNDUP(IF(G24="",1,IF([1]!SearchNum(G24,2)&gt;0,[1]!SearchNum(G24,1)*[1]!SearchNum(G24,2)/1000000,IF([1]!SearchNum(G24,1)&gt;0,[1]!SearchNum(G24,1)/1000,1)))*R24,[1]!StrToNum($Q$3))</f>
        <v>3.5</v>
      </c>
      <c r="M24" s="64">
        <f>ROUND(L24*(J24+K24),[1]!StrToNum($T$3))</f>
        <v>14</v>
      </c>
      <c r="N24" s="350"/>
      <c r="O24" s="24" t="s">
        <v>97</v>
      </c>
      <c r="P24" s="296" t="s">
        <v>34</v>
      </c>
      <c r="Q24" s="297"/>
      <c r="R24" s="25">
        <f>[2]!МассСеч(F24,7850)</f>
        <v>12.246000289916992</v>
      </c>
      <c r="S24" s="20" t="s">
        <v>33</v>
      </c>
    </row>
    <row r="25" spans="1:19" s="26" customFormat="1" ht="15.9" customHeight="1" x14ac:dyDescent="0.3">
      <c r="A25" s="21"/>
      <c r="B25" s="345"/>
      <c r="C25" s="346"/>
      <c r="D25" s="140">
        <v>82</v>
      </c>
      <c r="E25" s="27" t="s">
        <v>32</v>
      </c>
      <c r="F25" s="22" t="s">
        <v>1241</v>
      </c>
      <c r="G25" s="295">
        <v>150</v>
      </c>
      <c r="H25" s="295"/>
      <c r="I25" s="295"/>
      <c r="J25" s="139">
        <v>4</v>
      </c>
      <c r="K25" s="139"/>
      <c r="L25" s="64">
        <f>ROUNDUP(IF(G25="",1,IF([1]!SearchNum(G25,2)&gt;0,[1]!SearchNum(G25,1)*[1]!SearchNum(G25,2)/1000000,IF([1]!SearchNum(G25,1)&gt;0,[1]!SearchNum(G25,1)/1000,1)))*R25,[1]!StrToNum($Q$3))</f>
        <v>1.84</v>
      </c>
      <c r="M25" s="64">
        <f>ROUND(L25*(J25+K25),[1]!StrToNum($T$3))</f>
        <v>7.36</v>
      </c>
      <c r="N25" s="350"/>
      <c r="O25" s="24" t="s">
        <v>97</v>
      </c>
      <c r="P25" s="296" t="s">
        <v>34</v>
      </c>
      <c r="Q25" s="297"/>
      <c r="R25" s="25">
        <f>[2]!МассСеч(F25,7850)</f>
        <v>12.246000289916992</v>
      </c>
      <c r="S25" s="20" t="s">
        <v>33</v>
      </c>
    </row>
    <row r="26" spans="1:19" s="26" customFormat="1" ht="15.9" customHeight="1" x14ac:dyDescent="0.3">
      <c r="A26" s="21"/>
      <c r="B26" s="345"/>
      <c r="C26" s="346"/>
      <c r="D26" s="140">
        <v>83</v>
      </c>
      <c r="E26" s="27" t="s">
        <v>219</v>
      </c>
      <c r="F26" s="22" t="s">
        <v>1242</v>
      </c>
      <c r="G26" s="295">
        <v>240</v>
      </c>
      <c r="H26" s="295"/>
      <c r="I26" s="295"/>
      <c r="J26" s="139">
        <v>2</v>
      </c>
      <c r="K26" s="139"/>
      <c r="L26" s="64">
        <f>ROUNDUP(IF(G26="",1,IF([1]!SearchNum(G26,2)&gt;0,[1]!SearchNum(G26,1)*[1]!SearchNum(G26,2)/1000000,IF([1]!SearchNum(G26,1)&gt;0,[1]!SearchNum(G26,1)/1000,1)))*R26,[1]!StrToNum($Q$3))</f>
        <v>9.25</v>
      </c>
      <c r="M26" s="64">
        <f>ROUND(L26*(J26+K26),[1]!StrToNum($T$3))</f>
        <v>18.5</v>
      </c>
      <c r="N26" s="350"/>
      <c r="O26" s="24" t="s">
        <v>97</v>
      </c>
      <c r="P26" s="296" t="s">
        <v>221</v>
      </c>
      <c r="Q26" s="297"/>
      <c r="R26" s="25">
        <v>38.520000457763672</v>
      </c>
      <c r="S26" s="20" t="s">
        <v>220</v>
      </c>
    </row>
    <row r="27" spans="1:19" s="26" customFormat="1" ht="15.9" customHeight="1" x14ac:dyDescent="0.3">
      <c r="A27" s="21"/>
      <c r="B27" s="345"/>
      <c r="C27" s="346"/>
      <c r="D27" s="140">
        <v>12</v>
      </c>
      <c r="E27" s="27" t="s">
        <v>219</v>
      </c>
      <c r="F27" s="22" t="s">
        <v>243</v>
      </c>
      <c r="G27" s="295">
        <v>100</v>
      </c>
      <c r="H27" s="295"/>
      <c r="I27" s="295"/>
      <c r="J27" s="139">
        <v>4</v>
      </c>
      <c r="K27" s="139"/>
      <c r="L27" s="64">
        <f>ROUNDUP(IF(G27="",1,IF([1]!SearchNum(G27,2)&gt;0,[1]!SearchNum(G27,1)*[1]!SearchNum(G27,2)/1000000,IF([1]!SearchNum(G27,1)&gt;0,[1]!SearchNum(G27,1)/1000,1)))*R27,[1]!StrToNum($Q$3))</f>
        <v>1.52</v>
      </c>
      <c r="M27" s="64">
        <f>ROUND(L27*(J27+K27),[1]!StrToNum($T$3))</f>
        <v>6.08</v>
      </c>
      <c r="N27" s="350"/>
      <c r="O27" s="24" t="s">
        <v>36</v>
      </c>
      <c r="P27" s="296" t="s">
        <v>221</v>
      </c>
      <c r="Q27" s="297"/>
      <c r="R27" s="25">
        <v>15.100000381469727</v>
      </c>
      <c r="S27" s="20" t="s">
        <v>220</v>
      </c>
    </row>
    <row r="28" spans="1:19" s="26" customFormat="1" ht="15.9" customHeight="1" x14ac:dyDescent="0.3">
      <c r="A28" s="21"/>
      <c r="B28" s="345"/>
      <c r="C28" s="346"/>
      <c r="D28" s="140">
        <v>59</v>
      </c>
      <c r="E28" s="27" t="s">
        <v>219</v>
      </c>
      <c r="F28" s="22" t="s">
        <v>243</v>
      </c>
      <c r="G28" s="295">
        <v>100</v>
      </c>
      <c r="H28" s="295"/>
      <c r="I28" s="295"/>
      <c r="J28" s="139">
        <v>4</v>
      </c>
      <c r="K28" s="139">
        <v>0</v>
      </c>
      <c r="L28" s="64">
        <f>ROUNDUP(IF(G28="",1,IF([1]!SearchNum(G28,2)&gt;0,[1]!SearchNum(G28,1)*[1]!SearchNum(G28,2)/1000000,IF([1]!SearchNum(G28,1)&gt;0,[1]!SearchNum(G28,1)/1000,1)))*R28,[1]!StrToNum($Q$3))</f>
        <v>1.52</v>
      </c>
      <c r="M28" s="64">
        <f>ROUND(L28*(J28+K28),[1]!StrToNum($T$3))</f>
        <v>6.08</v>
      </c>
      <c r="N28" s="350"/>
      <c r="O28" s="24" t="s">
        <v>36</v>
      </c>
      <c r="P28" s="296" t="s">
        <v>221</v>
      </c>
      <c r="Q28" s="297"/>
      <c r="R28" s="25">
        <v>15.1000003814697</v>
      </c>
      <c r="S28" s="20"/>
    </row>
    <row r="29" spans="1:19" s="26" customFormat="1" ht="15.9" customHeight="1" x14ac:dyDescent="0.3">
      <c r="A29" s="21"/>
      <c r="B29" s="345"/>
      <c r="C29" s="346"/>
      <c r="D29" s="140">
        <v>86</v>
      </c>
      <c r="E29" s="27" t="s">
        <v>32</v>
      </c>
      <c r="F29" s="22" t="s">
        <v>1211</v>
      </c>
      <c r="G29" s="295">
        <v>358</v>
      </c>
      <c r="H29" s="295"/>
      <c r="I29" s="295"/>
      <c r="J29" s="139">
        <v>1</v>
      </c>
      <c r="K29" s="139"/>
      <c r="L29" s="64">
        <f>ROUNDUP(IF(G29="",1,IF([1]!SearchNum(G29,2)&gt;0,[1]!SearchNum(G29,1)*[1]!SearchNum(G29,2)/1000000,IF([1]!SearchNum(G29,1)&gt;0,[1]!SearchNum(G29,1)/1000,1)))*R29,[1]!StrToNum($Q$3))</f>
        <v>16.3</v>
      </c>
      <c r="M29" s="64">
        <f>ROUND(L29*(J29+K29),[1]!StrToNum($T$3))</f>
        <v>16.3</v>
      </c>
      <c r="N29" s="350"/>
      <c r="O29" s="24" t="s">
        <v>97</v>
      </c>
      <c r="P29" s="296" t="s">
        <v>34</v>
      </c>
      <c r="Q29" s="297"/>
      <c r="R29" s="25">
        <f>[2]!МассСеч(F29,7850)</f>
        <v>45.529998779296875</v>
      </c>
      <c r="S29" s="20" t="s">
        <v>33</v>
      </c>
    </row>
    <row r="30" spans="1:19" s="26" customFormat="1" ht="15.9" customHeight="1" x14ac:dyDescent="0.3">
      <c r="A30" s="21"/>
      <c r="B30" s="345"/>
      <c r="C30" s="346"/>
      <c r="D30" s="140">
        <v>88</v>
      </c>
      <c r="E30" s="27" t="s">
        <v>32</v>
      </c>
      <c r="F30" s="22" t="s">
        <v>1213</v>
      </c>
      <c r="G30" s="295">
        <v>360</v>
      </c>
      <c r="H30" s="295"/>
      <c r="I30" s="295"/>
      <c r="J30" s="139">
        <v>1</v>
      </c>
      <c r="K30" s="139"/>
      <c r="L30" s="64">
        <f>ROUNDUP(IF(G30="",1,IF([1]!SearchNum(G30,2)&gt;0,[1]!SearchNum(G30,1)*[1]!SearchNum(G30,2)/1000000,IF([1]!SearchNum(G30,1)&gt;0,[1]!SearchNum(G30,1)/1000,1)))*R30,[1]!StrToNum($Q$3))</f>
        <v>10.86</v>
      </c>
      <c r="M30" s="64">
        <f>ROUND(L30*(J30+K30),[1]!StrToNum($T$3))</f>
        <v>10.86</v>
      </c>
      <c r="N30" s="350"/>
      <c r="O30" s="24" t="s">
        <v>36</v>
      </c>
      <c r="P30" s="296" t="s">
        <v>34</v>
      </c>
      <c r="Q30" s="297"/>
      <c r="R30" s="25">
        <f>[2]!МассСеч(F30,7850)</f>
        <v>30.143999099731445</v>
      </c>
      <c r="S30" s="20" t="s">
        <v>33</v>
      </c>
    </row>
    <row r="31" spans="1:19" s="26" customFormat="1" ht="15.9" customHeight="1" x14ac:dyDescent="0.3">
      <c r="A31" s="21"/>
      <c r="B31" s="345"/>
      <c r="C31" s="346"/>
      <c r="D31" s="140">
        <v>89</v>
      </c>
      <c r="E31" s="27" t="s">
        <v>131</v>
      </c>
      <c r="F31" s="22" t="s">
        <v>289</v>
      </c>
      <c r="G31" s="295">
        <v>545</v>
      </c>
      <c r="H31" s="295"/>
      <c r="I31" s="295"/>
      <c r="J31" s="139">
        <v>2</v>
      </c>
      <c r="K31" s="139"/>
      <c r="L31" s="64">
        <f>ROUNDUP(IF(G31="",1,IF([1]!SearchNum(G31,2)&gt;0,[1]!SearchNum(G31,1)*[1]!SearchNum(G31,2)/1000000,IF([1]!SearchNum(G31,1)&gt;0,[1]!SearchNum(G31,1)/1000,1)))*R31,[1]!StrToNum($Q$3))</f>
        <v>5.67</v>
      </c>
      <c r="M31" s="64">
        <f>ROUND(L31*(J31+K31),[1]!StrToNum($T$3))</f>
        <v>11.34</v>
      </c>
      <c r="N31" s="350"/>
      <c r="O31" s="24" t="s">
        <v>36</v>
      </c>
      <c r="P31" s="296" t="s">
        <v>133</v>
      </c>
      <c r="Q31" s="297"/>
      <c r="R31" s="25">
        <v>10.399999618530273</v>
      </c>
      <c r="S31" s="20" t="s">
        <v>132</v>
      </c>
    </row>
    <row r="32" spans="1:19" s="26" customFormat="1" ht="15.9" customHeight="1" x14ac:dyDescent="0.3">
      <c r="A32" s="21"/>
      <c r="B32" s="345"/>
      <c r="C32" s="346"/>
      <c r="D32" s="140">
        <v>91</v>
      </c>
      <c r="E32" s="27" t="s">
        <v>32</v>
      </c>
      <c r="F32" s="22" t="s">
        <v>1248</v>
      </c>
      <c r="G32" s="295">
        <v>553</v>
      </c>
      <c r="H32" s="295"/>
      <c r="I32" s="295"/>
      <c r="J32" s="139">
        <v>1</v>
      </c>
      <c r="K32" s="139"/>
      <c r="L32" s="64">
        <f>ROUNDUP(IF(G32="",1,IF([1]!SearchNum(G32,2)&gt;0,[1]!SearchNum(G32,1)*[1]!SearchNum(G32,2)/1000000,IF([1]!SearchNum(G32,1)&gt;0,[1]!SearchNum(G32,1)/1000,1)))*R32,[1]!StrToNum($Q$3))</f>
        <v>22.200000000000003</v>
      </c>
      <c r="M32" s="64">
        <f>ROUND(L32*(J32+K32),[1]!StrToNum($T$3))</f>
        <v>22.2</v>
      </c>
      <c r="N32" s="350"/>
      <c r="O32" s="24" t="s">
        <v>36</v>
      </c>
      <c r="P32" s="296" t="s">
        <v>34</v>
      </c>
      <c r="Q32" s="297"/>
      <c r="R32" s="25">
        <f>[2]!МассСеч(F32,7850)</f>
        <v>40.129001617431641</v>
      </c>
      <c r="S32" s="20" t="s">
        <v>33</v>
      </c>
    </row>
    <row r="33" spans="1:19" s="26" customFormat="1" ht="15.9" customHeight="1" x14ac:dyDescent="0.3">
      <c r="A33" s="21"/>
      <c r="B33" s="345"/>
      <c r="C33" s="346"/>
      <c r="D33" s="140">
        <v>102</v>
      </c>
      <c r="E33" s="27" t="s">
        <v>32</v>
      </c>
      <c r="F33" s="22" t="s">
        <v>1164</v>
      </c>
      <c r="G33" s="295">
        <v>358</v>
      </c>
      <c r="H33" s="295"/>
      <c r="I33" s="295"/>
      <c r="J33" s="139">
        <v>2</v>
      </c>
      <c r="K33" s="139"/>
      <c r="L33" s="64">
        <f>ROUNDUP(IF(G33="",1,IF([1]!SearchNum(G33,2)&gt;0,[1]!SearchNum(G33,1)*[1]!SearchNum(G33,2)/1000000,IF([1]!SearchNum(G33,1)&gt;0,[1]!SearchNum(G33,1)/1000,1)))*R33,[1]!StrToNum($Q$3))</f>
        <v>10.91</v>
      </c>
      <c r="M33" s="64">
        <f>ROUND(L33*(J33+K33),[1]!StrToNum($T$3))</f>
        <v>21.82</v>
      </c>
      <c r="N33" s="350"/>
      <c r="O33" s="24" t="s">
        <v>36</v>
      </c>
      <c r="P33" s="296" t="s">
        <v>34</v>
      </c>
      <c r="Q33" s="297"/>
      <c r="R33" s="25">
        <f>[2]!МассСеч(F33,7850)</f>
        <v>30.458000183105469</v>
      </c>
      <c r="S33" s="20" t="s">
        <v>33</v>
      </c>
    </row>
    <row r="34" spans="1:19" s="26" customFormat="1" ht="15.9" customHeight="1" x14ac:dyDescent="0.3">
      <c r="A34" s="21"/>
      <c r="B34" s="345"/>
      <c r="C34" s="346"/>
      <c r="D34" s="140">
        <v>103</v>
      </c>
      <c r="E34" s="27" t="s">
        <v>32</v>
      </c>
      <c r="F34" s="22" t="s">
        <v>1202</v>
      </c>
      <c r="G34" s="295">
        <v>822</v>
      </c>
      <c r="H34" s="295"/>
      <c r="I34" s="295"/>
      <c r="J34" s="139">
        <v>4</v>
      </c>
      <c r="K34" s="139"/>
      <c r="L34" s="64">
        <f>ROUNDUP(IF(G34="",1,IF([1]!SearchNum(G34,2)&gt;0,[1]!SearchNum(G34,1)*[1]!SearchNum(G34,2)/1000000,IF([1]!SearchNum(G34,1)&gt;0,[1]!SearchNum(G34,1)/1000,1)))*R34,[1]!StrToNum($Q$3))</f>
        <v>30.720000000000002</v>
      </c>
      <c r="M34" s="64">
        <f>ROUND(L34*(J34+K34),[1]!StrToNum($T$3))</f>
        <v>122.88</v>
      </c>
      <c r="N34" s="350"/>
      <c r="O34" s="24" t="s">
        <v>97</v>
      </c>
      <c r="P34" s="296" t="s">
        <v>34</v>
      </c>
      <c r="Q34" s="297"/>
      <c r="R34" s="25">
        <f>[2]!МассСеч(F34,7850)</f>
        <v>37.366001129150391</v>
      </c>
      <c r="S34" s="20" t="s">
        <v>33</v>
      </c>
    </row>
    <row r="35" spans="1:19" s="26" customFormat="1" ht="15.9" customHeight="1" x14ac:dyDescent="0.3">
      <c r="A35" s="21"/>
      <c r="B35" s="345"/>
      <c r="C35" s="346"/>
      <c r="D35" s="140">
        <v>104</v>
      </c>
      <c r="E35" s="27" t="s">
        <v>32</v>
      </c>
      <c r="F35" s="22" t="s">
        <v>1243</v>
      </c>
      <c r="G35" s="295">
        <v>380</v>
      </c>
      <c r="H35" s="295"/>
      <c r="I35" s="295"/>
      <c r="J35" s="139">
        <v>2</v>
      </c>
      <c r="K35" s="139"/>
      <c r="L35" s="64">
        <f>ROUNDUP(IF(G35="",1,IF([1]!SearchNum(G35,2)&gt;0,[1]!SearchNum(G35,1)*[1]!SearchNum(G35,2)/1000000,IF([1]!SearchNum(G35,1)&gt;0,[1]!SearchNum(G35,1)/1000,1)))*R35,[1]!StrToNum($Q$3))</f>
        <v>6.5</v>
      </c>
      <c r="M35" s="64">
        <f>ROUND(L35*(J35+K35),[1]!StrToNum($T$3))</f>
        <v>13</v>
      </c>
      <c r="N35" s="350"/>
      <c r="O35" s="24" t="s">
        <v>36</v>
      </c>
      <c r="P35" s="296" t="s">
        <v>34</v>
      </c>
      <c r="Q35" s="297"/>
      <c r="R35" s="25">
        <f>[2]!МассСеч(F35,7850)</f>
        <v>17.082000732421875</v>
      </c>
      <c r="S35" s="20" t="s">
        <v>33</v>
      </c>
    </row>
    <row r="36" spans="1:19" s="26" customFormat="1" ht="16.5" customHeight="1" x14ac:dyDescent="0.3">
      <c r="A36" s="28"/>
      <c r="B36" s="347"/>
      <c r="C36" s="348"/>
      <c r="D36" s="298" t="s">
        <v>24</v>
      </c>
      <c r="E36" s="298"/>
      <c r="F36" s="298"/>
      <c r="G36" s="298"/>
      <c r="H36" s="298"/>
      <c r="I36" s="298"/>
      <c r="J36" s="298"/>
      <c r="K36" s="298"/>
      <c r="L36" s="298"/>
      <c r="M36" s="64">
        <f>ROUND((SUM(M8:M35)*0.01),0)</f>
        <v>34</v>
      </c>
      <c r="N36" s="351"/>
      <c r="O36" s="298" t="s">
        <v>25</v>
      </c>
      <c r="P36" s="298"/>
      <c r="Q36" s="298"/>
      <c r="R36" s="25"/>
      <c r="S36" s="20"/>
    </row>
    <row r="37" spans="1:19" s="35" customFormat="1" ht="15.9" customHeight="1" x14ac:dyDescent="0.3">
      <c r="A37" s="33"/>
      <c r="B37" s="343" t="s">
        <v>1262</v>
      </c>
      <c r="C37" s="344"/>
      <c r="D37" s="140">
        <v>71</v>
      </c>
      <c r="E37" s="27" t="s">
        <v>27</v>
      </c>
      <c r="F37" s="22" t="s">
        <v>1158</v>
      </c>
      <c r="G37" s="295">
        <v>5175</v>
      </c>
      <c r="H37" s="295"/>
      <c r="I37" s="295"/>
      <c r="J37" s="139">
        <v>1</v>
      </c>
      <c r="K37" s="139">
        <v>0</v>
      </c>
      <c r="L37" s="64">
        <f>ROUNDUP(IF(G37="",1,IF([1]!SearchNum(G37,2)&gt;0,[1]!SearchNum(G37,1)*[1]!SearchNum(G37,2)/1000000,IF([1]!SearchNum(G37,1)&gt;0,[1]!SearchNum(G37,1)/1000,1)))*R37,[1]!StrToNum($Q$3))</f>
        <v>1035.52</v>
      </c>
      <c r="M37" s="64">
        <f>ROUND(L37*(J37+K37),[1]!StrToNum($T$3))</f>
        <v>1035.52</v>
      </c>
      <c r="N37" s="349">
        <f>SUM(M37:M65)</f>
        <v>3394.3900000000008</v>
      </c>
      <c r="O37" s="24" t="s">
        <v>1159</v>
      </c>
      <c r="P37" s="296" t="s">
        <v>452</v>
      </c>
      <c r="Q37" s="297"/>
      <c r="R37" s="34">
        <v>200.100006103515</v>
      </c>
      <c r="S37" s="20"/>
    </row>
    <row r="38" spans="1:19" s="35" customFormat="1" ht="15.9" customHeight="1" x14ac:dyDescent="0.3">
      <c r="A38" s="33"/>
      <c r="B38" s="345"/>
      <c r="C38" s="346"/>
      <c r="D38" s="140">
        <v>42</v>
      </c>
      <c r="E38" s="27" t="s">
        <v>27</v>
      </c>
      <c r="F38" s="22" t="s">
        <v>1158</v>
      </c>
      <c r="G38" s="295">
        <v>3480</v>
      </c>
      <c r="H38" s="295"/>
      <c r="I38" s="295"/>
      <c r="J38" s="139">
        <v>1</v>
      </c>
      <c r="K38" s="139">
        <v>0</v>
      </c>
      <c r="L38" s="64">
        <f>ROUNDUP(IF(G38="",1,IF([1]!SearchNum(G38,2)&gt;0,[1]!SearchNum(G38,1)*[1]!SearchNum(G38,2)/1000000,IF([1]!SearchNum(G38,1)&gt;0,[1]!SearchNum(G38,1)/1000,1)))*R38,[1]!StrToNum($Q$3))</f>
        <v>696.35</v>
      </c>
      <c r="M38" s="64">
        <f>ROUND(L38*(J38+K38),[1]!StrToNum($T$3))</f>
        <v>696.35</v>
      </c>
      <c r="N38" s="350"/>
      <c r="O38" s="24" t="s">
        <v>1159</v>
      </c>
      <c r="P38" s="296" t="s">
        <v>452</v>
      </c>
      <c r="Q38" s="297"/>
      <c r="R38" s="34">
        <v>200.100006103515</v>
      </c>
      <c r="S38" s="20"/>
    </row>
    <row r="39" spans="1:19" s="35" customFormat="1" ht="15.9" customHeight="1" x14ac:dyDescent="0.3">
      <c r="A39" s="33"/>
      <c r="B39" s="345"/>
      <c r="C39" s="346"/>
      <c r="D39" s="140">
        <v>43</v>
      </c>
      <c r="E39" s="27" t="s">
        <v>27</v>
      </c>
      <c r="F39" s="22" t="s">
        <v>1160</v>
      </c>
      <c r="G39" s="295">
        <v>2500</v>
      </c>
      <c r="H39" s="295"/>
      <c r="I39" s="295"/>
      <c r="J39" s="139">
        <v>1</v>
      </c>
      <c r="K39" s="139">
        <v>0</v>
      </c>
      <c r="L39" s="64">
        <f>ROUNDUP(IF(G39="",1,IF([1]!SearchNum(G39,2)&gt;0,[1]!SearchNum(G39,1)*[1]!SearchNum(G39,2)/1000000,IF([1]!SearchNum(G39,1)&gt;0,[1]!SearchNum(G39,1)/1000,1)))*R39,[1]!StrToNum($Q$3))</f>
        <v>579.75</v>
      </c>
      <c r="M39" s="64">
        <f>ROUND(L39*(J39+K39),[1]!StrToNum($T$3))</f>
        <v>579.75</v>
      </c>
      <c r="N39" s="350"/>
      <c r="O39" s="24" t="s">
        <v>1159</v>
      </c>
      <c r="P39" s="296" t="s">
        <v>452</v>
      </c>
      <c r="Q39" s="297"/>
      <c r="R39" s="34">
        <v>231.89999389648401</v>
      </c>
      <c r="S39" s="20"/>
    </row>
    <row r="40" spans="1:19" s="35" customFormat="1" ht="15.9" customHeight="1" x14ac:dyDescent="0.3">
      <c r="A40" s="33"/>
      <c r="B40" s="345"/>
      <c r="C40" s="346"/>
      <c r="D40" s="140">
        <v>6</v>
      </c>
      <c r="E40" s="27" t="s">
        <v>32</v>
      </c>
      <c r="F40" s="22" t="s">
        <v>1163</v>
      </c>
      <c r="G40" s="295">
        <v>500</v>
      </c>
      <c r="H40" s="295"/>
      <c r="I40" s="295"/>
      <c r="J40" s="139">
        <v>2</v>
      </c>
      <c r="K40" s="139">
        <v>0</v>
      </c>
      <c r="L40" s="64">
        <f>ROUNDUP(IF(G40="",1,IF([1]!SearchNum(G40,2)&gt;0,[1]!SearchNum(G40,1)*[1]!SearchNum(G40,2)/1000000,IF([1]!SearchNum(G40,1)&gt;0,[1]!SearchNum(G40,1)/1000,1)))*R40,[1]!StrToNum($Q$3))</f>
        <v>31.720000000000002</v>
      </c>
      <c r="M40" s="64">
        <f>ROUND(L40*(J40+K40),[1]!StrToNum($T$3))</f>
        <v>63.44</v>
      </c>
      <c r="N40" s="350"/>
      <c r="O40" s="24" t="s">
        <v>97</v>
      </c>
      <c r="P40" s="296" t="s">
        <v>34</v>
      </c>
      <c r="Q40" s="297"/>
      <c r="R40" s="34">
        <f>[2]!МассСеч(F40,7850)</f>
        <v>63.428001403808594</v>
      </c>
      <c r="S40" s="20"/>
    </row>
    <row r="41" spans="1:19" s="35" customFormat="1" ht="15.9" customHeight="1" x14ac:dyDescent="0.3">
      <c r="A41" s="33"/>
      <c r="B41" s="345"/>
      <c r="C41" s="346"/>
      <c r="D41" s="140">
        <v>7</v>
      </c>
      <c r="E41" s="27" t="s">
        <v>32</v>
      </c>
      <c r="F41" s="22" t="s">
        <v>1164</v>
      </c>
      <c r="G41" s="295">
        <v>358</v>
      </c>
      <c r="H41" s="295"/>
      <c r="I41" s="295"/>
      <c r="J41" s="139">
        <v>3</v>
      </c>
      <c r="K41" s="139">
        <v>0</v>
      </c>
      <c r="L41" s="64">
        <f>ROUNDUP(IF(G41="",1,IF([1]!SearchNum(G41,2)&gt;0,[1]!SearchNum(G41,1)*[1]!SearchNum(G41,2)/1000000,IF([1]!SearchNum(G41,1)&gt;0,[1]!SearchNum(G41,1)/1000,1)))*R41,[1]!StrToNum($Q$3))</f>
        <v>10.91</v>
      </c>
      <c r="M41" s="64">
        <f>ROUND(L41*(J41+K41),[1]!StrToNum($T$3))</f>
        <v>32.729999999999997</v>
      </c>
      <c r="N41" s="350"/>
      <c r="O41" s="24" t="s">
        <v>97</v>
      </c>
      <c r="P41" s="296" t="s">
        <v>34</v>
      </c>
      <c r="Q41" s="297"/>
      <c r="R41" s="34">
        <f>[2]!МассСеч(F41,7850)</f>
        <v>30.458000183105469</v>
      </c>
      <c r="S41" s="20"/>
    </row>
    <row r="42" spans="1:19" s="35" customFormat="1" ht="15.9" customHeight="1" x14ac:dyDescent="0.3">
      <c r="A42" s="33"/>
      <c r="B42" s="345"/>
      <c r="C42" s="346"/>
      <c r="D42" s="140">
        <v>8</v>
      </c>
      <c r="E42" s="27" t="s">
        <v>32</v>
      </c>
      <c r="F42" s="22" t="s">
        <v>197</v>
      </c>
      <c r="G42" s="295">
        <v>200</v>
      </c>
      <c r="H42" s="295"/>
      <c r="I42" s="295"/>
      <c r="J42" s="139">
        <v>2</v>
      </c>
      <c r="K42" s="139">
        <v>0</v>
      </c>
      <c r="L42" s="64">
        <f>ROUNDUP(IF(G42="",1,IF([1]!SearchNum(G42,2)&gt;0,[1]!SearchNum(G42,1)*[1]!SearchNum(G42,2)/1000000,IF([1]!SearchNum(G42,1)&gt;0,[1]!SearchNum(G42,1)/1000,1)))*R42,[1]!StrToNum($Q$3))</f>
        <v>1.26</v>
      </c>
      <c r="M42" s="64">
        <f>ROUND(L42*(J42+K42),[1]!StrToNum($T$3))</f>
        <v>2.52</v>
      </c>
      <c r="N42" s="350"/>
      <c r="O42" s="24" t="s">
        <v>36</v>
      </c>
      <c r="P42" s="296" t="s">
        <v>34</v>
      </c>
      <c r="Q42" s="297"/>
      <c r="R42" s="34">
        <f>[2]!МассСеч(F42,7850)</f>
        <v>6.2800002098083496</v>
      </c>
      <c r="S42" s="20"/>
    </row>
    <row r="43" spans="1:19" s="35" customFormat="1" ht="15.9" customHeight="1" x14ac:dyDescent="0.3">
      <c r="A43" s="33"/>
      <c r="B43" s="345"/>
      <c r="C43" s="346"/>
      <c r="D43" s="140">
        <v>9</v>
      </c>
      <c r="E43" s="27" t="s">
        <v>219</v>
      </c>
      <c r="F43" s="22" t="s">
        <v>723</v>
      </c>
      <c r="G43" s="295">
        <v>450</v>
      </c>
      <c r="H43" s="295"/>
      <c r="I43" s="295"/>
      <c r="J43" s="139">
        <v>2</v>
      </c>
      <c r="K43" s="139">
        <v>0</v>
      </c>
      <c r="L43" s="64">
        <f>ROUNDUP(IF(G43="",1,IF([1]!SearchNum(G43,2)&gt;0,[1]!SearchNum(G43,1)*[1]!SearchNum(G43,2)/1000000,IF([1]!SearchNum(G43,1)&gt;0,[1]!SearchNum(G43,1)/1000,1)))*R43,[1]!StrToNum($Q$3))</f>
        <v>8.06</v>
      </c>
      <c r="M43" s="64">
        <f>ROUND(L43*(J43+K43),[1]!StrToNum($T$3))</f>
        <v>16.12</v>
      </c>
      <c r="N43" s="350"/>
      <c r="O43" s="24" t="s">
        <v>97</v>
      </c>
      <c r="P43" s="296" t="s">
        <v>221</v>
      </c>
      <c r="Q43" s="297"/>
      <c r="R43" s="34">
        <v>17.899999618530199</v>
      </c>
      <c r="S43" s="20"/>
    </row>
    <row r="44" spans="1:19" s="35" customFormat="1" ht="15.9" customHeight="1" x14ac:dyDescent="0.3">
      <c r="A44" s="33"/>
      <c r="B44" s="345"/>
      <c r="C44" s="346"/>
      <c r="D44" s="140">
        <v>84</v>
      </c>
      <c r="E44" s="27" t="s">
        <v>32</v>
      </c>
      <c r="F44" s="22" t="s">
        <v>1234</v>
      </c>
      <c r="G44" s="295">
        <v>553</v>
      </c>
      <c r="H44" s="295"/>
      <c r="I44" s="295"/>
      <c r="J44" s="139">
        <v>1</v>
      </c>
      <c r="K44" s="139">
        <v>0</v>
      </c>
      <c r="L44" s="64">
        <f>ROUNDUP(IF(G44="",1,IF([1]!SearchNum(G44,2)&gt;0,[1]!SearchNum(G44,1)*[1]!SearchNum(G44,2)/1000000,IF([1]!SearchNum(G44,1)&gt;0,[1]!SearchNum(G44,1)/1000,1)))*R44,[1]!StrToNum($Q$3))</f>
        <v>15.42</v>
      </c>
      <c r="M44" s="64">
        <f>ROUND(L44*(J44+K44),[1]!StrToNum($T$3))</f>
        <v>15.42</v>
      </c>
      <c r="N44" s="350"/>
      <c r="O44" s="24" t="s">
        <v>36</v>
      </c>
      <c r="P44" s="296" t="s">
        <v>34</v>
      </c>
      <c r="Q44" s="297"/>
      <c r="R44" s="34">
        <f>[2]!МассСеч(F44,7850)</f>
        <v>27.882999420166016</v>
      </c>
      <c r="S44" s="20"/>
    </row>
    <row r="45" spans="1:19" s="35" customFormat="1" ht="15.9" customHeight="1" x14ac:dyDescent="0.3">
      <c r="A45" s="33"/>
      <c r="B45" s="345"/>
      <c r="C45" s="346"/>
      <c r="D45" s="140">
        <v>72</v>
      </c>
      <c r="E45" s="27" t="s">
        <v>32</v>
      </c>
      <c r="F45" s="22" t="s">
        <v>1207</v>
      </c>
      <c r="G45" s="295">
        <v>872</v>
      </c>
      <c r="H45" s="295"/>
      <c r="I45" s="295"/>
      <c r="J45" s="139">
        <v>4</v>
      </c>
      <c r="K45" s="139">
        <v>0</v>
      </c>
      <c r="L45" s="64">
        <f>ROUNDUP(IF(G45="",1,IF([1]!SearchNum(G45,2)&gt;0,[1]!SearchNum(G45,1)*[1]!SearchNum(G45,2)/1000000,IF([1]!SearchNum(G45,1)&gt;0,[1]!SearchNum(G45,1)/1000,1)))*R45,[1]!StrToNum($Q$3))</f>
        <v>35.65</v>
      </c>
      <c r="M45" s="64">
        <f>ROUND(L45*(J45+K45),[1]!StrToNum($T$3))</f>
        <v>142.6</v>
      </c>
      <c r="N45" s="350"/>
      <c r="O45" s="24" t="s">
        <v>97</v>
      </c>
      <c r="P45" s="296" t="s">
        <v>34</v>
      </c>
      <c r="Q45" s="297"/>
      <c r="R45" s="34">
        <f>[2]!МассСеч(F45,7850)</f>
        <v>40.882999420166016</v>
      </c>
      <c r="S45" s="20"/>
    </row>
    <row r="46" spans="1:19" s="35" customFormat="1" ht="15.9" customHeight="1" x14ac:dyDescent="0.3">
      <c r="A46" s="33"/>
      <c r="B46" s="345"/>
      <c r="C46" s="346"/>
      <c r="D46" s="140">
        <v>54</v>
      </c>
      <c r="E46" s="27" t="s">
        <v>32</v>
      </c>
      <c r="F46" s="22" t="s">
        <v>1203</v>
      </c>
      <c r="G46" s="295">
        <v>385</v>
      </c>
      <c r="H46" s="295"/>
      <c r="I46" s="295"/>
      <c r="J46" s="139">
        <v>2</v>
      </c>
      <c r="K46" s="139">
        <v>0</v>
      </c>
      <c r="L46" s="64">
        <f>ROUNDUP(IF(G46="",1,IF([1]!SearchNum(G46,2)&gt;0,[1]!SearchNum(G46,1)*[1]!SearchNum(G46,2)/1000000,IF([1]!SearchNum(G46,1)&gt;0,[1]!SearchNum(G46,1)/1000,1)))*R46,[1]!StrToNum($Q$3))</f>
        <v>6.8999999999999995</v>
      </c>
      <c r="M46" s="64">
        <f>ROUND(L46*(J46+K46),[1]!StrToNum($T$3))</f>
        <v>13.8</v>
      </c>
      <c r="N46" s="350"/>
      <c r="O46" s="24" t="s">
        <v>36</v>
      </c>
      <c r="P46" s="296" t="s">
        <v>34</v>
      </c>
      <c r="Q46" s="297"/>
      <c r="R46" s="34">
        <f>[2]!МассСеч(F46,7850)</f>
        <v>17.898000717163086</v>
      </c>
      <c r="S46" s="20"/>
    </row>
    <row r="47" spans="1:19" s="35" customFormat="1" ht="15.9" customHeight="1" x14ac:dyDescent="0.3">
      <c r="A47" s="33"/>
      <c r="B47" s="345"/>
      <c r="C47" s="346"/>
      <c r="D47" s="140">
        <v>85</v>
      </c>
      <c r="E47" s="27" t="s">
        <v>32</v>
      </c>
      <c r="F47" s="22" t="s">
        <v>1247</v>
      </c>
      <c r="G47" s="295">
        <v>1400</v>
      </c>
      <c r="H47" s="295"/>
      <c r="I47" s="295"/>
      <c r="J47" s="139">
        <v>1</v>
      </c>
      <c r="K47" s="139">
        <v>0</v>
      </c>
      <c r="L47" s="64">
        <f>ROUNDUP(IF(G47="",1,IF([1]!SearchNum(G47,2)&gt;0,[1]!SearchNum(G47,1)*[1]!SearchNum(G47,2)/1000000,IF([1]!SearchNum(G47,1)&gt;0,[1]!SearchNum(G47,1)/1000,1)))*R47,[1]!StrToNum($Q$3))</f>
        <v>219.8</v>
      </c>
      <c r="M47" s="64">
        <f>ROUND(L47*(J47+K47),[1]!StrToNum($T$3))</f>
        <v>219.8</v>
      </c>
      <c r="N47" s="350"/>
      <c r="O47" s="24" t="s">
        <v>97</v>
      </c>
      <c r="P47" s="296" t="s">
        <v>34</v>
      </c>
      <c r="Q47" s="297"/>
      <c r="R47" s="34">
        <f>[2]!МассСеч(F47,7850)</f>
        <v>157</v>
      </c>
      <c r="S47" s="20"/>
    </row>
    <row r="48" spans="1:19" s="35" customFormat="1" ht="16.5" customHeight="1" x14ac:dyDescent="0.3">
      <c r="A48" s="148"/>
      <c r="B48" s="345"/>
      <c r="C48" s="346"/>
      <c r="D48" s="140">
        <v>74</v>
      </c>
      <c r="E48" s="27" t="s">
        <v>32</v>
      </c>
      <c r="F48" s="22" t="s">
        <v>1197</v>
      </c>
      <c r="G48" s="295">
        <v>500</v>
      </c>
      <c r="H48" s="295"/>
      <c r="I48" s="295"/>
      <c r="J48" s="139">
        <v>2</v>
      </c>
      <c r="K48" s="139">
        <v>0</v>
      </c>
      <c r="L48" s="64">
        <f>ROUNDUP(IF(G48="",1,IF([1]!SearchNum(G48,2)&gt;0,[1]!SearchNum(G48,1)*[1]!SearchNum(G48,2)/1000000,IF([1]!SearchNum(G48,1)&gt;0,[1]!SearchNum(G48,1)/1000,1)))*R48,[1]!StrToNum($Q$3))</f>
        <v>31.400000000000002</v>
      </c>
      <c r="M48" s="64">
        <f>ROUND(L48*(J48+K48),[1]!StrToNum($T$3))</f>
        <v>62.8</v>
      </c>
      <c r="N48" s="350"/>
      <c r="O48" s="24" t="s">
        <v>97</v>
      </c>
      <c r="P48" s="296" t="s">
        <v>34</v>
      </c>
      <c r="Q48" s="297"/>
      <c r="R48" s="34">
        <f>[2]!МассСеч(F48,7850)</f>
        <v>62.799999237060547</v>
      </c>
      <c r="S48" s="20"/>
    </row>
    <row r="49" spans="1:19" s="37" customFormat="1" ht="15.9" customHeight="1" x14ac:dyDescent="0.3">
      <c r="A49" s="36"/>
      <c r="B49" s="345"/>
      <c r="C49" s="346"/>
      <c r="D49" s="140">
        <v>75</v>
      </c>
      <c r="E49" s="27" t="s">
        <v>32</v>
      </c>
      <c r="F49" s="22" t="s">
        <v>1236</v>
      </c>
      <c r="G49" s="295">
        <v>194</v>
      </c>
      <c r="H49" s="295"/>
      <c r="I49" s="295"/>
      <c r="J49" s="139">
        <v>4</v>
      </c>
      <c r="K49" s="139">
        <v>0</v>
      </c>
      <c r="L49" s="64">
        <f>ROUNDUP(IF(G49="",1,IF([1]!SearchNum(G49,2)&gt;0,[1]!SearchNum(G49,1)*[1]!SearchNum(G49,2)/1000000,IF([1]!SearchNum(G49,1)&gt;0,[1]!SearchNum(G49,1)/1000,1)))*R49,[1]!StrToNum($Q$3))</f>
        <v>5.1499999999999995</v>
      </c>
      <c r="M49" s="64">
        <f>ROUND(L49*(J49+K49),[1]!StrToNum($T$3))</f>
        <v>20.6</v>
      </c>
      <c r="N49" s="350"/>
      <c r="O49" s="24" t="s">
        <v>97</v>
      </c>
      <c r="P49" s="296" t="s">
        <v>34</v>
      </c>
      <c r="Q49" s="297"/>
      <c r="R49" s="34">
        <f>[2]!МассСеч(F49,7850)</f>
        <v>26.533000946044922</v>
      </c>
      <c r="S49" s="20"/>
    </row>
    <row r="50" spans="1:19" s="37" customFormat="1" ht="15.9" customHeight="1" x14ac:dyDescent="0.3">
      <c r="A50" s="36"/>
      <c r="B50" s="345"/>
      <c r="C50" s="346"/>
      <c r="D50" s="140">
        <v>76</v>
      </c>
      <c r="E50" s="27" t="s">
        <v>32</v>
      </c>
      <c r="F50" s="22" t="s">
        <v>1237</v>
      </c>
      <c r="G50" s="295">
        <v>700</v>
      </c>
      <c r="H50" s="295"/>
      <c r="I50" s="295"/>
      <c r="J50" s="139">
        <v>2</v>
      </c>
      <c r="K50" s="139">
        <v>0</v>
      </c>
      <c r="L50" s="64">
        <f>ROUNDUP(IF(G50="",1,IF([1]!SearchNum(G50,2)&gt;0,[1]!SearchNum(G50,1)*[1]!SearchNum(G50,2)/1000000,IF([1]!SearchNum(G50,1)&gt;0,[1]!SearchNum(G50,1)/1000,1)))*R50,[1]!StrToNum($Q$3))</f>
        <v>54.08</v>
      </c>
      <c r="M50" s="64">
        <f>ROUND(L50*(J50+K50),[1]!StrToNum($T$3))</f>
        <v>108.16</v>
      </c>
      <c r="N50" s="350"/>
      <c r="O50" s="24" t="s">
        <v>97</v>
      </c>
      <c r="P50" s="296" t="s">
        <v>34</v>
      </c>
      <c r="Q50" s="297"/>
      <c r="R50" s="34">
        <f>[2]!МассСеч(F50,7850)</f>
        <v>77.244003295898437</v>
      </c>
      <c r="S50" s="20"/>
    </row>
    <row r="51" spans="1:19" s="37" customFormat="1" ht="15.9" customHeight="1" x14ac:dyDescent="0.3">
      <c r="A51" s="36"/>
      <c r="B51" s="345"/>
      <c r="C51" s="346"/>
      <c r="D51" s="140">
        <v>79</v>
      </c>
      <c r="E51" s="27" t="s">
        <v>32</v>
      </c>
      <c r="F51" s="22" t="s">
        <v>1239</v>
      </c>
      <c r="G51" s="295">
        <v>700</v>
      </c>
      <c r="H51" s="295"/>
      <c r="I51" s="295"/>
      <c r="J51" s="139">
        <v>4</v>
      </c>
      <c r="K51" s="139">
        <v>0</v>
      </c>
      <c r="L51" s="64">
        <f>ROUNDUP(IF(G51="",1,IF([1]!SearchNum(G51,2)&gt;0,[1]!SearchNum(G51,1)*[1]!SearchNum(G51,2)/1000000,IF([1]!SearchNum(G51,1)&gt;0,[1]!SearchNum(G51,1)/1000,1)))*R51,[1]!StrToNum($Q$3))</f>
        <v>13.01</v>
      </c>
      <c r="M51" s="64">
        <f>ROUND(L51*(J51+K51),[1]!StrToNum($T$3))</f>
        <v>52.04</v>
      </c>
      <c r="N51" s="350"/>
      <c r="O51" s="24" t="s">
        <v>97</v>
      </c>
      <c r="P51" s="296" t="s">
        <v>34</v>
      </c>
      <c r="Q51" s="297"/>
      <c r="R51" s="34">
        <f>[2]!МассСеч(F51,7850)</f>
        <v>18.572999954223633</v>
      </c>
      <c r="S51" s="20"/>
    </row>
    <row r="52" spans="1:19" s="37" customFormat="1" ht="15.9" customHeight="1" x14ac:dyDescent="0.3">
      <c r="A52" s="36"/>
      <c r="B52" s="345"/>
      <c r="C52" s="346"/>
      <c r="D52" s="140">
        <v>80</v>
      </c>
      <c r="E52" s="27" t="s">
        <v>32</v>
      </c>
      <c r="F52" s="22" t="s">
        <v>1240</v>
      </c>
      <c r="G52" s="295">
        <v>460</v>
      </c>
      <c r="H52" s="295"/>
      <c r="I52" s="295"/>
      <c r="J52" s="139">
        <v>2</v>
      </c>
      <c r="K52" s="139">
        <v>0</v>
      </c>
      <c r="L52" s="64">
        <f>ROUNDUP(IF(G52="",1,IF([1]!SearchNum(G52,2)&gt;0,[1]!SearchNum(G52,1)*[1]!SearchNum(G52,2)/1000000,IF([1]!SearchNum(G52,1)&gt;0,[1]!SearchNum(G52,1)/1000,1)))*R52,[1]!StrToNum($Q$3))</f>
        <v>14.16</v>
      </c>
      <c r="M52" s="64">
        <f>ROUND(L52*(J52+K52),[1]!StrToNum($T$3))</f>
        <v>28.32</v>
      </c>
      <c r="N52" s="350"/>
      <c r="O52" s="24" t="s">
        <v>97</v>
      </c>
      <c r="P52" s="296" t="s">
        <v>34</v>
      </c>
      <c r="Q52" s="297"/>
      <c r="R52" s="34">
        <f>[2]!МассСеч(F52,7850)</f>
        <v>30.771999359130859</v>
      </c>
      <c r="S52" s="20"/>
    </row>
    <row r="53" spans="1:19" s="37" customFormat="1" ht="15.9" customHeight="1" x14ac:dyDescent="0.3">
      <c r="A53" s="36"/>
      <c r="B53" s="345"/>
      <c r="C53" s="346"/>
      <c r="D53" s="140">
        <v>81</v>
      </c>
      <c r="E53" s="27" t="s">
        <v>32</v>
      </c>
      <c r="F53" s="22" t="s">
        <v>1241</v>
      </c>
      <c r="G53" s="295">
        <v>285</v>
      </c>
      <c r="H53" s="295"/>
      <c r="I53" s="295"/>
      <c r="J53" s="139">
        <v>4</v>
      </c>
      <c r="K53" s="139">
        <v>0</v>
      </c>
      <c r="L53" s="64">
        <f>ROUNDUP(IF(G53="",1,IF([1]!SearchNum(G53,2)&gt;0,[1]!SearchNum(G53,1)*[1]!SearchNum(G53,2)/1000000,IF([1]!SearchNum(G53,1)&gt;0,[1]!SearchNum(G53,1)/1000,1)))*R53,[1]!StrToNum($Q$3))</f>
        <v>3.5</v>
      </c>
      <c r="M53" s="64">
        <f>ROUND(L53*(J53+K53),[1]!StrToNum($T$3))</f>
        <v>14</v>
      </c>
      <c r="N53" s="350"/>
      <c r="O53" s="24" t="s">
        <v>97</v>
      </c>
      <c r="P53" s="296" t="s">
        <v>34</v>
      </c>
      <c r="Q53" s="297"/>
      <c r="R53" s="34">
        <f>[2]!МассСеч(F53,7850)</f>
        <v>12.246000289916992</v>
      </c>
      <c r="S53" s="20"/>
    </row>
    <row r="54" spans="1:19" s="37" customFormat="1" ht="15.9" customHeight="1" x14ac:dyDescent="0.3">
      <c r="A54" s="36"/>
      <c r="B54" s="345"/>
      <c r="C54" s="346"/>
      <c r="D54" s="140">
        <v>82</v>
      </c>
      <c r="E54" s="27" t="s">
        <v>32</v>
      </c>
      <c r="F54" s="22" t="s">
        <v>1241</v>
      </c>
      <c r="G54" s="295">
        <v>150</v>
      </c>
      <c r="H54" s="295"/>
      <c r="I54" s="295"/>
      <c r="J54" s="139">
        <v>4</v>
      </c>
      <c r="K54" s="139">
        <v>0</v>
      </c>
      <c r="L54" s="64">
        <f>ROUNDUP(IF(G54="",1,IF([1]!SearchNum(G54,2)&gt;0,[1]!SearchNum(G54,1)*[1]!SearchNum(G54,2)/1000000,IF([1]!SearchNum(G54,1)&gt;0,[1]!SearchNum(G54,1)/1000,1)))*R54,[1]!StrToNum($Q$3))</f>
        <v>1.84</v>
      </c>
      <c r="M54" s="64">
        <f>ROUND(L54*(J54+K54),[1]!StrToNum($T$3))</f>
        <v>7.36</v>
      </c>
      <c r="N54" s="350"/>
      <c r="O54" s="24" t="s">
        <v>97</v>
      </c>
      <c r="P54" s="296" t="s">
        <v>34</v>
      </c>
      <c r="Q54" s="297"/>
      <c r="R54" s="34">
        <f>[2]!МассСеч(F54,7850)</f>
        <v>12.246000289916992</v>
      </c>
      <c r="S54" s="20"/>
    </row>
    <row r="55" spans="1:19" s="37" customFormat="1" ht="15.9" customHeight="1" x14ac:dyDescent="0.3">
      <c r="A55" s="36"/>
      <c r="B55" s="345"/>
      <c r="C55" s="346"/>
      <c r="D55" s="140">
        <v>83</v>
      </c>
      <c r="E55" s="27" t="s">
        <v>219</v>
      </c>
      <c r="F55" s="22" t="s">
        <v>1242</v>
      </c>
      <c r="G55" s="295">
        <v>240</v>
      </c>
      <c r="H55" s="295"/>
      <c r="I55" s="295"/>
      <c r="J55" s="139">
        <v>2</v>
      </c>
      <c r="K55" s="139">
        <v>0</v>
      </c>
      <c r="L55" s="64">
        <f>ROUNDUP(IF(G55="",1,IF([1]!SearchNum(G55,2)&gt;0,[1]!SearchNum(G55,1)*[1]!SearchNum(G55,2)/1000000,IF([1]!SearchNum(G55,1)&gt;0,[1]!SearchNum(G55,1)/1000,1)))*R55,[1]!StrToNum($Q$3))</f>
        <v>9.25</v>
      </c>
      <c r="M55" s="64">
        <f>ROUND(L55*(J55+K55),[1]!StrToNum($T$3))</f>
        <v>18.5</v>
      </c>
      <c r="N55" s="350"/>
      <c r="O55" s="24" t="s">
        <v>97</v>
      </c>
      <c r="P55" s="296" t="s">
        <v>221</v>
      </c>
      <c r="Q55" s="297"/>
      <c r="R55" s="34">
        <v>38.520000457763601</v>
      </c>
      <c r="S55" s="20"/>
    </row>
    <row r="56" spans="1:19" s="37" customFormat="1" ht="15.9" customHeight="1" x14ac:dyDescent="0.3">
      <c r="A56" s="36"/>
      <c r="B56" s="345"/>
      <c r="C56" s="346"/>
      <c r="D56" s="140">
        <v>12</v>
      </c>
      <c r="E56" s="27" t="s">
        <v>219</v>
      </c>
      <c r="F56" s="22" t="s">
        <v>243</v>
      </c>
      <c r="G56" s="295">
        <v>100</v>
      </c>
      <c r="H56" s="295"/>
      <c r="I56" s="295"/>
      <c r="J56" s="139">
        <v>4</v>
      </c>
      <c r="K56" s="139">
        <v>0</v>
      </c>
      <c r="L56" s="64">
        <f>ROUNDUP(IF(G56="",1,IF([1]!SearchNum(G56,2)&gt;0,[1]!SearchNum(G56,1)*[1]!SearchNum(G56,2)/1000000,IF([1]!SearchNum(G56,1)&gt;0,[1]!SearchNum(G56,1)/1000,1)))*R56,[1]!StrToNum($Q$3))</f>
        <v>1.52</v>
      </c>
      <c r="M56" s="64">
        <f>ROUND(L56*(J56+K56),[1]!StrToNum($T$3))</f>
        <v>6.08</v>
      </c>
      <c r="N56" s="350"/>
      <c r="O56" s="24" t="s">
        <v>36</v>
      </c>
      <c r="P56" s="296" t="s">
        <v>221</v>
      </c>
      <c r="Q56" s="297"/>
      <c r="R56" s="34">
        <v>15.1000003814697</v>
      </c>
      <c r="S56" s="20"/>
    </row>
    <row r="57" spans="1:19" s="37" customFormat="1" ht="15.9" customHeight="1" x14ac:dyDescent="0.3">
      <c r="A57" s="36"/>
      <c r="B57" s="345"/>
      <c r="C57" s="346"/>
      <c r="D57" s="140">
        <v>59</v>
      </c>
      <c r="E57" s="27" t="s">
        <v>219</v>
      </c>
      <c r="F57" s="22" t="s">
        <v>243</v>
      </c>
      <c r="G57" s="295">
        <v>100</v>
      </c>
      <c r="H57" s="295"/>
      <c r="I57" s="295"/>
      <c r="J57" s="139">
        <v>4</v>
      </c>
      <c r="K57" s="139">
        <v>0</v>
      </c>
      <c r="L57" s="64">
        <f>ROUNDUP(IF(G57="",1,IF([1]!SearchNum(G57,2)&gt;0,[1]!SearchNum(G57,1)*[1]!SearchNum(G57,2)/1000000,IF([1]!SearchNum(G57,1)&gt;0,[1]!SearchNum(G57,1)/1000,1)))*R57,[1]!StrToNum($Q$3))</f>
        <v>1.52</v>
      </c>
      <c r="M57" s="64">
        <f>ROUND(L57*(J57+K57),[1]!StrToNum($T$3))</f>
        <v>6.08</v>
      </c>
      <c r="N57" s="350"/>
      <c r="O57" s="24" t="s">
        <v>36</v>
      </c>
      <c r="P57" s="296" t="s">
        <v>221</v>
      </c>
      <c r="Q57" s="297"/>
      <c r="R57" s="34">
        <v>15.1000003814697</v>
      </c>
      <c r="S57" s="20"/>
    </row>
    <row r="58" spans="1:19" s="37" customFormat="1" ht="15.9" customHeight="1" x14ac:dyDescent="0.3">
      <c r="A58" s="36"/>
      <c r="B58" s="345"/>
      <c r="C58" s="346"/>
      <c r="D58" s="140">
        <v>86</v>
      </c>
      <c r="E58" s="27" t="s">
        <v>32</v>
      </c>
      <c r="F58" s="22" t="s">
        <v>1211</v>
      </c>
      <c r="G58" s="295">
        <v>358</v>
      </c>
      <c r="H58" s="295"/>
      <c r="I58" s="295"/>
      <c r="J58" s="139">
        <v>1</v>
      </c>
      <c r="K58" s="139">
        <v>0</v>
      </c>
      <c r="L58" s="64">
        <f>ROUNDUP(IF(G58="",1,IF([1]!SearchNum(G58,2)&gt;0,[1]!SearchNum(G58,1)*[1]!SearchNum(G58,2)/1000000,IF([1]!SearchNum(G58,1)&gt;0,[1]!SearchNum(G58,1)/1000,1)))*R58,[1]!StrToNum($Q$3))</f>
        <v>16.3</v>
      </c>
      <c r="M58" s="64">
        <f>ROUND(L58*(J58+K58),[1]!StrToNum($T$3))</f>
        <v>16.3</v>
      </c>
      <c r="N58" s="350"/>
      <c r="O58" s="24" t="s">
        <v>97</v>
      </c>
      <c r="P58" s="296" t="s">
        <v>34</v>
      </c>
      <c r="Q58" s="297"/>
      <c r="R58" s="34">
        <f>[2]!МассСеч(F58,7850)</f>
        <v>45.529998779296875</v>
      </c>
      <c r="S58" s="20"/>
    </row>
    <row r="59" spans="1:19" s="37" customFormat="1" ht="15.9" customHeight="1" x14ac:dyDescent="0.3">
      <c r="A59" s="36"/>
      <c r="B59" s="345"/>
      <c r="C59" s="346"/>
      <c r="D59" s="140">
        <v>88</v>
      </c>
      <c r="E59" s="27" t="s">
        <v>32</v>
      </c>
      <c r="F59" s="22" t="s">
        <v>1213</v>
      </c>
      <c r="G59" s="295">
        <v>360</v>
      </c>
      <c r="H59" s="295"/>
      <c r="I59" s="295"/>
      <c r="J59" s="139">
        <v>1</v>
      </c>
      <c r="K59" s="139">
        <v>0</v>
      </c>
      <c r="L59" s="64">
        <f>ROUNDUP(IF(G59="",1,IF([1]!SearchNum(G59,2)&gt;0,[1]!SearchNum(G59,1)*[1]!SearchNum(G59,2)/1000000,IF([1]!SearchNum(G59,1)&gt;0,[1]!SearchNum(G59,1)/1000,1)))*R59,[1]!StrToNum($Q$3))</f>
        <v>10.86</v>
      </c>
      <c r="M59" s="64">
        <f>ROUND(L59*(J59+K59),[1]!StrToNum($T$3))</f>
        <v>10.86</v>
      </c>
      <c r="N59" s="350"/>
      <c r="O59" s="24" t="s">
        <v>36</v>
      </c>
      <c r="P59" s="296" t="s">
        <v>34</v>
      </c>
      <c r="Q59" s="297"/>
      <c r="R59" s="34">
        <f>[2]!МассСеч(F59,7850)</f>
        <v>30.143999099731445</v>
      </c>
      <c r="S59" s="20"/>
    </row>
    <row r="60" spans="1:19" s="37" customFormat="1" ht="15.9" customHeight="1" x14ac:dyDescent="0.3">
      <c r="A60" s="36"/>
      <c r="B60" s="345"/>
      <c r="C60" s="346"/>
      <c r="D60" s="140">
        <v>89</v>
      </c>
      <c r="E60" s="27" t="s">
        <v>131</v>
      </c>
      <c r="F60" s="22" t="s">
        <v>289</v>
      </c>
      <c r="G60" s="295">
        <v>545</v>
      </c>
      <c r="H60" s="295"/>
      <c r="I60" s="295"/>
      <c r="J60" s="139">
        <v>2</v>
      </c>
      <c r="K60" s="139">
        <v>0</v>
      </c>
      <c r="L60" s="64">
        <f>ROUNDUP(IF(G60="",1,IF([1]!SearchNum(G60,2)&gt;0,[1]!SearchNum(G60,1)*[1]!SearchNum(G60,2)/1000000,IF([1]!SearchNum(G60,1)&gt;0,[1]!SearchNum(G60,1)/1000,1)))*R60,[1]!StrToNum($Q$3))</f>
        <v>5.67</v>
      </c>
      <c r="M60" s="64">
        <f>ROUND(L60*(J60+K60),[1]!StrToNum($T$3))</f>
        <v>11.34</v>
      </c>
      <c r="N60" s="350"/>
      <c r="O60" s="24" t="s">
        <v>36</v>
      </c>
      <c r="P60" s="296" t="s">
        <v>133</v>
      </c>
      <c r="Q60" s="297"/>
      <c r="R60" s="34">
        <v>10.399999618530201</v>
      </c>
      <c r="S60" s="20"/>
    </row>
    <row r="61" spans="1:19" s="37" customFormat="1" ht="15.9" customHeight="1" x14ac:dyDescent="0.3">
      <c r="A61" s="36"/>
      <c r="B61" s="345"/>
      <c r="C61" s="346"/>
      <c r="D61" s="140">
        <v>91</v>
      </c>
      <c r="E61" s="27" t="s">
        <v>32</v>
      </c>
      <c r="F61" s="22" t="s">
        <v>1248</v>
      </c>
      <c r="G61" s="295">
        <v>553</v>
      </c>
      <c r="H61" s="295"/>
      <c r="I61" s="295"/>
      <c r="J61" s="139">
        <v>1</v>
      </c>
      <c r="K61" s="139">
        <v>0</v>
      </c>
      <c r="L61" s="64">
        <f>ROUNDUP(IF(G61="",1,IF([1]!SearchNum(G61,2)&gt;0,[1]!SearchNum(G61,1)*[1]!SearchNum(G61,2)/1000000,IF([1]!SearchNum(G61,1)&gt;0,[1]!SearchNum(G61,1)/1000,1)))*R61,[1]!StrToNum($Q$3))</f>
        <v>22.200000000000003</v>
      </c>
      <c r="M61" s="64">
        <f>ROUND(L61*(J61+K61),[1]!StrToNum($T$3))</f>
        <v>22.2</v>
      </c>
      <c r="N61" s="350"/>
      <c r="O61" s="24" t="s">
        <v>36</v>
      </c>
      <c r="P61" s="296" t="s">
        <v>34</v>
      </c>
      <c r="Q61" s="297"/>
      <c r="R61" s="34">
        <f>[2]!МассСеч(F61,7850)</f>
        <v>40.129001617431641</v>
      </c>
      <c r="S61" s="20"/>
    </row>
    <row r="62" spans="1:19" s="37" customFormat="1" ht="15.9" customHeight="1" x14ac:dyDescent="0.3">
      <c r="A62" s="36"/>
      <c r="B62" s="345"/>
      <c r="C62" s="346"/>
      <c r="D62" s="140">
        <v>102</v>
      </c>
      <c r="E62" s="27" t="s">
        <v>32</v>
      </c>
      <c r="F62" s="22" t="s">
        <v>1164</v>
      </c>
      <c r="G62" s="295">
        <v>358</v>
      </c>
      <c r="H62" s="295"/>
      <c r="I62" s="295"/>
      <c r="J62" s="139">
        <v>2</v>
      </c>
      <c r="K62" s="139">
        <v>0</v>
      </c>
      <c r="L62" s="64">
        <f>ROUNDUP(IF(G62="",1,IF([1]!SearchNum(G62,2)&gt;0,[1]!SearchNum(G62,1)*[1]!SearchNum(G62,2)/1000000,IF([1]!SearchNum(G62,1)&gt;0,[1]!SearchNum(G62,1)/1000,1)))*R62,[1]!StrToNum($Q$3))</f>
        <v>10.91</v>
      </c>
      <c r="M62" s="64">
        <f>ROUND(L62*(J62+K62),[1]!StrToNum($T$3))</f>
        <v>21.82</v>
      </c>
      <c r="N62" s="350"/>
      <c r="O62" s="24" t="s">
        <v>36</v>
      </c>
      <c r="P62" s="296" t="s">
        <v>34</v>
      </c>
      <c r="Q62" s="297"/>
      <c r="R62" s="34">
        <f>[2]!МассСеч(F62,7850)</f>
        <v>30.458000183105469</v>
      </c>
      <c r="S62" s="20"/>
    </row>
    <row r="63" spans="1:19" s="37" customFormat="1" ht="15.9" customHeight="1" x14ac:dyDescent="0.3">
      <c r="A63" s="36"/>
      <c r="B63" s="345"/>
      <c r="C63" s="346"/>
      <c r="D63" s="140">
        <v>103</v>
      </c>
      <c r="E63" s="27" t="s">
        <v>32</v>
      </c>
      <c r="F63" s="22" t="s">
        <v>1202</v>
      </c>
      <c r="G63" s="295">
        <v>822</v>
      </c>
      <c r="H63" s="295"/>
      <c r="I63" s="295"/>
      <c r="J63" s="139">
        <v>4</v>
      </c>
      <c r="K63" s="139">
        <v>0</v>
      </c>
      <c r="L63" s="64">
        <f>ROUNDUP(IF(G63="",1,IF([1]!SearchNum(G63,2)&gt;0,[1]!SearchNum(G63,1)*[1]!SearchNum(G63,2)/1000000,IF([1]!SearchNum(G63,1)&gt;0,[1]!SearchNum(G63,1)/1000,1)))*R63,[1]!StrToNum($Q$3))</f>
        <v>30.720000000000002</v>
      </c>
      <c r="M63" s="64">
        <f>ROUND(L63*(J63+K63),[1]!StrToNum($T$3))</f>
        <v>122.88</v>
      </c>
      <c r="N63" s="350"/>
      <c r="O63" s="24" t="s">
        <v>97</v>
      </c>
      <c r="P63" s="296" t="s">
        <v>34</v>
      </c>
      <c r="Q63" s="297"/>
      <c r="R63" s="34">
        <f>[2]!МассСеч(F63,7850)</f>
        <v>37.366001129150391</v>
      </c>
      <c r="S63" s="20"/>
    </row>
    <row r="64" spans="1:19" s="37" customFormat="1" ht="15.9" customHeight="1" x14ac:dyDescent="0.3">
      <c r="A64" s="36"/>
      <c r="B64" s="345"/>
      <c r="C64" s="346"/>
      <c r="D64" s="140">
        <v>104</v>
      </c>
      <c r="E64" s="27" t="s">
        <v>32</v>
      </c>
      <c r="F64" s="22" t="s">
        <v>1243</v>
      </c>
      <c r="G64" s="295">
        <v>380</v>
      </c>
      <c r="H64" s="295"/>
      <c r="I64" s="295"/>
      <c r="J64" s="139">
        <v>2</v>
      </c>
      <c r="K64" s="139">
        <v>0</v>
      </c>
      <c r="L64" s="64">
        <f>ROUNDUP(IF(G64="",1,IF([1]!SearchNum(G64,2)&gt;0,[1]!SearchNum(G64,1)*[1]!SearchNum(G64,2)/1000000,IF([1]!SearchNum(G64,1)&gt;0,[1]!SearchNum(G64,1)/1000,1)))*R64,[1]!StrToNum($Q$3))</f>
        <v>6.5</v>
      </c>
      <c r="M64" s="64">
        <f>ROUND(L64*(J64+K64),[1]!StrToNum($T$3))</f>
        <v>13</v>
      </c>
      <c r="N64" s="350"/>
      <c r="O64" s="24" t="s">
        <v>36</v>
      </c>
      <c r="P64" s="296" t="s">
        <v>34</v>
      </c>
      <c r="Q64" s="297"/>
      <c r="R64" s="34">
        <f>[2]!МассСеч(F64,7850)</f>
        <v>17.082000732421875</v>
      </c>
      <c r="S64" s="20"/>
    </row>
    <row r="65" spans="1:19" s="37" customFormat="1" ht="15.9" customHeight="1" x14ac:dyDescent="0.3">
      <c r="A65" s="36"/>
      <c r="B65" s="347"/>
      <c r="C65" s="348"/>
      <c r="D65" s="298" t="s">
        <v>24</v>
      </c>
      <c r="E65" s="298"/>
      <c r="F65" s="298"/>
      <c r="G65" s="298"/>
      <c r="H65" s="298"/>
      <c r="I65" s="298"/>
      <c r="J65" s="298"/>
      <c r="K65" s="298"/>
      <c r="L65" s="298"/>
      <c r="M65" s="64">
        <f>ROUND((SUM(M37:M64)*0.01),0)</f>
        <v>34</v>
      </c>
      <c r="N65" s="351"/>
      <c r="O65" s="298" t="s">
        <v>25</v>
      </c>
      <c r="P65" s="298"/>
      <c r="Q65" s="298"/>
      <c r="R65" s="34"/>
      <c r="S65" s="20"/>
    </row>
    <row r="66" spans="1:19" s="38" customFormat="1" ht="12" customHeight="1" x14ac:dyDescent="0.25">
      <c r="M66" s="39"/>
    </row>
    <row r="67" spans="1:19" s="41" customFormat="1" ht="18" customHeight="1" x14ac:dyDescent="0.3">
      <c r="A67" s="40" t="s">
        <v>40</v>
      </c>
      <c r="B67" s="311" t="s">
        <v>41</v>
      </c>
      <c r="C67" s="311"/>
      <c r="D67" s="311"/>
      <c r="E67" s="311"/>
      <c r="F67" s="311"/>
      <c r="G67" s="311"/>
      <c r="H67" s="312" t="s">
        <v>41</v>
      </c>
      <c r="I67" s="312"/>
      <c r="J67" s="312"/>
      <c r="K67" s="312"/>
      <c r="L67" s="312"/>
      <c r="M67" s="312"/>
      <c r="N67" s="312"/>
      <c r="O67" s="310"/>
      <c r="P67" s="310"/>
      <c r="Q67" s="310"/>
    </row>
    <row r="68" spans="1:19" s="41" customFormat="1" ht="18" customHeight="1" x14ac:dyDescent="0.3">
      <c r="A68" s="40" t="s">
        <v>40</v>
      </c>
      <c r="B68" s="312" t="s">
        <v>462</v>
      </c>
      <c r="C68" s="312"/>
      <c r="D68" s="312"/>
      <c r="E68" s="312"/>
      <c r="F68" s="312"/>
      <c r="G68" s="312"/>
      <c r="H68" s="312" t="s">
        <v>12</v>
      </c>
      <c r="I68" s="312"/>
      <c r="J68" s="312"/>
      <c r="K68" s="313" t="s">
        <v>43</v>
      </c>
      <c r="L68" s="314"/>
      <c r="M68" s="312" t="s">
        <v>44</v>
      </c>
      <c r="N68" s="312"/>
      <c r="O68" s="312" t="s">
        <v>45</v>
      </c>
      <c r="P68" s="312"/>
      <c r="Q68" s="312"/>
    </row>
    <row r="69" spans="1:19" s="41" customFormat="1" ht="18" customHeight="1" x14ac:dyDescent="0.3">
      <c r="A69" s="40" t="s">
        <v>40</v>
      </c>
      <c r="B69" s="312"/>
      <c r="C69" s="312"/>
      <c r="D69" s="312"/>
      <c r="E69" s="312"/>
      <c r="F69" s="312"/>
      <c r="G69" s="312"/>
      <c r="H69" s="312"/>
      <c r="I69" s="312"/>
      <c r="J69" s="312"/>
      <c r="K69" s="142" t="s">
        <v>19</v>
      </c>
      <c r="L69" s="142" t="s">
        <v>20</v>
      </c>
      <c r="M69" s="142" t="s">
        <v>46</v>
      </c>
      <c r="N69" s="142" t="s">
        <v>22</v>
      </c>
      <c r="O69" s="312"/>
      <c r="P69" s="312"/>
      <c r="Q69" s="312"/>
    </row>
    <row r="70" spans="1:19" s="41" customFormat="1" ht="18" customHeight="1" x14ac:dyDescent="0.3">
      <c r="A70" s="40" t="s">
        <v>40</v>
      </c>
      <c r="B70" s="302" t="s">
        <v>526</v>
      </c>
      <c r="C70" s="302"/>
      <c r="D70" s="302"/>
      <c r="E70" s="302"/>
      <c r="F70" s="302"/>
      <c r="G70" s="302"/>
      <c r="H70" s="303" t="str">
        <f>$B$8</f>
        <v>К53</v>
      </c>
      <c r="I70" s="304"/>
      <c r="J70" s="305"/>
      <c r="K70" s="42">
        <v>1</v>
      </c>
      <c r="L70" s="42"/>
      <c r="M70" s="66">
        <f>$N$8</f>
        <v>3394.3900000000008</v>
      </c>
      <c r="N70" s="66">
        <f>(K70+L70)*M70</f>
        <v>3394.3900000000008</v>
      </c>
      <c r="O70" s="306" t="s">
        <v>49</v>
      </c>
      <c r="P70" s="307"/>
      <c r="Q70" s="43" t="s">
        <v>1263</v>
      </c>
    </row>
    <row r="71" spans="1:19" s="41" customFormat="1" ht="18" customHeight="1" x14ac:dyDescent="0.3">
      <c r="A71" s="40" t="s">
        <v>40</v>
      </c>
      <c r="B71" s="302" t="s">
        <v>526</v>
      </c>
      <c r="C71" s="302"/>
      <c r="D71" s="302"/>
      <c r="E71" s="302"/>
      <c r="F71" s="302"/>
      <c r="G71" s="302"/>
      <c r="H71" s="303" t="str">
        <f>$B$37</f>
        <v>К54</v>
      </c>
      <c r="I71" s="304"/>
      <c r="J71" s="305"/>
      <c r="K71" s="42">
        <v>1</v>
      </c>
      <c r="L71" s="42"/>
      <c r="M71" s="66">
        <f>$N$37</f>
        <v>3394.3900000000008</v>
      </c>
      <c r="N71" s="66">
        <f>(K71+L71)*M71</f>
        <v>3394.3900000000008</v>
      </c>
      <c r="O71" s="306" t="s">
        <v>49</v>
      </c>
      <c r="P71" s="307"/>
      <c r="Q71" s="43" t="s">
        <v>1263</v>
      </c>
    </row>
    <row r="72" spans="1:19" s="41" customFormat="1" ht="18" customHeight="1" x14ac:dyDescent="0.3">
      <c r="A72" s="40" t="s">
        <v>40</v>
      </c>
      <c r="B72" s="308" t="s">
        <v>47</v>
      </c>
      <c r="C72" s="308"/>
      <c r="D72" s="308"/>
      <c r="E72" s="308"/>
      <c r="F72" s="308"/>
      <c r="G72" s="308"/>
      <c r="H72" s="309" t="s">
        <v>47</v>
      </c>
      <c r="I72" s="309"/>
      <c r="J72" s="309"/>
      <c r="K72" s="309"/>
      <c r="L72" s="309"/>
      <c r="M72" s="144"/>
      <c r="N72" s="144">
        <f>SUM(N70:N71)</f>
        <v>6788.7800000000016</v>
      </c>
      <c r="O72" s="301" t="s">
        <v>48</v>
      </c>
      <c r="P72" s="301"/>
      <c r="Q72" s="301"/>
    </row>
    <row r="73" spans="1:19" s="44" customFormat="1" ht="8.25" customHeight="1" x14ac:dyDescent="0.25">
      <c r="A73" s="38"/>
      <c r="M73" s="45"/>
      <c r="R73" s="46"/>
    </row>
    <row r="74" spans="1:19" s="44" customFormat="1" ht="16.5" customHeight="1" x14ac:dyDescent="0.3">
      <c r="A74" s="47"/>
      <c r="B74" s="312" t="s">
        <v>51</v>
      </c>
      <c r="C74" s="312"/>
      <c r="D74" s="312"/>
      <c r="E74" s="312"/>
      <c r="F74" s="312"/>
      <c r="G74" s="312"/>
      <c r="H74" s="312"/>
      <c r="I74" s="312"/>
      <c r="J74" s="312"/>
      <c r="K74" s="312"/>
      <c r="L74" s="312"/>
      <c r="M74" s="312"/>
      <c r="N74" s="312"/>
      <c r="O74" s="310"/>
      <c r="P74" s="310"/>
      <c r="Q74" s="310"/>
      <c r="R74" s="315" t="s">
        <v>11</v>
      </c>
    </row>
    <row r="75" spans="1:19" s="44" customFormat="1" ht="36.75" customHeight="1" x14ac:dyDescent="0.3">
      <c r="A75" s="47"/>
      <c r="B75" s="312" t="s">
        <v>52</v>
      </c>
      <c r="C75" s="312"/>
      <c r="D75" s="312"/>
      <c r="E75" s="312" t="s">
        <v>53</v>
      </c>
      <c r="F75" s="312"/>
      <c r="G75" s="312" t="s">
        <v>54</v>
      </c>
      <c r="H75" s="312"/>
      <c r="I75" s="312"/>
      <c r="J75" s="312"/>
      <c r="K75" s="312" t="s">
        <v>55</v>
      </c>
      <c r="L75" s="312"/>
      <c r="M75" s="317" t="s">
        <v>56</v>
      </c>
      <c r="N75" s="317"/>
      <c r="O75" s="312" t="s">
        <v>18</v>
      </c>
      <c r="P75" s="312"/>
      <c r="Q75" s="312"/>
      <c r="R75" s="316"/>
    </row>
    <row r="76" spans="1:19" s="44" customFormat="1" ht="15.9" customHeight="1" x14ac:dyDescent="0.3">
      <c r="A76" s="48" t="s">
        <v>57</v>
      </c>
      <c r="B76" s="324" t="s">
        <v>36</v>
      </c>
      <c r="C76" s="325"/>
      <c r="D76" s="326"/>
      <c r="E76" s="51" t="s">
        <v>32</v>
      </c>
      <c r="F76" s="49" t="s">
        <v>101</v>
      </c>
      <c r="G76" s="334" t="s">
        <v>34</v>
      </c>
      <c r="H76" s="335"/>
      <c r="I76" s="335"/>
      <c r="J76" s="336"/>
      <c r="K76" s="319">
        <v>96.960006713867188</v>
      </c>
      <c r="L76" s="320"/>
      <c r="M76" s="319">
        <f t="shared" ref="M76:M87" si="0">IF(OR(R76="",K76="")," --- ",K76/R76)</f>
        <v>1.0292994676755827</v>
      </c>
      <c r="N76" s="320"/>
      <c r="O76" s="321" t="s">
        <v>60</v>
      </c>
      <c r="P76" s="322"/>
      <c r="Q76" s="323"/>
      <c r="R76" s="50">
        <v>94.199996948242188</v>
      </c>
    </row>
    <row r="77" spans="1:19" s="44" customFormat="1" ht="15.9" customHeight="1" x14ac:dyDescent="0.3">
      <c r="A77" s="48" t="s">
        <v>57</v>
      </c>
      <c r="B77" s="327"/>
      <c r="C77" s="328"/>
      <c r="D77" s="329"/>
      <c r="E77" s="51" t="s">
        <v>32</v>
      </c>
      <c r="F77" s="49" t="s">
        <v>102</v>
      </c>
      <c r="G77" s="337"/>
      <c r="H77" s="338"/>
      <c r="I77" s="338"/>
      <c r="J77" s="339"/>
      <c r="K77" s="319">
        <v>43.639999389648437</v>
      </c>
      <c r="L77" s="320"/>
      <c r="M77" s="319">
        <f t="shared" si="0"/>
        <v>0.27796177955190088</v>
      </c>
      <c r="N77" s="320"/>
      <c r="O77" s="321" t="s">
        <v>60</v>
      </c>
      <c r="P77" s="322"/>
      <c r="Q77" s="323"/>
      <c r="R77" s="50">
        <v>157</v>
      </c>
    </row>
    <row r="78" spans="1:19" s="44" customFormat="1" ht="15.9" customHeight="1" x14ac:dyDescent="0.3">
      <c r="A78" s="48" t="s">
        <v>57</v>
      </c>
      <c r="B78" s="327"/>
      <c r="C78" s="328"/>
      <c r="D78" s="329"/>
      <c r="E78" s="51" t="s">
        <v>32</v>
      </c>
      <c r="F78" s="49" t="s">
        <v>199</v>
      </c>
      <c r="G78" s="340"/>
      <c r="H78" s="341"/>
      <c r="I78" s="341"/>
      <c r="J78" s="342"/>
      <c r="K78" s="319">
        <v>58.639999389648438</v>
      </c>
      <c r="L78" s="320"/>
      <c r="M78" s="319">
        <f t="shared" si="0"/>
        <v>0.93375796340842721</v>
      </c>
      <c r="N78" s="320"/>
      <c r="O78" s="321" t="s">
        <v>60</v>
      </c>
      <c r="P78" s="322"/>
      <c r="Q78" s="323"/>
      <c r="R78" s="50">
        <v>62.799999237060547</v>
      </c>
    </row>
    <row r="79" spans="1:19" s="44" customFormat="1" ht="15.9" customHeight="1" x14ac:dyDescent="0.3">
      <c r="A79" s="48" t="s">
        <v>57</v>
      </c>
      <c r="B79" s="327"/>
      <c r="C79" s="328"/>
      <c r="D79" s="329"/>
      <c r="E79" s="51" t="s">
        <v>219</v>
      </c>
      <c r="F79" s="49" t="s">
        <v>243</v>
      </c>
      <c r="G79" s="321" t="s">
        <v>221</v>
      </c>
      <c r="H79" s="322"/>
      <c r="I79" s="322"/>
      <c r="J79" s="323"/>
      <c r="K79" s="319">
        <v>24.319999694824219</v>
      </c>
      <c r="L79" s="320"/>
      <c r="M79" s="319">
        <f t="shared" si="0"/>
        <v>1.6105959655914315</v>
      </c>
      <c r="N79" s="320"/>
      <c r="O79" s="321" t="s">
        <v>60</v>
      </c>
      <c r="P79" s="322"/>
      <c r="Q79" s="323"/>
      <c r="R79" s="50">
        <v>15.100000381469727</v>
      </c>
    </row>
    <row r="80" spans="1:19" s="44" customFormat="1" ht="15.9" customHeight="1" x14ac:dyDescent="0.3">
      <c r="A80" s="48" t="s">
        <v>57</v>
      </c>
      <c r="B80" s="330"/>
      <c r="C80" s="331"/>
      <c r="D80" s="332"/>
      <c r="E80" s="51" t="s">
        <v>131</v>
      </c>
      <c r="F80" s="49" t="s">
        <v>289</v>
      </c>
      <c r="G80" s="321" t="s">
        <v>133</v>
      </c>
      <c r="H80" s="322"/>
      <c r="I80" s="322"/>
      <c r="J80" s="323"/>
      <c r="K80" s="319">
        <v>22.680000305175781</v>
      </c>
      <c r="L80" s="320"/>
      <c r="M80" s="319">
        <f t="shared" si="0"/>
        <v>2.1807693401031987</v>
      </c>
      <c r="N80" s="320"/>
      <c r="O80" s="321" t="s">
        <v>60</v>
      </c>
      <c r="P80" s="322"/>
      <c r="Q80" s="323"/>
      <c r="R80" s="50">
        <v>10.399999618530273</v>
      </c>
    </row>
    <row r="81" spans="1:19" s="44" customFormat="1" ht="15.9" customHeight="1" x14ac:dyDescent="0.3">
      <c r="A81" s="48" t="s">
        <v>57</v>
      </c>
      <c r="B81" s="324" t="s">
        <v>97</v>
      </c>
      <c r="C81" s="325"/>
      <c r="D81" s="326"/>
      <c r="E81" s="51" t="s">
        <v>32</v>
      </c>
      <c r="F81" s="49" t="s">
        <v>101</v>
      </c>
      <c r="G81" s="334" t="s">
        <v>34</v>
      </c>
      <c r="H81" s="335"/>
      <c r="I81" s="335"/>
      <c r="J81" s="336"/>
      <c r="K81" s="319">
        <v>42.720001220703125</v>
      </c>
      <c r="L81" s="320"/>
      <c r="M81" s="319">
        <f t="shared" si="0"/>
        <v>0.45350321236396068</v>
      </c>
      <c r="N81" s="320"/>
      <c r="O81" s="321" t="s">
        <v>60</v>
      </c>
      <c r="P81" s="322"/>
      <c r="Q81" s="323"/>
      <c r="R81" s="50">
        <v>94.199996948242188</v>
      </c>
    </row>
    <row r="82" spans="1:19" s="44" customFormat="1" ht="15.9" customHeight="1" x14ac:dyDescent="0.3">
      <c r="A82" s="48" t="s">
        <v>57</v>
      </c>
      <c r="B82" s="327"/>
      <c r="C82" s="328"/>
      <c r="D82" s="329"/>
      <c r="E82" s="51" t="s">
        <v>32</v>
      </c>
      <c r="F82" s="49" t="s">
        <v>578</v>
      </c>
      <c r="G82" s="337"/>
      <c r="H82" s="338"/>
      <c r="I82" s="338"/>
      <c r="J82" s="339"/>
      <c r="K82" s="319">
        <v>691.6800537109375</v>
      </c>
      <c r="L82" s="320"/>
      <c r="M82" s="319">
        <f t="shared" si="0"/>
        <v>6.2937219664010913</v>
      </c>
      <c r="N82" s="320"/>
      <c r="O82" s="321" t="s">
        <v>60</v>
      </c>
      <c r="P82" s="322"/>
      <c r="Q82" s="323"/>
      <c r="R82" s="50">
        <v>109.90000152587891</v>
      </c>
    </row>
    <row r="83" spans="1:19" s="44" customFormat="1" ht="15.9" customHeight="1" x14ac:dyDescent="0.3">
      <c r="A83" s="48" t="s">
        <v>57</v>
      </c>
      <c r="B83" s="327"/>
      <c r="C83" s="328"/>
      <c r="D83" s="329"/>
      <c r="E83" s="51" t="s">
        <v>32</v>
      </c>
      <c r="F83" s="49" t="s">
        <v>102</v>
      </c>
      <c r="G83" s="340"/>
      <c r="H83" s="341"/>
      <c r="I83" s="341"/>
      <c r="J83" s="342"/>
      <c r="K83" s="319">
        <v>1047.6600341796875</v>
      </c>
      <c r="L83" s="320"/>
      <c r="M83" s="319">
        <f t="shared" si="0"/>
        <v>6.6729938482782645</v>
      </c>
      <c r="N83" s="320"/>
      <c r="O83" s="321" t="s">
        <v>60</v>
      </c>
      <c r="P83" s="322"/>
      <c r="Q83" s="323"/>
      <c r="R83" s="50">
        <v>157</v>
      </c>
    </row>
    <row r="84" spans="1:19" s="44" customFormat="1" ht="15.9" customHeight="1" x14ac:dyDescent="0.3">
      <c r="A84" s="48" t="s">
        <v>57</v>
      </c>
      <c r="B84" s="327"/>
      <c r="C84" s="328"/>
      <c r="D84" s="329"/>
      <c r="E84" s="51" t="s">
        <v>219</v>
      </c>
      <c r="F84" s="49" t="s">
        <v>723</v>
      </c>
      <c r="G84" s="334" t="s">
        <v>221</v>
      </c>
      <c r="H84" s="335"/>
      <c r="I84" s="335"/>
      <c r="J84" s="336"/>
      <c r="K84" s="319">
        <v>32.240001678466797</v>
      </c>
      <c r="L84" s="320"/>
      <c r="M84" s="319">
        <f t="shared" si="0"/>
        <v>1.8011174505887473</v>
      </c>
      <c r="N84" s="320"/>
      <c r="O84" s="321" t="s">
        <v>60</v>
      </c>
      <c r="P84" s="322"/>
      <c r="Q84" s="323"/>
      <c r="R84" s="50">
        <v>17.899999618530273</v>
      </c>
    </row>
    <row r="85" spans="1:19" s="44" customFormat="1" ht="15.9" customHeight="1" x14ac:dyDescent="0.3">
      <c r="A85" s="48" t="s">
        <v>57</v>
      </c>
      <c r="B85" s="330"/>
      <c r="C85" s="331"/>
      <c r="D85" s="332"/>
      <c r="E85" s="51" t="s">
        <v>219</v>
      </c>
      <c r="F85" s="49" t="s">
        <v>1242</v>
      </c>
      <c r="G85" s="340"/>
      <c r="H85" s="341"/>
      <c r="I85" s="341"/>
      <c r="J85" s="342"/>
      <c r="K85" s="319">
        <v>37</v>
      </c>
      <c r="L85" s="320"/>
      <c r="M85" s="319">
        <f t="shared" si="0"/>
        <v>0.96053996781671069</v>
      </c>
      <c r="N85" s="320"/>
      <c r="O85" s="321" t="s">
        <v>60</v>
      </c>
      <c r="P85" s="322"/>
      <c r="Q85" s="323"/>
      <c r="R85" s="50">
        <v>38.520000457763672</v>
      </c>
    </row>
    <row r="86" spans="1:19" s="44" customFormat="1" ht="15.9" customHeight="1" x14ac:dyDescent="0.3">
      <c r="A86" s="48" t="s">
        <v>57</v>
      </c>
      <c r="B86" s="324" t="s">
        <v>1159</v>
      </c>
      <c r="C86" s="325"/>
      <c r="D86" s="326"/>
      <c r="E86" s="51" t="s">
        <v>27</v>
      </c>
      <c r="F86" s="49" t="s">
        <v>1158</v>
      </c>
      <c r="G86" s="334" t="s">
        <v>452</v>
      </c>
      <c r="H86" s="335"/>
      <c r="I86" s="335"/>
      <c r="J86" s="336"/>
      <c r="K86" s="319">
        <v>3463.740234375</v>
      </c>
      <c r="L86" s="320"/>
      <c r="M86" s="319">
        <f t="shared" si="0"/>
        <v>17.31004562080393</v>
      </c>
      <c r="N86" s="320"/>
      <c r="O86" s="321" t="s">
        <v>60</v>
      </c>
      <c r="P86" s="322"/>
      <c r="Q86" s="323"/>
      <c r="R86" s="50">
        <v>200.10000610351562</v>
      </c>
    </row>
    <row r="87" spans="1:19" s="44" customFormat="1" ht="15.9" customHeight="1" x14ac:dyDescent="0.3">
      <c r="A87" s="48" t="s">
        <v>57</v>
      </c>
      <c r="B87" s="330"/>
      <c r="C87" s="331"/>
      <c r="D87" s="332"/>
      <c r="E87" s="51" t="s">
        <v>27</v>
      </c>
      <c r="F87" s="49" t="s">
        <v>1160</v>
      </c>
      <c r="G87" s="340"/>
      <c r="H87" s="341"/>
      <c r="I87" s="341"/>
      <c r="J87" s="342"/>
      <c r="K87" s="319">
        <v>1159.5</v>
      </c>
      <c r="L87" s="320"/>
      <c r="M87" s="319">
        <f t="shared" si="0"/>
        <v>5.0000001315980116</v>
      </c>
      <c r="N87" s="320"/>
      <c r="O87" s="321" t="s">
        <v>60</v>
      </c>
      <c r="P87" s="322"/>
      <c r="Q87" s="323"/>
      <c r="R87" s="50">
        <v>231.89999389648437</v>
      </c>
    </row>
    <row r="88" spans="1:19" s="44" customFormat="1" ht="15.9" customHeight="1" x14ac:dyDescent="0.3">
      <c r="A88" s="47"/>
      <c r="B88" s="309" t="s">
        <v>58</v>
      </c>
      <c r="C88" s="309"/>
      <c r="D88" s="309"/>
      <c r="E88" s="309"/>
      <c r="F88" s="309"/>
      <c r="G88" s="309"/>
      <c r="H88" s="309"/>
      <c r="I88" s="309"/>
      <c r="J88" s="309"/>
      <c r="K88" s="333">
        <f>SUM(K76:L87)</f>
        <v>6720.780330657959</v>
      </c>
      <c r="L88" s="333"/>
      <c r="M88" s="318" t="s">
        <v>48</v>
      </c>
      <c r="N88" s="318"/>
      <c r="O88" s="317" t="s">
        <v>48</v>
      </c>
      <c r="P88" s="317"/>
      <c r="Q88" s="317"/>
      <c r="R88" s="50"/>
    </row>
    <row r="89" spans="1:19" ht="15.9" customHeight="1" x14ac:dyDescent="0.25">
      <c r="B89" s="29"/>
      <c r="C89" s="29"/>
      <c r="D89" s="29"/>
      <c r="E89" s="29"/>
      <c r="F89" s="29"/>
      <c r="G89" s="29"/>
      <c r="H89" s="29"/>
      <c r="I89" s="29"/>
      <c r="J89" s="29"/>
      <c r="K89" s="29"/>
      <c r="L89" s="29"/>
      <c r="M89" s="30"/>
      <c r="N89" s="29"/>
      <c r="O89" s="29"/>
      <c r="P89" s="29"/>
      <c r="Q89" s="29"/>
      <c r="R89" s="31"/>
      <c r="S89" s="32"/>
    </row>
    <row r="90" spans="1:19" ht="15.9" customHeight="1" x14ac:dyDescent="0.25">
      <c r="B90" s="29"/>
      <c r="C90" s="29"/>
      <c r="D90" s="29"/>
      <c r="E90" s="29"/>
      <c r="F90" s="29"/>
      <c r="G90" s="29"/>
      <c r="H90" s="29"/>
      <c r="I90" s="29"/>
      <c r="J90" s="29"/>
      <c r="K90" s="29"/>
      <c r="L90" s="29"/>
      <c r="M90" s="30"/>
      <c r="N90" s="29"/>
      <c r="O90" s="29"/>
      <c r="P90" s="29"/>
      <c r="Q90" s="29"/>
      <c r="R90" s="31"/>
      <c r="S90" s="32"/>
    </row>
    <row r="91" spans="1:19" ht="15.9" customHeight="1" x14ac:dyDescent="0.3">
      <c r="S91" s="32"/>
    </row>
    <row r="92" spans="1:19" ht="15.9" customHeight="1" x14ac:dyDescent="0.3">
      <c r="S92" s="32"/>
    </row>
    <row r="93" spans="1:19" ht="15.9" customHeight="1" x14ac:dyDescent="0.3">
      <c r="S93" s="32"/>
    </row>
    <row r="94" spans="1:19" ht="15.9" customHeight="1" x14ac:dyDescent="0.3">
      <c r="S94" s="32"/>
    </row>
    <row r="95" spans="1:19" ht="15.9" customHeight="1" x14ac:dyDescent="0.3">
      <c r="S95" s="32"/>
    </row>
    <row r="96" spans="1:19" ht="15.9" customHeight="1" x14ac:dyDescent="0.3">
      <c r="S96" s="32"/>
    </row>
    <row r="97" spans="19:19" ht="15.9" customHeight="1" x14ac:dyDescent="0.3">
      <c r="S97" s="32"/>
    </row>
    <row r="98" spans="19:19" ht="15.9" customHeight="1" x14ac:dyDescent="0.3">
      <c r="S98" s="32"/>
    </row>
    <row r="99" spans="19:19" ht="15.9" customHeight="1" x14ac:dyDescent="0.3">
      <c r="S99" s="32"/>
    </row>
    <row r="100" spans="19:19" ht="15.9" customHeight="1" x14ac:dyDescent="0.3">
      <c r="S100" s="32"/>
    </row>
    <row r="101" spans="19:19" ht="15.9" customHeight="1" x14ac:dyDescent="0.3">
      <c r="S101" s="32"/>
    </row>
  </sheetData>
  <mergeCells count="207">
    <mergeCell ref="B88:J88"/>
    <mergeCell ref="K88:L88"/>
    <mergeCell ref="M88:N88"/>
    <mergeCell ref="O88:Q88"/>
    <mergeCell ref="M85:N85"/>
    <mergeCell ref="O85:Q85"/>
    <mergeCell ref="B86:D87"/>
    <mergeCell ref="G86:J87"/>
    <mergeCell ref="K86:L86"/>
    <mergeCell ref="M86:N86"/>
    <mergeCell ref="O86:Q86"/>
    <mergeCell ref="K87:L87"/>
    <mergeCell ref="M87:N87"/>
    <mergeCell ref="O87:Q87"/>
    <mergeCell ref="G80:J80"/>
    <mergeCell ref="K80:L80"/>
    <mergeCell ref="M80:N80"/>
    <mergeCell ref="O80:Q80"/>
    <mergeCell ref="B81:D85"/>
    <mergeCell ref="G81:J83"/>
    <mergeCell ref="K81:L81"/>
    <mergeCell ref="M81:N81"/>
    <mergeCell ref="O81:Q81"/>
    <mergeCell ref="K82:L82"/>
    <mergeCell ref="B76:D80"/>
    <mergeCell ref="M82:N82"/>
    <mergeCell ref="O82:Q82"/>
    <mergeCell ref="K83:L83"/>
    <mergeCell ref="M83:N83"/>
    <mergeCell ref="O83:Q83"/>
    <mergeCell ref="G84:J85"/>
    <mergeCell ref="K84:L84"/>
    <mergeCell ref="M84:N84"/>
    <mergeCell ref="O84:Q84"/>
    <mergeCell ref="K85:L85"/>
    <mergeCell ref="K78:L78"/>
    <mergeCell ref="M78:N78"/>
    <mergeCell ref="O78:Q78"/>
    <mergeCell ref="G79:J79"/>
    <mergeCell ref="K79:L79"/>
    <mergeCell ref="M79:N79"/>
    <mergeCell ref="O79:Q79"/>
    <mergeCell ref="M75:N75"/>
    <mergeCell ref="O75:Q75"/>
    <mergeCell ref="G76:J78"/>
    <mergeCell ref="K76:L76"/>
    <mergeCell ref="M76:N76"/>
    <mergeCell ref="O76:Q76"/>
    <mergeCell ref="K77:L77"/>
    <mergeCell ref="M77:N77"/>
    <mergeCell ref="O77:Q77"/>
    <mergeCell ref="B72:G72"/>
    <mergeCell ref="H72:L72"/>
    <mergeCell ref="O72:Q72"/>
    <mergeCell ref="B74:N74"/>
    <mergeCell ref="O74:Q74"/>
    <mergeCell ref="R74:R75"/>
    <mergeCell ref="B75:D75"/>
    <mergeCell ref="E75:F75"/>
    <mergeCell ref="G75:J75"/>
    <mergeCell ref="K75:L75"/>
    <mergeCell ref="B70:G70"/>
    <mergeCell ref="H70:J70"/>
    <mergeCell ref="O70:P70"/>
    <mergeCell ref="B71:G71"/>
    <mergeCell ref="H71:J71"/>
    <mergeCell ref="O71:P71"/>
    <mergeCell ref="B67:G67"/>
    <mergeCell ref="H67:N67"/>
    <mergeCell ref="O67:Q67"/>
    <mergeCell ref="B68:G69"/>
    <mergeCell ref="H68:J69"/>
    <mergeCell ref="K68:L68"/>
    <mergeCell ref="M68:N68"/>
    <mergeCell ref="O68:Q69"/>
    <mergeCell ref="G63:I63"/>
    <mergeCell ref="P63:Q63"/>
    <mergeCell ref="G64:I64"/>
    <mergeCell ref="P64:Q64"/>
    <mergeCell ref="D65:L65"/>
    <mergeCell ref="O65:Q65"/>
    <mergeCell ref="G60:I60"/>
    <mergeCell ref="P60:Q60"/>
    <mergeCell ref="G61:I61"/>
    <mergeCell ref="P61:Q61"/>
    <mergeCell ref="G62:I62"/>
    <mergeCell ref="P62:Q62"/>
    <mergeCell ref="G57:I57"/>
    <mergeCell ref="P57:Q57"/>
    <mergeCell ref="G58:I58"/>
    <mergeCell ref="P58:Q58"/>
    <mergeCell ref="G59:I59"/>
    <mergeCell ref="P59:Q59"/>
    <mergeCell ref="G54:I54"/>
    <mergeCell ref="P54:Q54"/>
    <mergeCell ref="G55:I55"/>
    <mergeCell ref="P55:Q55"/>
    <mergeCell ref="G56:I56"/>
    <mergeCell ref="P56:Q56"/>
    <mergeCell ref="G51:I51"/>
    <mergeCell ref="P51:Q51"/>
    <mergeCell ref="G52:I52"/>
    <mergeCell ref="P52:Q52"/>
    <mergeCell ref="G53:I53"/>
    <mergeCell ref="P53:Q53"/>
    <mergeCell ref="G48:I48"/>
    <mergeCell ref="P48:Q48"/>
    <mergeCell ref="G49:I49"/>
    <mergeCell ref="P49:Q49"/>
    <mergeCell ref="G50:I50"/>
    <mergeCell ref="P50:Q50"/>
    <mergeCell ref="G46:I46"/>
    <mergeCell ref="P46:Q46"/>
    <mergeCell ref="G47:I47"/>
    <mergeCell ref="P47:Q47"/>
    <mergeCell ref="G42:I42"/>
    <mergeCell ref="P42:Q42"/>
    <mergeCell ref="G43:I43"/>
    <mergeCell ref="P43:Q43"/>
    <mergeCell ref="G44:I44"/>
    <mergeCell ref="P44:Q44"/>
    <mergeCell ref="B37:C65"/>
    <mergeCell ref="G37:I37"/>
    <mergeCell ref="N37:N65"/>
    <mergeCell ref="P37:Q37"/>
    <mergeCell ref="G38:I38"/>
    <mergeCell ref="P38:Q38"/>
    <mergeCell ref="G32:I32"/>
    <mergeCell ref="P32:Q32"/>
    <mergeCell ref="G33:I33"/>
    <mergeCell ref="P33:Q33"/>
    <mergeCell ref="G34:I34"/>
    <mergeCell ref="P34:Q34"/>
    <mergeCell ref="G39:I39"/>
    <mergeCell ref="P39:Q39"/>
    <mergeCell ref="G40:I40"/>
    <mergeCell ref="P40:Q40"/>
    <mergeCell ref="G41:I41"/>
    <mergeCell ref="P41:Q41"/>
    <mergeCell ref="G35:I35"/>
    <mergeCell ref="P35:Q35"/>
    <mergeCell ref="D36:L36"/>
    <mergeCell ref="O36:Q36"/>
    <mergeCell ref="G45:I45"/>
    <mergeCell ref="P45:Q45"/>
    <mergeCell ref="G29:I29"/>
    <mergeCell ref="P29:Q29"/>
    <mergeCell ref="G30:I30"/>
    <mergeCell ref="P30:Q30"/>
    <mergeCell ref="G31:I31"/>
    <mergeCell ref="P31:Q31"/>
    <mergeCell ref="G26:I26"/>
    <mergeCell ref="P26:Q26"/>
    <mergeCell ref="G27:I27"/>
    <mergeCell ref="P27:Q27"/>
    <mergeCell ref="G28:I28"/>
    <mergeCell ref="P28:Q28"/>
    <mergeCell ref="G15:I15"/>
    <mergeCell ref="P15:Q15"/>
    <mergeCell ref="G16:I16"/>
    <mergeCell ref="P16:Q16"/>
    <mergeCell ref="G23:I23"/>
    <mergeCell ref="P23:Q23"/>
    <mergeCell ref="G24:I24"/>
    <mergeCell ref="P24:Q24"/>
    <mergeCell ref="G25:I25"/>
    <mergeCell ref="P25:Q25"/>
    <mergeCell ref="G20:I20"/>
    <mergeCell ref="P20:Q20"/>
    <mergeCell ref="G21:I21"/>
    <mergeCell ref="P21:Q21"/>
    <mergeCell ref="G22:I22"/>
    <mergeCell ref="P22:Q22"/>
    <mergeCell ref="G11:I11"/>
    <mergeCell ref="P11:Q11"/>
    <mergeCell ref="G12:I12"/>
    <mergeCell ref="P12:Q12"/>
    <mergeCell ref="G13:I13"/>
    <mergeCell ref="P13:Q13"/>
    <mergeCell ref="L6:N6"/>
    <mergeCell ref="O6:Q7"/>
    <mergeCell ref="B8:C36"/>
    <mergeCell ref="G8:I8"/>
    <mergeCell ref="N8:N36"/>
    <mergeCell ref="P8:Q8"/>
    <mergeCell ref="G9:I9"/>
    <mergeCell ref="P9:Q9"/>
    <mergeCell ref="G10:I10"/>
    <mergeCell ref="P10:Q10"/>
    <mergeCell ref="G17:I17"/>
    <mergeCell ref="P17:Q17"/>
    <mergeCell ref="G18:I18"/>
    <mergeCell ref="P18:Q18"/>
    <mergeCell ref="G19:I19"/>
    <mergeCell ref="P19:Q19"/>
    <mergeCell ref="G14:I14"/>
    <mergeCell ref="P14:Q14"/>
    <mergeCell ref="B3:D3"/>
    <mergeCell ref="E3:F3"/>
    <mergeCell ref="H3:N3"/>
    <mergeCell ref="B5:Q5"/>
    <mergeCell ref="R5:R7"/>
    <mergeCell ref="B6:C7"/>
    <mergeCell ref="D6:D7"/>
    <mergeCell ref="E6:F7"/>
    <mergeCell ref="G6:I7"/>
    <mergeCell ref="J6:K6"/>
  </mergeCells>
  <dataValidations count="1">
    <dataValidation allowBlank="1" sqref="K88:L88 JG88:JH88 TC88:TD88 ACY88:ACZ88 AMU88:AMV88 AWQ88:AWR88 BGM88:BGN88 BQI88:BQJ88 CAE88:CAF88 CKA88:CKB88 CTW88:CTX88 DDS88:DDT88 DNO88:DNP88 DXK88:DXL88 EHG88:EHH88 ERC88:ERD88 FAY88:FAZ88 FKU88:FKV88 FUQ88:FUR88 GEM88:GEN88 GOI88:GOJ88 GYE88:GYF88 HIA88:HIB88 HRW88:HRX88 IBS88:IBT88 ILO88:ILP88 IVK88:IVL88 JFG88:JFH88 JPC88:JPD88 JYY88:JYZ88 KIU88:KIV88 KSQ88:KSR88 LCM88:LCN88 LMI88:LMJ88 LWE88:LWF88 MGA88:MGB88 MPW88:MPX88 MZS88:MZT88 NJO88:NJP88 NTK88:NTL88 ODG88:ODH88 ONC88:OND88 OWY88:OWZ88 PGU88:PGV88 PQQ88:PQR88 QAM88:QAN88 QKI88:QKJ88 QUE88:QUF88 REA88:REB88 RNW88:RNX88 RXS88:RXT88 SHO88:SHP88 SRK88:SRL88 TBG88:TBH88 TLC88:TLD88 TUY88:TUZ88 UEU88:UEV88 UOQ88:UOR88 UYM88:UYN88 VII88:VIJ88 VSE88:VSF88 WCA88:WCB88 WLW88:WLX88 WVS88:WVT88"/>
  </dataValidations>
  <pageMargins left="0.38" right="0.19685039370078741" top="0.19685039370078741" bottom="0.37" header="0" footer="0"/>
  <pageSetup paperSize="9" scale="86" fitToHeight="1000" orientation="portrait" horizontalDpi="300" verticalDpi="300" r:id="rId1"/>
  <headerFooter alignWithMargins="0">
    <oddFooter>Страница &amp;P из &amp;N</oddFooter>
  </headerFooter>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126">
    <tabColor theme="0"/>
    <outlinePr summaryBelow="0"/>
    <pageSetUpPr autoPageBreaks="0" fitToPage="1"/>
  </sheetPr>
  <dimension ref="A1:T98"/>
  <sheetViews>
    <sheetView zoomScaleNormal="85" workbookViewId="0">
      <pane ySplit="4" topLeftCell="A51" activePane="bottomLeft" state="frozen"/>
      <selection activeCell="F76" sqref="F76"/>
      <selection pane="bottomLeft" activeCell="F76" sqref="F76"/>
    </sheetView>
  </sheetViews>
  <sheetFormatPr defaultRowHeight="15.9" customHeight="1" x14ac:dyDescent="0.3"/>
  <cols>
    <col min="1" max="1" width="1.109375" style="2" customWidth="1"/>
    <col min="2" max="3" width="4.33203125" style="17" customWidth="1"/>
    <col min="4" max="4" width="5.109375" style="17" customWidth="1"/>
    <col min="5" max="6" width="10.6640625" style="17" customWidth="1"/>
    <col min="7" max="9" width="3.5546875" style="17" customWidth="1"/>
    <col min="10" max="11" width="6.6640625" style="17" customWidth="1"/>
    <col min="12" max="12" width="7.33203125" style="17" customWidth="1"/>
    <col min="13" max="13" width="9.109375" style="18"/>
    <col min="14" max="14" width="9.6640625" style="17" customWidth="1"/>
    <col min="15" max="15" width="11.109375" style="17" customWidth="1"/>
    <col min="16" max="16" width="12.88671875" style="17" customWidth="1"/>
    <col min="17" max="17" width="7.5546875" style="17" customWidth="1"/>
    <col min="18" max="18" width="11.5546875" style="19" customWidth="1"/>
    <col min="19" max="19" width="19.5546875" style="6" customWidth="1"/>
    <col min="20" max="256" width="9.109375" style="17"/>
    <col min="257" max="257" width="1.109375" style="17" customWidth="1"/>
    <col min="258" max="259" width="4.33203125" style="17" customWidth="1"/>
    <col min="260" max="260" width="5.109375" style="17" customWidth="1"/>
    <col min="261" max="262" width="10.6640625" style="17" customWidth="1"/>
    <col min="263" max="265" width="3.5546875" style="17" customWidth="1"/>
    <col min="266" max="267" width="6.6640625" style="17" customWidth="1"/>
    <col min="268" max="268" width="7.33203125" style="17" customWidth="1"/>
    <col min="269" max="269" width="9.109375" style="17"/>
    <col min="270" max="270" width="9.6640625" style="17" customWidth="1"/>
    <col min="271" max="271" width="11.109375" style="17" customWidth="1"/>
    <col min="272" max="272" width="12.88671875" style="17" customWidth="1"/>
    <col min="273" max="273" width="7.5546875" style="17" customWidth="1"/>
    <col min="274" max="274" width="11.5546875" style="17" customWidth="1"/>
    <col min="275" max="275" width="19.5546875" style="17" customWidth="1"/>
    <col min="276" max="512" width="9.109375" style="17"/>
    <col min="513" max="513" width="1.109375" style="17" customWidth="1"/>
    <col min="514" max="515" width="4.33203125" style="17" customWidth="1"/>
    <col min="516" max="516" width="5.109375" style="17" customWidth="1"/>
    <col min="517" max="518" width="10.6640625" style="17" customWidth="1"/>
    <col min="519" max="521" width="3.5546875" style="17" customWidth="1"/>
    <col min="522" max="523" width="6.6640625" style="17" customWidth="1"/>
    <col min="524" max="524" width="7.33203125" style="17" customWidth="1"/>
    <col min="525" max="525" width="9.109375" style="17"/>
    <col min="526" max="526" width="9.6640625" style="17" customWidth="1"/>
    <col min="527" max="527" width="11.109375" style="17" customWidth="1"/>
    <col min="528" max="528" width="12.88671875" style="17" customWidth="1"/>
    <col min="529" max="529" width="7.5546875" style="17" customWidth="1"/>
    <col min="530" max="530" width="11.5546875" style="17" customWidth="1"/>
    <col min="531" max="531" width="19.5546875" style="17" customWidth="1"/>
    <col min="532" max="768" width="9.109375" style="17"/>
    <col min="769" max="769" width="1.109375" style="17" customWidth="1"/>
    <col min="770" max="771" width="4.33203125" style="17" customWidth="1"/>
    <col min="772" max="772" width="5.109375" style="17" customWidth="1"/>
    <col min="773" max="774" width="10.6640625" style="17" customWidth="1"/>
    <col min="775" max="777" width="3.5546875" style="17" customWidth="1"/>
    <col min="778" max="779" width="6.6640625" style="17" customWidth="1"/>
    <col min="780" max="780" width="7.33203125" style="17" customWidth="1"/>
    <col min="781" max="781" width="9.109375" style="17"/>
    <col min="782" max="782" width="9.6640625" style="17" customWidth="1"/>
    <col min="783" max="783" width="11.109375" style="17" customWidth="1"/>
    <col min="784" max="784" width="12.88671875" style="17" customWidth="1"/>
    <col min="785" max="785" width="7.5546875" style="17" customWidth="1"/>
    <col min="786" max="786" width="11.5546875" style="17" customWidth="1"/>
    <col min="787" max="787" width="19.5546875" style="17" customWidth="1"/>
    <col min="788" max="1024" width="9.109375" style="17"/>
    <col min="1025" max="1025" width="1.109375" style="17" customWidth="1"/>
    <col min="1026" max="1027" width="4.33203125" style="17" customWidth="1"/>
    <col min="1028" max="1028" width="5.109375" style="17" customWidth="1"/>
    <col min="1029" max="1030" width="10.6640625" style="17" customWidth="1"/>
    <col min="1031" max="1033" width="3.5546875" style="17" customWidth="1"/>
    <col min="1034" max="1035" width="6.6640625" style="17" customWidth="1"/>
    <col min="1036" max="1036" width="7.33203125" style="17" customWidth="1"/>
    <col min="1037" max="1037" width="9.109375" style="17"/>
    <col min="1038" max="1038" width="9.6640625" style="17" customWidth="1"/>
    <col min="1039" max="1039" width="11.109375" style="17" customWidth="1"/>
    <col min="1040" max="1040" width="12.88671875" style="17" customWidth="1"/>
    <col min="1041" max="1041" width="7.5546875" style="17" customWidth="1"/>
    <col min="1042" max="1042" width="11.5546875" style="17" customWidth="1"/>
    <col min="1043" max="1043" width="19.5546875" style="17" customWidth="1"/>
    <col min="1044" max="1280" width="9.109375" style="17"/>
    <col min="1281" max="1281" width="1.109375" style="17" customWidth="1"/>
    <col min="1282" max="1283" width="4.33203125" style="17" customWidth="1"/>
    <col min="1284" max="1284" width="5.109375" style="17" customWidth="1"/>
    <col min="1285" max="1286" width="10.6640625" style="17" customWidth="1"/>
    <col min="1287" max="1289" width="3.5546875" style="17" customWidth="1"/>
    <col min="1290" max="1291" width="6.6640625" style="17" customWidth="1"/>
    <col min="1292" max="1292" width="7.33203125" style="17" customWidth="1"/>
    <col min="1293" max="1293" width="9.109375" style="17"/>
    <col min="1294" max="1294" width="9.6640625" style="17" customWidth="1"/>
    <col min="1295" max="1295" width="11.109375" style="17" customWidth="1"/>
    <col min="1296" max="1296" width="12.88671875" style="17" customWidth="1"/>
    <col min="1297" max="1297" width="7.5546875" style="17" customWidth="1"/>
    <col min="1298" max="1298" width="11.5546875" style="17" customWidth="1"/>
    <col min="1299" max="1299" width="19.5546875" style="17" customWidth="1"/>
    <col min="1300" max="1536" width="9.109375" style="17"/>
    <col min="1537" max="1537" width="1.109375" style="17" customWidth="1"/>
    <col min="1538" max="1539" width="4.33203125" style="17" customWidth="1"/>
    <col min="1540" max="1540" width="5.109375" style="17" customWidth="1"/>
    <col min="1541" max="1542" width="10.6640625" style="17" customWidth="1"/>
    <col min="1543" max="1545" width="3.5546875" style="17" customWidth="1"/>
    <col min="1546" max="1547" width="6.6640625" style="17" customWidth="1"/>
    <col min="1548" max="1548" width="7.33203125" style="17" customWidth="1"/>
    <col min="1549" max="1549" width="9.109375" style="17"/>
    <col min="1550" max="1550" width="9.6640625" style="17" customWidth="1"/>
    <col min="1551" max="1551" width="11.109375" style="17" customWidth="1"/>
    <col min="1552" max="1552" width="12.88671875" style="17" customWidth="1"/>
    <col min="1553" max="1553" width="7.5546875" style="17" customWidth="1"/>
    <col min="1554" max="1554" width="11.5546875" style="17" customWidth="1"/>
    <col min="1555" max="1555" width="19.5546875" style="17" customWidth="1"/>
    <col min="1556" max="1792" width="9.109375" style="17"/>
    <col min="1793" max="1793" width="1.109375" style="17" customWidth="1"/>
    <col min="1794" max="1795" width="4.33203125" style="17" customWidth="1"/>
    <col min="1796" max="1796" width="5.109375" style="17" customWidth="1"/>
    <col min="1797" max="1798" width="10.6640625" style="17" customWidth="1"/>
    <col min="1799" max="1801" width="3.5546875" style="17" customWidth="1"/>
    <col min="1802" max="1803" width="6.6640625" style="17" customWidth="1"/>
    <col min="1804" max="1804" width="7.33203125" style="17" customWidth="1"/>
    <col min="1805" max="1805" width="9.109375" style="17"/>
    <col min="1806" max="1806" width="9.6640625" style="17" customWidth="1"/>
    <col min="1807" max="1807" width="11.109375" style="17" customWidth="1"/>
    <col min="1808" max="1808" width="12.88671875" style="17" customWidth="1"/>
    <col min="1809" max="1809" width="7.5546875" style="17" customWidth="1"/>
    <col min="1810" max="1810" width="11.5546875" style="17" customWidth="1"/>
    <col min="1811" max="1811" width="19.5546875" style="17" customWidth="1"/>
    <col min="1812" max="2048" width="9.109375" style="17"/>
    <col min="2049" max="2049" width="1.109375" style="17" customWidth="1"/>
    <col min="2050" max="2051" width="4.33203125" style="17" customWidth="1"/>
    <col min="2052" max="2052" width="5.109375" style="17" customWidth="1"/>
    <col min="2053" max="2054" width="10.6640625" style="17" customWidth="1"/>
    <col min="2055" max="2057" width="3.5546875" style="17" customWidth="1"/>
    <col min="2058" max="2059" width="6.6640625" style="17" customWidth="1"/>
    <col min="2060" max="2060" width="7.33203125" style="17" customWidth="1"/>
    <col min="2061" max="2061" width="9.109375" style="17"/>
    <col min="2062" max="2062" width="9.6640625" style="17" customWidth="1"/>
    <col min="2063" max="2063" width="11.109375" style="17" customWidth="1"/>
    <col min="2064" max="2064" width="12.88671875" style="17" customWidth="1"/>
    <col min="2065" max="2065" width="7.5546875" style="17" customWidth="1"/>
    <col min="2066" max="2066" width="11.5546875" style="17" customWidth="1"/>
    <col min="2067" max="2067" width="19.5546875" style="17" customWidth="1"/>
    <col min="2068" max="2304" width="9.109375" style="17"/>
    <col min="2305" max="2305" width="1.109375" style="17" customWidth="1"/>
    <col min="2306" max="2307" width="4.33203125" style="17" customWidth="1"/>
    <col min="2308" max="2308" width="5.109375" style="17" customWidth="1"/>
    <col min="2309" max="2310" width="10.6640625" style="17" customWidth="1"/>
    <col min="2311" max="2313" width="3.5546875" style="17" customWidth="1"/>
    <col min="2314" max="2315" width="6.6640625" style="17" customWidth="1"/>
    <col min="2316" max="2316" width="7.33203125" style="17" customWidth="1"/>
    <col min="2317" max="2317" width="9.109375" style="17"/>
    <col min="2318" max="2318" width="9.6640625" style="17" customWidth="1"/>
    <col min="2319" max="2319" width="11.109375" style="17" customWidth="1"/>
    <col min="2320" max="2320" width="12.88671875" style="17" customWidth="1"/>
    <col min="2321" max="2321" width="7.5546875" style="17" customWidth="1"/>
    <col min="2322" max="2322" width="11.5546875" style="17" customWidth="1"/>
    <col min="2323" max="2323" width="19.5546875" style="17" customWidth="1"/>
    <col min="2324" max="2560" width="9.109375" style="17"/>
    <col min="2561" max="2561" width="1.109375" style="17" customWidth="1"/>
    <col min="2562" max="2563" width="4.33203125" style="17" customWidth="1"/>
    <col min="2564" max="2564" width="5.109375" style="17" customWidth="1"/>
    <col min="2565" max="2566" width="10.6640625" style="17" customWidth="1"/>
    <col min="2567" max="2569" width="3.5546875" style="17" customWidth="1"/>
    <col min="2570" max="2571" width="6.6640625" style="17" customWidth="1"/>
    <col min="2572" max="2572" width="7.33203125" style="17" customWidth="1"/>
    <col min="2573" max="2573" width="9.109375" style="17"/>
    <col min="2574" max="2574" width="9.6640625" style="17" customWidth="1"/>
    <col min="2575" max="2575" width="11.109375" style="17" customWidth="1"/>
    <col min="2576" max="2576" width="12.88671875" style="17" customWidth="1"/>
    <col min="2577" max="2577" width="7.5546875" style="17" customWidth="1"/>
    <col min="2578" max="2578" width="11.5546875" style="17" customWidth="1"/>
    <col min="2579" max="2579" width="19.5546875" style="17" customWidth="1"/>
    <col min="2580" max="2816" width="9.109375" style="17"/>
    <col min="2817" max="2817" width="1.109375" style="17" customWidth="1"/>
    <col min="2818" max="2819" width="4.33203125" style="17" customWidth="1"/>
    <col min="2820" max="2820" width="5.109375" style="17" customWidth="1"/>
    <col min="2821" max="2822" width="10.6640625" style="17" customWidth="1"/>
    <col min="2823" max="2825" width="3.5546875" style="17" customWidth="1"/>
    <col min="2826" max="2827" width="6.6640625" style="17" customWidth="1"/>
    <col min="2828" max="2828" width="7.33203125" style="17" customWidth="1"/>
    <col min="2829" max="2829" width="9.109375" style="17"/>
    <col min="2830" max="2830" width="9.6640625" style="17" customWidth="1"/>
    <col min="2831" max="2831" width="11.109375" style="17" customWidth="1"/>
    <col min="2832" max="2832" width="12.88671875" style="17" customWidth="1"/>
    <col min="2833" max="2833" width="7.5546875" style="17" customWidth="1"/>
    <col min="2834" max="2834" width="11.5546875" style="17" customWidth="1"/>
    <col min="2835" max="2835" width="19.5546875" style="17" customWidth="1"/>
    <col min="2836" max="3072" width="9.109375" style="17"/>
    <col min="3073" max="3073" width="1.109375" style="17" customWidth="1"/>
    <col min="3074" max="3075" width="4.33203125" style="17" customWidth="1"/>
    <col min="3076" max="3076" width="5.109375" style="17" customWidth="1"/>
    <col min="3077" max="3078" width="10.6640625" style="17" customWidth="1"/>
    <col min="3079" max="3081" width="3.5546875" style="17" customWidth="1"/>
    <col min="3082" max="3083" width="6.6640625" style="17" customWidth="1"/>
    <col min="3084" max="3084" width="7.33203125" style="17" customWidth="1"/>
    <col min="3085" max="3085" width="9.109375" style="17"/>
    <col min="3086" max="3086" width="9.6640625" style="17" customWidth="1"/>
    <col min="3087" max="3087" width="11.109375" style="17" customWidth="1"/>
    <col min="3088" max="3088" width="12.88671875" style="17" customWidth="1"/>
    <col min="3089" max="3089" width="7.5546875" style="17" customWidth="1"/>
    <col min="3090" max="3090" width="11.5546875" style="17" customWidth="1"/>
    <col min="3091" max="3091" width="19.5546875" style="17" customWidth="1"/>
    <col min="3092" max="3328" width="9.109375" style="17"/>
    <col min="3329" max="3329" width="1.109375" style="17" customWidth="1"/>
    <col min="3330" max="3331" width="4.33203125" style="17" customWidth="1"/>
    <col min="3332" max="3332" width="5.109375" style="17" customWidth="1"/>
    <col min="3333" max="3334" width="10.6640625" style="17" customWidth="1"/>
    <col min="3335" max="3337" width="3.5546875" style="17" customWidth="1"/>
    <col min="3338" max="3339" width="6.6640625" style="17" customWidth="1"/>
    <col min="3340" max="3340" width="7.33203125" style="17" customWidth="1"/>
    <col min="3341" max="3341" width="9.109375" style="17"/>
    <col min="3342" max="3342" width="9.6640625" style="17" customWidth="1"/>
    <col min="3343" max="3343" width="11.109375" style="17" customWidth="1"/>
    <col min="3344" max="3344" width="12.88671875" style="17" customWidth="1"/>
    <col min="3345" max="3345" width="7.5546875" style="17" customWidth="1"/>
    <col min="3346" max="3346" width="11.5546875" style="17" customWidth="1"/>
    <col min="3347" max="3347" width="19.5546875" style="17" customWidth="1"/>
    <col min="3348" max="3584" width="9.109375" style="17"/>
    <col min="3585" max="3585" width="1.109375" style="17" customWidth="1"/>
    <col min="3586" max="3587" width="4.33203125" style="17" customWidth="1"/>
    <col min="3588" max="3588" width="5.109375" style="17" customWidth="1"/>
    <col min="3589" max="3590" width="10.6640625" style="17" customWidth="1"/>
    <col min="3591" max="3593" width="3.5546875" style="17" customWidth="1"/>
    <col min="3594" max="3595" width="6.6640625" style="17" customWidth="1"/>
    <col min="3596" max="3596" width="7.33203125" style="17" customWidth="1"/>
    <col min="3597" max="3597" width="9.109375" style="17"/>
    <col min="3598" max="3598" width="9.6640625" style="17" customWidth="1"/>
    <col min="3599" max="3599" width="11.109375" style="17" customWidth="1"/>
    <col min="3600" max="3600" width="12.88671875" style="17" customWidth="1"/>
    <col min="3601" max="3601" width="7.5546875" style="17" customWidth="1"/>
    <col min="3602" max="3602" width="11.5546875" style="17" customWidth="1"/>
    <col min="3603" max="3603" width="19.5546875" style="17" customWidth="1"/>
    <col min="3604" max="3840" width="9.109375" style="17"/>
    <col min="3841" max="3841" width="1.109375" style="17" customWidth="1"/>
    <col min="3842" max="3843" width="4.33203125" style="17" customWidth="1"/>
    <col min="3844" max="3844" width="5.109375" style="17" customWidth="1"/>
    <col min="3845" max="3846" width="10.6640625" style="17" customWidth="1"/>
    <col min="3847" max="3849" width="3.5546875" style="17" customWidth="1"/>
    <col min="3850" max="3851" width="6.6640625" style="17" customWidth="1"/>
    <col min="3852" max="3852" width="7.33203125" style="17" customWidth="1"/>
    <col min="3853" max="3853" width="9.109375" style="17"/>
    <col min="3854" max="3854" width="9.6640625" style="17" customWidth="1"/>
    <col min="3855" max="3855" width="11.109375" style="17" customWidth="1"/>
    <col min="3856" max="3856" width="12.88671875" style="17" customWidth="1"/>
    <col min="3857" max="3857" width="7.5546875" style="17" customWidth="1"/>
    <col min="3858" max="3858" width="11.5546875" style="17" customWidth="1"/>
    <col min="3859" max="3859" width="19.5546875" style="17" customWidth="1"/>
    <col min="3860" max="4096" width="9.109375" style="17"/>
    <col min="4097" max="4097" width="1.109375" style="17" customWidth="1"/>
    <col min="4098" max="4099" width="4.33203125" style="17" customWidth="1"/>
    <col min="4100" max="4100" width="5.109375" style="17" customWidth="1"/>
    <col min="4101" max="4102" width="10.6640625" style="17" customWidth="1"/>
    <col min="4103" max="4105" width="3.5546875" style="17" customWidth="1"/>
    <col min="4106" max="4107" width="6.6640625" style="17" customWidth="1"/>
    <col min="4108" max="4108" width="7.33203125" style="17" customWidth="1"/>
    <col min="4109" max="4109" width="9.109375" style="17"/>
    <col min="4110" max="4110" width="9.6640625" style="17" customWidth="1"/>
    <col min="4111" max="4111" width="11.109375" style="17" customWidth="1"/>
    <col min="4112" max="4112" width="12.88671875" style="17" customWidth="1"/>
    <col min="4113" max="4113" width="7.5546875" style="17" customWidth="1"/>
    <col min="4114" max="4114" width="11.5546875" style="17" customWidth="1"/>
    <col min="4115" max="4115" width="19.5546875" style="17" customWidth="1"/>
    <col min="4116" max="4352" width="9.109375" style="17"/>
    <col min="4353" max="4353" width="1.109375" style="17" customWidth="1"/>
    <col min="4354" max="4355" width="4.33203125" style="17" customWidth="1"/>
    <col min="4356" max="4356" width="5.109375" style="17" customWidth="1"/>
    <col min="4357" max="4358" width="10.6640625" style="17" customWidth="1"/>
    <col min="4359" max="4361" width="3.5546875" style="17" customWidth="1"/>
    <col min="4362" max="4363" width="6.6640625" style="17" customWidth="1"/>
    <col min="4364" max="4364" width="7.33203125" style="17" customWidth="1"/>
    <col min="4365" max="4365" width="9.109375" style="17"/>
    <col min="4366" max="4366" width="9.6640625" style="17" customWidth="1"/>
    <col min="4367" max="4367" width="11.109375" style="17" customWidth="1"/>
    <col min="4368" max="4368" width="12.88671875" style="17" customWidth="1"/>
    <col min="4369" max="4369" width="7.5546875" style="17" customWidth="1"/>
    <col min="4370" max="4370" width="11.5546875" style="17" customWidth="1"/>
    <col min="4371" max="4371" width="19.5546875" style="17" customWidth="1"/>
    <col min="4372" max="4608" width="9.109375" style="17"/>
    <col min="4609" max="4609" width="1.109375" style="17" customWidth="1"/>
    <col min="4610" max="4611" width="4.33203125" style="17" customWidth="1"/>
    <col min="4612" max="4612" width="5.109375" style="17" customWidth="1"/>
    <col min="4613" max="4614" width="10.6640625" style="17" customWidth="1"/>
    <col min="4615" max="4617" width="3.5546875" style="17" customWidth="1"/>
    <col min="4618" max="4619" width="6.6640625" style="17" customWidth="1"/>
    <col min="4620" max="4620" width="7.33203125" style="17" customWidth="1"/>
    <col min="4621" max="4621" width="9.109375" style="17"/>
    <col min="4622" max="4622" width="9.6640625" style="17" customWidth="1"/>
    <col min="4623" max="4623" width="11.109375" style="17" customWidth="1"/>
    <col min="4624" max="4624" width="12.88671875" style="17" customWidth="1"/>
    <col min="4625" max="4625" width="7.5546875" style="17" customWidth="1"/>
    <col min="4626" max="4626" width="11.5546875" style="17" customWidth="1"/>
    <col min="4627" max="4627" width="19.5546875" style="17" customWidth="1"/>
    <col min="4628" max="4864" width="9.109375" style="17"/>
    <col min="4865" max="4865" width="1.109375" style="17" customWidth="1"/>
    <col min="4866" max="4867" width="4.33203125" style="17" customWidth="1"/>
    <col min="4868" max="4868" width="5.109375" style="17" customWidth="1"/>
    <col min="4869" max="4870" width="10.6640625" style="17" customWidth="1"/>
    <col min="4871" max="4873" width="3.5546875" style="17" customWidth="1"/>
    <col min="4874" max="4875" width="6.6640625" style="17" customWidth="1"/>
    <col min="4876" max="4876" width="7.33203125" style="17" customWidth="1"/>
    <col min="4877" max="4877" width="9.109375" style="17"/>
    <col min="4878" max="4878" width="9.6640625" style="17" customWidth="1"/>
    <col min="4879" max="4879" width="11.109375" style="17" customWidth="1"/>
    <col min="4880" max="4880" width="12.88671875" style="17" customWidth="1"/>
    <col min="4881" max="4881" width="7.5546875" style="17" customWidth="1"/>
    <col min="4882" max="4882" width="11.5546875" style="17" customWidth="1"/>
    <col min="4883" max="4883" width="19.5546875" style="17" customWidth="1"/>
    <col min="4884" max="5120" width="9.109375" style="17"/>
    <col min="5121" max="5121" width="1.109375" style="17" customWidth="1"/>
    <col min="5122" max="5123" width="4.33203125" style="17" customWidth="1"/>
    <col min="5124" max="5124" width="5.109375" style="17" customWidth="1"/>
    <col min="5125" max="5126" width="10.6640625" style="17" customWidth="1"/>
    <col min="5127" max="5129" width="3.5546875" style="17" customWidth="1"/>
    <col min="5130" max="5131" width="6.6640625" style="17" customWidth="1"/>
    <col min="5132" max="5132" width="7.33203125" style="17" customWidth="1"/>
    <col min="5133" max="5133" width="9.109375" style="17"/>
    <col min="5134" max="5134" width="9.6640625" style="17" customWidth="1"/>
    <col min="5135" max="5135" width="11.109375" style="17" customWidth="1"/>
    <col min="5136" max="5136" width="12.88671875" style="17" customWidth="1"/>
    <col min="5137" max="5137" width="7.5546875" style="17" customWidth="1"/>
    <col min="5138" max="5138" width="11.5546875" style="17" customWidth="1"/>
    <col min="5139" max="5139" width="19.5546875" style="17" customWidth="1"/>
    <col min="5140" max="5376" width="9.109375" style="17"/>
    <col min="5377" max="5377" width="1.109375" style="17" customWidth="1"/>
    <col min="5378" max="5379" width="4.33203125" style="17" customWidth="1"/>
    <col min="5380" max="5380" width="5.109375" style="17" customWidth="1"/>
    <col min="5381" max="5382" width="10.6640625" style="17" customWidth="1"/>
    <col min="5383" max="5385" width="3.5546875" style="17" customWidth="1"/>
    <col min="5386" max="5387" width="6.6640625" style="17" customWidth="1"/>
    <col min="5388" max="5388" width="7.33203125" style="17" customWidth="1"/>
    <col min="5389" max="5389" width="9.109375" style="17"/>
    <col min="5390" max="5390" width="9.6640625" style="17" customWidth="1"/>
    <col min="5391" max="5391" width="11.109375" style="17" customWidth="1"/>
    <col min="5392" max="5392" width="12.88671875" style="17" customWidth="1"/>
    <col min="5393" max="5393" width="7.5546875" style="17" customWidth="1"/>
    <col min="5394" max="5394" width="11.5546875" style="17" customWidth="1"/>
    <col min="5395" max="5395" width="19.5546875" style="17" customWidth="1"/>
    <col min="5396" max="5632" width="9.109375" style="17"/>
    <col min="5633" max="5633" width="1.109375" style="17" customWidth="1"/>
    <col min="5634" max="5635" width="4.33203125" style="17" customWidth="1"/>
    <col min="5636" max="5636" width="5.109375" style="17" customWidth="1"/>
    <col min="5637" max="5638" width="10.6640625" style="17" customWidth="1"/>
    <col min="5639" max="5641" width="3.5546875" style="17" customWidth="1"/>
    <col min="5642" max="5643" width="6.6640625" style="17" customWidth="1"/>
    <col min="5644" max="5644" width="7.33203125" style="17" customWidth="1"/>
    <col min="5645" max="5645" width="9.109375" style="17"/>
    <col min="5646" max="5646" width="9.6640625" style="17" customWidth="1"/>
    <col min="5647" max="5647" width="11.109375" style="17" customWidth="1"/>
    <col min="5648" max="5648" width="12.88671875" style="17" customWidth="1"/>
    <col min="5649" max="5649" width="7.5546875" style="17" customWidth="1"/>
    <col min="5650" max="5650" width="11.5546875" style="17" customWidth="1"/>
    <col min="5651" max="5651" width="19.5546875" style="17" customWidth="1"/>
    <col min="5652" max="5888" width="9.109375" style="17"/>
    <col min="5889" max="5889" width="1.109375" style="17" customWidth="1"/>
    <col min="5890" max="5891" width="4.33203125" style="17" customWidth="1"/>
    <col min="5892" max="5892" width="5.109375" style="17" customWidth="1"/>
    <col min="5893" max="5894" width="10.6640625" style="17" customWidth="1"/>
    <col min="5895" max="5897" width="3.5546875" style="17" customWidth="1"/>
    <col min="5898" max="5899" width="6.6640625" style="17" customWidth="1"/>
    <col min="5900" max="5900" width="7.33203125" style="17" customWidth="1"/>
    <col min="5901" max="5901" width="9.109375" style="17"/>
    <col min="5902" max="5902" width="9.6640625" style="17" customWidth="1"/>
    <col min="5903" max="5903" width="11.109375" style="17" customWidth="1"/>
    <col min="5904" max="5904" width="12.88671875" style="17" customWidth="1"/>
    <col min="5905" max="5905" width="7.5546875" style="17" customWidth="1"/>
    <col min="5906" max="5906" width="11.5546875" style="17" customWidth="1"/>
    <col min="5907" max="5907" width="19.5546875" style="17" customWidth="1"/>
    <col min="5908" max="6144" width="9.109375" style="17"/>
    <col min="6145" max="6145" width="1.109375" style="17" customWidth="1"/>
    <col min="6146" max="6147" width="4.33203125" style="17" customWidth="1"/>
    <col min="6148" max="6148" width="5.109375" style="17" customWidth="1"/>
    <col min="6149" max="6150" width="10.6640625" style="17" customWidth="1"/>
    <col min="6151" max="6153" width="3.5546875" style="17" customWidth="1"/>
    <col min="6154" max="6155" width="6.6640625" style="17" customWidth="1"/>
    <col min="6156" max="6156" width="7.33203125" style="17" customWidth="1"/>
    <col min="6157" max="6157" width="9.109375" style="17"/>
    <col min="6158" max="6158" width="9.6640625" style="17" customWidth="1"/>
    <col min="6159" max="6159" width="11.109375" style="17" customWidth="1"/>
    <col min="6160" max="6160" width="12.88671875" style="17" customWidth="1"/>
    <col min="6161" max="6161" width="7.5546875" style="17" customWidth="1"/>
    <col min="6162" max="6162" width="11.5546875" style="17" customWidth="1"/>
    <col min="6163" max="6163" width="19.5546875" style="17" customWidth="1"/>
    <col min="6164" max="6400" width="9.109375" style="17"/>
    <col min="6401" max="6401" width="1.109375" style="17" customWidth="1"/>
    <col min="6402" max="6403" width="4.33203125" style="17" customWidth="1"/>
    <col min="6404" max="6404" width="5.109375" style="17" customWidth="1"/>
    <col min="6405" max="6406" width="10.6640625" style="17" customWidth="1"/>
    <col min="6407" max="6409" width="3.5546875" style="17" customWidth="1"/>
    <col min="6410" max="6411" width="6.6640625" style="17" customWidth="1"/>
    <col min="6412" max="6412" width="7.33203125" style="17" customWidth="1"/>
    <col min="6413" max="6413" width="9.109375" style="17"/>
    <col min="6414" max="6414" width="9.6640625" style="17" customWidth="1"/>
    <col min="6415" max="6415" width="11.109375" style="17" customWidth="1"/>
    <col min="6416" max="6416" width="12.88671875" style="17" customWidth="1"/>
    <col min="6417" max="6417" width="7.5546875" style="17" customWidth="1"/>
    <col min="6418" max="6418" width="11.5546875" style="17" customWidth="1"/>
    <col min="6419" max="6419" width="19.5546875" style="17" customWidth="1"/>
    <col min="6420" max="6656" width="9.109375" style="17"/>
    <col min="6657" max="6657" width="1.109375" style="17" customWidth="1"/>
    <col min="6658" max="6659" width="4.33203125" style="17" customWidth="1"/>
    <col min="6660" max="6660" width="5.109375" style="17" customWidth="1"/>
    <col min="6661" max="6662" width="10.6640625" style="17" customWidth="1"/>
    <col min="6663" max="6665" width="3.5546875" style="17" customWidth="1"/>
    <col min="6666" max="6667" width="6.6640625" style="17" customWidth="1"/>
    <col min="6668" max="6668" width="7.33203125" style="17" customWidth="1"/>
    <col min="6669" max="6669" width="9.109375" style="17"/>
    <col min="6670" max="6670" width="9.6640625" style="17" customWidth="1"/>
    <col min="6671" max="6671" width="11.109375" style="17" customWidth="1"/>
    <col min="6672" max="6672" width="12.88671875" style="17" customWidth="1"/>
    <col min="6673" max="6673" width="7.5546875" style="17" customWidth="1"/>
    <col min="6674" max="6674" width="11.5546875" style="17" customWidth="1"/>
    <col min="6675" max="6675" width="19.5546875" style="17" customWidth="1"/>
    <col min="6676" max="6912" width="9.109375" style="17"/>
    <col min="6913" max="6913" width="1.109375" style="17" customWidth="1"/>
    <col min="6914" max="6915" width="4.33203125" style="17" customWidth="1"/>
    <col min="6916" max="6916" width="5.109375" style="17" customWidth="1"/>
    <col min="6917" max="6918" width="10.6640625" style="17" customWidth="1"/>
    <col min="6919" max="6921" width="3.5546875" style="17" customWidth="1"/>
    <col min="6922" max="6923" width="6.6640625" style="17" customWidth="1"/>
    <col min="6924" max="6924" width="7.33203125" style="17" customWidth="1"/>
    <col min="6925" max="6925" width="9.109375" style="17"/>
    <col min="6926" max="6926" width="9.6640625" style="17" customWidth="1"/>
    <col min="6927" max="6927" width="11.109375" style="17" customWidth="1"/>
    <col min="6928" max="6928" width="12.88671875" style="17" customWidth="1"/>
    <col min="6929" max="6929" width="7.5546875" style="17" customWidth="1"/>
    <col min="6930" max="6930" width="11.5546875" style="17" customWidth="1"/>
    <col min="6931" max="6931" width="19.5546875" style="17" customWidth="1"/>
    <col min="6932" max="7168" width="9.109375" style="17"/>
    <col min="7169" max="7169" width="1.109375" style="17" customWidth="1"/>
    <col min="7170" max="7171" width="4.33203125" style="17" customWidth="1"/>
    <col min="7172" max="7172" width="5.109375" style="17" customWidth="1"/>
    <col min="7173" max="7174" width="10.6640625" style="17" customWidth="1"/>
    <col min="7175" max="7177" width="3.5546875" style="17" customWidth="1"/>
    <col min="7178" max="7179" width="6.6640625" style="17" customWidth="1"/>
    <col min="7180" max="7180" width="7.33203125" style="17" customWidth="1"/>
    <col min="7181" max="7181" width="9.109375" style="17"/>
    <col min="7182" max="7182" width="9.6640625" style="17" customWidth="1"/>
    <col min="7183" max="7183" width="11.109375" style="17" customWidth="1"/>
    <col min="7184" max="7184" width="12.88671875" style="17" customWidth="1"/>
    <col min="7185" max="7185" width="7.5546875" style="17" customWidth="1"/>
    <col min="7186" max="7186" width="11.5546875" style="17" customWidth="1"/>
    <col min="7187" max="7187" width="19.5546875" style="17" customWidth="1"/>
    <col min="7188" max="7424" width="9.109375" style="17"/>
    <col min="7425" max="7425" width="1.109375" style="17" customWidth="1"/>
    <col min="7426" max="7427" width="4.33203125" style="17" customWidth="1"/>
    <col min="7428" max="7428" width="5.109375" style="17" customWidth="1"/>
    <col min="7429" max="7430" width="10.6640625" style="17" customWidth="1"/>
    <col min="7431" max="7433" width="3.5546875" style="17" customWidth="1"/>
    <col min="7434" max="7435" width="6.6640625" style="17" customWidth="1"/>
    <col min="7436" max="7436" width="7.33203125" style="17" customWidth="1"/>
    <col min="7437" max="7437" width="9.109375" style="17"/>
    <col min="7438" max="7438" width="9.6640625" style="17" customWidth="1"/>
    <col min="7439" max="7439" width="11.109375" style="17" customWidth="1"/>
    <col min="7440" max="7440" width="12.88671875" style="17" customWidth="1"/>
    <col min="7441" max="7441" width="7.5546875" style="17" customWidth="1"/>
    <col min="7442" max="7442" width="11.5546875" style="17" customWidth="1"/>
    <col min="7443" max="7443" width="19.5546875" style="17" customWidth="1"/>
    <col min="7444" max="7680" width="9.109375" style="17"/>
    <col min="7681" max="7681" width="1.109375" style="17" customWidth="1"/>
    <col min="7682" max="7683" width="4.33203125" style="17" customWidth="1"/>
    <col min="7684" max="7684" width="5.109375" style="17" customWidth="1"/>
    <col min="7685" max="7686" width="10.6640625" style="17" customWidth="1"/>
    <col min="7687" max="7689" width="3.5546875" style="17" customWidth="1"/>
    <col min="7690" max="7691" width="6.6640625" style="17" customWidth="1"/>
    <col min="7692" max="7692" width="7.33203125" style="17" customWidth="1"/>
    <col min="7693" max="7693" width="9.109375" style="17"/>
    <col min="7694" max="7694" width="9.6640625" style="17" customWidth="1"/>
    <col min="7695" max="7695" width="11.109375" style="17" customWidth="1"/>
    <col min="7696" max="7696" width="12.88671875" style="17" customWidth="1"/>
    <col min="7697" max="7697" width="7.5546875" style="17" customWidth="1"/>
    <col min="7698" max="7698" width="11.5546875" style="17" customWidth="1"/>
    <col min="7699" max="7699" width="19.5546875" style="17" customWidth="1"/>
    <col min="7700" max="7936" width="9.109375" style="17"/>
    <col min="7937" max="7937" width="1.109375" style="17" customWidth="1"/>
    <col min="7938" max="7939" width="4.33203125" style="17" customWidth="1"/>
    <col min="7940" max="7940" width="5.109375" style="17" customWidth="1"/>
    <col min="7941" max="7942" width="10.6640625" style="17" customWidth="1"/>
    <col min="7943" max="7945" width="3.5546875" style="17" customWidth="1"/>
    <col min="7946" max="7947" width="6.6640625" style="17" customWidth="1"/>
    <col min="7948" max="7948" width="7.33203125" style="17" customWidth="1"/>
    <col min="7949" max="7949" width="9.109375" style="17"/>
    <col min="7950" max="7950" width="9.6640625" style="17" customWidth="1"/>
    <col min="7951" max="7951" width="11.109375" style="17" customWidth="1"/>
    <col min="7952" max="7952" width="12.88671875" style="17" customWidth="1"/>
    <col min="7953" max="7953" width="7.5546875" style="17" customWidth="1"/>
    <col min="7954" max="7954" width="11.5546875" style="17" customWidth="1"/>
    <col min="7955" max="7955" width="19.5546875" style="17" customWidth="1"/>
    <col min="7956" max="8192" width="9.109375" style="17"/>
    <col min="8193" max="8193" width="1.109375" style="17" customWidth="1"/>
    <col min="8194" max="8195" width="4.33203125" style="17" customWidth="1"/>
    <col min="8196" max="8196" width="5.109375" style="17" customWidth="1"/>
    <col min="8197" max="8198" width="10.6640625" style="17" customWidth="1"/>
    <col min="8199" max="8201" width="3.5546875" style="17" customWidth="1"/>
    <col min="8202" max="8203" width="6.6640625" style="17" customWidth="1"/>
    <col min="8204" max="8204" width="7.33203125" style="17" customWidth="1"/>
    <col min="8205" max="8205" width="9.109375" style="17"/>
    <col min="8206" max="8206" width="9.6640625" style="17" customWidth="1"/>
    <col min="8207" max="8207" width="11.109375" style="17" customWidth="1"/>
    <col min="8208" max="8208" width="12.88671875" style="17" customWidth="1"/>
    <col min="8209" max="8209" width="7.5546875" style="17" customWidth="1"/>
    <col min="8210" max="8210" width="11.5546875" style="17" customWidth="1"/>
    <col min="8211" max="8211" width="19.5546875" style="17" customWidth="1"/>
    <col min="8212" max="8448" width="9.109375" style="17"/>
    <col min="8449" max="8449" width="1.109375" style="17" customWidth="1"/>
    <col min="8450" max="8451" width="4.33203125" style="17" customWidth="1"/>
    <col min="8452" max="8452" width="5.109375" style="17" customWidth="1"/>
    <col min="8453" max="8454" width="10.6640625" style="17" customWidth="1"/>
    <col min="8455" max="8457" width="3.5546875" style="17" customWidth="1"/>
    <col min="8458" max="8459" width="6.6640625" style="17" customWidth="1"/>
    <col min="8460" max="8460" width="7.33203125" style="17" customWidth="1"/>
    <col min="8461" max="8461" width="9.109375" style="17"/>
    <col min="8462" max="8462" width="9.6640625" style="17" customWidth="1"/>
    <col min="8463" max="8463" width="11.109375" style="17" customWidth="1"/>
    <col min="8464" max="8464" width="12.88671875" style="17" customWidth="1"/>
    <col min="8465" max="8465" width="7.5546875" style="17" customWidth="1"/>
    <col min="8466" max="8466" width="11.5546875" style="17" customWidth="1"/>
    <col min="8467" max="8467" width="19.5546875" style="17" customWidth="1"/>
    <col min="8468" max="8704" width="9.109375" style="17"/>
    <col min="8705" max="8705" width="1.109375" style="17" customWidth="1"/>
    <col min="8706" max="8707" width="4.33203125" style="17" customWidth="1"/>
    <col min="8708" max="8708" width="5.109375" style="17" customWidth="1"/>
    <col min="8709" max="8710" width="10.6640625" style="17" customWidth="1"/>
    <col min="8711" max="8713" width="3.5546875" style="17" customWidth="1"/>
    <col min="8714" max="8715" width="6.6640625" style="17" customWidth="1"/>
    <col min="8716" max="8716" width="7.33203125" style="17" customWidth="1"/>
    <col min="8717" max="8717" width="9.109375" style="17"/>
    <col min="8718" max="8718" width="9.6640625" style="17" customWidth="1"/>
    <col min="8719" max="8719" width="11.109375" style="17" customWidth="1"/>
    <col min="8720" max="8720" width="12.88671875" style="17" customWidth="1"/>
    <col min="8721" max="8721" width="7.5546875" style="17" customWidth="1"/>
    <col min="8722" max="8722" width="11.5546875" style="17" customWidth="1"/>
    <col min="8723" max="8723" width="19.5546875" style="17" customWidth="1"/>
    <col min="8724" max="8960" width="9.109375" style="17"/>
    <col min="8961" max="8961" width="1.109375" style="17" customWidth="1"/>
    <col min="8962" max="8963" width="4.33203125" style="17" customWidth="1"/>
    <col min="8964" max="8964" width="5.109375" style="17" customWidth="1"/>
    <col min="8965" max="8966" width="10.6640625" style="17" customWidth="1"/>
    <col min="8967" max="8969" width="3.5546875" style="17" customWidth="1"/>
    <col min="8970" max="8971" width="6.6640625" style="17" customWidth="1"/>
    <col min="8972" max="8972" width="7.33203125" style="17" customWidth="1"/>
    <col min="8973" max="8973" width="9.109375" style="17"/>
    <col min="8974" max="8974" width="9.6640625" style="17" customWidth="1"/>
    <col min="8975" max="8975" width="11.109375" style="17" customWidth="1"/>
    <col min="8976" max="8976" width="12.88671875" style="17" customWidth="1"/>
    <col min="8977" max="8977" width="7.5546875" style="17" customWidth="1"/>
    <col min="8978" max="8978" width="11.5546875" style="17" customWidth="1"/>
    <col min="8979" max="8979" width="19.5546875" style="17" customWidth="1"/>
    <col min="8980" max="9216" width="9.109375" style="17"/>
    <col min="9217" max="9217" width="1.109375" style="17" customWidth="1"/>
    <col min="9218" max="9219" width="4.33203125" style="17" customWidth="1"/>
    <col min="9220" max="9220" width="5.109375" style="17" customWidth="1"/>
    <col min="9221" max="9222" width="10.6640625" style="17" customWidth="1"/>
    <col min="9223" max="9225" width="3.5546875" style="17" customWidth="1"/>
    <col min="9226" max="9227" width="6.6640625" style="17" customWidth="1"/>
    <col min="9228" max="9228" width="7.33203125" style="17" customWidth="1"/>
    <col min="9229" max="9229" width="9.109375" style="17"/>
    <col min="9230" max="9230" width="9.6640625" style="17" customWidth="1"/>
    <col min="9231" max="9231" width="11.109375" style="17" customWidth="1"/>
    <col min="9232" max="9232" width="12.88671875" style="17" customWidth="1"/>
    <col min="9233" max="9233" width="7.5546875" style="17" customWidth="1"/>
    <col min="9234" max="9234" width="11.5546875" style="17" customWidth="1"/>
    <col min="9235" max="9235" width="19.5546875" style="17" customWidth="1"/>
    <col min="9236" max="9472" width="9.109375" style="17"/>
    <col min="9473" max="9473" width="1.109375" style="17" customWidth="1"/>
    <col min="9474" max="9475" width="4.33203125" style="17" customWidth="1"/>
    <col min="9476" max="9476" width="5.109375" style="17" customWidth="1"/>
    <col min="9477" max="9478" width="10.6640625" style="17" customWidth="1"/>
    <col min="9479" max="9481" width="3.5546875" style="17" customWidth="1"/>
    <col min="9482" max="9483" width="6.6640625" style="17" customWidth="1"/>
    <col min="9484" max="9484" width="7.33203125" style="17" customWidth="1"/>
    <col min="9485" max="9485" width="9.109375" style="17"/>
    <col min="9486" max="9486" width="9.6640625" style="17" customWidth="1"/>
    <col min="9487" max="9487" width="11.109375" style="17" customWidth="1"/>
    <col min="9488" max="9488" width="12.88671875" style="17" customWidth="1"/>
    <col min="9489" max="9489" width="7.5546875" style="17" customWidth="1"/>
    <col min="9490" max="9490" width="11.5546875" style="17" customWidth="1"/>
    <col min="9491" max="9491" width="19.5546875" style="17" customWidth="1"/>
    <col min="9492" max="9728" width="9.109375" style="17"/>
    <col min="9729" max="9729" width="1.109375" style="17" customWidth="1"/>
    <col min="9730" max="9731" width="4.33203125" style="17" customWidth="1"/>
    <col min="9732" max="9732" width="5.109375" style="17" customWidth="1"/>
    <col min="9733" max="9734" width="10.6640625" style="17" customWidth="1"/>
    <col min="9735" max="9737" width="3.5546875" style="17" customWidth="1"/>
    <col min="9738" max="9739" width="6.6640625" style="17" customWidth="1"/>
    <col min="9740" max="9740" width="7.33203125" style="17" customWidth="1"/>
    <col min="9741" max="9741" width="9.109375" style="17"/>
    <col min="9742" max="9742" width="9.6640625" style="17" customWidth="1"/>
    <col min="9743" max="9743" width="11.109375" style="17" customWidth="1"/>
    <col min="9744" max="9744" width="12.88671875" style="17" customWidth="1"/>
    <col min="9745" max="9745" width="7.5546875" style="17" customWidth="1"/>
    <col min="9746" max="9746" width="11.5546875" style="17" customWidth="1"/>
    <col min="9747" max="9747" width="19.5546875" style="17" customWidth="1"/>
    <col min="9748" max="9984" width="9.109375" style="17"/>
    <col min="9985" max="9985" width="1.109375" style="17" customWidth="1"/>
    <col min="9986" max="9987" width="4.33203125" style="17" customWidth="1"/>
    <col min="9988" max="9988" width="5.109375" style="17" customWidth="1"/>
    <col min="9989" max="9990" width="10.6640625" style="17" customWidth="1"/>
    <col min="9991" max="9993" width="3.5546875" style="17" customWidth="1"/>
    <col min="9994" max="9995" width="6.6640625" style="17" customWidth="1"/>
    <col min="9996" max="9996" width="7.33203125" style="17" customWidth="1"/>
    <col min="9997" max="9997" width="9.109375" style="17"/>
    <col min="9998" max="9998" width="9.6640625" style="17" customWidth="1"/>
    <col min="9999" max="9999" width="11.109375" style="17" customWidth="1"/>
    <col min="10000" max="10000" width="12.88671875" style="17" customWidth="1"/>
    <col min="10001" max="10001" width="7.5546875" style="17" customWidth="1"/>
    <col min="10002" max="10002" width="11.5546875" style="17" customWidth="1"/>
    <col min="10003" max="10003" width="19.5546875" style="17" customWidth="1"/>
    <col min="10004" max="10240" width="9.109375" style="17"/>
    <col min="10241" max="10241" width="1.109375" style="17" customWidth="1"/>
    <col min="10242" max="10243" width="4.33203125" style="17" customWidth="1"/>
    <col min="10244" max="10244" width="5.109375" style="17" customWidth="1"/>
    <col min="10245" max="10246" width="10.6640625" style="17" customWidth="1"/>
    <col min="10247" max="10249" width="3.5546875" style="17" customWidth="1"/>
    <col min="10250" max="10251" width="6.6640625" style="17" customWidth="1"/>
    <col min="10252" max="10252" width="7.33203125" style="17" customWidth="1"/>
    <col min="10253" max="10253" width="9.109375" style="17"/>
    <col min="10254" max="10254" width="9.6640625" style="17" customWidth="1"/>
    <col min="10255" max="10255" width="11.109375" style="17" customWidth="1"/>
    <col min="10256" max="10256" width="12.88671875" style="17" customWidth="1"/>
    <col min="10257" max="10257" width="7.5546875" style="17" customWidth="1"/>
    <col min="10258" max="10258" width="11.5546875" style="17" customWidth="1"/>
    <col min="10259" max="10259" width="19.5546875" style="17" customWidth="1"/>
    <col min="10260" max="10496" width="9.109375" style="17"/>
    <col min="10497" max="10497" width="1.109375" style="17" customWidth="1"/>
    <col min="10498" max="10499" width="4.33203125" style="17" customWidth="1"/>
    <col min="10500" max="10500" width="5.109375" style="17" customWidth="1"/>
    <col min="10501" max="10502" width="10.6640625" style="17" customWidth="1"/>
    <col min="10503" max="10505" width="3.5546875" style="17" customWidth="1"/>
    <col min="10506" max="10507" width="6.6640625" style="17" customWidth="1"/>
    <col min="10508" max="10508" width="7.33203125" style="17" customWidth="1"/>
    <col min="10509" max="10509" width="9.109375" style="17"/>
    <col min="10510" max="10510" width="9.6640625" style="17" customWidth="1"/>
    <col min="10511" max="10511" width="11.109375" style="17" customWidth="1"/>
    <col min="10512" max="10512" width="12.88671875" style="17" customWidth="1"/>
    <col min="10513" max="10513" width="7.5546875" style="17" customWidth="1"/>
    <col min="10514" max="10514" width="11.5546875" style="17" customWidth="1"/>
    <col min="10515" max="10515" width="19.5546875" style="17" customWidth="1"/>
    <col min="10516" max="10752" width="9.109375" style="17"/>
    <col min="10753" max="10753" width="1.109375" style="17" customWidth="1"/>
    <col min="10754" max="10755" width="4.33203125" style="17" customWidth="1"/>
    <col min="10756" max="10756" width="5.109375" style="17" customWidth="1"/>
    <col min="10757" max="10758" width="10.6640625" style="17" customWidth="1"/>
    <col min="10759" max="10761" width="3.5546875" style="17" customWidth="1"/>
    <col min="10762" max="10763" width="6.6640625" style="17" customWidth="1"/>
    <col min="10764" max="10764" width="7.33203125" style="17" customWidth="1"/>
    <col min="10765" max="10765" width="9.109375" style="17"/>
    <col min="10766" max="10766" width="9.6640625" style="17" customWidth="1"/>
    <col min="10767" max="10767" width="11.109375" style="17" customWidth="1"/>
    <col min="10768" max="10768" width="12.88671875" style="17" customWidth="1"/>
    <col min="10769" max="10769" width="7.5546875" style="17" customWidth="1"/>
    <col min="10770" max="10770" width="11.5546875" style="17" customWidth="1"/>
    <col min="10771" max="10771" width="19.5546875" style="17" customWidth="1"/>
    <col min="10772" max="11008" width="9.109375" style="17"/>
    <col min="11009" max="11009" width="1.109375" style="17" customWidth="1"/>
    <col min="11010" max="11011" width="4.33203125" style="17" customWidth="1"/>
    <col min="11012" max="11012" width="5.109375" style="17" customWidth="1"/>
    <col min="11013" max="11014" width="10.6640625" style="17" customWidth="1"/>
    <col min="11015" max="11017" width="3.5546875" style="17" customWidth="1"/>
    <col min="11018" max="11019" width="6.6640625" style="17" customWidth="1"/>
    <col min="11020" max="11020" width="7.33203125" style="17" customWidth="1"/>
    <col min="11021" max="11021" width="9.109375" style="17"/>
    <col min="11022" max="11022" width="9.6640625" style="17" customWidth="1"/>
    <col min="11023" max="11023" width="11.109375" style="17" customWidth="1"/>
    <col min="11024" max="11024" width="12.88671875" style="17" customWidth="1"/>
    <col min="11025" max="11025" width="7.5546875" style="17" customWidth="1"/>
    <col min="11026" max="11026" width="11.5546875" style="17" customWidth="1"/>
    <col min="11027" max="11027" width="19.5546875" style="17" customWidth="1"/>
    <col min="11028" max="11264" width="9.109375" style="17"/>
    <col min="11265" max="11265" width="1.109375" style="17" customWidth="1"/>
    <col min="11266" max="11267" width="4.33203125" style="17" customWidth="1"/>
    <col min="11268" max="11268" width="5.109375" style="17" customWidth="1"/>
    <col min="11269" max="11270" width="10.6640625" style="17" customWidth="1"/>
    <col min="11271" max="11273" width="3.5546875" style="17" customWidth="1"/>
    <col min="11274" max="11275" width="6.6640625" style="17" customWidth="1"/>
    <col min="11276" max="11276" width="7.33203125" style="17" customWidth="1"/>
    <col min="11277" max="11277" width="9.109375" style="17"/>
    <col min="11278" max="11278" width="9.6640625" style="17" customWidth="1"/>
    <col min="11279" max="11279" width="11.109375" style="17" customWidth="1"/>
    <col min="11280" max="11280" width="12.88671875" style="17" customWidth="1"/>
    <col min="11281" max="11281" width="7.5546875" style="17" customWidth="1"/>
    <col min="11282" max="11282" width="11.5546875" style="17" customWidth="1"/>
    <col min="11283" max="11283" width="19.5546875" style="17" customWidth="1"/>
    <col min="11284" max="11520" width="9.109375" style="17"/>
    <col min="11521" max="11521" width="1.109375" style="17" customWidth="1"/>
    <col min="11522" max="11523" width="4.33203125" style="17" customWidth="1"/>
    <col min="11524" max="11524" width="5.109375" style="17" customWidth="1"/>
    <col min="11525" max="11526" width="10.6640625" style="17" customWidth="1"/>
    <col min="11527" max="11529" width="3.5546875" style="17" customWidth="1"/>
    <col min="11530" max="11531" width="6.6640625" style="17" customWidth="1"/>
    <col min="11532" max="11532" width="7.33203125" style="17" customWidth="1"/>
    <col min="11533" max="11533" width="9.109375" style="17"/>
    <col min="11534" max="11534" width="9.6640625" style="17" customWidth="1"/>
    <col min="11535" max="11535" width="11.109375" style="17" customWidth="1"/>
    <col min="11536" max="11536" width="12.88671875" style="17" customWidth="1"/>
    <col min="11537" max="11537" width="7.5546875" style="17" customWidth="1"/>
    <col min="11538" max="11538" width="11.5546875" style="17" customWidth="1"/>
    <col min="11539" max="11539" width="19.5546875" style="17" customWidth="1"/>
    <col min="11540" max="11776" width="9.109375" style="17"/>
    <col min="11777" max="11777" width="1.109375" style="17" customWidth="1"/>
    <col min="11778" max="11779" width="4.33203125" style="17" customWidth="1"/>
    <col min="11780" max="11780" width="5.109375" style="17" customWidth="1"/>
    <col min="11781" max="11782" width="10.6640625" style="17" customWidth="1"/>
    <col min="11783" max="11785" width="3.5546875" style="17" customWidth="1"/>
    <col min="11786" max="11787" width="6.6640625" style="17" customWidth="1"/>
    <col min="11788" max="11788" width="7.33203125" style="17" customWidth="1"/>
    <col min="11789" max="11789" width="9.109375" style="17"/>
    <col min="11790" max="11790" width="9.6640625" style="17" customWidth="1"/>
    <col min="11791" max="11791" width="11.109375" style="17" customWidth="1"/>
    <col min="11792" max="11792" width="12.88671875" style="17" customWidth="1"/>
    <col min="11793" max="11793" width="7.5546875" style="17" customWidth="1"/>
    <col min="11794" max="11794" width="11.5546875" style="17" customWidth="1"/>
    <col min="11795" max="11795" width="19.5546875" style="17" customWidth="1"/>
    <col min="11796" max="12032" width="9.109375" style="17"/>
    <col min="12033" max="12033" width="1.109375" style="17" customWidth="1"/>
    <col min="12034" max="12035" width="4.33203125" style="17" customWidth="1"/>
    <col min="12036" max="12036" width="5.109375" style="17" customWidth="1"/>
    <col min="12037" max="12038" width="10.6640625" style="17" customWidth="1"/>
    <col min="12039" max="12041" width="3.5546875" style="17" customWidth="1"/>
    <col min="12042" max="12043" width="6.6640625" style="17" customWidth="1"/>
    <col min="12044" max="12044" width="7.33203125" style="17" customWidth="1"/>
    <col min="12045" max="12045" width="9.109375" style="17"/>
    <col min="12046" max="12046" width="9.6640625" style="17" customWidth="1"/>
    <col min="12047" max="12047" width="11.109375" style="17" customWidth="1"/>
    <col min="12048" max="12048" width="12.88671875" style="17" customWidth="1"/>
    <col min="12049" max="12049" width="7.5546875" style="17" customWidth="1"/>
    <col min="12050" max="12050" width="11.5546875" style="17" customWidth="1"/>
    <col min="12051" max="12051" width="19.5546875" style="17" customWidth="1"/>
    <col min="12052" max="12288" width="9.109375" style="17"/>
    <col min="12289" max="12289" width="1.109375" style="17" customWidth="1"/>
    <col min="12290" max="12291" width="4.33203125" style="17" customWidth="1"/>
    <col min="12292" max="12292" width="5.109375" style="17" customWidth="1"/>
    <col min="12293" max="12294" width="10.6640625" style="17" customWidth="1"/>
    <col min="12295" max="12297" width="3.5546875" style="17" customWidth="1"/>
    <col min="12298" max="12299" width="6.6640625" style="17" customWidth="1"/>
    <col min="12300" max="12300" width="7.33203125" style="17" customWidth="1"/>
    <col min="12301" max="12301" width="9.109375" style="17"/>
    <col min="12302" max="12302" width="9.6640625" style="17" customWidth="1"/>
    <col min="12303" max="12303" width="11.109375" style="17" customWidth="1"/>
    <col min="12304" max="12304" width="12.88671875" style="17" customWidth="1"/>
    <col min="12305" max="12305" width="7.5546875" style="17" customWidth="1"/>
    <col min="12306" max="12306" width="11.5546875" style="17" customWidth="1"/>
    <col min="12307" max="12307" width="19.5546875" style="17" customWidth="1"/>
    <col min="12308" max="12544" width="9.109375" style="17"/>
    <col min="12545" max="12545" width="1.109375" style="17" customWidth="1"/>
    <col min="12546" max="12547" width="4.33203125" style="17" customWidth="1"/>
    <col min="12548" max="12548" width="5.109375" style="17" customWidth="1"/>
    <col min="12549" max="12550" width="10.6640625" style="17" customWidth="1"/>
    <col min="12551" max="12553" width="3.5546875" style="17" customWidth="1"/>
    <col min="12554" max="12555" width="6.6640625" style="17" customWidth="1"/>
    <col min="12556" max="12556" width="7.33203125" style="17" customWidth="1"/>
    <col min="12557" max="12557" width="9.109375" style="17"/>
    <col min="12558" max="12558" width="9.6640625" style="17" customWidth="1"/>
    <col min="12559" max="12559" width="11.109375" style="17" customWidth="1"/>
    <col min="12560" max="12560" width="12.88671875" style="17" customWidth="1"/>
    <col min="12561" max="12561" width="7.5546875" style="17" customWidth="1"/>
    <col min="12562" max="12562" width="11.5546875" style="17" customWidth="1"/>
    <col min="12563" max="12563" width="19.5546875" style="17" customWidth="1"/>
    <col min="12564" max="12800" width="9.109375" style="17"/>
    <col min="12801" max="12801" width="1.109375" style="17" customWidth="1"/>
    <col min="12802" max="12803" width="4.33203125" style="17" customWidth="1"/>
    <col min="12804" max="12804" width="5.109375" style="17" customWidth="1"/>
    <col min="12805" max="12806" width="10.6640625" style="17" customWidth="1"/>
    <col min="12807" max="12809" width="3.5546875" style="17" customWidth="1"/>
    <col min="12810" max="12811" width="6.6640625" style="17" customWidth="1"/>
    <col min="12812" max="12812" width="7.33203125" style="17" customWidth="1"/>
    <col min="12813" max="12813" width="9.109375" style="17"/>
    <col min="12814" max="12814" width="9.6640625" style="17" customWidth="1"/>
    <col min="12815" max="12815" width="11.109375" style="17" customWidth="1"/>
    <col min="12816" max="12816" width="12.88671875" style="17" customWidth="1"/>
    <col min="12817" max="12817" width="7.5546875" style="17" customWidth="1"/>
    <col min="12818" max="12818" width="11.5546875" style="17" customWidth="1"/>
    <col min="12819" max="12819" width="19.5546875" style="17" customWidth="1"/>
    <col min="12820" max="13056" width="9.109375" style="17"/>
    <col min="13057" max="13057" width="1.109375" style="17" customWidth="1"/>
    <col min="13058" max="13059" width="4.33203125" style="17" customWidth="1"/>
    <col min="13060" max="13060" width="5.109375" style="17" customWidth="1"/>
    <col min="13061" max="13062" width="10.6640625" style="17" customWidth="1"/>
    <col min="13063" max="13065" width="3.5546875" style="17" customWidth="1"/>
    <col min="13066" max="13067" width="6.6640625" style="17" customWidth="1"/>
    <col min="13068" max="13068" width="7.33203125" style="17" customWidth="1"/>
    <col min="13069" max="13069" width="9.109375" style="17"/>
    <col min="13070" max="13070" width="9.6640625" style="17" customWidth="1"/>
    <col min="13071" max="13071" width="11.109375" style="17" customWidth="1"/>
    <col min="13072" max="13072" width="12.88671875" style="17" customWidth="1"/>
    <col min="13073" max="13073" width="7.5546875" style="17" customWidth="1"/>
    <col min="13074" max="13074" width="11.5546875" style="17" customWidth="1"/>
    <col min="13075" max="13075" width="19.5546875" style="17" customWidth="1"/>
    <col min="13076" max="13312" width="9.109375" style="17"/>
    <col min="13313" max="13313" width="1.109375" style="17" customWidth="1"/>
    <col min="13314" max="13315" width="4.33203125" style="17" customWidth="1"/>
    <col min="13316" max="13316" width="5.109375" style="17" customWidth="1"/>
    <col min="13317" max="13318" width="10.6640625" style="17" customWidth="1"/>
    <col min="13319" max="13321" width="3.5546875" style="17" customWidth="1"/>
    <col min="13322" max="13323" width="6.6640625" style="17" customWidth="1"/>
    <col min="13324" max="13324" width="7.33203125" style="17" customWidth="1"/>
    <col min="13325" max="13325" width="9.109375" style="17"/>
    <col min="13326" max="13326" width="9.6640625" style="17" customWidth="1"/>
    <col min="13327" max="13327" width="11.109375" style="17" customWidth="1"/>
    <col min="13328" max="13328" width="12.88671875" style="17" customWidth="1"/>
    <col min="13329" max="13329" width="7.5546875" style="17" customWidth="1"/>
    <col min="13330" max="13330" width="11.5546875" style="17" customWidth="1"/>
    <col min="13331" max="13331" width="19.5546875" style="17" customWidth="1"/>
    <col min="13332" max="13568" width="9.109375" style="17"/>
    <col min="13569" max="13569" width="1.109375" style="17" customWidth="1"/>
    <col min="13570" max="13571" width="4.33203125" style="17" customWidth="1"/>
    <col min="13572" max="13572" width="5.109375" style="17" customWidth="1"/>
    <col min="13573" max="13574" width="10.6640625" style="17" customWidth="1"/>
    <col min="13575" max="13577" width="3.5546875" style="17" customWidth="1"/>
    <col min="13578" max="13579" width="6.6640625" style="17" customWidth="1"/>
    <col min="13580" max="13580" width="7.33203125" style="17" customWidth="1"/>
    <col min="13581" max="13581" width="9.109375" style="17"/>
    <col min="13582" max="13582" width="9.6640625" style="17" customWidth="1"/>
    <col min="13583" max="13583" width="11.109375" style="17" customWidth="1"/>
    <col min="13584" max="13584" width="12.88671875" style="17" customWidth="1"/>
    <col min="13585" max="13585" width="7.5546875" style="17" customWidth="1"/>
    <col min="13586" max="13586" width="11.5546875" style="17" customWidth="1"/>
    <col min="13587" max="13587" width="19.5546875" style="17" customWidth="1"/>
    <col min="13588" max="13824" width="9.109375" style="17"/>
    <col min="13825" max="13825" width="1.109375" style="17" customWidth="1"/>
    <col min="13826" max="13827" width="4.33203125" style="17" customWidth="1"/>
    <col min="13828" max="13828" width="5.109375" style="17" customWidth="1"/>
    <col min="13829" max="13830" width="10.6640625" style="17" customWidth="1"/>
    <col min="13831" max="13833" width="3.5546875" style="17" customWidth="1"/>
    <col min="13834" max="13835" width="6.6640625" style="17" customWidth="1"/>
    <col min="13836" max="13836" width="7.33203125" style="17" customWidth="1"/>
    <col min="13837" max="13837" width="9.109375" style="17"/>
    <col min="13838" max="13838" width="9.6640625" style="17" customWidth="1"/>
    <col min="13839" max="13839" width="11.109375" style="17" customWidth="1"/>
    <col min="13840" max="13840" width="12.88671875" style="17" customWidth="1"/>
    <col min="13841" max="13841" width="7.5546875" style="17" customWidth="1"/>
    <col min="13842" max="13842" width="11.5546875" style="17" customWidth="1"/>
    <col min="13843" max="13843" width="19.5546875" style="17" customWidth="1"/>
    <col min="13844" max="14080" width="9.109375" style="17"/>
    <col min="14081" max="14081" width="1.109375" style="17" customWidth="1"/>
    <col min="14082" max="14083" width="4.33203125" style="17" customWidth="1"/>
    <col min="14084" max="14084" width="5.109375" style="17" customWidth="1"/>
    <col min="14085" max="14086" width="10.6640625" style="17" customWidth="1"/>
    <col min="14087" max="14089" width="3.5546875" style="17" customWidth="1"/>
    <col min="14090" max="14091" width="6.6640625" style="17" customWidth="1"/>
    <col min="14092" max="14092" width="7.33203125" style="17" customWidth="1"/>
    <col min="14093" max="14093" width="9.109375" style="17"/>
    <col min="14094" max="14094" width="9.6640625" style="17" customWidth="1"/>
    <col min="14095" max="14095" width="11.109375" style="17" customWidth="1"/>
    <col min="14096" max="14096" width="12.88671875" style="17" customWidth="1"/>
    <col min="14097" max="14097" width="7.5546875" style="17" customWidth="1"/>
    <col min="14098" max="14098" width="11.5546875" style="17" customWidth="1"/>
    <col min="14099" max="14099" width="19.5546875" style="17" customWidth="1"/>
    <col min="14100" max="14336" width="9.109375" style="17"/>
    <col min="14337" max="14337" width="1.109375" style="17" customWidth="1"/>
    <col min="14338" max="14339" width="4.33203125" style="17" customWidth="1"/>
    <col min="14340" max="14340" width="5.109375" style="17" customWidth="1"/>
    <col min="14341" max="14342" width="10.6640625" style="17" customWidth="1"/>
    <col min="14343" max="14345" width="3.5546875" style="17" customWidth="1"/>
    <col min="14346" max="14347" width="6.6640625" style="17" customWidth="1"/>
    <col min="14348" max="14348" width="7.33203125" style="17" customWidth="1"/>
    <col min="14349" max="14349" width="9.109375" style="17"/>
    <col min="14350" max="14350" width="9.6640625" style="17" customWidth="1"/>
    <col min="14351" max="14351" width="11.109375" style="17" customWidth="1"/>
    <col min="14352" max="14352" width="12.88671875" style="17" customWidth="1"/>
    <col min="14353" max="14353" width="7.5546875" style="17" customWidth="1"/>
    <col min="14354" max="14354" width="11.5546875" style="17" customWidth="1"/>
    <col min="14355" max="14355" width="19.5546875" style="17" customWidth="1"/>
    <col min="14356" max="14592" width="9.109375" style="17"/>
    <col min="14593" max="14593" width="1.109375" style="17" customWidth="1"/>
    <col min="14594" max="14595" width="4.33203125" style="17" customWidth="1"/>
    <col min="14596" max="14596" width="5.109375" style="17" customWidth="1"/>
    <col min="14597" max="14598" width="10.6640625" style="17" customWidth="1"/>
    <col min="14599" max="14601" width="3.5546875" style="17" customWidth="1"/>
    <col min="14602" max="14603" width="6.6640625" style="17" customWidth="1"/>
    <col min="14604" max="14604" width="7.33203125" style="17" customWidth="1"/>
    <col min="14605" max="14605" width="9.109375" style="17"/>
    <col min="14606" max="14606" width="9.6640625" style="17" customWidth="1"/>
    <col min="14607" max="14607" width="11.109375" style="17" customWidth="1"/>
    <col min="14608" max="14608" width="12.88671875" style="17" customWidth="1"/>
    <col min="14609" max="14609" width="7.5546875" style="17" customWidth="1"/>
    <col min="14610" max="14610" width="11.5546875" style="17" customWidth="1"/>
    <col min="14611" max="14611" width="19.5546875" style="17" customWidth="1"/>
    <col min="14612" max="14848" width="9.109375" style="17"/>
    <col min="14849" max="14849" width="1.109375" style="17" customWidth="1"/>
    <col min="14850" max="14851" width="4.33203125" style="17" customWidth="1"/>
    <col min="14852" max="14852" width="5.109375" style="17" customWidth="1"/>
    <col min="14853" max="14854" width="10.6640625" style="17" customWidth="1"/>
    <col min="14855" max="14857" width="3.5546875" style="17" customWidth="1"/>
    <col min="14858" max="14859" width="6.6640625" style="17" customWidth="1"/>
    <col min="14860" max="14860" width="7.33203125" style="17" customWidth="1"/>
    <col min="14861" max="14861" width="9.109375" style="17"/>
    <col min="14862" max="14862" width="9.6640625" style="17" customWidth="1"/>
    <col min="14863" max="14863" width="11.109375" style="17" customWidth="1"/>
    <col min="14864" max="14864" width="12.88671875" style="17" customWidth="1"/>
    <col min="14865" max="14865" width="7.5546875" style="17" customWidth="1"/>
    <col min="14866" max="14866" width="11.5546875" style="17" customWidth="1"/>
    <col min="14867" max="14867" width="19.5546875" style="17" customWidth="1"/>
    <col min="14868" max="15104" width="9.109375" style="17"/>
    <col min="15105" max="15105" width="1.109375" style="17" customWidth="1"/>
    <col min="15106" max="15107" width="4.33203125" style="17" customWidth="1"/>
    <col min="15108" max="15108" width="5.109375" style="17" customWidth="1"/>
    <col min="15109" max="15110" width="10.6640625" style="17" customWidth="1"/>
    <col min="15111" max="15113" width="3.5546875" style="17" customWidth="1"/>
    <col min="15114" max="15115" width="6.6640625" style="17" customWidth="1"/>
    <col min="15116" max="15116" width="7.33203125" style="17" customWidth="1"/>
    <col min="15117" max="15117" width="9.109375" style="17"/>
    <col min="15118" max="15118" width="9.6640625" style="17" customWidth="1"/>
    <col min="15119" max="15119" width="11.109375" style="17" customWidth="1"/>
    <col min="15120" max="15120" width="12.88671875" style="17" customWidth="1"/>
    <col min="15121" max="15121" width="7.5546875" style="17" customWidth="1"/>
    <col min="15122" max="15122" width="11.5546875" style="17" customWidth="1"/>
    <col min="15123" max="15123" width="19.5546875" style="17" customWidth="1"/>
    <col min="15124" max="15360" width="9.109375" style="17"/>
    <col min="15361" max="15361" width="1.109375" style="17" customWidth="1"/>
    <col min="15362" max="15363" width="4.33203125" style="17" customWidth="1"/>
    <col min="15364" max="15364" width="5.109375" style="17" customWidth="1"/>
    <col min="15365" max="15366" width="10.6640625" style="17" customWidth="1"/>
    <col min="15367" max="15369" width="3.5546875" style="17" customWidth="1"/>
    <col min="15370" max="15371" width="6.6640625" style="17" customWidth="1"/>
    <col min="15372" max="15372" width="7.33203125" style="17" customWidth="1"/>
    <col min="15373" max="15373" width="9.109375" style="17"/>
    <col min="15374" max="15374" width="9.6640625" style="17" customWidth="1"/>
    <col min="15375" max="15375" width="11.109375" style="17" customWidth="1"/>
    <col min="15376" max="15376" width="12.88671875" style="17" customWidth="1"/>
    <col min="15377" max="15377" width="7.5546875" style="17" customWidth="1"/>
    <col min="15378" max="15378" width="11.5546875" style="17" customWidth="1"/>
    <col min="15379" max="15379" width="19.5546875" style="17" customWidth="1"/>
    <col min="15380" max="15616" width="9.109375" style="17"/>
    <col min="15617" max="15617" width="1.109375" style="17" customWidth="1"/>
    <col min="15618" max="15619" width="4.33203125" style="17" customWidth="1"/>
    <col min="15620" max="15620" width="5.109375" style="17" customWidth="1"/>
    <col min="15621" max="15622" width="10.6640625" style="17" customWidth="1"/>
    <col min="15623" max="15625" width="3.5546875" style="17" customWidth="1"/>
    <col min="15626" max="15627" width="6.6640625" style="17" customWidth="1"/>
    <col min="15628" max="15628" width="7.33203125" style="17" customWidth="1"/>
    <col min="15629" max="15629" width="9.109375" style="17"/>
    <col min="15630" max="15630" width="9.6640625" style="17" customWidth="1"/>
    <col min="15631" max="15631" width="11.109375" style="17" customWidth="1"/>
    <col min="15632" max="15632" width="12.88671875" style="17" customWidth="1"/>
    <col min="15633" max="15633" width="7.5546875" style="17" customWidth="1"/>
    <col min="15634" max="15634" width="11.5546875" style="17" customWidth="1"/>
    <col min="15635" max="15635" width="19.5546875" style="17" customWidth="1"/>
    <col min="15636" max="15872" width="9.109375" style="17"/>
    <col min="15873" max="15873" width="1.109375" style="17" customWidth="1"/>
    <col min="15874" max="15875" width="4.33203125" style="17" customWidth="1"/>
    <col min="15876" max="15876" width="5.109375" style="17" customWidth="1"/>
    <col min="15877" max="15878" width="10.6640625" style="17" customWidth="1"/>
    <col min="15879" max="15881" width="3.5546875" style="17" customWidth="1"/>
    <col min="15882" max="15883" width="6.6640625" style="17" customWidth="1"/>
    <col min="15884" max="15884" width="7.33203125" style="17" customWidth="1"/>
    <col min="15885" max="15885" width="9.109375" style="17"/>
    <col min="15886" max="15886" width="9.6640625" style="17" customWidth="1"/>
    <col min="15887" max="15887" width="11.109375" style="17" customWidth="1"/>
    <col min="15888" max="15888" width="12.88671875" style="17" customWidth="1"/>
    <col min="15889" max="15889" width="7.5546875" style="17" customWidth="1"/>
    <col min="15890" max="15890" width="11.5546875" style="17" customWidth="1"/>
    <col min="15891" max="15891" width="19.5546875" style="17" customWidth="1"/>
    <col min="15892" max="16128" width="9.109375" style="17"/>
    <col min="16129" max="16129" width="1.109375" style="17" customWidth="1"/>
    <col min="16130" max="16131" width="4.33203125" style="17" customWidth="1"/>
    <col min="16132" max="16132" width="5.109375" style="17" customWidth="1"/>
    <col min="16133" max="16134" width="10.6640625" style="17" customWidth="1"/>
    <col min="16135" max="16137" width="3.5546875" style="17" customWidth="1"/>
    <col min="16138" max="16139" width="6.6640625" style="17" customWidth="1"/>
    <col min="16140" max="16140" width="7.33203125" style="17" customWidth="1"/>
    <col min="16141" max="16141" width="9.109375" style="17"/>
    <col min="16142" max="16142" width="9.6640625" style="17" customWidth="1"/>
    <col min="16143" max="16143" width="11.109375" style="17" customWidth="1"/>
    <col min="16144" max="16144" width="12.88671875" style="17" customWidth="1"/>
    <col min="16145" max="16145" width="7.5546875" style="17" customWidth="1"/>
    <col min="16146" max="16146" width="11.5546875" style="17" customWidth="1"/>
    <col min="16147" max="16147" width="19.5546875" style="17" customWidth="1"/>
    <col min="16148" max="16384" width="9.109375" style="17"/>
  </cols>
  <sheetData>
    <row r="1" spans="1:20" s="2" customFormat="1" ht="4.5" customHeight="1" x14ac:dyDescent="0.3">
      <c r="A1" s="1" t="s">
        <v>0</v>
      </c>
      <c r="E1" s="3" t="s">
        <v>1</v>
      </c>
      <c r="F1" s="3" t="s">
        <v>2</v>
      </c>
      <c r="M1" s="4"/>
      <c r="O1" s="3"/>
      <c r="P1" s="3" t="s">
        <v>3</v>
      </c>
      <c r="R1" s="5"/>
      <c r="S1" s="6"/>
    </row>
    <row r="2" spans="1:20" s="9" customFormat="1" ht="3" customHeight="1" thickBot="1" x14ac:dyDescent="0.3">
      <c r="A2" s="7"/>
      <c r="B2" s="8" t="str">
        <f>"RZ.mdb\"&amp;$E$3</f>
        <v>RZ.mdb\Прокат</v>
      </c>
      <c r="M2" s="10"/>
      <c r="R2" s="11"/>
      <c r="S2" s="6"/>
    </row>
    <row r="3" spans="1:20" s="13" customFormat="1" ht="14.25" customHeight="1" thickTop="1" thickBot="1" x14ac:dyDescent="0.35">
      <c r="A3" s="12" t="s">
        <v>4</v>
      </c>
      <c r="B3" s="282" t="s">
        <v>5</v>
      </c>
      <c r="C3" s="283"/>
      <c r="D3" s="283"/>
      <c r="E3" s="284" t="s">
        <v>6</v>
      </c>
      <c r="F3" s="285"/>
      <c r="H3" s="286" t="s">
        <v>7</v>
      </c>
      <c r="I3" s="287"/>
      <c r="J3" s="287"/>
      <c r="K3" s="287"/>
      <c r="L3" s="287"/>
      <c r="M3" s="287"/>
      <c r="N3" s="288"/>
      <c r="P3" s="14" t="s">
        <v>8</v>
      </c>
      <c r="Q3" s="15">
        <v>2</v>
      </c>
      <c r="R3" s="16"/>
      <c r="S3" s="14" t="s">
        <v>9</v>
      </c>
      <c r="T3" s="15">
        <v>2</v>
      </c>
    </row>
    <row r="4" spans="1:20" ht="10.5" customHeight="1" thickTop="1" x14ac:dyDescent="0.25"/>
    <row r="5" spans="1:20" ht="18.75" customHeight="1" x14ac:dyDescent="0.3">
      <c r="B5" s="289" t="s">
        <v>10</v>
      </c>
      <c r="C5" s="289"/>
      <c r="D5" s="289"/>
      <c r="E5" s="289"/>
      <c r="F5" s="289"/>
      <c r="G5" s="289"/>
      <c r="H5" s="289"/>
      <c r="I5" s="289"/>
      <c r="J5" s="289"/>
      <c r="K5" s="289"/>
      <c r="L5" s="289"/>
      <c r="M5" s="289"/>
      <c r="N5" s="289"/>
      <c r="O5" s="289"/>
      <c r="P5" s="289"/>
      <c r="Q5" s="289"/>
      <c r="R5" s="290" t="s">
        <v>11</v>
      </c>
      <c r="S5" s="20"/>
    </row>
    <row r="6" spans="1:20" ht="15.9" customHeight="1" x14ac:dyDescent="0.3">
      <c r="B6" s="293" t="s">
        <v>12</v>
      </c>
      <c r="C6" s="293"/>
      <c r="D6" s="294" t="s">
        <v>13</v>
      </c>
      <c r="E6" s="293" t="s">
        <v>14</v>
      </c>
      <c r="F6" s="293"/>
      <c r="G6" s="293" t="s">
        <v>15</v>
      </c>
      <c r="H6" s="293"/>
      <c r="I6" s="293"/>
      <c r="J6" s="293" t="s">
        <v>16</v>
      </c>
      <c r="K6" s="293"/>
      <c r="L6" s="293" t="s">
        <v>17</v>
      </c>
      <c r="M6" s="293"/>
      <c r="N6" s="293"/>
      <c r="O6" s="293" t="s">
        <v>18</v>
      </c>
      <c r="P6" s="293"/>
      <c r="Q6" s="293"/>
      <c r="R6" s="291"/>
      <c r="S6" s="20"/>
    </row>
    <row r="7" spans="1:20" ht="15.9" customHeight="1" x14ac:dyDescent="0.3">
      <c r="B7" s="293"/>
      <c r="C7" s="293"/>
      <c r="D7" s="294"/>
      <c r="E7" s="293"/>
      <c r="F7" s="293"/>
      <c r="G7" s="293"/>
      <c r="H7" s="293"/>
      <c r="I7" s="293"/>
      <c r="J7" s="137" t="s">
        <v>19</v>
      </c>
      <c r="K7" s="137" t="s">
        <v>20</v>
      </c>
      <c r="L7" s="137" t="s">
        <v>21</v>
      </c>
      <c r="M7" s="137" t="s">
        <v>22</v>
      </c>
      <c r="N7" s="137" t="s">
        <v>23</v>
      </c>
      <c r="O7" s="293"/>
      <c r="P7" s="293"/>
      <c r="Q7" s="293"/>
      <c r="R7" s="292"/>
      <c r="S7" s="20"/>
    </row>
    <row r="8" spans="1:20" s="26" customFormat="1" ht="15.9" customHeight="1" x14ac:dyDescent="0.3">
      <c r="A8" s="21"/>
      <c r="B8" s="343" t="s">
        <v>1264</v>
      </c>
      <c r="C8" s="344"/>
      <c r="D8" s="140">
        <v>71</v>
      </c>
      <c r="E8" s="27" t="s">
        <v>27</v>
      </c>
      <c r="F8" s="22" t="s">
        <v>1158</v>
      </c>
      <c r="G8" s="295">
        <v>5175</v>
      </c>
      <c r="H8" s="295"/>
      <c r="I8" s="295"/>
      <c r="J8" s="139">
        <v>1</v>
      </c>
      <c r="K8" s="139"/>
      <c r="L8" s="64">
        <f>ROUNDUP(IF(G8="",1,IF([1]!SearchNum(G8,2)&gt;0,[1]!SearchNum(G8,1)*[1]!SearchNum(G8,2)/1000000,IF([1]!SearchNum(G8,1)&gt;0,[1]!SearchNum(G8,1)/1000,1)))*R8,[1]!StrToNum($Q$3))</f>
        <v>1035.52</v>
      </c>
      <c r="M8" s="64">
        <f>ROUND(L8*(J8+K8),[1]!StrToNum($T$3))</f>
        <v>1035.52</v>
      </c>
      <c r="N8" s="349">
        <f>SUM(M8:M35)</f>
        <v>3385.610000000001</v>
      </c>
      <c r="O8" s="24" t="s">
        <v>1159</v>
      </c>
      <c r="P8" s="296" t="s">
        <v>452</v>
      </c>
      <c r="Q8" s="297"/>
      <c r="R8" s="25">
        <v>200.10000610351562</v>
      </c>
      <c r="S8" s="20" t="s">
        <v>28</v>
      </c>
    </row>
    <row r="9" spans="1:20" s="26" customFormat="1" ht="15.9" customHeight="1" x14ac:dyDescent="0.3">
      <c r="A9" s="21"/>
      <c r="B9" s="345"/>
      <c r="C9" s="346"/>
      <c r="D9" s="140">
        <v>42</v>
      </c>
      <c r="E9" s="27" t="s">
        <v>27</v>
      </c>
      <c r="F9" s="22" t="s">
        <v>1158</v>
      </c>
      <c r="G9" s="295">
        <v>3480</v>
      </c>
      <c r="H9" s="295"/>
      <c r="I9" s="295"/>
      <c r="J9" s="139">
        <v>1</v>
      </c>
      <c r="K9" s="139">
        <v>0</v>
      </c>
      <c r="L9" s="64">
        <f>ROUNDUP(IF(G9="",1,IF([1]!SearchNum(G9,2)&gt;0,[1]!SearchNum(G9,1)*[1]!SearchNum(G9,2)/1000000,IF([1]!SearchNum(G9,1)&gt;0,[1]!SearchNum(G9,1)/1000,1)))*R9,[1]!StrToNum($Q$3))</f>
        <v>696.35</v>
      </c>
      <c r="M9" s="64">
        <f>ROUND(L9*(J9+K9),[1]!StrToNum($T$3))</f>
        <v>696.35</v>
      </c>
      <c r="N9" s="350"/>
      <c r="O9" s="24" t="s">
        <v>1159</v>
      </c>
      <c r="P9" s="296" t="s">
        <v>452</v>
      </c>
      <c r="Q9" s="297"/>
      <c r="R9" s="25">
        <v>200.100006103515</v>
      </c>
      <c r="S9" s="20"/>
    </row>
    <row r="10" spans="1:20" s="26" customFormat="1" ht="15.9" customHeight="1" x14ac:dyDescent="0.3">
      <c r="A10" s="21"/>
      <c r="B10" s="345"/>
      <c r="C10" s="346"/>
      <c r="D10" s="140">
        <v>43</v>
      </c>
      <c r="E10" s="27" t="s">
        <v>27</v>
      </c>
      <c r="F10" s="22" t="s">
        <v>1160</v>
      </c>
      <c r="G10" s="295">
        <v>2500</v>
      </c>
      <c r="H10" s="295"/>
      <c r="I10" s="295"/>
      <c r="J10" s="139">
        <v>1</v>
      </c>
      <c r="K10" s="139"/>
      <c r="L10" s="64">
        <f>ROUNDUP(IF(G10="",1,IF([1]!SearchNum(G10,2)&gt;0,[1]!SearchNum(G10,1)*[1]!SearchNum(G10,2)/1000000,IF([1]!SearchNum(G10,1)&gt;0,[1]!SearchNum(G10,1)/1000,1)))*R10,[1]!StrToNum($Q$3))</f>
        <v>579.75</v>
      </c>
      <c r="M10" s="64">
        <f>ROUND(L10*(J10+K10),[1]!StrToNum($T$3))</f>
        <v>579.75</v>
      </c>
      <c r="N10" s="350"/>
      <c r="O10" s="24" t="s">
        <v>1159</v>
      </c>
      <c r="P10" s="296" t="s">
        <v>452</v>
      </c>
      <c r="Q10" s="297"/>
      <c r="R10" s="25">
        <v>231.89999389648437</v>
      </c>
      <c r="S10" s="20" t="s">
        <v>28</v>
      </c>
    </row>
    <row r="11" spans="1:20" s="26" customFormat="1" ht="15.9" customHeight="1" x14ac:dyDescent="0.3">
      <c r="A11" s="21"/>
      <c r="B11" s="345"/>
      <c r="C11" s="346"/>
      <c r="D11" s="140">
        <v>6</v>
      </c>
      <c r="E11" s="27" t="s">
        <v>32</v>
      </c>
      <c r="F11" s="22" t="s">
        <v>1163</v>
      </c>
      <c r="G11" s="295">
        <v>500</v>
      </c>
      <c r="H11" s="295"/>
      <c r="I11" s="295"/>
      <c r="J11" s="139">
        <v>2</v>
      </c>
      <c r="K11" s="139"/>
      <c r="L11" s="64">
        <f>ROUNDUP(IF(G11="",1,IF([1]!SearchNum(G11,2)&gt;0,[1]!SearchNum(G11,1)*[1]!SearchNum(G11,2)/1000000,IF([1]!SearchNum(G11,1)&gt;0,[1]!SearchNum(G11,1)/1000,1)))*R11,[1]!StrToNum($Q$3))</f>
        <v>31.720000000000002</v>
      </c>
      <c r="M11" s="64">
        <f>ROUND(L11*(J11+K11),[1]!StrToNum($T$3))</f>
        <v>63.44</v>
      </c>
      <c r="N11" s="350"/>
      <c r="O11" s="24" t="s">
        <v>97</v>
      </c>
      <c r="P11" s="296" t="s">
        <v>34</v>
      </c>
      <c r="Q11" s="297"/>
      <c r="R11" s="25">
        <f>[2]!МассСеч(F11,7850)</f>
        <v>63.428001403808594</v>
      </c>
      <c r="S11" s="20" t="s">
        <v>33</v>
      </c>
    </row>
    <row r="12" spans="1:20" s="26" customFormat="1" ht="15.9" customHeight="1" x14ac:dyDescent="0.3">
      <c r="A12" s="21"/>
      <c r="B12" s="345"/>
      <c r="C12" s="346"/>
      <c r="D12" s="140">
        <v>7</v>
      </c>
      <c r="E12" s="27" t="s">
        <v>32</v>
      </c>
      <c r="F12" s="22" t="s">
        <v>1164</v>
      </c>
      <c r="G12" s="295">
        <v>358</v>
      </c>
      <c r="H12" s="295"/>
      <c r="I12" s="295"/>
      <c r="J12" s="139">
        <v>3</v>
      </c>
      <c r="K12" s="139"/>
      <c r="L12" s="64">
        <f>ROUNDUP(IF(G12="",1,IF([1]!SearchNum(G12,2)&gt;0,[1]!SearchNum(G12,1)*[1]!SearchNum(G12,2)/1000000,IF([1]!SearchNum(G12,1)&gt;0,[1]!SearchNum(G12,1)/1000,1)))*R12,[1]!StrToNum($Q$3))</f>
        <v>10.91</v>
      </c>
      <c r="M12" s="64">
        <f>ROUND(L12*(J12+K12),[1]!StrToNum($T$3))</f>
        <v>32.729999999999997</v>
      </c>
      <c r="N12" s="350"/>
      <c r="O12" s="24" t="s">
        <v>97</v>
      </c>
      <c r="P12" s="296" t="s">
        <v>34</v>
      </c>
      <c r="Q12" s="297"/>
      <c r="R12" s="25">
        <f>[2]!МассСеч(F12,7850)</f>
        <v>30.458000183105469</v>
      </c>
      <c r="S12" s="20" t="s">
        <v>33</v>
      </c>
    </row>
    <row r="13" spans="1:20" s="26" customFormat="1" ht="15.9" customHeight="1" x14ac:dyDescent="0.3">
      <c r="A13" s="21"/>
      <c r="B13" s="345"/>
      <c r="C13" s="346"/>
      <c r="D13" s="140">
        <v>8</v>
      </c>
      <c r="E13" s="27" t="s">
        <v>32</v>
      </c>
      <c r="F13" s="22" t="s">
        <v>197</v>
      </c>
      <c r="G13" s="295">
        <v>200</v>
      </c>
      <c r="H13" s="295"/>
      <c r="I13" s="295"/>
      <c r="J13" s="139">
        <v>2</v>
      </c>
      <c r="K13" s="139"/>
      <c r="L13" s="64">
        <f>ROUNDUP(IF(G13="",1,IF([1]!SearchNum(G13,2)&gt;0,[1]!SearchNum(G13,1)*[1]!SearchNum(G13,2)/1000000,IF([1]!SearchNum(G13,1)&gt;0,[1]!SearchNum(G13,1)/1000,1)))*R13,[1]!StrToNum($Q$3))</f>
        <v>1.26</v>
      </c>
      <c r="M13" s="64">
        <f>ROUND(L13*(J13+K13),[1]!StrToNum($T$3))</f>
        <v>2.52</v>
      </c>
      <c r="N13" s="350"/>
      <c r="O13" s="24" t="s">
        <v>36</v>
      </c>
      <c r="P13" s="296" t="s">
        <v>34</v>
      </c>
      <c r="Q13" s="297"/>
      <c r="R13" s="25">
        <f>[2]!МассСеч(F13,7850)</f>
        <v>6.2800002098083496</v>
      </c>
      <c r="S13" s="20" t="s">
        <v>33</v>
      </c>
    </row>
    <row r="14" spans="1:20" s="26" customFormat="1" ht="15.9" customHeight="1" x14ac:dyDescent="0.3">
      <c r="A14" s="21"/>
      <c r="B14" s="345"/>
      <c r="C14" s="346"/>
      <c r="D14" s="140">
        <v>9</v>
      </c>
      <c r="E14" s="27" t="s">
        <v>219</v>
      </c>
      <c r="F14" s="22" t="s">
        <v>723</v>
      </c>
      <c r="G14" s="295">
        <v>450</v>
      </c>
      <c r="H14" s="295"/>
      <c r="I14" s="295"/>
      <c r="J14" s="139">
        <v>2</v>
      </c>
      <c r="K14" s="139"/>
      <c r="L14" s="64">
        <f>ROUNDUP(IF(G14="",1,IF([1]!SearchNum(G14,2)&gt;0,[1]!SearchNum(G14,1)*[1]!SearchNum(G14,2)/1000000,IF([1]!SearchNum(G14,1)&gt;0,[1]!SearchNum(G14,1)/1000,1)))*R14,[1]!StrToNum($Q$3))</f>
        <v>8.06</v>
      </c>
      <c r="M14" s="64">
        <f>ROUND(L14*(J14+K14),[1]!StrToNum($T$3))</f>
        <v>16.12</v>
      </c>
      <c r="N14" s="350"/>
      <c r="O14" s="24" t="s">
        <v>97</v>
      </c>
      <c r="P14" s="296" t="s">
        <v>221</v>
      </c>
      <c r="Q14" s="297"/>
      <c r="R14" s="25">
        <v>17.899999618530273</v>
      </c>
      <c r="S14" s="20" t="s">
        <v>220</v>
      </c>
    </row>
    <row r="15" spans="1:20" s="26" customFormat="1" ht="15.9" customHeight="1" x14ac:dyDescent="0.3">
      <c r="A15" s="21"/>
      <c r="B15" s="345"/>
      <c r="C15" s="346"/>
      <c r="D15" s="140">
        <v>84</v>
      </c>
      <c r="E15" s="27" t="s">
        <v>32</v>
      </c>
      <c r="F15" s="22" t="s">
        <v>1234</v>
      </c>
      <c r="G15" s="295">
        <v>553</v>
      </c>
      <c r="H15" s="295"/>
      <c r="I15" s="295"/>
      <c r="J15" s="139">
        <v>2</v>
      </c>
      <c r="K15" s="139"/>
      <c r="L15" s="64">
        <f>ROUNDUP(IF(G15="",1,IF([1]!SearchNum(G15,2)&gt;0,[1]!SearchNum(G15,1)*[1]!SearchNum(G15,2)/1000000,IF([1]!SearchNum(G15,1)&gt;0,[1]!SearchNum(G15,1)/1000,1)))*R15,[1]!StrToNum($Q$3))</f>
        <v>15.42</v>
      </c>
      <c r="M15" s="64">
        <f>ROUND(L15*(J15+K15),[1]!StrToNum($T$3))</f>
        <v>30.84</v>
      </c>
      <c r="N15" s="350"/>
      <c r="O15" s="24" t="s">
        <v>36</v>
      </c>
      <c r="P15" s="296" t="s">
        <v>34</v>
      </c>
      <c r="Q15" s="297"/>
      <c r="R15" s="25">
        <f>[2]!МассСеч(F15,7850)</f>
        <v>27.882999420166016</v>
      </c>
      <c r="S15" s="20" t="s">
        <v>33</v>
      </c>
    </row>
    <row r="16" spans="1:20" s="26" customFormat="1" ht="15.9" customHeight="1" x14ac:dyDescent="0.3">
      <c r="A16" s="21"/>
      <c r="B16" s="345"/>
      <c r="C16" s="346"/>
      <c r="D16" s="140">
        <v>72</v>
      </c>
      <c r="E16" s="27" t="s">
        <v>32</v>
      </c>
      <c r="F16" s="22" t="s">
        <v>1207</v>
      </c>
      <c r="G16" s="295">
        <v>872</v>
      </c>
      <c r="H16" s="295"/>
      <c r="I16" s="295"/>
      <c r="J16" s="139">
        <v>4</v>
      </c>
      <c r="K16" s="139"/>
      <c r="L16" s="64">
        <f>ROUNDUP(IF(G16="",1,IF([1]!SearchNum(G16,2)&gt;0,[1]!SearchNum(G16,1)*[1]!SearchNum(G16,2)/1000000,IF([1]!SearchNum(G16,1)&gt;0,[1]!SearchNum(G16,1)/1000,1)))*R16,[1]!StrToNum($Q$3))</f>
        <v>35.65</v>
      </c>
      <c r="M16" s="64">
        <f>ROUND(L16*(J16+K16),[1]!StrToNum($T$3))</f>
        <v>142.6</v>
      </c>
      <c r="N16" s="350"/>
      <c r="O16" s="24" t="s">
        <v>97</v>
      </c>
      <c r="P16" s="296" t="s">
        <v>34</v>
      </c>
      <c r="Q16" s="297"/>
      <c r="R16" s="25">
        <f>[2]!МассСеч(F16,7850)</f>
        <v>40.882999420166016</v>
      </c>
      <c r="S16" s="20" t="s">
        <v>33</v>
      </c>
    </row>
    <row r="17" spans="1:19" s="26" customFormat="1" ht="15.9" customHeight="1" x14ac:dyDescent="0.3">
      <c r="A17" s="21"/>
      <c r="B17" s="345"/>
      <c r="C17" s="346"/>
      <c r="D17" s="140">
        <v>54</v>
      </c>
      <c r="E17" s="27" t="s">
        <v>32</v>
      </c>
      <c r="F17" s="22" t="s">
        <v>1203</v>
      </c>
      <c r="G17" s="295">
        <v>385</v>
      </c>
      <c r="H17" s="295"/>
      <c r="I17" s="295"/>
      <c r="J17" s="139">
        <v>2</v>
      </c>
      <c r="K17" s="139"/>
      <c r="L17" s="64">
        <f>ROUNDUP(IF(G17="",1,IF([1]!SearchNum(G17,2)&gt;0,[1]!SearchNum(G17,1)*[1]!SearchNum(G17,2)/1000000,IF([1]!SearchNum(G17,1)&gt;0,[1]!SearchNum(G17,1)/1000,1)))*R17,[1]!StrToNum($Q$3))</f>
        <v>6.8999999999999995</v>
      </c>
      <c r="M17" s="64">
        <f>ROUND(L17*(J17+K17),[1]!StrToNum($T$3))</f>
        <v>13.8</v>
      </c>
      <c r="N17" s="350"/>
      <c r="O17" s="24" t="s">
        <v>36</v>
      </c>
      <c r="P17" s="296" t="s">
        <v>34</v>
      </c>
      <c r="Q17" s="297"/>
      <c r="R17" s="25">
        <f>[2]!МассСеч(F17,7850)</f>
        <v>17.898000717163086</v>
      </c>
      <c r="S17" s="20" t="s">
        <v>33</v>
      </c>
    </row>
    <row r="18" spans="1:19" s="26" customFormat="1" ht="15.9" customHeight="1" x14ac:dyDescent="0.3">
      <c r="A18" s="21"/>
      <c r="B18" s="345"/>
      <c r="C18" s="346"/>
      <c r="D18" s="140">
        <v>85</v>
      </c>
      <c r="E18" s="27" t="s">
        <v>32</v>
      </c>
      <c r="F18" s="22" t="s">
        <v>1247</v>
      </c>
      <c r="G18" s="295">
        <v>1400</v>
      </c>
      <c r="H18" s="295"/>
      <c r="I18" s="295"/>
      <c r="J18" s="139">
        <v>1</v>
      </c>
      <c r="K18" s="139"/>
      <c r="L18" s="64">
        <f>ROUNDUP(IF(G18="",1,IF([1]!SearchNum(G18,2)&gt;0,[1]!SearchNum(G18,1)*[1]!SearchNum(G18,2)/1000000,IF([1]!SearchNum(G18,1)&gt;0,[1]!SearchNum(G18,1)/1000,1)))*R18,[1]!StrToNum($Q$3))</f>
        <v>219.8</v>
      </c>
      <c r="M18" s="64">
        <f>ROUND(L18*(J18+K18),[1]!StrToNum($T$3))</f>
        <v>219.8</v>
      </c>
      <c r="N18" s="350"/>
      <c r="O18" s="24" t="s">
        <v>97</v>
      </c>
      <c r="P18" s="296" t="s">
        <v>34</v>
      </c>
      <c r="Q18" s="297"/>
      <c r="R18" s="25">
        <f>[2]!МассСеч(F18,7850)</f>
        <v>157</v>
      </c>
      <c r="S18" s="20" t="s">
        <v>33</v>
      </c>
    </row>
    <row r="19" spans="1:19" s="26" customFormat="1" ht="15.9" customHeight="1" x14ac:dyDescent="0.3">
      <c r="A19" s="21"/>
      <c r="B19" s="345"/>
      <c r="C19" s="346"/>
      <c r="D19" s="140">
        <v>74</v>
      </c>
      <c r="E19" s="27" t="s">
        <v>32</v>
      </c>
      <c r="F19" s="22" t="s">
        <v>1197</v>
      </c>
      <c r="G19" s="295">
        <v>500</v>
      </c>
      <c r="H19" s="295"/>
      <c r="I19" s="295"/>
      <c r="J19" s="139">
        <v>2</v>
      </c>
      <c r="K19" s="139"/>
      <c r="L19" s="64">
        <f>ROUNDUP(IF(G19="",1,IF([1]!SearchNum(G19,2)&gt;0,[1]!SearchNum(G19,1)*[1]!SearchNum(G19,2)/1000000,IF([1]!SearchNum(G19,1)&gt;0,[1]!SearchNum(G19,1)/1000,1)))*R19,[1]!StrToNum($Q$3))</f>
        <v>31.400000000000002</v>
      </c>
      <c r="M19" s="64">
        <f>ROUND(L19*(J19+K19),[1]!StrToNum($T$3))</f>
        <v>62.8</v>
      </c>
      <c r="N19" s="350"/>
      <c r="O19" s="24" t="s">
        <v>97</v>
      </c>
      <c r="P19" s="296" t="s">
        <v>34</v>
      </c>
      <c r="Q19" s="297"/>
      <c r="R19" s="25">
        <f>[2]!МассСеч(F19,7850)</f>
        <v>62.799999237060547</v>
      </c>
      <c r="S19" s="20" t="s">
        <v>33</v>
      </c>
    </row>
    <row r="20" spans="1:19" s="26" customFormat="1" ht="15.9" customHeight="1" x14ac:dyDescent="0.3">
      <c r="A20" s="21"/>
      <c r="B20" s="345"/>
      <c r="C20" s="346"/>
      <c r="D20" s="140">
        <v>75</v>
      </c>
      <c r="E20" s="27" t="s">
        <v>32</v>
      </c>
      <c r="F20" s="22" t="s">
        <v>1236</v>
      </c>
      <c r="G20" s="295">
        <v>194</v>
      </c>
      <c r="H20" s="295"/>
      <c r="I20" s="295"/>
      <c r="J20" s="139">
        <v>4</v>
      </c>
      <c r="K20" s="139"/>
      <c r="L20" s="64">
        <f>ROUNDUP(IF(G20="",1,IF([1]!SearchNum(G20,2)&gt;0,[1]!SearchNum(G20,1)*[1]!SearchNum(G20,2)/1000000,IF([1]!SearchNum(G20,1)&gt;0,[1]!SearchNum(G20,1)/1000,1)))*R20,[1]!StrToNum($Q$3))</f>
        <v>5.1499999999999995</v>
      </c>
      <c r="M20" s="64">
        <f>ROUND(L20*(J20+K20),[1]!StrToNum($T$3))</f>
        <v>20.6</v>
      </c>
      <c r="N20" s="350"/>
      <c r="O20" s="24" t="s">
        <v>97</v>
      </c>
      <c r="P20" s="296" t="s">
        <v>34</v>
      </c>
      <c r="Q20" s="297"/>
      <c r="R20" s="25">
        <f>[2]!МассСеч(F20,7850)</f>
        <v>26.533000946044922</v>
      </c>
      <c r="S20" s="20" t="s">
        <v>33</v>
      </c>
    </row>
    <row r="21" spans="1:19" s="26" customFormat="1" ht="15.9" customHeight="1" x14ac:dyDescent="0.3">
      <c r="A21" s="21"/>
      <c r="B21" s="345"/>
      <c r="C21" s="346"/>
      <c r="D21" s="140">
        <v>76</v>
      </c>
      <c r="E21" s="27" t="s">
        <v>32</v>
      </c>
      <c r="F21" s="22" t="s">
        <v>1237</v>
      </c>
      <c r="G21" s="295">
        <v>700</v>
      </c>
      <c r="H21" s="295"/>
      <c r="I21" s="295"/>
      <c r="J21" s="139">
        <v>2</v>
      </c>
      <c r="K21" s="139"/>
      <c r="L21" s="64">
        <f>ROUNDUP(IF(G21="",1,IF([1]!SearchNum(G21,2)&gt;0,[1]!SearchNum(G21,1)*[1]!SearchNum(G21,2)/1000000,IF([1]!SearchNum(G21,1)&gt;0,[1]!SearchNum(G21,1)/1000,1)))*R21,[1]!StrToNum($Q$3))</f>
        <v>54.08</v>
      </c>
      <c r="M21" s="64">
        <f>ROUND(L21*(J21+K21),[1]!StrToNum($T$3))</f>
        <v>108.16</v>
      </c>
      <c r="N21" s="350"/>
      <c r="O21" s="24" t="s">
        <v>97</v>
      </c>
      <c r="P21" s="296" t="s">
        <v>34</v>
      </c>
      <c r="Q21" s="297"/>
      <c r="R21" s="25">
        <f>[2]!МассСеч(F21,7850)</f>
        <v>77.244003295898437</v>
      </c>
      <c r="S21" s="20" t="s">
        <v>33</v>
      </c>
    </row>
    <row r="22" spans="1:19" s="26" customFormat="1" ht="15.9" customHeight="1" x14ac:dyDescent="0.3">
      <c r="A22" s="21"/>
      <c r="B22" s="345"/>
      <c r="C22" s="346"/>
      <c r="D22" s="140">
        <v>79</v>
      </c>
      <c r="E22" s="27" t="s">
        <v>32</v>
      </c>
      <c r="F22" s="22" t="s">
        <v>1239</v>
      </c>
      <c r="G22" s="295">
        <v>700</v>
      </c>
      <c r="H22" s="295"/>
      <c r="I22" s="295"/>
      <c r="J22" s="139">
        <v>4</v>
      </c>
      <c r="K22" s="139"/>
      <c r="L22" s="64">
        <f>ROUNDUP(IF(G22="",1,IF([1]!SearchNum(G22,2)&gt;0,[1]!SearchNum(G22,1)*[1]!SearchNum(G22,2)/1000000,IF([1]!SearchNum(G22,1)&gt;0,[1]!SearchNum(G22,1)/1000,1)))*R22,[1]!StrToNum($Q$3))</f>
        <v>13.01</v>
      </c>
      <c r="M22" s="64">
        <f>ROUND(L22*(J22+K22),[1]!StrToNum($T$3))</f>
        <v>52.04</v>
      </c>
      <c r="N22" s="350"/>
      <c r="O22" s="24" t="s">
        <v>97</v>
      </c>
      <c r="P22" s="296" t="s">
        <v>34</v>
      </c>
      <c r="Q22" s="297"/>
      <c r="R22" s="25">
        <f>[2]!МассСеч(F22,7850)</f>
        <v>18.572999954223633</v>
      </c>
      <c r="S22" s="20" t="s">
        <v>33</v>
      </c>
    </row>
    <row r="23" spans="1:19" s="26" customFormat="1" ht="15.9" customHeight="1" x14ac:dyDescent="0.3">
      <c r="A23" s="21"/>
      <c r="B23" s="345"/>
      <c r="C23" s="346"/>
      <c r="D23" s="140">
        <v>80</v>
      </c>
      <c r="E23" s="27" t="s">
        <v>32</v>
      </c>
      <c r="F23" s="22" t="s">
        <v>1240</v>
      </c>
      <c r="G23" s="295">
        <v>460</v>
      </c>
      <c r="H23" s="295"/>
      <c r="I23" s="295"/>
      <c r="J23" s="139">
        <v>2</v>
      </c>
      <c r="K23" s="139"/>
      <c r="L23" s="64">
        <f>ROUNDUP(IF(G23="",1,IF([1]!SearchNum(G23,2)&gt;0,[1]!SearchNum(G23,1)*[1]!SearchNum(G23,2)/1000000,IF([1]!SearchNum(G23,1)&gt;0,[1]!SearchNum(G23,1)/1000,1)))*R23,[1]!StrToNum($Q$3))</f>
        <v>14.16</v>
      </c>
      <c r="M23" s="64">
        <f>ROUND(L23*(J23+K23),[1]!StrToNum($T$3))</f>
        <v>28.32</v>
      </c>
      <c r="N23" s="350"/>
      <c r="O23" s="24" t="s">
        <v>97</v>
      </c>
      <c r="P23" s="296" t="s">
        <v>34</v>
      </c>
      <c r="Q23" s="297"/>
      <c r="R23" s="25">
        <f>[2]!МассСеч(F23,7850)</f>
        <v>30.771999359130859</v>
      </c>
      <c r="S23" s="20" t="s">
        <v>33</v>
      </c>
    </row>
    <row r="24" spans="1:19" s="26" customFormat="1" ht="15.9" customHeight="1" x14ac:dyDescent="0.3">
      <c r="A24" s="21"/>
      <c r="B24" s="345"/>
      <c r="C24" s="346"/>
      <c r="D24" s="140">
        <v>81</v>
      </c>
      <c r="E24" s="27" t="s">
        <v>32</v>
      </c>
      <c r="F24" s="22" t="s">
        <v>1241</v>
      </c>
      <c r="G24" s="295">
        <v>285</v>
      </c>
      <c r="H24" s="295"/>
      <c r="I24" s="295"/>
      <c r="J24" s="139">
        <v>4</v>
      </c>
      <c r="K24" s="139"/>
      <c r="L24" s="64">
        <f>ROUNDUP(IF(G24="",1,IF([1]!SearchNum(G24,2)&gt;0,[1]!SearchNum(G24,1)*[1]!SearchNum(G24,2)/1000000,IF([1]!SearchNum(G24,1)&gt;0,[1]!SearchNum(G24,1)/1000,1)))*R24,[1]!StrToNum($Q$3))</f>
        <v>3.5</v>
      </c>
      <c r="M24" s="64">
        <f>ROUND(L24*(J24+K24),[1]!StrToNum($T$3))</f>
        <v>14</v>
      </c>
      <c r="N24" s="350"/>
      <c r="O24" s="24" t="s">
        <v>97</v>
      </c>
      <c r="P24" s="296" t="s">
        <v>34</v>
      </c>
      <c r="Q24" s="297"/>
      <c r="R24" s="25">
        <f>[2]!МассСеч(F24,7850)</f>
        <v>12.246000289916992</v>
      </c>
      <c r="S24" s="20" t="s">
        <v>33</v>
      </c>
    </row>
    <row r="25" spans="1:19" s="26" customFormat="1" ht="15.9" customHeight="1" x14ac:dyDescent="0.3">
      <c r="A25" s="21"/>
      <c r="B25" s="345"/>
      <c r="C25" s="346"/>
      <c r="D25" s="140">
        <v>82</v>
      </c>
      <c r="E25" s="27" t="s">
        <v>32</v>
      </c>
      <c r="F25" s="22" t="s">
        <v>1241</v>
      </c>
      <c r="G25" s="295">
        <v>150</v>
      </c>
      <c r="H25" s="295"/>
      <c r="I25" s="295"/>
      <c r="J25" s="139">
        <v>4</v>
      </c>
      <c r="K25" s="139"/>
      <c r="L25" s="64">
        <f>ROUNDUP(IF(G25="",1,IF([1]!SearchNum(G25,2)&gt;0,[1]!SearchNum(G25,1)*[1]!SearchNum(G25,2)/1000000,IF([1]!SearchNum(G25,1)&gt;0,[1]!SearchNum(G25,1)/1000,1)))*R25,[1]!StrToNum($Q$3))</f>
        <v>1.84</v>
      </c>
      <c r="M25" s="64">
        <f>ROUND(L25*(J25+K25),[1]!StrToNum($T$3))</f>
        <v>7.36</v>
      </c>
      <c r="N25" s="350"/>
      <c r="O25" s="24" t="s">
        <v>97</v>
      </c>
      <c r="P25" s="296" t="s">
        <v>34</v>
      </c>
      <c r="Q25" s="297"/>
      <c r="R25" s="25">
        <f>[2]!МассСеч(F25,7850)</f>
        <v>12.246000289916992</v>
      </c>
      <c r="S25" s="20" t="s">
        <v>33</v>
      </c>
    </row>
    <row r="26" spans="1:19" s="26" customFormat="1" ht="15.9" customHeight="1" x14ac:dyDescent="0.3">
      <c r="A26" s="21"/>
      <c r="B26" s="345"/>
      <c r="C26" s="346"/>
      <c r="D26" s="140">
        <v>83</v>
      </c>
      <c r="E26" s="27" t="s">
        <v>219</v>
      </c>
      <c r="F26" s="22" t="s">
        <v>1242</v>
      </c>
      <c r="G26" s="295">
        <v>240</v>
      </c>
      <c r="H26" s="295"/>
      <c r="I26" s="295"/>
      <c r="J26" s="139">
        <v>2</v>
      </c>
      <c r="K26" s="139"/>
      <c r="L26" s="64">
        <f>ROUNDUP(IF(G26="",1,IF([1]!SearchNum(G26,2)&gt;0,[1]!SearchNum(G26,1)*[1]!SearchNum(G26,2)/1000000,IF([1]!SearchNum(G26,1)&gt;0,[1]!SearchNum(G26,1)/1000,1)))*R26,[1]!StrToNum($Q$3))</f>
        <v>9.25</v>
      </c>
      <c r="M26" s="64">
        <f>ROUND(L26*(J26+K26),[1]!StrToNum($T$3))</f>
        <v>18.5</v>
      </c>
      <c r="N26" s="350"/>
      <c r="O26" s="24" t="s">
        <v>97</v>
      </c>
      <c r="P26" s="296" t="s">
        <v>221</v>
      </c>
      <c r="Q26" s="297"/>
      <c r="R26" s="25">
        <v>38.520000457763672</v>
      </c>
      <c r="S26" s="20" t="s">
        <v>220</v>
      </c>
    </row>
    <row r="27" spans="1:19" s="26" customFormat="1" ht="15.9" customHeight="1" x14ac:dyDescent="0.3">
      <c r="A27" s="21"/>
      <c r="B27" s="345"/>
      <c r="C27" s="346"/>
      <c r="D27" s="140">
        <v>12</v>
      </c>
      <c r="E27" s="27" t="s">
        <v>219</v>
      </c>
      <c r="F27" s="22" t="s">
        <v>243</v>
      </c>
      <c r="G27" s="295">
        <v>100</v>
      </c>
      <c r="H27" s="295"/>
      <c r="I27" s="295"/>
      <c r="J27" s="139">
        <v>4</v>
      </c>
      <c r="K27" s="139"/>
      <c r="L27" s="64">
        <f>ROUNDUP(IF(G27="",1,IF([1]!SearchNum(G27,2)&gt;0,[1]!SearchNum(G27,1)*[1]!SearchNum(G27,2)/1000000,IF([1]!SearchNum(G27,1)&gt;0,[1]!SearchNum(G27,1)/1000,1)))*R27,[1]!StrToNum($Q$3))</f>
        <v>1.52</v>
      </c>
      <c r="M27" s="64">
        <f>ROUND(L27*(J27+K27),[1]!StrToNum($T$3))</f>
        <v>6.08</v>
      </c>
      <c r="N27" s="350"/>
      <c r="O27" s="24" t="s">
        <v>36</v>
      </c>
      <c r="P27" s="296" t="s">
        <v>221</v>
      </c>
      <c r="Q27" s="297"/>
      <c r="R27" s="25">
        <v>15.100000381469727</v>
      </c>
      <c r="S27" s="20" t="s">
        <v>220</v>
      </c>
    </row>
    <row r="28" spans="1:19" s="26" customFormat="1" ht="15.9" customHeight="1" x14ac:dyDescent="0.3">
      <c r="A28" s="21"/>
      <c r="B28" s="345"/>
      <c r="C28" s="346"/>
      <c r="D28" s="140">
        <v>59</v>
      </c>
      <c r="E28" s="27" t="s">
        <v>219</v>
      </c>
      <c r="F28" s="22" t="s">
        <v>243</v>
      </c>
      <c r="G28" s="295">
        <v>100</v>
      </c>
      <c r="H28" s="295"/>
      <c r="I28" s="295"/>
      <c r="J28" s="139">
        <v>4</v>
      </c>
      <c r="K28" s="139">
        <v>0</v>
      </c>
      <c r="L28" s="64">
        <f>ROUNDUP(IF(G28="",1,IF([1]!SearchNum(G28,2)&gt;0,[1]!SearchNum(G28,1)*[1]!SearchNum(G28,2)/1000000,IF([1]!SearchNum(G28,1)&gt;0,[1]!SearchNum(G28,1)/1000,1)))*R28,[1]!StrToNum($Q$3))</f>
        <v>1.52</v>
      </c>
      <c r="M28" s="64">
        <f>ROUND(L28*(J28+K28),[1]!StrToNum($T$3))</f>
        <v>6.08</v>
      </c>
      <c r="N28" s="350"/>
      <c r="O28" s="24" t="s">
        <v>36</v>
      </c>
      <c r="P28" s="296" t="s">
        <v>221</v>
      </c>
      <c r="Q28" s="297"/>
      <c r="R28" s="25">
        <v>15.1000003814697</v>
      </c>
      <c r="S28" s="20"/>
    </row>
    <row r="29" spans="1:19" s="26" customFormat="1" ht="15.9" customHeight="1" x14ac:dyDescent="0.3">
      <c r="A29" s="21"/>
      <c r="B29" s="345"/>
      <c r="C29" s="346"/>
      <c r="D29" s="140">
        <v>86</v>
      </c>
      <c r="E29" s="27" t="s">
        <v>32</v>
      </c>
      <c r="F29" s="22" t="s">
        <v>1211</v>
      </c>
      <c r="G29" s="295">
        <v>358</v>
      </c>
      <c r="H29" s="295"/>
      <c r="I29" s="295"/>
      <c r="J29" s="139">
        <v>1</v>
      </c>
      <c r="K29" s="139"/>
      <c r="L29" s="64">
        <f>ROUNDUP(IF(G29="",1,IF([1]!SearchNum(G29,2)&gt;0,[1]!SearchNum(G29,1)*[1]!SearchNum(G29,2)/1000000,IF([1]!SearchNum(G29,1)&gt;0,[1]!SearchNum(G29,1)/1000,1)))*R29,[1]!StrToNum($Q$3))</f>
        <v>16.3</v>
      </c>
      <c r="M29" s="64">
        <f>ROUND(L29*(J29+K29),[1]!StrToNum($T$3))</f>
        <v>16.3</v>
      </c>
      <c r="N29" s="350"/>
      <c r="O29" s="24" t="s">
        <v>97</v>
      </c>
      <c r="P29" s="296" t="s">
        <v>34</v>
      </c>
      <c r="Q29" s="297"/>
      <c r="R29" s="25">
        <f>[2]!МассСеч(F29,7850)</f>
        <v>45.529998779296875</v>
      </c>
      <c r="S29" s="20" t="s">
        <v>33</v>
      </c>
    </row>
    <row r="30" spans="1:19" s="26" customFormat="1" ht="15.9" customHeight="1" x14ac:dyDescent="0.3">
      <c r="A30" s="21"/>
      <c r="B30" s="345"/>
      <c r="C30" s="346"/>
      <c r="D30" s="140">
        <v>88</v>
      </c>
      <c r="E30" s="27" t="s">
        <v>32</v>
      </c>
      <c r="F30" s="22" t="s">
        <v>1213</v>
      </c>
      <c r="G30" s="295">
        <v>360</v>
      </c>
      <c r="H30" s="295"/>
      <c r="I30" s="295"/>
      <c r="J30" s="139">
        <v>1</v>
      </c>
      <c r="K30" s="139"/>
      <c r="L30" s="64">
        <f>ROUNDUP(IF(G30="",1,IF([1]!SearchNum(G30,2)&gt;0,[1]!SearchNum(G30,1)*[1]!SearchNum(G30,2)/1000000,IF([1]!SearchNum(G30,1)&gt;0,[1]!SearchNum(G30,1)/1000,1)))*R30,[1]!StrToNum($Q$3))</f>
        <v>10.86</v>
      </c>
      <c r="M30" s="64">
        <f>ROUND(L30*(J30+K30),[1]!StrToNum($T$3))</f>
        <v>10.86</v>
      </c>
      <c r="N30" s="350"/>
      <c r="O30" s="24" t="s">
        <v>36</v>
      </c>
      <c r="P30" s="296" t="s">
        <v>34</v>
      </c>
      <c r="Q30" s="297"/>
      <c r="R30" s="25">
        <f>[2]!МассСеч(F30,7850)</f>
        <v>30.143999099731445</v>
      </c>
      <c r="S30" s="20" t="s">
        <v>33</v>
      </c>
    </row>
    <row r="31" spans="1:19" s="26" customFormat="1" ht="15.9" customHeight="1" x14ac:dyDescent="0.3">
      <c r="A31" s="21"/>
      <c r="B31" s="345"/>
      <c r="C31" s="346"/>
      <c r="D31" s="140">
        <v>89</v>
      </c>
      <c r="E31" s="27" t="s">
        <v>131</v>
      </c>
      <c r="F31" s="22" t="s">
        <v>289</v>
      </c>
      <c r="G31" s="295">
        <v>545</v>
      </c>
      <c r="H31" s="295"/>
      <c r="I31" s="295"/>
      <c r="J31" s="139">
        <v>2</v>
      </c>
      <c r="K31" s="139"/>
      <c r="L31" s="64">
        <f>ROUNDUP(IF(G31="",1,IF([1]!SearchNum(G31,2)&gt;0,[1]!SearchNum(G31,1)*[1]!SearchNum(G31,2)/1000000,IF([1]!SearchNum(G31,1)&gt;0,[1]!SearchNum(G31,1)/1000,1)))*R31,[1]!StrToNum($Q$3))</f>
        <v>5.67</v>
      </c>
      <c r="M31" s="64">
        <f>ROUND(L31*(J31+K31),[1]!StrToNum($T$3))</f>
        <v>11.34</v>
      </c>
      <c r="N31" s="350"/>
      <c r="O31" s="24" t="s">
        <v>36</v>
      </c>
      <c r="P31" s="296" t="s">
        <v>133</v>
      </c>
      <c r="Q31" s="297"/>
      <c r="R31" s="25">
        <v>10.399999618530273</v>
      </c>
      <c r="S31" s="20" t="s">
        <v>132</v>
      </c>
    </row>
    <row r="32" spans="1:19" s="26" customFormat="1" ht="15.9" customHeight="1" x14ac:dyDescent="0.3">
      <c r="A32" s="21"/>
      <c r="B32" s="345"/>
      <c r="C32" s="346"/>
      <c r="D32" s="140">
        <v>102</v>
      </c>
      <c r="E32" s="27" t="s">
        <v>32</v>
      </c>
      <c r="F32" s="22" t="s">
        <v>1164</v>
      </c>
      <c r="G32" s="295">
        <v>358</v>
      </c>
      <c r="H32" s="295"/>
      <c r="I32" s="295"/>
      <c r="J32" s="139">
        <v>2</v>
      </c>
      <c r="K32" s="139"/>
      <c r="L32" s="64">
        <f>ROUNDUP(IF(G32="",1,IF([1]!SearchNum(G32,2)&gt;0,[1]!SearchNum(G32,1)*[1]!SearchNum(G32,2)/1000000,IF([1]!SearchNum(G32,1)&gt;0,[1]!SearchNum(G32,1)/1000,1)))*R32,[1]!StrToNum($Q$3))</f>
        <v>10.91</v>
      </c>
      <c r="M32" s="64">
        <f>ROUND(L32*(J32+K32),[1]!StrToNum($T$3))</f>
        <v>21.82</v>
      </c>
      <c r="N32" s="350"/>
      <c r="O32" s="24" t="s">
        <v>97</v>
      </c>
      <c r="P32" s="296" t="s">
        <v>34</v>
      </c>
      <c r="Q32" s="297"/>
      <c r="R32" s="25">
        <f>[2]!МассСеч(F32,7850)</f>
        <v>30.458000183105469</v>
      </c>
      <c r="S32" s="20" t="s">
        <v>33</v>
      </c>
    </row>
    <row r="33" spans="1:19" s="26" customFormat="1" ht="15.9" customHeight="1" x14ac:dyDescent="0.3">
      <c r="A33" s="21"/>
      <c r="B33" s="345"/>
      <c r="C33" s="346"/>
      <c r="D33" s="140">
        <v>103</v>
      </c>
      <c r="E33" s="27" t="s">
        <v>32</v>
      </c>
      <c r="F33" s="22" t="s">
        <v>1202</v>
      </c>
      <c r="G33" s="295">
        <v>822</v>
      </c>
      <c r="H33" s="295"/>
      <c r="I33" s="295"/>
      <c r="J33" s="139">
        <v>4</v>
      </c>
      <c r="K33" s="139"/>
      <c r="L33" s="64">
        <f>ROUNDUP(IF(G33="",1,IF([1]!SearchNum(G33,2)&gt;0,[1]!SearchNum(G33,1)*[1]!SearchNum(G33,2)/1000000,IF([1]!SearchNum(G33,1)&gt;0,[1]!SearchNum(G33,1)/1000,1)))*R33,[1]!StrToNum($Q$3))</f>
        <v>30.720000000000002</v>
      </c>
      <c r="M33" s="64">
        <f>ROUND(L33*(J33+K33),[1]!StrToNum($T$3))</f>
        <v>122.88</v>
      </c>
      <c r="N33" s="350"/>
      <c r="O33" s="24" t="s">
        <v>97</v>
      </c>
      <c r="P33" s="296" t="s">
        <v>34</v>
      </c>
      <c r="Q33" s="297"/>
      <c r="R33" s="25">
        <f>[2]!МассСеч(F33,7850)</f>
        <v>37.366001129150391</v>
      </c>
      <c r="S33" s="20" t="s">
        <v>33</v>
      </c>
    </row>
    <row r="34" spans="1:19" s="26" customFormat="1" ht="15.9" customHeight="1" x14ac:dyDescent="0.3">
      <c r="A34" s="21"/>
      <c r="B34" s="345"/>
      <c r="C34" s="346"/>
      <c r="D34" s="140">
        <v>104</v>
      </c>
      <c r="E34" s="27" t="s">
        <v>32</v>
      </c>
      <c r="F34" s="22" t="s">
        <v>1243</v>
      </c>
      <c r="G34" s="295">
        <v>380</v>
      </c>
      <c r="H34" s="295"/>
      <c r="I34" s="295"/>
      <c r="J34" s="139">
        <v>2</v>
      </c>
      <c r="K34" s="139"/>
      <c r="L34" s="64">
        <f>ROUNDUP(IF(G34="",1,IF([1]!SearchNum(G34,2)&gt;0,[1]!SearchNum(G34,1)*[1]!SearchNum(G34,2)/1000000,IF([1]!SearchNum(G34,1)&gt;0,[1]!SearchNum(G34,1)/1000,1)))*R34,[1]!StrToNum($Q$3))</f>
        <v>6.5</v>
      </c>
      <c r="M34" s="64">
        <f>ROUND(L34*(J34+K34),[1]!StrToNum($T$3))</f>
        <v>13</v>
      </c>
      <c r="N34" s="350"/>
      <c r="O34" s="24" t="s">
        <v>36</v>
      </c>
      <c r="P34" s="296" t="s">
        <v>34</v>
      </c>
      <c r="Q34" s="297"/>
      <c r="R34" s="25">
        <f>[2]!МассСеч(F34,7850)</f>
        <v>17.082000732421875</v>
      </c>
      <c r="S34" s="20" t="s">
        <v>33</v>
      </c>
    </row>
    <row r="35" spans="1:19" s="26" customFormat="1" ht="16.5" customHeight="1" x14ac:dyDescent="0.3">
      <c r="A35" s="28"/>
      <c r="B35" s="347"/>
      <c r="C35" s="348"/>
      <c r="D35" s="298" t="s">
        <v>24</v>
      </c>
      <c r="E35" s="298"/>
      <c r="F35" s="298"/>
      <c r="G35" s="298"/>
      <c r="H35" s="298"/>
      <c r="I35" s="298"/>
      <c r="J35" s="298"/>
      <c r="K35" s="298"/>
      <c r="L35" s="298"/>
      <c r="M35" s="64">
        <f>ROUND((M8+M9+M10+M11+M12+M13+M14+M15+M16+M17+M18+M19+M20+M21+M22+M23+M24+M25+M26+M27+M28+M29+M30+M34)*0.01,0)</f>
        <v>32</v>
      </c>
      <c r="N35" s="351"/>
      <c r="O35" s="298" t="s">
        <v>25</v>
      </c>
      <c r="P35" s="298"/>
      <c r="Q35" s="298"/>
      <c r="R35" s="25"/>
      <c r="S35" s="20"/>
    </row>
    <row r="36" spans="1:19" s="35" customFormat="1" ht="15.9" customHeight="1" x14ac:dyDescent="0.3">
      <c r="A36" s="33"/>
      <c r="B36" s="343" t="s">
        <v>1265</v>
      </c>
      <c r="C36" s="344"/>
      <c r="D36" s="140">
        <v>71</v>
      </c>
      <c r="E36" s="27" t="s">
        <v>27</v>
      </c>
      <c r="F36" s="22" t="s">
        <v>1158</v>
      </c>
      <c r="G36" s="295">
        <v>5175</v>
      </c>
      <c r="H36" s="295"/>
      <c r="I36" s="295"/>
      <c r="J36" s="139">
        <v>1</v>
      </c>
      <c r="K36" s="139">
        <v>0</v>
      </c>
      <c r="L36" s="64">
        <f>ROUNDUP(IF(G36="",1,IF([1]!SearchNum(G36,2)&gt;0,[1]!SearchNum(G36,1)*[1]!SearchNum(G36,2)/1000000,IF([1]!SearchNum(G36,1)&gt;0,[1]!SearchNum(G36,1)/1000,1)))*R36,[1]!StrToNum($Q$3))</f>
        <v>1035.52</v>
      </c>
      <c r="M36" s="64">
        <f>ROUND(L36*(J36+K36),[1]!StrToNum($T$3))</f>
        <v>1035.52</v>
      </c>
      <c r="N36" s="349">
        <f>SUM(M36:M63)</f>
        <v>3385.610000000001</v>
      </c>
      <c r="O36" s="24" t="s">
        <v>1159</v>
      </c>
      <c r="P36" s="296" t="s">
        <v>452</v>
      </c>
      <c r="Q36" s="297"/>
      <c r="R36" s="34">
        <v>200.100006103515</v>
      </c>
      <c r="S36" s="20"/>
    </row>
    <row r="37" spans="1:19" s="35" customFormat="1" ht="15.9" customHeight="1" x14ac:dyDescent="0.3">
      <c r="A37" s="33"/>
      <c r="B37" s="345"/>
      <c r="C37" s="346"/>
      <c r="D37" s="140">
        <v>42</v>
      </c>
      <c r="E37" s="27" t="s">
        <v>27</v>
      </c>
      <c r="F37" s="22" t="s">
        <v>1158</v>
      </c>
      <c r="G37" s="295">
        <v>3480</v>
      </c>
      <c r="H37" s="295"/>
      <c r="I37" s="295"/>
      <c r="J37" s="139">
        <v>1</v>
      </c>
      <c r="K37" s="139">
        <v>0</v>
      </c>
      <c r="L37" s="64">
        <f>ROUNDUP(IF(G37="",1,IF([1]!SearchNum(G37,2)&gt;0,[1]!SearchNum(G37,1)*[1]!SearchNum(G37,2)/1000000,IF([1]!SearchNum(G37,1)&gt;0,[1]!SearchNum(G37,1)/1000,1)))*R37,[1]!StrToNum($Q$3))</f>
        <v>696.35</v>
      </c>
      <c r="M37" s="64">
        <f>ROUND(L37*(J37+K37),[1]!StrToNum($T$3))</f>
        <v>696.35</v>
      </c>
      <c r="N37" s="350"/>
      <c r="O37" s="24" t="s">
        <v>1159</v>
      </c>
      <c r="P37" s="296" t="s">
        <v>452</v>
      </c>
      <c r="Q37" s="297"/>
      <c r="R37" s="34">
        <v>200.100006103515</v>
      </c>
      <c r="S37" s="20"/>
    </row>
    <row r="38" spans="1:19" s="35" customFormat="1" ht="15.9" customHeight="1" x14ac:dyDescent="0.3">
      <c r="A38" s="33"/>
      <c r="B38" s="345"/>
      <c r="C38" s="346"/>
      <c r="D38" s="140">
        <v>43</v>
      </c>
      <c r="E38" s="27" t="s">
        <v>27</v>
      </c>
      <c r="F38" s="22" t="s">
        <v>1160</v>
      </c>
      <c r="G38" s="295">
        <v>2500</v>
      </c>
      <c r="H38" s="295"/>
      <c r="I38" s="295"/>
      <c r="J38" s="139">
        <v>1</v>
      </c>
      <c r="K38" s="139">
        <v>0</v>
      </c>
      <c r="L38" s="64">
        <f>ROUNDUP(IF(G38="",1,IF([1]!SearchNum(G38,2)&gt;0,[1]!SearchNum(G38,1)*[1]!SearchNum(G38,2)/1000000,IF([1]!SearchNum(G38,1)&gt;0,[1]!SearchNum(G38,1)/1000,1)))*R38,[1]!StrToNum($Q$3))</f>
        <v>579.75</v>
      </c>
      <c r="M38" s="64">
        <f>ROUND(L38*(J38+K38),[1]!StrToNum($T$3))</f>
        <v>579.75</v>
      </c>
      <c r="N38" s="350"/>
      <c r="O38" s="24" t="s">
        <v>1159</v>
      </c>
      <c r="P38" s="296" t="s">
        <v>452</v>
      </c>
      <c r="Q38" s="297"/>
      <c r="R38" s="34">
        <v>231.89999389648401</v>
      </c>
      <c r="S38" s="20"/>
    </row>
    <row r="39" spans="1:19" s="35" customFormat="1" ht="15.9" customHeight="1" x14ac:dyDescent="0.3">
      <c r="A39" s="33"/>
      <c r="B39" s="345"/>
      <c r="C39" s="346"/>
      <c r="D39" s="140">
        <v>6</v>
      </c>
      <c r="E39" s="27" t="s">
        <v>32</v>
      </c>
      <c r="F39" s="22" t="s">
        <v>1163</v>
      </c>
      <c r="G39" s="295">
        <v>500</v>
      </c>
      <c r="H39" s="295"/>
      <c r="I39" s="295"/>
      <c r="J39" s="139">
        <v>2</v>
      </c>
      <c r="K39" s="139">
        <v>0</v>
      </c>
      <c r="L39" s="64">
        <f>ROUNDUP(IF(G39="",1,IF([1]!SearchNum(G39,2)&gt;0,[1]!SearchNum(G39,1)*[1]!SearchNum(G39,2)/1000000,IF([1]!SearchNum(G39,1)&gt;0,[1]!SearchNum(G39,1)/1000,1)))*R39,[1]!StrToNum($Q$3))</f>
        <v>31.720000000000002</v>
      </c>
      <c r="M39" s="64">
        <f>ROUND(L39*(J39+K39),[1]!StrToNum($T$3))</f>
        <v>63.44</v>
      </c>
      <c r="N39" s="350"/>
      <c r="O39" s="24" t="s">
        <v>97</v>
      </c>
      <c r="P39" s="296" t="s">
        <v>34</v>
      </c>
      <c r="Q39" s="297"/>
      <c r="R39" s="34">
        <f>[2]!МассСеч(F39,7850)</f>
        <v>63.428001403808594</v>
      </c>
      <c r="S39" s="20"/>
    </row>
    <row r="40" spans="1:19" s="35" customFormat="1" ht="15.9" customHeight="1" x14ac:dyDescent="0.3">
      <c r="A40" s="33"/>
      <c r="B40" s="345"/>
      <c r="C40" s="346"/>
      <c r="D40" s="140">
        <v>7</v>
      </c>
      <c r="E40" s="27" t="s">
        <v>32</v>
      </c>
      <c r="F40" s="22" t="s">
        <v>1164</v>
      </c>
      <c r="G40" s="295">
        <v>358</v>
      </c>
      <c r="H40" s="295"/>
      <c r="I40" s="295"/>
      <c r="J40" s="139">
        <v>3</v>
      </c>
      <c r="K40" s="139">
        <v>0</v>
      </c>
      <c r="L40" s="64">
        <f>ROUNDUP(IF(G40="",1,IF([1]!SearchNum(G40,2)&gt;0,[1]!SearchNum(G40,1)*[1]!SearchNum(G40,2)/1000000,IF([1]!SearchNum(G40,1)&gt;0,[1]!SearchNum(G40,1)/1000,1)))*R40,[1]!StrToNum($Q$3))</f>
        <v>10.91</v>
      </c>
      <c r="M40" s="64">
        <f>ROUND(L40*(J40+K40),[1]!StrToNum($T$3))</f>
        <v>32.729999999999997</v>
      </c>
      <c r="N40" s="350"/>
      <c r="O40" s="24" t="s">
        <v>97</v>
      </c>
      <c r="P40" s="296" t="s">
        <v>34</v>
      </c>
      <c r="Q40" s="297"/>
      <c r="R40" s="34">
        <f>[2]!МассСеч(F40,7850)</f>
        <v>30.458000183105469</v>
      </c>
      <c r="S40" s="20"/>
    </row>
    <row r="41" spans="1:19" s="35" customFormat="1" ht="15.9" customHeight="1" x14ac:dyDescent="0.3">
      <c r="A41" s="33"/>
      <c r="B41" s="345"/>
      <c r="C41" s="346"/>
      <c r="D41" s="140">
        <v>8</v>
      </c>
      <c r="E41" s="27" t="s">
        <v>32</v>
      </c>
      <c r="F41" s="22" t="s">
        <v>197</v>
      </c>
      <c r="G41" s="295">
        <v>200</v>
      </c>
      <c r="H41" s="295"/>
      <c r="I41" s="295"/>
      <c r="J41" s="139">
        <v>2</v>
      </c>
      <c r="K41" s="139">
        <v>0</v>
      </c>
      <c r="L41" s="64">
        <f>ROUNDUP(IF(G41="",1,IF([1]!SearchNum(G41,2)&gt;0,[1]!SearchNum(G41,1)*[1]!SearchNum(G41,2)/1000000,IF([1]!SearchNum(G41,1)&gt;0,[1]!SearchNum(G41,1)/1000,1)))*R41,[1]!StrToNum($Q$3))</f>
        <v>1.26</v>
      </c>
      <c r="M41" s="64">
        <f>ROUND(L41*(J41+K41),[1]!StrToNum($T$3))</f>
        <v>2.52</v>
      </c>
      <c r="N41" s="350"/>
      <c r="O41" s="24" t="s">
        <v>36</v>
      </c>
      <c r="P41" s="296" t="s">
        <v>34</v>
      </c>
      <c r="Q41" s="297"/>
      <c r="R41" s="34">
        <f>[2]!МассСеч(F41,7850)</f>
        <v>6.2800002098083496</v>
      </c>
      <c r="S41" s="20"/>
    </row>
    <row r="42" spans="1:19" s="35" customFormat="1" ht="15.9" customHeight="1" x14ac:dyDescent="0.3">
      <c r="A42" s="33"/>
      <c r="B42" s="345"/>
      <c r="C42" s="346"/>
      <c r="D42" s="140">
        <v>9</v>
      </c>
      <c r="E42" s="27" t="s">
        <v>219</v>
      </c>
      <c r="F42" s="22" t="s">
        <v>723</v>
      </c>
      <c r="G42" s="295">
        <v>450</v>
      </c>
      <c r="H42" s="295"/>
      <c r="I42" s="295"/>
      <c r="J42" s="139">
        <v>2</v>
      </c>
      <c r="K42" s="139">
        <v>0</v>
      </c>
      <c r="L42" s="64">
        <f>ROUNDUP(IF(G42="",1,IF([1]!SearchNum(G42,2)&gt;0,[1]!SearchNum(G42,1)*[1]!SearchNum(G42,2)/1000000,IF([1]!SearchNum(G42,1)&gt;0,[1]!SearchNum(G42,1)/1000,1)))*R42,[1]!StrToNum($Q$3))</f>
        <v>8.06</v>
      </c>
      <c r="M42" s="64">
        <f>ROUND(L42*(J42+K42),[1]!StrToNum($T$3))</f>
        <v>16.12</v>
      </c>
      <c r="N42" s="350"/>
      <c r="O42" s="24" t="s">
        <v>97</v>
      </c>
      <c r="P42" s="296" t="s">
        <v>221</v>
      </c>
      <c r="Q42" s="297"/>
      <c r="R42" s="34">
        <v>17.899999618530199</v>
      </c>
      <c r="S42" s="20"/>
    </row>
    <row r="43" spans="1:19" s="35" customFormat="1" ht="15.9" customHeight="1" x14ac:dyDescent="0.3">
      <c r="A43" s="33"/>
      <c r="B43" s="345"/>
      <c r="C43" s="346"/>
      <c r="D43" s="140">
        <v>84</v>
      </c>
      <c r="E43" s="27" t="s">
        <v>32</v>
      </c>
      <c r="F43" s="22" t="s">
        <v>1234</v>
      </c>
      <c r="G43" s="295">
        <v>553</v>
      </c>
      <c r="H43" s="295"/>
      <c r="I43" s="295"/>
      <c r="J43" s="139">
        <v>2</v>
      </c>
      <c r="K43" s="139">
        <v>0</v>
      </c>
      <c r="L43" s="64">
        <f>ROUNDUP(IF(G43="",1,IF([1]!SearchNum(G43,2)&gt;0,[1]!SearchNum(G43,1)*[1]!SearchNum(G43,2)/1000000,IF([1]!SearchNum(G43,1)&gt;0,[1]!SearchNum(G43,1)/1000,1)))*R43,[1]!StrToNum($Q$3))</f>
        <v>15.42</v>
      </c>
      <c r="M43" s="64">
        <f>ROUND(L43*(J43+K43),[1]!StrToNum($T$3))</f>
        <v>30.84</v>
      </c>
      <c r="N43" s="350"/>
      <c r="O43" s="24" t="s">
        <v>36</v>
      </c>
      <c r="P43" s="296" t="s">
        <v>34</v>
      </c>
      <c r="Q43" s="297"/>
      <c r="R43" s="34">
        <f>[2]!МассСеч(F43,7850)</f>
        <v>27.882999420166016</v>
      </c>
      <c r="S43" s="20"/>
    </row>
    <row r="44" spans="1:19" s="35" customFormat="1" ht="15.9" customHeight="1" x14ac:dyDescent="0.3">
      <c r="A44" s="33"/>
      <c r="B44" s="345"/>
      <c r="C44" s="346"/>
      <c r="D44" s="140">
        <v>72</v>
      </c>
      <c r="E44" s="27" t="s">
        <v>32</v>
      </c>
      <c r="F44" s="22" t="s">
        <v>1207</v>
      </c>
      <c r="G44" s="295">
        <v>872</v>
      </c>
      <c r="H44" s="295"/>
      <c r="I44" s="295"/>
      <c r="J44" s="139">
        <v>4</v>
      </c>
      <c r="K44" s="139">
        <v>0</v>
      </c>
      <c r="L44" s="64">
        <f>ROUNDUP(IF(G44="",1,IF([1]!SearchNum(G44,2)&gt;0,[1]!SearchNum(G44,1)*[1]!SearchNum(G44,2)/1000000,IF([1]!SearchNum(G44,1)&gt;0,[1]!SearchNum(G44,1)/1000,1)))*R44,[1]!StrToNum($Q$3))</f>
        <v>35.65</v>
      </c>
      <c r="M44" s="64">
        <f>ROUND(L44*(J44+K44),[1]!StrToNum($T$3))</f>
        <v>142.6</v>
      </c>
      <c r="N44" s="350"/>
      <c r="O44" s="24" t="s">
        <v>97</v>
      </c>
      <c r="P44" s="296" t="s">
        <v>34</v>
      </c>
      <c r="Q44" s="297"/>
      <c r="R44" s="34">
        <f>[2]!МассСеч(F44,7850)</f>
        <v>40.882999420166016</v>
      </c>
      <c r="S44" s="20"/>
    </row>
    <row r="45" spans="1:19" s="35" customFormat="1" ht="15.9" customHeight="1" x14ac:dyDescent="0.3">
      <c r="A45" s="33"/>
      <c r="B45" s="345"/>
      <c r="C45" s="346"/>
      <c r="D45" s="140">
        <v>54</v>
      </c>
      <c r="E45" s="27" t="s">
        <v>32</v>
      </c>
      <c r="F45" s="22" t="s">
        <v>1203</v>
      </c>
      <c r="G45" s="295">
        <v>385</v>
      </c>
      <c r="H45" s="295"/>
      <c r="I45" s="295"/>
      <c r="J45" s="139">
        <v>2</v>
      </c>
      <c r="K45" s="139">
        <v>0</v>
      </c>
      <c r="L45" s="64">
        <f>ROUNDUP(IF(G45="",1,IF([1]!SearchNum(G45,2)&gt;0,[1]!SearchNum(G45,1)*[1]!SearchNum(G45,2)/1000000,IF([1]!SearchNum(G45,1)&gt;0,[1]!SearchNum(G45,1)/1000,1)))*R45,[1]!StrToNum($Q$3))</f>
        <v>6.8999999999999995</v>
      </c>
      <c r="M45" s="64">
        <f>ROUND(L45*(J45+K45),[1]!StrToNum($T$3))</f>
        <v>13.8</v>
      </c>
      <c r="N45" s="350"/>
      <c r="O45" s="24" t="s">
        <v>36</v>
      </c>
      <c r="P45" s="296" t="s">
        <v>34</v>
      </c>
      <c r="Q45" s="297"/>
      <c r="R45" s="34">
        <f>[2]!МассСеч(F45,7850)</f>
        <v>17.898000717163086</v>
      </c>
      <c r="S45" s="20"/>
    </row>
    <row r="46" spans="1:19" s="35" customFormat="1" ht="15.9" customHeight="1" x14ac:dyDescent="0.3">
      <c r="A46" s="33"/>
      <c r="B46" s="345"/>
      <c r="C46" s="346"/>
      <c r="D46" s="140">
        <v>85</v>
      </c>
      <c r="E46" s="27" t="s">
        <v>32</v>
      </c>
      <c r="F46" s="22" t="s">
        <v>1247</v>
      </c>
      <c r="G46" s="295">
        <v>1400</v>
      </c>
      <c r="H46" s="295"/>
      <c r="I46" s="295"/>
      <c r="J46" s="139">
        <v>1</v>
      </c>
      <c r="K46" s="139">
        <v>0</v>
      </c>
      <c r="L46" s="64">
        <f>ROUNDUP(IF(G46="",1,IF([1]!SearchNum(G46,2)&gt;0,[1]!SearchNum(G46,1)*[1]!SearchNum(G46,2)/1000000,IF([1]!SearchNum(G46,1)&gt;0,[1]!SearchNum(G46,1)/1000,1)))*R46,[1]!StrToNum($Q$3))</f>
        <v>219.8</v>
      </c>
      <c r="M46" s="64">
        <f>ROUND(L46*(J46+K46),[1]!StrToNum($T$3))</f>
        <v>219.8</v>
      </c>
      <c r="N46" s="350"/>
      <c r="O46" s="24" t="s">
        <v>97</v>
      </c>
      <c r="P46" s="296" t="s">
        <v>34</v>
      </c>
      <c r="Q46" s="297"/>
      <c r="R46" s="34">
        <f>[2]!МассСеч(F46,7850)</f>
        <v>157</v>
      </c>
      <c r="S46" s="20"/>
    </row>
    <row r="47" spans="1:19" s="35" customFormat="1" ht="16.5" customHeight="1" x14ac:dyDescent="0.3">
      <c r="A47" s="148"/>
      <c r="B47" s="345"/>
      <c r="C47" s="346"/>
      <c r="D47" s="140">
        <v>74</v>
      </c>
      <c r="E47" s="27" t="s">
        <v>32</v>
      </c>
      <c r="F47" s="22" t="s">
        <v>1197</v>
      </c>
      <c r="G47" s="295">
        <v>500</v>
      </c>
      <c r="H47" s="295"/>
      <c r="I47" s="295"/>
      <c r="J47" s="139">
        <v>2</v>
      </c>
      <c r="K47" s="139">
        <v>0</v>
      </c>
      <c r="L47" s="64">
        <f>ROUNDUP(IF(G47="",1,IF([1]!SearchNum(G47,2)&gt;0,[1]!SearchNum(G47,1)*[1]!SearchNum(G47,2)/1000000,IF([1]!SearchNum(G47,1)&gt;0,[1]!SearchNum(G47,1)/1000,1)))*R47,[1]!StrToNum($Q$3))</f>
        <v>31.400000000000002</v>
      </c>
      <c r="M47" s="64">
        <f>ROUND(L47*(J47+K47),[1]!StrToNum($T$3))</f>
        <v>62.8</v>
      </c>
      <c r="N47" s="350"/>
      <c r="O47" s="24" t="s">
        <v>97</v>
      </c>
      <c r="P47" s="296" t="s">
        <v>34</v>
      </c>
      <c r="Q47" s="297"/>
      <c r="R47" s="34">
        <f>[2]!МассСеч(F47,7850)</f>
        <v>62.799999237060547</v>
      </c>
      <c r="S47" s="20"/>
    </row>
    <row r="48" spans="1:19" s="37" customFormat="1" ht="15.9" customHeight="1" x14ac:dyDescent="0.3">
      <c r="A48" s="36"/>
      <c r="B48" s="345"/>
      <c r="C48" s="346"/>
      <c r="D48" s="140">
        <v>75</v>
      </c>
      <c r="E48" s="27" t="s">
        <v>32</v>
      </c>
      <c r="F48" s="22" t="s">
        <v>1236</v>
      </c>
      <c r="G48" s="295">
        <v>194</v>
      </c>
      <c r="H48" s="295"/>
      <c r="I48" s="295"/>
      <c r="J48" s="139">
        <v>4</v>
      </c>
      <c r="K48" s="139">
        <v>0</v>
      </c>
      <c r="L48" s="64">
        <f>ROUNDUP(IF(G48="",1,IF([1]!SearchNum(G48,2)&gt;0,[1]!SearchNum(G48,1)*[1]!SearchNum(G48,2)/1000000,IF([1]!SearchNum(G48,1)&gt;0,[1]!SearchNum(G48,1)/1000,1)))*R48,[1]!StrToNum($Q$3))</f>
        <v>5.1499999999999995</v>
      </c>
      <c r="M48" s="64">
        <f>ROUND(L48*(J48+K48),[1]!StrToNum($T$3))</f>
        <v>20.6</v>
      </c>
      <c r="N48" s="350"/>
      <c r="O48" s="24" t="s">
        <v>97</v>
      </c>
      <c r="P48" s="296" t="s">
        <v>34</v>
      </c>
      <c r="Q48" s="297"/>
      <c r="R48" s="34">
        <f>[2]!МассСеч(F48,7850)</f>
        <v>26.533000946044922</v>
      </c>
      <c r="S48" s="20"/>
    </row>
    <row r="49" spans="1:19" s="37" customFormat="1" ht="15.9" customHeight="1" x14ac:dyDescent="0.3">
      <c r="A49" s="36"/>
      <c r="B49" s="345"/>
      <c r="C49" s="346"/>
      <c r="D49" s="140">
        <v>76</v>
      </c>
      <c r="E49" s="27" t="s">
        <v>32</v>
      </c>
      <c r="F49" s="22" t="s">
        <v>1237</v>
      </c>
      <c r="G49" s="295">
        <v>700</v>
      </c>
      <c r="H49" s="295"/>
      <c r="I49" s="295"/>
      <c r="J49" s="139">
        <v>2</v>
      </c>
      <c r="K49" s="139">
        <v>0</v>
      </c>
      <c r="L49" s="64">
        <f>ROUNDUP(IF(G49="",1,IF([1]!SearchNum(G49,2)&gt;0,[1]!SearchNum(G49,1)*[1]!SearchNum(G49,2)/1000000,IF([1]!SearchNum(G49,1)&gt;0,[1]!SearchNum(G49,1)/1000,1)))*R49,[1]!StrToNum($Q$3))</f>
        <v>54.08</v>
      </c>
      <c r="M49" s="64">
        <f>ROUND(L49*(J49+K49),[1]!StrToNum($T$3))</f>
        <v>108.16</v>
      </c>
      <c r="N49" s="350"/>
      <c r="O49" s="24" t="s">
        <v>97</v>
      </c>
      <c r="P49" s="296" t="s">
        <v>34</v>
      </c>
      <c r="Q49" s="297"/>
      <c r="R49" s="34">
        <f>[2]!МассСеч(F49,7850)</f>
        <v>77.244003295898437</v>
      </c>
      <c r="S49" s="20"/>
    </row>
    <row r="50" spans="1:19" s="37" customFormat="1" ht="15.9" customHeight="1" x14ac:dyDescent="0.3">
      <c r="A50" s="36"/>
      <c r="B50" s="345"/>
      <c r="C50" s="346"/>
      <c r="D50" s="140">
        <v>79</v>
      </c>
      <c r="E50" s="27" t="s">
        <v>32</v>
      </c>
      <c r="F50" s="22" t="s">
        <v>1239</v>
      </c>
      <c r="G50" s="295">
        <v>700</v>
      </c>
      <c r="H50" s="295"/>
      <c r="I50" s="295"/>
      <c r="J50" s="139">
        <v>4</v>
      </c>
      <c r="K50" s="139">
        <v>0</v>
      </c>
      <c r="L50" s="64">
        <f>ROUNDUP(IF(G50="",1,IF([1]!SearchNum(G50,2)&gt;0,[1]!SearchNum(G50,1)*[1]!SearchNum(G50,2)/1000000,IF([1]!SearchNum(G50,1)&gt;0,[1]!SearchNum(G50,1)/1000,1)))*R50,[1]!StrToNum($Q$3))</f>
        <v>13.01</v>
      </c>
      <c r="M50" s="64">
        <f>ROUND(L50*(J50+K50),[1]!StrToNum($T$3))</f>
        <v>52.04</v>
      </c>
      <c r="N50" s="350"/>
      <c r="O50" s="24" t="s">
        <v>97</v>
      </c>
      <c r="P50" s="296" t="s">
        <v>34</v>
      </c>
      <c r="Q50" s="297"/>
      <c r="R50" s="34">
        <f>[2]!МассСеч(F50,7850)</f>
        <v>18.572999954223633</v>
      </c>
      <c r="S50" s="20"/>
    </row>
    <row r="51" spans="1:19" s="37" customFormat="1" ht="15.9" customHeight="1" x14ac:dyDescent="0.3">
      <c r="A51" s="36"/>
      <c r="B51" s="345"/>
      <c r="C51" s="346"/>
      <c r="D51" s="140">
        <v>80</v>
      </c>
      <c r="E51" s="27" t="s">
        <v>32</v>
      </c>
      <c r="F51" s="22" t="s">
        <v>1240</v>
      </c>
      <c r="G51" s="295">
        <v>460</v>
      </c>
      <c r="H51" s="295"/>
      <c r="I51" s="295"/>
      <c r="J51" s="139">
        <v>2</v>
      </c>
      <c r="K51" s="139">
        <v>0</v>
      </c>
      <c r="L51" s="64">
        <f>ROUNDUP(IF(G51="",1,IF([1]!SearchNum(G51,2)&gt;0,[1]!SearchNum(G51,1)*[1]!SearchNum(G51,2)/1000000,IF([1]!SearchNum(G51,1)&gt;0,[1]!SearchNum(G51,1)/1000,1)))*R51,[1]!StrToNum($Q$3))</f>
        <v>14.16</v>
      </c>
      <c r="M51" s="64">
        <f>ROUND(L51*(J51+K51),[1]!StrToNum($T$3))</f>
        <v>28.32</v>
      </c>
      <c r="N51" s="350"/>
      <c r="O51" s="24" t="s">
        <v>97</v>
      </c>
      <c r="P51" s="296" t="s">
        <v>34</v>
      </c>
      <c r="Q51" s="297"/>
      <c r="R51" s="34">
        <f>[2]!МассСеч(F51,7850)</f>
        <v>30.771999359130859</v>
      </c>
      <c r="S51" s="20"/>
    </row>
    <row r="52" spans="1:19" s="37" customFormat="1" ht="15.9" customHeight="1" x14ac:dyDescent="0.3">
      <c r="A52" s="36"/>
      <c r="B52" s="345"/>
      <c r="C52" s="346"/>
      <c r="D52" s="140">
        <v>81</v>
      </c>
      <c r="E52" s="27" t="s">
        <v>32</v>
      </c>
      <c r="F52" s="22" t="s">
        <v>1241</v>
      </c>
      <c r="G52" s="295">
        <v>285</v>
      </c>
      <c r="H52" s="295"/>
      <c r="I52" s="295"/>
      <c r="J52" s="139">
        <v>4</v>
      </c>
      <c r="K52" s="139">
        <v>0</v>
      </c>
      <c r="L52" s="64">
        <f>ROUNDUP(IF(G52="",1,IF([1]!SearchNum(G52,2)&gt;0,[1]!SearchNum(G52,1)*[1]!SearchNum(G52,2)/1000000,IF([1]!SearchNum(G52,1)&gt;0,[1]!SearchNum(G52,1)/1000,1)))*R52,[1]!StrToNum($Q$3))</f>
        <v>3.5</v>
      </c>
      <c r="M52" s="64">
        <f>ROUND(L52*(J52+K52),[1]!StrToNum($T$3))</f>
        <v>14</v>
      </c>
      <c r="N52" s="350"/>
      <c r="O52" s="24" t="s">
        <v>97</v>
      </c>
      <c r="P52" s="296" t="s">
        <v>34</v>
      </c>
      <c r="Q52" s="297"/>
      <c r="R52" s="34">
        <f>[2]!МассСеч(F52,7850)</f>
        <v>12.246000289916992</v>
      </c>
      <c r="S52" s="20"/>
    </row>
    <row r="53" spans="1:19" s="37" customFormat="1" ht="15.9" customHeight="1" x14ac:dyDescent="0.3">
      <c r="A53" s="36"/>
      <c r="B53" s="345"/>
      <c r="C53" s="346"/>
      <c r="D53" s="140">
        <v>82</v>
      </c>
      <c r="E53" s="27" t="s">
        <v>32</v>
      </c>
      <c r="F53" s="22" t="s">
        <v>1241</v>
      </c>
      <c r="G53" s="295">
        <v>150</v>
      </c>
      <c r="H53" s="295"/>
      <c r="I53" s="295"/>
      <c r="J53" s="139">
        <v>4</v>
      </c>
      <c r="K53" s="139">
        <v>0</v>
      </c>
      <c r="L53" s="64">
        <f>ROUNDUP(IF(G53="",1,IF([1]!SearchNum(G53,2)&gt;0,[1]!SearchNum(G53,1)*[1]!SearchNum(G53,2)/1000000,IF([1]!SearchNum(G53,1)&gt;0,[1]!SearchNum(G53,1)/1000,1)))*R53,[1]!StrToNum($Q$3))</f>
        <v>1.84</v>
      </c>
      <c r="M53" s="64">
        <f>ROUND(L53*(J53+K53),[1]!StrToNum($T$3))</f>
        <v>7.36</v>
      </c>
      <c r="N53" s="350"/>
      <c r="O53" s="24" t="s">
        <v>97</v>
      </c>
      <c r="P53" s="296" t="s">
        <v>34</v>
      </c>
      <c r="Q53" s="297"/>
      <c r="R53" s="34">
        <f>[2]!МассСеч(F53,7850)</f>
        <v>12.246000289916992</v>
      </c>
      <c r="S53" s="20"/>
    </row>
    <row r="54" spans="1:19" s="37" customFormat="1" ht="15.9" customHeight="1" x14ac:dyDescent="0.3">
      <c r="A54" s="36"/>
      <c r="B54" s="345"/>
      <c r="C54" s="346"/>
      <c r="D54" s="140">
        <v>83</v>
      </c>
      <c r="E54" s="27" t="s">
        <v>219</v>
      </c>
      <c r="F54" s="22" t="s">
        <v>1242</v>
      </c>
      <c r="G54" s="295">
        <v>240</v>
      </c>
      <c r="H54" s="295"/>
      <c r="I54" s="295"/>
      <c r="J54" s="139">
        <v>2</v>
      </c>
      <c r="K54" s="139">
        <v>0</v>
      </c>
      <c r="L54" s="64">
        <f>ROUNDUP(IF(G54="",1,IF([1]!SearchNum(G54,2)&gt;0,[1]!SearchNum(G54,1)*[1]!SearchNum(G54,2)/1000000,IF([1]!SearchNum(G54,1)&gt;0,[1]!SearchNum(G54,1)/1000,1)))*R54,[1]!StrToNum($Q$3))</f>
        <v>9.25</v>
      </c>
      <c r="M54" s="64">
        <f>ROUND(L54*(J54+K54),[1]!StrToNum($T$3))</f>
        <v>18.5</v>
      </c>
      <c r="N54" s="350"/>
      <c r="O54" s="24" t="s">
        <v>97</v>
      </c>
      <c r="P54" s="296" t="s">
        <v>221</v>
      </c>
      <c r="Q54" s="297"/>
      <c r="R54" s="34">
        <v>38.520000457763601</v>
      </c>
      <c r="S54" s="20"/>
    </row>
    <row r="55" spans="1:19" s="37" customFormat="1" ht="15.9" customHeight="1" x14ac:dyDescent="0.3">
      <c r="A55" s="36"/>
      <c r="B55" s="345"/>
      <c r="C55" s="346"/>
      <c r="D55" s="140">
        <v>12</v>
      </c>
      <c r="E55" s="27" t="s">
        <v>219</v>
      </c>
      <c r="F55" s="22" t="s">
        <v>243</v>
      </c>
      <c r="G55" s="295">
        <v>100</v>
      </c>
      <c r="H55" s="295"/>
      <c r="I55" s="295"/>
      <c r="J55" s="139">
        <v>4</v>
      </c>
      <c r="K55" s="139">
        <v>0</v>
      </c>
      <c r="L55" s="64">
        <f>ROUNDUP(IF(G55="",1,IF([1]!SearchNum(G55,2)&gt;0,[1]!SearchNum(G55,1)*[1]!SearchNum(G55,2)/1000000,IF([1]!SearchNum(G55,1)&gt;0,[1]!SearchNum(G55,1)/1000,1)))*R55,[1]!StrToNum($Q$3))</f>
        <v>1.52</v>
      </c>
      <c r="M55" s="64">
        <f>ROUND(L55*(J55+K55),[1]!StrToNum($T$3))</f>
        <v>6.08</v>
      </c>
      <c r="N55" s="350"/>
      <c r="O55" s="24" t="s">
        <v>36</v>
      </c>
      <c r="P55" s="296" t="s">
        <v>221</v>
      </c>
      <c r="Q55" s="297"/>
      <c r="R55" s="34">
        <v>15.1000003814697</v>
      </c>
      <c r="S55" s="20"/>
    </row>
    <row r="56" spans="1:19" s="37" customFormat="1" ht="15.9" customHeight="1" x14ac:dyDescent="0.3">
      <c r="A56" s="36"/>
      <c r="B56" s="345"/>
      <c r="C56" s="346"/>
      <c r="D56" s="140">
        <v>59</v>
      </c>
      <c r="E56" s="27" t="s">
        <v>219</v>
      </c>
      <c r="F56" s="22" t="s">
        <v>243</v>
      </c>
      <c r="G56" s="295">
        <v>100</v>
      </c>
      <c r="H56" s="295"/>
      <c r="I56" s="295"/>
      <c r="J56" s="139">
        <v>4</v>
      </c>
      <c r="K56" s="139">
        <v>0</v>
      </c>
      <c r="L56" s="64">
        <f>ROUNDUP(IF(G56="",1,IF([1]!SearchNum(G56,2)&gt;0,[1]!SearchNum(G56,1)*[1]!SearchNum(G56,2)/1000000,IF([1]!SearchNum(G56,1)&gt;0,[1]!SearchNum(G56,1)/1000,1)))*R56,[1]!StrToNum($Q$3))</f>
        <v>1.52</v>
      </c>
      <c r="M56" s="64">
        <f>ROUND(L56*(J56+K56),[1]!StrToNum($T$3))</f>
        <v>6.08</v>
      </c>
      <c r="N56" s="350"/>
      <c r="O56" s="24" t="s">
        <v>36</v>
      </c>
      <c r="P56" s="296" t="s">
        <v>221</v>
      </c>
      <c r="Q56" s="297"/>
      <c r="R56" s="34">
        <v>15.1000003814697</v>
      </c>
      <c r="S56" s="20"/>
    </row>
    <row r="57" spans="1:19" s="37" customFormat="1" ht="15.9" customHeight="1" x14ac:dyDescent="0.3">
      <c r="A57" s="36"/>
      <c r="B57" s="345"/>
      <c r="C57" s="346"/>
      <c r="D57" s="140">
        <v>86</v>
      </c>
      <c r="E57" s="27" t="s">
        <v>32</v>
      </c>
      <c r="F57" s="22" t="s">
        <v>1211</v>
      </c>
      <c r="G57" s="295">
        <v>358</v>
      </c>
      <c r="H57" s="295"/>
      <c r="I57" s="295"/>
      <c r="J57" s="139">
        <v>1</v>
      </c>
      <c r="K57" s="139">
        <v>0</v>
      </c>
      <c r="L57" s="64">
        <f>ROUNDUP(IF(G57="",1,IF([1]!SearchNum(G57,2)&gt;0,[1]!SearchNum(G57,1)*[1]!SearchNum(G57,2)/1000000,IF([1]!SearchNum(G57,1)&gt;0,[1]!SearchNum(G57,1)/1000,1)))*R57,[1]!StrToNum($Q$3))</f>
        <v>16.3</v>
      </c>
      <c r="M57" s="64">
        <f>ROUND(L57*(J57+K57),[1]!StrToNum($T$3))</f>
        <v>16.3</v>
      </c>
      <c r="N57" s="350"/>
      <c r="O57" s="24" t="s">
        <v>97</v>
      </c>
      <c r="P57" s="296" t="s">
        <v>34</v>
      </c>
      <c r="Q57" s="297"/>
      <c r="R57" s="34">
        <f>[2]!МассСеч(F57,7850)</f>
        <v>45.529998779296875</v>
      </c>
      <c r="S57" s="20"/>
    </row>
    <row r="58" spans="1:19" s="37" customFormat="1" ht="15.9" customHeight="1" x14ac:dyDescent="0.3">
      <c r="A58" s="36"/>
      <c r="B58" s="345"/>
      <c r="C58" s="346"/>
      <c r="D58" s="140">
        <v>88</v>
      </c>
      <c r="E58" s="27" t="s">
        <v>32</v>
      </c>
      <c r="F58" s="22" t="s">
        <v>1213</v>
      </c>
      <c r="G58" s="295">
        <v>360</v>
      </c>
      <c r="H58" s="295"/>
      <c r="I58" s="295"/>
      <c r="J58" s="139">
        <v>1</v>
      </c>
      <c r="K58" s="139">
        <v>0</v>
      </c>
      <c r="L58" s="64">
        <f>ROUNDUP(IF(G58="",1,IF([1]!SearchNum(G58,2)&gt;0,[1]!SearchNum(G58,1)*[1]!SearchNum(G58,2)/1000000,IF([1]!SearchNum(G58,1)&gt;0,[1]!SearchNum(G58,1)/1000,1)))*R58,[1]!StrToNum($Q$3))</f>
        <v>10.86</v>
      </c>
      <c r="M58" s="64">
        <f>ROUND(L58*(J58+K58),[1]!StrToNum($T$3))</f>
        <v>10.86</v>
      </c>
      <c r="N58" s="350"/>
      <c r="O58" s="24" t="s">
        <v>36</v>
      </c>
      <c r="P58" s="296" t="s">
        <v>34</v>
      </c>
      <c r="Q58" s="297"/>
      <c r="R58" s="34">
        <f>[2]!МассСеч(F58,7850)</f>
        <v>30.143999099731445</v>
      </c>
      <c r="S58" s="20"/>
    </row>
    <row r="59" spans="1:19" s="37" customFormat="1" ht="15.9" customHeight="1" x14ac:dyDescent="0.3">
      <c r="A59" s="36"/>
      <c r="B59" s="345"/>
      <c r="C59" s="346"/>
      <c r="D59" s="140">
        <v>89</v>
      </c>
      <c r="E59" s="27" t="s">
        <v>131</v>
      </c>
      <c r="F59" s="22" t="s">
        <v>289</v>
      </c>
      <c r="G59" s="295">
        <v>545</v>
      </c>
      <c r="H59" s="295"/>
      <c r="I59" s="295"/>
      <c r="J59" s="139">
        <v>2</v>
      </c>
      <c r="K59" s="139">
        <v>0</v>
      </c>
      <c r="L59" s="64">
        <f>ROUNDUP(IF(G59="",1,IF([1]!SearchNum(G59,2)&gt;0,[1]!SearchNum(G59,1)*[1]!SearchNum(G59,2)/1000000,IF([1]!SearchNum(G59,1)&gt;0,[1]!SearchNum(G59,1)/1000,1)))*R59,[1]!StrToNum($Q$3))</f>
        <v>5.67</v>
      </c>
      <c r="M59" s="64">
        <f>ROUND(L59*(J59+K59),[1]!StrToNum($T$3))</f>
        <v>11.34</v>
      </c>
      <c r="N59" s="350"/>
      <c r="O59" s="24" t="s">
        <v>36</v>
      </c>
      <c r="P59" s="296" t="s">
        <v>133</v>
      </c>
      <c r="Q59" s="297"/>
      <c r="R59" s="34">
        <v>10.399999618530201</v>
      </c>
      <c r="S59" s="20"/>
    </row>
    <row r="60" spans="1:19" s="37" customFormat="1" ht="15.9" customHeight="1" x14ac:dyDescent="0.3">
      <c r="A60" s="36"/>
      <c r="B60" s="345"/>
      <c r="C60" s="346"/>
      <c r="D60" s="140">
        <v>102</v>
      </c>
      <c r="E60" s="27" t="s">
        <v>32</v>
      </c>
      <c r="F60" s="22" t="s">
        <v>1164</v>
      </c>
      <c r="G60" s="295">
        <v>358</v>
      </c>
      <c r="H60" s="295"/>
      <c r="I60" s="295"/>
      <c r="J60" s="139">
        <v>2</v>
      </c>
      <c r="K60" s="139">
        <v>0</v>
      </c>
      <c r="L60" s="64">
        <f>ROUNDUP(IF(G60="",1,IF([1]!SearchNum(G60,2)&gt;0,[1]!SearchNum(G60,1)*[1]!SearchNum(G60,2)/1000000,IF([1]!SearchNum(G60,1)&gt;0,[1]!SearchNum(G60,1)/1000,1)))*R60,[1]!StrToNum($Q$3))</f>
        <v>10.91</v>
      </c>
      <c r="M60" s="64">
        <f>ROUND(L60*(J60+K60),[1]!StrToNum($T$3))</f>
        <v>21.82</v>
      </c>
      <c r="N60" s="350"/>
      <c r="O60" s="24" t="s">
        <v>97</v>
      </c>
      <c r="P60" s="296" t="s">
        <v>34</v>
      </c>
      <c r="Q60" s="297"/>
      <c r="R60" s="34">
        <f>[2]!МассСеч(F60,7850)</f>
        <v>30.458000183105469</v>
      </c>
      <c r="S60" s="20"/>
    </row>
    <row r="61" spans="1:19" s="37" customFormat="1" ht="15.9" customHeight="1" x14ac:dyDescent="0.3">
      <c r="A61" s="36"/>
      <c r="B61" s="345"/>
      <c r="C61" s="346"/>
      <c r="D61" s="140">
        <v>103</v>
      </c>
      <c r="E61" s="27" t="s">
        <v>32</v>
      </c>
      <c r="F61" s="22" t="s">
        <v>1202</v>
      </c>
      <c r="G61" s="295">
        <v>822</v>
      </c>
      <c r="H61" s="295"/>
      <c r="I61" s="295"/>
      <c r="J61" s="139">
        <v>4</v>
      </c>
      <c r="K61" s="139">
        <v>0</v>
      </c>
      <c r="L61" s="64">
        <f>ROUNDUP(IF(G61="",1,IF([1]!SearchNum(G61,2)&gt;0,[1]!SearchNum(G61,1)*[1]!SearchNum(G61,2)/1000000,IF([1]!SearchNum(G61,1)&gt;0,[1]!SearchNum(G61,1)/1000,1)))*R61,[1]!StrToNum($Q$3))</f>
        <v>30.720000000000002</v>
      </c>
      <c r="M61" s="64">
        <f>ROUND(L61*(J61+K61),[1]!StrToNum($T$3))</f>
        <v>122.88</v>
      </c>
      <c r="N61" s="350"/>
      <c r="O61" s="24" t="s">
        <v>97</v>
      </c>
      <c r="P61" s="296" t="s">
        <v>34</v>
      </c>
      <c r="Q61" s="297"/>
      <c r="R61" s="34">
        <f>[2]!МассСеч(F61,7850)</f>
        <v>37.366001129150391</v>
      </c>
      <c r="S61" s="20"/>
    </row>
    <row r="62" spans="1:19" s="37" customFormat="1" ht="15.9" customHeight="1" x14ac:dyDescent="0.3">
      <c r="A62" s="36"/>
      <c r="B62" s="345"/>
      <c r="C62" s="346"/>
      <c r="D62" s="140">
        <v>104</v>
      </c>
      <c r="E62" s="27" t="s">
        <v>32</v>
      </c>
      <c r="F62" s="22" t="s">
        <v>1243</v>
      </c>
      <c r="G62" s="295">
        <v>380</v>
      </c>
      <c r="H62" s="295"/>
      <c r="I62" s="295"/>
      <c r="J62" s="139">
        <v>2</v>
      </c>
      <c r="K62" s="139">
        <v>0</v>
      </c>
      <c r="L62" s="64">
        <f>ROUNDUP(IF(G62="",1,IF([1]!SearchNum(G62,2)&gt;0,[1]!SearchNum(G62,1)*[1]!SearchNum(G62,2)/1000000,IF([1]!SearchNum(G62,1)&gt;0,[1]!SearchNum(G62,1)/1000,1)))*R62,[1]!StrToNum($Q$3))</f>
        <v>6.5</v>
      </c>
      <c r="M62" s="64">
        <f>ROUND(L62*(J62+K62),[1]!StrToNum($T$3))</f>
        <v>13</v>
      </c>
      <c r="N62" s="350"/>
      <c r="O62" s="24" t="s">
        <v>36</v>
      </c>
      <c r="P62" s="296" t="s">
        <v>34</v>
      </c>
      <c r="Q62" s="297"/>
      <c r="R62" s="34">
        <f>[2]!МассСеч(F62,7850)</f>
        <v>17.082000732421875</v>
      </c>
      <c r="S62" s="20"/>
    </row>
    <row r="63" spans="1:19" s="37" customFormat="1" ht="15.9" customHeight="1" x14ac:dyDescent="0.3">
      <c r="A63" s="36"/>
      <c r="B63" s="347"/>
      <c r="C63" s="348"/>
      <c r="D63" s="298" t="s">
        <v>24</v>
      </c>
      <c r="E63" s="298"/>
      <c r="F63" s="298"/>
      <c r="G63" s="298"/>
      <c r="H63" s="298"/>
      <c r="I63" s="298"/>
      <c r="J63" s="298"/>
      <c r="K63" s="298"/>
      <c r="L63" s="298"/>
      <c r="M63" s="64">
        <f>ROUND((M36+M37+M38+M39+M40+M41+M42+M43+M44+M45+M46+M47+M48+M49+M50+M51+M52+M53+M54+M55+M56+M57+M58+M62)*0.01,0)</f>
        <v>32</v>
      </c>
      <c r="N63" s="351"/>
      <c r="O63" s="298" t="s">
        <v>25</v>
      </c>
      <c r="P63" s="298"/>
      <c r="Q63" s="298"/>
      <c r="R63" s="34"/>
      <c r="S63" s="20"/>
    </row>
    <row r="64" spans="1:19" s="38" customFormat="1" ht="12" customHeight="1" x14ac:dyDescent="0.25">
      <c r="M64" s="39"/>
    </row>
    <row r="65" spans="1:18" s="41" customFormat="1" ht="18" customHeight="1" x14ac:dyDescent="0.3">
      <c r="A65" s="40" t="s">
        <v>40</v>
      </c>
      <c r="B65" s="311" t="s">
        <v>41</v>
      </c>
      <c r="C65" s="311"/>
      <c r="D65" s="311"/>
      <c r="E65" s="311"/>
      <c r="F65" s="311"/>
      <c r="G65" s="311"/>
      <c r="H65" s="312" t="s">
        <v>41</v>
      </c>
      <c r="I65" s="312"/>
      <c r="J65" s="312"/>
      <c r="K65" s="312"/>
      <c r="L65" s="312"/>
      <c r="M65" s="312"/>
      <c r="N65" s="312"/>
      <c r="O65" s="310"/>
      <c r="P65" s="310"/>
      <c r="Q65" s="310"/>
    </row>
    <row r="66" spans="1:18" s="41" customFormat="1" ht="18" customHeight="1" x14ac:dyDescent="0.3">
      <c r="A66" s="40" t="s">
        <v>40</v>
      </c>
      <c r="B66" s="312" t="s">
        <v>462</v>
      </c>
      <c r="C66" s="312"/>
      <c r="D66" s="312"/>
      <c r="E66" s="312"/>
      <c r="F66" s="312"/>
      <c r="G66" s="312"/>
      <c r="H66" s="312" t="s">
        <v>12</v>
      </c>
      <c r="I66" s="312"/>
      <c r="J66" s="312"/>
      <c r="K66" s="313" t="s">
        <v>43</v>
      </c>
      <c r="L66" s="314"/>
      <c r="M66" s="312" t="s">
        <v>44</v>
      </c>
      <c r="N66" s="312"/>
      <c r="O66" s="312" t="s">
        <v>45</v>
      </c>
      <c r="P66" s="312"/>
      <c r="Q66" s="312"/>
    </row>
    <row r="67" spans="1:18" s="41" customFormat="1" ht="18" customHeight="1" x14ac:dyDescent="0.3">
      <c r="A67" s="40" t="s">
        <v>40</v>
      </c>
      <c r="B67" s="312"/>
      <c r="C67" s="312"/>
      <c r="D67" s="312"/>
      <c r="E67" s="312"/>
      <c r="F67" s="312"/>
      <c r="G67" s="312"/>
      <c r="H67" s="312"/>
      <c r="I67" s="312"/>
      <c r="J67" s="312"/>
      <c r="K67" s="142" t="s">
        <v>19</v>
      </c>
      <c r="L67" s="142" t="s">
        <v>20</v>
      </c>
      <c r="M67" s="142" t="s">
        <v>46</v>
      </c>
      <c r="N67" s="142" t="s">
        <v>22</v>
      </c>
      <c r="O67" s="312"/>
      <c r="P67" s="312"/>
      <c r="Q67" s="312"/>
    </row>
    <row r="68" spans="1:18" s="41" customFormat="1" ht="18" customHeight="1" x14ac:dyDescent="0.3">
      <c r="A68" s="40" t="s">
        <v>40</v>
      </c>
      <c r="B68" s="302" t="s">
        <v>526</v>
      </c>
      <c r="C68" s="302"/>
      <c r="D68" s="302"/>
      <c r="E68" s="302"/>
      <c r="F68" s="302"/>
      <c r="G68" s="302"/>
      <c r="H68" s="303" t="str">
        <f>$B$8</f>
        <v>К55</v>
      </c>
      <c r="I68" s="304"/>
      <c r="J68" s="305"/>
      <c r="K68" s="42">
        <v>1</v>
      </c>
      <c r="L68" s="42"/>
      <c r="M68" s="66">
        <f>$N$8</f>
        <v>3385.610000000001</v>
      </c>
      <c r="N68" s="66">
        <f>(K68+L68)*M68</f>
        <v>3385.610000000001</v>
      </c>
      <c r="O68" s="306" t="s">
        <v>49</v>
      </c>
      <c r="P68" s="307"/>
      <c r="Q68" s="43" t="s">
        <v>1266</v>
      </c>
    </row>
    <row r="69" spans="1:18" s="41" customFormat="1" ht="18" customHeight="1" x14ac:dyDescent="0.3">
      <c r="A69" s="40" t="s">
        <v>40</v>
      </c>
      <c r="B69" s="302" t="s">
        <v>526</v>
      </c>
      <c r="C69" s="302"/>
      <c r="D69" s="302"/>
      <c r="E69" s="302"/>
      <c r="F69" s="302"/>
      <c r="G69" s="302"/>
      <c r="H69" s="303" t="str">
        <f>$B$36</f>
        <v>К56</v>
      </c>
      <c r="I69" s="304"/>
      <c r="J69" s="305"/>
      <c r="K69" s="42">
        <v>1</v>
      </c>
      <c r="L69" s="42"/>
      <c r="M69" s="66">
        <f>$N$36</f>
        <v>3385.610000000001</v>
      </c>
      <c r="N69" s="66">
        <f>(K69+L69)*M69</f>
        <v>3385.610000000001</v>
      </c>
      <c r="O69" s="306" t="s">
        <v>49</v>
      </c>
      <c r="P69" s="307"/>
      <c r="Q69" s="43" t="s">
        <v>1266</v>
      </c>
    </row>
    <row r="70" spans="1:18" s="41" customFormat="1" ht="18" customHeight="1" x14ac:dyDescent="0.3">
      <c r="A70" s="40" t="s">
        <v>40</v>
      </c>
      <c r="B70" s="308" t="s">
        <v>47</v>
      </c>
      <c r="C70" s="308"/>
      <c r="D70" s="308"/>
      <c r="E70" s="308"/>
      <c r="F70" s="308"/>
      <c r="G70" s="308"/>
      <c r="H70" s="309" t="s">
        <v>47</v>
      </c>
      <c r="I70" s="309"/>
      <c r="J70" s="309"/>
      <c r="K70" s="309"/>
      <c r="L70" s="309"/>
      <c r="M70" s="144"/>
      <c r="N70" s="144">
        <f>SUM(N68:N69)</f>
        <v>6771.2200000000021</v>
      </c>
      <c r="O70" s="301" t="s">
        <v>48</v>
      </c>
      <c r="P70" s="301"/>
      <c r="Q70" s="301"/>
    </row>
    <row r="71" spans="1:18" s="44" customFormat="1" ht="8.25" customHeight="1" x14ac:dyDescent="0.25">
      <c r="A71" s="38"/>
      <c r="M71" s="45"/>
      <c r="R71" s="46"/>
    </row>
    <row r="72" spans="1:18" s="44" customFormat="1" ht="16.5" customHeight="1" x14ac:dyDescent="0.3">
      <c r="A72" s="47"/>
      <c r="B72" s="312" t="s">
        <v>51</v>
      </c>
      <c r="C72" s="312"/>
      <c r="D72" s="312"/>
      <c r="E72" s="312"/>
      <c r="F72" s="312"/>
      <c r="G72" s="312"/>
      <c r="H72" s="312"/>
      <c r="I72" s="312"/>
      <c r="J72" s="312"/>
      <c r="K72" s="312"/>
      <c r="L72" s="312"/>
      <c r="M72" s="312"/>
      <c r="N72" s="312"/>
      <c r="O72" s="310"/>
      <c r="P72" s="310"/>
      <c r="Q72" s="310"/>
      <c r="R72" s="315" t="s">
        <v>11</v>
      </c>
    </row>
    <row r="73" spans="1:18" s="44" customFormat="1" ht="36.75" customHeight="1" x14ac:dyDescent="0.3">
      <c r="A73" s="47"/>
      <c r="B73" s="312" t="s">
        <v>52</v>
      </c>
      <c r="C73" s="312"/>
      <c r="D73" s="312"/>
      <c r="E73" s="312" t="s">
        <v>53</v>
      </c>
      <c r="F73" s="312"/>
      <c r="G73" s="312" t="s">
        <v>54</v>
      </c>
      <c r="H73" s="312"/>
      <c r="I73" s="312"/>
      <c r="J73" s="312"/>
      <c r="K73" s="312" t="s">
        <v>55</v>
      </c>
      <c r="L73" s="312"/>
      <c r="M73" s="317" t="s">
        <v>56</v>
      </c>
      <c r="N73" s="317"/>
      <c r="O73" s="312" t="s">
        <v>18</v>
      </c>
      <c r="P73" s="312"/>
      <c r="Q73" s="312"/>
      <c r="R73" s="316"/>
    </row>
    <row r="74" spans="1:18" s="44" customFormat="1" ht="15.9" customHeight="1" x14ac:dyDescent="0.3">
      <c r="A74" s="48" t="s">
        <v>57</v>
      </c>
      <c r="B74" s="324" t="s">
        <v>36</v>
      </c>
      <c r="C74" s="325"/>
      <c r="D74" s="326"/>
      <c r="E74" s="51" t="s">
        <v>32</v>
      </c>
      <c r="F74" s="49" t="s">
        <v>101</v>
      </c>
      <c r="G74" s="334" t="s">
        <v>34</v>
      </c>
      <c r="H74" s="335"/>
      <c r="I74" s="335"/>
      <c r="J74" s="336"/>
      <c r="K74" s="319">
        <v>83.400001525878906</v>
      </c>
      <c r="L74" s="320"/>
      <c r="M74" s="319">
        <f t="shared" ref="M74:M84" si="0">IF(OR(R74="",K74="")," --- ",K74/R74)</f>
        <v>0.88535036335195105</v>
      </c>
      <c r="N74" s="320"/>
      <c r="O74" s="321" t="s">
        <v>60</v>
      </c>
      <c r="P74" s="322"/>
      <c r="Q74" s="323"/>
      <c r="R74" s="50">
        <v>94.199996948242188</v>
      </c>
    </row>
    <row r="75" spans="1:18" s="44" customFormat="1" ht="15.9" customHeight="1" x14ac:dyDescent="0.3">
      <c r="A75" s="48" t="s">
        <v>57</v>
      </c>
      <c r="B75" s="327"/>
      <c r="C75" s="328"/>
      <c r="D75" s="329"/>
      <c r="E75" s="51" t="s">
        <v>32</v>
      </c>
      <c r="F75" s="49" t="s">
        <v>199</v>
      </c>
      <c r="G75" s="340"/>
      <c r="H75" s="341"/>
      <c r="I75" s="341"/>
      <c r="J75" s="342"/>
      <c r="K75" s="319">
        <v>58.639999389648438</v>
      </c>
      <c r="L75" s="320"/>
      <c r="M75" s="319">
        <f t="shared" si="0"/>
        <v>0.93375796340842721</v>
      </c>
      <c r="N75" s="320"/>
      <c r="O75" s="321" t="s">
        <v>60</v>
      </c>
      <c r="P75" s="322"/>
      <c r="Q75" s="323"/>
      <c r="R75" s="50">
        <v>62.799999237060547</v>
      </c>
    </row>
    <row r="76" spans="1:18" s="44" customFormat="1" ht="15.9" customHeight="1" x14ac:dyDescent="0.3">
      <c r="A76" s="48" t="s">
        <v>57</v>
      </c>
      <c r="B76" s="327"/>
      <c r="C76" s="328"/>
      <c r="D76" s="329"/>
      <c r="E76" s="51" t="s">
        <v>219</v>
      </c>
      <c r="F76" s="49" t="s">
        <v>243</v>
      </c>
      <c r="G76" s="321" t="s">
        <v>221</v>
      </c>
      <c r="H76" s="322"/>
      <c r="I76" s="322"/>
      <c r="J76" s="323"/>
      <c r="K76" s="319">
        <v>24.319999694824219</v>
      </c>
      <c r="L76" s="320"/>
      <c r="M76" s="319">
        <f t="shared" si="0"/>
        <v>1.6105959655914315</v>
      </c>
      <c r="N76" s="320"/>
      <c r="O76" s="321" t="s">
        <v>60</v>
      </c>
      <c r="P76" s="322"/>
      <c r="Q76" s="323"/>
      <c r="R76" s="50">
        <v>15.100000381469727</v>
      </c>
    </row>
    <row r="77" spans="1:18" s="44" customFormat="1" ht="15.9" customHeight="1" x14ac:dyDescent="0.3">
      <c r="A77" s="48" t="s">
        <v>57</v>
      </c>
      <c r="B77" s="330"/>
      <c r="C77" s="331"/>
      <c r="D77" s="332"/>
      <c r="E77" s="51" t="s">
        <v>131</v>
      </c>
      <c r="F77" s="49" t="s">
        <v>289</v>
      </c>
      <c r="G77" s="321" t="s">
        <v>133</v>
      </c>
      <c r="H77" s="322"/>
      <c r="I77" s="322"/>
      <c r="J77" s="323"/>
      <c r="K77" s="319">
        <v>22.680000305175781</v>
      </c>
      <c r="L77" s="320"/>
      <c r="M77" s="319">
        <f t="shared" si="0"/>
        <v>2.1807693401031987</v>
      </c>
      <c r="N77" s="320"/>
      <c r="O77" s="321" t="s">
        <v>60</v>
      </c>
      <c r="P77" s="322"/>
      <c r="Q77" s="323"/>
      <c r="R77" s="50">
        <v>10.399999618530273</v>
      </c>
    </row>
    <row r="78" spans="1:18" s="44" customFormat="1" ht="15.9" customHeight="1" x14ac:dyDescent="0.3">
      <c r="A78" s="48" t="s">
        <v>57</v>
      </c>
      <c r="B78" s="324" t="s">
        <v>97</v>
      </c>
      <c r="C78" s="325"/>
      <c r="D78" s="326"/>
      <c r="E78" s="51" t="s">
        <v>32</v>
      </c>
      <c r="F78" s="49" t="s">
        <v>101</v>
      </c>
      <c r="G78" s="334" t="s">
        <v>34</v>
      </c>
      <c r="H78" s="335"/>
      <c r="I78" s="335"/>
      <c r="J78" s="336"/>
      <c r="K78" s="319">
        <v>42.720001220703125</v>
      </c>
      <c r="L78" s="320"/>
      <c r="M78" s="319">
        <f t="shared" si="0"/>
        <v>0.45350321236396068</v>
      </c>
      <c r="N78" s="320"/>
      <c r="O78" s="321" t="s">
        <v>60</v>
      </c>
      <c r="P78" s="322"/>
      <c r="Q78" s="323"/>
      <c r="R78" s="50">
        <v>94.199996948242188</v>
      </c>
    </row>
    <row r="79" spans="1:18" s="44" customFormat="1" ht="15.9" customHeight="1" x14ac:dyDescent="0.3">
      <c r="A79" s="48" t="s">
        <v>57</v>
      </c>
      <c r="B79" s="327"/>
      <c r="C79" s="328"/>
      <c r="D79" s="329"/>
      <c r="E79" s="51" t="s">
        <v>32</v>
      </c>
      <c r="F79" s="49" t="s">
        <v>578</v>
      </c>
      <c r="G79" s="337"/>
      <c r="H79" s="338"/>
      <c r="I79" s="338"/>
      <c r="J79" s="339"/>
      <c r="K79" s="319">
        <v>691.6800537109375</v>
      </c>
      <c r="L79" s="320"/>
      <c r="M79" s="319">
        <f t="shared" si="0"/>
        <v>6.2937219664010913</v>
      </c>
      <c r="N79" s="320"/>
      <c r="O79" s="321" t="s">
        <v>60</v>
      </c>
      <c r="P79" s="322"/>
      <c r="Q79" s="323"/>
      <c r="R79" s="50">
        <v>109.90000152587891</v>
      </c>
    </row>
    <row r="80" spans="1:18" s="44" customFormat="1" ht="15.9" customHeight="1" x14ac:dyDescent="0.3">
      <c r="A80" s="48" t="s">
        <v>57</v>
      </c>
      <c r="B80" s="327"/>
      <c r="C80" s="328"/>
      <c r="D80" s="329"/>
      <c r="E80" s="51" t="s">
        <v>32</v>
      </c>
      <c r="F80" s="49" t="s">
        <v>102</v>
      </c>
      <c r="G80" s="340"/>
      <c r="H80" s="341"/>
      <c r="I80" s="341"/>
      <c r="J80" s="342"/>
      <c r="K80" s="319">
        <v>1091.2999267578125</v>
      </c>
      <c r="L80" s="320"/>
      <c r="M80" s="319">
        <f t="shared" si="0"/>
        <v>6.9509549475019901</v>
      </c>
      <c r="N80" s="320"/>
      <c r="O80" s="321" t="s">
        <v>60</v>
      </c>
      <c r="P80" s="322"/>
      <c r="Q80" s="323"/>
      <c r="R80" s="50">
        <v>157</v>
      </c>
    </row>
    <row r="81" spans="1:19" s="44" customFormat="1" ht="15.9" customHeight="1" x14ac:dyDescent="0.3">
      <c r="A81" s="48" t="s">
        <v>57</v>
      </c>
      <c r="B81" s="327"/>
      <c r="C81" s="328"/>
      <c r="D81" s="329"/>
      <c r="E81" s="51" t="s">
        <v>219</v>
      </c>
      <c r="F81" s="49" t="s">
        <v>723</v>
      </c>
      <c r="G81" s="334" t="s">
        <v>221</v>
      </c>
      <c r="H81" s="335"/>
      <c r="I81" s="335"/>
      <c r="J81" s="336"/>
      <c r="K81" s="319">
        <v>32.240001678466797</v>
      </c>
      <c r="L81" s="320"/>
      <c r="M81" s="319">
        <f t="shared" si="0"/>
        <v>1.8011174505887473</v>
      </c>
      <c r="N81" s="320"/>
      <c r="O81" s="321" t="s">
        <v>60</v>
      </c>
      <c r="P81" s="322"/>
      <c r="Q81" s="323"/>
      <c r="R81" s="50">
        <v>17.899999618530273</v>
      </c>
    </row>
    <row r="82" spans="1:19" s="44" customFormat="1" ht="15.9" customHeight="1" x14ac:dyDescent="0.3">
      <c r="A82" s="48" t="s">
        <v>57</v>
      </c>
      <c r="B82" s="330"/>
      <c r="C82" s="331"/>
      <c r="D82" s="332"/>
      <c r="E82" s="51" t="s">
        <v>219</v>
      </c>
      <c r="F82" s="49" t="s">
        <v>1242</v>
      </c>
      <c r="G82" s="340"/>
      <c r="H82" s="341"/>
      <c r="I82" s="341"/>
      <c r="J82" s="342"/>
      <c r="K82" s="319">
        <v>37</v>
      </c>
      <c r="L82" s="320"/>
      <c r="M82" s="319">
        <f t="shared" si="0"/>
        <v>0.96053996781671069</v>
      </c>
      <c r="N82" s="320"/>
      <c r="O82" s="321" t="s">
        <v>60</v>
      </c>
      <c r="P82" s="322"/>
      <c r="Q82" s="323"/>
      <c r="R82" s="50">
        <v>38.520000457763672</v>
      </c>
    </row>
    <row r="83" spans="1:19" s="44" customFormat="1" ht="15.9" customHeight="1" x14ac:dyDescent="0.3">
      <c r="A83" s="48" t="s">
        <v>57</v>
      </c>
      <c r="B83" s="324" t="s">
        <v>1159</v>
      </c>
      <c r="C83" s="325"/>
      <c r="D83" s="326"/>
      <c r="E83" s="51" t="s">
        <v>27</v>
      </c>
      <c r="F83" s="49" t="s">
        <v>1158</v>
      </c>
      <c r="G83" s="334" t="s">
        <v>452</v>
      </c>
      <c r="H83" s="335"/>
      <c r="I83" s="335"/>
      <c r="J83" s="336"/>
      <c r="K83" s="319">
        <v>3463.740234375</v>
      </c>
      <c r="L83" s="320"/>
      <c r="M83" s="319">
        <f t="shared" si="0"/>
        <v>17.31004562080393</v>
      </c>
      <c r="N83" s="320"/>
      <c r="O83" s="321" t="s">
        <v>60</v>
      </c>
      <c r="P83" s="322"/>
      <c r="Q83" s="323"/>
      <c r="R83" s="50">
        <v>200.10000610351562</v>
      </c>
    </row>
    <row r="84" spans="1:19" s="44" customFormat="1" ht="15.9" customHeight="1" x14ac:dyDescent="0.3">
      <c r="A84" s="48" t="s">
        <v>57</v>
      </c>
      <c r="B84" s="330"/>
      <c r="C84" s="331"/>
      <c r="D84" s="332"/>
      <c r="E84" s="51" t="s">
        <v>27</v>
      </c>
      <c r="F84" s="49" t="s">
        <v>1160</v>
      </c>
      <c r="G84" s="340"/>
      <c r="H84" s="341"/>
      <c r="I84" s="341"/>
      <c r="J84" s="342"/>
      <c r="K84" s="319">
        <v>1159.5</v>
      </c>
      <c r="L84" s="320"/>
      <c r="M84" s="319">
        <f t="shared" si="0"/>
        <v>5.0000001315980116</v>
      </c>
      <c r="N84" s="320"/>
      <c r="O84" s="321" t="s">
        <v>60</v>
      </c>
      <c r="P84" s="322"/>
      <c r="Q84" s="323"/>
      <c r="R84" s="50">
        <v>231.89999389648437</v>
      </c>
    </row>
    <row r="85" spans="1:19" s="44" customFormat="1" ht="15.9" customHeight="1" x14ac:dyDescent="0.3">
      <c r="A85" s="47"/>
      <c r="B85" s="309" t="s">
        <v>58</v>
      </c>
      <c r="C85" s="309"/>
      <c r="D85" s="309"/>
      <c r="E85" s="309"/>
      <c r="F85" s="309"/>
      <c r="G85" s="309"/>
      <c r="H85" s="309"/>
      <c r="I85" s="309"/>
      <c r="J85" s="309"/>
      <c r="K85" s="333">
        <f>SUM(K74:L84)</f>
        <v>6707.2202186584473</v>
      </c>
      <c r="L85" s="333"/>
      <c r="M85" s="318" t="s">
        <v>48</v>
      </c>
      <c r="N85" s="318"/>
      <c r="O85" s="317" t="s">
        <v>48</v>
      </c>
      <c r="P85" s="317"/>
      <c r="Q85" s="317"/>
      <c r="R85" s="50"/>
    </row>
    <row r="86" spans="1:19" ht="15.9" customHeight="1" x14ac:dyDescent="0.3">
      <c r="B86" s="29"/>
      <c r="C86" s="29"/>
      <c r="D86" s="29"/>
      <c r="E86" s="29"/>
      <c r="F86" s="29"/>
      <c r="G86" s="29"/>
      <c r="H86" s="29"/>
      <c r="I86" s="29"/>
      <c r="J86" s="29"/>
      <c r="K86" s="29"/>
      <c r="L86" s="29"/>
      <c r="M86" s="30"/>
      <c r="N86" s="29"/>
      <c r="O86" s="29"/>
      <c r="P86" s="29"/>
      <c r="Q86" s="29"/>
      <c r="R86" s="31"/>
      <c r="S86" s="32"/>
    </row>
    <row r="87" spans="1:19" ht="15.9" customHeight="1" x14ac:dyDescent="0.3">
      <c r="B87" s="29"/>
      <c r="C87" s="29"/>
      <c r="D87" s="29"/>
      <c r="E87" s="29"/>
      <c r="F87" s="29"/>
      <c r="G87" s="29"/>
      <c r="H87" s="29"/>
      <c r="I87" s="29"/>
      <c r="J87" s="29"/>
      <c r="K87" s="29"/>
      <c r="L87" s="29"/>
      <c r="M87" s="30"/>
      <c r="N87" s="29"/>
      <c r="O87" s="29"/>
      <c r="P87" s="29"/>
      <c r="Q87" s="29"/>
      <c r="R87" s="31"/>
      <c r="S87" s="32"/>
    </row>
    <row r="88" spans="1:19" ht="15.9" customHeight="1" x14ac:dyDescent="0.3">
      <c r="S88" s="32"/>
    </row>
    <row r="89" spans="1:19" ht="15.9" customHeight="1" x14ac:dyDescent="0.3">
      <c r="S89" s="32"/>
    </row>
    <row r="90" spans="1:19" ht="15.9" customHeight="1" x14ac:dyDescent="0.3">
      <c r="S90" s="32"/>
    </row>
    <row r="91" spans="1:19" ht="15.9" customHeight="1" x14ac:dyDescent="0.3">
      <c r="S91" s="32"/>
    </row>
    <row r="92" spans="1:19" ht="15.9" customHeight="1" x14ac:dyDescent="0.3">
      <c r="S92" s="32"/>
    </row>
    <row r="93" spans="1:19" ht="15.9" customHeight="1" x14ac:dyDescent="0.3">
      <c r="S93" s="32"/>
    </row>
    <row r="94" spans="1:19" ht="15.9" customHeight="1" x14ac:dyDescent="0.3">
      <c r="S94" s="32"/>
    </row>
    <row r="95" spans="1:19" ht="15.9" customHeight="1" x14ac:dyDescent="0.3">
      <c r="S95" s="32"/>
    </row>
    <row r="96" spans="1:19" ht="15.9" customHeight="1" x14ac:dyDescent="0.3">
      <c r="S96" s="32"/>
    </row>
    <row r="97" spans="19:19" ht="15.9" customHeight="1" x14ac:dyDescent="0.3">
      <c r="S97" s="32"/>
    </row>
    <row r="98" spans="19:19" ht="15.9" customHeight="1" x14ac:dyDescent="0.3">
      <c r="S98" s="32"/>
    </row>
  </sheetData>
  <mergeCells count="200">
    <mergeCell ref="B85:J85"/>
    <mergeCell ref="K85:L85"/>
    <mergeCell ref="M85:N85"/>
    <mergeCell ref="O85:Q85"/>
    <mergeCell ref="B83:D84"/>
    <mergeCell ref="G83:J84"/>
    <mergeCell ref="K83:L83"/>
    <mergeCell ref="M83:N83"/>
    <mergeCell ref="O83:Q83"/>
    <mergeCell ref="K84:L84"/>
    <mergeCell ref="M84:N84"/>
    <mergeCell ref="O84:Q84"/>
    <mergeCell ref="O80:Q80"/>
    <mergeCell ref="G81:J82"/>
    <mergeCell ref="K81:L81"/>
    <mergeCell ref="M81:N81"/>
    <mergeCell ref="O81:Q81"/>
    <mergeCell ref="K82:L82"/>
    <mergeCell ref="M82:N82"/>
    <mergeCell ref="O82:Q82"/>
    <mergeCell ref="B78:D82"/>
    <mergeCell ref="G78:J80"/>
    <mergeCell ref="K78:L78"/>
    <mergeCell ref="M78:N78"/>
    <mergeCell ref="O78:Q78"/>
    <mergeCell ref="K79:L79"/>
    <mergeCell ref="M79:N79"/>
    <mergeCell ref="O79:Q79"/>
    <mergeCell ref="K80:L80"/>
    <mergeCell ref="M80:N80"/>
    <mergeCell ref="B74:D77"/>
    <mergeCell ref="G74:J75"/>
    <mergeCell ref="K74:L74"/>
    <mergeCell ref="M74:N74"/>
    <mergeCell ref="O74:Q74"/>
    <mergeCell ref="K75:L75"/>
    <mergeCell ref="M75:N75"/>
    <mergeCell ref="O75:Q75"/>
    <mergeCell ref="B70:G70"/>
    <mergeCell ref="H70:L70"/>
    <mergeCell ref="O70:Q70"/>
    <mergeCell ref="B72:N72"/>
    <mergeCell ref="O72:Q72"/>
    <mergeCell ref="G76:J76"/>
    <mergeCell ref="K76:L76"/>
    <mergeCell ref="M76:N76"/>
    <mergeCell ref="O76:Q76"/>
    <mergeCell ref="G77:J77"/>
    <mergeCell ref="K77:L77"/>
    <mergeCell ref="M77:N77"/>
    <mergeCell ref="O77:Q77"/>
    <mergeCell ref="M73:N73"/>
    <mergeCell ref="O73:Q73"/>
    <mergeCell ref="R72:R73"/>
    <mergeCell ref="B73:D73"/>
    <mergeCell ref="E73:F73"/>
    <mergeCell ref="G73:J73"/>
    <mergeCell ref="K73:L73"/>
    <mergeCell ref="B68:G68"/>
    <mergeCell ref="H68:J68"/>
    <mergeCell ref="O68:P68"/>
    <mergeCell ref="B69:G69"/>
    <mergeCell ref="H69:J69"/>
    <mergeCell ref="O69:P69"/>
    <mergeCell ref="D63:L63"/>
    <mergeCell ref="O63:Q63"/>
    <mergeCell ref="B65:G65"/>
    <mergeCell ref="H65:N65"/>
    <mergeCell ref="O65:Q65"/>
    <mergeCell ref="B66:G67"/>
    <mergeCell ref="H66:J67"/>
    <mergeCell ref="K66:L66"/>
    <mergeCell ref="M66:N66"/>
    <mergeCell ref="O66:Q67"/>
    <mergeCell ref="G60:I60"/>
    <mergeCell ref="P60:Q60"/>
    <mergeCell ref="G61:I61"/>
    <mergeCell ref="P61:Q61"/>
    <mergeCell ref="G62:I62"/>
    <mergeCell ref="P62:Q62"/>
    <mergeCell ref="G57:I57"/>
    <mergeCell ref="P57:Q57"/>
    <mergeCell ref="G58:I58"/>
    <mergeCell ref="P58:Q58"/>
    <mergeCell ref="G59:I59"/>
    <mergeCell ref="P59:Q59"/>
    <mergeCell ref="G54:I54"/>
    <mergeCell ref="P54:Q54"/>
    <mergeCell ref="G55:I55"/>
    <mergeCell ref="P55:Q55"/>
    <mergeCell ref="G56:I56"/>
    <mergeCell ref="P56:Q56"/>
    <mergeCell ref="G51:I51"/>
    <mergeCell ref="P51:Q51"/>
    <mergeCell ref="G52:I52"/>
    <mergeCell ref="P52:Q52"/>
    <mergeCell ref="G53:I53"/>
    <mergeCell ref="P53:Q53"/>
    <mergeCell ref="G49:I49"/>
    <mergeCell ref="P49:Q49"/>
    <mergeCell ref="G50:I50"/>
    <mergeCell ref="P50:Q50"/>
    <mergeCell ref="G45:I45"/>
    <mergeCell ref="P45:Q45"/>
    <mergeCell ref="G46:I46"/>
    <mergeCell ref="P46:Q46"/>
    <mergeCell ref="G47:I47"/>
    <mergeCell ref="P47:Q47"/>
    <mergeCell ref="D35:L35"/>
    <mergeCell ref="O35:Q35"/>
    <mergeCell ref="B36:C63"/>
    <mergeCell ref="G36:I36"/>
    <mergeCell ref="N36:N63"/>
    <mergeCell ref="P36:Q36"/>
    <mergeCell ref="G37:I37"/>
    <mergeCell ref="P37:Q37"/>
    <mergeCell ref="G38:I38"/>
    <mergeCell ref="P38:Q38"/>
    <mergeCell ref="G42:I42"/>
    <mergeCell ref="P42:Q42"/>
    <mergeCell ref="G43:I43"/>
    <mergeCell ref="P43:Q43"/>
    <mergeCell ref="G44:I44"/>
    <mergeCell ref="P44:Q44"/>
    <mergeCell ref="G39:I39"/>
    <mergeCell ref="P39:Q39"/>
    <mergeCell ref="G40:I40"/>
    <mergeCell ref="P40:Q40"/>
    <mergeCell ref="G41:I41"/>
    <mergeCell ref="P41:Q41"/>
    <mergeCell ref="G48:I48"/>
    <mergeCell ref="P48:Q48"/>
    <mergeCell ref="G32:I32"/>
    <mergeCell ref="P32:Q32"/>
    <mergeCell ref="G33:I33"/>
    <mergeCell ref="P33:Q33"/>
    <mergeCell ref="G34:I34"/>
    <mergeCell ref="P34:Q34"/>
    <mergeCell ref="G29:I29"/>
    <mergeCell ref="P29:Q29"/>
    <mergeCell ref="G30:I30"/>
    <mergeCell ref="P30:Q30"/>
    <mergeCell ref="G31:I31"/>
    <mergeCell ref="P31:Q31"/>
    <mergeCell ref="G27:I27"/>
    <mergeCell ref="P27:Q27"/>
    <mergeCell ref="G28:I28"/>
    <mergeCell ref="P28:Q28"/>
    <mergeCell ref="G23:I23"/>
    <mergeCell ref="P23:Q23"/>
    <mergeCell ref="G24:I24"/>
    <mergeCell ref="P24:Q24"/>
    <mergeCell ref="G25:I25"/>
    <mergeCell ref="P25:Q25"/>
    <mergeCell ref="G22:I22"/>
    <mergeCell ref="P22:Q22"/>
    <mergeCell ref="G17:I17"/>
    <mergeCell ref="P17:Q17"/>
    <mergeCell ref="G18:I18"/>
    <mergeCell ref="P18:Q18"/>
    <mergeCell ref="G19:I19"/>
    <mergeCell ref="P19:Q19"/>
    <mergeCell ref="G26:I26"/>
    <mergeCell ref="P26:Q26"/>
    <mergeCell ref="B8:C35"/>
    <mergeCell ref="G8:I8"/>
    <mergeCell ref="N8:N35"/>
    <mergeCell ref="P8:Q8"/>
    <mergeCell ref="G9:I9"/>
    <mergeCell ref="P9:Q9"/>
    <mergeCell ref="G10:I10"/>
    <mergeCell ref="P10:Q10"/>
    <mergeCell ref="G14:I14"/>
    <mergeCell ref="P14:Q14"/>
    <mergeCell ref="G15:I15"/>
    <mergeCell ref="P15:Q15"/>
    <mergeCell ref="G16:I16"/>
    <mergeCell ref="P16:Q16"/>
    <mergeCell ref="G11:I11"/>
    <mergeCell ref="P11:Q11"/>
    <mergeCell ref="G12:I12"/>
    <mergeCell ref="P12:Q12"/>
    <mergeCell ref="G13:I13"/>
    <mergeCell ref="P13:Q13"/>
    <mergeCell ref="G20:I20"/>
    <mergeCell ref="P20:Q20"/>
    <mergeCell ref="G21:I21"/>
    <mergeCell ref="P21:Q21"/>
    <mergeCell ref="B3:D3"/>
    <mergeCell ref="E3:F3"/>
    <mergeCell ref="H3:N3"/>
    <mergeCell ref="B5:Q5"/>
    <mergeCell ref="R5:R7"/>
    <mergeCell ref="B6:C7"/>
    <mergeCell ref="D6:D7"/>
    <mergeCell ref="E6:F7"/>
    <mergeCell ref="G6:I7"/>
    <mergeCell ref="J6:K6"/>
    <mergeCell ref="L6:N6"/>
    <mergeCell ref="O6:Q7"/>
  </mergeCells>
  <dataValidations count="1">
    <dataValidation allowBlank="1" sqref="K85:L85 JG85:JH85 TC85:TD85 ACY85:ACZ85 AMU85:AMV85 AWQ85:AWR85 BGM85:BGN85 BQI85:BQJ85 CAE85:CAF85 CKA85:CKB85 CTW85:CTX85 DDS85:DDT85 DNO85:DNP85 DXK85:DXL85 EHG85:EHH85 ERC85:ERD85 FAY85:FAZ85 FKU85:FKV85 FUQ85:FUR85 GEM85:GEN85 GOI85:GOJ85 GYE85:GYF85 HIA85:HIB85 HRW85:HRX85 IBS85:IBT85 ILO85:ILP85 IVK85:IVL85 JFG85:JFH85 JPC85:JPD85 JYY85:JYZ85 KIU85:KIV85 KSQ85:KSR85 LCM85:LCN85 LMI85:LMJ85 LWE85:LWF85 MGA85:MGB85 MPW85:MPX85 MZS85:MZT85 NJO85:NJP85 NTK85:NTL85 ODG85:ODH85 ONC85:OND85 OWY85:OWZ85 PGU85:PGV85 PQQ85:PQR85 QAM85:QAN85 QKI85:QKJ85 QUE85:QUF85 REA85:REB85 RNW85:RNX85 RXS85:RXT85 SHO85:SHP85 SRK85:SRL85 TBG85:TBH85 TLC85:TLD85 TUY85:TUZ85 UEU85:UEV85 UOQ85:UOR85 UYM85:UYN85 VII85:VIJ85 VSE85:VSF85 WCA85:WCB85 WLW85:WLX85 WVS85:WVT85"/>
  </dataValidations>
  <pageMargins left="0.38" right="0.19685039370078741" top="0.19685039370078741" bottom="0.37" header="0" footer="0"/>
  <pageSetup paperSize="9" scale="86" fitToHeight="1000" orientation="portrait" horizontalDpi="300" verticalDpi="300" r:id="rId1"/>
  <headerFooter alignWithMargins="0">
    <oddFooter>Страница &amp;P из &amp;N</oddFooter>
  </headerFooter>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127">
    <tabColor theme="0"/>
    <outlinePr summaryBelow="0"/>
    <pageSetUpPr autoPageBreaks="0" fitToPage="1"/>
  </sheetPr>
  <dimension ref="A1:T98"/>
  <sheetViews>
    <sheetView zoomScaleNormal="85" workbookViewId="0">
      <pane ySplit="4" topLeftCell="A58" activePane="bottomLeft" state="frozen"/>
      <selection activeCell="F76" sqref="F76"/>
      <selection pane="bottomLeft" activeCell="F76" sqref="F76"/>
    </sheetView>
  </sheetViews>
  <sheetFormatPr defaultRowHeight="15.9" customHeight="1" x14ac:dyDescent="0.3"/>
  <cols>
    <col min="1" max="1" width="1.109375" style="2" customWidth="1"/>
    <col min="2" max="3" width="4.33203125" style="17" customWidth="1"/>
    <col min="4" max="4" width="5.109375" style="17" customWidth="1"/>
    <col min="5" max="6" width="10.6640625" style="17" customWidth="1"/>
    <col min="7" max="9" width="3.5546875" style="17" customWidth="1"/>
    <col min="10" max="11" width="6.6640625" style="17" customWidth="1"/>
    <col min="12" max="12" width="7.33203125" style="17" customWidth="1"/>
    <col min="13" max="13" width="9.109375" style="18"/>
    <col min="14" max="14" width="9.6640625" style="17" customWidth="1"/>
    <col min="15" max="15" width="11.109375" style="17" customWidth="1"/>
    <col min="16" max="16" width="12.88671875" style="17" customWidth="1"/>
    <col min="17" max="17" width="7.5546875" style="17" customWidth="1"/>
    <col min="18" max="18" width="11.5546875" style="19" customWidth="1"/>
    <col min="19" max="19" width="19.5546875" style="6" customWidth="1"/>
    <col min="20" max="256" width="9.109375" style="17"/>
    <col min="257" max="257" width="1.109375" style="17" customWidth="1"/>
    <col min="258" max="259" width="4.33203125" style="17" customWidth="1"/>
    <col min="260" max="260" width="5.109375" style="17" customWidth="1"/>
    <col min="261" max="262" width="10.6640625" style="17" customWidth="1"/>
    <col min="263" max="265" width="3.5546875" style="17" customWidth="1"/>
    <col min="266" max="267" width="6.6640625" style="17" customWidth="1"/>
    <col min="268" max="268" width="7.33203125" style="17" customWidth="1"/>
    <col min="269" max="269" width="9.109375" style="17"/>
    <col min="270" max="270" width="9.6640625" style="17" customWidth="1"/>
    <col min="271" max="271" width="11.109375" style="17" customWidth="1"/>
    <col min="272" max="272" width="12.88671875" style="17" customWidth="1"/>
    <col min="273" max="273" width="7.5546875" style="17" customWidth="1"/>
    <col min="274" max="274" width="11.5546875" style="17" customWidth="1"/>
    <col min="275" max="275" width="19.5546875" style="17" customWidth="1"/>
    <col min="276" max="512" width="9.109375" style="17"/>
    <col min="513" max="513" width="1.109375" style="17" customWidth="1"/>
    <col min="514" max="515" width="4.33203125" style="17" customWidth="1"/>
    <col min="516" max="516" width="5.109375" style="17" customWidth="1"/>
    <col min="517" max="518" width="10.6640625" style="17" customWidth="1"/>
    <col min="519" max="521" width="3.5546875" style="17" customWidth="1"/>
    <col min="522" max="523" width="6.6640625" style="17" customWidth="1"/>
    <col min="524" max="524" width="7.33203125" style="17" customWidth="1"/>
    <col min="525" max="525" width="9.109375" style="17"/>
    <col min="526" max="526" width="9.6640625" style="17" customWidth="1"/>
    <col min="527" max="527" width="11.109375" style="17" customWidth="1"/>
    <col min="528" max="528" width="12.88671875" style="17" customWidth="1"/>
    <col min="529" max="529" width="7.5546875" style="17" customWidth="1"/>
    <col min="530" max="530" width="11.5546875" style="17" customWidth="1"/>
    <col min="531" max="531" width="19.5546875" style="17" customWidth="1"/>
    <col min="532" max="768" width="9.109375" style="17"/>
    <col min="769" max="769" width="1.109375" style="17" customWidth="1"/>
    <col min="770" max="771" width="4.33203125" style="17" customWidth="1"/>
    <col min="772" max="772" width="5.109375" style="17" customWidth="1"/>
    <col min="773" max="774" width="10.6640625" style="17" customWidth="1"/>
    <col min="775" max="777" width="3.5546875" style="17" customWidth="1"/>
    <col min="778" max="779" width="6.6640625" style="17" customWidth="1"/>
    <col min="780" max="780" width="7.33203125" style="17" customWidth="1"/>
    <col min="781" max="781" width="9.109375" style="17"/>
    <col min="782" max="782" width="9.6640625" style="17" customWidth="1"/>
    <col min="783" max="783" width="11.109375" style="17" customWidth="1"/>
    <col min="784" max="784" width="12.88671875" style="17" customWidth="1"/>
    <col min="785" max="785" width="7.5546875" style="17" customWidth="1"/>
    <col min="786" max="786" width="11.5546875" style="17" customWidth="1"/>
    <col min="787" max="787" width="19.5546875" style="17" customWidth="1"/>
    <col min="788" max="1024" width="9.109375" style="17"/>
    <col min="1025" max="1025" width="1.109375" style="17" customWidth="1"/>
    <col min="1026" max="1027" width="4.33203125" style="17" customWidth="1"/>
    <col min="1028" max="1028" width="5.109375" style="17" customWidth="1"/>
    <col min="1029" max="1030" width="10.6640625" style="17" customWidth="1"/>
    <col min="1031" max="1033" width="3.5546875" style="17" customWidth="1"/>
    <col min="1034" max="1035" width="6.6640625" style="17" customWidth="1"/>
    <col min="1036" max="1036" width="7.33203125" style="17" customWidth="1"/>
    <col min="1037" max="1037" width="9.109375" style="17"/>
    <col min="1038" max="1038" width="9.6640625" style="17" customWidth="1"/>
    <col min="1039" max="1039" width="11.109375" style="17" customWidth="1"/>
    <col min="1040" max="1040" width="12.88671875" style="17" customWidth="1"/>
    <col min="1041" max="1041" width="7.5546875" style="17" customWidth="1"/>
    <col min="1042" max="1042" width="11.5546875" style="17" customWidth="1"/>
    <col min="1043" max="1043" width="19.5546875" style="17" customWidth="1"/>
    <col min="1044" max="1280" width="9.109375" style="17"/>
    <col min="1281" max="1281" width="1.109375" style="17" customWidth="1"/>
    <col min="1282" max="1283" width="4.33203125" style="17" customWidth="1"/>
    <col min="1284" max="1284" width="5.109375" style="17" customWidth="1"/>
    <col min="1285" max="1286" width="10.6640625" style="17" customWidth="1"/>
    <col min="1287" max="1289" width="3.5546875" style="17" customWidth="1"/>
    <col min="1290" max="1291" width="6.6640625" style="17" customWidth="1"/>
    <col min="1292" max="1292" width="7.33203125" style="17" customWidth="1"/>
    <col min="1293" max="1293" width="9.109375" style="17"/>
    <col min="1294" max="1294" width="9.6640625" style="17" customWidth="1"/>
    <col min="1295" max="1295" width="11.109375" style="17" customWidth="1"/>
    <col min="1296" max="1296" width="12.88671875" style="17" customWidth="1"/>
    <col min="1297" max="1297" width="7.5546875" style="17" customWidth="1"/>
    <col min="1298" max="1298" width="11.5546875" style="17" customWidth="1"/>
    <col min="1299" max="1299" width="19.5546875" style="17" customWidth="1"/>
    <col min="1300" max="1536" width="9.109375" style="17"/>
    <col min="1537" max="1537" width="1.109375" style="17" customWidth="1"/>
    <col min="1538" max="1539" width="4.33203125" style="17" customWidth="1"/>
    <col min="1540" max="1540" width="5.109375" style="17" customWidth="1"/>
    <col min="1541" max="1542" width="10.6640625" style="17" customWidth="1"/>
    <col min="1543" max="1545" width="3.5546875" style="17" customWidth="1"/>
    <col min="1546" max="1547" width="6.6640625" style="17" customWidth="1"/>
    <col min="1548" max="1548" width="7.33203125" style="17" customWidth="1"/>
    <col min="1549" max="1549" width="9.109375" style="17"/>
    <col min="1550" max="1550" width="9.6640625" style="17" customWidth="1"/>
    <col min="1551" max="1551" width="11.109375" style="17" customWidth="1"/>
    <col min="1552" max="1552" width="12.88671875" style="17" customWidth="1"/>
    <col min="1553" max="1553" width="7.5546875" style="17" customWidth="1"/>
    <col min="1554" max="1554" width="11.5546875" style="17" customWidth="1"/>
    <col min="1555" max="1555" width="19.5546875" style="17" customWidth="1"/>
    <col min="1556" max="1792" width="9.109375" style="17"/>
    <col min="1793" max="1793" width="1.109375" style="17" customWidth="1"/>
    <col min="1794" max="1795" width="4.33203125" style="17" customWidth="1"/>
    <col min="1796" max="1796" width="5.109375" style="17" customWidth="1"/>
    <col min="1797" max="1798" width="10.6640625" style="17" customWidth="1"/>
    <col min="1799" max="1801" width="3.5546875" style="17" customWidth="1"/>
    <col min="1802" max="1803" width="6.6640625" style="17" customWidth="1"/>
    <col min="1804" max="1804" width="7.33203125" style="17" customWidth="1"/>
    <col min="1805" max="1805" width="9.109375" style="17"/>
    <col min="1806" max="1806" width="9.6640625" style="17" customWidth="1"/>
    <col min="1807" max="1807" width="11.109375" style="17" customWidth="1"/>
    <col min="1808" max="1808" width="12.88671875" style="17" customWidth="1"/>
    <col min="1809" max="1809" width="7.5546875" style="17" customWidth="1"/>
    <col min="1810" max="1810" width="11.5546875" style="17" customWidth="1"/>
    <col min="1811" max="1811" width="19.5546875" style="17" customWidth="1"/>
    <col min="1812" max="2048" width="9.109375" style="17"/>
    <col min="2049" max="2049" width="1.109375" style="17" customWidth="1"/>
    <col min="2050" max="2051" width="4.33203125" style="17" customWidth="1"/>
    <col min="2052" max="2052" width="5.109375" style="17" customWidth="1"/>
    <col min="2053" max="2054" width="10.6640625" style="17" customWidth="1"/>
    <col min="2055" max="2057" width="3.5546875" style="17" customWidth="1"/>
    <col min="2058" max="2059" width="6.6640625" style="17" customWidth="1"/>
    <col min="2060" max="2060" width="7.33203125" style="17" customWidth="1"/>
    <col min="2061" max="2061" width="9.109375" style="17"/>
    <col min="2062" max="2062" width="9.6640625" style="17" customWidth="1"/>
    <col min="2063" max="2063" width="11.109375" style="17" customWidth="1"/>
    <col min="2064" max="2064" width="12.88671875" style="17" customWidth="1"/>
    <col min="2065" max="2065" width="7.5546875" style="17" customWidth="1"/>
    <col min="2066" max="2066" width="11.5546875" style="17" customWidth="1"/>
    <col min="2067" max="2067" width="19.5546875" style="17" customWidth="1"/>
    <col min="2068" max="2304" width="9.109375" style="17"/>
    <col min="2305" max="2305" width="1.109375" style="17" customWidth="1"/>
    <col min="2306" max="2307" width="4.33203125" style="17" customWidth="1"/>
    <col min="2308" max="2308" width="5.109375" style="17" customWidth="1"/>
    <col min="2309" max="2310" width="10.6640625" style="17" customWidth="1"/>
    <col min="2311" max="2313" width="3.5546875" style="17" customWidth="1"/>
    <col min="2314" max="2315" width="6.6640625" style="17" customWidth="1"/>
    <col min="2316" max="2316" width="7.33203125" style="17" customWidth="1"/>
    <col min="2317" max="2317" width="9.109375" style="17"/>
    <col min="2318" max="2318" width="9.6640625" style="17" customWidth="1"/>
    <col min="2319" max="2319" width="11.109375" style="17" customWidth="1"/>
    <col min="2320" max="2320" width="12.88671875" style="17" customWidth="1"/>
    <col min="2321" max="2321" width="7.5546875" style="17" customWidth="1"/>
    <col min="2322" max="2322" width="11.5546875" style="17" customWidth="1"/>
    <col min="2323" max="2323" width="19.5546875" style="17" customWidth="1"/>
    <col min="2324" max="2560" width="9.109375" style="17"/>
    <col min="2561" max="2561" width="1.109375" style="17" customWidth="1"/>
    <col min="2562" max="2563" width="4.33203125" style="17" customWidth="1"/>
    <col min="2564" max="2564" width="5.109375" style="17" customWidth="1"/>
    <col min="2565" max="2566" width="10.6640625" style="17" customWidth="1"/>
    <col min="2567" max="2569" width="3.5546875" style="17" customWidth="1"/>
    <col min="2570" max="2571" width="6.6640625" style="17" customWidth="1"/>
    <col min="2572" max="2572" width="7.33203125" style="17" customWidth="1"/>
    <col min="2573" max="2573" width="9.109375" style="17"/>
    <col min="2574" max="2574" width="9.6640625" style="17" customWidth="1"/>
    <col min="2575" max="2575" width="11.109375" style="17" customWidth="1"/>
    <col min="2576" max="2576" width="12.88671875" style="17" customWidth="1"/>
    <col min="2577" max="2577" width="7.5546875" style="17" customWidth="1"/>
    <col min="2578" max="2578" width="11.5546875" style="17" customWidth="1"/>
    <col min="2579" max="2579" width="19.5546875" style="17" customWidth="1"/>
    <col min="2580" max="2816" width="9.109375" style="17"/>
    <col min="2817" max="2817" width="1.109375" style="17" customWidth="1"/>
    <col min="2818" max="2819" width="4.33203125" style="17" customWidth="1"/>
    <col min="2820" max="2820" width="5.109375" style="17" customWidth="1"/>
    <col min="2821" max="2822" width="10.6640625" style="17" customWidth="1"/>
    <col min="2823" max="2825" width="3.5546875" style="17" customWidth="1"/>
    <col min="2826" max="2827" width="6.6640625" style="17" customWidth="1"/>
    <col min="2828" max="2828" width="7.33203125" style="17" customWidth="1"/>
    <col min="2829" max="2829" width="9.109375" style="17"/>
    <col min="2830" max="2830" width="9.6640625" style="17" customWidth="1"/>
    <col min="2831" max="2831" width="11.109375" style="17" customWidth="1"/>
    <col min="2832" max="2832" width="12.88671875" style="17" customWidth="1"/>
    <col min="2833" max="2833" width="7.5546875" style="17" customWidth="1"/>
    <col min="2834" max="2834" width="11.5546875" style="17" customWidth="1"/>
    <col min="2835" max="2835" width="19.5546875" style="17" customWidth="1"/>
    <col min="2836" max="3072" width="9.109375" style="17"/>
    <col min="3073" max="3073" width="1.109375" style="17" customWidth="1"/>
    <col min="3074" max="3075" width="4.33203125" style="17" customWidth="1"/>
    <col min="3076" max="3076" width="5.109375" style="17" customWidth="1"/>
    <col min="3077" max="3078" width="10.6640625" style="17" customWidth="1"/>
    <col min="3079" max="3081" width="3.5546875" style="17" customWidth="1"/>
    <col min="3082" max="3083" width="6.6640625" style="17" customWidth="1"/>
    <col min="3084" max="3084" width="7.33203125" style="17" customWidth="1"/>
    <col min="3085" max="3085" width="9.109375" style="17"/>
    <col min="3086" max="3086" width="9.6640625" style="17" customWidth="1"/>
    <col min="3087" max="3087" width="11.109375" style="17" customWidth="1"/>
    <col min="3088" max="3088" width="12.88671875" style="17" customWidth="1"/>
    <col min="3089" max="3089" width="7.5546875" style="17" customWidth="1"/>
    <col min="3090" max="3090" width="11.5546875" style="17" customWidth="1"/>
    <col min="3091" max="3091" width="19.5546875" style="17" customWidth="1"/>
    <col min="3092" max="3328" width="9.109375" style="17"/>
    <col min="3329" max="3329" width="1.109375" style="17" customWidth="1"/>
    <col min="3330" max="3331" width="4.33203125" style="17" customWidth="1"/>
    <col min="3332" max="3332" width="5.109375" style="17" customWidth="1"/>
    <col min="3333" max="3334" width="10.6640625" style="17" customWidth="1"/>
    <col min="3335" max="3337" width="3.5546875" style="17" customWidth="1"/>
    <col min="3338" max="3339" width="6.6640625" style="17" customWidth="1"/>
    <col min="3340" max="3340" width="7.33203125" style="17" customWidth="1"/>
    <col min="3341" max="3341" width="9.109375" style="17"/>
    <col min="3342" max="3342" width="9.6640625" style="17" customWidth="1"/>
    <col min="3343" max="3343" width="11.109375" style="17" customWidth="1"/>
    <col min="3344" max="3344" width="12.88671875" style="17" customWidth="1"/>
    <col min="3345" max="3345" width="7.5546875" style="17" customWidth="1"/>
    <col min="3346" max="3346" width="11.5546875" style="17" customWidth="1"/>
    <col min="3347" max="3347" width="19.5546875" style="17" customWidth="1"/>
    <col min="3348" max="3584" width="9.109375" style="17"/>
    <col min="3585" max="3585" width="1.109375" style="17" customWidth="1"/>
    <col min="3586" max="3587" width="4.33203125" style="17" customWidth="1"/>
    <col min="3588" max="3588" width="5.109375" style="17" customWidth="1"/>
    <col min="3589" max="3590" width="10.6640625" style="17" customWidth="1"/>
    <col min="3591" max="3593" width="3.5546875" style="17" customWidth="1"/>
    <col min="3594" max="3595" width="6.6640625" style="17" customWidth="1"/>
    <col min="3596" max="3596" width="7.33203125" style="17" customWidth="1"/>
    <col min="3597" max="3597" width="9.109375" style="17"/>
    <col min="3598" max="3598" width="9.6640625" style="17" customWidth="1"/>
    <col min="3599" max="3599" width="11.109375" style="17" customWidth="1"/>
    <col min="3600" max="3600" width="12.88671875" style="17" customWidth="1"/>
    <col min="3601" max="3601" width="7.5546875" style="17" customWidth="1"/>
    <col min="3602" max="3602" width="11.5546875" style="17" customWidth="1"/>
    <col min="3603" max="3603" width="19.5546875" style="17" customWidth="1"/>
    <col min="3604" max="3840" width="9.109375" style="17"/>
    <col min="3841" max="3841" width="1.109375" style="17" customWidth="1"/>
    <col min="3842" max="3843" width="4.33203125" style="17" customWidth="1"/>
    <col min="3844" max="3844" width="5.109375" style="17" customWidth="1"/>
    <col min="3845" max="3846" width="10.6640625" style="17" customWidth="1"/>
    <col min="3847" max="3849" width="3.5546875" style="17" customWidth="1"/>
    <col min="3850" max="3851" width="6.6640625" style="17" customWidth="1"/>
    <col min="3852" max="3852" width="7.33203125" style="17" customWidth="1"/>
    <col min="3853" max="3853" width="9.109375" style="17"/>
    <col min="3854" max="3854" width="9.6640625" style="17" customWidth="1"/>
    <col min="3855" max="3855" width="11.109375" style="17" customWidth="1"/>
    <col min="3856" max="3856" width="12.88671875" style="17" customWidth="1"/>
    <col min="3857" max="3857" width="7.5546875" style="17" customWidth="1"/>
    <col min="3858" max="3858" width="11.5546875" style="17" customWidth="1"/>
    <col min="3859" max="3859" width="19.5546875" style="17" customWidth="1"/>
    <col min="3860" max="4096" width="9.109375" style="17"/>
    <col min="4097" max="4097" width="1.109375" style="17" customWidth="1"/>
    <col min="4098" max="4099" width="4.33203125" style="17" customWidth="1"/>
    <col min="4100" max="4100" width="5.109375" style="17" customWidth="1"/>
    <col min="4101" max="4102" width="10.6640625" style="17" customWidth="1"/>
    <col min="4103" max="4105" width="3.5546875" style="17" customWidth="1"/>
    <col min="4106" max="4107" width="6.6640625" style="17" customWidth="1"/>
    <col min="4108" max="4108" width="7.33203125" style="17" customWidth="1"/>
    <col min="4109" max="4109" width="9.109375" style="17"/>
    <col min="4110" max="4110" width="9.6640625" style="17" customWidth="1"/>
    <col min="4111" max="4111" width="11.109375" style="17" customWidth="1"/>
    <col min="4112" max="4112" width="12.88671875" style="17" customWidth="1"/>
    <col min="4113" max="4113" width="7.5546875" style="17" customWidth="1"/>
    <col min="4114" max="4114" width="11.5546875" style="17" customWidth="1"/>
    <col min="4115" max="4115" width="19.5546875" style="17" customWidth="1"/>
    <col min="4116" max="4352" width="9.109375" style="17"/>
    <col min="4353" max="4353" width="1.109375" style="17" customWidth="1"/>
    <col min="4354" max="4355" width="4.33203125" style="17" customWidth="1"/>
    <col min="4356" max="4356" width="5.109375" style="17" customWidth="1"/>
    <col min="4357" max="4358" width="10.6640625" style="17" customWidth="1"/>
    <col min="4359" max="4361" width="3.5546875" style="17" customWidth="1"/>
    <col min="4362" max="4363" width="6.6640625" style="17" customWidth="1"/>
    <col min="4364" max="4364" width="7.33203125" style="17" customWidth="1"/>
    <col min="4365" max="4365" width="9.109375" style="17"/>
    <col min="4366" max="4366" width="9.6640625" style="17" customWidth="1"/>
    <col min="4367" max="4367" width="11.109375" style="17" customWidth="1"/>
    <col min="4368" max="4368" width="12.88671875" style="17" customWidth="1"/>
    <col min="4369" max="4369" width="7.5546875" style="17" customWidth="1"/>
    <col min="4370" max="4370" width="11.5546875" style="17" customWidth="1"/>
    <col min="4371" max="4371" width="19.5546875" style="17" customWidth="1"/>
    <col min="4372" max="4608" width="9.109375" style="17"/>
    <col min="4609" max="4609" width="1.109375" style="17" customWidth="1"/>
    <col min="4610" max="4611" width="4.33203125" style="17" customWidth="1"/>
    <col min="4612" max="4612" width="5.109375" style="17" customWidth="1"/>
    <col min="4613" max="4614" width="10.6640625" style="17" customWidth="1"/>
    <col min="4615" max="4617" width="3.5546875" style="17" customWidth="1"/>
    <col min="4618" max="4619" width="6.6640625" style="17" customWidth="1"/>
    <col min="4620" max="4620" width="7.33203125" style="17" customWidth="1"/>
    <col min="4621" max="4621" width="9.109375" style="17"/>
    <col min="4622" max="4622" width="9.6640625" style="17" customWidth="1"/>
    <col min="4623" max="4623" width="11.109375" style="17" customWidth="1"/>
    <col min="4624" max="4624" width="12.88671875" style="17" customWidth="1"/>
    <col min="4625" max="4625" width="7.5546875" style="17" customWidth="1"/>
    <col min="4626" max="4626" width="11.5546875" style="17" customWidth="1"/>
    <col min="4627" max="4627" width="19.5546875" style="17" customWidth="1"/>
    <col min="4628" max="4864" width="9.109375" style="17"/>
    <col min="4865" max="4865" width="1.109375" style="17" customWidth="1"/>
    <col min="4866" max="4867" width="4.33203125" style="17" customWidth="1"/>
    <col min="4868" max="4868" width="5.109375" style="17" customWidth="1"/>
    <col min="4869" max="4870" width="10.6640625" style="17" customWidth="1"/>
    <col min="4871" max="4873" width="3.5546875" style="17" customWidth="1"/>
    <col min="4874" max="4875" width="6.6640625" style="17" customWidth="1"/>
    <col min="4876" max="4876" width="7.33203125" style="17" customWidth="1"/>
    <col min="4877" max="4877" width="9.109375" style="17"/>
    <col min="4878" max="4878" width="9.6640625" style="17" customWidth="1"/>
    <col min="4879" max="4879" width="11.109375" style="17" customWidth="1"/>
    <col min="4880" max="4880" width="12.88671875" style="17" customWidth="1"/>
    <col min="4881" max="4881" width="7.5546875" style="17" customWidth="1"/>
    <col min="4882" max="4882" width="11.5546875" style="17" customWidth="1"/>
    <col min="4883" max="4883" width="19.5546875" style="17" customWidth="1"/>
    <col min="4884" max="5120" width="9.109375" style="17"/>
    <col min="5121" max="5121" width="1.109375" style="17" customWidth="1"/>
    <col min="5122" max="5123" width="4.33203125" style="17" customWidth="1"/>
    <col min="5124" max="5124" width="5.109375" style="17" customWidth="1"/>
    <col min="5125" max="5126" width="10.6640625" style="17" customWidth="1"/>
    <col min="5127" max="5129" width="3.5546875" style="17" customWidth="1"/>
    <col min="5130" max="5131" width="6.6640625" style="17" customWidth="1"/>
    <col min="5132" max="5132" width="7.33203125" style="17" customWidth="1"/>
    <col min="5133" max="5133" width="9.109375" style="17"/>
    <col min="5134" max="5134" width="9.6640625" style="17" customWidth="1"/>
    <col min="5135" max="5135" width="11.109375" style="17" customWidth="1"/>
    <col min="5136" max="5136" width="12.88671875" style="17" customWidth="1"/>
    <col min="5137" max="5137" width="7.5546875" style="17" customWidth="1"/>
    <col min="5138" max="5138" width="11.5546875" style="17" customWidth="1"/>
    <col min="5139" max="5139" width="19.5546875" style="17" customWidth="1"/>
    <col min="5140" max="5376" width="9.109375" style="17"/>
    <col min="5377" max="5377" width="1.109375" style="17" customWidth="1"/>
    <col min="5378" max="5379" width="4.33203125" style="17" customWidth="1"/>
    <col min="5380" max="5380" width="5.109375" style="17" customWidth="1"/>
    <col min="5381" max="5382" width="10.6640625" style="17" customWidth="1"/>
    <col min="5383" max="5385" width="3.5546875" style="17" customWidth="1"/>
    <col min="5386" max="5387" width="6.6640625" style="17" customWidth="1"/>
    <col min="5388" max="5388" width="7.33203125" style="17" customWidth="1"/>
    <col min="5389" max="5389" width="9.109375" style="17"/>
    <col min="5390" max="5390" width="9.6640625" style="17" customWidth="1"/>
    <col min="5391" max="5391" width="11.109375" style="17" customWidth="1"/>
    <col min="5392" max="5392" width="12.88671875" style="17" customWidth="1"/>
    <col min="5393" max="5393" width="7.5546875" style="17" customWidth="1"/>
    <col min="5394" max="5394" width="11.5546875" style="17" customWidth="1"/>
    <col min="5395" max="5395" width="19.5546875" style="17" customWidth="1"/>
    <col min="5396" max="5632" width="9.109375" style="17"/>
    <col min="5633" max="5633" width="1.109375" style="17" customWidth="1"/>
    <col min="5634" max="5635" width="4.33203125" style="17" customWidth="1"/>
    <col min="5636" max="5636" width="5.109375" style="17" customWidth="1"/>
    <col min="5637" max="5638" width="10.6640625" style="17" customWidth="1"/>
    <col min="5639" max="5641" width="3.5546875" style="17" customWidth="1"/>
    <col min="5642" max="5643" width="6.6640625" style="17" customWidth="1"/>
    <col min="5644" max="5644" width="7.33203125" style="17" customWidth="1"/>
    <col min="5645" max="5645" width="9.109375" style="17"/>
    <col min="5646" max="5646" width="9.6640625" style="17" customWidth="1"/>
    <col min="5647" max="5647" width="11.109375" style="17" customWidth="1"/>
    <col min="5648" max="5648" width="12.88671875" style="17" customWidth="1"/>
    <col min="5649" max="5649" width="7.5546875" style="17" customWidth="1"/>
    <col min="5650" max="5650" width="11.5546875" style="17" customWidth="1"/>
    <col min="5651" max="5651" width="19.5546875" style="17" customWidth="1"/>
    <col min="5652" max="5888" width="9.109375" style="17"/>
    <col min="5889" max="5889" width="1.109375" style="17" customWidth="1"/>
    <col min="5890" max="5891" width="4.33203125" style="17" customWidth="1"/>
    <col min="5892" max="5892" width="5.109375" style="17" customWidth="1"/>
    <col min="5893" max="5894" width="10.6640625" style="17" customWidth="1"/>
    <col min="5895" max="5897" width="3.5546875" style="17" customWidth="1"/>
    <col min="5898" max="5899" width="6.6640625" style="17" customWidth="1"/>
    <col min="5900" max="5900" width="7.33203125" style="17" customWidth="1"/>
    <col min="5901" max="5901" width="9.109375" style="17"/>
    <col min="5902" max="5902" width="9.6640625" style="17" customWidth="1"/>
    <col min="5903" max="5903" width="11.109375" style="17" customWidth="1"/>
    <col min="5904" max="5904" width="12.88671875" style="17" customWidth="1"/>
    <col min="5905" max="5905" width="7.5546875" style="17" customWidth="1"/>
    <col min="5906" max="5906" width="11.5546875" style="17" customWidth="1"/>
    <col min="5907" max="5907" width="19.5546875" style="17" customWidth="1"/>
    <col min="5908" max="6144" width="9.109375" style="17"/>
    <col min="6145" max="6145" width="1.109375" style="17" customWidth="1"/>
    <col min="6146" max="6147" width="4.33203125" style="17" customWidth="1"/>
    <col min="6148" max="6148" width="5.109375" style="17" customWidth="1"/>
    <col min="6149" max="6150" width="10.6640625" style="17" customWidth="1"/>
    <col min="6151" max="6153" width="3.5546875" style="17" customWidth="1"/>
    <col min="6154" max="6155" width="6.6640625" style="17" customWidth="1"/>
    <col min="6156" max="6156" width="7.33203125" style="17" customWidth="1"/>
    <col min="6157" max="6157" width="9.109375" style="17"/>
    <col min="6158" max="6158" width="9.6640625" style="17" customWidth="1"/>
    <col min="6159" max="6159" width="11.109375" style="17" customWidth="1"/>
    <col min="6160" max="6160" width="12.88671875" style="17" customWidth="1"/>
    <col min="6161" max="6161" width="7.5546875" style="17" customWidth="1"/>
    <col min="6162" max="6162" width="11.5546875" style="17" customWidth="1"/>
    <col min="6163" max="6163" width="19.5546875" style="17" customWidth="1"/>
    <col min="6164" max="6400" width="9.109375" style="17"/>
    <col min="6401" max="6401" width="1.109375" style="17" customWidth="1"/>
    <col min="6402" max="6403" width="4.33203125" style="17" customWidth="1"/>
    <col min="6404" max="6404" width="5.109375" style="17" customWidth="1"/>
    <col min="6405" max="6406" width="10.6640625" style="17" customWidth="1"/>
    <col min="6407" max="6409" width="3.5546875" style="17" customWidth="1"/>
    <col min="6410" max="6411" width="6.6640625" style="17" customWidth="1"/>
    <col min="6412" max="6412" width="7.33203125" style="17" customWidth="1"/>
    <col min="6413" max="6413" width="9.109375" style="17"/>
    <col min="6414" max="6414" width="9.6640625" style="17" customWidth="1"/>
    <col min="6415" max="6415" width="11.109375" style="17" customWidth="1"/>
    <col min="6416" max="6416" width="12.88671875" style="17" customWidth="1"/>
    <col min="6417" max="6417" width="7.5546875" style="17" customWidth="1"/>
    <col min="6418" max="6418" width="11.5546875" style="17" customWidth="1"/>
    <col min="6419" max="6419" width="19.5546875" style="17" customWidth="1"/>
    <col min="6420" max="6656" width="9.109375" style="17"/>
    <col min="6657" max="6657" width="1.109375" style="17" customWidth="1"/>
    <col min="6658" max="6659" width="4.33203125" style="17" customWidth="1"/>
    <col min="6660" max="6660" width="5.109375" style="17" customWidth="1"/>
    <col min="6661" max="6662" width="10.6640625" style="17" customWidth="1"/>
    <col min="6663" max="6665" width="3.5546875" style="17" customWidth="1"/>
    <col min="6666" max="6667" width="6.6640625" style="17" customWidth="1"/>
    <col min="6668" max="6668" width="7.33203125" style="17" customWidth="1"/>
    <col min="6669" max="6669" width="9.109375" style="17"/>
    <col min="6670" max="6670" width="9.6640625" style="17" customWidth="1"/>
    <col min="6671" max="6671" width="11.109375" style="17" customWidth="1"/>
    <col min="6672" max="6672" width="12.88671875" style="17" customWidth="1"/>
    <col min="6673" max="6673" width="7.5546875" style="17" customWidth="1"/>
    <col min="6674" max="6674" width="11.5546875" style="17" customWidth="1"/>
    <col min="6675" max="6675" width="19.5546875" style="17" customWidth="1"/>
    <col min="6676" max="6912" width="9.109375" style="17"/>
    <col min="6913" max="6913" width="1.109375" style="17" customWidth="1"/>
    <col min="6914" max="6915" width="4.33203125" style="17" customWidth="1"/>
    <col min="6916" max="6916" width="5.109375" style="17" customWidth="1"/>
    <col min="6917" max="6918" width="10.6640625" style="17" customWidth="1"/>
    <col min="6919" max="6921" width="3.5546875" style="17" customWidth="1"/>
    <col min="6922" max="6923" width="6.6640625" style="17" customWidth="1"/>
    <col min="6924" max="6924" width="7.33203125" style="17" customWidth="1"/>
    <col min="6925" max="6925" width="9.109375" style="17"/>
    <col min="6926" max="6926" width="9.6640625" style="17" customWidth="1"/>
    <col min="6927" max="6927" width="11.109375" style="17" customWidth="1"/>
    <col min="6928" max="6928" width="12.88671875" style="17" customWidth="1"/>
    <col min="6929" max="6929" width="7.5546875" style="17" customWidth="1"/>
    <col min="6930" max="6930" width="11.5546875" style="17" customWidth="1"/>
    <col min="6931" max="6931" width="19.5546875" style="17" customWidth="1"/>
    <col min="6932" max="7168" width="9.109375" style="17"/>
    <col min="7169" max="7169" width="1.109375" style="17" customWidth="1"/>
    <col min="7170" max="7171" width="4.33203125" style="17" customWidth="1"/>
    <col min="7172" max="7172" width="5.109375" style="17" customWidth="1"/>
    <col min="7173" max="7174" width="10.6640625" style="17" customWidth="1"/>
    <col min="7175" max="7177" width="3.5546875" style="17" customWidth="1"/>
    <col min="7178" max="7179" width="6.6640625" style="17" customWidth="1"/>
    <col min="7180" max="7180" width="7.33203125" style="17" customWidth="1"/>
    <col min="7181" max="7181" width="9.109375" style="17"/>
    <col min="7182" max="7182" width="9.6640625" style="17" customWidth="1"/>
    <col min="7183" max="7183" width="11.109375" style="17" customWidth="1"/>
    <col min="7184" max="7184" width="12.88671875" style="17" customWidth="1"/>
    <col min="7185" max="7185" width="7.5546875" style="17" customWidth="1"/>
    <col min="7186" max="7186" width="11.5546875" style="17" customWidth="1"/>
    <col min="7187" max="7187" width="19.5546875" style="17" customWidth="1"/>
    <col min="7188" max="7424" width="9.109375" style="17"/>
    <col min="7425" max="7425" width="1.109375" style="17" customWidth="1"/>
    <col min="7426" max="7427" width="4.33203125" style="17" customWidth="1"/>
    <col min="7428" max="7428" width="5.109375" style="17" customWidth="1"/>
    <col min="7429" max="7430" width="10.6640625" style="17" customWidth="1"/>
    <col min="7431" max="7433" width="3.5546875" style="17" customWidth="1"/>
    <col min="7434" max="7435" width="6.6640625" style="17" customWidth="1"/>
    <col min="7436" max="7436" width="7.33203125" style="17" customWidth="1"/>
    <col min="7437" max="7437" width="9.109375" style="17"/>
    <col min="7438" max="7438" width="9.6640625" style="17" customWidth="1"/>
    <col min="7439" max="7439" width="11.109375" style="17" customWidth="1"/>
    <col min="7440" max="7440" width="12.88671875" style="17" customWidth="1"/>
    <col min="7441" max="7441" width="7.5546875" style="17" customWidth="1"/>
    <col min="7442" max="7442" width="11.5546875" style="17" customWidth="1"/>
    <col min="7443" max="7443" width="19.5546875" style="17" customWidth="1"/>
    <col min="7444" max="7680" width="9.109375" style="17"/>
    <col min="7681" max="7681" width="1.109375" style="17" customWidth="1"/>
    <col min="7682" max="7683" width="4.33203125" style="17" customWidth="1"/>
    <col min="7684" max="7684" width="5.109375" style="17" customWidth="1"/>
    <col min="7685" max="7686" width="10.6640625" style="17" customWidth="1"/>
    <col min="7687" max="7689" width="3.5546875" style="17" customWidth="1"/>
    <col min="7690" max="7691" width="6.6640625" style="17" customWidth="1"/>
    <col min="7692" max="7692" width="7.33203125" style="17" customWidth="1"/>
    <col min="7693" max="7693" width="9.109375" style="17"/>
    <col min="7694" max="7694" width="9.6640625" style="17" customWidth="1"/>
    <col min="7695" max="7695" width="11.109375" style="17" customWidth="1"/>
    <col min="7696" max="7696" width="12.88671875" style="17" customWidth="1"/>
    <col min="7697" max="7697" width="7.5546875" style="17" customWidth="1"/>
    <col min="7698" max="7698" width="11.5546875" style="17" customWidth="1"/>
    <col min="7699" max="7699" width="19.5546875" style="17" customWidth="1"/>
    <col min="7700" max="7936" width="9.109375" style="17"/>
    <col min="7937" max="7937" width="1.109375" style="17" customWidth="1"/>
    <col min="7938" max="7939" width="4.33203125" style="17" customWidth="1"/>
    <col min="7940" max="7940" width="5.109375" style="17" customWidth="1"/>
    <col min="7941" max="7942" width="10.6640625" style="17" customWidth="1"/>
    <col min="7943" max="7945" width="3.5546875" style="17" customWidth="1"/>
    <col min="7946" max="7947" width="6.6640625" style="17" customWidth="1"/>
    <col min="7948" max="7948" width="7.33203125" style="17" customWidth="1"/>
    <col min="7949" max="7949" width="9.109375" style="17"/>
    <col min="7950" max="7950" width="9.6640625" style="17" customWidth="1"/>
    <col min="7951" max="7951" width="11.109375" style="17" customWidth="1"/>
    <col min="7952" max="7952" width="12.88671875" style="17" customWidth="1"/>
    <col min="7953" max="7953" width="7.5546875" style="17" customWidth="1"/>
    <col min="7954" max="7954" width="11.5546875" style="17" customWidth="1"/>
    <col min="7955" max="7955" width="19.5546875" style="17" customWidth="1"/>
    <col min="7956" max="8192" width="9.109375" style="17"/>
    <col min="8193" max="8193" width="1.109375" style="17" customWidth="1"/>
    <col min="8194" max="8195" width="4.33203125" style="17" customWidth="1"/>
    <col min="8196" max="8196" width="5.109375" style="17" customWidth="1"/>
    <col min="8197" max="8198" width="10.6640625" style="17" customWidth="1"/>
    <col min="8199" max="8201" width="3.5546875" style="17" customWidth="1"/>
    <col min="8202" max="8203" width="6.6640625" style="17" customWidth="1"/>
    <col min="8204" max="8204" width="7.33203125" style="17" customWidth="1"/>
    <col min="8205" max="8205" width="9.109375" style="17"/>
    <col min="8206" max="8206" width="9.6640625" style="17" customWidth="1"/>
    <col min="8207" max="8207" width="11.109375" style="17" customWidth="1"/>
    <col min="8208" max="8208" width="12.88671875" style="17" customWidth="1"/>
    <col min="8209" max="8209" width="7.5546875" style="17" customWidth="1"/>
    <col min="8210" max="8210" width="11.5546875" style="17" customWidth="1"/>
    <col min="8211" max="8211" width="19.5546875" style="17" customWidth="1"/>
    <col min="8212" max="8448" width="9.109375" style="17"/>
    <col min="8449" max="8449" width="1.109375" style="17" customWidth="1"/>
    <col min="8450" max="8451" width="4.33203125" style="17" customWidth="1"/>
    <col min="8452" max="8452" width="5.109375" style="17" customWidth="1"/>
    <col min="8453" max="8454" width="10.6640625" style="17" customWidth="1"/>
    <col min="8455" max="8457" width="3.5546875" style="17" customWidth="1"/>
    <col min="8458" max="8459" width="6.6640625" style="17" customWidth="1"/>
    <col min="8460" max="8460" width="7.33203125" style="17" customWidth="1"/>
    <col min="8461" max="8461" width="9.109375" style="17"/>
    <col min="8462" max="8462" width="9.6640625" style="17" customWidth="1"/>
    <col min="8463" max="8463" width="11.109375" style="17" customWidth="1"/>
    <col min="8464" max="8464" width="12.88671875" style="17" customWidth="1"/>
    <col min="8465" max="8465" width="7.5546875" style="17" customWidth="1"/>
    <col min="8466" max="8466" width="11.5546875" style="17" customWidth="1"/>
    <col min="8467" max="8467" width="19.5546875" style="17" customWidth="1"/>
    <col min="8468" max="8704" width="9.109375" style="17"/>
    <col min="8705" max="8705" width="1.109375" style="17" customWidth="1"/>
    <col min="8706" max="8707" width="4.33203125" style="17" customWidth="1"/>
    <col min="8708" max="8708" width="5.109375" style="17" customWidth="1"/>
    <col min="8709" max="8710" width="10.6640625" style="17" customWidth="1"/>
    <col min="8711" max="8713" width="3.5546875" style="17" customWidth="1"/>
    <col min="8714" max="8715" width="6.6640625" style="17" customWidth="1"/>
    <col min="8716" max="8716" width="7.33203125" style="17" customWidth="1"/>
    <col min="8717" max="8717" width="9.109375" style="17"/>
    <col min="8718" max="8718" width="9.6640625" style="17" customWidth="1"/>
    <col min="8719" max="8719" width="11.109375" style="17" customWidth="1"/>
    <col min="8720" max="8720" width="12.88671875" style="17" customWidth="1"/>
    <col min="8721" max="8721" width="7.5546875" style="17" customWidth="1"/>
    <col min="8722" max="8722" width="11.5546875" style="17" customWidth="1"/>
    <col min="8723" max="8723" width="19.5546875" style="17" customWidth="1"/>
    <col min="8724" max="8960" width="9.109375" style="17"/>
    <col min="8961" max="8961" width="1.109375" style="17" customWidth="1"/>
    <col min="8962" max="8963" width="4.33203125" style="17" customWidth="1"/>
    <col min="8964" max="8964" width="5.109375" style="17" customWidth="1"/>
    <col min="8965" max="8966" width="10.6640625" style="17" customWidth="1"/>
    <col min="8967" max="8969" width="3.5546875" style="17" customWidth="1"/>
    <col min="8970" max="8971" width="6.6640625" style="17" customWidth="1"/>
    <col min="8972" max="8972" width="7.33203125" style="17" customWidth="1"/>
    <col min="8973" max="8973" width="9.109375" style="17"/>
    <col min="8974" max="8974" width="9.6640625" style="17" customWidth="1"/>
    <col min="8975" max="8975" width="11.109375" style="17" customWidth="1"/>
    <col min="8976" max="8976" width="12.88671875" style="17" customWidth="1"/>
    <col min="8977" max="8977" width="7.5546875" style="17" customWidth="1"/>
    <col min="8978" max="8978" width="11.5546875" style="17" customWidth="1"/>
    <col min="8979" max="8979" width="19.5546875" style="17" customWidth="1"/>
    <col min="8980" max="9216" width="9.109375" style="17"/>
    <col min="9217" max="9217" width="1.109375" style="17" customWidth="1"/>
    <col min="9218" max="9219" width="4.33203125" style="17" customWidth="1"/>
    <col min="9220" max="9220" width="5.109375" style="17" customWidth="1"/>
    <col min="9221" max="9222" width="10.6640625" style="17" customWidth="1"/>
    <col min="9223" max="9225" width="3.5546875" style="17" customWidth="1"/>
    <col min="9226" max="9227" width="6.6640625" style="17" customWidth="1"/>
    <col min="9228" max="9228" width="7.33203125" style="17" customWidth="1"/>
    <col min="9229" max="9229" width="9.109375" style="17"/>
    <col min="9230" max="9230" width="9.6640625" style="17" customWidth="1"/>
    <col min="9231" max="9231" width="11.109375" style="17" customWidth="1"/>
    <col min="9232" max="9232" width="12.88671875" style="17" customWidth="1"/>
    <col min="9233" max="9233" width="7.5546875" style="17" customWidth="1"/>
    <col min="9234" max="9234" width="11.5546875" style="17" customWidth="1"/>
    <col min="9235" max="9235" width="19.5546875" style="17" customWidth="1"/>
    <col min="9236" max="9472" width="9.109375" style="17"/>
    <col min="9473" max="9473" width="1.109375" style="17" customWidth="1"/>
    <col min="9474" max="9475" width="4.33203125" style="17" customWidth="1"/>
    <col min="9476" max="9476" width="5.109375" style="17" customWidth="1"/>
    <col min="9477" max="9478" width="10.6640625" style="17" customWidth="1"/>
    <col min="9479" max="9481" width="3.5546875" style="17" customWidth="1"/>
    <col min="9482" max="9483" width="6.6640625" style="17" customWidth="1"/>
    <col min="9484" max="9484" width="7.33203125" style="17" customWidth="1"/>
    <col min="9485" max="9485" width="9.109375" style="17"/>
    <col min="9486" max="9486" width="9.6640625" style="17" customWidth="1"/>
    <col min="9487" max="9487" width="11.109375" style="17" customWidth="1"/>
    <col min="9488" max="9488" width="12.88671875" style="17" customWidth="1"/>
    <col min="9489" max="9489" width="7.5546875" style="17" customWidth="1"/>
    <col min="9490" max="9490" width="11.5546875" style="17" customWidth="1"/>
    <col min="9491" max="9491" width="19.5546875" style="17" customWidth="1"/>
    <col min="9492" max="9728" width="9.109375" style="17"/>
    <col min="9729" max="9729" width="1.109375" style="17" customWidth="1"/>
    <col min="9730" max="9731" width="4.33203125" style="17" customWidth="1"/>
    <col min="9732" max="9732" width="5.109375" style="17" customWidth="1"/>
    <col min="9733" max="9734" width="10.6640625" style="17" customWidth="1"/>
    <col min="9735" max="9737" width="3.5546875" style="17" customWidth="1"/>
    <col min="9738" max="9739" width="6.6640625" style="17" customWidth="1"/>
    <col min="9740" max="9740" width="7.33203125" style="17" customWidth="1"/>
    <col min="9741" max="9741" width="9.109375" style="17"/>
    <col min="9742" max="9742" width="9.6640625" style="17" customWidth="1"/>
    <col min="9743" max="9743" width="11.109375" style="17" customWidth="1"/>
    <col min="9744" max="9744" width="12.88671875" style="17" customWidth="1"/>
    <col min="9745" max="9745" width="7.5546875" style="17" customWidth="1"/>
    <col min="9746" max="9746" width="11.5546875" style="17" customWidth="1"/>
    <col min="9747" max="9747" width="19.5546875" style="17" customWidth="1"/>
    <col min="9748" max="9984" width="9.109375" style="17"/>
    <col min="9985" max="9985" width="1.109375" style="17" customWidth="1"/>
    <col min="9986" max="9987" width="4.33203125" style="17" customWidth="1"/>
    <col min="9988" max="9988" width="5.109375" style="17" customWidth="1"/>
    <col min="9989" max="9990" width="10.6640625" style="17" customWidth="1"/>
    <col min="9991" max="9993" width="3.5546875" style="17" customWidth="1"/>
    <col min="9994" max="9995" width="6.6640625" style="17" customWidth="1"/>
    <col min="9996" max="9996" width="7.33203125" style="17" customWidth="1"/>
    <col min="9997" max="9997" width="9.109375" style="17"/>
    <col min="9998" max="9998" width="9.6640625" style="17" customWidth="1"/>
    <col min="9999" max="9999" width="11.109375" style="17" customWidth="1"/>
    <col min="10000" max="10000" width="12.88671875" style="17" customWidth="1"/>
    <col min="10001" max="10001" width="7.5546875" style="17" customWidth="1"/>
    <col min="10002" max="10002" width="11.5546875" style="17" customWidth="1"/>
    <col min="10003" max="10003" width="19.5546875" style="17" customWidth="1"/>
    <col min="10004" max="10240" width="9.109375" style="17"/>
    <col min="10241" max="10241" width="1.109375" style="17" customWidth="1"/>
    <col min="10242" max="10243" width="4.33203125" style="17" customWidth="1"/>
    <col min="10244" max="10244" width="5.109375" style="17" customWidth="1"/>
    <col min="10245" max="10246" width="10.6640625" style="17" customWidth="1"/>
    <col min="10247" max="10249" width="3.5546875" style="17" customWidth="1"/>
    <col min="10250" max="10251" width="6.6640625" style="17" customWidth="1"/>
    <col min="10252" max="10252" width="7.33203125" style="17" customWidth="1"/>
    <col min="10253" max="10253" width="9.109375" style="17"/>
    <col min="10254" max="10254" width="9.6640625" style="17" customWidth="1"/>
    <col min="10255" max="10255" width="11.109375" style="17" customWidth="1"/>
    <col min="10256" max="10256" width="12.88671875" style="17" customWidth="1"/>
    <col min="10257" max="10257" width="7.5546875" style="17" customWidth="1"/>
    <col min="10258" max="10258" width="11.5546875" style="17" customWidth="1"/>
    <col min="10259" max="10259" width="19.5546875" style="17" customWidth="1"/>
    <col min="10260" max="10496" width="9.109375" style="17"/>
    <col min="10497" max="10497" width="1.109375" style="17" customWidth="1"/>
    <col min="10498" max="10499" width="4.33203125" style="17" customWidth="1"/>
    <col min="10500" max="10500" width="5.109375" style="17" customWidth="1"/>
    <col min="10501" max="10502" width="10.6640625" style="17" customWidth="1"/>
    <col min="10503" max="10505" width="3.5546875" style="17" customWidth="1"/>
    <col min="10506" max="10507" width="6.6640625" style="17" customWidth="1"/>
    <col min="10508" max="10508" width="7.33203125" style="17" customWidth="1"/>
    <col min="10509" max="10509" width="9.109375" style="17"/>
    <col min="10510" max="10510" width="9.6640625" style="17" customWidth="1"/>
    <col min="10511" max="10511" width="11.109375" style="17" customWidth="1"/>
    <col min="10512" max="10512" width="12.88671875" style="17" customWidth="1"/>
    <col min="10513" max="10513" width="7.5546875" style="17" customWidth="1"/>
    <col min="10514" max="10514" width="11.5546875" style="17" customWidth="1"/>
    <col min="10515" max="10515" width="19.5546875" style="17" customWidth="1"/>
    <col min="10516" max="10752" width="9.109375" style="17"/>
    <col min="10753" max="10753" width="1.109375" style="17" customWidth="1"/>
    <col min="10754" max="10755" width="4.33203125" style="17" customWidth="1"/>
    <col min="10756" max="10756" width="5.109375" style="17" customWidth="1"/>
    <col min="10757" max="10758" width="10.6640625" style="17" customWidth="1"/>
    <col min="10759" max="10761" width="3.5546875" style="17" customWidth="1"/>
    <col min="10762" max="10763" width="6.6640625" style="17" customWidth="1"/>
    <col min="10764" max="10764" width="7.33203125" style="17" customWidth="1"/>
    <col min="10765" max="10765" width="9.109375" style="17"/>
    <col min="10766" max="10766" width="9.6640625" style="17" customWidth="1"/>
    <col min="10767" max="10767" width="11.109375" style="17" customWidth="1"/>
    <col min="10768" max="10768" width="12.88671875" style="17" customWidth="1"/>
    <col min="10769" max="10769" width="7.5546875" style="17" customWidth="1"/>
    <col min="10770" max="10770" width="11.5546875" style="17" customWidth="1"/>
    <col min="10771" max="10771" width="19.5546875" style="17" customWidth="1"/>
    <col min="10772" max="11008" width="9.109375" style="17"/>
    <col min="11009" max="11009" width="1.109375" style="17" customWidth="1"/>
    <col min="11010" max="11011" width="4.33203125" style="17" customWidth="1"/>
    <col min="11012" max="11012" width="5.109375" style="17" customWidth="1"/>
    <col min="11013" max="11014" width="10.6640625" style="17" customWidth="1"/>
    <col min="11015" max="11017" width="3.5546875" style="17" customWidth="1"/>
    <col min="11018" max="11019" width="6.6640625" style="17" customWidth="1"/>
    <col min="11020" max="11020" width="7.33203125" style="17" customWidth="1"/>
    <col min="11021" max="11021" width="9.109375" style="17"/>
    <col min="11022" max="11022" width="9.6640625" style="17" customWidth="1"/>
    <col min="11023" max="11023" width="11.109375" style="17" customWidth="1"/>
    <col min="11024" max="11024" width="12.88671875" style="17" customWidth="1"/>
    <col min="11025" max="11025" width="7.5546875" style="17" customWidth="1"/>
    <col min="11026" max="11026" width="11.5546875" style="17" customWidth="1"/>
    <col min="11027" max="11027" width="19.5546875" style="17" customWidth="1"/>
    <col min="11028" max="11264" width="9.109375" style="17"/>
    <col min="11265" max="11265" width="1.109375" style="17" customWidth="1"/>
    <col min="11266" max="11267" width="4.33203125" style="17" customWidth="1"/>
    <col min="11268" max="11268" width="5.109375" style="17" customWidth="1"/>
    <col min="11269" max="11270" width="10.6640625" style="17" customWidth="1"/>
    <col min="11271" max="11273" width="3.5546875" style="17" customWidth="1"/>
    <col min="11274" max="11275" width="6.6640625" style="17" customWidth="1"/>
    <col min="11276" max="11276" width="7.33203125" style="17" customWidth="1"/>
    <col min="11277" max="11277" width="9.109375" style="17"/>
    <col min="11278" max="11278" width="9.6640625" style="17" customWidth="1"/>
    <col min="11279" max="11279" width="11.109375" style="17" customWidth="1"/>
    <col min="11280" max="11280" width="12.88671875" style="17" customWidth="1"/>
    <col min="11281" max="11281" width="7.5546875" style="17" customWidth="1"/>
    <col min="11282" max="11282" width="11.5546875" style="17" customWidth="1"/>
    <col min="11283" max="11283" width="19.5546875" style="17" customWidth="1"/>
    <col min="11284" max="11520" width="9.109375" style="17"/>
    <col min="11521" max="11521" width="1.109375" style="17" customWidth="1"/>
    <col min="11522" max="11523" width="4.33203125" style="17" customWidth="1"/>
    <col min="11524" max="11524" width="5.109375" style="17" customWidth="1"/>
    <col min="11525" max="11526" width="10.6640625" style="17" customWidth="1"/>
    <col min="11527" max="11529" width="3.5546875" style="17" customWidth="1"/>
    <col min="11530" max="11531" width="6.6640625" style="17" customWidth="1"/>
    <col min="11532" max="11532" width="7.33203125" style="17" customWidth="1"/>
    <col min="11533" max="11533" width="9.109375" style="17"/>
    <col min="11534" max="11534" width="9.6640625" style="17" customWidth="1"/>
    <col min="11535" max="11535" width="11.109375" style="17" customWidth="1"/>
    <col min="11536" max="11536" width="12.88671875" style="17" customWidth="1"/>
    <col min="11537" max="11537" width="7.5546875" style="17" customWidth="1"/>
    <col min="11538" max="11538" width="11.5546875" style="17" customWidth="1"/>
    <col min="11539" max="11539" width="19.5546875" style="17" customWidth="1"/>
    <col min="11540" max="11776" width="9.109375" style="17"/>
    <col min="11777" max="11777" width="1.109375" style="17" customWidth="1"/>
    <col min="11778" max="11779" width="4.33203125" style="17" customWidth="1"/>
    <col min="11780" max="11780" width="5.109375" style="17" customWidth="1"/>
    <col min="11781" max="11782" width="10.6640625" style="17" customWidth="1"/>
    <col min="11783" max="11785" width="3.5546875" style="17" customWidth="1"/>
    <col min="11786" max="11787" width="6.6640625" style="17" customWidth="1"/>
    <col min="11788" max="11788" width="7.33203125" style="17" customWidth="1"/>
    <col min="11789" max="11789" width="9.109375" style="17"/>
    <col min="11790" max="11790" width="9.6640625" style="17" customWidth="1"/>
    <col min="11791" max="11791" width="11.109375" style="17" customWidth="1"/>
    <col min="11792" max="11792" width="12.88671875" style="17" customWidth="1"/>
    <col min="11793" max="11793" width="7.5546875" style="17" customWidth="1"/>
    <col min="11794" max="11794" width="11.5546875" style="17" customWidth="1"/>
    <col min="11795" max="11795" width="19.5546875" style="17" customWidth="1"/>
    <col min="11796" max="12032" width="9.109375" style="17"/>
    <col min="12033" max="12033" width="1.109375" style="17" customWidth="1"/>
    <col min="12034" max="12035" width="4.33203125" style="17" customWidth="1"/>
    <col min="12036" max="12036" width="5.109375" style="17" customWidth="1"/>
    <col min="12037" max="12038" width="10.6640625" style="17" customWidth="1"/>
    <col min="12039" max="12041" width="3.5546875" style="17" customWidth="1"/>
    <col min="12042" max="12043" width="6.6640625" style="17" customWidth="1"/>
    <col min="12044" max="12044" width="7.33203125" style="17" customWidth="1"/>
    <col min="12045" max="12045" width="9.109375" style="17"/>
    <col min="12046" max="12046" width="9.6640625" style="17" customWidth="1"/>
    <col min="12047" max="12047" width="11.109375" style="17" customWidth="1"/>
    <col min="12048" max="12048" width="12.88671875" style="17" customWidth="1"/>
    <col min="12049" max="12049" width="7.5546875" style="17" customWidth="1"/>
    <col min="12050" max="12050" width="11.5546875" style="17" customWidth="1"/>
    <col min="12051" max="12051" width="19.5546875" style="17" customWidth="1"/>
    <col min="12052" max="12288" width="9.109375" style="17"/>
    <col min="12289" max="12289" width="1.109375" style="17" customWidth="1"/>
    <col min="12290" max="12291" width="4.33203125" style="17" customWidth="1"/>
    <col min="12292" max="12292" width="5.109375" style="17" customWidth="1"/>
    <col min="12293" max="12294" width="10.6640625" style="17" customWidth="1"/>
    <col min="12295" max="12297" width="3.5546875" style="17" customWidth="1"/>
    <col min="12298" max="12299" width="6.6640625" style="17" customWidth="1"/>
    <col min="12300" max="12300" width="7.33203125" style="17" customWidth="1"/>
    <col min="12301" max="12301" width="9.109375" style="17"/>
    <col min="12302" max="12302" width="9.6640625" style="17" customWidth="1"/>
    <col min="12303" max="12303" width="11.109375" style="17" customWidth="1"/>
    <col min="12304" max="12304" width="12.88671875" style="17" customWidth="1"/>
    <col min="12305" max="12305" width="7.5546875" style="17" customWidth="1"/>
    <col min="12306" max="12306" width="11.5546875" style="17" customWidth="1"/>
    <col min="12307" max="12307" width="19.5546875" style="17" customWidth="1"/>
    <col min="12308" max="12544" width="9.109375" style="17"/>
    <col min="12545" max="12545" width="1.109375" style="17" customWidth="1"/>
    <col min="12546" max="12547" width="4.33203125" style="17" customWidth="1"/>
    <col min="12548" max="12548" width="5.109375" style="17" customWidth="1"/>
    <col min="12549" max="12550" width="10.6640625" style="17" customWidth="1"/>
    <col min="12551" max="12553" width="3.5546875" style="17" customWidth="1"/>
    <col min="12554" max="12555" width="6.6640625" style="17" customWidth="1"/>
    <col min="12556" max="12556" width="7.33203125" style="17" customWidth="1"/>
    <col min="12557" max="12557" width="9.109375" style="17"/>
    <col min="12558" max="12558" width="9.6640625" style="17" customWidth="1"/>
    <col min="12559" max="12559" width="11.109375" style="17" customWidth="1"/>
    <col min="12560" max="12560" width="12.88671875" style="17" customWidth="1"/>
    <col min="12561" max="12561" width="7.5546875" style="17" customWidth="1"/>
    <col min="12562" max="12562" width="11.5546875" style="17" customWidth="1"/>
    <col min="12563" max="12563" width="19.5546875" style="17" customWidth="1"/>
    <col min="12564" max="12800" width="9.109375" style="17"/>
    <col min="12801" max="12801" width="1.109375" style="17" customWidth="1"/>
    <col min="12802" max="12803" width="4.33203125" style="17" customWidth="1"/>
    <col min="12804" max="12804" width="5.109375" style="17" customWidth="1"/>
    <col min="12805" max="12806" width="10.6640625" style="17" customWidth="1"/>
    <col min="12807" max="12809" width="3.5546875" style="17" customWidth="1"/>
    <col min="12810" max="12811" width="6.6640625" style="17" customWidth="1"/>
    <col min="12812" max="12812" width="7.33203125" style="17" customWidth="1"/>
    <col min="12813" max="12813" width="9.109375" style="17"/>
    <col min="12814" max="12814" width="9.6640625" style="17" customWidth="1"/>
    <col min="12815" max="12815" width="11.109375" style="17" customWidth="1"/>
    <col min="12816" max="12816" width="12.88671875" style="17" customWidth="1"/>
    <col min="12817" max="12817" width="7.5546875" style="17" customWidth="1"/>
    <col min="12818" max="12818" width="11.5546875" style="17" customWidth="1"/>
    <col min="12819" max="12819" width="19.5546875" style="17" customWidth="1"/>
    <col min="12820" max="13056" width="9.109375" style="17"/>
    <col min="13057" max="13057" width="1.109375" style="17" customWidth="1"/>
    <col min="13058" max="13059" width="4.33203125" style="17" customWidth="1"/>
    <col min="13060" max="13060" width="5.109375" style="17" customWidth="1"/>
    <col min="13061" max="13062" width="10.6640625" style="17" customWidth="1"/>
    <col min="13063" max="13065" width="3.5546875" style="17" customWidth="1"/>
    <col min="13066" max="13067" width="6.6640625" style="17" customWidth="1"/>
    <col min="13068" max="13068" width="7.33203125" style="17" customWidth="1"/>
    <col min="13069" max="13069" width="9.109375" style="17"/>
    <col min="13070" max="13070" width="9.6640625" style="17" customWidth="1"/>
    <col min="13071" max="13071" width="11.109375" style="17" customWidth="1"/>
    <col min="13072" max="13072" width="12.88671875" style="17" customWidth="1"/>
    <col min="13073" max="13073" width="7.5546875" style="17" customWidth="1"/>
    <col min="13074" max="13074" width="11.5546875" style="17" customWidth="1"/>
    <col min="13075" max="13075" width="19.5546875" style="17" customWidth="1"/>
    <col min="13076" max="13312" width="9.109375" style="17"/>
    <col min="13313" max="13313" width="1.109375" style="17" customWidth="1"/>
    <col min="13314" max="13315" width="4.33203125" style="17" customWidth="1"/>
    <col min="13316" max="13316" width="5.109375" style="17" customWidth="1"/>
    <col min="13317" max="13318" width="10.6640625" style="17" customWidth="1"/>
    <col min="13319" max="13321" width="3.5546875" style="17" customWidth="1"/>
    <col min="13322" max="13323" width="6.6640625" style="17" customWidth="1"/>
    <col min="13324" max="13324" width="7.33203125" style="17" customWidth="1"/>
    <col min="13325" max="13325" width="9.109375" style="17"/>
    <col min="13326" max="13326" width="9.6640625" style="17" customWidth="1"/>
    <col min="13327" max="13327" width="11.109375" style="17" customWidth="1"/>
    <col min="13328" max="13328" width="12.88671875" style="17" customWidth="1"/>
    <col min="13329" max="13329" width="7.5546875" style="17" customWidth="1"/>
    <col min="13330" max="13330" width="11.5546875" style="17" customWidth="1"/>
    <col min="13331" max="13331" width="19.5546875" style="17" customWidth="1"/>
    <col min="13332" max="13568" width="9.109375" style="17"/>
    <col min="13569" max="13569" width="1.109375" style="17" customWidth="1"/>
    <col min="13570" max="13571" width="4.33203125" style="17" customWidth="1"/>
    <col min="13572" max="13572" width="5.109375" style="17" customWidth="1"/>
    <col min="13573" max="13574" width="10.6640625" style="17" customWidth="1"/>
    <col min="13575" max="13577" width="3.5546875" style="17" customWidth="1"/>
    <col min="13578" max="13579" width="6.6640625" style="17" customWidth="1"/>
    <col min="13580" max="13580" width="7.33203125" style="17" customWidth="1"/>
    <col min="13581" max="13581" width="9.109375" style="17"/>
    <col min="13582" max="13582" width="9.6640625" style="17" customWidth="1"/>
    <col min="13583" max="13583" width="11.109375" style="17" customWidth="1"/>
    <col min="13584" max="13584" width="12.88671875" style="17" customWidth="1"/>
    <col min="13585" max="13585" width="7.5546875" style="17" customWidth="1"/>
    <col min="13586" max="13586" width="11.5546875" style="17" customWidth="1"/>
    <col min="13587" max="13587" width="19.5546875" style="17" customWidth="1"/>
    <col min="13588" max="13824" width="9.109375" style="17"/>
    <col min="13825" max="13825" width="1.109375" style="17" customWidth="1"/>
    <col min="13826" max="13827" width="4.33203125" style="17" customWidth="1"/>
    <col min="13828" max="13828" width="5.109375" style="17" customWidth="1"/>
    <col min="13829" max="13830" width="10.6640625" style="17" customWidth="1"/>
    <col min="13831" max="13833" width="3.5546875" style="17" customWidth="1"/>
    <col min="13834" max="13835" width="6.6640625" style="17" customWidth="1"/>
    <col min="13836" max="13836" width="7.33203125" style="17" customWidth="1"/>
    <col min="13837" max="13837" width="9.109375" style="17"/>
    <col min="13838" max="13838" width="9.6640625" style="17" customWidth="1"/>
    <col min="13839" max="13839" width="11.109375" style="17" customWidth="1"/>
    <col min="13840" max="13840" width="12.88671875" style="17" customWidth="1"/>
    <col min="13841" max="13841" width="7.5546875" style="17" customWidth="1"/>
    <col min="13842" max="13842" width="11.5546875" style="17" customWidth="1"/>
    <col min="13843" max="13843" width="19.5546875" style="17" customWidth="1"/>
    <col min="13844" max="14080" width="9.109375" style="17"/>
    <col min="14081" max="14081" width="1.109375" style="17" customWidth="1"/>
    <col min="14082" max="14083" width="4.33203125" style="17" customWidth="1"/>
    <col min="14084" max="14084" width="5.109375" style="17" customWidth="1"/>
    <col min="14085" max="14086" width="10.6640625" style="17" customWidth="1"/>
    <col min="14087" max="14089" width="3.5546875" style="17" customWidth="1"/>
    <col min="14090" max="14091" width="6.6640625" style="17" customWidth="1"/>
    <col min="14092" max="14092" width="7.33203125" style="17" customWidth="1"/>
    <col min="14093" max="14093" width="9.109375" style="17"/>
    <col min="14094" max="14094" width="9.6640625" style="17" customWidth="1"/>
    <col min="14095" max="14095" width="11.109375" style="17" customWidth="1"/>
    <col min="14096" max="14096" width="12.88671875" style="17" customWidth="1"/>
    <col min="14097" max="14097" width="7.5546875" style="17" customWidth="1"/>
    <col min="14098" max="14098" width="11.5546875" style="17" customWidth="1"/>
    <col min="14099" max="14099" width="19.5546875" style="17" customWidth="1"/>
    <col min="14100" max="14336" width="9.109375" style="17"/>
    <col min="14337" max="14337" width="1.109375" style="17" customWidth="1"/>
    <col min="14338" max="14339" width="4.33203125" style="17" customWidth="1"/>
    <col min="14340" max="14340" width="5.109375" style="17" customWidth="1"/>
    <col min="14341" max="14342" width="10.6640625" style="17" customWidth="1"/>
    <col min="14343" max="14345" width="3.5546875" style="17" customWidth="1"/>
    <col min="14346" max="14347" width="6.6640625" style="17" customWidth="1"/>
    <col min="14348" max="14348" width="7.33203125" style="17" customWidth="1"/>
    <col min="14349" max="14349" width="9.109375" style="17"/>
    <col min="14350" max="14350" width="9.6640625" style="17" customWidth="1"/>
    <col min="14351" max="14351" width="11.109375" style="17" customWidth="1"/>
    <col min="14352" max="14352" width="12.88671875" style="17" customWidth="1"/>
    <col min="14353" max="14353" width="7.5546875" style="17" customWidth="1"/>
    <col min="14354" max="14354" width="11.5546875" style="17" customWidth="1"/>
    <col min="14355" max="14355" width="19.5546875" style="17" customWidth="1"/>
    <col min="14356" max="14592" width="9.109375" style="17"/>
    <col min="14593" max="14593" width="1.109375" style="17" customWidth="1"/>
    <col min="14594" max="14595" width="4.33203125" style="17" customWidth="1"/>
    <col min="14596" max="14596" width="5.109375" style="17" customWidth="1"/>
    <col min="14597" max="14598" width="10.6640625" style="17" customWidth="1"/>
    <col min="14599" max="14601" width="3.5546875" style="17" customWidth="1"/>
    <col min="14602" max="14603" width="6.6640625" style="17" customWidth="1"/>
    <col min="14604" max="14604" width="7.33203125" style="17" customWidth="1"/>
    <col min="14605" max="14605" width="9.109375" style="17"/>
    <col min="14606" max="14606" width="9.6640625" style="17" customWidth="1"/>
    <col min="14607" max="14607" width="11.109375" style="17" customWidth="1"/>
    <col min="14608" max="14608" width="12.88671875" style="17" customWidth="1"/>
    <col min="14609" max="14609" width="7.5546875" style="17" customWidth="1"/>
    <col min="14610" max="14610" width="11.5546875" style="17" customWidth="1"/>
    <col min="14611" max="14611" width="19.5546875" style="17" customWidth="1"/>
    <col min="14612" max="14848" width="9.109375" style="17"/>
    <col min="14849" max="14849" width="1.109375" style="17" customWidth="1"/>
    <col min="14850" max="14851" width="4.33203125" style="17" customWidth="1"/>
    <col min="14852" max="14852" width="5.109375" style="17" customWidth="1"/>
    <col min="14853" max="14854" width="10.6640625" style="17" customWidth="1"/>
    <col min="14855" max="14857" width="3.5546875" style="17" customWidth="1"/>
    <col min="14858" max="14859" width="6.6640625" style="17" customWidth="1"/>
    <col min="14860" max="14860" width="7.33203125" style="17" customWidth="1"/>
    <col min="14861" max="14861" width="9.109375" style="17"/>
    <col min="14862" max="14862" width="9.6640625" style="17" customWidth="1"/>
    <col min="14863" max="14863" width="11.109375" style="17" customWidth="1"/>
    <col min="14864" max="14864" width="12.88671875" style="17" customWidth="1"/>
    <col min="14865" max="14865" width="7.5546875" style="17" customWidth="1"/>
    <col min="14866" max="14866" width="11.5546875" style="17" customWidth="1"/>
    <col min="14867" max="14867" width="19.5546875" style="17" customWidth="1"/>
    <col min="14868" max="15104" width="9.109375" style="17"/>
    <col min="15105" max="15105" width="1.109375" style="17" customWidth="1"/>
    <col min="15106" max="15107" width="4.33203125" style="17" customWidth="1"/>
    <col min="15108" max="15108" width="5.109375" style="17" customWidth="1"/>
    <col min="15109" max="15110" width="10.6640625" style="17" customWidth="1"/>
    <col min="15111" max="15113" width="3.5546875" style="17" customWidth="1"/>
    <col min="15114" max="15115" width="6.6640625" style="17" customWidth="1"/>
    <col min="15116" max="15116" width="7.33203125" style="17" customWidth="1"/>
    <col min="15117" max="15117" width="9.109375" style="17"/>
    <col min="15118" max="15118" width="9.6640625" style="17" customWidth="1"/>
    <col min="15119" max="15119" width="11.109375" style="17" customWidth="1"/>
    <col min="15120" max="15120" width="12.88671875" style="17" customWidth="1"/>
    <col min="15121" max="15121" width="7.5546875" style="17" customWidth="1"/>
    <col min="15122" max="15122" width="11.5546875" style="17" customWidth="1"/>
    <col min="15123" max="15123" width="19.5546875" style="17" customWidth="1"/>
    <col min="15124" max="15360" width="9.109375" style="17"/>
    <col min="15361" max="15361" width="1.109375" style="17" customWidth="1"/>
    <col min="15362" max="15363" width="4.33203125" style="17" customWidth="1"/>
    <col min="15364" max="15364" width="5.109375" style="17" customWidth="1"/>
    <col min="15365" max="15366" width="10.6640625" style="17" customWidth="1"/>
    <col min="15367" max="15369" width="3.5546875" style="17" customWidth="1"/>
    <col min="15370" max="15371" width="6.6640625" style="17" customWidth="1"/>
    <col min="15372" max="15372" width="7.33203125" style="17" customWidth="1"/>
    <col min="15373" max="15373" width="9.109375" style="17"/>
    <col min="15374" max="15374" width="9.6640625" style="17" customWidth="1"/>
    <col min="15375" max="15375" width="11.109375" style="17" customWidth="1"/>
    <col min="15376" max="15376" width="12.88671875" style="17" customWidth="1"/>
    <col min="15377" max="15377" width="7.5546875" style="17" customWidth="1"/>
    <col min="15378" max="15378" width="11.5546875" style="17" customWidth="1"/>
    <col min="15379" max="15379" width="19.5546875" style="17" customWidth="1"/>
    <col min="15380" max="15616" width="9.109375" style="17"/>
    <col min="15617" max="15617" width="1.109375" style="17" customWidth="1"/>
    <col min="15618" max="15619" width="4.33203125" style="17" customWidth="1"/>
    <col min="15620" max="15620" width="5.109375" style="17" customWidth="1"/>
    <col min="15621" max="15622" width="10.6640625" style="17" customWidth="1"/>
    <col min="15623" max="15625" width="3.5546875" style="17" customWidth="1"/>
    <col min="15626" max="15627" width="6.6640625" style="17" customWidth="1"/>
    <col min="15628" max="15628" width="7.33203125" style="17" customWidth="1"/>
    <col min="15629" max="15629" width="9.109375" style="17"/>
    <col min="15630" max="15630" width="9.6640625" style="17" customWidth="1"/>
    <col min="15631" max="15631" width="11.109375" style="17" customWidth="1"/>
    <col min="15632" max="15632" width="12.88671875" style="17" customWidth="1"/>
    <col min="15633" max="15633" width="7.5546875" style="17" customWidth="1"/>
    <col min="15634" max="15634" width="11.5546875" style="17" customWidth="1"/>
    <col min="15635" max="15635" width="19.5546875" style="17" customWidth="1"/>
    <col min="15636" max="15872" width="9.109375" style="17"/>
    <col min="15873" max="15873" width="1.109375" style="17" customWidth="1"/>
    <col min="15874" max="15875" width="4.33203125" style="17" customWidth="1"/>
    <col min="15876" max="15876" width="5.109375" style="17" customWidth="1"/>
    <col min="15877" max="15878" width="10.6640625" style="17" customWidth="1"/>
    <col min="15879" max="15881" width="3.5546875" style="17" customWidth="1"/>
    <col min="15882" max="15883" width="6.6640625" style="17" customWidth="1"/>
    <col min="15884" max="15884" width="7.33203125" style="17" customWidth="1"/>
    <col min="15885" max="15885" width="9.109375" style="17"/>
    <col min="15886" max="15886" width="9.6640625" style="17" customWidth="1"/>
    <col min="15887" max="15887" width="11.109375" style="17" customWidth="1"/>
    <col min="15888" max="15888" width="12.88671875" style="17" customWidth="1"/>
    <col min="15889" max="15889" width="7.5546875" style="17" customWidth="1"/>
    <col min="15890" max="15890" width="11.5546875" style="17" customWidth="1"/>
    <col min="15891" max="15891" width="19.5546875" style="17" customWidth="1"/>
    <col min="15892" max="16128" width="9.109375" style="17"/>
    <col min="16129" max="16129" width="1.109375" style="17" customWidth="1"/>
    <col min="16130" max="16131" width="4.33203125" style="17" customWidth="1"/>
    <col min="16132" max="16132" width="5.109375" style="17" customWidth="1"/>
    <col min="16133" max="16134" width="10.6640625" style="17" customWidth="1"/>
    <col min="16135" max="16137" width="3.5546875" style="17" customWidth="1"/>
    <col min="16138" max="16139" width="6.6640625" style="17" customWidth="1"/>
    <col min="16140" max="16140" width="7.33203125" style="17" customWidth="1"/>
    <col min="16141" max="16141" width="9.109375" style="17"/>
    <col min="16142" max="16142" width="9.6640625" style="17" customWidth="1"/>
    <col min="16143" max="16143" width="11.109375" style="17" customWidth="1"/>
    <col min="16144" max="16144" width="12.88671875" style="17" customWidth="1"/>
    <col min="16145" max="16145" width="7.5546875" style="17" customWidth="1"/>
    <col min="16146" max="16146" width="11.5546875" style="17" customWidth="1"/>
    <col min="16147" max="16147" width="19.5546875" style="17" customWidth="1"/>
    <col min="16148" max="16384" width="9.109375" style="17"/>
  </cols>
  <sheetData>
    <row r="1" spans="1:20" s="2" customFormat="1" ht="4.5" customHeight="1" x14ac:dyDescent="0.3">
      <c r="A1" s="1" t="s">
        <v>0</v>
      </c>
      <c r="E1" s="3" t="s">
        <v>1</v>
      </c>
      <c r="F1" s="3" t="s">
        <v>2</v>
      </c>
      <c r="M1" s="4"/>
      <c r="O1" s="3"/>
      <c r="P1" s="3" t="s">
        <v>3</v>
      </c>
      <c r="R1" s="5"/>
      <c r="S1" s="6"/>
    </row>
    <row r="2" spans="1:20" s="9" customFormat="1" ht="3" customHeight="1" thickBot="1" x14ac:dyDescent="0.3">
      <c r="A2" s="7"/>
      <c r="B2" s="8" t="str">
        <f>"RZ.mdb\"&amp;$E$3</f>
        <v>RZ.mdb\Прокат</v>
      </c>
      <c r="M2" s="10"/>
      <c r="R2" s="11"/>
      <c r="S2" s="6"/>
    </row>
    <row r="3" spans="1:20" s="13" customFormat="1" ht="14.25" customHeight="1" thickTop="1" thickBot="1" x14ac:dyDescent="0.35">
      <c r="A3" s="12" t="s">
        <v>4</v>
      </c>
      <c r="B3" s="282" t="s">
        <v>5</v>
      </c>
      <c r="C3" s="283"/>
      <c r="D3" s="283"/>
      <c r="E3" s="284" t="s">
        <v>6</v>
      </c>
      <c r="F3" s="285"/>
      <c r="H3" s="286" t="s">
        <v>7</v>
      </c>
      <c r="I3" s="287"/>
      <c r="J3" s="287"/>
      <c r="K3" s="287"/>
      <c r="L3" s="287"/>
      <c r="M3" s="287"/>
      <c r="N3" s="288"/>
      <c r="P3" s="14" t="s">
        <v>8</v>
      </c>
      <c r="Q3" s="15">
        <v>2</v>
      </c>
      <c r="R3" s="16"/>
      <c r="S3" s="14" t="s">
        <v>9</v>
      </c>
      <c r="T3" s="15">
        <v>2</v>
      </c>
    </row>
    <row r="4" spans="1:20" ht="10.5" customHeight="1" thickTop="1" x14ac:dyDescent="0.25"/>
    <row r="5" spans="1:20" ht="18.75" customHeight="1" x14ac:dyDescent="0.3">
      <c r="B5" s="289" t="s">
        <v>10</v>
      </c>
      <c r="C5" s="289"/>
      <c r="D5" s="289"/>
      <c r="E5" s="289"/>
      <c r="F5" s="289"/>
      <c r="G5" s="289"/>
      <c r="H5" s="289"/>
      <c r="I5" s="289"/>
      <c r="J5" s="289"/>
      <c r="K5" s="289"/>
      <c r="L5" s="289"/>
      <c r="M5" s="289"/>
      <c r="N5" s="289"/>
      <c r="O5" s="289"/>
      <c r="P5" s="289"/>
      <c r="Q5" s="289"/>
      <c r="R5" s="290" t="s">
        <v>11</v>
      </c>
      <c r="S5" s="20"/>
    </row>
    <row r="6" spans="1:20" ht="15.9" customHeight="1" x14ac:dyDescent="0.3">
      <c r="B6" s="293" t="s">
        <v>12</v>
      </c>
      <c r="C6" s="293"/>
      <c r="D6" s="294" t="s">
        <v>13</v>
      </c>
      <c r="E6" s="293" t="s">
        <v>14</v>
      </c>
      <c r="F6" s="293"/>
      <c r="G6" s="293" t="s">
        <v>15</v>
      </c>
      <c r="H6" s="293"/>
      <c r="I6" s="293"/>
      <c r="J6" s="293" t="s">
        <v>16</v>
      </c>
      <c r="K6" s="293"/>
      <c r="L6" s="293" t="s">
        <v>17</v>
      </c>
      <c r="M6" s="293"/>
      <c r="N6" s="293"/>
      <c r="O6" s="293" t="s">
        <v>18</v>
      </c>
      <c r="P6" s="293"/>
      <c r="Q6" s="293"/>
      <c r="R6" s="291"/>
      <c r="S6" s="20"/>
    </row>
    <row r="7" spans="1:20" ht="15.9" customHeight="1" x14ac:dyDescent="0.3">
      <c r="B7" s="293"/>
      <c r="C7" s="293"/>
      <c r="D7" s="294"/>
      <c r="E7" s="293"/>
      <c r="F7" s="293"/>
      <c r="G7" s="293"/>
      <c r="H7" s="293"/>
      <c r="I7" s="293"/>
      <c r="J7" s="137" t="s">
        <v>19</v>
      </c>
      <c r="K7" s="137" t="s">
        <v>20</v>
      </c>
      <c r="L7" s="137" t="s">
        <v>21</v>
      </c>
      <c r="M7" s="137" t="s">
        <v>22</v>
      </c>
      <c r="N7" s="137" t="s">
        <v>23</v>
      </c>
      <c r="O7" s="293"/>
      <c r="P7" s="293"/>
      <c r="Q7" s="293"/>
      <c r="R7" s="292"/>
      <c r="S7" s="20"/>
    </row>
    <row r="8" spans="1:20" s="26" customFormat="1" ht="15.9" customHeight="1" x14ac:dyDescent="0.3">
      <c r="A8" s="21"/>
      <c r="B8" s="343" t="s">
        <v>1267</v>
      </c>
      <c r="C8" s="344"/>
      <c r="D8" s="140">
        <v>71</v>
      </c>
      <c r="E8" s="27" t="s">
        <v>27</v>
      </c>
      <c r="F8" s="22" t="s">
        <v>1158</v>
      </c>
      <c r="G8" s="295">
        <v>5175</v>
      </c>
      <c r="H8" s="295"/>
      <c r="I8" s="295"/>
      <c r="J8" s="139">
        <v>1</v>
      </c>
      <c r="K8" s="139"/>
      <c r="L8" s="64">
        <f>ROUNDUP(IF(G8="",1,IF([1]!SearchNum(G8,2)&gt;0,[1]!SearchNum(G8,1)*[1]!SearchNum(G8,2)/1000000,IF([1]!SearchNum(G8,1)&gt;0,[1]!SearchNum(G8,1)/1000,1)))*R8,[1]!StrToNum($Q$3))</f>
        <v>1035.52</v>
      </c>
      <c r="M8" s="64">
        <f>ROUND(L8*(J8+K8),[1]!StrToNum($T$3))</f>
        <v>1035.52</v>
      </c>
      <c r="N8" s="349">
        <f>SUM(M8:M35)</f>
        <v>3215.46</v>
      </c>
      <c r="O8" s="24" t="s">
        <v>1159</v>
      </c>
      <c r="P8" s="296" t="s">
        <v>452</v>
      </c>
      <c r="Q8" s="297"/>
      <c r="R8" s="25">
        <v>200.10000610351562</v>
      </c>
      <c r="S8" s="20" t="s">
        <v>28</v>
      </c>
    </row>
    <row r="9" spans="1:20" s="26" customFormat="1" ht="15.9" customHeight="1" x14ac:dyDescent="0.3">
      <c r="A9" s="21"/>
      <c r="B9" s="345"/>
      <c r="C9" s="346"/>
      <c r="D9" s="140">
        <v>42</v>
      </c>
      <c r="E9" s="27" t="s">
        <v>27</v>
      </c>
      <c r="F9" s="22" t="s">
        <v>1158</v>
      </c>
      <c r="G9" s="295">
        <v>3480</v>
      </c>
      <c r="H9" s="295"/>
      <c r="I9" s="295"/>
      <c r="J9" s="139">
        <v>1</v>
      </c>
      <c r="K9" s="139">
        <v>0</v>
      </c>
      <c r="L9" s="64">
        <f>ROUNDUP(IF(G9="",1,IF([1]!SearchNum(G9,2)&gt;0,[1]!SearchNum(G9,1)*[1]!SearchNum(G9,2)/1000000,IF([1]!SearchNum(G9,1)&gt;0,[1]!SearchNum(G9,1)/1000,1)))*R9,[1]!StrToNum($Q$3))</f>
        <v>696.35</v>
      </c>
      <c r="M9" s="64">
        <f>ROUND(L9*(J9+K9),[1]!StrToNum($T$3))</f>
        <v>696.35</v>
      </c>
      <c r="N9" s="350"/>
      <c r="O9" s="24" t="s">
        <v>1159</v>
      </c>
      <c r="P9" s="296" t="s">
        <v>452</v>
      </c>
      <c r="Q9" s="297"/>
      <c r="R9" s="25">
        <v>200.100006103515</v>
      </c>
      <c r="S9" s="20"/>
    </row>
    <row r="10" spans="1:20" s="26" customFormat="1" ht="15.9" customHeight="1" x14ac:dyDescent="0.3">
      <c r="A10" s="21"/>
      <c r="B10" s="345"/>
      <c r="C10" s="346"/>
      <c r="D10" s="140">
        <v>43</v>
      </c>
      <c r="E10" s="27" t="s">
        <v>27</v>
      </c>
      <c r="F10" s="22" t="s">
        <v>1160</v>
      </c>
      <c r="G10" s="295">
        <v>2500</v>
      </c>
      <c r="H10" s="295"/>
      <c r="I10" s="295"/>
      <c r="J10" s="139">
        <v>1</v>
      </c>
      <c r="K10" s="139"/>
      <c r="L10" s="64">
        <f>ROUNDUP(IF(G10="",1,IF([1]!SearchNum(G10,2)&gt;0,[1]!SearchNum(G10,1)*[1]!SearchNum(G10,2)/1000000,IF([1]!SearchNum(G10,1)&gt;0,[1]!SearchNum(G10,1)/1000,1)))*R10,[1]!StrToNum($Q$3))</f>
        <v>579.75</v>
      </c>
      <c r="M10" s="64">
        <f>ROUND(L10*(J10+K10),[1]!StrToNum($T$3))</f>
        <v>579.75</v>
      </c>
      <c r="N10" s="350"/>
      <c r="O10" s="24" t="s">
        <v>1159</v>
      </c>
      <c r="P10" s="296" t="s">
        <v>452</v>
      </c>
      <c r="Q10" s="297"/>
      <c r="R10" s="25">
        <v>231.89999389648437</v>
      </c>
      <c r="S10" s="20" t="s">
        <v>28</v>
      </c>
    </row>
    <row r="11" spans="1:20" s="26" customFormat="1" ht="15.9" customHeight="1" x14ac:dyDescent="0.3">
      <c r="A11" s="21"/>
      <c r="B11" s="345"/>
      <c r="C11" s="346"/>
      <c r="D11" s="140">
        <v>6</v>
      </c>
      <c r="E11" s="27" t="s">
        <v>32</v>
      </c>
      <c r="F11" s="22" t="s">
        <v>1163</v>
      </c>
      <c r="G11" s="295">
        <v>500</v>
      </c>
      <c r="H11" s="295"/>
      <c r="I11" s="295"/>
      <c r="J11" s="139">
        <v>2</v>
      </c>
      <c r="K11" s="139"/>
      <c r="L11" s="64">
        <f>ROUNDUP(IF(G11="",1,IF([1]!SearchNum(G11,2)&gt;0,[1]!SearchNum(G11,1)*[1]!SearchNum(G11,2)/1000000,IF([1]!SearchNum(G11,1)&gt;0,[1]!SearchNum(G11,1)/1000,1)))*R11,[1]!StrToNum($Q$3))</f>
        <v>31.720000000000002</v>
      </c>
      <c r="M11" s="64">
        <f>ROUND(L11*(J11+K11),[1]!StrToNum($T$3))</f>
        <v>63.44</v>
      </c>
      <c r="N11" s="350"/>
      <c r="O11" s="24" t="s">
        <v>97</v>
      </c>
      <c r="P11" s="296" t="s">
        <v>34</v>
      </c>
      <c r="Q11" s="297"/>
      <c r="R11" s="25">
        <f>[2]!МассСеч(F11,7850)</f>
        <v>63.428001403808594</v>
      </c>
      <c r="S11" s="20" t="s">
        <v>33</v>
      </c>
    </row>
    <row r="12" spans="1:20" s="26" customFormat="1" ht="15.9" customHeight="1" x14ac:dyDescent="0.3">
      <c r="A12" s="21"/>
      <c r="B12" s="345"/>
      <c r="C12" s="346"/>
      <c r="D12" s="140">
        <v>7</v>
      </c>
      <c r="E12" s="27" t="s">
        <v>32</v>
      </c>
      <c r="F12" s="22" t="s">
        <v>1164</v>
      </c>
      <c r="G12" s="295">
        <v>358</v>
      </c>
      <c r="H12" s="295"/>
      <c r="I12" s="295"/>
      <c r="J12" s="139">
        <v>4</v>
      </c>
      <c r="K12" s="139"/>
      <c r="L12" s="64">
        <f>ROUNDUP(IF(G12="",1,IF([1]!SearchNum(G12,2)&gt;0,[1]!SearchNum(G12,1)*[1]!SearchNum(G12,2)/1000000,IF([1]!SearchNum(G12,1)&gt;0,[1]!SearchNum(G12,1)/1000,1)))*R12,[1]!StrToNum($Q$3))</f>
        <v>10.91</v>
      </c>
      <c r="M12" s="64">
        <f>ROUND(L12*(J12+K12),[1]!StrToNum($T$3))</f>
        <v>43.64</v>
      </c>
      <c r="N12" s="350"/>
      <c r="O12" s="24" t="s">
        <v>97</v>
      </c>
      <c r="P12" s="296" t="s">
        <v>34</v>
      </c>
      <c r="Q12" s="297"/>
      <c r="R12" s="25">
        <f>[2]!МассСеч(F12,7850)</f>
        <v>30.458000183105469</v>
      </c>
      <c r="S12" s="20" t="s">
        <v>33</v>
      </c>
    </row>
    <row r="13" spans="1:20" s="26" customFormat="1" ht="15.9" customHeight="1" x14ac:dyDescent="0.3">
      <c r="A13" s="21"/>
      <c r="B13" s="345"/>
      <c r="C13" s="346"/>
      <c r="D13" s="140">
        <v>8</v>
      </c>
      <c r="E13" s="27" t="s">
        <v>32</v>
      </c>
      <c r="F13" s="22" t="s">
        <v>197</v>
      </c>
      <c r="G13" s="295">
        <v>200</v>
      </c>
      <c r="H13" s="295"/>
      <c r="I13" s="295"/>
      <c r="J13" s="139">
        <v>2</v>
      </c>
      <c r="K13" s="139"/>
      <c r="L13" s="64">
        <f>ROUNDUP(IF(G13="",1,IF([1]!SearchNum(G13,2)&gt;0,[1]!SearchNum(G13,1)*[1]!SearchNum(G13,2)/1000000,IF([1]!SearchNum(G13,1)&gt;0,[1]!SearchNum(G13,1)/1000,1)))*R13,[1]!StrToNum($Q$3))</f>
        <v>1.26</v>
      </c>
      <c r="M13" s="64">
        <f>ROUND(L13*(J13+K13),[1]!StrToNum($T$3))</f>
        <v>2.52</v>
      </c>
      <c r="N13" s="350"/>
      <c r="O13" s="24" t="s">
        <v>36</v>
      </c>
      <c r="P13" s="296" t="s">
        <v>34</v>
      </c>
      <c r="Q13" s="297"/>
      <c r="R13" s="25">
        <f>[2]!МассСеч(F13,7850)</f>
        <v>6.2800002098083496</v>
      </c>
      <c r="S13" s="20" t="s">
        <v>33</v>
      </c>
    </row>
    <row r="14" spans="1:20" s="26" customFormat="1" ht="15.9" customHeight="1" x14ac:dyDescent="0.3">
      <c r="A14" s="21"/>
      <c r="B14" s="345"/>
      <c r="C14" s="346"/>
      <c r="D14" s="140">
        <v>9</v>
      </c>
      <c r="E14" s="27" t="s">
        <v>219</v>
      </c>
      <c r="F14" s="22" t="s">
        <v>723</v>
      </c>
      <c r="G14" s="295">
        <v>450</v>
      </c>
      <c r="H14" s="295"/>
      <c r="I14" s="295"/>
      <c r="J14" s="139">
        <v>2</v>
      </c>
      <c r="K14" s="139"/>
      <c r="L14" s="64">
        <f>ROUNDUP(IF(G14="",1,IF([1]!SearchNum(G14,2)&gt;0,[1]!SearchNum(G14,1)*[1]!SearchNum(G14,2)/1000000,IF([1]!SearchNum(G14,1)&gt;0,[1]!SearchNum(G14,1)/1000,1)))*R14,[1]!StrToNum($Q$3))</f>
        <v>8.06</v>
      </c>
      <c r="M14" s="64">
        <f>ROUND(L14*(J14+K14),[1]!StrToNum($T$3))</f>
        <v>16.12</v>
      </c>
      <c r="N14" s="350"/>
      <c r="O14" s="24" t="s">
        <v>97</v>
      </c>
      <c r="P14" s="296" t="s">
        <v>221</v>
      </c>
      <c r="Q14" s="297"/>
      <c r="R14" s="25">
        <v>17.899999618530273</v>
      </c>
      <c r="S14" s="20" t="s">
        <v>220</v>
      </c>
    </row>
    <row r="15" spans="1:20" s="26" customFormat="1" ht="15.9" customHeight="1" x14ac:dyDescent="0.3">
      <c r="A15" s="21"/>
      <c r="B15" s="345"/>
      <c r="C15" s="346"/>
      <c r="D15" s="140">
        <v>84</v>
      </c>
      <c r="E15" s="27" t="s">
        <v>32</v>
      </c>
      <c r="F15" s="22" t="s">
        <v>1234</v>
      </c>
      <c r="G15" s="295">
        <v>553</v>
      </c>
      <c r="H15" s="295"/>
      <c r="I15" s="295"/>
      <c r="J15" s="139">
        <v>1</v>
      </c>
      <c r="K15" s="139"/>
      <c r="L15" s="64">
        <f>ROUNDUP(IF(G15="",1,IF([1]!SearchNum(G15,2)&gt;0,[1]!SearchNum(G15,1)*[1]!SearchNum(G15,2)/1000000,IF([1]!SearchNum(G15,1)&gt;0,[1]!SearchNum(G15,1)/1000,1)))*R15,[1]!StrToNum($Q$3))</f>
        <v>15.42</v>
      </c>
      <c r="M15" s="64">
        <f>ROUND(L15*(J15+K15),[1]!StrToNum($T$3))</f>
        <v>15.42</v>
      </c>
      <c r="N15" s="350"/>
      <c r="O15" s="24" t="s">
        <v>36</v>
      </c>
      <c r="P15" s="296" t="s">
        <v>34</v>
      </c>
      <c r="Q15" s="297"/>
      <c r="R15" s="25">
        <f>[2]!МассСеч(F15,7850)</f>
        <v>27.882999420166016</v>
      </c>
      <c r="S15" s="20" t="s">
        <v>33</v>
      </c>
    </row>
    <row r="16" spans="1:20" s="26" customFormat="1" ht="15.9" customHeight="1" x14ac:dyDescent="0.3">
      <c r="A16" s="21"/>
      <c r="B16" s="345"/>
      <c r="C16" s="346"/>
      <c r="D16" s="140">
        <v>72</v>
      </c>
      <c r="E16" s="27" t="s">
        <v>32</v>
      </c>
      <c r="F16" s="22" t="s">
        <v>1207</v>
      </c>
      <c r="G16" s="295">
        <v>872</v>
      </c>
      <c r="H16" s="295"/>
      <c r="I16" s="295"/>
      <c r="J16" s="139">
        <v>4</v>
      </c>
      <c r="K16" s="139"/>
      <c r="L16" s="64">
        <f>ROUNDUP(IF(G16="",1,IF([1]!SearchNum(G16,2)&gt;0,[1]!SearchNum(G16,1)*[1]!SearchNum(G16,2)/1000000,IF([1]!SearchNum(G16,1)&gt;0,[1]!SearchNum(G16,1)/1000,1)))*R16,[1]!StrToNum($Q$3))</f>
        <v>35.65</v>
      </c>
      <c r="M16" s="64">
        <f>ROUND(L16*(J16+K16),[1]!StrToNum($T$3))</f>
        <v>142.6</v>
      </c>
      <c r="N16" s="350"/>
      <c r="O16" s="24" t="s">
        <v>97</v>
      </c>
      <c r="P16" s="296" t="s">
        <v>34</v>
      </c>
      <c r="Q16" s="297"/>
      <c r="R16" s="25">
        <f>[2]!МассСеч(F16,7850)</f>
        <v>40.882999420166016</v>
      </c>
      <c r="S16" s="20" t="s">
        <v>33</v>
      </c>
    </row>
    <row r="17" spans="1:19" s="26" customFormat="1" ht="15.9" customHeight="1" x14ac:dyDescent="0.3">
      <c r="A17" s="21"/>
      <c r="B17" s="345"/>
      <c r="C17" s="346"/>
      <c r="D17" s="140">
        <v>54</v>
      </c>
      <c r="E17" s="27" t="s">
        <v>32</v>
      </c>
      <c r="F17" s="22" t="s">
        <v>1203</v>
      </c>
      <c r="G17" s="295">
        <v>385</v>
      </c>
      <c r="H17" s="295"/>
      <c r="I17" s="295"/>
      <c r="J17" s="139">
        <v>2</v>
      </c>
      <c r="K17" s="139"/>
      <c r="L17" s="64">
        <f>ROUNDUP(IF(G17="",1,IF([1]!SearchNum(G17,2)&gt;0,[1]!SearchNum(G17,1)*[1]!SearchNum(G17,2)/1000000,IF([1]!SearchNum(G17,1)&gt;0,[1]!SearchNum(G17,1)/1000,1)))*R17,[1]!StrToNum($Q$3))</f>
        <v>6.8999999999999995</v>
      </c>
      <c r="M17" s="64">
        <f>ROUND(L17*(J17+K17),[1]!StrToNum($T$3))</f>
        <v>13.8</v>
      </c>
      <c r="N17" s="350"/>
      <c r="O17" s="24" t="s">
        <v>36</v>
      </c>
      <c r="P17" s="296" t="s">
        <v>34</v>
      </c>
      <c r="Q17" s="297"/>
      <c r="R17" s="25">
        <f>[2]!МассСеч(F17,7850)</f>
        <v>17.898000717163086</v>
      </c>
      <c r="S17" s="20" t="s">
        <v>33</v>
      </c>
    </row>
    <row r="18" spans="1:19" s="26" customFormat="1" ht="15.9" customHeight="1" x14ac:dyDescent="0.3">
      <c r="A18" s="21"/>
      <c r="B18" s="345"/>
      <c r="C18" s="346"/>
      <c r="D18" s="140">
        <v>73</v>
      </c>
      <c r="E18" s="27" t="s">
        <v>32</v>
      </c>
      <c r="F18" s="22" t="s">
        <v>1235</v>
      </c>
      <c r="G18" s="295">
        <v>1400</v>
      </c>
      <c r="H18" s="295"/>
      <c r="I18" s="295"/>
      <c r="J18" s="139">
        <v>1</v>
      </c>
      <c r="K18" s="139"/>
      <c r="L18" s="64">
        <f>ROUNDUP(IF(G18="",1,IF([1]!SearchNum(G18,2)&gt;0,[1]!SearchNum(G18,1)*[1]!SearchNum(G18,2)/1000000,IF([1]!SearchNum(G18,1)&gt;0,[1]!SearchNum(G18,1)/1000,1)))*R18,[1]!StrToNum($Q$3))</f>
        <v>154.29999999999998</v>
      </c>
      <c r="M18" s="64">
        <f>ROUND(L18*(J18+K18),[1]!StrToNum($T$3))</f>
        <v>154.30000000000001</v>
      </c>
      <c r="N18" s="350"/>
      <c r="O18" s="24" t="s">
        <v>97</v>
      </c>
      <c r="P18" s="296" t="s">
        <v>34</v>
      </c>
      <c r="Q18" s="297"/>
      <c r="R18" s="25">
        <f>[2]!МассСеч(F18,7850)</f>
        <v>110.21399688720703</v>
      </c>
      <c r="S18" s="20" t="s">
        <v>33</v>
      </c>
    </row>
    <row r="19" spans="1:19" s="26" customFormat="1" ht="15.9" customHeight="1" x14ac:dyDescent="0.3">
      <c r="A19" s="21"/>
      <c r="B19" s="345"/>
      <c r="C19" s="346"/>
      <c r="D19" s="140">
        <v>74</v>
      </c>
      <c r="E19" s="27" t="s">
        <v>32</v>
      </c>
      <c r="F19" s="22" t="s">
        <v>1197</v>
      </c>
      <c r="G19" s="295">
        <v>500</v>
      </c>
      <c r="H19" s="295"/>
      <c r="I19" s="295"/>
      <c r="J19" s="139">
        <v>2</v>
      </c>
      <c r="K19" s="139"/>
      <c r="L19" s="64">
        <f>ROUNDUP(IF(G19="",1,IF([1]!SearchNum(G19,2)&gt;0,[1]!SearchNum(G19,1)*[1]!SearchNum(G19,2)/1000000,IF([1]!SearchNum(G19,1)&gt;0,[1]!SearchNum(G19,1)/1000,1)))*R19,[1]!StrToNum($Q$3))</f>
        <v>31.400000000000002</v>
      </c>
      <c r="M19" s="64">
        <f>ROUND(L19*(J19+K19),[1]!StrToNum($T$3))</f>
        <v>62.8</v>
      </c>
      <c r="N19" s="350"/>
      <c r="O19" s="24" t="s">
        <v>97</v>
      </c>
      <c r="P19" s="296" t="s">
        <v>34</v>
      </c>
      <c r="Q19" s="297"/>
      <c r="R19" s="25">
        <f>[2]!МассСеч(F19,7850)</f>
        <v>62.799999237060547</v>
      </c>
      <c r="S19" s="20" t="s">
        <v>33</v>
      </c>
    </row>
    <row r="20" spans="1:19" s="26" customFormat="1" ht="15.9" customHeight="1" x14ac:dyDescent="0.3">
      <c r="A20" s="21"/>
      <c r="B20" s="345"/>
      <c r="C20" s="346"/>
      <c r="D20" s="140">
        <v>75</v>
      </c>
      <c r="E20" s="27" t="s">
        <v>32</v>
      </c>
      <c r="F20" s="22" t="s">
        <v>1236</v>
      </c>
      <c r="G20" s="295">
        <v>194</v>
      </c>
      <c r="H20" s="295"/>
      <c r="I20" s="295"/>
      <c r="J20" s="139">
        <v>4</v>
      </c>
      <c r="K20" s="139"/>
      <c r="L20" s="64">
        <f>ROUNDUP(IF(G20="",1,IF([1]!SearchNum(G20,2)&gt;0,[1]!SearchNum(G20,1)*[1]!SearchNum(G20,2)/1000000,IF([1]!SearchNum(G20,1)&gt;0,[1]!SearchNum(G20,1)/1000,1)))*R20,[1]!StrToNum($Q$3))</f>
        <v>5.1499999999999995</v>
      </c>
      <c r="M20" s="64">
        <f>ROUND(L20*(J20+K20),[1]!StrToNum($T$3))</f>
        <v>20.6</v>
      </c>
      <c r="N20" s="350"/>
      <c r="O20" s="24" t="s">
        <v>97</v>
      </c>
      <c r="P20" s="296" t="s">
        <v>34</v>
      </c>
      <c r="Q20" s="297"/>
      <c r="R20" s="25">
        <f>[2]!МассСеч(F20,7850)</f>
        <v>26.533000946044922</v>
      </c>
      <c r="S20" s="20" t="s">
        <v>33</v>
      </c>
    </row>
    <row r="21" spans="1:19" s="26" customFormat="1" ht="15.9" customHeight="1" x14ac:dyDescent="0.3">
      <c r="A21" s="21"/>
      <c r="B21" s="345"/>
      <c r="C21" s="346"/>
      <c r="D21" s="140">
        <v>76</v>
      </c>
      <c r="E21" s="27" t="s">
        <v>32</v>
      </c>
      <c r="F21" s="22" t="s">
        <v>1237</v>
      </c>
      <c r="G21" s="295">
        <v>700</v>
      </c>
      <c r="H21" s="295"/>
      <c r="I21" s="295"/>
      <c r="J21" s="139">
        <v>1</v>
      </c>
      <c r="K21" s="139"/>
      <c r="L21" s="64">
        <f>ROUNDUP(IF(G21="",1,IF([1]!SearchNum(G21,2)&gt;0,[1]!SearchNum(G21,1)*[1]!SearchNum(G21,2)/1000000,IF([1]!SearchNum(G21,1)&gt;0,[1]!SearchNum(G21,1)/1000,1)))*R21,[1]!StrToNum($Q$3))</f>
        <v>54.08</v>
      </c>
      <c r="M21" s="64">
        <f>ROUND(L21*(J21+K21),[1]!StrToNum($T$3))</f>
        <v>54.08</v>
      </c>
      <c r="N21" s="350"/>
      <c r="O21" s="24" t="s">
        <v>97</v>
      </c>
      <c r="P21" s="296" t="s">
        <v>34</v>
      </c>
      <c r="Q21" s="297"/>
      <c r="R21" s="25">
        <f>[2]!МассСеч(F21,7850)</f>
        <v>77.244003295898437</v>
      </c>
      <c r="S21" s="20" t="s">
        <v>33</v>
      </c>
    </row>
    <row r="22" spans="1:19" s="26" customFormat="1" ht="15.9" customHeight="1" x14ac:dyDescent="0.3">
      <c r="A22" s="21"/>
      <c r="B22" s="345"/>
      <c r="C22" s="346"/>
      <c r="D22" s="140">
        <v>77</v>
      </c>
      <c r="E22" s="27" t="s">
        <v>32</v>
      </c>
      <c r="F22" s="22" t="s">
        <v>1238</v>
      </c>
      <c r="G22" s="295">
        <v>700</v>
      </c>
      <c r="H22" s="295"/>
      <c r="I22" s="295"/>
      <c r="J22" s="139">
        <v>1</v>
      </c>
      <c r="K22" s="139"/>
      <c r="L22" s="64">
        <f>ROUNDUP(IF(G22="",1,IF([1]!SearchNum(G22,2)&gt;0,[1]!SearchNum(G22,1)*[1]!SearchNum(G22,2)/1000000,IF([1]!SearchNum(G22,1)&gt;0,[1]!SearchNum(G22,1)/1000,1)))*R22,[1]!StrToNum($Q$3))</f>
        <v>22.860000000000003</v>
      </c>
      <c r="M22" s="64">
        <f>ROUND(L22*(J22+K22),[1]!StrToNum($T$3))</f>
        <v>22.86</v>
      </c>
      <c r="N22" s="350"/>
      <c r="O22" s="24" t="s">
        <v>97</v>
      </c>
      <c r="P22" s="296" t="s">
        <v>34</v>
      </c>
      <c r="Q22" s="297"/>
      <c r="R22" s="25">
        <f>[2]!МассСеч(F22,7850)</f>
        <v>32.655998229980469</v>
      </c>
      <c r="S22" s="20" t="s">
        <v>33</v>
      </c>
    </row>
    <row r="23" spans="1:19" s="26" customFormat="1" ht="15.9" customHeight="1" x14ac:dyDescent="0.3">
      <c r="A23" s="21"/>
      <c r="B23" s="345"/>
      <c r="C23" s="346"/>
      <c r="D23" s="140">
        <v>78</v>
      </c>
      <c r="E23" s="27" t="s">
        <v>32</v>
      </c>
      <c r="F23" s="22" t="s">
        <v>1239</v>
      </c>
      <c r="G23" s="295">
        <v>700</v>
      </c>
      <c r="H23" s="295"/>
      <c r="I23" s="295"/>
      <c r="J23" s="139">
        <v>2</v>
      </c>
      <c r="K23" s="139"/>
      <c r="L23" s="64">
        <f>ROUNDUP(IF(G23="",1,IF([1]!SearchNum(G23,2)&gt;0,[1]!SearchNum(G23,1)*[1]!SearchNum(G23,2)/1000000,IF([1]!SearchNum(G23,1)&gt;0,[1]!SearchNum(G23,1)/1000,1)))*R23,[1]!StrToNum($Q$3))</f>
        <v>13.01</v>
      </c>
      <c r="M23" s="64">
        <f>ROUND(L23*(J23+K23),[1]!StrToNum($T$3))</f>
        <v>26.02</v>
      </c>
      <c r="N23" s="350"/>
      <c r="O23" s="24" t="s">
        <v>97</v>
      </c>
      <c r="P23" s="296" t="s">
        <v>34</v>
      </c>
      <c r="Q23" s="297"/>
      <c r="R23" s="25">
        <f>[2]!МассСеч(F23,7850)</f>
        <v>18.572999954223633</v>
      </c>
      <c r="S23" s="20" t="s">
        <v>33</v>
      </c>
    </row>
    <row r="24" spans="1:19" s="26" customFormat="1" ht="15.9" customHeight="1" x14ac:dyDescent="0.3">
      <c r="A24" s="21"/>
      <c r="B24" s="345"/>
      <c r="C24" s="346"/>
      <c r="D24" s="140">
        <v>79</v>
      </c>
      <c r="E24" s="27" t="s">
        <v>32</v>
      </c>
      <c r="F24" s="22" t="s">
        <v>1239</v>
      </c>
      <c r="G24" s="295">
        <v>700</v>
      </c>
      <c r="H24" s="295"/>
      <c r="I24" s="295"/>
      <c r="J24" s="139">
        <v>2</v>
      </c>
      <c r="K24" s="139"/>
      <c r="L24" s="64">
        <f>ROUNDUP(IF(G24="",1,IF([1]!SearchNum(G24,2)&gt;0,[1]!SearchNum(G24,1)*[1]!SearchNum(G24,2)/1000000,IF([1]!SearchNum(G24,1)&gt;0,[1]!SearchNum(G24,1)/1000,1)))*R24,[1]!StrToNum($Q$3))</f>
        <v>13.01</v>
      </c>
      <c r="M24" s="64">
        <f>ROUND(L24*(J24+K24),[1]!StrToNum($T$3))</f>
        <v>26.02</v>
      </c>
      <c r="N24" s="350"/>
      <c r="O24" s="24" t="s">
        <v>97</v>
      </c>
      <c r="P24" s="296" t="s">
        <v>34</v>
      </c>
      <c r="Q24" s="297"/>
      <c r="R24" s="25">
        <f>[2]!МассСеч(F24,7850)</f>
        <v>18.572999954223633</v>
      </c>
      <c r="S24" s="20" t="s">
        <v>33</v>
      </c>
    </row>
    <row r="25" spans="1:19" s="26" customFormat="1" ht="15.9" customHeight="1" x14ac:dyDescent="0.3">
      <c r="A25" s="21"/>
      <c r="B25" s="345"/>
      <c r="C25" s="346"/>
      <c r="D25" s="140">
        <v>80</v>
      </c>
      <c r="E25" s="27" t="s">
        <v>32</v>
      </c>
      <c r="F25" s="22" t="s">
        <v>1240</v>
      </c>
      <c r="G25" s="295">
        <v>460</v>
      </c>
      <c r="H25" s="295"/>
      <c r="I25" s="295"/>
      <c r="J25" s="139">
        <v>1</v>
      </c>
      <c r="K25" s="139"/>
      <c r="L25" s="64">
        <f>ROUNDUP(IF(G25="",1,IF([1]!SearchNum(G25,2)&gt;0,[1]!SearchNum(G25,1)*[1]!SearchNum(G25,2)/1000000,IF([1]!SearchNum(G25,1)&gt;0,[1]!SearchNum(G25,1)/1000,1)))*R25,[1]!StrToNum($Q$3))</f>
        <v>14.16</v>
      </c>
      <c r="M25" s="64">
        <f>ROUND(L25*(J25+K25),[1]!StrToNum($T$3))</f>
        <v>14.16</v>
      </c>
      <c r="N25" s="350"/>
      <c r="O25" s="24" t="s">
        <v>97</v>
      </c>
      <c r="P25" s="296" t="s">
        <v>34</v>
      </c>
      <c r="Q25" s="297"/>
      <c r="R25" s="25">
        <f>[2]!МассСеч(F25,7850)</f>
        <v>30.771999359130859</v>
      </c>
      <c r="S25" s="20" t="s">
        <v>33</v>
      </c>
    </row>
    <row r="26" spans="1:19" s="26" customFormat="1" ht="15.9" customHeight="1" x14ac:dyDescent="0.3">
      <c r="A26" s="21"/>
      <c r="B26" s="345"/>
      <c r="C26" s="346"/>
      <c r="D26" s="140">
        <v>81</v>
      </c>
      <c r="E26" s="27" t="s">
        <v>32</v>
      </c>
      <c r="F26" s="22" t="s">
        <v>1241</v>
      </c>
      <c r="G26" s="295">
        <v>285</v>
      </c>
      <c r="H26" s="295"/>
      <c r="I26" s="295"/>
      <c r="J26" s="139">
        <v>2</v>
      </c>
      <c r="K26" s="139"/>
      <c r="L26" s="64">
        <f>ROUNDUP(IF(G26="",1,IF([1]!SearchNum(G26,2)&gt;0,[1]!SearchNum(G26,1)*[1]!SearchNum(G26,2)/1000000,IF([1]!SearchNum(G26,1)&gt;0,[1]!SearchNum(G26,1)/1000,1)))*R26,[1]!StrToNum($Q$3))</f>
        <v>3.5</v>
      </c>
      <c r="M26" s="64">
        <f>ROUND(L26*(J26+K26),[1]!StrToNum($T$3))</f>
        <v>7</v>
      </c>
      <c r="N26" s="350"/>
      <c r="O26" s="24" t="s">
        <v>97</v>
      </c>
      <c r="P26" s="296" t="s">
        <v>34</v>
      </c>
      <c r="Q26" s="297"/>
      <c r="R26" s="25">
        <f>[2]!МассСеч(F26,7850)</f>
        <v>12.246000289916992</v>
      </c>
      <c r="S26" s="20" t="s">
        <v>33</v>
      </c>
    </row>
    <row r="27" spans="1:19" s="26" customFormat="1" ht="15.9" customHeight="1" x14ac:dyDescent="0.3">
      <c r="A27" s="21"/>
      <c r="B27" s="345"/>
      <c r="C27" s="346"/>
      <c r="D27" s="140">
        <v>82</v>
      </c>
      <c r="E27" s="27" t="s">
        <v>32</v>
      </c>
      <c r="F27" s="22" t="s">
        <v>1241</v>
      </c>
      <c r="G27" s="295">
        <v>150</v>
      </c>
      <c r="H27" s="295"/>
      <c r="I27" s="295"/>
      <c r="J27" s="139">
        <v>2</v>
      </c>
      <c r="K27" s="139"/>
      <c r="L27" s="64">
        <f>ROUNDUP(IF(G27="",1,IF([1]!SearchNum(G27,2)&gt;0,[1]!SearchNum(G27,1)*[1]!SearchNum(G27,2)/1000000,IF([1]!SearchNum(G27,1)&gt;0,[1]!SearchNum(G27,1)/1000,1)))*R27,[1]!StrToNum($Q$3))</f>
        <v>1.84</v>
      </c>
      <c r="M27" s="64">
        <f>ROUND(L27*(J27+K27),[1]!StrToNum($T$3))</f>
        <v>3.68</v>
      </c>
      <c r="N27" s="350"/>
      <c r="O27" s="24" t="s">
        <v>97</v>
      </c>
      <c r="P27" s="296" t="s">
        <v>34</v>
      </c>
      <c r="Q27" s="297"/>
      <c r="R27" s="25">
        <f>[2]!МассСеч(F27,7850)</f>
        <v>12.246000289916992</v>
      </c>
      <c r="S27" s="20" t="s">
        <v>33</v>
      </c>
    </row>
    <row r="28" spans="1:19" s="26" customFormat="1" ht="15.9" customHeight="1" x14ac:dyDescent="0.3">
      <c r="A28" s="21"/>
      <c r="B28" s="345"/>
      <c r="C28" s="346"/>
      <c r="D28" s="140">
        <v>83</v>
      </c>
      <c r="E28" s="27" t="s">
        <v>219</v>
      </c>
      <c r="F28" s="22" t="s">
        <v>1242</v>
      </c>
      <c r="G28" s="295">
        <v>240</v>
      </c>
      <c r="H28" s="295"/>
      <c r="I28" s="295"/>
      <c r="J28" s="139">
        <v>1</v>
      </c>
      <c r="K28" s="139"/>
      <c r="L28" s="64">
        <f>ROUNDUP(IF(G28="",1,IF([1]!SearchNum(G28,2)&gt;0,[1]!SearchNum(G28,1)*[1]!SearchNum(G28,2)/1000000,IF([1]!SearchNum(G28,1)&gt;0,[1]!SearchNum(G28,1)/1000,1)))*R28,[1]!StrToNum($Q$3))</f>
        <v>9.25</v>
      </c>
      <c r="M28" s="64">
        <f>ROUND(L28*(J28+K28),[1]!StrToNum($T$3))</f>
        <v>9.25</v>
      </c>
      <c r="N28" s="350"/>
      <c r="O28" s="24" t="s">
        <v>97</v>
      </c>
      <c r="P28" s="296" t="s">
        <v>221</v>
      </c>
      <c r="Q28" s="297"/>
      <c r="R28" s="25">
        <v>38.520000457763672</v>
      </c>
      <c r="S28" s="20" t="s">
        <v>220</v>
      </c>
    </row>
    <row r="29" spans="1:19" s="26" customFormat="1" ht="15.9" customHeight="1" x14ac:dyDescent="0.3">
      <c r="A29" s="21"/>
      <c r="B29" s="345"/>
      <c r="C29" s="346"/>
      <c r="D29" s="140">
        <v>12</v>
      </c>
      <c r="E29" s="27" t="s">
        <v>219</v>
      </c>
      <c r="F29" s="22" t="s">
        <v>243</v>
      </c>
      <c r="G29" s="295">
        <v>100</v>
      </c>
      <c r="H29" s="295"/>
      <c r="I29" s="295"/>
      <c r="J29" s="139">
        <v>4</v>
      </c>
      <c r="K29" s="139"/>
      <c r="L29" s="64">
        <f>ROUNDUP(IF(G29="",1,IF([1]!SearchNum(G29,2)&gt;0,[1]!SearchNum(G29,1)*[1]!SearchNum(G29,2)/1000000,IF([1]!SearchNum(G29,1)&gt;0,[1]!SearchNum(G29,1)/1000,1)))*R29,[1]!StrToNum($Q$3))</f>
        <v>1.52</v>
      </c>
      <c r="M29" s="64">
        <f>ROUND(L29*(J29+K29),[1]!StrToNum($T$3))</f>
        <v>6.08</v>
      </c>
      <c r="N29" s="350"/>
      <c r="O29" s="24" t="s">
        <v>36</v>
      </c>
      <c r="P29" s="296" t="s">
        <v>221</v>
      </c>
      <c r="Q29" s="297"/>
      <c r="R29" s="25">
        <v>15.100000381469727</v>
      </c>
      <c r="S29" s="20" t="s">
        <v>220</v>
      </c>
    </row>
    <row r="30" spans="1:19" s="26" customFormat="1" ht="15.9" customHeight="1" x14ac:dyDescent="0.3">
      <c r="A30" s="21"/>
      <c r="B30" s="345"/>
      <c r="C30" s="346"/>
      <c r="D30" s="140">
        <v>59</v>
      </c>
      <c r="E30" s="27" t="s">
        <v>219</v>
      </c>
      <c r="F30" s="22" t="s">
        <v>243</v>
      </c>
      <c r="G30" s="295">
        <v>100</v>
      </c>
      <c r="H30" s="295"/>
      <c r="I30" s="295"/>
      <c r="J30" s="139">
        <v>4</v>
      </c>
      <c r="K30" s="139">
        <v>0</v>
      </c>
      <c r="L30" s="64">
        <f>ROUNDUP(IF(G30="",1,IF([1]!SearchNum(G30,2)&gt;0,[1]!SearchNum(G30,1)*[1]!SearchNum(G30,2)/1000000,IF([1]!SearchNum(G30,1)&gt;0,[1]!SearchNum(G30,1)/1000,1)))*R30,[1]!StrToNum($Q$3))</f>
        <v>1.52</v>
      </c>
      <c r="M30" s="64">
        <f>ROUND(L30*(J30+K30),[1]!StrToNum($T$3))</f>
        <v>6.08</v>
      </c>
      <c r="N30" s="350"/>
      <c r="O30" s="24" t="s">
        <v>36</v>
      </c>
      <c r="P30" s="296" t="s">
        <v>221</v>
      </c>
      <c r="Q30" s="297"/>
      <c r="R30" s="25">
        <v>15.1000003814697</v>
      </c>
      <c r="S30" s="20"/>
    </row>
    <row r="31" spans="1:19" s="26" customFormat="1" ht="15.9" customHeight="1" x14ac:dyDescent="0.3">
      <c r="A31" s="21"/>
      <c r="B31" s="345"/>
      <c r="C31" s="346"/>
      <c r="D31" s="140">
        <v>89</v>
      </c>
      <c r="E31" s="27" t="s">
        <v>131</v>
      </c>
      <c r="F31" s="22" t="s">
        <v>289</v>
      </c>
      <c r="G31" s="295">
        <v>545</v>
      </c>
      <c r="H31" s="295"/>
      <c r="I31" s="295"/>
      <c r="J31" s="139">
        <v>1</v>
      </c>
      <c r="K31" s="139"/>
      <c r="L31" s="64">
        <f>ROUNDUP(IF(G31="",1,IF([1]!SearchNum(G31,2)&gt;0,[1]!SearchNum(G31,1)*[1]!SearchNum(G31,2)/1000000,IF([1]!SearchNum(G31,1)&gt;0,[1]!SearchNum(G31,1)/1000,1)))*R31,[1]!StrToNum($Q$3))</f>
        <v>5.67</v>
      </c>
      <c r="M31" s="64">
        <f>ROUND(L31*(J31+K31),[1]!StrToNum($T$3))</f>
        <v>5.67</v>
      </c>
      <c r="N31" s="350"/>
      <c r="O31" s="24" t="s">
        <v>36</v>
      </c>
      <c r="P31" s="296" t="s">
        <v>133</v>
      </c>
      <c r="Q31" s="297"/>
      <c r="R31" s="25">
        <v>10.399999618530273</v>
      </c>
      <c r="S31" s="20" t="s">
        <v>132</v>
      </c>
    </row>
    <row r="32" spans="1:19" s="26" customFormat="1" ht="15.9" customHeight="1" x14ac:dyDescent="0.3">
      <c r="A32" s="21"/>
      <c r="B32" s="345"/>
      <c r="C32" s="346"/>
      <c r="D32" s="140">
        <v>102</v>
      </c>
      <c r="E32" s="27" t="s">
        <v>32</v>
      </c>
      <c r="F32" s="22" t="s">
        <v>1164</v>
      </c>
      <c r="G32" s="295">
        <v>358</v>
      </c>
      <c r="H32" s="295"/>
      <c r="I32" s="295"/>
      <c r="J32" s="139">
        <v>2</v>
      </c>
      <c r="K32" s="139"/>
      <c r="L32" s="64">
        <f>ROUNDUP(IF(G32="",1,IF([1]!SearchNum(G32,2)&gt;0,[1]!SearchNum(G32,1)*[1]!SearchNum(G32,2)/1000000,IF([1]!SearchNum(G32,1)&gt;0,[1]!SearchNum(G32,1)/1000,1)))*R32,[1]!StrToNum($Q$3))</f>
        <v>10.91</v>
      </c>
      <c r="M32" s="64">
        <f>ROUND(L32*(J32+K32),[1]!StrToNum($T$3))</f>
        <v>21.82</v>
      </c>
      <c r="N32" s="350"/>
      <c r="O32" s="24" t="s">
        <v>97</v>
      </c>
      <c r="P32" s="296" t="s">
        <v>34</v>
      </c>
      <c r="Q32" s="297"/>
      <c r="R32" s="25">
        <f>[2]!МассСеч(F32,7850)</f>
        <v>30.458000183105469</v>
      </c>
      <c r="S32" s="20" t="s">
        <v>33</v>
      </c>
    </row>
    <row r="33" spans="1:19" s="26" customFormat="1" ht="15.9" customHeight="1" x14ac:dyDescent="0.3">
      <c r="A33" s="21"/>
      <c r="B33" s="345"/>
      <c r="C33" s="346"/>
      <c r="D33" s="140">
        <v>103</v>
      </c>
      <c r="E33" s="27" t="s">
        <v>32</v>
      </c>
      <c r="F33" s="22" t="s">
        <v>1202</v>
      </c>
      <c r="G33" s="295">
        <v>822</v>
      </c>
      <c r="H33" s="295"/>
      <c r="I33" s="295"/>
      <c r="J33" s="139">
        <v>4</v>
      </c>
      <c r="K33" s="139"/>
      <c r="L33" s="64">
        <f>ROUNDUP(IF(G33="",1,IF([1]!SearchNum(G33,2)&gt;0,[1]!SearchNum(G33,1)*[1]!SearchNum(G33,2)/1000000,IF([1]!SearchNum(G33,1)&gt;0,[1]!SearchNum(G33,1)/1000,1)))*R33,[1]!StrToNum($Q$3))</f>
        <v>30.720000000000002</v>
      </c>
      <c r="M33" s="64">
        <f>ROUND(L33*(J33+K33),[1]!StrToNum($T$3))</f>
        <v>122.88</v>
      </c>
      <c r="N33" s="350"/>
      <c r="O33" s="24" t="s">
        <v>97</v>
      </c>
      <c r="P33" s="296" t="s">
        <v>34</v>
      </c>
      <c r="Q33" s="297"/>
      <c r="R33" s="25">
        <f>[2]!МассСеч(F33,7850)</f>
        <v>37.366001129150391</v>
      </c>
      <c r="S33" s="20" t="s">
        <v>33</v>
      </c>
    </row>
    <row r="34" spans="1:19" s="26" customFormat="1" ht="15.9" customHeight="1" x14ac:dyDescent="0.3">
      <c r="A34" s="21"/>
      <c r="B34" s="345"/>
      <c r="C34" s="346"/>
      <c r="D34" s="140">
        <v>104</v>
      </c>
      <c r="E34" s="27" t="s">
        <v>32</v>
      </c>
      <c r="F34" s="22" t="s">
        <v>1243</v>
      </c>
      <c r="G34" s="295">
        <v>380</v>
      </c>
      <c r="H34" s="295"/>
      <c r="I34" s="295"/>
      <c r="J34" s="139">
        <v>2</v>
      </c>
      <c r="K34" s="139"/>
      <c r="L34" s="64">
        <f>ROUNDUP(IF(G34="",1,IF([1]!SearchNum(G34,2)&gt;0,[1]!SearchNum(G34,1)*[1]!SearchNum(G34,2)/1000000,IF([1]!SearchNum(G34,1)&gt;0,[1]!SearchNum(G34,1)/1000,1)))*R34,[1]!StrToNum($Q$3))</f>
        <v>6.5</v>
      </c>
      <c r="M34" s="64">
        <f>ROUND(L34*(J34+K34),[1]!StrToNum($T$3))</f>
        <v>13</v>
      </c>
      <c r="N34" s="350"/>
      <c r="O34" s="24" t="s">
        <v>36</v>
      </c>
      <c r="P34" s="296" t="s">
        <v>34</v>
      </c>
      <c r="Q34" s="297"/>
      <c r="R34" s="25">
        <f>[2]!МассСеч(F34,7850)</f>
        <v>17.082000732421875</v>
      </c>
      <c r="S34" s="20" t="s">
        <v>33</v>
      </c>
    </row>
    <row r="35" spans="1:19" s="26" customFormat="1" ht="16.5" customHeight="1" x14ac:dyDescent="0.3">
      <c r="A35" s="28"/>
      <c r="B35" s="347"/>
      <c r="C35" s="348"/>
      <c r="D35" s="298" t="s">
        <v>24</v>
      </c>
      <c r="E35" s="298"/>
      <c r="F35" s="298"/>
      <c r="G35" s="298"/>
      <c r="H35" s="298"/>
      <c r="I35" s="298"/>
      <c r="J35" s="298"/>
      <c r="K35" s="298"/>
      <c r="L35" s="298"/>
      <c r="M35" s="64">
        <f>ROUND((M8+M9+M10+M11+M12+M13+M14+M15+M16+M17+M18+M19+M20+M21+M22+M23+M24+M25+M26+M27+M28+M29+M34)*0.01,0)</f>
        <v>30</v>
      </c>
      <c r="N35" s="351"/>
      <c r="O35" s="298" t="s">
        <v>25</v>
      </c>
      <c r="P35" s="298"/>
      <c r="Q35" s="298"/>
      <c r="R35" s="25"/>
      <c r="S35" s="20"/>
    </row>
    <row r="36" spans="1:19" s="35" customFormat="1" ht="15.9" customHeight="1" x14ac:dyDescent="0.3">
      <c r="A36" s="33"/>
      <c r="B36" s="343" t="s">
        <v>1268</v>
      </c>
      <c r="C36" s="344"/>
      <c r="D36" s="140">
        <v>71</v>
      </c>
      <c r="E36" s="27" t="s">
        <v>27</v>
      </c>
      <c r="F36" s="22" t="s">
        <v>1158</v>
      </c>
      <c r="G36" s="295">
        <v>5175</v>
      </c>
      <c r="H36" s="295"/>
      <c r="I36" s="295"/>
      <c r="J36" s="139">
        <v>1</v>
      </c>
      <c r="K36" s="139">
        <v>0</v>
      </c>
      <c r="L36" s="64">
        <f>ROUNDUP(IF(G36="",1,IF([1]!SearchNum(G36,2)&gt;0,[1]!SearchNum(G36,1)*[1]!SearchNum(G36,2)/1000000,IF([1]!SearchNum(G36,1)&gt;0,[1]!SearchNum(G36,1)/1000,1)))*R36,[1]!StrToNum($Q$3))</f>
        <v>1035.52</v>
      </c>
      <c r="M36" s="64">
        <f>ROUND(L36*(J36+K36),[1]!StrToNum($T$3))</f>
        <v>1035.52</v>
      </c>
      <c r="N36" s="349">
        <f>SUM(M36:M63)</f>
        <v>3215.46</v>
      </c>
      <c r="O36" s="24" t="s">
        <v>1159</v>
      </c>
      <c r="P36" s="296" t="s">
        <v>452</v>
      </c>
      <c r="Q36" s="297"/>
      <c r="R36" s="34">
        <v>200.100006103515</v>
      </c>
      <c r="S36" s="20"/>
    </row>
    <row r="37" spans="1:19" s="35" customFormat="1" ht="15.9" customHeight="1" x14ac:dyDescent="0.3">
      <c r="A37" s="33"/>
      <c r="B37" s="345"/>
      <c r="C37" s="346"/>
      <c r="D37" s="140">
        <v>42</v>
      </c>
      <c r="E37" s="27" t="s">
        <v>27</v>
      </c>
      <c r="F37" s="22" t="s">
        <v>1158</v>
      </c>
      <c r="G37" s="295">
        <v>3480</v>
      </c>
      <c r="H37" s="295"/>
      <c r="I37" s="295"/>
      <c r="J37" s="139">
        <v>1</v>
      </c>
      <c r="K37" s="139">
        <v>0</v>
      </c>
      <c r="L37" s="64">
        <f>ROUNDUP(IF(G37="",1,IF([1]!SearchNum(G37,2)&gt;0,[1]!SearchNum(G37,1)*[1]!SearchNum(G37,2)/1000000,IF([1]!SearchNum(G37,1)&gt;0,[1]!SearchNum(G37,1)/1000,1)))*R37,[1]!StrToNum($Q$3))</f>
        <v>696.35</v>
      </c>
      <c r="M37" s="64">
        <f>ROUND(L37*(J37+K37),[1]!StrToNum($T$3))</f>
        <v>696.35</v>
      </c>
      <c r="N37" s="350"/>
      <c r="O37" s="24" t="s">
        <v>1159</v>
      </c>
      <c r="P37" s="296" t="s">
        <v>452</v>
      </c>
      <c r="Q37" s="297"/>
      <c r="R37" s="34">
        <v>200.100006103515</v>
      </c>
      <c r="S37" s="20"/>
    </row>
    <row r="38" spans="1:19" s="35" customFormat="1" ht="15.9" customHeight="1" x14ac:dyDescent="0.3">
      <c r="A38" s="33"/>
      <c r="B38" s="345"/>
      <c r="C38" s="346"/>
      <c r="D38" s="140">
        <v>43</v>
      </c>
      <c r="E38" s="27" t="s">
        <v>27</v>
      </c>
      <c r="F38" s="22" t="s">
        <v>1160</v>
      </c>
      <c r="G38" s="295">
        <v>2500</v>
      </c>
      <c r="H38" s="295"/>
      <c r="I38" s="295"/>
      <c r="J38" s="139">
        <v>1</v>
      </c>
      <c r="K38" s="139">
        <v>0</v>
      </c>
      <c r="L38" s="64">
        <f>ROUNDUP(IF(G38="",1,IF([1]!SearchNum(G38,2)&gt;0,[1]!SearchNum(G38,1)*[1]!SearchNum(G38,2)/1000000,IF([1]!SearchNum(G38,1)&gt;0,[1]!SearchNum(G38,1)/1000,1)))*R38,[1]!StrToNum($Q$3))</f>
        <v>579.75</v>
      </c>
      <c r="M38" s="64">
        <f>ROUND(L38*(J38+K38),[1]!StrToNum($T$3))</f>
        <v>579.75</v>
      </c>
      <c r="N38" s="350"/>
      <c r="O38" s="24" t="s">
        <v>1159</v>
      </c>
      <c r="P38" s="296" t="s">
        <v>452</v>
      </c>
      <c r="Q38" s="297"/>
      <c r="R38" s="34">
        <v>231.89999389648401</v>
      </c>
      <c r="S38" s="20"/>
    </row>
    <row r="39" spans="1:19" s="35" customFormat="1" ht="15.9" customHeight="1" x14ac:dyDescent="0.3">
      <c r="A39" s="33"/>
      <c r="B39" s="345"/>
      <c r="C39" s="346"/>
      <c r="D39" s="140">
        <v>6</v>
      </c>
      <c r="E39" s="27" t="s">
        <v>32</v>
      </c>
      <c r="F39" s="22" t="s">
        <v>1163</v>
      </c>
      <c r="G39" s="295">
        <v>500</v>
      </c>
      <c r="H39" s="295"/>
      <c r="I39" s="295"/>
      <c r="J39" s="139">
        <v>2</v>
      </c>
      <c r="K39" s="139">
        <v>0</v>
      </c>
      <c r="L39" s="64">
        <f>ROUNDUP(IF(G39="",1,IF([1]!SearchNum(G39,2)&gt;0,[1]!SearchNum(G39,1)*[1]!SearchNum(G39,2)/1000000,IF([1]!SearchNum(G39,1)&gt;0,[1]!SearchNum(G39,1)/1000,1)))*R39,[1]!StrToNum($Q$3))</f>
        <v>31.720000000000002</v>
      </c>
      <c r="M39" s="64">
        <f>ROUND(L39*(J39+K39),[1]!StrToNum($T$3))</f>
        <v>63.44</v>
      </c>
      <c r="N39" s="350"/>
      <c r="O39" s="24" t="s">
        <v>97</v>
      </c>
      <c r="P39" s="296" t="s">
        <v>34</v>
      </c>
      <c r="Q39" s="297"/>
      <c r="R39" s="34">
        <f>[2]!МассСеч(F39,7850)</f>
        <v>63.428001403808594</v>
      </c>
      <c r="S39" s="20"/>
    </row>
    <row r="40" spans="1:19" s="35" customFormat="1" ht="15.9" customHeight="1" x14ac:dyDescent="0.3">
      <c r="A40" s="33"/>
      <c r="B40" s="345"/>
      <c r="C40" s="346"/>
      <c r="D40" s="140">
        <v>7</v>
      </c>
      <c r="E40" s="27" t="s">
        <v>32</v>
      </c>
      <c r="F40" s="22" t="s">
        <v>1164</v>
      </c>
      <c r="G40" s="295">
        <v>358</v>
      </c>
      <c r="H40" s="295"/>
      <c r="I40" s="295"/>
      <c r="J40" s="139">
        <v>4</v>
      </c>
      <c r="K40" s="139">
        <v>0</v>
      </c>
      <c r="L40" s="64">
        <f>ROUNDUP(IF(G40="",1,IF([1]!SearchNum(G40,2)&gt;0,[1]!SearchNum(G40,1)*[1]!SearchNum(G40,2)/1000000,IF([1]!SearchNum(G40,1)&gt;0,[1]!SearchNum(G40,1)/1000,1)))*R40,[1]!StrToNum($Q$3))</f>
        <v>10.91</v>
      </c>
      <c r="M40" s="64">
        <f>ROUND(L40*(J40+K40),[1]!StrToNum($T$3))</f>
        <v>43.64</v>
      </c>
      <c r="N40" s="350"/>
      <c r="O40" s="24" t="s">
        <v>97</v>
      </c>
      <c r="P40" s="296" t="s">
        <v>34</v>
      </c>
      <c r="Q40" s="297"/>
      <c r="R40" s="34">
        <f>[2]!МассСеч(F40,7850)</f>
        <v>30.458000183105469</v>
      </c>
      <c r="S40" s="20"/>
    </row>
    <row r="41" spans="1:19" s="35" customFormat="1" ht="15.9" customHeight="1" x14ac:dyDescent="0.3">
      <c r="A41" s="33"/>
      <c r="B41" s="345"/>
      <c r="C41" s="346"/>
      <c r="D41" s="140">
        <v>8</v>
      </c>
      <c r="E41" s="27" t="s">
        <v>32</v>
      </c>
      <c r="F41" s="22" t="s">
        <v>197</v>
      </c>
      <c r="G41" s="295">
        <v>200</v>
      </c>
      <c r="H41" s="295"/>
      <c r="I41" s="295"/>
      <c r="J41" s="139">
        <v>2</v>
      </c>
      <c r="K41" s="139">
        <v>0</v>
      </c>
      <c r="L41" s="64">
        <f>ROUNDUP(IF(G41="",1,IF([1]!SearchNum(G41,2)&gt;0,[1]!SearchNum(G41,1)*[1]!SearchNum(G41,2)/1000000,IF([1]!SearchNum(G41,1)&gt;0,[1]!SearchNum(G41,1)/1000,1)))*R41,[1]!StrToNum($Q$3))</f>
        <v>1.26</v>
      </c>
      <c r="M41" s="64">
        <f>ROUND(L41*(J41+K41),[1]!StrToNum($T$3))</f>
        <v>2.52</v>
      </c>
      <c r="N41" s="350"/>
      <c r="O41" s="24" t="s">
        <v>36</v>
      </c>
      <c r="P41" s="296" t="s">
        <v>34</v>
      </c>
      <c r="Q41" s="297"/>
      <c r="R41" s="34">
        <f>[2]!МассСеч(F41,7850)</f>
        <v>6.2800002098083496</v>
      </c>
      <c r="S41" s="20"/>
    </row>
    <row r="42" spans="1:19" s="35" customFormat="1" ht="15.9" customHeight="1" x14ac:dyDescent="0.3">
      <c r="A42" s="33"/>
      <c r="B42" s="345"/>
      <c r="C42" s="346"/>
      <c r="D42" s="140">
        <v>9</v>
      </c>
      <c r="E42" s="27" t="s">
        <v>219</v>
      </c>
      <c r="F42" s="22" t="s">
        <v>723</v>
      </c>
      <c r="G42" s="295">
        <v>450</v>
      </c>
      <c r="H42" s="295"/>
      <c r="I42" s="295"/>
      <c r="J42" s="139">
        <v>2</v>
      </c>
      <c r="K42" s="139">
        <v>0</v>
      </c>
      <c r="L42" s="64">
        <f>ROUNDUP(IF(G42="",1,IF([1]!SearchNum(G42,2)&gt;0,[1]!SearchNum(G42,1)*[1]!SearchNum(G42,2)/1000000,IF([1]!SearchNum(G42,1)&gt;0,[1]!SearchNum(G42,1)/1000,1)))*R42,[1]!StrToNum($Q$3))</f>
        <v>8.06</v>
      </c>
      <c r="M42" s="64">
        <f>ROUND(L42*(J42+K42),[1]!StrToNum($T$3))</f>
        <v>16.12</v>
      </c>
      <c r="N42" s="350"/>
      <c r="O42" s="24" t="s">
        <v>97</v>
      </c>
      <c r="P42" s="296" t="s">
        <v>221</v>
      </c>
      <c r="Q42" s="297"/>
      <c r="R42" s="34">
        <v>17.899999618530199</v>
      </c>
      <c r="S42" s="20"/>
    </row>
    <row r="43" spans="1:19" s="35" customFormat="1" ht="15.9" customHeight="1" x14ac:dyDescent="0.3">
      <c r="A43" s="33"/>
      <c r="B43" s="345"/>
      <c r="C43" s="346"/>
      <c r="D43" s="140">
        <v>84</v>
      </c>
      <c r="E43" s="27" t="s">
        <v>32</v>
      </c>
      <c r="F43" s="22" t="s">
        <v>1234</v>
      </c>
      <c r="G43" s="295">
        <v>553</v>
      </c>
      <c r="H43" s="295"/>
      <c r="I43" s="295"/>
      <c r="J43" s="139">
        <v>1</v>
      </c>
      <c r="K43" s="139">
        <v>0</v>
      </c>
      <c r="L43" s="64">
        <f>ROUNDUP(IF(G43="",1,IF([1]!SearchNum(G43,2)&gt;0,[1]!SearchNum(G43,1)*[1]!SearchNum(G43,2)/1000000,IF([1]!SearchNum(G43,1)&gt;0,[1]!SearchNum(G43,1)/1000,1)))*R43,[1]!StrToNum($Q$3))</f>
        <v>15.42</v>
      </c>
      <c r="M43" s="64">
        <f>ROUND(L43*(J43+K43),[1]!StrToNum($T$3))</f>
        <v>15.42</v>
      </c>
      <c r="N43" s="350"/>
      <c r="O43" s="24" t="s">
        <v>36</v>
      </c>
      <c r="P43" s="296" t="s">
        <v>34</v>
      </c>
      <c r="Q43" s="297"/>
      <c r="R43" s="34">
        <f>[2]!МассСеч(F43,7850)</f>
        <v>27.882999420166016</v>
      </c>
      <c r="S43" s="20"/>
    </row>
    <row r="44" spans="1:19" s="35" customFormat="1" ht="15.9" customHeight="1" x14ac:dyDescent="0.3">
      <c r="A44" s="33"/>
      <c r="B44" s="345"/>
      <c r="C44" s="346"/>
      <c r="D44" s="140">
        <v>72</v>
      </c>
      <c r="E44" s="27" t="s">
        <v>32</v>
      </c>
      <c r="F44" s="22" t="s">
        <v>1207</v>
      </c>
      <c r="G44" s="295">
        <v>872</v>
      </c>
      <c r="H44" s="295"/>
      <c r="I44" s="295"/>
      <c r="J44" s="139">
        <v>4</v>
      </c>
      <c r="K44" s="139">
        <v>0</v>
      </c>
      <c r="L44" s="64">
        <f>ROUNDUP(IF(G44="",1,IF([1]!SearchNum(G44,2)&gt;0,[1]!SearchNum(G44,1)*[1]!SearchNum(G44,2)/1000000,IF([1]!SearchNum(G44,1)&gt;0,[1]!SearchNum(G44,1)/1000,1)))*R44,[1]!StrToNum($Q$3))</f>
        <v>35.65</v>
      </c>
      <c r="M44" s="64">
        <f>ROUND(L44*(J44+K44),[1]!StrToNum($T$3))</f>
        <v>142.6</v>
      </c>
      <c r="N44" s="350"/>
      <c r="O44" s="24" t="s">
        <v>97</v>
      </c>
      <c r="P44" s="296" t="s">
        <v>34</v>
      </c>
      <c r="Q44" s="297"/>
      <c r="R44" s="34">
        <f>[2]!МассСеч(F44,7850)</f>
        <v>40.882999420166016</v>
      </c>
      <c r="S44" s="20"/>
    </row>
    <row r="45" spans="1:19" s="35" customFormat="1" ht="15.9" customHeight="1" x14ac:dyDescent="0.3">
      <c r="A45" s="33"/>
      <c r="B45" s="345"/>
      <c r="C45" s="346"/>
      <c r="D45" s="140">
        <v>54</v>
      </c>
      <c r="E45" s="27" t="s">
        <v>32</v>
      </c>
      <c r="F45" s="22" t="s">
        <v>1203</v>
      </c>
      <c r="G45" s="295">
        <v>385</v>
      </c>
      <c r="H45" s="295"/>
      <c r="I45" s="295"/>
      <c r="J45" s="139">
        <v>2</v>
      </c>
      <c r="K45" s="139">
        <v>0</v>
      </c>
      <c r="L45" s="64">
        <f>ROUNDUP(IF(G45="",1,IF([1]!SearchNum(G45,2)&gt;0,[1]!SearchNum(G45,1)*[1]!SearchNum(G45,2)/1000000,IF([1]!SearchNum(G45,1)&gt;0,[1]!SearchNum(G45,1)/1000,1)))*R45,[1]!StrToNum($Q$3))</f>
        <v>6.8999999999999995</v>
      </c>
      <c r="M45" s="64">
        <f>ROUND(L45*(J45+K45),[1]!StrToNum($T$3))</f>
        <v>13.8</v>
      </c>
      <c r="N45" s="350"/>
      <c r="O45" s="24" t="s">
        <v>36</v>
      </c>
      <c r="P45" s="296" t="s">
        <v>34</v>
      </c>
      <c r="Q45" s="297"/>
      <c r="R45" s="34">
        <f>[2]!МассСеч(F45,7850)</f>
        <v>17.898000717163086</v>
      </c>
      <c r="S45" s="20"/>
    </row>
    <row r="46" spans="1:19" s="35" customFormat="1" ht="15.9" customHeight="1" x14ac:dyDescent="0.3">
      <c r="A46" s="33"/>
      <c r="B46" s="345"/>
      <c r="C46" s="346"/>
      <c r="D46" s="140">
        <v>73</v>
      </c>
      <c r="E46" s="27" t="s">
        <v>32</v>
      </c>
      <c r="F46" s="22" t="s">
        <v>1235</v>
      </c>
      <c r="G46" s="295">
        <v>1400</v>
      </c>
      <c r="H46" s="295"/>
      <c r="I46" s="295"/>
      <c r="J46" s="139">
        <v>1</v>
      </c>
      <c r="K46" s="139">
        <v>0</v>
      </c>
      <c r="L46" s="64">
        <f>ROUNDUP(IF(G46="",1,IF([1]!SearchNum(G46,2)&gt;0,[1]!SearchNum(G46,1)*[1]!SearchNum(G46,2)/1000000,IF([1]!SearchNum(G46,1)&gt;0,[1]!SearchNum(G46,1)/1000,1)))*R46,[1]!StrToNum($Q$3))</f>
        <v>154.29999999999998</v>
      </c>
      <c r="M46" s="64">
        <f>ROUND(L46*(J46+K46),[1]!StrToNum($T$3))</f>
        <v>154.30000000000001</v>
      </c>
      <c r="N46" s="350"/>
      <c r="O46" s="24" t="s">
        <v>97</v>
      </c>
      <c r="P46" s="296" t="s">
        <v>34</v>
      </c>
      <c r="Q46" s="297"/>
      <c r="R46" s="34">
        <f>[2]!МассСеч(F46,7850)</f>
        <v>110.21399688720703</v>
      </c>
      <c r="S46" s="20"/>
    </row>
    <row r="47" spans="1:19" s="35" customFormat="1" ht="16.5" customHeight="1" x14ac:dyDescent="0.3">
      <c r="A47" s="148"/>
      <c r="B47" s="345"/>
      <c r="C47" s="346"/>
      <c r="D47" s="140">
        <v>74</v>
      </c>
      <c r="E47" s="27" t="s">
        <v>32</v>
      </c>
      <c r="F47" s="22" t="s">
        <v>1197</v>
      </c>
      <c r="G47" s="295">
        <v>500</v>
      </c>
      <c r="H47" s="295"/>
      <c r="I47" s="295"/>
      <c r="J47" s="139">
        <v>2</v>
      </c>
      <c r="K47" s="139">
        <v>0</v>
      </c>
      <c r="L47" s="64">
        <f>ROUNDUP(IF(G47="",1,IF([1]!SearchNum(G47,2)&gt;0,[1]!SearchNum(G47,1)*[1]!SearchNum(G47,2)/1000000,IF([1]!SearchNum(G47,1)&gt;0,[1]!SearchNum(G47,1)/1000,1)))*R47,[1]!StrToNum($Q$3))</f>
        <v>31.400000000000002</v>
      </c>
      <c r="M47" s="64">
        <f>ROUND(L47*(J47+K47),[1]!StrToNum($T$3))</f>
        <v>62.8</v>
      </c>
      <c r="N47" s="350"/>
      <c r="O47" s="24" t="s">
        <v>97</v>
      </c>
      <c r="P47" s="296" t="s">
        <v>34</v>
      </c>
      <c r="Q47" s="297"/>
      <c r="R47" s="34">
        <f>[2]!МассСеч(F47,7850)</f>
        <v>62.799999237060547</v>
      </c>
      <c r="S47" s="20"/>
    </row>
    <row r="48" spans="1:19" s="37" customFormat="1" ht="15.9" customHeight="1" x14ac:dyDescent="0.3">
      <c r="A48" s="36"/>
      <c r="B48" s="345"/>
      <c r="C48" s="346"/>
      <c r="D48" s="140">
        <v>75</v>
      </c>
      <c r="E48" s="27" t="s">
        <v>32</v>
      </c>
      <c r="F48" s="22" t="s">
        <v>1236</v>
      </c>
      <c r="G48" s="295">
        <v>194</v>
      </c>
      <c r="H48" s="295"/>
      <c r="I48" s="295"/>
      <c r="J48" s="139">
        <v>4</v>
      </c>
      <c r="K48" s="139">
        <v>0</v>
      </c>
      <c r="L48" s="64">
        <f>ROUNDUP(IF(G48="",1,IF([1]!SearchNum(G48,2)&gt;0,[1]!SearchNum(G48,1)*[1]!SearchNum(G48,2)/1000000,IF([1]!SearchNum(G48,1)&gt;0,[1]!SearchNum(G48,1)/1000,1)))*R48,[1]!StrToNum($Q$3))</f>
        <v>5.1499999999999995</v>
      </c>
      <c r="M48" s="64">
        <f>ROUND(L48*(J48+K48),[1]!StrToNum($T$3))</f>
        <v>20.6</v>
      </c>
      <c r="N48" s="350"/>
      <c r="O48" s="24" t="s">
        <v>97</v>
      </c>
      <c r="P48" s="296" t="s">
        <v>34</v>
      </c>
      <c r="Q48" s="297"/>
      <c r="R48" s="34">
        <f>[2]!МассСеч(F48,7850)</f>
        <v>26.533000946044922</v>
      </c>
      <c r="S48" s="20"/>
    </row>
    <row r="49" spans="1:19" s="37" customFormat="1" ht="15.9" customHeight="1" x14ac:dyDescent="0.3">
      <c r="A49" s="36"/>
      <c r="B49" s="345"/>
      <c r="C49" s="346"/>
      <c r="D49" s="140">
        <v>76</v>
      </c>
      <c r="E49" s="27" t="s">
        <v>32</v>
      </c>
      <c r="F49" s="22" t="s">
        <v>1237</v>
      </c>
      <c r="G49" s="295">
        <v>700</v>
      </c>
      <c r="H49" s="295"/>
      <c r="I49" s="295"/>
      <c r="J49" s="139">
        <v>1</v>
      </c>
      <c r="K49" s="139">
        <v>0</v>
      </c>
      <c r="L49" s="64">
        <f>ROUNDUP(IF(G49="",1,IF([1]!SearchNum(G49,2)&gt;0,[1]!SearchNum(G49,1)*[1]!SearchNum(G49,2)/1000000,IF([1]!SearchNum(G49,1)&gt;0,[1]!SearchNum(G49,1)/1000,1)))*R49,[1]!StrToNum($Q$3))</f>
        <v>54.08</v>
      </c>
      <c r="M49" s="64">
        <f>ROUND(L49*(J49+K49),[1]!StrToNum($T$3))</f>
        <v>54.08</v>
      </c>
      <c r="N49" s="350"/>
      <c r="O49" s="24" t="s">
        <v>97</v>
      </c>
      <c r="P49" s="296" t="s">
        <v>34</v>
      </c>
      <c r="Q49" s="297"/>
      <c r="R49" s="34">
        <f>[2]!МассСеч(F49,7850)</f>
        <v>77.244003295898437</v>
      </c>
      <c r="S49" s="20"/>
    </row>
    <row r="50" spans="1:19" s="37" customFormat="1" ht="15.9" customHeight="1" x14ac:dyDescent="0.3">
      <c r="A50" s="36"/>
      <c r="B50" s="345"/>
      <c r="C50" s="346"/>
      <c r="D50" s="140">
        <v>77</v>
      </c>
      <c r="E50" s="27" t="s">
        <v>32</v>
      </c>
      <c r="F50" s="22" t="s">
        <v>1238</v>
      </c>
      <c r="G50" s="295">
        <v>700</v>
      </c>
      <c r="H50" s="295"/>
      <c r="I50" s="295"/>
      <c r="J50" s="139">
        <v>1</v>
      </c>
      <c r="K50" s="139">
        <v>0</v>
      </c>
      <c r="L50" s="64">
        <f>ROUNDUP(IF(G50="",1,IF([1]!SearchNum(G50,2)&gt;0,[1]!SearchNum(G50,1)*[1]!SearchNum(G50,2)/1000000,IF([1]!SearchNum(G50,1)&gt;0,[1]!SearchNum(G50,1)/1000,1)))*R50,[1]!StrToNum($Q$3))</f>
        <v>22.860000000000003</v>
      </c>
      <c r="M50" s="64">
        <f>ROUND(L50*(J50+K50),[1]!StrToNum($T$3))</f>
        <v>22.86</v>
      </c>
      <c r="N50" s="350"/>
      <c r="O50" s="24" t="s">
        <v>97</v>
      </c>
      <c r="P50" s="296" t="s">
        <v>34</v>
      </c>
      <c r="Q50" s="297"/>
      <c r="R50" s="34">
        <f>[2]!МассСеч(F50,7850)</f>
        <v>32.655998229980469</v>
      </c>
      <c r="S50" s="20"/>
    </row>
    <row r="51" spans="1:19" s="37" customFormat="1" ht="15.9" customHeight="1" x14ac:dyDescent="0.3">
      <c r="A51" s="36"/>
      <c r="B51" s="345"/>
      <c r="C51" s="346"/>
      <c r="D51" s="140">
        <v>78</v>
      </c>
      <c r="E51" s="27" t="s">
        <v>32</v>
      </c>
      <c r="F51" s="22" t="s">
        <v>1239</v>
      </c>
      <c r="G51" s="295">
        <v>700</v>
      </c>
      <c r="H51" s="295"/>
      <c r="I51" s="295"/>
      <c r="J51" s="139">
        <v>2</v>
      </c>
      <c r="K51" s="139">
        <v>0</v>
      </c>
      <c r="L51" s="64">
        <f>ROUNDUP(IF(G51="",1,IF([1]!SearchNum(G51,2)&gt;0,[1]!SearchNum(G51,1)*[1]!SearchNum(G51,2)/1000000,IF([1]!SearchNum(G51,1)&gt;0,[1]!SearchNum(G51,1)/1000,1)))*R51,[1]!StrToNum($Q$3))</f>
        <v>13.01</v>
      </c>
      <c r="M51" s="64">
        <f>ROUND(L51*(J51+K51),[1]!StrToNum($T$3))</f>
        <v>26.02</v>
      </c>
      <c r="N51" s="350"/>
      <c r="O51" s="24" t="s">
        <v>97</v>
      </c>
      <c r="P51" s="296" t="s">
        <v>34</v>
      </c>
      <c r="Q51" s="297"/>
      <c r="R51" s="34">
        <f>[2]!МассСеч(F51,7850)</f>
        <v>18.572999954223633</v>
      </c>
      <c r="S51" s="20"/>
    </row>
    <row r="52" spans="1:19" s="37" customFormat="1" ht="15.9" customHeight="1" x14ac:dyDescent="0.3">
      <c r="A52" s="36"/>
      <c r="B52" s="345"/>
      <c r="C52" s="346"/>
      <c r="D52" s="140">
        <v>79</v>
      </c>
      <c r="E52" s="27" t="s">
        <v>32</v>
      </c>
      <c r="F52" s="22" t="s">
        <v>1239</v>
      </c>
      <c r="G52" s="295">
        <v>700</v>
      </c>
      <c r="H52" s="295"/>
      <c r="I52" s="295"/>
      <c r="J52" s="139">
        <v>2</v>
      </c>
      <c r="K52" s="139">
        <v>0</v>
      </c>
      <c r="L52" s="64">
        <f>ROUNDUP(IF(G52="",1,IF([1]!SearchNum(G52,2)&gt;0,[1]!SearchNum(G52,1)*[1]!SearchNum(G52,2)/1000000,IF([1]!SearchNum(G52,1)&gt;0,[1]!SearchNum(G52,1)/1000,1)))*R52,[1]!StrToNum($Q$3))</f>
        <v>13.01</v>
      </c>
      <c r="M52" s="64">
        <f>ROUND(L52*(J52+K52),[1]!StrToNum($T$3))</f>
        <v>26.02</v>
      </c>
      <c r="N52" s="350"/>
      <c r="O52" s="24" t="s">
        <v>97</v>
      </c>
      <c r="P52" s="296" t="s">
        <v>34</v>
      </c>
      <c r="Q52" s="297"/>
      <c r="R52" s="34">
        <f>[2]!МассСеч(F52,7850)</f>
        <v>18.572999954223633</v>
      </c>
      <c r="S52" s="20"/>
    </row>
    <row r="53" spans="1:19" s="37" customFormat="1" ht="15.9" customHeight="1" x14ac:dyDescent="0.3">
      <c r="A53" s="36"/>
      <c r="B53" s="345"/>
      <c r="C53" s="346"/>
      <c r="D53" s="140">
        <v>80</v>
      </c>
      <c r="E53" s="27" t="s">
        <v>32</v>
      </c>
      <c r="F53" s="22" t="s">
        <v>1240</v>
      </c>
      <c r="G53" s="295">
        <v>460</v>
      </c>
      <c r="H53" s="295"/>
      <c r="I53" s="295"/>
      <c r="J53" s="139">
        <v>1</v>
      </c>
      <c r="K53" s="139">
        <v>0</v>
      </c>
      <c r="L53" s="64">
        <f>ROUNDUP(IF(G53="",1,IF([1]!SearchNum(G53,2)&gt;0,[1]!SearchNum(G53,1)*[1]!SearchNum(G53,2)/1000000,IF([1]!SearchNum(G53,1)&gt;0,[1]!SearchNum(G53,1)/1000,1)))*R53,[1]!StrToNum($Q$3))</f>
        <v>14.16</v>
      </c>
      <c r="M53" s="64">
        <f>ROUND(L53*(J53+K53),[1]!StrToNum($T$3))</f>
        <v>14.16</v>
      </c>
      <c r="N53" s="350"/>
      <c r="O53" s="24" t="s">
        <v>97</v>
      </c>
      <c r="P53" s="296" t="s">
        <v>34</v>
      </c>
      <c r="Q53" s="297"/>
      <c r="R53" s="34">
        <f>[2]!МассСеч(F53,7850)</f>
        <v>30.771999359130859</v>
      </c>
      <c r="S53" s="20"/>
    </row>
    <row r="54" spans="1:19" s="37" customFormat="1" ht="15.9" customHeight="1" x14ac:dyDescent="0.3">
      <c r="A54" s="36"/>
      <c r="B54" s="345"/>
      <c r="C54" s="346"/>
      <c r="D54" s="140">
        <v>81</v>
      </c>
      <c r="E54" s="27" t="s">
        <v>32</v>
      </c>
      <c r="F54" s="22" t="s">
        <v>1241</v>
      </c>
      <c r="G54" s="295">
        <v>285</v>
      </c>
      <c r="H54" s="295"/>
      <c r="I54" s="295"/>
      <c r="J54" s="139">
        <v>2</v>
      </c>
      <c r="K54" s="139">
        <v>0</v>
      </c>
      <c r="L54" s="64">
        <f>ROUNDUP(IF(G54="",1,IF([1]!SearchNum(G54,2)&gt;0,[1]!SearchNum(G54,1)*[1]!SearchNum(G54,2)/1000000,IF([1]!SearchNum(G54,1)&gt;0,[1]!SearchNum(G54,1)/1000,1)))*R54,[1]!StrToNum($Q$3))</f>
        <v>3.5</v>
      </c>
      <c r="M54" s="64">
        <f>ROUND(L54*(J54+K54),[1]!StrToNum($T$3))</f>
        <v>7</v>
      </c>
      <c r="N54" s="350"/>
      <c r="O54" s="24" t="s">
        <v>97</v>
      </c>
      <c r="P54" s="296" t="s">
        <v>34</v>
      </c>
      <c r="Q54" s="297"/>
      <c r="R54" s="34">
        <f>[2]!МассСеч(F54,7850)</f>
        <v>12.246000289916992</v>
      </c>
      <c r="S54" s="20"/>
    </row>
    <row r="55" spans="1:19" s="37" customFormat="1" ht="15.9" customHeight="1" x14ac:dyDescent="0.3">
      <c r="A55" s="36"/>
      <c r="B55" s="345"/>
      <c r="C55" s="346"/>
      <c r="D55" s="140">
        <v>82</v>
      </c>
      <c r="E55" s="27" t="s">
        <v>32</v>
      </c>
      <c r="F55" s="22" t="s">
        <v>1241</v>
      </c>
      <c r="G55" s="295">
        <v>150</v>
      </c>
      <c r="H55" s="295"/>
      <c r="I55" s="295"/>
      <c r="J55" s="139">
        <v>2</v>
      </c>
      <c r="K55" s="139">
        <v>0</v>
      </c>
      <c r="L55" s="64">
        <f>ROUNDUP(IF(G55="",1,IF([1]!SearchNum(G55,2)&gt;0,[1]!SearchNum(G55,1)*[1]!SearchNum(G55,2)/1000000,IF([1]!SearchNum(G55,1)&gt;0,[1]!SearchNum(G55,1)/1000,1)))*R55,[1]!StrToNum($Q$3))</f>
        <v>1.84</v>
      </c>
      <c r="M55" s="64">
        <f>ROUND(L55*(J55+K55),[1]!StrToNum($T$3))</f>
        <v>3.68</v>
      </c>
      <c r="N55" s="350"/>
      <c r="O55" s="24" t="s">
        <v>97</v>
      </c>
      <c r="P55" s="296" t="s">
        <v>34</v>
      </c>
      <c r="Q55" s="297"/>
      <c r="R55" s="34">
        <f>[2]!МассСеч(F55,7850)</f>
        <v>12.246000289916992</v>
      </c>
      <c r="S55" s="20"/>
    </row>
    <row r="56" spans="1:19" s="37" customFormat="1" ht="15.9" customHeight="1" x14ac:dyDescent="0.3">
      <c r="A56" s="36"/>
      <c r="B56" s="345"/>
      <c r="C56" s="346"/>
      <c r="D56" s="140">
        <v>83</v>
      </c>
      <c r="E56" s="27" t="s">
        <v>219</v>
      </c>
      <c r="F56" s="22" t="s">
        <v>1242</v>
      </c>
      <c r="G56" s="295">
        <v>240</v>
      </c>
      <c r="H56" s="295"/>
      <c r="I56" s="295"/>
      <c r="J56" s="139">
        <v>1</v>
      </c>
      <c r="K56" s="139">
        <v>0</v>
      </c>
      <c r="L56" s="64">
        <f>ROUNDUP(IF(G56="",1,IF([1]!SearchNum(G56,2)&gt;0,[1]!SearchNum(G56,1)*[1]!SearchNum(G56,2)/1000000,IF([1]!SearchNum(G56,1)&gt;0,[1]!SearchNum(G56,1)/1000,1)))*R56,[1]!StrToNum($Q$3))</f>
        <v>9.25</v>
      </c>
      <c r="M56" s="64">
        <f>ROUND(L56*(J56+K56),[1]!StrToNum($T$3))</f>
        <v>9.25</v>
      </c>
      <c r="N56" s="350"/>
      <c r="O56" s="24" t="s">
        <v>97</v>
      </c>
      <c r="P56" s="296" t="s">
        <v>221</v>
      </c>
      <c r="Q56" s="297"/>
      <c r="R56" s="34">
        <v>38.520000457763601</v>
      </c>
      <c r="S56" s="20"/>
    </row>
    <row r="57" spans="1:19" s="37" customFormat="1" ht="15.9" customHeight="1" x14ac:dyDescent="0.3">
      <c r="A57" s="36"/>
      <c r="B57" s="345"/>
      <c r="C57" s="346"/>
      <c r="D57" s="140">
        <v>12</v>
      </c>
      <c r="E57" s="27" t="s">
        <v>219</v>
      </c>
      <c r="F57" s="22" t="s">
        <v>243</v>
      </c>
      <c r="G57" s="295">
        <v>100</v>
      </c>
      <c r="H57" s="295"/>
      <c r="I57" s="295"/>
      <c r="J57" s="139">
        <v>4</v>
      </c>
      <c r="K57" s="139">
        <v>0</v>
      </c>
      <c r="L57" s="64">
        <f>ROUNDUP(IF(G57="",1,IF([1]!SearchNum(G57,2)&gt;0,[1]!SearchNum(G57,1)*[1]!SearchNum(G57,2)/1000000,IF([1]!SearchNum(G57,1)&gt;0,[1]!SearchNum(G57,1)/1000,1)))*R57,[1]!StrToNum($Q$3))</f>
        <v>1.52</v>
      </c>
      <c r="M57" s="64">
        <f>ROUND(L57*(J57+K57),[1]!StrToNum($T$3))</f>
        <v>6.08</v>
      </c>
      <c r="N57" s="350"/>
      <c r="O57" s="24" t="s">
        <v>36</v>
      </c>
      <c r="P57" s="296" t="s">
        <v>221</v>
      </c>
      <c r="Q57" s="297"/>
      <c r="R57" s="34">
        <v>15.1000003814697</v>
      </c>
      <c r="S57" s="20"/>
    </row>
    <row r="58" spans="1:19" s="37" customFormat="1" ht="15.9" customHeight="1" x14ac:dyDescent="0.3">
      <c r="A58" s="36"/>
      <c r="B58" s="345"/>
      <c r="C58" s="346"/>
      <c r="D58" s="140">
        <v>59</v>
      </c>
      <c r="E58" s="27" t="s">
        <v>219</v>
      </c>
      <c r="F58" s="22" t="s">
        <v>243</v>
      </c>
      <c r="G58" s="295">
        <v>100</v>
      </c>
      <c r="H58" s="295"/>
      <c r="I58" s="295"/>
      <c r="J58" s="139">
        <v>4</v>
      </c>
      <c r="K58" s="139">
        <v>0</v>
      </c>
      <c r="L58" s="64">
        <f>ROUNDUP(IF(G58="",1,IF([1]!SearchNum(G58,2)&gt;0,[1]!SearchNum(G58,1)*[1]!SearchNum(G58,2)/1000000,IF([1]!SearchNum(G58,1)&gt;0,[1]!SearchNum(G58,1)/1000,1)))*R58,[1]!StrToNum($Q$3))</f>
        <v>1.52</v>
      </c>
      <c r="M58" s="64">
        <f>ROUND(L58*(J58+K58),[1]!StrToNum($T$3))</f>
        <v>6.08</v>
      </c>
      <c r="N58" s="350"/>
      <c r="O58" s="24" t="s">
        <v>36</v>
      </c>
      <c r="P58" s="296" t="s">
        <v>221</v>
      </c>
      <c r="Q58" s="297"/>
      <c r="R58" s="34">
        <v>15.1000003814697</v>
      </c>
      <c r="S58" s="20"/>
    </row>
    <row r="59" spans="1:19" s="37" customFormat="1" ht="15.9" customHeight="1" x14ac:dyDescent="0.3">
      <c r="A59" s="36"/>
      <c r="B59" s="345"/>
      <c r="C59" s="346"/>
      <c r="D59" s="140">
        <v>89</v>
      </c>
      <c r="E59" s="27" t="s">
        <v>131</v>
      </c>
      <c r="F59" s="22" t="s">
        <v>289</v>
      </c>
      <c r="G59" s="295">
        <v>545</v>
      </c>
      <c r="H59" s="295"/>
      <c r="I59" s="295"/>
      <c r="J59" s="139">
        <v>1</v>
      </c>
      <c r="K59" s="139">
        <v>0</v>
      </c>
      <c r="L59" s="64">
        <f>ROUNDUP(IF(G59="",1,IF([1]!SearchNum(G59,2)&gt;0,[1]!SearchNum(G59,1)*[1]!SearchNum(G59,2)/1000000,IF([1]!SearchNum(G59,1)&gt;0,[1]!SearchNum(G59,1)/1000,1)))*R59,[1]!StrToNum($Q$3))</f>
        <v>5.67</v>
      </c>
      <c r="M59" s="64">
        <f>ROUND(L59*(J59+K59),[1]!StrToNum($T$3))</f>
        <v>5.67</v>
      </c>
      <c r="N59" s="350"/>
      <c r="O59" s="24" t="s">
        <v>36</v>
      </c>
      <c r="P59" s="296" t="s">
        <v>133</v>
      </c>
      <c r="Q59" s="297"/>
      <c r="R59" s="34">
        <v>10.399999618530201</v>
      </c>
      <c r="S59" s="20"/>
    </row>
    <row r="60" spans="1:19" s="37" customFormat="1" ht="15.9" customHeight="1" x14ac:dyDescent="0.3">
      <c r="A60" s="36"/>
      <c r="B60" s="345"/>
      <c r="C60" s="346"/>
      <c r="D60" s="140">
        <v>102</v>
      </c>
      <c r="E60" s="27" t="s">
        <v>32</v>
      </c>
      <c r="F60" s="22" t="s">
        <v>1164</v>
      </c>
      <c r="G60" s="295">
        <v>358</v>
      </c>
      <c r="H60" s="295"/>
      <c r="I60" s="295"/>
      <c r="J60" s="139">
        <v>2</v>
      </c>
      <c r="K60" s="139">
        <v>0</v>
      </c>
      <c r="L60" s="64">
        <f>ROUNDUP(IF(G60="",1,IF([1]!SearchNum(G60,2)&gt;0,[1]!SearchNum(G60,1)*[1]!SearchNum(G60,2)/1000000,IF([1]!SearchNum(G60,1)&gt;0,[1]!SearchNum(G60,1)/1000,1)))*R60,[1]!StrToNum($Q$3))</f>
        <v>10.91</v>
      </c>
      <c r="M60" s="64">
        <f>ROUND(L60*(J60+K60),[1]!StrToNum($T$3))</f>
        <v>21.82</v>
      </c>
      <c r="N60" s="350"/>
      <c r="O60" s="24" t="s">
        <v>97</v>
      </c>
      <c r="P60" s="296" t="s">
        <v>34</v>
      </c>
      <c r="Q60" s="297"/>
      <c r="R60" s="34">
        <f>[2]!МассСеч(F60,7850)</f>
        <v>30.458000183105469</v>
      </c>
      <c r="S60" s="20"/>
    </row>
    <row r="61" spans="1:19" s="37" customFormat="1" ht="15.9" customHeight="1" x14ac:dyDescent="0.3">
      <c r="A61" s="36"/>
      <c r="B61" s="345"/>
      <c r="C61" s="346"/>
      <c r="D61" s="140">
        <v>103</v>
      </c>
      <c r="E61" s="27" t="s">
        <v>32</v>
      </c>
      <c r="F61" s="22" t="s">
        <v>1202</v>
      </c>
      <c r="G61" s="295">
        <v>822</v>
      </c>
      <c r="H61" s="295"/>
      <c r="I61" s="295"/>
      <c r="J61" s="139">
        <v>4</v>
      </c>
      <c r="K61" s="139">
        <v>0</v>
      </c>
      <c r="L61" s="64">
        <f>ROUNDUP(IF(G61="",1,IF([1]!SearchNum(G61,2)&gt;0,[1]!SearchNum(G61,1)*[1]!SearchNum(G61,2)/1000000,IF([1]!SearchNum(G61,1)&gt;0,[1]!SearchNum(G61,1)/1000,1)))*R61,[1]!StrToNum($Q$3))</f>
        <v>30.720000000000002</v>
      </c>
      <c r="M61" s="64">
        <f>ROUND(L61*(J61+K61),[1]!StrToNum($T$3))</f>
        <v>122.88</v>
      </c>
      <c r="N61" s="350"/>
      <c r="O61" s="24" t="s">
        <v>97</v>
      </c>
      <c r="P61" s="296" t="s">
        <v>34</v>
      </c>
      <c r="Q61" s="297"/>
      <c r="R61" s="34">
        <f>[2]!МассСеч(F61,7850)</f>
        <v>37.366001129150391</v>
      </c>
      <c r="S61" s="20"/>
    </row>
    <row r="62" spans="1:19" s="37" customFormat="1" ht="15.9" customHeight="1" x14ac:dyDescent="0.3">
      <c r="A62" s="36"/>
      <c r="B62" s="345"/>
      <c r="C62" s="346"/>
      <c r="D62" s="140">
        <v>104</v>
      </c>
      <c r="E62" s="27" t="s">
        <v>32</v>
      </c>
      <c r="F62" s="22" t="s">
        <v>1243</v>
      </c>
      <c r="G62" s="295">
        <v>380</v>
      </c>
      <c r="H62" s="295"/>
      <c r="I62" s="295"/>
      <c r="J62" s="139">
        <v>2</v>
      </c>
      <c r="K62" s="139">
        <v>0</v>
      </c>
      <c r="L62" s="64">
        <f>ROUNDUP(IF(G62="",1,IF([1]!SearchNum(G62,2)&gt;0,[1]!SearchNum(G62,1)*[1]!SearchNum(G62,2)/1000000,IF([1]!SearchNum(G62,1)&gt;0,[1]!SearchNum(G62,1)/1000,1)))*R62,[1]!StrToNum($Q$3))</f>
        <v>6.5</v>
      </c>
      <c r="M62" s="64">
        <f>ROUND(L62*(J62+K62),[1]!StrToNum($T$3))</f>
        <v>13</v>
      </c>
      <c r="N62" s="350"/>
      <c r="O62" s="24" t="s">
        <v>36</v>
      </c>
      <c r="P62" s="296" t="s">
        <v>34</v>
      </c>
      <c r="Q62" s="297"/>
      <c r="R62" s="34">
        <f>[2]!МассСеч(F62,7850)</f>
        <v>17.082000732421875</v>
      </c>
      <c r="S62" s="20"/>
    </row>
    <row r="63" spans="1:19" s="37" customFormat="1" ht="15.9" customHeight="1" x14ac:dyDescent="0.3">
      <c r="A63" s="36"/>
      <c r="B63" s="347"/>
      <c r="C63" s="348"/>
      <c r="D63" s="298" t="s">
        <v>24</v>
      </c>
      <c r="E63" s="298"/>
      <c r="F63" s="298"/>
      <c r="G63" s="298"/>
      <c r="H63" s="298"/>
      <c r="I63" s="298"/>
      <c r="J63" s="298"/>
      <c r="K63" s="298"/>
      <c r="L63" s="298"/>
      <c r="M63" s="64">
        <f>ROUND((M36+M37+M38+M39+M40+M41+M42+M43+M44+M45+M46+M47+M48+M49+M50+M51+M52+M53+M54+M55+M56+M57+M62)*0.01,0)</f>
        <v>30</v>
      </c>
      <c r="N63" s="351"/>
      <c r="O63" s="298" t="s">
        <v>25</v>
      </c>
      <c r="P63" s="298"/>
      <c r="Q63" s="298"/>
      <c r="R63" s="34"/>
      <c r="S63" s="20"/>
    </row>
    <row r="64" spans="1:19" s="38" customFormat="1" ht="12" customHeight="1" x14ac:dyDescent="0.25">
      <c r="M64" s="39"/>
    </row>
    <row r="65" spans="1:18" s="41" customFormat="1" ht="18" customHeight="1" x14ac:dyDescent="0.3">
      <c r="A65" s="40" t="s">
        <v>40</v>
      </c>
      <c r="B65" s="311" t="s">
        <v>41</v>
      </c>
      <c r="C65" s="311"/>
      <c r="D65" s="311"/>
      <c r="E65" s="311"/>
      <c r="F65" s="311"/>
      <c r="G65" s="311"/>
      <c r="H65" s="312" t="s">
        <v>41</v>
      </c>
      <c r="I65" s="312"/>
      <c r="J65" s="312"/>
      <c r="K65" s="312"/>
      <c r="L65" s="312"/>
      <c r="M65" s="312"/>
      <c r="N65" s="312"/>
      <c r="O65" s="310"/>
      <c r="P65" s="310"/>
      <c r="Q65" s="310"/>
    </row>
    <row r="66" spans="1:18" s="41" customFormat="1" ht="18" customHeight="1" x14ac:dyDescent="0.3">
      <c r="A66" s="40" t="s">
        <v>40</v>
      </c>
      <c r="B66" s="312" t="s">
        <v>462</v>
      </c>
      <c r="C66" s="312"/>
      <c r="D66" s="312"/>
      <c r="E66" s="312"/>
      <c r="F66" s="312"/>
      <c r="G66" s="312"/>
      <c r="H66" s="312" t="s">
        <v>12</v>
      </c>
      <c r="I66" s="312"/>
      <c r="J66" s="312"/>
      <c r="K66" s="313" t="s">
        <v>43</v>
      </c>
      <c r="L66" s="314"/>
      <c r="M66" s="312" t="s">
        <v>44</v>
      </c>
      <c r="N66" s="312"/>
      <c r="O66" s="312" t="s">
        <v>45</v>
      </c>
      <c r="P66" s="312"/>
      <c r="Q66" s="312"/>
    </row>
    <row r="67" spans="1:18" s="41" customFormat="1" ht="18" customHeight="1" x14ac:dyDescent="0.3">
      <c r="A67" s="40" t="s">
        <v>40</v>
      </c>
      <c r="B67" s="312"/>
      <c r="C67" s="312"/>
      <c r="D67" s="312"/>
      <c r="E67" s="312"/>
      <c r="F67" s="312"/>
      <c r="G67" s="312"/>
      <c r="H67" s="312"/>
      <c r="I67" s="312"/>
      <c r="J67" s="312"/>
      <c r="K67" s="142" t="s">
        <v>19</v>
      </c>
      <c r="L67" s="142" t="s">
        <v>20</v>
      </c>
      <c r="M67" s="142" t="s">
        <v>46</v>
      </c>
      <c r="N67" s="142" t="s">
        <v>22</v>
      </c>
      <c r="O67" s="312"/>
      <c r="P67" s="312"/>
      <c r="Q67" s="312"/>
    </row>
    <row r="68" spans="1:18" s="41" customFormat="1" ht="18" customHeight="1" x14ac:dyDescent="0.3">
      <c r="A68" s="40" t="s">
        <v>40</v>
      </c>
      <c r="B68" s="302" t="s">
        <v>526</v>
      </c>
      <c r="C68" s="302"/>
      <c r="D68" s="302"/>
      <c r="E68" s="302"/>
      <c r="F68" s="302"/>
      <c r="G68" s="302"/>
      <c r="H68" s="303" t="str">
        <f>$B$8</f>
        <v>К57</v>
      </c>
      <c r="I68" s="304"/>
      <c r="J68" s="305"/>
      <c r="K68" s="42">
        <v>1</v>
      </c>
      <c r="L68" s="42"/>
      <c r="M68" s="66">
        <f>$N$8</f>
        <v>3215.46</v>
      </c>
      <c r="N68" s="66">
        <f>(K68+L68)*M68</f>
        <v>3215.46</v>
      </c>
      <c r="O68" s="306" t="s">
        <v>49</v>
      </c>
      <c r="P68" s="307"/>
      <c r="Q68" s="43" t="s">
        <v>1269</v>
      </c>
    </row>
    <row r="69" spans="1:18" s="41" customFormat="1" ht="18" customHeight="1" x14ac:dyDescent="0.3">
      <c r="A69" s="40" t="s">
        <v>40</v>
      </c>
      <c r="B69" s="302" t="s">
        <v>526</v>
      </c>
      <c r="C69" s="302"/>
      <c r="D69" s="302"/>
      <c r="E69" s="302"/>
      <c r="F69" s="302"/>
      <c r="G69" s="302"/>
      <c r="H69" s="303" t="str">
        <f>$B$36</f>
        <v>К58</v>
      </c>
      <c r="I69" s="304"/>
      <c r="J69" s="305"/>
      <c r="K69" s="42">
        <v>1</v>
      </c>
      <c r="L69" s="42"/>
      <c r="M69" s="66">
        <f>$N$36</f>
        <v>3215.46</v>
      </c>
      <c r="N69" s="66">
        <f>(K69+L69)*M69</f>
        <v>3215.46</v>
      </c>
      <c r="O69" s="306" t="s">
        <v>49</v>
      </c>
      <c r="P69" s="307"/>
      <c r="Q69" s="43" t="s">
        <v>1269</v>
      </c>
    </row>
    <row r="70" spans="1:18" s="41" customFormat="1" ht="18" customHeight="1" x14ac:dyDescent="0.3">
      <c r="A70" s="40" t="s">
        <v>40</v>
      </c>
      <c r="B70" s="308" t="s">
        <v>47</v>
      </c>
      <c r="C70" s="308"/>
      <c r="D70" s="308"/>
      <c r="E70" s="308"/>
      <c r="F70" s="308"/>
      <c r="G70" s="308"/>
      <c r="H70" s="309" t="s">
        <v>47</v>
      </c>
      <c r="I70" s="309"/>
      <c r="J70" s="309"/>
      <c r="K70" s="309"/>
      <c r="L70" s="309"/>
      <c r="M70" s="144"/>
      <c r="N70" s="144">
        <f>SUM(N68:N69)</f>
        <v>6430.92</v>
      </c>
      <c r="O70" s="301" t="s">
        <v>48</v>
      </c>
      <c r="P70" s="301"/>
      <c r="Q70" s="301"/>
    </row>
    <row r="71" spans="1:18" s="44" customFormat="1" ht="8.25" customHeight="1" x14ac:dyDescent="0.25">
      <c r="A71" s="38"/>
      <c r="M71" s="45"/>
      <c r="R71" s="46"/>
    </row>
    <row r="72" spans="1:18" s="44" customFormat="1" ht="16.5" customHeight="1" x14ac:dyDescent="0.3">
      <c r="A72" s="47"/>
      <c r="B72" s="312" t="s">
        <v>51</v>
      </c>
      <c r="C72" s="312"/>
      <c r="D72" s="312"/>
      <c r="E72" s="312"/>
      <c r="F72" s="312"/>
      <c r="G72" s="312"/>
      <c r="H72" s="312"/>
      <c r="I72" s="312"/>
      <c r="J72" s="312"/>
      <c r="K72" s="312"/>
      <c r="L72" s="312"/>
      <c r="M72" s="312"/>
      <c r="N72" s="312"/>
      <c r="O72" s="310"/>
      <c r="P72" s="310"/>
      <c r="Q72" s="310"/>
      <c r="R72" s="315" t="s">
        <v>11</v>
      </c>
    </row>
    <row r="73" spans="1:18" s="44" customFormat="1" ht="36.75" customHeight="1" x14ac:dyDescent="0.3">
      <c r="A73" s="47"/>
      <c r="B73" s="312" t="s">
        <v>52</v>
      </c>
      <c r="C73" s="312"/>
      <c r="D73" s="312"/>
      <c r="E73" s="312" t="s">
        <v>53</v>
      </c>
      <c r="F73" s="312"/>
      <c r="G73" s="312" t="s">
        <v>54</v>
      </c>
      <c r="H73" s="312"/>
      <c r="I73" s="312"/>
      <c r="J73" s="312"/>
      <c r="K73" s="312" t="s">
        <v>55</v>
      </c>
      <c r="L73" s="312"/>
      <c r="M73" s="317" t="s">
        <v>56</v>
      </c>
      <c r="N73" s="317"/>
      <c r="O73" s="312" t="s">
        <v>18</v>
      </c>
      <c r="P73" s="312"/>
      <c r="Q73" s="312"/>
      <c r="R73" s="316"/>
    </row>
    <row r="74" spans="1:18" s="44" customFormat="1" ht="15.9" customHeight="1" x14ac:dyDescent="0.3">
      <c r="A74" s="48" t="s">
        <v>57</v>
      </c>
      <c r="B74" s="324" t="s">
        <v>36</v>
      </c>
      <c r="C74" s="325"/>
      <c r="D74" s="326"/>
      <c r="E74" s="51" t="s">
        <v>32</v>
      </c>
      <c r="F74" s="49" t="s">
        <v>101</v>
      </c>
      <c r="G74" s="334" t="s">
        <v>34</v>
      </c>
      <c r="H74" s="335"/>
      <c r="I74" s="335"/>
      <c r="J74" s="336"/>
      <c r="K74" s="319">
        <v>30.840000152587891</v>
      </c>
      <c r="L74" s="320"/>
      <c r="M74" s="319">
        <f t="shared" ref="M74:M84" si="0">IF(OR(R74="",K74="")," --- ",K74/R74)</f>
        <v>0.32738854725794531</v>
      </c>
      <c r="N74" s="320"/>
      <c r="O74" s="321" t="s">
        <v>60</v>
      </c>
      <c r="P74" s="322"/>
      <c r="Q74" s="323"/>
      <c r="R74" s="50">
        <v>94.199996948242188</v>
      </c>
    </row>
    <row r="75" spans="1:18" s="44" customFormat="1" ht="15.9" customHeight="1" x14ac:dyDescent="0.3">
      <c r="A75" s="48" t="s">
        <v>57</v>
      </c>
      <c r="B75" s="327"/>
      <c r="C75" s="328"/>
      <c r="D75" s="329"/>
      <c r="E75" s="51" t="s">
        <v>32</v>
      </c>
      <c r="F75" s="49" t="s">
        <v>199</v>
      </c>
      <c r="G75" s="340"/>
      <c r="H75" s="341"/>
      <c r="I75" s="341"/>
      <c r="J75" s="342"/>
      <c r="K75" s="319">
        <v>58.639999389648438</v>
      </c>
      <c r="L75" s="320"/>
      <c r="M75" s="319">
        <f t="shared" si="0"/>
        <v>0.93375796340842721</v>
      </c>
      <c r="N75" s="320"/>
      <c r="O75" s="321" t="s">
        <v>60</v>
      </c>
      <c r="P75" s="322"/>
      <c r="Q75" s="323"/>
      <c r="R75" s="50">
        <v>62.799999237060547</v>
      </c>
    </row>
    <row r="76" spans="1:18" s="44" customFormat="1" ht="15.9" customHeight="1" x14ac:dyDescent="0.3">
      <c r="A76" s="48" t="s">
        <v>57</v>
      </c>
      <c r="B76" s="327"/>
      <c r="C76" s="328"/>
      <c r="D76" s="329"/>
      <c r="E76" s="51" t="s">
        <v>219</v>
      </c>
      <c r="F76" s="49" t="s">
        <v>243</v>
      </c>
      <c r="G76" s="321" t="s">
        <v>221</v>
      </c>
      <c r="H76" s="322"/>
      <c r="I76" s="322"/>
      <c r="J76" s="323"/>
      <c r="K76" s="319">
        <v>24.319999694824219</v>
      </c>
      <c r="L76" s="320"/>
      <c r="M76" s="319">
        <f t="shared" si="0"/>
        <v>1.6105959655914315</v>
      </c>
      <c r="N76" s="320"/>
      <c r="O76" s="321" t="s">
        <v>60</v>
      </c>
      <c r="P76" s="322"/>
      <c r="Q76" s="323"/>
      <c r="R76" s="50">
        <v>15.100000381469727</v>
      </c>
    </row>
    <row r="77" spans="1:18" s="44" customFormat="1" ht="15.9" customHeight="1" x14ac:dyDescent="0.3">
      <c r="A77" s="48" t="s">
        <v>57</v>
      </c>
      <c r="B77" s="330"/>
      <c r="C77" s="331"/>
      <c r="D77" s="332"/>
      <c r="E77" s="51" t="s">
        <v>131</v>
      </c>
      <c r="F77" s="49" t="s">
        <v>289</v>
      </c>
      <c r="G77" s="321" t="s">
        <v>133</v>
      </c>
      <c r="H77" s="322"/>
      <c r="I77" s="322"/>
      <c r="J77" s="323"/>
      <c r="K77" s="319">
        <v>11.340000152587891</v>
      </c>
      <c r="L77" s="320"/>
      <c r="M77" s="319">
        <f t="shared" si="0"/>
        <v>1.0903846700515993</v>
      </c>
      <c r="N77" s="320"/>
      <c r="O77" s="321" t="s">
        <v>60</v>
      </c>
      <c r="P77" s="322"/>
      <c r="Q77" s="323"/>
      <c r="R77" s="50">
        <v>10.399999618530273</v>
      </c>
    </row>
    <row r="78" spans="1:18" s="44" customFormat="1" ht="15.9" customHeight="1" x14ac:dyDescent="0.3">
      <c r="A78" s="48" t="s">
        <v>57</v>
      </c>
      <c r="B78" s="324" t="s">
        <v>97</v>
      </c>
      <c r="C78" s="325"/>
      <c r="D78" s="326"/>
      <c r="E78" s="51" t="s">
        <v>32</v>
      </c>
      <c r="F78" s="49" t="s">
        <v>101</v>
      </c>
      <c r="G78" s="334" t="s">
        <v>34</v>
      </c>
      <c r="H78" s="335"/>
      <c r="I78" s="335"/>
      <c r="J78" s="336"/>
      <c r="K78" s="319">
        <v>21.360000610351563</v>
      </c>
      <c r="L78" s="320"/>
      <c r="M78" s="319">
        <f t="shared" si="0"/>
        <v>0.22675160618198034</v>
      </c>
      <c r="N78" s="320"/>
      <c r="O78" s="321" t="s">
        <v>60</v>
      </c>
      <c r="P78" s="322"/>
      <c r="Q78" s="323"/>
      <c r="R78" s="50">
        <v>94.199996948242188</v>
      </c>
    </row>
    <row r="79" spans="1:18" s="44" customFormat="1" ht="15.9" customHeight="1" x14ac:dyDescent="0.3">
      <c r="A79" s="48" t="s">
        <v>57</v>
      </c>
      <c r="B79" s="327"/>
      <c r="C79" s="328"/>
      <c r="D79" s="329"/>
      <c r="E79" s="51" t="s">
        <v>32</v>
      </c>
      <c r="F79" s="49" t="s">
        <v>578</v>
      </c>
      <c r="G79" s="337"/>
      <c r="H79" s="338"/>
      <c r="I79" s="338"/>
      <c r="J79" s="339"/>
      <c r="K79" s="319">
        <v>663.3599853515625</v>
      </c>
      <c r="L79" s="320"/>
      <c r="M79" s="319">
        <f t="shared" si="0"/>
        <v>6.0360325399573043</v>
      </c>
      <c r="N79" s="320"/>
      <c r="O79" s="321" t="s">
        <v>60</v>
      </c>
      <c r="P79" s="322"/>
      <c r="Q79" s="323"/>
      <c r="R79" s="50">
        <v>109.90000152587891</v>
      </c>
    </row>
    <row r="80" spans="1:18" s="44" customFormat="1" ht="15.9" customHeight="1" x14ac:dyDescent="0.3">
      <c r="A80" s="48" t="s">
        <v>57</v>
      </c>
      <c r="B80" s="327"/>
      <c r="C80" s="328"/>
      <c r="D80" s="329"/>
      <c r="E80" s="51" t="s">
        <v>32</v>
      </c>
      <c r="F80" s="49" t="s">
        <v>102</v>
      </c>
      <c r="G80" s="340"/>
      <c r="H80" s="341"/>
      <c r="I80" s="341"/>
      <c r="J80" s="342"/>
      <c r="K80" s="319">
        <v>887.0799560546875</v>
      </c>
      <c r="L80" s="320"/>
      <c r="M80" s="319">
        <f t="shared" si="0"/>
        <v>5.6501908028960983</v>
      </c>
      <c r="N80" s="320"/>
      <c r="O80" s="321" t="s">
        <v>60</v>
      </c>
      <c r="P80" s="322"/>
      <c r="Q80" s="323"/>
      <c r="R80" s="50">
        <v>157</v>
      </c>
    </row>
    <row r="81" spans="1:19" s="44" customFormat="1" ht="15.9" customHeight="1" x14ac:dyDescent="0.3">
      <c r="A81" s="48" t="s">
        <v>57</v>
      </c>
      <c r="B81" s="327"/>
      <c r="C81" s="328"/>
      <c r="D81" s="329"/>
      <c r="E81" s="51" t="s">
        <v>219</v>
      </c>
      <c r="F81" s="49" t="s">
        <v>723</v>
      </c>
      <c r="G81" s="334" t="s">
        <v>221</v>
      </c>
      <c r="H81" s="335"/>
      <c r="I81" s="335"/>
      <c r="J81" s="336"/>
      <c r="K81" s="319">
        <v>32.240001678466797</v>
      </c>
      <c r="L81" s="320"/>
      <c r="M81" s="319">
        <f t="shared" si="0"/>
        <v>1.8011174505887473</v>
      </c>
      <c r="N81" s="320"/>
      <c r="O81" s="321" t="s">
        <v>60</v>
      </c>
      <c r="P81" s="322"/>
      <c r="Q81" s="323"/>
      <c r="R81" s="50">
        <v>17.899999618530273</v>
      </c>
    </row>
    <row r="82" spans="1:19" s="44" customFormat="1" ht="15.9" customHeight="1" x14ac:dyDescent="0.3">
      <c r="A82" s="48" t="s">
        <v>57</v>
      </c>
      <c r="B82" s="330"/>
      <c r="C82" s="331"/>
      <c r="D82" s="332"/>
      <c r="E82" s="51" t="s">
        <v>219</v>
      </c>
      <c r="F82" s="49" t="s">
        <v>1242</v>
      </c>
      <c r="G82" s="340"/>
      <c r="H82" s="341"/>
      <c r="I82" s="341"/>
      <c r="J82" s="342"/>
      <c r="K82" s="319">
        <v>18.5</v>
      </c>
      <c r="L82" s="320"/>
      <c r="M82" s="319">
        <f t="shared" si="0"/>
        <v>0.48026998390835535</v>
      </c>
      <c r="N82" s="320"/>
      <c r="O82" s="321" t="s">
        <v>60</v>
      </c>
      <c r="P82" s="322"/>
      <c r="Q82" s="323"/>
      <c r="R82" s="50">
        <v>38.520000457763672</v>
      </c>
    </row>
    <row r="83" spans="1:19" s="44" customFormat="1" ht="15.9" customHeight="1" x14ac:dyDescent="0.3">
      <c r="A83" s="48" t="s">
        <v>57</v>
      </c>
      <c r="B83" s="324" t="s">
        <v>1159</v>
      </c>
      <c r="C83" s="325"/>
      <c r="D83" s="326"/>
      <c r="E83" s="51" t="s">
        <v>27</v>
      </c>
      <c r="F83" s="49" t="s">
        <v>1158</v>
      </c>
      <c r="G83" s="334" t="s">
        <v>452</v>
      </c>
      <c r="H83" s="335"/>
      <c r="I83" s="335"/>
      <c r="J83" s="336"/>
      <c r="K83" s="319">
        <v>3463.740234375</v>
      </c>
      <c r="L83" s="320"/>
      <c r="M83" s="319">
        <f t="shared" si="0"/>
        <v>17.31004562080393</v>
      </c>
      <c r="N83" s="320"/>
      <c r="O83" s="321" t="s">
        <v>60</v>
      </c>
      <c r="P83" s="322"/>
      <c r="Q83" s="323"/>
      <c r="R83" s="50">
        <v>200.10000610351562</v>
      </c>
    </row>
    <row r="84" spans="1:19" s="44" customFormat="1" ht="15.9" customHeight="1" x14ac:dyDescent="0.3">
      <c r="A84" s="48" t="s">
        <v>57</v>
      </c>
      <c r="B84" s="330"/>
      <c r="C84" s="331"/>
      <c r="D84" s="332"/>
      <c r="E84" s="51" t="s">
        <v>27</v>
      </c>
      <c r="F84" s="49" t="s">
        <v>1160</v>
      </c>
      <c r="G84" s="340"/>
      <c r="H84" s="341"/>
      <c r="I84" s="341"/>
      <c r="J84" s="342"/>
      <c r="K84" s="319">
        <v>1159.5</v>
      </c>
      <c r="L84" s="320"/>
      <c r="M84" s="319">
        <f t="shared" si="0"/>
        <v>5.0000001315980116</v>
      </c>
      <c r="N84" s="320"/>
      <c r="O84" s="321" t="s">
        <v>60</v>
      </c>
      <c r="P84" s="322"/>
      <c r="Q84" s="323"/>
      <c r="R84" s="50">
        <v>231.89999389648437</v>
      </c>
    </row>
    <row r="85" spans="1:19" s="44" customFormat="1" ht="15.9" customHeight="1" x14ac:dyDescent="0.3">
      <c r="A85" s="47"/>
      <c r="B85" s="309" t="s">
        <v>58</v>
      </c>
      <c r="C85" s="309"/>
      <c r="D85" s="309"/>
      <c r="E85" s="309"/>
      <c r="F85" s="309"/>
      <c r="G85" s="309"/>
      <c r="H85" s="309"/>
      <c r="I85" s="309"/>
      <c r="J85" s="309"/>
      <c r="K85" s="333">
        <f>SUM(K74:L84)</f>
        <v>6370.9201774597168</v>
      </c>
      <c r="L85" s="333"/>
      <c r="M85" s="318" t="s">
        <v>48</v>
      </c>
      <c r="N85" s="318"/>
      <c r="O85" s="317" t="s">
        <v>48</v>
      </c>
      <c r="P85" s="317"/>
      <c r="Q85" s="317"/>
      <c r="R85" s="50"/>
    </row>
    <row r="86" spans="1:19" ht="15.9" customHeight="1" x14ac:dyDescent="0.25">
      <c r="B86" s="29"/>
      <c r="C86" s="29"/>
      <c r="D86" s="29"/>
      <c r="E86" s="29"/>
      <c r="F86" s="29"/>
      <c r="G86" s="29"/>
      <c r="H86" s="29"/>
      <c r="I86" s="29"/>
      <c r="J86" s="29"/>
      <c r="K86" s="29"/>
      <c r="L86" s="29"/>
      <c r="M86" s="30"/>
      <c r="N86" s="29"/>
      <c r="O86" s="29"/>
      <c r="P86" s="29"/>
      <c r="Q86" s="29"/>
      <c r="R86" s="31"/>
      <c r="S86" s="32"/>
    </row>
    <row r="87" spans="1:19" ht="15.9" customHeight="1" x14ac:dyDescent="0.25">
      <c r="B87" s="29"/>
      <c r="C87" s="29"/>
      <c r="D87" s="29"/>
      <c r="E87" s="29"/>
      <c r="F87" s="29"/>
      <c r="G87" s="29"/>
      <c r="H87" s="29"/>
      <c r="I87" s="29"/>
      <c r="J87" s="29"/>
      <c r="K87" s="29"/>
      <c r="L87" s="29"/>
      <c r="M87" s="30"/>
      <c r="N87" s="29"/>
      <c r="O87" s="29"/>
      <c r="P87" s="29"/>
      <c r="Q87" s="29"/>
      <c r="R87" s="31"/>
      <c r="S87" s="32"/>
    </row>
    <row r="88" spans="1:19" ht="15.9" customHeight="1" x14ac:dyDescent="0.25">
      <c r="S88" s="32"/>
    </row>
    <row r="89" spans="1:19" ht="15.9" customHeight="1" x14ac:dyDescent="0.25">
      <c r="S89" s="32"/>
    </row>
    <row r="90" spans="1:19" ht="15.9" customHeight="1" x14ac:dyDescent="0.3">
      <c r="S90" s="32"/>
    </row>
    <row r="91" spans="1:19" ht="15.9" customHeight="1" x14ac:dyDescent="0.3">
      <c r="S91" s="32"/>
    </row>
    <row r="92" spans="1:19" ht="15.9" customHeight="1" x14ac:dyDescent="0.3">
      <c r="S92" s="32"/>
    </row>
    <row r="93" spans="1:19" ht="15.9" customHeight="1" x14ac:dyDescent="0.3">
      <c r="S93" s="32"/>
    </row>
    <row r="94" spans="1:19" ht="15.9" customHeight="1" x14ac:dyDescent="0.3">
      <c r="S94" s="32"/>
    </row>
    <row r="95" spans="1:19" ht="15.9" customHeight="1" x14ac:dyDescent="0.3">
      <c r="S95" s="32"/>
    </row>
    <row r="96" spans="1:19" ht="15.9" customHeight="1" x14ac:dyDescent="0.3">
      <c r="S96" s="32"/>
    </row>
    <row r="97" spans="19:19" ht="15.9" customHeight="1" x14ac:dyDescent="0.3">
      <c r="S97" s="32"/>
    </row>
    <row r="98" spans="19:19" ht="15.9" customHeight="1" x14ac:dyDescent="0.3">
      <c r="S98" s="32"/>
    </row>
  </sheetData>
  <mergeCells count="200">
    <mergeCell ref="B85:J85"/>
    <mergeCell ref="K85:L85"/>
    <mergeCell ref="M85:N85"/>
    <mergeCell ref="O85:Q85"/>
    <mergeCell ref="B83:D84"/>
    <mergeCell ref="G83:J84"/>
    <mergeCell ref="K83:L83"/>
    <mergeCell ref="M83:N83"/>
    <mergeCell ref="O83:Q83"/>
    <mergeCell ref="K84:L84"/>
    <mergeCell ref="M84:N84"/>
    <mergeCell ref="O84:Q84"/>
    <mergeCell ref="O80:Q80"/>
    <mergeCell ref="G81:J82"/>
    <mergeCell ref="K81:L81"/>
    <mergeCell ref="M81:N81"/>
    <mergeCell ref="O81:Q81"/>
    <mergeCell ref="K82:L82"/>
    <mergeCell ref="M82:N82"/>
    <mergeCell ref="O82:Q82"/>
    <mergeCell ref="B78:D82"/>
    <mergeCell ref="G78:J80"/>
    <mergeCell ref="K78:L78"/>
    <mergeCell ref="M78:N78"/>
    <mergeCell ref="O78:Q78"/>
    <mergeCell ref="K79:L79"/>
    <mergeCell ref="M79:N79"/>
    <mergeCell ref="O79:Q79"/>
    <mergeCell ref="K80:L80"/>
    <mergeCell ref="M80:N80"/>
    <mergeCell ref="B74:D77"/>
    <mergeCell ref="G74:J75"/>
    <mergeCell ref="K74:L74"/>
    <mergeCell ref="M74:N74"/>
    <mergeCell ref="O74:Q74"/>
    <mergeCell ref="K75:L75"/>
    <mergeCell ref="M75:N75"/>
    <mergeCell ref="O75:Q75"/>
    <mergeCell ref="B70:G70"/>
    <mergeCell ref="H70:L70"/>
    <mergeCell ref="O70:Q70"/>
    <mergeCell ref="B72:N72"/>
    <mergeCell ref="O72:Q72"/>
    <mergeCell ref="G76:J76"/>
    <mergeCell ref="K76:L76"/>
    <mergeCell ref="M76:N76"/>
    <mergeCell ref="O76:Q76"/>
    <mergeCell ref="G77:J77"/>
    <mergeCell ref="K77:L77"/>
    <mergeCell ref="M77:N77"/>
    <mergeCell ref="O77:Q77"/>
    <mergeCell ref="M73:N73"/>
    <mergeCell ref="O73:Q73"/>
    <mergeCell ref="R72:R73"/>
    <mergeCell ref="B73:D73"/>
    <mergeCell ref="E73:F73"/>
    <mergeCell ref="G73:J73"/>
    <mergeCell ref="K73:L73"/>
    <mergeCell ref="B68:G68"/>
    <mergeCell ref="H68:J68"/>
    <mergeCell ref="O68:P68"/>
    <mergeCell ref="B69:G69"/>
    <mergeCell ref="H69:J69"/>
    <mergeCell ref="O69:P69"/>
    <mergeCell ref="D63:L63"/>
    <mergeCell ref="O63:Q63"/>
    <mergeCell ref="B65:G65"/>
    <mergeCell ref="H65:N65"/>
    <mergeCell ref="O65:Q65"/>
    <mergeCell ref="B66:G67"/>
    <mergeCell ref="H66:J67"/>
    <mergeCell ref="K66:L66"/>
    <mergeCell ref="M66:N66"/>
    <mergeCell ref="O66:Q67"/>
    <mergeCell ref="G60:I60"/>
    <mergeCell ref="P60:Q60"/>
    <mergeCell ref="G61:I61"/>
    <mergeCell ref="P61:Q61"/>
    <mergeCell ref="G62:I62"/>
    <mergeCell ref="P62:Q62"/>
    <mergeCell ref="G57:I57"/>
    <mergeCell ref="P57:Q57"/>
    <mergeCell ref="G58:I58"/>
    <mergeCell ref="P58:Q58"/>
    <mergeCell ref="G59:I59"/>
    <mergeCell ref="P59:Q59"/>
    <mergeCell ref="G54:I54"/>
    <mergeCell ref="P54:Q54"/>
    <mergeCell ref="G55:I55"/>
    <mergeCell ref="P55:Q55"/>
    <mergeCell ref="G56:I56"/>
    <mergeCell ref="P56:Q56"/>
    <mergeCell ref="G51:I51"/>
    <mergeCell ref="P51:Q51"/>
    <mergeCell ref="G52:I52"/>
    <mergeCell ref="P52:Q52"/>
    <mergeCell ref="G53:I53"/>
    <mergeCell ref="P53:Q53"/>
    <mergeCell ref="G49:I49"/>
    <mergeCell ref="P49:Q49"/>
    <mergeCell ref="G50:I50"/>
    <mergeCell ref="P50:Q50"/>
    <mergeCell ref="G45:I45"/>
    <mergeCell ref="P45:Q45"/>
    <mergeCell ref="G46:I46"/>
    <mergeCell ref="P46:Q46"/>
    <mergeCell ref="G47:I47"/>
    <mergeCell ref="P47:Q47"/>
    <mergeCell ref="D35:L35"/>
    <mergeCell ref="O35:Q35"/>
    <mergeCell ref="B36:C63"/>
    <mergeCell ref="G36:I36"/>
    <mergeCell ref="N36:N63"/>
    <mergeCell ref="P36:Q36"/>
    <mergeCell ref="G37:I37"/>
    <mergeCell ref="P37:Q37"/>
    <mergeCell ref="G38:I38"/>
    <mergeCell ref="P38:Q38"/>
    <mergeCell ref="G42:I42"/>
    <mergeCell ref="P42:Q42"/>
    <mergeCell ref="G43:I43"/>
    <mergeCell ref="P43:Q43"/>
    <mergeCell ref="G44:I44"/>
    <mergeCell ref="P44:Q44"/>
    <mergeCell ref="G39:I39"/>
    <mergeCell ref="P39:Q39"/>
    <mergeCell ref="G40:I40"/>
    <mergeCell ref="P40:Q40"/>
    <mergeCell ref="G41:I41"/>
    <mergeCell ref="P41:Q41"/>
    <mergeCell ref="G48:I48"/>
    <mergeCell ref="P48:Q48"/>
    <mergeCell ref="G32:I32"/>
    <mergeCell ref="P32:Q32"/>
    <mergeCell ref="G33:I33"/>
    <mergeCell ref="P33:Q33"/>
    <mergeCell ref="G34:I34"/>
    <mergeCell ref="P34:Q34"/>
    <mergeCell ref="G29:I29"/>
    <mergeCell ref="P29:Q29"/>
    <mergeCell ref="G30:I30"/>
    <mergeCell ref="P30:Q30"/>
    <mergeCell ref="G31:I31"/>
    <mergeCell ref="P31:Q31"/>
    <mergeCell ref="G27:I27"/>
    <mergeCell ref="P27:Q27"/>
    <mergeCell ref="G28:I28"/>
    <mergeCell ref="P28:Q28"/>
    <mergeCell ref="G23:I23"/>
    <mergeCell ref="P23:Q23"/>
    <mergeCell ref="G24:I24"/>
    <mergeCell ref="P24:Q24"/>
    <mergeCell ref="G25:I25"/>
    <mergeCell ref="P25:Q25"/>
    <mergeCell ref="G22:I22"/>
    <mergeCell ref="P22:Q22"/>
    <mergeCell ref="G17:I17"/>
    <mergeCell ref="P17:Q17"/>
    <mergeCell ref="G18:I18"/>
    <mergeCell ref="P18:Q18"/>
    <mergeCell ref="G19:I19"/>
    <mergeCell ref="P19:Q19"/>
    <mergeCell ref="G26:I26"/>
    <mergeCell ref="P26:Q26"/>
    <mergeCell ref="B8:C35"/>
    <mergeCell ref="G8:I8"/>
    <mergeCell ref="N8:N35"/>
    <mergeCell ref="P8:Q8"/>
    <mergeCell ref="G9:I9"/>
    <mergeCell ref="P9:Q9"/>
    <mergeCell ref="G10:I10"/>
    <mergeCell ref="P10:Q10"/>
    <mergeCell ref="G14:I14"/>
    <mergeCell ref="P14:Q14"/>
    <mergeCell ref="G15:I15"/>
    <mergeCell ref="P15:Q15"/>
    <mergeCell ref="G16:I16"/>
    <mergeCell ref="P16:Q16"/>
    <mergeCell ref="G11:I11"/>
    <mergeCell ref="P11:Q11"/>
    <mergeCell ref="G12:I12"/>
    <mergeCell ref="P12:Q12"/>
    <mergeCell ref="G13:I13"/>
    <mergeCell ref="P13:Q13"/>
    <mergeCell ref="G20:I20"/>
    <mergeCell ref="P20:Q20"/>
    <mergeCell ref="G21:I21"/>
    <mergeCell ref="P21:Q21"/>
    <mergeCell ref="B3:D3"/>
    <mergeCell ref="E3:F3"/>
    <mergeCell ref="H3:N3"/>
    <mergeCell ref="B5:Q5"/>
    <mergeCell ref="R5:R7"/>
    <mergeCell ref="B6:C7"/>
    <mergeCell ref="D6:D7"/>
    <mergeCell ref="E6:F7"/>
    <mergeCell ref="G6:I7"/>
    <mergeCell ref="J6:K6"/>
    <mergeCell ref="L6:N6"/>
    <mergeCell ref="O6:Q7"/>
  </mergeCells>
  <dataValidations count="1">
    <dataValidation allowBlank="1" sqref="K85:L85 JG85:JH85 TC85:TD85 ACY85:ACZ85 AMU85:AMV85 AWQ85:AWR85 BGM85:BGN85 BQI85:BQJ85 CAE85:CAF85 CKA85:CKB85 CTW85:CTX85 DDS85:DDT85 DNO85:DNP85 DXK85:DXL85 EHG85:EHH85 ERC85:ERD85 FAY85:FAZ85 FKU85:FKV85 FUQ85:FUR85 GEM85:GEN85 GOI85:GOJ85 GYE85:GYF85 HIA85:HIB85 HRW85:HRX85 IBS85:IBT85 ILO85:ILP85 IVK85:IVL85 JFG85:JFH85 JPC85:JPD85 JYY85:JYZ85 KIU85:KIV85 KSQ85:KSR85 LCM85:LCN85 LMI85:LMJ85 LWE85:LWF85 MGA85:MGB85 MPW85:MPX85 MZS85:MZT85 NJO85:NJP85 NTK85:NTL85 ODG85:ODH85 ONC85:OND85 OWY85:OWZ85 PGU85:PGV85 PQQ85:PQR85 QAM85:QAN85 QKI85:QKJ85 QUE85:QUF85 REA85:REB85 RNW85:RNX85 RXS85:RXT85 SHO85:SHP85 SRK85:SRL85 TBG85:TBH85 TLC85:TLD85 TUY85:TUZ85 UEU85:UEV85 UOQ85:UOR85 UYM85:UYN85 VII85:VIJ85 VSE85:VSF85 WCA85:WCB85 WLW85:WLX85 WVS85:WVT85"/>
  </dataValidations>
  <pageMargins left="0.38" right="0.19685039370078741" top="0.19685039370078741" bottom="0.37" header="0" footer="0"/>
  <pageSetup paperSize="9" scale="86" fitToHeight="1000" orientation="portrait" horizontalDpi="300" verticalDpi="300" r:id="rId1"/>
  <headerFooter alignWithMargins="0">
    <oddFooter>Страница &amp;P из &amp;N</oddFooter>
  </headerFooter>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128">
    <tabColor rgb="FFFF0000"/>
    <outlinePr summaryBelow="0"/>
    <pageSetUpPr autoPageBreaks="0" fitToPage="1"/>
  </sheetPr>
  <dimension ref="A1:T77"/>
  <sheetViews>
    <sheetView zoomScaleNormal="85" workbookViewId="0">
      <pane ySplit="4" topLeftCell="A11" activePane="bottomLeft" state="frozen"/>
      <selection activeCell="F76" sqref="F76"/>
      <selection pane="bottomLeft" activeCell="D39" sqref="D39:L39"/>
    </sheetView>
  </sheetViews>
  <sheetFormatPr defaultRowHeight="15.9" customHeight="1" x14ac:dyDescent="0.3"/>
  <cols>
    <col min="1" max="1" width="1.109375" style="2" customWidth="1"/>
    <col min="2" max="3" width="4.33203125" style="17" customWidth="1"/>
    <col min="4" max="4" width="5.109375" style="17" customWidth="1"/>
    <col min="5" max="6" width="10.6640625" style="17" customWidth="1"/>
    <col min="7" max="9" width="3.5546875" style="17" customWidth="1"/>
    <col min="10" max="11" width="6.6640625" style="17" customWidth="1"/>
    <col min="12" max="12" width="7.33203125" style="17" customWidth="1"/>
    <col min="13" max="13" width="9.109375" style="18"/>
    <col min="14" max="14" width="9.6640625" style="17" customWidth="1"/>
    <col min="15" max="15" width="11.109375" style="17" customWidth="1"/>
    <col min="16" max="16" width="12.88671875" style="17" customWidth="1"/>
    <col min="17" max="17" width="7.5546875" style="17" customWidth="1"/>
    <col min="18" max="18" width="11.5546875" style="19" customWidth="1"/>
    <col min="19" max="19" width="19.5546875" style="6" customWidth="1"/>
    <col min="20" max="256" width="9.109375" style="17"/>
    <col min="257" max="257" width="1.109375" style="17" customWidth="1"/>
    <col min="258" max="259" width="4.33203125" style="17" customWidth="1"/>
    <col min="260" max="260" width="5.109375" style="17" customWidth="1"/>
    <col min="261" max="262" width="10.6640625" style="17" customWidth="1"/>
    <col min="263" max="265" width="3.5546875" style="17" customWidth="1"/>
    <col min="266" max="267" width="6.6640625" style="17" customWidth="1"/>
    <col min="268" max="268" width="7.33203125" style="17" customWidth="1"/>
    <col min="269" max="269" width="9.109375" style="17"/>
    <col min="270" max="270" width="9.6640625" style="17" customWidth="1"/>
    <col min="271" max="271" width="11.109375" style="17" customWidth="1"/>
    <col min="272" max="272" width="12.88671875" style="17" customWidth="1"/>
    <col min="273" max="273" width="7.5546875" style="17" customWidth="1"/>
    <col min="274" max="274" width="11.5546875" style="17" customWidth="1"/>
    <col min="275" max="275" width="19.5546875" style="17" customWidth="1"/>
    <col min="276" max="512" width="9.109375" style="17"/>
    <col min="513" max="513" width="1.109375" style="17" customWidth="1"/>
    <col min="514" max="515" width="4.33203125" style="17" customWidth="1"/>
    <col min="516" max="516" width="5.109375" style="17" customWidth="1"/>
    <col min="517" max="518" width="10.6640625" style="17" customWidth="1"/>
    <col min="519" max="521" width="3.5546875" style="17" customWidth="1"/>
    <col min="522" max="523" width="6.6640625" style="17" customWidth="1"/>
    <col min="524" max="524" width="7.33203125" style="17" customWidth="1"/>
    <col min="525" max="525" width="9.109375" style="17"/>
    <col min="526" max="526" width="9.6640625" style="17" customWidth="1"/>
    <col min="527" max="527" width="11.109375" style="17" customWidth="1"/>
    <col min="528" max="528" width="12.88671875" style="17" customWidth="1"/>
    <col min="529" max="529" width="7.5546875" style="17" customWidth="1"/>
    <col min="530" max="530" width="11.5546875" style="17" customWidth="1"/>
    <col min="531" max="531" width="19.5546875" style="17" customWidth="1"/>
    <col min="532" max="768" width="9.109375" style="17"/>
    <col min="769" max="769" width="1.109375" style="17" customWidth="1"/>
    <col min="770" max="771" width="4.33203125" style="17" customWidth="1"/>
    <col min="772" max="772" width="5.109375" style="17" customWidth="1"/>
    <col min="773" max="774" width="10.6640625" style="17" customWidth="1"/>
    <col min="775" max="777" width="3.5546875" style="17" customWidth="1"/>
    <col min="778" max="779" width="6.6640625" style="17" customWidth="1"/>
    <col min="780" max="780" width="7.33203125" style="17" customWidth="1"/>
    <col min="781" max="781" width="9.109375" style="17"/>
    <col min="782" max="782" width="9.6640625" style="17" customWidth="1"/>
    <col min="783" max="783" width="11.109375" style="17" customWidth="1"/>
    <col min="784" max="784" width="12.88671875" style="17" customWidth="1"/>
    <col min="785" max="785" width="7.5546875" style="17" customWidth="1"/>
    <col min="786" max="786" width="11.5546875" style="17" customWidth="1"/>
    <col min="787" max="787" width="19.5546875" style="17" customWidth="1"/>
    <col min="788" max="1024" width="9.109375" style="17"/>
    <col min="1025" max="1025" width="1.109375" style="17" customWidth="1"/>
    <col min="1026" max="1027" width="4.33203125" style="17" customWidth="1"/>
    <col min="1028" max="1028" width="5.109375" style="17" customWidth="1"/>
    <col min="1029" max="1030" width="10.6640625" style="17" customWidth="1"/>
    <col min="1031" max="1033" width="3.5546875" style="17" customWidth="1"/>
    <col min="1034" max="1035" width="6.6640625" style="17" customWidth="1"/>
    <col min="1036" max="1036" width="7.33203125" style="17" customWidth="1"/>
    <col min="1037" max="1037" width="9.109375" style="17"/>
    <col min="1038" max="1038" width="9.6640625" style="17" customWidth="1"/>
    <col min="1039" max="1039" width="11.109375" style="17" customWidth="1"/>
    <col min="1040" max="1040" width="12.88671875" style="17" customWidth="1"/>
    <col min="1041" max="1041" width="7.5546875" style="17" customWidth="1"/>
    <col min="1042" max="1042" width="11.5546875" style="17" customWidth="1"/>
    <col min="1043" max="1043" width="19.5546875" style="17" customWidth="1"/>
    <col min="1044" max="1280" width="9.109375" style="17"/>
    <col min="1281" max="1281" width="1.109375" style="17" customWidth="1"/>
    <col min="1282" max="1283" width="4.33203125" style="17" customWidth="1"/>
    <col min="1284" max="1284" width="5.109375" style="17" customWidth="1"/>
    <col min="1285" max="1286" width="10.6640625" style="17" customWidth="1"/>
    <col min="1287" max="1289" width="3.5546875" style="17" customWidth="1"/>
    <col min="1290" max="1291" width="6.6640625" style="17" customWidth="1"/>
    <col min="1292" max="1292" width="7.33203125" style="17" customWidth="1"/>
    <col min="1293" max="1293" width="9.109375" style="17"/>
    <col min="1294" max="1294" width="9.6640625" style="17" customWidth="1"/>
    <col min="1295" max="1295" width="11.109375" style="17" customWidth="1"/>
    <col min="1296" max="1296" width="12.88671875" style="17" customWidth="1"/>
    <col min="1297" max="1297" width="7.5546875" style="17" customWidth="1"/>
    <col min="1298" max="1298" width="11.5546875" style="17" customWidth="1"/>
    <col min="1299" max="1299" width="19.5546875" style="17" customWidth="1"/>
    <col min="1300" max="1536" width="9.109375" style="17"/>
    <col min="1537" max="1537" width="1.109375" style="17" customWidth="1"/>
    <col min="1538" max="1539" width="4.33203125" style="17" customWidth="1"/>
    <col min="1540" max="1540" width="5.109375" style="17" customWidth="1"/>
    <col min="1541" max="1542" width="10.6640625" style="17" customWidth="1"/>
    <col min="1543" max="1545" width="3.5546875" style="17" customWidth="1"/>
    <col min="1546" max="1547" width="6.6640625" style="17" customWidth="1"/>
    <col min="1548" max="1548" width="7.33203125" style="17" customWidth="1"/>
    <col min="1549" max="1549" width="9.109375" style="17"/>
    <col min="1550" max="1550" width="9.6640625" style="17" customWidth="1"/>
    <col min="1551" max="1551" width="11.109375" style="17" customWidth="1"/>
    <col min="1552" max="1552" width="12.88671875" style="17" customWidth="1"/>
    <col min="1553" max="1553" width="7.5546875" style="17" customWidth="1"/>
    <col min="1554" max="1554" width="11.5546875" style="17" customWidth="1"/>
    <col min="1555" max="1555" width="19.5546875" style="17" customWidth="1"/>
    <col min="1556" max="1792" width="9.109375" style="17"/>
    <col min="1793" max="1793" width="1.109375" style="17" customWidth="1"/>
    <col min="1794" max="1795" width="4.33203125" style="17" customWidth="1"/>
    <col min="1796" max="1796" width="5.109375" style="17" customWidth="1"/>
    <col min="1797" max="1798" width="10.6640625" style="17" customWidth="1"/>
    <col min="1799" max="1801" width="3.5546875" style="17" customWidth="1"/>
    <col min="1802" max="1803" width="6.6640625" style="17" customWidth="1"/>
    <col min="1804" max="1804" width="7.33203125" style="17" customWidth="1"/>
    <col min="1805" max="1805" width="9.109375" style="17"/>
    <col min="1806" max="1806" width="9.6640625" style="17" customWidth="1"/>
    <col min="1807" max="1807" width="11.109375" style="17" customWidth="1"/>
    <col min="1808" max="1808" width="12.88671875" style="17" customWidth="1"/>
    <col min="1809" max="1809" width="7.5546875" style="17" customWidth="1"/>
    <col min="1810" max="1810" width="11.5546875" style="17" customWidth="1"/>
    <col min="1811" max="1811" width="19.5546875" style="17" customWidth="1"/>
    <col min="1812" max="2048" width="9.109375" style="17"/>
    <col min="2049" max="2049" width="1.109375" style="17" customWidth="1"/>
    <col min="2050" max="2051" width="4.33203125" style="17" customWidth="1"/>
    <col min="2052" max="2052" width="5.109375" style="17" customWidth="1"/>
    <col min="2053" max="2054" width="10.6640625" style="17" customWidth="1"/>
    <col min="2055" max="2057" width="3.5546875" style="17" customWidth="1"/>
    <col min="2058" max="2059" width="6.6640625" style="17" customWidth="1"/>
    <col min="2060" max="2060" width="7.33203125" style="17" customWidth="1"/>
    <col min="2061" max="2061" width="9.109375" style="17"/>
    <col min="2062" max="2062" width="9.6640625" style="17" customWidth="1"/>
    <col min="2063" max="2063" width="11.109375" style="17" customWidth="1"/>
    <col min="2064" max="2064" width="12.88671875" style="17" customWidth="1"/>
    <col min="2065" max="2065" width="7.5546875" style="17" customWidth="1"/>
    <col min="2066" max="2066" width="11.5546875" style="17" customWidth="1"/>
    <col min="2067" max="2067" width="19.5546875" style="17" customWidth="1"/>
    <col min="2068" max="2304" width="9.109375" style="17"/>
    <col min="2305" max="2305" width="1.109375" style="17" customWidth="1"/>
    <col min="2306" max="2307" width="4.33203125" style="17" customWidth="1"/>
    <col min="2308" max="2308" width="5.109375" style="17" customWidth="1"/>
    <col min="2309" max="2310" width="10.6640625" style="17" customWidth="1"/>
    <col min="2311" max="2313" width="3.5546875" style="17" customWidth="1"/>
    <col min="2314" max="2315" width="6.6640625" style="17" customWidth="1"/>
    <col min="2316" max="2316" width="7.33203125" style="17" customWidth="1"/>
    <col min="2317" max="2317" width="9.109375" style="17"/>
    <col min="2318" max="2318" width="9.6640625" style="17" customWidth="1"/>
    <col min="2319" max="2319" width="11.109375" style="17" customWidth="1"/>
    <col min="2320" max="2320" width="12.88671875" style="17" customWidth="1"/>
    <col min="2321" max="2321" width="7.5546875" style="17" customWidth="1"/>
    <col min="2322" max="2322" width="11.5546875" style="17" customWidth="1"/>
    <col min="2323" max="2323" width="19.5546875" style="17" customWidth="1"/>
    <col min="2324" max="2560" width="9.109375" style="17"/>
    <col min="2561" max="2561" width="1.109375" style="17" customWidth="1"/>
    <col min="2562" max="2563" width="4.33203125" style="17" customWidth="1"/>
    <col min="2564" max="2564" width="5.109375" style="17" customWidth="1"/>
    <col min="2565" max="2566" width="10.6640625" style="17" customWidth="1"/>
    <col min="2567" max="2569" width="3.5546875" style="17" customWidth="1"/>
    <col min="2570" max="2571" width="6.6640625" style="17" customWidth="1"/>
    <col min="2572" max="2572" width="7.33203125" style="17" customWidth="1"/>
    <col min="2573" max="2573" width="9.109375" style="17"/>
    <col min="2574" max="2574" width="9.6640625" style="17" customWidth="1"/>
    <col min="2575" max="2575" width="11.109375" style="17" customWidth="1"/>
    <col min="2576" max="2576" width="12.88671875" style="17" customWidth="1"/>
    <col min="2577" max="2577" width="7.5546875" style="17" customWidth="1"/>
    <col min="2578" max="2578" width="11.5546875" style="17" customWidth="1"/>
    <col min="2579" max="2579" width="19.5546875" style="17" customWidth="1"/>
    <col min="2580" max="2816" width="9.109375" style="17"/>
    <col min="2817" max="2817" width="1.109375" style="17" customWidth="1"/>
    <col min="2818" max="2819" width="4.33203125" style="17" customWidth="1"/>
    <col min="2820" max="2820" width="5.109375" style="17" customWidth="1"/>
    <col min="2821" max="2822" width="10.6640625" style="17" customWidth="1"/>
    <col min="2823" max="2825" width="3.5546875" style="17" customWidth="1"/>
    <col min="2826" max="2827" width="6.6640625" style="17" customWidth="1"/>
    <col min="2828" max="2828" width="7.33203125" style="17" customWidth="1"/>
    <col min="2829" max="2829" width="9.109375" style="17"/>
    <col min="2830" max="2830" width="9.6640625" style="17" customWidth="1"/>
    <col min="2831" max="2831" width="11.109375" style="17" customWidth="1"/>
    <col min="2832" max="2832" width="12.88671875" style="17" customWidth="1"/>
    <col min="2833" max="2833" width="7.5546875" style="17" customWidth="1"/>
    <col min="2834" max="2834" width="11.5546875" style="17" customWidth="1"/>
    <col min="2835" max="2835" width="19.5546875" style="17" customWidth="1"/>
    <col min="2836" max="3072" width="9.109375" style="17"/>
    <col min="3073" max="3073" width="1.109375" style="17" customWidth="1"/>
    <col min="3074" max="3075" width="4.33203125" style="17" customWidth="1"/>
    <col min="3076" max="3076" width="5.109375" style="17" customWidth="1"/>
    <col min="3077" max="3078" width="10.6640625" style="17" customWidth="1"/>
    <col min="3079" max="3081" width="3.5546875" style="17" customWidth="1"/>
    <col min="3082" max="3083" width="6.6640625" style="17" customWidth="1"/>
    <col min="3084" max="3084" width="7.33203125" style="17" customWidth="1"/>
    <col min="3085" max="3085" width="9.109375" style="17"/>
    <col min="3086" max="3086" width="9.6640625" style="17" customWidth="1"/>
    <col min="3087" max="3087" width="11.109375" style="17" customWidth="1"/>
    <col min="3088" max="3088" width="12.88671875" style="17" customWidth="1"/>
    <col min="3089" max="3089" width="7.5546875" style="17" customWidth="1"/>
    <col min="3090" max="3090" width="11.5546875" style="17" customWidth="1"/>
    <col min="3091" max="3091" width="19.5546875" style="17" customWidth="1"/>
    <col min="3092" max="3328" width="9.109375" style="17"/>
    <col min="3329" max="3329" width="1.109375" style="17" customWidth="1"/>
    <col min="3330" max="3331" width="4.33203125" style="17" customWidth="1"/>
    <col min="3332" max="3332" width="5.109375" style="17" customWidth="1"/>
    <col min="3333" max="3334" width="10.6640625" style="17" customWidth="1"/>
    <col min="3335" max="3337" width="3.5546875" style="17" customWidth="1"/>
    <col min="3338" max="3339" width="6.6640625" style="17" customWidth="1"/>
    <col min="3340" max="3340" width="7.33203125" style="17" customWidth="1"/>
    <col min="3341" max="3341" width="9.109375" style="17"/>
    <col min="3342" max="3342" width="9.6640625" style="17" customWidth="1"/>
    <col min="3343" max="3343" width="11.109375" style="17" customWidth="1"/>
    <col min="3344" max="3344" width="12.88671875" style="17" customWidth="1"/>
    <col min="3345" max="3345" width="7.5546875" style="17" customWidth="1"/>
    <col min="3346" max="3346" width="11.5546875" style="17" customWidth="1"/>
    <col min="3347" max="3347" width="19.5546875" style="17" customWidth="1"/>
    <col min="3348" max="3584" width="9.109375" style="17"/>
    <col min="3585" max="3585" width="1.109375" style="17" customWidth="1"/>
    <col min="3586" max="3587" width="4.33203125" style="17" customWidth="1"/>
    <col min="3588" max="3588" width="5.109375" style="17" customWidth="1"/>
    <col min="3589" max="3590" width="10.6640625" style="17" customWidth="1"/>
    <col min="3591" max="3593" width="3.5546875" style="17" customWidth="1"/>
    <col min="3594" max="3595" width="6.6640625" style="17" customWidth="1"/>
    <col min="3596" max="3596" width="7.33203125" style="17" customWidth="1"/>
    <col min="3597" max="3597" width="9.109375" style="17"/>
    <col min="3598" max="3598" width="9.6640625" style="17" customWidth="1"/>
    <col min="3599" max="3599" width="11.109375" style="17" customWidth="1"/>
    <col min="3600" max="3600" width="12.88671875" style="17" customWidth="1"/>
    <col min="3601" max="3601" width="7.5546875" style="17" customWidth="1"/>
    <col min="3602" max="3602" width="11.5546875" style="17" customWidth="1"/>
    <col min="3603" max="3603" width="19.5546875" style="17" customWidth="1"/>
    <col min="3604" max="3840" width="9.109375" style="17"/>
    <col min="3841" max="3841" width="1.109375" style="17" customWidth="1"/>
    <col min="3842" max="3843" width="4.33203125" style="17" customWidth="1"/>
    <col min="3844" max="3844" width="5.109375" style="17" customWidth="1"/>
    <col min="3845" max="3846" width="10.6640625" style="17" customWidth="1"/>
    <col min="3847" max="3849" width="3.5546875" style="17" customWidth="1"/>
    <col min="3850" max="3851" width="6.6640625" style="17" customWidth="1"/>
    <col min="3852" max="3852" width="7.33203125" style="17" customWidth="1"/>
    <col min="3853" max="3853" width="9.109375" style="17"/>
    <col min="3854" max="3854" width="9.6640625" style="17" customWidth="1"/>
    <col min="3855" max="3855" width="11.109375" style="17" customWidth="1"/>
    <col min="3856" max="3856" width="12.88671875" style="17" customWidth="1"/>
    <col min="3857" max="3857" width="7.5546875" style="17" customWidth="1"/>
    <col min="3858" max="3858" width="11.5546875" style="17" customWidth="1"/>
    <col min="3859" max="3859" width="19.5546875" style="17" customWidth="1"/>
    <col min="3860" max="4096" width="9.109375" style="17"/>
    <col min="4097" max="4097" width="1.109375" style="17" customWidth="1"/>
    <col min="4098" max="4099" width="4.33203125" style="17" customWidth="1"/>
    <col min="4100" max="4100" width="5.109375" style="17" customWidth="1"/>
    <col min="4101" max="4102" width="10.6640625" style="17" customWidth="1"/>
    <col min="4103" max="4105" width="3.5546875" style="17" customWidth="1"/>
    <col min="4106" max="4107" width="6.6640625" style="17" customWidth="1"/>
    <col min="4108" max="4108" width="7.33203125" style="17" customWidth="1"/>
    <col min="4109" max="4109" width="9.109375" style="17"/>
    <col min="4110" max="4110" width="9.6640625" style="17" customWidth="1"/>
    <col min="4111" max="4111" width="11.109375" style="17" customWidth="1"/>
    <col min="4112" max="4112" width="12.88671875" style="17" customWidth="1"/>
    <col min="4113" max="4113" width="7.5546875" style="17" customWidth="1"/>
    <col min="4114" max="4114" width="11.5546875" style="17" customWidth="1"/>
    <col min="4115" max="4115" width="19.5546875" style="17" customWidth="1"/>
    <col min="4116" max="4352" width="9.109375" style="17"/>
    <col min="4353" max="4353" width="1.109375" style="17" customWidth="1"/>
    <col min="4354" max="4355" width="4.33203125" style="17" customWidth="1"/>
    <col min="4356" max="4356" width="5.109375" style="17" customWidth="1"/>
    <col min="4357" max="4358" width="10.6640625" style="17" customWidth="1"/>
    <col min="4359" max="4361" width="3.5546875" style="17" customWidth="1"/>
    <col min="4362" max="4363" width="6.6640625" style="17" customWidth="1"/>
    <col min="4364" max="4364" width="7.33203125" style="17" customWidth="1"/>
    <col min="4365" max="4365" width="9.109375" style="17"/>
    <col min="4366" max="4366" width="9.6640625" style="17" customWidth="1"/>
    <col min="4367" max="4367" width="11.109375" style="17" customWidth="1"/>
    <col min="4368" max="4368" width="12.88671875" style="17" customWidth="1"/>
    <col min="4369" max="4369" width="7.5546875" style="17" customWidth="1"/>
    <col min="4370" max="4370" width="11.5546875" style="17" customWidth="1"/>
    <col min="4371" max="4371" width="19.5546875" style="17" customWidth="1"/>
    <col min="4372" max="4608" width="9.109375" style="17"/>
    <col min="4609" max="4609" width="1.109375" style="17" customWidth="1"/>
    <col min="4610" max="4611" width="4.33203125" style="17" customWidth="1"/>
    <col min="4612" max="4612" width="5.109375" style="17" customWidth="1"/>
    <col min="4613" max="4614" width="10.6640625" style="17" customWidth="1"/>
    <col min="4615" max="4617" width="3.5546875" style="17" customWidth="1"/>
    <col min="4618" max="4619" width="6.6640625" style="17" customWidth="1"/>
    <col min="4620" max="4620" width="7.33203125" style="17" customWidth="1"/>
    <col min="4621" max="4621" width="9.109375" style="17"/>
    <col min="4622" max="4622" width="9.6640625" style="17" customWidth="1"/>
    <col min="4623" max="4623" width="11.109375" style="17" customWidth="1"/>
    <col min="4624" max="4624" width="12.88671875" style="17" customWidth="1"/>
    <col min="4625" max="4625" width="7.5546875" style="17" customWidth="1"/>
    <col min="4626" max="4626" width="11.5546875" style="17" customWidth="1"/>
    <col min="4627" max="4627" width="19.5546875" style="17" customWidth="1"/>
    <col min="4628" max="4864" width="9.109375" style="17"/>
    <col min="4865" max="4865" width="1.109375" style="17" customWidth="1"/>
    <col min="4866" max="4867" width="4.33203125" style="17" customWidth="1"/>
    <col min="4868" max="4868" width="5.109375" style="17" customWidth="1"/>
    <col min="4869" max="4870" width="10.6640625" style="17" customWidth="1"/>
    <col min="4871" max="4873" width="3.5546875" style="17" customWidth="1"/>
    <col min="4874" max="4875" width="6.6640625" style="17" customWidth="1"/>
    <col min="4876" max="4876" width="7.33203125" style="17" customWidth="1"/>
    <col min="4877" max="4877" width="9.109375" style="17"/>
    <col min="4878" max="4878" width="9.6640625" style="17" customWidth="1"/>
    <col min="4879" max="4879" width="11.109375" style="17" customWidth="1"/>
    <col min="4880" max="4880" width="12.88671875" style="17" customWidth="1"/>
    <col min="4881" max="4881" width="7.5546875" style="17" customWidth="1"/>
    <col min="4882" max="4882" width="11.5546875" style="17" customWidth="1"/>
    <col min="4883" max="4883" width="19.5546875" style="17" customWidth="1"/>
    <col min="4884" max="5120" width="9.109375" style="17"/>
    <col min="5121" max="5121" width="1.109375" style="17" customWidth="1"/>
    <col min="5122" max="5123" width="4.33203125" style="17" customWidth="1"/>
    <col min="5124" max="5124" width="5.109375" style="17" customWidth="1"/>
    <col min="5125" max="5126" width="10.6640625" style="17" customWidth="1"/>
    <col min="5127" max="5129" width="3.5546875" style="17" customWidth="1"/>
    <col min="5130" max="5131" width="6.6640625" style="17" customWidth="1"/>
    <col min="5132" max="5132" width="7.33203125" style="17" customWidth="1"/>
    <col min="5133" max="5133" width="9.109375" style="17"/>
    <col min="5134" max="5134" width="9.6640625" style="17" customWidth="1"/>
    <col min="5135" max="5135" width="11.109375" style="17" customWidth="1"/>
    <col min="5136" max="5136" width="12.88671875" style="17" customWidth="1"/>
    <col min="5137" max="5137" width="7.5546875" style="17" customWidth="1"/>
    <col min="5138" max="5138" width="11.5546875" style="17" customWidth="1"/>
    <col min="5139" max="5139" width="19.5546875" style="17" customWidth="1"/>
    <col min="5140" max="5376" width="9.109375" style="17"/>
    <col min="5377" max="5377" width="1.109375" style="17" customWidth="1"/>
    <col min="5378" max="5379" width="4.33203125" style="17" customWidth="1"/>
    <col min="5380" max="5380" width="5.109375" style="17" customWidth="1"/>
    <col min="5381" max="5382" width="10.6640625" style="17" customWidth="1"/>
    <col min="5383" max="5385" width="3.5546875" style="17" customWidth="1"/>
    <col min="5386" max="5387" width="6.6640625" style="17" customWidth="1"/>
    <col min="5388" max="5388" width="7.33203125" style="17" customWidth="1"/>
    <col min="5389" max="5389" width="9.109375" style="17"/>
    <col min="5390" max="5390" width="9.6640625" style="17" customWidth="1"/>
    <col min="5391" max="5391" width="11.109375" style="17" customWidth="1"/>
    <col min="5392" max="5392" width="12.88671875" style="17" customWidth="1"/>
    <col min="5393" max="5393" width="7.5546875" style="17" customWidth="1"/>
    <col min="5394" max="5394" width="11.5546875" style="17" customWidth="1"/>
    <col min="5395" max="5395" width="19.5546875" style="17" customWidth="1"/>
    <col min="5396" max="5632" width="9.109375" style="17"/>
    <col min="5633" max="5633" width="1.109375" style="17" customWidth="1"/>
    <col min="5634" max="5635" width="4.33203125" style="17" customWidth="1"/>
    <col min="5636" max="5636" width="5.109375" style="17" customWidth="1"/>
    <col min="5637" max="5638" width="10.6640625" style="17" customWidth="1"/>
    <col min="5639" max="5641" width="3.5546875" style="17" customWidth="1"/>
    <col min="5642" max="5643" width="6.6640625" style="17" customWidth="1"/>
    <col min="5644" max="5644" width="7.33203125" style="17" customWidth="1"/>
    <col min="5645" max="5645" width="9.109375" style="17"/>
    <col min="5646" max="5646" width="9.6640625" style="17" customWidth="1"/>
    <col min="5647" max="5647" width="11.109375" style="17" customWidth="1"/>
    <col min="5648" max="5648" width="12.88671875" style="17" customWidth="1"/>
    <col min="5649" max="5649" width="7.5546875" style="17" customWidth="1"/>
    <col min="5650" max="5650" width="11.5546875" style="17" customWidth="1"/>
    <col min="5651" max="5651" width="19.5546875" style="17" customWidth="1"/>
    <col min="5652" max="5888" width="9.109375" style="17"/>
    <col min="5889" max="5889" width="1.109375" style="17" customWidth="1"/>
    <col min="5890" max="5891" width="4.33203125" style="17" customWidth="1"/>
    <col min="5892" max="5892" width="5.109375" style="17" customWidth="1"/>
    <col min="5893" max="5894" width="10.6640625" style="17" customWidth="1"/>
    <col min="5895" max="5897" width="3.5546875" style="17" customWidth="1"/>
    <col min="5898" max="5899" width="6.6640625" style="17" customWidth="1"/>
    <col min="5900" max="5900" width="7.33203125" style="17" customWidth="1"/>
    <col min="5901" max="5901" width="9.109375" style="17"/>
    <col min="5902" max="5902" width="9.6640625" style="17" customWidth="1"/>
    <col min="5903" max="5903" width="11.109375" style="17" customWidth="1"/>
    <col min="5904" max="5904" width="12.88671875" style="17" customWidth="1"/>
    <col min="5905" max="5905" width="7.5546875" style="17" customWidth="1"/>
    <col min="5906" max="5906" width="11.5546875" style="17" customWidth="1"/>
    <col min="5907" max="5907" width="19.5546875" style="17" customWidth="1"/>
    <col min="5908" max="6144" width="9.109375" style="17"/>
    <col min="6145" max="6145" width="1.109375" style="17" customWidth="1"/>
    <col min="6146" max="6147" width="4.33203125" style="17" customWidth="1"/>
    <col min="6148" max="6148" width="5.109375" style="17" customWidth="1"/>
    <col min="6149" max="6150" width="10.6640625" style="17" customWidth="1"/>
    <col min="6151" max="6153" width="3.5546875" style="17" customWidth="1"/>
    <col min="6154" max="6155" width="6.6640625" style="17" customWidth="1"/>
    <col min="6156" max="6156" width="7.33203125" style="17" customWidth="1"/>
    <col min="6157" max="6157" width="9.109375" style="17"/>
    <col min="6158" max="6158" width="9.6640625" style="17" customWidth="1"/>
    <col min="6159" max="6159" width="11.109375" style="17" customWidth="1"/>
    <col min="6160" max="6160" width="12.88671875" style="17" customWidth="1"/>
    <col min="6161" max="6161" width="7.5546875" style="17" customWidth="1"/>
    <col min="6162" max="6162" width="11.5546875" style="17" customWidth="1"/>
    <col min="6163" max="6163" width="19.5546875" style="17" customWidth="1"/>
    <col min="6164" max="6400" width="9.109375" style="17"/>
    <col min="6401" max="6401" width="1.109375" style="17" customWidth="1"/>
    <col min="6402" max="6403" width="4.33203125" style="17" customWidth="1"/>
    <col min="6404" max="6404" width="5.109375" style="17" customWidth="1"/>
    <col min="6405" max="6406" width="10.6640625" style="17" customWidth="1"/>
    <col min="6407" max="6409" width="3.5546875" style="17" customWidth="1"/>
    <col min="6410" max="6411" width="6.6640625" style="17" customWidth="1"/>
    <col min="6412" max="6412" width="7.33203125" style="17" customWidth="1"/>
    <col min="6413" max="6413" width="9.109375" style="17"/>
    <col min="6414" max="6414" width="9.6640625" style="17" customWidth="1"/>
    <col min="6415" max="6415" width="11.109375" style="17" customWidth="1"/>
    <col min="6416" max="6416" width="12.88671875" style="17" customWidth="1"/>
    <col min="6417" max="6417" width="7.5546875" style="17" customWidth="1"/>
    <col min="6418" max="6418" width="11.5546875" style="17" customWidth="1"/>
    <col min="6419" max="6419" width="19.5546875" style="17" customWidth="1"/>
    <col min="6420" max="6656" width="9.109375" style="17"/>
    <col min="6657" max="6657" width="1.109375" style="17" customWidth="1"/>
    <col min="6658" max="6659" width="4.33203125" style="17" customWidth="1"/>
    <col min="6660" max="6660" width="5.109375" style="17" customWidth="1"/>
    <col min="6661" max="6662" width="10.6640625" style="17" customWidth="1"/>
    <col min="6663" max="6665" width="3.5546875" style="17" customWidth="1"/>
    <col min="6666" max="6667" width="6.6640625" style="17" customWidth="1"/>
    <col min="6668" max="6668" width="7.33203125" style="17" customWidth="1"/>
    <col min="6669" max="6669" width="9.109375" style="17"/>
    <col min="6670" max="6670" width="9.6640625" style="17" customWidth="1"/>
    <col min="6671" max="6671" width="11.109375" style="17" customWidth="1"/>
    <col min="6672" max="6672" width="12.88671875" style="17" customWidth="1"/>
    <col min="6673" max="6673" width="7.5546875" style="17" customWidth="1"/>
    <col min="6674" max="6674" width="11.5546875" style="17" customWidth="1"/>
    <col min="6675" max="6675" width="19.5546875" style="17" customWidth="1"/>
    <col min="6676" max="6912" width="9.109375" style="17"/>
    <col min="6913" max="6913" width="1.109375" style="17" customWidth="1"/>
    <col min="6914" max="6915" width="4.33203125" style="17" customWidth="1"/>
    <col min="6916" max="6916" width="5.109375" style="17" customWidth="1"/>
    <col min="6917" max="6918" width="10.6640625" style="17" customWidth="1"/>
    <col min="6919" max="6921" width="3.5546875" style="17" customWidth="1"/>
    <col min="6922" max="6923" width="6.6640625" style="17" customWidth="1"/>
    <col min="6924" max="6924" width="7.33203125" style="17" customWidth="1"/>
    <col min="6925" max="6925" width="9.109375" style="17"/>
    <col min="6926" max="6926" width="9.6640625" style="17" customWidth="1"/>
    <col min="6927" max="6927" width="11.109375" style="17" customWidth="1"/>
    <col min="6928" max="6928" width="12.88671875" style="17" customWidth="1"/>
    <col min="6929" max="6929" width="7.5546875" style="17" customWidth="1"/>
    <col min="6930" max="6930" width="11.5546875" style="17" customWidth="1"/>
    <col min="6931" max="6931" width="19.5546875" style="17" customWidth="1"/>
    <col min="6932" max="7168" width="9.109375" style="17"/>
    <col min="7169" max="7169" width="1.109375" style="17" customWidth="1"/>
    <col min="7170" max="7171" width="4.33203125" style="17" customWidth="1"/>
    <col min="7172" max="7172" width="5.109375" style="17" customWidth="1"/>
    <col min="7173" max="7174" width="10.6640625" style="17" customWidth="1"/>
    <col min="7175" max="7177" width="3.5546875" style="17" customWidth="1"/>
    <col min="7178" max="7179" width="6.6640625" style="17" customWidth="1"/>
    <col min="7180" max="7180" width="7.33203125" style="17" customWidth="1"/>
    <col min="7181" max="7181" width="9.109375" style="17"/>
    <col min="7182" max="7182" width="9.6640625" style="17" customWidth="1"/>
    <col min="7183" max="7183" width="11.109375" style="17" customWidth="1"/>
    <col min="7184" max="7184" width="12.88671875" style="17" customWidth="1"/>
    <col min="7185" max="7185" width="7.5546875" style="17" customWidth="1"/>
    <col min="7186" max="7186" width="11.5546875" style="17" customWidth="1"/>
    <col min="7187" max="7187" width="19.5546875" style="17" customWidth="1"/>
    <col min="7188" max="7424" width="9.109375" style="17"/>
    <col min="7425" max="7425" width="1.109375" style="17" customWidth="1"/>
    <col min="7426" max="7427" width="4.33203125" style="17" customWidth="1"/>
    <col min="7428" max="7428" width="5.109375" style="17" customWidth="1"/>
    <col min="7429" max="7430" width="10.6640625" style="17" customWidth="1"/>
    <col min="7431" max="7433" width="3.5546875" style="17" customWidth="1"/>
    <col min="7434" max="7435" width="6.6640625" style="17" customWidth="1"/>
    <col min="7436" max="7436" width="7.33203125" style="17" customWidth="1"/>
    <col min="7437" max="7437" width="9.109375" style="17"/>
    <col min="7438" max="7438" width="9.6640625" style="17" customWidth="1"/>
    <col min="7439" max="7439" width="11.109375" style="17" customWidth="1"/>
    <col min="7440" max="7440" width="12.88671875" style="17" customWidth="1"/>
    <col min="7441" max="7441" width="7.5546875" style="17" customWidth="1"/>
    <col min="7442" max="7442" width="11.5546875" style="17" customWidth="1"/>
    <col min="7443" max="7443" width="19.5546875" style="17" customWidth="1"/>
    <col min="7444" max="7680" width="9.109375" style="17"/>
    <col min="7681" max="7681" width="1.109375" style="17" customWidth="1"/>
    <col min="7682" max="7683" width="4.33203125" style="17" customWidth="1"/>
    <col min="7684" max="7684" width="5.109375" style="17" customWidth="1"/>
    <col min="7685" max="7686" width="10.6640625" style="17" customWidth="1"/>
    <col min="7687" max="7689" width="3.5546875" style="17" customWidth="1"/>
    <col min="7690" max="7691" width="6.6640625" style="17" customWidth="1"/>
    <col min="7692" max="7692" width="7.33203125" style="17" customWidth="1"/>
    <col min="7693" max="7693" width="9.109375" style="17"/>
    <col min="7694" max="7694" width="9.6640625" style="17" customWidth="1"/>
    <col min="7695" max="7695" width="11.109375" style="17" customWidth="1"/>
    <col min="7696" max="7696" width="12.88671875" style="17" customWidth="1"/>
    <col min="7697" max="7697" width="7.5546875" style="17" customWidth="1"/>
    <col min="7698" max="7698" width="11.5546875" style="17" customWidth="1"/>
    <col min="7699" max="7699" width="19.5546875" style="17" customWidth="1"/>
    <col min="7700" max="7936" width="9.109375" style="17"/>
    <col min="7937" max="7937" width="1.109375" style="17" customWidth="1"/>
    <col min="7938" max="7939" width="4.33203125" style="17" customWidth="1"/>
    <col min="7940" max="7940" width="5.109375" style="17" customWidth="1"/>
    <col min="7941" max="7942" width="10.6640625" style="17" customWidth="1"/>
    <col min="7943" max="7945" width="3.5546875" style="17" customWidth="1"/>
    <col min="7946" max="7947" width="6.6640625" style="17" customWidth="1"/>
    <col min="7948" max="7948" width="7.33203125" style="17" customWidth="1"/>
    <col min="7949" max="7949" width="9.109375" style="17"/>
    <col min="7950" max="7950" width="9.6640625" style="17" customWidth="1"/>
    <col min="7951" max="7951" width="11.109375" style="17" customWidth="1"/>
    <col min="7952" max="7952" width="12.88671875" style="17" customWidth="1"/>
    <col min="7953" max="7953" width="7.5546875" style="17" customWidth="1"/>
    <col min="7954" max="7954" width="11.5546875" style="17" customWidth="1"/>
    <col min="7955" max="7955" width="19.5546875" style="17" customWidth="1"/>
    <col min="7956" max="8192" width="9.109375" style="17"/>
    <col min="8193" max="8193" width="1.109375" style="17" customWidth="1"/>
    <col min="8194" max="8195" width="4.33203125" style="17" customWidth="1"/>
    <col min="8196" max="8196" width="5.109375" style="17" customWidth="1"/>
    <col min="8197" max="8198" width="10.6640625" style="17" customWidth="1"/>
    <col min="8199" max="8201" width="3.5546875" style="17" customWidth="1"/>
    <col min="8202" max="8203" width="6.6640625" style="17" customWidth="1"/>
    <col min="8204" max="8204" width="7.33203125" style="17" customWidth="1"/>
    <col min="8205" max="8205" width="9.109375" style="17"/>
    <col min="8206" max="8206" width="9.6640625" style="17" customWidth="1"/>
    <col min="8207" max="8207" width="11.109375" style="17" customWidth="1"/>
    <col min="8208" max="8208" width="12.88671875" style="17" customWidth="1"/>
    <col min="8209" max="8209" width="7.5546875" style="17" customWidth="1"/>
    <col min="8210" max="8210" width="11.5546875" style="17" customWidth="1"/>
    <col min="8211" max="8211" width="19.5546875" style="17" customWidth="1"/>
    <col min="8212" max="8448" width="9.109375" style="17"/>
    <col min="8449" max="8449" width="1.109375" style="17" customWidth="1"/>
    <col min="8450" max="8451" width="4.33203125" style="17" customWidth="1"/>
    <col min="8452" max="8452" width="5.109375" style="17" customWidth="1"/>
    <col min="8453" max="8454" width="10.6640625" style="17" customWidth="1"/>
    <col min="8455" max="8457" width="3.5546875" style="17" customWidth="1"/>
    <col min="8458" max="8459" width="6.6640625" style="17" customWidth="1"/>
    <col min="8460" max="8460" width="7.33203125" style="17" customWidth="1"/>
    <col min="8461" max="8461" width="9.109375" style="17"/>
    <col min="8462" max="8462" width="9.6640625" style="17" customWidth="1"/>
    <col min="8463" max="8463" width="11.109375" style="17" customWidth="1"/>
    <col min="8464" max="8464" width="12.88671875" style="17" customWidth="1"/>
    <col min="8465" max="8465" width="7.5546875" style="17" customWidth="1"/>
    <col min="8466" max="8466" width="11.5546875" style="17" customWidth="1"/>
    <col min="8467" max="8467" width="19.5546875" style="17" customWidth="1"/>
    <col min="8468" max="8704" width="9.109375" style="17"/>
    <col min="8705" max="8705" width="1.109375" style="17" customWidth="1"/>
    <col min="8706" max="8707" width="4.33203125" style="17" customWidth="1"/>
    <col min="8708" max="8708" width="5.109375" style="17" customWidth="1"/>
    <col min="8709" max="8710" width="10.6640625" style="17" customWidth="1"/>
    <col min="8711" max="8713" width="3.5546875" style="17" customWidth="1"/>
    <col min="8714" max="8715" width="6.6640625" style="17" customWidth="1"/>
    <col min="8716" max="8716" width="7.33203125" style="17" customWidth="1"/>
    <col min="8717" max="8717" width="9.109375" style="17"/>
    <col min="8718" max="8718" width="9.6640625" style="17" customWidth="1"/>
    <col min="8719" max="8719" width="11.109375" style="17" customWidth="1"/>
    <col min="8720" max="8720" width="12.88671875" style="17" customWidth="1"/>
    <col min="8721" max="8721" width="7.5546875" style="17" customWidth="1"/>
    <col min="8722" max="8722" width="11.5546875" style="17" customWidth="1"/>
    <col min="8723" max="8723" width="19.5546875" style="17" customWidth="1"/>
    <col min="8724" max="8960" width="9.109375" style="17"/>
    <col min="8961" max="8961" width="1.109375" style="17" customWidth="1"/>
    <col min="8962" max="8963" width="4.33203125" style="17" customWidth="1"/>
    <col min="8964" max="8964" width="5.109375" style="17" customWidth="1"/>
    <col min="8965" max="8966" width="10.6640625" style="17" customWidth="1"/>
    <col min="8967" max="8969" width="3.5546875" style="17" customWidth="1"/>
    <col min="8970" max="8971" width="6.6640625" style="17" customWidth="1"/>
    <col min="8972" max="8972" width="7.33203125" style="17" customWidth="1"/>
    <col min="8973" max="8973" width="9.109375" style="17"/>
    <col min="8974" max="8974" width="9.6640625" style="17" customWidth="1"/>
    <col min="8975" max="8975" width="11.109375" style="17" customWidth="1"/>
    <col min="8976" max="8976" width="12.88671875" style="17" customWidth="1"/>
    <col min="8977" max="8977" width="7.5546875" style="17" customWidth="1"/>
    <col min="8978" max="8978" width="11.5546875" style="17" customWidth="1"/>
    <col min="8979" max="8979" width="19.5546875" style="17" customWidth="1"/>
    <col min="8980" max="9216" width="9.109375" style="17"/>
    <col min="9217" max="9217" width="1.109375" style="17" customWidth="1"/>
    <col min="9218" max="9219" width="4.33203125" style="17" customWidth="1"/>
    <col min="9220" max="9220" width="5.109375" style="17" customWidth="1"/>
    <col min="9221" max="9222" width="10.6640625" style="17" customWidth="1"/>
    <col min="9223" max="9225" width="3.5546875" style="17" customWidth="1"/>
    <col min="9226" max="9227" width="6.6640625" style="17" customWidth="1"/>
    <col min="9228" max="9228" width="7.33203125" style="17" customWidth="1"/>
    <col min="9229" max="9229" width="9.109375" style="17"/>
    <col min="9230" max="9230" width="9.6640625" style="17" customWidth="1"/>
    <col min="9231" max="9231" width="11.109375" style="17" customWidth="1"/>
    <col min="9232" max="9232" width="12.88671875" style="17" customWidth="1"/>
    <col min="9233" max="9233" width="7.5546875" style="17" customWidth="1"/>
    <col min="9234" max="9234" width="11.5546875" style="17" customWidth="1"/>
    <col min="9235" max="9235" width="19.5546875" style="17" customWidth="1"/>
    <col min="9236" max="9472" width="9.109375" style="17"/>
    <col min="9473" max="9473" width="1.109375" style="17" customWidth="1"/>
    <col min="9474" max="9475" width="4.33203125" style="17" customWidth="1"/>
    <col min="9476" max="9476" width="5.109375" style="17" customWidth="1"/>
    <col min="9477" max="9478" width="10.6640625" style="17" customWidth="1"/>
    <col min="9479" max="9481" width="3.5546875" style="17" customWidth="1"/>
    <col min="9482" max="9483" width="6.6640625" style="17" customWidth="1"/>
    <col min="9484" max="9484" width="7.33203125" style="17" customWidth="1"/>
    <col min="9485" max="9485" width="9.109375" style="17"/>
    <col min="9486" max="9486" width="9.6640625" style="17" customWidth="1"/>
    <col min="9487" max="9487" width="11.109375" style="17" customWidth="1"/>
    <col min="9488" max="9488" width="12.88671875" style="17" customWidth="1"/>
    <col min="9489" max="9489" width="7.5546875" style="17" customWidth="1"/>
    <col min="9490" max="9490" width="11.5546875" style="17" customWidth="1"/>
    <col min="9491" max="9491" width="19.5546875" style="17" customWidth="1"/>
    <col min="9492" max="9728" width="9.109375" style="17"/>
    <col min="9729" max="9729" width="1.109375" style="17" customWidth="1"/>
    <col min="9730" max="9731" width="4.33203125" style="17" customWidth="1"/>
    <col min="9732" max="9732" width="5.109375" style="17" customWidth="1"/>
    <col min="9733" max="9734" width="10.6640625" style="17" customWidth="1"/>
    <col min="9735" max="9737" width="3.5546875" style="17" customWidth="1"/>
    <col min="9738" max="9739" width="6.6640625" style="17" customWidth="1"/>
    <col min="9740" max="9740" width="7.33203125" style="17" customWidth="1"/>
    <col min="9741" max="9741" width="9.109375" style="17"/>
    <col min="9742" max="9742" width="9.6640625" style="17" customWidth="1"/>
    <col min="9743" max="9743" width="11.109375" style="17" customWidth="1"/>
    <col min="9744" max="9744" width="12.88671875" style="17" customWidth="1"/>
    <col min="9745" max="9745" width="7.5546875" style="17" customWidth="1"/>
    <col min="9746" max="9746" width="11.5546875" style="17" customWidth="1"/>
    <col min="9747" max="9747" width="19.5546875" style="17" customWidth="1"/>
    <col min="9748" max="9984" width="9.109375" style="17"/>
    <col min="9985" max="9985" width="1.109375" style="17" customWidth="1"/>
    <col min="9986" max="9987" width="4.33203125" style="17" customWidth="1"/>
    <col min="9988" max="9988" width="5.109375" style="17" customWidth="1"/>
    <col min="9989" max="9990" width="10.6640625" style="17" customWidth="1"/>
    <col min="9991" max="9993" width="3.5546875" style="17" customWidth="1"/>
    <col min="9994" max="9995" width="6.6640625" style="17" customWidth="1"/>
    <col min="9996" max="9996" width="7.33203125" style="17" customWidth="1"/>
    <col min="9997" max="9997" width="9.109375" style="17"/>
    <col min="9998" max="9998" width="9.6640625" style="17" customWidth="1"/>
    <col min="9999" max="9999" width="11.109375" style="17" customWidth="1"/>
    <col min="10000" max="10000" width="12.88671875" style="17" customWidth="1"/>
    <col min="10001" max="10001" width="7.5546875" style="17" customWidth="1"/>
    <col min="10002" max="10002" width="11.5546875" style="17" customWidth="1"/>
    <col min="10003" max="10003" width="19.5546875" style="17" customWidth="1"/>
    <col min="10004" max="10240" width="9.109375" style="17"/>
    <col min="10241" max="10241" width="1.109375" style="17" customWidth="1"/>
    <col min="10242" max="10243" width="4.33203125" style="17" customWidth="1"/>
    <col min="10244" max="10244" width="5.109375" style="17" customWidth="1"/>
    <col min="10245" max="10246" width="10.6640625" style="17" customWidth="1"/>
    <col min="10247" max="10249" width="3.5546875" style="17" customWidth="1"/>
    <col min="10250" max="10251" width="6.6640625" style="17" customWidth="1"/>
    <col min="10252" max="10252" width="7.33203125" style="17" customWidth="1"/>
    <col min="10253" max="10253" width="9.109375" style="17"/>
    <col min="10254" max="10254" width="9.6640625" style="17" customWidth="1"/>
    <col min="10255" max="10255" width="11.109375" style="17" customWidth="1"/>
    <col min="10256" max="10256" width="12.88671875" style="17" customWidth="1"/>
    <col min="10257" max="10257" width="7.5546875" style="17" customWidth="1"/>
    <col min="10258" max="10258" width="11.5546875" style="17" customWidth="1"/>
    <col min="10259" max="10259" width="19.5546875" style="17" customWidth="1"/>
    <col min="10260" max="10496" width="9.109375" style="17"/>
    <col min="10497" max="10497" width="1.109375" style="17" customWidth="1"/>
    <col min="10498" max="10499" width="4.33203125" style="17" customWidth="1"/>
    <col min="10500" max="10500" width="5.109375" style="17" customWidth="1"/>
    <col min="10501" max="10502" width="10.6640625" style="17" customWidth="1"/>
    <col min="10503" max="10505" width="3.5546875" style="17" customWidth="1"/>
    <col min="10506" max="10507" width="6.6640625" style="17" customWidth="1"/>
    <col min="10508" max="10508" width="7.33203125" style="17" customWidth="1"/>
    <col min="10509" max="10509" width="9.109375" style="17"/>
    <col min="10510" max="10510" width="9.6640625" style="17" customWidth="1"/>
    <col min="10511" max="10511" width="11.109375" style="17" customWidth="1"/>
    <col min="10512" max="10512" width="12.88671875" style="17" customWidth="1"/>
    <col min="10513" max="10513" width="7.5546875" style="17" customWidth="1"/>
    <col min="10514" max="10514" width="11.5546875" style="17" customWidth="1"/>
    <col min="10515" max="10515" width="19.5546875" style="17" customWidth="1"/>
    <col min="10516" max="10752" width="9.109375" style="17"/>
    <col min="10753" max="10753" width="1.109375" style="17" customWidth="1"/>
    <col min="10754" max="10755" width="4.33203125" style="17" customWidth="1"/>
    <col min="10756" max="10756" width="5.109375" style="17" customWidth="1"/>
    <col min="10757" max="10758" width="10.6640625" style="17" customWidth="1"/>
    <col min="10759" max="10761" width="3.5546875" style="17" customWidth="1"/>
    <col min="10762" max="10763" width="6.6640625" style="17" customWidth="1"/>
    <col min="10764" max="10764" width="7.33203125" style="17" customWidth="1"/>
    <col min="10765" max="10765" width="9.109375" style="17"/>
    <col min="10766" max="10766" width="9.6640625" style="17" customWidth="1"/>
    <col min="10767" max="10767" width="11.109375" style="17" customWidth="1"/>
    <col min="10768" max="10768" width="12.88671875" style="17" customWidth="1"/>
    <col min="10769" max="10769" width="7.5546875" style="17" customWidth="1"/>
    <col min="10770" max="10770" width="11.5546875" style="17" customWidth="1"/>
    <col min="10771" max="10771" width="19.5546875" style="17" customWidth="1"/>
    <col min="10772" max="11008" width="9.109375" style="17"/>
    <col min="11009" max="11009" width="1.109375" style="17" customWidth="1"/>
    <col min="11010" max="11011" width="4.33203125" style="17" customWidth="1"/>
    <col min="11012" max="11012" width="5.109375" style="17" customWidth="1"/>
    <col min="11013" max="11014" width="10.6640625" style="17" customWidth="1"/>
    <col min="11015" max="11017" width="3.5546875" style="17" customWidth="1"/>
    <col min="11018" max="11019" width="6.6640625" style="17" customWidth="1"/>
    <col min="11020" max="11020" width="7.33203125" style="17" customWidth="1"/>
    <col min="11021" max="11021" width="9.109375" style="17"/>
    <col min="11022" max="11022" width="9.6640625" style="17" customWidth="1"/>
    <col min="11023" max="11023" width="11.109375" style="17" customWidth="1"/>
    <col min="11024" max="11024" width="12.88671875" style="17" customWidth="1"/>
    <col min="11025" max="11025" width="7.5546875" style="17" customWidth="1"/>
    <col min="11026" max="11026" width="11.5546875" style="17" customWidth="1"/>
    <col min="11027" max="11027" width="19.5546875" style="17" customWidth="1"/>
    <col min="11028" max="11264" width="9.109375" style="17"/>
    <col min="11265" max="11265" width="1.109375" style="17" customWidth="1"/>
    <col min="11266" max="11267" width="4.33203125" style="17" customWidth="1"/>
    <col min="11268" max="11268" width="5.109375" style="17" customWidth="1"/>
    <col min="11269" max="11270" width="10.6640625" style="17" customWidth="1"/>
    <col min="11271" max="11273" width="3.5546875" style="17" customWidth="1"/>
    <col min="11274" max="11275" width="6.6640625" style="17" customWidth="1"/>
    <col min="11276" max="11276" width="7.33203125" style="17" customWidth="1"/>
    <col min="11277" max="11277" width="9.109375" style="17"/>
    <col min="11278" max="11278" width="9.6640625" style="17" customWidth="1"/>
    <col min="11279" max="11279" width="11.109375" style="17" customWidth="1"/>
    <col min="11280" max="11280" width="12.88671875" style="17" customWidth="1"/>
    <col min="11281" max="11281" width="7.5546875" style="17" customWidth="1"/>
    <col min="11282" max="11282" width="11.5546875" style="17" customWidth="1"/>
    <col min="11283" max="11283" width="19.5546875" style="17" customWidth="1"/>
    <col min="11284" max="11520" width="9.109375" style="17"/>
    <col min="11521" max="11521" width="1.109375" style="17" customWidth="1"/>
    <col min="11522" max="11523" width="4.33203125" style="17" customWidth="1"/>
    <col min="11524" max="11524" width="5.109375" style="17" customWidth="1"/>
    <col min="11525" max="11526" width="10.6640625" style="17" customWidth="1"/>
    <col min="11527" max="11529" width="3.5546875" style="17" customWidth="1"/>
    <col min="11530" max="11531" width="6.6640625" style="17" customWidth="1"/>
    <col min="11532" max="11532" width="7.33203125" style="17" customWidth="1"/>
    <col min="11533" max="11533" width="9.109375" style="17"/>
    <col min="11534" max="11534" width="9.6640625" style="17" customWidth="1"/>
    <col min="11535" max="11535" width="11.109375" style="17" customWidth="1"/>
    <col min="11536" max="11536" width="12.88671875" style="17" customWidth="1"/>
    <col min="11537" max="11537" width="7.5546875" style="17" customWidth="1"/>
    <col min="11538" max="11538" width="11.5546875" style="17" customWidth="1"/>
    <col min="11539" max="11539" width="19.5546875" style="17" customWidth="1"/>
    <col min="11540" max="11776" width="9.109375" style="17"/>
    <col min="11777" max="11777" width="1.109375" style="17" customWidth="1"/>
    <col min="11778" max="11779" width="4.33203125" style="17" customWidth="1"/>
    <col min="11780" max="11780" width="5.109375" style="17" customWidth="1"/>
    <col min="11781" max="11782" width="10.6640625" style="17" customWidth="1"/>
    <col min="11783" max="11785" width="3.5546875" style="17" customWidth="1"/>
    <col min="11786" max="11787" width="6.6640625" style="17" customWidth="1"/>
    <col min="11788" max="11788" width="7.33203125" style="17" customWidth="1"/>
    <col min="11789" max="11789" width="9.109375" style="17"/>
    <col min="11790" max="11790" width="9.6640625" style="17" customWidth="1"/>
    <col min="11791" max="11791" width="11.109375" style="17" customWidth="1"/>
    <col min="11792" max="11792" width="12.88671875" style="17" customWidth="1"/>
    <col min="11793" max="11793" width="7.5546875" style="17" customWidth="1"/>
    <col min="11794" max="11794" width="11.5546875" style="17" customWidth="1"/>
    <col min="11795" max="11795" width="19.5546875" style="17" customWidth="1"/>
    <col min="11796" max="12032" width="9.109375" style="17"/>
    <col min="12033" max="12033" width="1.109375" style="17" customWidth="1"/>
    <col min="12034" max="12035" width="4.33203125" style="17" customWidth="1"/>
    <col min="12036" max="12036" width="5.109375" style="17" customWidth="1"/>
    <col min="12037" max="12038" width="10.6640625" style="17" customWidth="1"/>
    <col min="12039" max="12041" width="3.5546875" style="17" customWidth="1"/>
    <col min="12042" max="12043" width="6.6640625" style="17" customWidth="1"/>
    <col min="12044" max="12044" width="7.33203125" style="17" customWidth="1"/>
    <col min="12045" max="12045" width="9.109375" style="17"/>
    <col min="12046" max="12046" width="9.6640625" style="17" customWidth="1"/>
    <col min="12047" max="12047" width="11.109375" style="17" customWidth="1"/>
    <col min="12048" max="12048" width="12.88671875" style="17" customWidth="1"/>
    <col min="12049" max="12049" width="7.5546875" style="17" customWidth="1"/>
    <col min="12050" max="12050" width="11.5546875" style="17" customWidth="1"/>
    <col min="12051" max="12051" width="19.5546875" style="17" customWidth="1"/>
    <col min="12052" max="12288" width="9.109375" style="17"/>
    <col min="12289" max="12289" width="1.109375" style="17" customWidth="1"/>
    <col min="12290" max="12291" width="4.33203125" style="17" customWidth="1"/>
    <col min="12292" max="12292" width="5.109375" style="17" customWidth="1"/>
    <col min="12293" max="12294" width="10.6640625" style="17" customWidth="1"/>
    <col min="12295" max="12297" width="3.5546875" style="17" customWidth="1"/>
    <col min="12298" max="12299" width="6.6640625" style="17" customWidth="1"/>
    <col min="12300" max="12300" width="7.33203125" style="17" customWidth="1"/>
    <col min="12301" max="12301" width="9.109375" style="17"/>
    <col min="12302" max="12302" width="9.6640625" style="17" customWidth="1"/>
    <col min="12303" max="12303" width="11.109375" style="17" customWidth="1"/>
    <col min="12304" max="12304" width="12.88671875" style="17" customWidth="1"/>
    <col min="12305" max="12305" width="7.5546875" style="17" customWidth="1"/>
    <col min="12306" max="12306" width="11.5546875" style="17" customWidth="1"/>
    <col min="12307" max="12307" width="19.5546875" style="17" customWidth="1"/>
    <col min="12308" max="12544" width="9.109375" style="17"/>
    <col min="12545" max="12545" width="1.109375" style="17" customWidth="1"/>
    <col min="12546" max="12547" width="4.33203125" style="17" customWidth="1"/>
    <col min="12548" max="12548" width="5.109375" style="17" customWidth="1"/>
    <col min="12549" max="12550" width="10.6640625" style="17" customWidth="1"/>
    <col min="12551" max="12553" width="3.5546875" style="17" customWidth="1"/>
    <col min="12554" max="12555" width="6.6640625" style="17" customWidth="1"/>
    <col min="12556" max="12556" width="7.33203125" style="17" customWidth="1"/>
    <col min="12557" max="12557" width="9.109375" style="17"/>
    <col min="12558" max="12558" width="9.6640625" style="17" customWidth="1"/>
    <col min="12559" max="12559" width="11.109375" style="17" customWidth="1"/>
    <col min="12560" max="12560" width="12.88671875" style="17" customWidth="1"/>
    <col min="12561" max="12561" width="7.5546875" style="17" customWidth="1"/>
    <col min="12562" max="12562" width="11.5546875" style="17" customWidth="1"/>
    <col min="12563" max="12563" width="19.5546875" style="17" customWidth="1"/>
    <col min="12564" max="12800" width="9.109375" style="17"/>
    <col min="12801" max="12801" width="1.109375" style="17" customWidth="1"/>
    <col min="12802" max="12803" width="4.33203125" style="17" customWidth="1"/>
    <col min="12804" max="12804" width="5.109375" style="17" customWidth="1"/>
    <col min="12805" max="12806" width="10.6640625" style="17" customWidth="1"/>
    <col min="12807" max="12809" width="3.5546875" style="17" customWidth="1"/>
    <col min="12810" max="12811" width="6.6640625" style="17" customWidth="1"/>
    <col min="12812" max="12812" width="7.33203125" style="17" customWidth="1"/>
    <col min="12813" max="12813" width="9.109375" style="17"/>
    <col min="12814" max="12814" width="9.6640625" style="17" customWidth="1"/>
    <col min="12815" max="12815" width="11.109375" style="17" customWidth="1"/>
    <col min="12816" max="12816" width="12.88671875" style="17" customWidth="1"/>
    <col min="12817" max="12817" width="7.5546875" style="17" customWidth="1"/>
    <col min="12818" max="12818" width="11.5546875" style="17" customWidth="1"/>
    <col min="12819" max="12819" width="19.5546875" style="17" customWidth="1"/>
    <col min="12820" max="13056" width="9.109375" style="17"/>
    <col min="13057" max="13057" width="1.109375" style="17" customWidth="1"/>
    <col min="13058" max="13059" width="4.33203125" style="17" customWidth="1"/>
    <col min="13060" max="13060" width="5.109375" style="17" customWidth="1"/>
    <col min="13061" max="13062" width="10.6640625" style="17" customWidth="1"/>
    <col min="13063" max="13065" width="3.5546875" style="17" customWidth="1"/>
    <col min="13066" max="13067" width="6.6640625" style="17" customWidth="1"/>
    <col min="13068" max="13068" width="7.33203125" style="17" customWidth="1"/>
    <col min="13069" max="13069" width="9.109375" style="17"/>
    <col min="13070" max="13070" width="9.6640625" style="17" customWidth="1"/>
    <col min="13071" max="13071" width="11.109375" style="17" customWidth="1"/>
    <col min="13072" max="13072" width="12.88671875" style="17" customWidth="1"/>
    <col min="13073" max="13073" width="7.5546875" style="17" customWidth="1"/>
    <col min="13074" max="13074" width="11.5546875" style="17" customWidth="1"/>
    <col min="13075" max="13075" width="19.5546875" style="17" customWidth="1"/>
    <col min="13076" max="13312" width="9.109375" style="17"/>
    <col min="13313" max="13313" width="1.109375" style="17" customWidth="1"/>
    <col min="13314" max="13315" width="4.33203125" style="17" customWidth="1"/>
    <col min="13316" max="13316" width="5.109375" style="17" customWidth="1"/>
    <col min="13317" max="13318" width="10.6640625" style="17" customWidth="1"/>
    <col min="13319" max="13321" width="3.5546875" style="17" customWidth="1"/>
    <col min="13322" max="13323" width="6.6640625" style="17" customWidth="1"/>
    <col min="13324" max="13324" width="7.33203125" style="17" customWidth="1"/>
    <col min="13325" max="13325" width="9.109375" style="17"/>
    <col min="13326" max="13326" width="9.6640625" style="17" customWidth="1"/>
    <col min="13327" max="13327" width="11.109375" style="17" customWidth="1"/>
    <col min="13328" max="13328" width="12.88671875" style="17" customWidth="1"/>
    <col min="13329" max="13329" width="7.5546875" style="17" customWidth="1"/>
    <col min="13330" max="13330" width="11.5546875" style="17" customWidth="1"/>
    <col min="13331" max="13331" width="19.5546875" style="17" customWidth="1"/>
    <col min="13332" max="13568" width="9.109375" style="17"/>
    <col min="13569" max="13569" width="1.109375" style="17" customWidth="1"/>
    <col min="13570" max="13571" width="4.33203125" style="17" customWidth="1"/>
    <col min="13572" max="13572" width="5.109375" style="17" customWidth="1"/>
    <col min="13573" max="13574" width="10.6640625" style="17" customWidth="1"/>
    <col min="13575" max="13577" width="3.5546875" style="17" customWidth="1"/>
    <col min="13578" max="13579" width="6.6640625" style="17" customWidth="1"/>
    <col min="13580" max="13580" width="7.33203125" style="17" customWidth="1"/>
    <col min="13581" max="13581" width="9.109375" style="17"/>
    <col min="13582" max="13582" width="9.6640625" style="17" customWidth="1"/>
    <col min="13583" max="13583" width="11.109375" style="17" customWidth="1"/>
    <col min="13584" max="13584" width="12.88671875" style="17" customWidth="1"/>
    <col min="13585" max="13585" width="7.5546875" style="17" customWidth="1"/>
    <col min="13586" max="13586" width="11.5546875" style="17" customWidth="1"/>
    <col min="13587" max="13587" width="19.5546875" style="17" customWidth="1"/>
    <col min="13588" max="13824" width="9.109375" style="17"/>
    <col min="13825" max="13825" width="1.109375" style="17" customWidth="1"/>
    <col min="13826" max="13827" width="4.33203125" style="17" customWidth="1"/>
    <col min="13828" max="13828" width="5.109375" style="17" customWidth="1"/>
    <col min="13829" max="13830" width="10.6640625" style="17" customWidth="1"/>
    <col min="13831" max="13833" width="3.5546875" style="17" customWidth="1"/>
    <col min="13834" max="13835" width="6.6640625" style="17" customWidth="1"/>
    <col min="13836" max="13836" width="7.33203125" style="17" customWidth="1"/>
    <col min="13837" max="13837" width="9.109375" style="17"/>
    <col min="13838" max="13838" width="9.6640625" style="17" customWidth="1"/>
    <col min="13839" max="13839" width="11.109375" style="17" customWidth="1"/>
    <col min="13840" max="13840" width="12.88671875" style="17" customWidth="1"/>
    <col min="13841" max="13841" width="7.5546875" style="17" customWidth="1"/>
    <col min="13842" max="13842" width="11.5546875" style="17" customWidth="1"/>
    <col min="13843" max="13843" width="19.5546875" style="17" customWidth="1"/>
    <col min="13844" max="14080" width="9.109375" style="17"/>
    <col min="14081" max="14081" width="1.109375" style="17" customWidth="1"/>
    <col min="14082" max="14083" width="4.33203125" style="17" customWidth="1"/>
    <col min="14084" max="14084" width="5.109375" style="17" customWidth="1"/>
    <col min="14085" max="14086" width="10.6640625" style="17" customWidth="1"/>
    <col min="14087" max="14089" width="3.5546875" style="17" customWidth="1"/>
    <col min="14090" max="14091" width="6.6640625" style="17" customWidth="1"/>
    <col min="14092" max="14092" width="7.33203125" style="17" customWidth="1"/>
    <col min="14093" max="14093" width="9.109375" style="17"/>
    <col min="14094" max="14094" width="9.6640625" style="17" customWidth="1"/>
    <col min="14095" max="14095" width="11.109375" style="17" customWidth="1"/>
    <col min="14096" max="14096" width="12.88671875" style="17" customWidth="1"/>
    <col min="14097" max="14097" width="7.5546875" style="17" customWidth="1"/>
    <col min="14098" max="14098" width="11.5546875" style="17" customWidth="1"/>
    <col min="14099" max="14099" width="19.5546875" style="17" customWidth="1"/>
    <col min="14100" max="14336" width="9.109375" style="17"/>
    <col min="14337" max="14337" width="1.109375" style="17" customWidth="1"/>
    <col min="14338" max="14339" width="4.33203125" style="17" customWidth="1"/>
    <col min="14340" max="14340" width="5.109375" style="17" customWidth="1"/>
    <col min="14341" max="14342" width="10.6640625" style="17" customWidth="1"/>
    <col min="14343" max="14345" width="3.5546875" style="17" customWidth="1"/>
    <col min="14346" max="14347" width="6.6640625" style="17" customWidth="1"/>
    <col min="14348" max="14348" width="7.33203125" style="17" customWidth="1"/>
    <col min="14349" max="14349" width="9.109375" style="17"/>
    <col min="14350" max="14350" width="9.6640625" style="17" customWidth="1"/>
    <col min="14351" max="14351" width="11.109375" style="17" customWidth="1"/>
    <col min="14352" max="14352" width="12.88671875" style="17" customWidth="1"/>
    <col min="14353" max="14353" width="7.5546875" style="17" customWidth="1"/>
    <col min="14354" max="14354" width="11.5546875" style="17" customWidth="1"/>
    <col min="14355" max="14355" width="19.5546875" style="17" customWidth="1"/>
    <col min="14356" max="14592" width="9.109375" style="17"/>
    <col min="14593" max="14593" width="1.109375" style="17" customWidth="1"/>
    <col min="14594" max="14595" width="4.33203125" style="17" customWidth="1"/>
    <col min="14596" max="14596" width="5.109375" style="17" customWidth="1"/>
    <col min="14597" max="14598" width="10.6640625" style="17" customWidth="1"/>
    <col min="14599" max="14601" width="3.5546875" style="17" customWidth="1"/>
    <col min="14602" max="14603" width="6.6640625" style="17" customWidth="1"/>
    <col min="14604" max="14604" width="7.33203125" style="17" customWidth="1"/>
    <col min="14605" max="14605" width="9.109375" style="17"/>
    <col min="14606" max="14606" width="9.6640625" style="17" customWidth="1"/>
    <col min="14607" max="14607" width="11.109375" style="17" customWidth="1"/>
    <col min="14608" max="14608" width="12.88671875" style="17" customWidth="1"/>
    <col min="14609" max="14609" width="7.5546875" style="17" customWidth="1"/>
    <col min="14610" max="14610" width="11.5546875" style="17" customWidth="1"/>
    <col min="14611" max="14611" width="19.5546875" style="17" customWidth="1"/>
    <col min="14612" max="14848" width="9.109375" style="17"/>
    <col min="14849" max="14849" width="1.109375" style="17" customWidth="1"/>
    <col min="14850" max="14851" width="4.33203125" style="17" customWidth="1"/>
    <col min="14852" max="14852" width="5.109375" style="17" customWidth="1"/>
    <col min="14853" max="14854" width="10.6640625" style="17" customWidth="1"/>
    <col min="14855" max="14857" width="3.5546875" style="17" customWidth="1"/>
    <col min="14858" max="14859" width="6.6640625" style="17" customWidth="1"/>
    <col min="14860" max="14860" width="7.33203125" style="17" customWidth="1"/>
    <col min="14861" max="14861" width="9.109375" style="17"/>
    <col min="14862" max="14862" width="9.6640625" style="17" customWidth="1"/>
    <col min="14863" max="14863" width="11.109375" style="17" customWidth="1"/>
    <col min="14864" max="14864" width="12.88671875" style="17" customWidth="1"/>
    <col min="14865" max="14865" width="7.5546875" style="17" customWidth="1"/>
    <col min="14866" max="14866" width="11.5546875" style="17" customWidth="1"/>
    <col min="14867" max="14867" width="19.5546875" style="17" customWidth="1"/>
    <col min="14868" max="15104" width="9.109375" style="17"/>
    <col min="15105" max="15105" width="1.109375" style="17" customWidth="1"/>
    <col min="15106" max="15107" width="4.33203125" style="17" customWidth="1"/>
    <col min="15108" max="15108" width="5.109375" style="17" customWidth="1"/>
    <col min="15109" max="15110" width="10.6640625" style="17" customWidth="1"/>
    <col min="15111" max="15113" width="3.5546875" style="17" customWidth="1"/>
    <col min="15114" max="15115" width="6.6640625" style="17" customWidth="1"/>
    <col min="15116" max="15116" width="7.33203125" style="17" customWidth="1"/>
    <col min="15117" max="15117" width="9.109375" style="17"/>
    <col min="15118" max="15118" width="9.6640625" style="17" customWidth="1"/>
    <col min="15119" max="15119" width="11.109375" style="17" customWidth="1"/>
    <col min="15120" max="15120" width="12.88671875" style="17" customWidth="1"/>
    <col min="15121" max="15121" width="7.5546875" style="17" customWidth="1"/>
    <col min="15122" max="15122" width="11.5546875" style="17" customWidth="1"/>
    <col min="15123" max="15123" width="19.5546875" style="17" customWidth="1"/>
    <col min="15124" max="15360" width="9.109375" style="17"/>
    <col min="15361" max="15361" width="1.109375" style="17" customWidth="1"/>
    <col min="15362" max="15363" width="4.33203125" style="17" customWidth="1"/>
    <col min="15364" max="15364" width="5.109375" style="17" customWidth="1"/>
    <col min="15365" max="15366" width="10.6640625" style="17" customWidth="1"/>
    <col min="15367" max="15369" width="3.5546875" style="17" customWidth="1"/>
    <col min="15370" max="15371" width="6.6640625" style="17" customWidth="1"/>
    <col min="15372" max="15372" width="7.33203125" style="17" customWidth="1"/>
    <col min="15373" max="15373" width="9.109375" style="17"/>
    <col min="15374" max="15374" width="9.6640625" style="17" customWidth="1"/>
    <col min="15375" max="15375" width="11.109375" style="17" customWidth="1"/>
    <col min="15376" max="15376" width="12.88671875" style="17" customWidth="1"/>
    <col min="15377" max="15377" width="7.5546875" style="17" customWidth="1"/>
    <col min="15378" max="15378" width="11.5546875" style="17" customWidth="1"/>
    <col min="15379" max="15379" width="19.5546875" style="17" customWidth="1"/>
    <col min="15380" max="15616" width="9.109375" style="17"/>
    <col min="15617" max="15617" width="1.109375" style="17" customWidth="1"/>
    <col min="15618" max="15619" width="4.33203125" style="17" customWidth="1"/>
    <col min="15620" max="15620" width="5.109375" style="17" customWidth="1"/>
    <col min="15621" max="15622" width="10.6640625" style="17" customWidth="1"/>
    <col min="15623" max="15625" width="3.5546875" style="17" customWidth="1"/>
    <col min="15626" max="15627" width="6.6640625" style="17" customWidth="1"/>
    <col min="15628" max="15628" width="7.33203125" style="17" customWidth="1"/>
    <col min="15629" max="15629" width="9.109375" style="17"/>
    <col min="15630" max="15630" width="9.6640625" style="17" customWidth="1"/>
    <col min="15631" max="15631" width="11.109375" style="17" customWidth="1"/>
    <col min="15632" max="15632" width="12.88671875" style="17" customWidth="1"/>
    <col min="15633" max="15633" width="7.5546875" style="17" customWidth="1"/>
    <col min="15634" max="15634" width="11.5546875" style="17" customWidth="1"/>
    <col min="15635" max="15635" width="19.5546875" style="17" customWidth="1"/>
    <col min="15636" max="15872" width="9.109375" style="17"/>
    <col min="15873" max="15873" width="1.109375" style="17" customWidth="1"/>
    <col min="15874" max="15875" width="4.33203125" style="17" customWidth="1"/>
    <col min="15876" max="15876" width="5.109375" style="17" customWidth="1"/>
    <col min="15877" max="15878" width="10.6640625" style="17" customWidth="1"/>
    <col min="15879" max="15881" width="3.5546875" style="17" customWidth="1"/>
    <col min="15882" max="15883" width="6.6640625" style="17" customWidth="1"/>
    <col min="15884" max="15884" width="7.33203125" style="17" customWidth="1"/>
    <col min="15885" max="15885" width="9.109375" style="17"/>
    <col min="15886" max="15886" width="9.6640625" style="17" customWidth="1"/>
    <col min="15887" max="15887" width="11.109375" style="17" customWidth="1"/>
    <col min="15888" max="15888" width="12.88671875" style="17" customWidth="1"/>
    <col min="15889" max="15889" width="7.5546875" style="17" customWidth="1"/>
    <col min="15890" max="15890" width="11.5546875" style="17" customWidth="1"/>
    <col min="15891" max="15891" width="19.5546875" style="17" customWidth="1"/>
    <col min="15892" max="16128" width="9.109375" style="17"/>
    <col min="16129" max="16129" width="1.109375" style="17" customWidth="1"/>
    <col min="16130" max="16131" width="4.33203125" style="17" customWidth="1"/>
    <col min="16132" max="16132" width="5.109375" style="17" customWidth="1"/>
    <col min="16133" max="16134" width="10.6640625" style="17" customWidth="1"/>
    <col min="16135" max="16137" width="3.5546875" style="17" customWidth="1"/>
    <col min="16138" max="16139" width="6.6640625" style="17" customWidth="1"/>
    <col min="16140" max="16140" width="7.33203125" style="17" customWidth="1"/>
    <col min="16141" max="16141" width="9.109375" style="17"/>
    <col min="16142" max="16142" width="9.6640625" style="17" customWidth="1"/>
    <col min="16143" max="16143" width="11.109375" style="17" customWidth="1"/>
    <col min="16144" max="16144" width="12.88671875" style="17" customWidth="1"/>
    <col min="16145" max="16145" width="7.5546875" style="17" customWidth="1"/>
    <col min="16146" max="16146" width="11.5546875" style="17" customWidth="1"/>
    <col min="16147" max="16147" width="19.5546875" style="17" customWidth="1"/>
    <col min="16148" max="16384" width="9.109375" style="17"/>
  </cols>
  <sheetData>
    <row r="1" spans="1:20" s="2" customFormat="1" ht="4.5" customHeight="1" x14ac:dyDescent="0.3">
      <c r="A1" s="1" t="s">
        <v>0</v>
      </c>
      <c r="E1" s="3" t="s">
        <v>1</v>
      </c>
      <c r="F1" s="3" t="s">
        <v>2</v>
      </c>
      <c r="M1" s="4"/>
      <c r="O1" s="3"/>
      <c r="P1" s="3" t="s">
        <v>3</v>
      </c>
      <c r="R1" s="5"/>
      <c r="S1" s="6"/>
    </row>
    <row r="2" spans="1:20" s="9" customFormat="1" ht="3" customHeight="1" thickBot="1" x14ac:dyDescent="0.3">
      <c r="A2" s="7"/>
      <c r="B2" s="8" t="str">
        <f>"RZ.mdb\"&amp;$E$3</f>
        <v>RZ.mdb\Прокат</v>
      </c>
      <c r="M2" s="10"/>
      <c r="R2" s="11"/>
      <c r="S2" s="6"/>
    </row>
    <row r="3" spans="1:20" s="13" customFormat="1" ht="14.25" customHeight="1" thickTop="1" thickBot="1" x14ac:dyDescent="0.35">
      <c r="A3" s="12" t="s">
        <v>4</v>
      </c>
      <c r="B3" s="282" t="s">
        <v>5</v>
      </c>
      <c r="C3" s="283"/>
      <c r="D3" s="283"/>
      <c r="E3" s="284" t="s">
        <v>6</v>
      </c>
      <c r="F3" s="285"/>
      <c r="H3" s="286" t="s">
        <v>7</v>
      </c>
      <c r="I3" s="287"/>
      <c r="J3" s="287"/>
      <c r="K3" s="287"/>
      <c r="L3" s="287"/>
      <c r="M3" s="287"/>
      <c r="N3" s="288"/>
      <c r="P3" s="14" t="s">
        <v>8</v>
      </c>
      <c r="Q3" s="15">
        <v>2</v>
      </c>
      <c r="R3" s="16"/>
      <c r="S3" s="14" t="s">
        <v>9</v>
      </c>
      <c r="T3" s="15">
        <v>2</v>
      </c>
    </row>
    <row r="4" spans="1:20" ht="10.5" customHeight="1" thickTop="1" x14ac:dyDescent="0.25"/>
    <row r="5" spans="1:20" ht="18.75" customHeight="1" x14ac:dyDescent="0.3">
      <c r="B5" s="289" t="s">
        <v>10</v>
      </c>
      <c r="C5" s="289"/>
      <c r="D5" s="289"/>
      <c r="E5" s="289"/>
      <c r="F5" s="289"/>
      <c r="G5" s="289"/>
      <c r="H5" s="289"/>
      <c r="I5" s="289"/>
      <c r="J5" s="289"/>
      <c r="K5" s="289"/>
      <c r="L5" s="289"/>
      <c r="M5" s="289"/>
      <c r="N5" s="289"/>
      <c r="O5" s="289"/>
      <c r="P5" s="289"/>
      <c r="Q5" s="289"/>
      <c r="R5" s="290" t="s">
        <v>11</v>
      </c>
      <c r="S5" s="20"/>
    </row>
    <row r="6" spans="1:20" ht="15.9" customHeight="1" x14ac:dyDescent="0.3">
      <c r="B6" s="293" t="s">
        <v>12</v>
      </c>
      <c r="C6" s="293"/>
      <c r="D6" s="294" t="s">
        <v>13</v>
      </c>
      <c r="E6" s="293" t="s">
        <v>14</v>
      </c>
      <c r="F6" s="293"/>
      <c r="G6" s="293" t="s">
        <v>15</v>
      </c>
      <c r="H6" s="293"/>
      <c r="I6" s="293"/>
      <c r="J6" s="293" t="s">
        <v>16</v>
      </c>
      <c r="K6" s="293"/>
      <c r="L6" s="293" t="s">
        <v>17</v>
      </c>
      <c r="M6" s="293"/>
      <c r="N6" s="293"/>
      <c r="O6" s="293" t="s">
        <v>18</v>
      </c>
      <c r="P6" s="293"/>
      <c r="Q6" s="293"/>
      <c r="R6" s="291"/>
      <c r="S6" s="20"/>
    </row>
    <row r="7" spans="1:20" ht="15.9" customHeight="1" x14ac:dyDescent="0.3">
      <c r="B7" s="293"/>
      <c r="C7" s="293"/>
      <c r="D7" s="294"/>
      <c r="E7" s="293"/>
      <c r="F7" s="293"/>
      <c r="G7" s="293"/>
      <c r="H7" s="293"/>
      <c r="I7" s="293"/>
      <c r="J7" s="137" t="s">
        <v>19</v>
      </c>
      <c r="K7" s="137" t="s">
        <v>20</v>
      </c>
      <c r="L7" s="137" t="s">
        <v>21</v>
      </c>
      <c r="M7" s="137" t="s">
        <v>22</v>
      </c>
      <c r="N7" s="137" t="s">
        <v>23</v>
      </c>
      <c r="O7" s="293"/>
      <c r="P7" s="293"/>
      <c r="Q7" s="293"/>
      <c r="R7" s="292"/>
      <c r="S7" s="20"/>
    </row>
    <row r="8" spans="1:20" s="26" customFormat="1" ht="15.9" customHeight="1" x14ac:dyDescent="0.3">
      <c r="A8" s="21"/>
      <c r="B8" s="408" t="s">
        <v>1270</v>
      </c>
      <c r="C8" s="408"/>
      <c r="D8" s="264">
        <v>1</v>
      </c>
      <c r="E8" s="27" t="s">
        <v>19</v>
      </c>
      <c r="F8" s="22" t="s">
        <v>1271</v>
      </c>
      <c r="G8" s="409">
        <v>7690</v>
      </c>
      <c r="H8" s="409"/>
      <c r="I8" s="409"/>
      <c r="J8" s="139">
        <v>1</v>
      </c>
      <c r="K8" s="139"/>
      <c r="L8" s="64">
        <f>ROUNDUP(IF(G8="",1,IF([1]!SearchNum(G8,2)&gt;0,[1]!SearchNum(G8,1)*[1]!SearchNum(G8,2)/1000000,IF([1]!SearchNum(G8,1)&gt;0,[1]!SearchNum(G8,1)/1000,1)))*R8,[1]!StrToNum($Q$3))</f>
        <v>246.47</v>
      </c>
      <c r="M8" s="64">
        <f>ROUND(L8*(J8+K8),[1]!StrToNum($T$3))</f>
        <v>246.47</v>
      </c>
      <c r="N8" s="300">
        <f>SUM(M8:M14)</f>
        <v>305.66000000000003</v>
      </c>
      <c r="O8" s="24" t="s">
        <v>36</v>
      </c>
      <c r="P8" s="296" t="s">
        <v>156</v>
      </c>
      <c r="Q8" s="297"/>
      <c r="R8" s="25">
        <v>32.049999237060547</v>
      </c>
      <c r="S8" s="20" t="s">
        <v>155</v>
      </c>
    </row>
    <row r="9" spans="1:20" s="26" customFormat="1" ht="15.9" customHeight="1" x14ac:dyDescent="0.3">
      <c r="A9" s="21"/>
      <c r="B9" s="408"/>
      <c r="C9" s="408"/>
      <c r="D9" s="140">
        <v>2</v>
      </c>
      <c r="E9" s="27" t="s">
        <v>32</v>
      </c>
      <c r="F9" s="22" t="s">
        <v>741</v>
      </c>
      <c r="G9" s="295">
        <v>570</v>
      </c>
      <c r="H9" s="295"/>
      <c r="I9" s="295"/>
      <c r="J9" s="139">
        <v>2</v>
      </c>
      <c r="K9" s="139"/>
      <c r="L9" s="64">
        <f>ROUNDUP(IF(G9="",1,IF([1]!SearchNum(G9,2)&gt;0,[1]!SearchNum(G9,1)*[1]!SearchNum(G9,2)/1000000,IF([1]!SearchNum(G9,1)&gt;0,[1]!SearchNum(G9,1)/1000,1)))*R9,[1]!StrToNum($Q$3))</f>
        <v>11.82</v>
      </c>
      <c r="M9" s="64">
        <f>ROUND(L9*(J9+K9),[1]!StrToNum($T$3))</f>
        <v>23.64</v>
      </c>
      <c r="N9" s="300"/>
      <c r="O9" s="24" t="s">
        <v>36</v>
      </c>
      <c r="P9" s="296" t="s">
        <v>34</v>
      </c>
      <c r="Q9" s="297"/>
      <c r="R9" s="25">
        <f>[2]!МассСеч(F9,7850)</f>
        <v>20.724000930786133</v>
      </c>
      <c r="S9" s="20" t="s">
        <v>33</v>
      </c>
    </row>
    <row r="10" spans="1:20" s="26" customFormat="1" ht="15.9" customHeight="1" x14ac:dyDescent="0.3">
      <c r="A10" s="21"/>
      <c r="B10" s="408"/>
      <c r="C10" s="408"/>
      <c r="D10" s="264">
        <v>3</v>
      </c>
      <c r="E10" s="27" t="s">
        <v>32</v>
      </c>
      <c r="F10" s="22" t="s">
        <v>466</v>
      </c>
      <c r="G10" s="295">
        <v>680</v>
      </c>
      <c r="H10" s="295"/>
      <c r="I10" s="295"/>
      <c r="J10" s="139">
        <v>1</v>
      </c>
      <c r="K10" s="139"/>
      <c r="L10" s="64">
        <f>ROUNDUP(IF(G10="",1,IF([1]!SearchNum(G10,2)&gt;0,[1]!SearchNum(G10,1)*[1]!SearchNum(G10,2)/1000000,IF([1]!SearchNum(G10,1)&gt;0,[1]!SearchNum(G10,1)/1000,1)))*R10,[1]!StrToNum($Q$3))</f>
        <v>25.630000000000003</v>
      </c>
      <c r="M10" s="64">
        <f>ROUND(L10*(J10+K10),[1]!StrToNum($T$3))</f>
        <v>25.63</v>
      </c>
      <c r="N10" s="300"/>
      <c r="O10" s="24" t="s">
        <v>36</v>
      </c>
      <c r="P10" s="296" t="s">
        <v>34</v>
      </c>
      <c r="Q10" s="297"/>
      <c r="R10" s="25">
        <f>[2]!МассСеч(F10,7850)</f>
        <v>37.680000305175781</v>
      </c>
      <c r="S10" s="20" t="s">
        <v>33</v>
      </c>
    </row>
    <row r="11" spans="1:20" s="26" customFormat="1" ht="15.9" customHeight="1" x14ac:dyDescent="0.3">
      <c r="A11" s="21"/>
      <c r="B11" s="408"/>
      <c r="C11" s="408"/>
      <c r="D11" s="140">
        <v>4</v>
      </c>
      <c r="E11" s="27" t="s">
        <v>32</v>
      </c>
      <c r="F11" s="22" t="s">
        <v>1272</v>
      </c>
      <c r="G11" s="295">
        <v>220</v>
      </c>
      <c r="H11" s="295"/>
      <c r="I11" s="295"/>
      <c r="J11" s="139">
        <v>4</v>
      </c>
      <c r="K11" s="139"/>
      <c r="L11" s="64">
        <f>ROUNDUP(IF(G11="",1,IF([1]!SearchNum(G11,2)&gt;0,[1]!SearchNum(G11,1)*[1]!SearchNum(G11,2)/1000000,IF([1]!SearchNum(G11,1)&gt;0,[1]!SearchNum(G11,1)/1000,1)))*R11,[1]!StrToNum($Q$3))</f>
        <v>1.04</v>
      </c>
      <c r="M11" s="64">
        <f>ROUND(L11*(J11+K11),[1]!StrToNum($T$3))</f>
        <v>4.16</v>
      </c>
      <c r="N11" s="300"/>
      <c r="O11" s="24" t="s">
        <v>36</v>
      </c>
      <c r="P11" s="296" t="s">
        <v>34</v>
      </c>
      <c r="Q11" s="297"/>
      <c r="R11" s="25">
        <f>[2]!МассСеч(F11,7850)</f>
        <v>4.7100000381469727</v>
      </c>
      <c r="S11" s="20" t="s">
        <v>33</v>
      </c>
    </row>
    <row r="12" spans="1:20" s="26" customFormat="1" ht="15.9" customHeight="1" x14ac:dyDescent="0.3">
      <c r="A12" s="21"/>
      <c r="B12" s="408"/>
      <c r="C12" s="408"/>
      <c r="D12" s="140">
        <v>5</v>
      </c>
      <c r="E12" s="27" t="s">
        <v>32</v>
      </c>
      <c r="F12" s="22" t="s">
        <v>1272</v>
      </c>
      <c r="G12" s="295">
        <v>240</v>
      </c>
      <c r="H12" s="295"/>
      <c r="I12" s="295"/>
      <c r="J12" s="139">
        <v>2</v>
      </c>
      <c r="K12" s="139"/>
      <c r="L12" s="64">
        <f>ROUNDUP(IF(G12="",1,IF([1]!SearchNum(G12,2)&gt;0,[1]!SearchNum(G12,1)*[1]!SearchNum(G12,2)/1000000,IF([1]!SearchNum(G12,1)&gt;0,[1]!SearchNum(G12,1)/1000,1)))*R12,[1]!StrToNum($Q$3))</f>
        <v>1.1399999999999999</v>
      </c>
      <c r="M12" s="64">
        <f>ROUND(L12*(J12+K12),[1]!StrToNum($T$3))</f>
        <v>2.2799999999999998</v>
      </c>
      <c r="N12" s="300"/>
      <c r="O12" s="24" t="s">
        <v>36</v>
      </c>
      <c r="P12" s="296" t="s">
        <v>34</v>
      </c>
      <c r="Q12" s="297"/>
      <c r="R12" s="25">
        <f>[2]!МассСеч(F12,7850)</f>
        <v>4.7100000381469727</v>
      </c>
      <c r="S12" s="20" t="s">
        <v>33</v>
      </c>
    </row>
    <row r="13" spans="1:20" s="26" customFormat="1" ht="15.9" customHeight="1" x14ac:dyDescent="0.3">
      <c r="A13" s="21"/>
      <c r="B13" s="408"/>
      <c r="C13" s="408"/>
      <c r="D13" s="140">
        <v>6</v>
      </c>
      <c r="E13" s="27" t="s">
        <v>32</v>
      </c>
      <c r="F13" s="22" t="s">
        <v>341</v>
      </c>
      <c r="G13" s="295">
        <v>40</v>
      </c>
      <c r="H13" s="295"/>
      <c r="I13" s="295"/>
      <c r="J13" s="139">
        <v>8</v>
      </c>
      <c r="K13" s="139"/>
      <c r="L13" s="64">
        <f>ROUNDUP(IF(G13="",1,IF([1]!SearchNum(G13,2)&gt;0,[1]!SearchNum(G13,1)*[1]!SearchNum(G13,2)/1000000,IF([1]!SearchNum(G13,1)&gt;0,[1]!SearchNum(G13,1)/1000,1)))*R13,[1]!StrToNum($Q$3))</f>
        <v>6.0000000000000005E-2</v>
      </c>
      <c r="M13" s="64">
        <f>ROUND(L13*(J13+K13),[1]!StrToNum($T$3))</f>
        <v>0.48</v>
      </c>
      <c r="N13" s="300"/>
      <c r="O13" s="24" t="s">
        <v>342</v>
      </c>
      <c r="P13" s="296" t="s">
        <v>34</v>
      </c>
      <c r="Q13" s="297"/>
      <c r="R13" s="25">
        <f>[2]!МассСеч(F13,7850)</f>
        <v>1.2560000419616699</v>
      </c>
      <c r="S13" s="20" t="s">
        <v>33</v>
      </c>
    </row>
    <row r="14" spans="1:20" s="26" customFormat="1" ht="16.5" customHeight="1" x14ac:dyDescent="0.3">
      <c r="A14" s="28"/>
      <c r="B14" s="408"/>
      <c r="C14" s="408"/>
      <c r="D14" s="298" t="s">
        <v>24</v>
      </c>
      <c r="E14" s="298"/>
      <c r="F14" s="298"/>
      <c r="G14" s="298"/>
      <c r="H14" s="298"/>
      <c r="I14" s="298"/>
      <c r="J14" s="298"/>
      <c r="K14" s="298"/>
      <c r="L14" s="298"/>
      <c r="M14" s="64">
        <f>ROUND((M8+M9+M10+M11+M12+M13)*0.01,0)</f>
        <v>3</v>
      </c>
      <c r="N14" s="300"/>
      <c r="O14" s="298" t="s">
        <v>25</v>
      </c>
      <c r="P14" s="298"/>
      <c r="Q14" s="298"/>
      <c r="R14" s="25"/>
      <c r="S14" s="20"/>
    </row>
    <row r="15" spans="1:20" s="35" customFormat="1" ht="15.9" customHeight="1" x14ac:dyDescent="0.3">
      <c r="A15" s="33"/>
      <c r="B15" s="299" t="s">
        <v>1273</v>
      </c>
      <c r="C15" s="299"/>
      <c r="D15" s="140">
        <v>7</v>
      </c>
      <c r="E15" s="27" t="s">
        <v>19</v>
      </c>
      <c r="F15" s="22" t="s">
        <v>1271</v>
      </c>
      <c r="G15" s="295">
        <v>8560</v>
      </c>
      <c r="H15" s="295"/>
      <c r="I15" s="295"/>
      <c r="J15" s="139">
        <v>1</v>
      </c>
      <c r="K15" s="139">
        <v>0</v>
      </c>
      <c r="L15" s="64">
        <f>ROUNDUP(IF(G15="",1,IF([1]!SearchNum(G15,2)&gt;0,[1]!SearchNum(G15,1)*[1]!SearchNum(G15,2)/1000000,IF([1]!SearchNum(G15,1)&gt;0,[1]!SearchNum(G15,1)/1000,1)))*R15,[1]!StrToNum($Q$3))</f>
        <v>274.34999999999997</v>
      </c>
      <c r="M15" s="64">
        <f>ROUND(L15*(J15+K15),[1]!StrToNum($T$3))</f>
        <v>274.35000000000002</v>
      </c>
      <c r="N15" s="300">
        <f>SUM(M15:M21)</f>
        <v>337.12</v>
      </c>
      <c r="O15" s="24" t="s">
        <v>36</v>
      </c>
      <c r="P15" s="296" t="s">
        <v>156</v>
      </c>
      <c r="Q15" s="297"/>
      <c r="R15" s="34">
        <v>32.049999237060497</v>
      </c>
      <c r="S15" s="20"/>
    </row>
    <row r="16" spans="1:20" s="35" customFormat="1" ht="15.9" customHeight="1" x14ac:dyDescent="0.3">
      <c r="A16" s="33"/>
      <c r="B16" s="299"/>
      <c r="C16" s="299"/>
      <c r="D16" s="140">
        <v>8</v>
      </c>
      <c r="E16" s="27" t="s">
        <v>32</v>
      </c>
      <c r="F16" s="22" t="s">
        <v>466</v>
      </c>
      <c r="G16" s="295">
        <v>775</v>
      </c>
      <c r="H16" s="295"/>
      <c r="I16" s="295"/>
      <c r="J16" s="139">
        <v>1</v>
      </c>
      <c r="K16" s="139"/>
      <c r="L16" s="64">
        <f>ROUNDUP(IF(G16="",1,IF([1]!SearchNum(G16,2)&gt;0,[1]!SearchNum(G16,1)*[1]!SearchNum(G16,2)/1000000,IF([1]!SearchNum(G16,1)&gt;0,[1]!SearchNum(G16,1)/1000,1)))*R16,[1]!StrToNum($Q$3))</f>
        <v>29.21</v>
      </c>
      <c r="M16" s="64">
        <f>ROUND(L16*(J16+K16),[1]!StrToNum($T$3))</f>
        <v>29.21</v>
      </c>
      <c r="N16" s="300"/>
      <c r="O16" s="24" t="s">
        <v>36</v>
      </c>
      <c r="P16" s="296" t="s">
        <v>34</v>
      </c>
      <c r="Q16" s="297"/>
      <c r="R16" s="34">
        <f>[2]!МассСеч(F16,7850)</f>
        <v>37.680000305175781</v>
      </c>
      <c r="S16" s="20" t="s">
        <v>33</v>
      </c>
    </row>
    <row r="17" spans="1:19" s="35" customFormat="1" ht="15.9" customHeight="1" x14ac:dyDescent="0.3">
      <c r="A17" s="33"/>
      <c r="B17" s="299"/>
      <c r="C17" s="299"/>
      <c r="D17" s="140">
        <v>2</v>
      </c>
      <c r="E17" s="27" t="s">
        <v>32</v>
      </c>
      <c r="F17" s="22" t="s">
        <v>741</v>
      </c>
      <c r="G17" s="295">
        <v>570</v>
      </c>
      <c r="H17" s="295"/>
      <c r="I17" s="295"/>
      <c r="J17" s="139">
        <v>2</v>
      </c>
      <c r="K17" s="139">
        <v>0</v>
      </c>
      <c r="L17" s="64">
        <f>ROUNDUP(IF(G17="",1,IF([1]!SearchNum(G17,2)&gt;0,[1]!SearchNum(G17,1)*[1]!SearchNum(G17,2)/1000000,IF([1]!SearchNum(G17,1)&gt;0,[1]!SearchNum(G17,1)/1000,1)))*R17,[1]!StrToNum($Q$3))</f>
        <v>11.82</v>
      </c>
      <c r="M17" s="64">
        <f>ROUND(L17*(J17+K17),[1]!StrToNum($T$3))</f>
        <v>23.64</v>
      </c>
      <c r="N17" s="300"/>
      <c r="O17" s="24" t="s">
        <v>36</v>
      </c>
      <c r="P17" s="296" t="s">
        <v>34</v>
      </c>
      <c r="Q17" s="297"/>
      <c r="R17" s="34">
        <f>[2]!МассСеч(F17,7850)</f>
        <v>20.724000930786133</v>
      </c>
      <c r="S17" s="20"/>
    </row>
    <row r="18" spans="1:19" s="35" customFormat="1" ht="15.9" customHeight="1" x14ac:dyDescent="0.3">
      <c r="A18" s="33"/>
      <c r="B18" s="299"/>
      <c r="C18" s="299"/>
      <c r="D18" s="140">
        <v>4</v>
      </c>
      <c r="E18" s="27" t="s">
        <v>32</v>
      </c>
      <c r="F18" s="22" t="s">
        <v>1272</v>
      </c>
      <c r="G18" s="295">
        <v>220</v>
      </c>
      <c r="H18" s="295"/>
      <c r="I18" s="295"/>
      <c r="J18" s="139">
        <v>4</v>
      </c>
      <c r="K18" s="139">
        <v>0</v>
      </c>
      <c r="L18" s="64">
        <f>ROUNDUP(IF(G18="",1,IF([1]!SearchNum(G18,2)&gt;0,[1]!SearchNum(G18,1)*[1]!SearchNum(G18,2)/1000000,IF([1]!SearchNum(G18,1)&gt;0,[1]!SearchNum(G18,1)/1000,1)))*R18,[1]!StrToNum($Q$3))</f>
        <v>1.04</v>
      </c>
      <c r="M18" s="64">
        <f>ROUND(L18*(J18+K18),[1]!StrToNum($T$3))</f>
        <v>4.16</v>
      </c>
      <c r="N18" s="300"/>
      <c r="O18" s="24" t="s">
        <v>36</v>
      </c>
      <c r="P18" s="296" t="s">
        <v>34</v>
      </c>
      <c r="Q18" s="297"/>
      <c r="R18" s="34">
        <f>[2]!МассСеч(F18,7850)</f>
        <v>4.7100000381469727</v>
      </c>
      <c r="S18" s="20"/>
    </row>
    <row r="19" spans="1:19" s="35" customFormat="1" ht="15.9" customHeight="1" x14ac:dyDescent="0.3">
      <c r="A19" s="33"/>
      <c r="B19" s="299"/>
      <c r="C19" s="299"/>
      <c r="D19" s="140">
        <v>5</v>
      </c>
      <c r="E19" s="27" t="s">
        <v>32</v>
      </c>
      <c r="F19" s="22" t="s">
        <v>1272</v>
      </c>
      <c r="G19" s="295">
        <v>240</v>
      </c>
      <c r="H19" s="295"/>
      <c r="I19" s="295"/>
      <c r="J19" s="139">
        <v>2</v>
      </c>
      <c r="K19" s="139">
        <v>0</v>
      </c>
      <c r="L19" s="64">
        <f>ROUNDUP(IF(G19="",1,IF([1]!SearchNum(G19,2)&gt;0,[1]!SearchNum(G19,1)*[1]!SearchNum(G19,2)/1000000,IF([1]!SearchNum(G19,1)&gt;0,[1]!SearchNum(G19,1)/1000,1)))*R19,[1]!StrToNum($Q$3))</f>
        <v>1.1399999999999999</v>
      </c>
      <c r="M19" s="64">
        <f>ROUND(L19*(J19+K19),[1]!StrToNum($T$3))</f>
        <v>2.2799999999999998</v>
      </c>
      <c r="N19" s="300"/>
      <c r="O19" s="24" t="s">
        <v>36</v>
      </c>
      <c r="P19" s="296" t="s">
        <v>34</v>
      </c>
      <c r="Q19" s="297"/>
      <c r="R19" s="34">
        <f>[2]!МассСеч(F19,7850)</f>
        <v>4.7100000381469727</v>
      </c>
      <c r="S19" s="20"/>
    </row>
    <row r="20" spans="1:19" s="35" customFormat="1" ht="15.9" customHeight="1" x14ac:dyDescent="0.3">
      <c r="A20" s="33"/>
      <c r="B20" s="299"/>
      <c r="C20" s="299"/>
      <c r="D20" s="140">
        <v>6</v>
      </c>
      <c r="E20" s="27" t="s">
        <v>32</v>
      </c>
      <c r="F20" s="22" t="s">
        <v>341</v>
      </c>
      <c r="G20" s="295">
        <v>40</v>
      </c>
      <c r="H20" s="295"/>
      <c r="I20" s="295"/>
      <c r="J20" s="139">
        <v>8</v>
      </c>
      <c r="K20" s="139">
        <v>0</v>
      </c>
      <c r="L20" s="64">
        <f>ROUNDUP(IF(G20="",1,IF([1]!SearchNum(G20,2)&gt;0,[1]!SearchNum(G20,1)*[1]!SearchNum(G20,2)/1000000,IF([1]!SearchNum(G20,1)&gt;0,[1]!SearchNum(G20,1)/1000,1)))*R20,[1]!StrToNum($Q$3))</f>
        <v>6.0000000000000005E-2</v>
      </c>
      <c r="M20" s="64">
        <f>ROUND(L20*(J20+K20),[1]!StrToNum($T$3))</f>
        <v>0.48</v>
      </c>
      <c r="N20" s="300"/>
      <c r="O20" s="24" t="s">
        <v>342</v>
      </c>
      <c r="P20" s="296" t="s">
        <v>34</v>
      </c>
      <c r="Q20" s="297"/>
      <c r="R20" s="34">
        <f>[2]!МассСеч(F20,7850)</f>
        <v>1.2560000419616699</v>
      </c>
      <c r="S20" s="20"/>
    </row>
    <row r="21" spans="1:19" s="37" customFormat="1" ht="15.9" customHeight="1" x14ac:dyDescent="0.3">
      <c r="A21" s="36"/>
      <c r="B21" s="299"/>
      <c r="C21" s="299"/>
      <c r="D21" s="298" t="s">
        <v>24</v>
      </c>
      <c r="E21" s="298"/>
      <c r="F21" s="298"/>
      <c r="G21" s="298"/>
      <c r="H21" s="298"/>
      <c r="I21" s="298"/>
      <c r="J21" s="298"/>
      <c r="K21" s="298"/>
      <c r="L21" s="298"/>
      <c r="M21" s="64">
        <f>ROUND((M15+M16+M17+M18+M19+M20)*0.01,0)</f>
        <v>3</v>
      </c>
      <c r="N21" s="300"/>
      <c r="O21" s="298" t="s">
        <v>25</v>
      </c>
      <c r="P21" s="298"/>
      <c r="Q21" s="298"/>
      <c r="R21" s="34"/>
      <c r="S21" s="20"/>
    </row>
    <row r="22" spans="1:19" s="35" customFormat="1" ht="15.9" customHeight="1" x14ac:dyDescent="0.3">
      <c r="A22" s="33"/>
      <c r="B22" s="299" t="s">
        <v>1274</v>
      </c>
      <c r="C22" s="299"/>
      <c r="D22" s="140">
        <v>9</v>
      </c>
      <c r="E22" s="27" t="s">
        <v>19</v>
      </c>
      <c r="F22" s="22" t="s">
        <v>1271</v>
      </c>
      <c r="G22" s="295">
        <v>8560</v>
      </c>
      <c r="H22" s="295"/>
      <c r="I22" s="295"/>
      <c r="J22" s="139">
        <v>1</v>
      </c>
      <c r="K22" s="139">
        <v>0</v>
      </c>
      <c r="L22" s="64">
        <f>ROUNDUP(IF(G22="",1,IF([1]!SearchNum(G22,2)&gt;0,[1]!SearchNum(G22,1)*[1]!SearchNum(G22,2)/1000000,IF([1]!SearchNum(G22,1)&gt;0,[1]!SearchNum(G22,1)/1000,1)))*R22,[1]!StrToNum($Q$3))</f>
        <v>274.34999999999997</v>
      </c>
      <c r="M22" s="64">
        <f>ROUND(L22*(J22+K22),[1]!StrToNum($T$3))</f>
        <v>274.35000000000002</v>
      </c>
      <c r="N22" s="300">
        <f>SUM(M22:M27)</f>
        <v>307.67</v>
      </c>
      <c r="O22" s="24" t="s">
        <v>36</v>
      </c>
      <c r="P22" s="296" t="s">
        <v>156</v>
      </c>
      <c r="Q22" s="297"/>
      <c r="R22" s="34">
        <v>32.049999237060497</v>
      </c>
      <c r="S22" s="20"/>
    </row>
    <row r="23" spans="1:19" s="35" customFormat="1" ht="15.9" customHeight="1" x14ac:dyDescent="0.3">
      <c r="A23" s="33"/>
      <c r="B23" s="299"/>
      <c r="C23" s="299"/>
      <c r="D23" s="140">
        <v>2</v>
      </c>
      <c r="E23" s="27" t="s">
        <v>32</v>
      </c>
      <c r="F23" s="22" t="s">
        <v>741</v>
      </c>
      <c r="G23" s="295">
        <v>570</v>
      </c>
      <c r="H23" s="295"/>
      <c r="I23" s="295"/>
      <c r="J23" s="139">
        <v>2</v>
      </c>
      <c r="K23" s="139">
        <v>0</v>
      </c>
      <c r="L23" s="64">
        <f>ROUNDUP(IF(G23="",1,IF([1]!SearchNum(G23,2)&gt;0,[1]!SearchNum(G23,1)*[1]!SearchNum(G23,2)/1000000,IF([1]!SearchNum(G23,1)&gt;0,[1]!SearchNum(G23,1)/1000,1)))*R23,[1]!StrToNum($Q$3))</f>
        <v>11.82</v>
      </c>
      <c r="M23" s="64">
        <f>ROUND(L23*(J23+K23),[1]!StrToNum($T$3))</f>
        <v>23.64</v>
      </c>
      <c r="N23" s="300"/>
      <c r="O23" s="24" t="s">
        <v>36</v>
      </c>
      <c r="P23" s="296" t="s">
        <v>34</v>
      </c>
      <c r="Q23" s="297"/>
      <c r="R23" s="34">
        <f>[2]!МассСеч(F23,7850)</f>
        <v>20.724000930786133</v>
      </c>
      <c r="S23" s="20"/>
    </row>
    <row r="24" spans="1:19" s="35" customFormat="1" ht="15.9" customHeight="1" x14ac:dyDescent="0.3">
      <c r="A24" s="33"/>
      <c r="B24" s="299"/>
      <c r="C24" s="299"/>
      <c r="D24" s="140">
        <v>4</v>
      </c>
      <c r="E24" s="27" t="s">
        <v>32</v>
      </c>
      <c r="F24" s="22" t="s">
        <v>1272</v>
      </c>
      <c r="G24" s="295">
        <v>220</v>
      </c>
      <c r="H24" s="295"/>
      <c r="I24" s="295"/>
      <c r="J24" s="139">
        <v>4</v>
      </c>
      <c r="K24" s="139">
        <v>0</v>
      </c>
      <c r="L24" s="64">
        <f>ROUNDUP(IF(G24="",1,IF([1]!SearchNum(G24,2)&gt;0,[1]!SearchNum(G24,1)*[1]!SearchNum(G24,2)/1000000,IF([1]!SearchNum(G24,1)&gt;0,[1]!SearchNum(G24,1)/1000,1)))*R24,[1]!StrToNum($Q$3))</f>
        <v>1.04</v>
      </c>
      <c r="M24" s="64">
        <f>ROUND(L24*(J24+K24),[1]!StrToNum($T$3))</f>
        <v>4.16</v>
      </c>
      <c r="N24" s="300"/>
      <c r="O24" s="24" t="s">
        <v>36</v>
      </c>
      <c r="P24" s="296" t="s">
        <v>34</v>
      </c>
      <c r="Q24" s="297"/>
      <c r="R24" s="34">
        <f>[2]!МассСеч(F24,7850)</f>
        <v>4.7100000381469727</v>
      </c>
      <c r="S24" s="20"/>
    </row>
    <row r="25" spans="1:19" s="35" customFormat="1" ht="15.9" customHeight="1" x14ac:dyDescent="0.3">
      <c r="A25" s="33"/>
      <c r="B25" s="299"/>
      <c r="C25" s="299"/>
      <c r="D25" s="140">
        <v>5</v>
      </c>
      <c r="E25" s="27" t="s">
        <v>32</v>
      </c>
      <c r="F25" s="22" t="s">
        <v>1272</v>
      </c>
      <c r="G25" s="295">
        <v>240</v>
      </c>
      <c r="H25" s="295"/>
      <c r="I25" s="295"/>
      <c r="J25" s="139">
        <v>2</v>
      </c>
      <c r="K25" s="139">
        <v>0</v>
      </c>
      <c r="L25" s="64">
        <f>ROUNDUP(IF(G25="",1,IF([1]!SearchNum(G25,2)&gt;0,[1]!SearchNum(G25,1)*[1]!SearchNum(G25,2)/1000000,IF([1]!SearchNum(G25,1)&gt;0,[1]!SearchNum(G25,1)/1000,1)))*R25,[1]!StrToNum($Q$3))</f>
        <v>1.1399999999999999</v>
      </c>
      <c r="M25" s="64">
        <f>ROUND(L25*(J25+K25),[1]!StrToNum($T$3))</f>
        <v>2.2799999999999998</v>
      </c>
      <c r="N25" s="300"/>
      <c r="O25" s="24" t="s">
        <v>36</v>
      </c>
      <c r="P25" s="296" t="s">
        <v>34</v>
      </c>
      <c r="Q25" s="297"/>
      <c r="R25" s="34">
        <f>[2]!МассСеч(F25,7850)</f>
        <v>4.7100000381469727</v>
      </c>
      <c r="S25" s="20"/>
    </row>
    <row r="26" spans="1:19" s="35" customFormat="1" ht="15.9" customHeight="1" x14ac:dyDescent="0.3">
      <c r="A26" s="33"/>
      <c r="B26" s="299"/>
      <c r="C26" s="299"/>
      <c r="D26" s="140">
        <v>6</v>
      </c>
      <c r="E26" s="27" t="s">
        <v>32</v>
      </c>
      <c r="F26" s="22" t="s">
        <v>341</v>
      </c>
      <c r="G26" s="295">
        <v>40</v>
      </c>
      <c r="H26" s="295"/>
      <c r="I26" s="295"/>
      <c r="J26" s="139">
        <v>4</v>
      </c>
      <c r="K26" s="139">
        <v>0</v>
      </c>
      <c r="L26" s="64">
        <f>ROUNDUP(IF(G26="",1,IF([1]!SearchNum(G26,2)&gt;0,[1]!SearchNum(G26,1)*[1]!SearchNum(G26,2)/1000000,IF([1]!SearchNum(G26,1)&gt;0,[1]!SearchNum(G26,1)/1000,1)))*R26,[1]!StrToNum($Q$3))</f>
        <v>6.0000000000000005E-2</v>
      </c>
      <c r="M26" s="64">
        <f>ROUND(L26*(J26+K26),[1]!StrToNum($T$3))</f>
        <v>0.24</v>
      </c>
      <c r="N26" s="300"/>
      <c r="O26" s="24" t="s">
        <v>342</v>
      </c>
      <c r="P26" s="296" t="s">
        <v>34</v>
      </c>
      <c r="Q26" s="297"/>
      <c r="R26" s="34">
        <f>[2]!МассСеч(F26,7850)</f>
        <v>1.2560000419616699</v>
      </c>
      <c r="S26" s="20"/>
    </row>
    <row r="27" spans="1:19" s="37" customFormat="1" ht="15.9" customHeight="1" x14ac:dyDescent="0.3">
      <c r="A27" s="36"/>
      <c r="B27" s="299"/>
      <c r="C27" s="299"/>
      <c r="D27" s="298" t="s">
        <v>24</v>
      </c>
      <c r="E27" s="298"/>
      <c r="F27" s="298"/>
      <c r="G27" s="298"/>
      <c r="H27" s="298"/>
      <c r="I27" s="298"/>
      <c r="J27" s="298"/>
      <c r="K27" s="298"/>
      <c r="L27" s="298"/>
      <c r="M27" s="64">
        <f>ROUND((M22+M23+M24+M25+M26)*0.01,0)</f>
        <v>3</v>
      </c>
      <c r="N27" s="300"/>
      <c r="O27" s="298" t="s">
        <v>25</v>
      </c>
      <c r="P27" s="298"/>
      <c r="Q27" s="298"/>
      <c r="R27" s="34"/>
      <c r="S27" s="20"/>
    </row>
    <row r="28" spans="1:19" s="35" customFormat="1" ht="15.9" customHeight="1" x14ac:dyDescent="0.3">
      <c r="A28" s="33"/>
      <c r="B28" s="299" t="s">
        <v>1275</v>
      </c>
      <c r="C28" s="299"/>
      <c r="D28" s="140">
        <v>10</v>
      </c>
      <c r="E28" s="27" t="s">
        <v>19</v>
      </c>
      <c r="F28" s="22" t="s">
        <v>1271</v>
      </c>
      <c r="G28" s="295">
        <v>3480</v>
      </c>
      <c r="H28" s="295"/>
      <c r="I28" s="295"/>
      <c r="J28" s="139">
        <v>1</v>
      </c>
      <c r="K28" s="139">
        <v>0</v>
      </c>
      <c r="L28" s="64">
        <f>ROUNDUP(IF(G28="",1,IF([1]!SearchNum(G28,2)&gt;0,[1]!SearchNum(G28,1)*[1]!SearchNum(G28,2)/1000000,IF([1]!SearchNum(G28,1)&gt;0,[1]!SearchNum(G28,1)/1000,1)))*R28,[1]!StrToNum($Q$3))</f>
        <v>111.54</v>
      </c>
      <c r="M28" s="64">
        <f>ROUND(L28*(J28+K28),[1]!StrToNum($T$3))</f>
        <v>111.54</v>
      </c>
      <c r="N28" s="300">
        <f>SUM(M28:M33)</f>
        <v>142.86000000000001</v>
      </c>
      <c r="O28" s="24" t="s">
        <v>36</v>
      </c>
      <c r="P28" s="296" t="s">
        <v>156</v>
      </c>
      <c r="Q28" s="297"/>
      <c r="R28" s="34">
        <v>32.049999237060497</v>
      </c>
      <c r="S28" s="20"/>
    </row>
    <row r="29" spans="1:19" s="35" customFormat="1" ht="15.9" customHeight="1" x14ac:dyDescent="0.3">
      <c r="A29" s="33"/>
      <c r="B29" s="299"/>
      <c r="C29" s="299"/>
      <c r="D29" s="140">
        <v>2</v>
      </c>
      <c r="E29" s="27" t="s">
        <v>32</v>
      </c>
      <c r="F29" s="22" t="s">
        <v>741</v>
      </c>
      <c r="G29" s="295">
        <v>570</v>
      </c>
      <c r="H29" s="295"/>
      <c r="I29" s="295"/>
      <c r="J29" s="139">
        <v>2</v>
      </c>
      <c r="K29" s="139">
        <v>0</v>
      </c>
      <c r="L29" s="64">
        <f>ROUNDUP(IF(G29="",1,IF([1]!SearchNum(G29,2)&gt;0,[1]!SearchNum(G29,1)*[1]!SearchNum(G29,2)/1000000,IF([1]!SearchNum(G29,1)&gt;0,[1]!SearchNum(G29,1)/1000,1)))*R29,[1]!StrToNum($Q$3))</f>
        <v>11.82</v>
      </c>
      <c r="M29" s="64">
        <f>ROUND(L29*(J29+K29),[1]!StrToNum($T$3))</f>
        <v>23.64</v>
      </c>
      <c r="N29" s="300"/>
      <c r="O29" s="24" t="s">
        <v>36</v>
      </c>
      <c r="P29" s="296" t="s">
        <v>34</v>
      </c>
      <c r="Q29" s="297"/>
      <c r="R29" s="34">
        <f>[2]!МассСеч(F29,7850)</f>
        <v>20.724000930786133</v>
      </c>
      <c r="S29" s="20"/>
    </row>
    <row r="30" spans="1:19" s="35" customFormat="1" ht="15.9" customHeight="1" x14ac:dyDescent="0.3">
      <c r="A30" s="33"/>
      <c r="B30" s="299"/>
      <c r="C30" s="299"/>
      <c r="D30" s="140">
        <v>4</v>
      </c>
      <c r="E30" s="27" t="s">
        <v>32</v>
      </c>
      <c r="F30" s="22" t="s">
        <v>1272</v>
      </c>
      <c r="G30" s="295">
        <v>220</v>
      </c>
      <c r="H30" s="295"/>
      <c r="I30" s="295"/>
      <c r="J30" s="139">
        <v>4</v>
      </c>
      <c r="K30" s="139">
        <v>0</v>
      </c>
      <c r="L30" s="64">
        <f>ROUNDUP(IF(G30="",1,IF([1]!SearchNum(G30,2)&gt;0,[1]!SearchNum(G30,1)*[1]!SearchNum(G30,2)/1000000,IF([1]!SearchNum(G30,1)&gt;0,[1]!SearchNum(G30,1)/1000,1)))*R30,[1]!StrToNum($Q$3))</f>
        <v>1.04</v>
      </c>
      <c r="M30" s="64">
        <f>ROUND(L30*(J30+K30),[1]!StrToNum($T$3))</f>
        <v>4.16</v>
      </c>
      <c r="N30" s="300"/>
      <c r="O30" s="24" t="s">
        <v>36</v>
      </c>
      <c r="P30" s="296" t="s">
        <v>34</v>
      </c>
      <c r="Q30" s="297"/>
      <c r="R30" s="34">
        <f>[2]!МассСеч(F30,7850)</f>
        <v>4.7100000381469727</v>
      </c>
      <c r="S30" s="20"/>
    </row>
    <row r="31" spans="1:19" s="35" customFormat="1" ht="15.9" customHeight="1" x14ac:dyDescent="0.3">
      <c r="A31" s="33"/>
      <c r="B31" s="299"/>
      <c r="C31" s="299"/>
      <c r="D31" s="140">
        <v>5</v>
      </c>
      <c r="E31" s="27" t="s">
        <v>32</v>
      </c>
      <c r="F31" s="22" t="s">
        <v>1272</v>
      </c>
      <c r="G31" s="295">
        <v>240</v>
      </c>
      <c r="H31" s="295"/>
      <c r="I31" s="295"/>
      <c r="J31" s="139">
        <v>2</v>
      </c>
      <c r="K31" s="139">
        <v>0</v>
      </c>
      <c r="L31" s="64">
        <f>ROUNDUP(IF(G31="",1,IF([1]!SearchNum(G31,2)&gt;0,[1]!SearchNum(G31,1)*[1]!SearchNum(G31,2)/1000000,IF([1]!SearchNum(G31,1)&gt;0,[1]!SearchNum(G31,1)/1000,1)))*R31,[1]!StrToNum($Q$3))</f>
        <v>1.1399999999999999</v>
      </c>
      <c r="M31" s="64">
        <f>ROUND(L31*(J31+K31),[1]!StrToNum($T$3))</f>
        <v>2.2799999999999998</v>
      </c>
      <c r="N31" s="300"/>
      <c r="O31" s="24" t="s">
        <v>36</v>
      </c>
      <c r="P31" s="296" t="s">
        <v>34</v>
      </c>
      <c r="Q31" s="297"/>
      <c r="R31" s="34">
        <f>[2]!МассСеч(F31,7850)</f>
        <v>4.7100000381469727</v>
      </c>
      <c r="S31" s="20"/>
    </row>
    <row r="32" spans="1:19" s="35" customFormat="1" ht="15.9" customHeight="1" x14ac:dyDescent="0.3">
      <c r="A32" s="33"/>
      <c r="B32" s="299"/>
      <c r="C32" s="299"/>
      <c r="D32" s="140">
        <v>6</v>
      </c>
      <c r="E32" s="27" t="s">
        <v>32</v>
      </c>
      <c r="F32" s="22" t="s">
        <v>341</v>
      </c>
      <c r="G32" s="295">
        <v>40</v>
      </c>
      <c r="H32" s="295"/>
      <c r="I32" s="295"/>
      <c r="J32" s="139">
        <v>4</v>
      </c>
      <c r="K32" s="139">
        <v>0</v>
      </c>
      <c r="L32" s="64">
        <f>ROUNDUP(IF(G32="",1,IF([1]!SearchNum(G32,2)&gt;0,[1]!SearchNum(G32,1)*[1]!SearchNum(G32,2)/1000000,IF([1]!SearchNum(G32,1)&gt;0,[1]!SearchNum(G32,1)/1000,1)))*R32,[1]!StrToNum($Q$3))</f>
        <v>6.0000000000000005E-2</v>
      </c>
      <c r="M32" s="64">
        <f>ROUND(L32*(J32+K32),[1]!StrToNum($T$3))</f>
        <v>0.24</v>
      </c>
      <c r="N32" s="300"/>
      <c r="O32" s="24" t="s">
        <v>342</v>
      </c>
      <c r="P32" s="296" t="s">
        <v>34</v>
      </c>
      <c r="Q32" s="297"/>
      <c r="R32" s="34">
        <f>[2]!МассСеч(F32,7850)</f>
        <v>1.2560000419616699</v>
      </c>
      <c r="S32" s="20"/>
    </row>
    <row r="33" spans="1:19" s="37" customFormat="1" ht="15.9" customHeight="1" x14ac:dyDescent="0.3">
      <c r="A33" s="36"/>
      <c r="B33" s="299"/>
      <c r="C33" s="299"/>
      <c r="D33" s="298" t="s">
        <v>24</v>
      </c>
      <c r="E33" s="298"/>
      <c r="F33" s="298"/>
      <c r="G33" s="298"/>
      <c r="H33" s="298"/>
      <c r="I33" s="298"/>
      <c r="J33" s="298"/>
      <c r="K33" s="298"/>
      <c r="L33" s="298"/>
      <c r="M33" s="64">
        <f>ROUND((M28+M29+M30+M31+M32)*0.01,0)</f>
        <v>1</v>
      </c>
      <c r="N33" s="300"/>
      <c r="O33" s="298" t="s">
        <v>25</v>
      </c>
      <c r="P33" s="298"/>
      <c r="Q33" s="298"/>
      <c r="R33" s="34"/>
      <c r="S33" s="20"/>
    </row>
    <row r="34" spans="1:19" s="35" customFormat="1" ht="15.9" customHeight="1" x14ac:dyDescent="0.3">
      <c r="A34" s="33"/>
      <c r="B34" s="299" t="s">
        <v>1276</v>
      </c>
      <c r="C34" s="299"/>
      <c r="D34" s="140">
        <v>11</v>
      </c>
      <c r="E34" s="27" t="s">
        <v>19</v>
      </c>
      <c r="F34" s="22" t="s">
        <v>1271</v>
      </c>
      <c r="G34" s="295">
        <v>3840</v>
      </c>
      <c r="H34" s="295"/>
      <c r="I34" s="295"/>
      <c r="J34" s="139">
        <v>1</v>
      </c>
      <c r="K34" s="139">
        <v>0</v>
      </c>
      <c r="L34" s="64">
        <f>ROUNDUP(IF(G34="",1,IF([1]!SearchNum(G34,2)&gt;0,[1]!SearchNum(G34,1)*[1]!SearchNum(G34,2)/1000000,IF([1]!SearchNum(G34,1)&gt;0,[1]!SearchNum(G34,1)/1000,1)))*R34,[1]!StrToNum($Q$3))</f>
        <v>123.08</v>
      </c>
      <c r="M34" s="64">
        <f>ROUND(L34*(J34+K34),[1]!StrToNum($T$3))</f>
        <v>123.08</v>
      </c>
      <c r="N34" s="300">
        <f>SUM(M34:M39)</f>
        <v>155.4</v>
      </c>
      <c r="O34" s="24" t="s">
        <v>36</v>
      </c>
      <c r="P34" s="296" t="s">
        <v>156</v>
      </c>
      <c r="Q34" s="297"/>
      <c r="R34" s="34">
        <v>32.049999237060497</v>
      </c>
      <c r="S34" s="20"/>
    </row>
    <row r="35" spans="1:19" s="35" customFormat="1" ht="15.9" customHeight="1" x14ac:dyDescent="0.3">
      <c r="A35" s="33"/>
      <c r="B35" s="299"/>
      <c r="C35" s="299"/>
      <c r="D35" s="140">
        <v>2</v>
      </c>
      <c r="E35" s="27" t="s">
        <v>32</v>
      </c>
      <c r="F35" s="22" t="s">
        <v>741</v>
      </c>
      <c r="G35" s="295">
        <v>570</v>
      </c>
      <c r="H35" s="295"/>
      <c r="I35" s="295"/>
      <c r="J35" s="139">
        <v>2</v>
      </c>
      <c r="K35" s="139">
        <v>0</v>
      </c>
      <c r="L35" s="64">
        <f>ROUNDUP(IF(G35="",1,IF([1]!SearchNum(G35,2)&gt;0,[1]!SearchNum(G35,1)*[1]!SearchNum(G35,2)/1000000,IF([1]!SearchNum(G35,1)&gt;0,[1]!SearchNum(G35,1)/1000,1)))*R35,[1]!StrToNum($Q$3))</f>
        <v>11.82</v>
      </c>
      <c r="M35" s="64">
        <f>ROUND(L35*(J35+K35),[1]!StrToNum($T$3))</f>
        <v>23.64</v>
      </c>
      <c r="N35" s="300"/>
      <c r="O35" s="24" t="s">
        <v>36</v>
      </c>
      <c r="P35" s="296" t="s">
        <v>34</v>
      </c>
      <c r="Q35" s="297"/>
      <c r="R35" s="34">
        <f>[2]!МассСеч(F35,7850)</f>
        <v>20.724000930786133</v>
      </c>
      <c r="S35" s="20"/>
    </row>
    <row r="36" spans="1:19" s="35" customFormat="1" ht="15.9" customHeight="1" x14ac:dyDescent="0.3">
      <c r="A36" s="33"/>
      <c r="B36" s="299"/>
      <c r="C36" s="299"/>
      <c r="D36" s="140">
        <v>4</v>
      </c>
      <c r="E36" s="27" t="s">
        <v>32</v>
      </c>
      <c r="F36" s="22" t="s">
        <v>1272</v>
      </c>
      <c r="G36" s="295">
        <v>220</v>
      </c>
      <c r="H36" s="295"/>
      <c r="I36" s="295"/>
      <c r="J36" s="139">
        <v>4</v>
      </c>
      <c r="K36" s="139">
        <v>0</v>
      </c>
      <c r="L36" s="64">
        <f>ROUNDUP(IF(G36="",1,IF([1]!SearchNum(G36,2)&gt;0,[1]!SearchNum(G36,1)*[1]!SearchNum(G36,2)/1000000,IF([1]!SearchNum(G36,1)&gt;0,[1]!SearchNum(G36,1)/1000,1)))*R36,[1]!StrToNum($Q$3))</f>
        <v>1.04</v>
      </c>
      <c r="M36" s="64">
        <f>ROUND(L36*(J36+K36),[1]!StrToNum($T$3))</f>
        <v>4.16</v>
      </c>
      <c r="N36" s="300"/>
      <c r="O36" s="24" t="s">
        <v>36</v>
      </c>
      <c r="P36" s="296" t="s">
        <v>34</v>
      </c>
      <c r="Q36" s="297"/>
      <c r="R36" s="34">
        <f>[2]!МассСеч(F36,7850)</f>
        <v>4.7100000381469727</v>
      </c>
      <c r="S36" s="20"/>
    </row>
    <row r="37" spans="1:19" s="35" customFormat="1" ht="15.9" customHeight="1" x14ac:dyDescent="0.3">
      <c r="A37" s="33"/>
      <c r="B37" s="299"/>
      <c r="C37" s="299"/>
      <c r="D37" s="140">
        <v>5</v>
      </c>
      <c r="E37" s="27" t="s">
        <v>32</v>
      </c>
      <c r="F37" s="22" t="s">
        <v>1272</v>
      </c>
      <c r="G37" s="295">
        <v>240</v>
      </c>
      <c r="H37" s="295"/>
      <c r="I37" s="295"/>
      <c r="J37" s="139">
        <v>2</v>
      </c>
      <c r="K37" s="139">
        <v>0</v>
      </c>
      <c r="L37" s="64">
        <f>ROUNDUP(IF(G37="",1,IF([1]!SearchNum(G37,2)&gt;0,[1]!SearchNum(G37,1)*[1]!SearchNum(G37,2)/1000000,IF([1]!SearchNum(G37,1)&gt;0,[1]!SearchNum(G37,1)/1000,1)))*R37,[1]!StrToNum($Q$3))</f>
        <v>1.1399999999999999</v>
      </c>
      <c r="M37" s="64">
        <f>ROUND(L37*(J37+K37),[1]!StrToNum($T$3))</f>
        <v>2.2799999999999998</v>
      </c>
      <c r="N37" s="300"/>
      <c r="O37" s="24" t="s">
        <v>36</v>
      </c>
      <c r="P37" s="296" t="s">
        <v>34</v>
      </c>
      <c r="Q37" s="297"/>
      <c r="R37" s="34">
        <f>[2]!МассСеч(F37,7850)</f>
        <v>4.7100000381469727</v>
      </c>
      <c r="S37" s="20"/>
    </row>
    <row r="38" spans="1:19" s="35" customFormat="1" ht="15.9" customHeight="1" x14ac:dyDescent="0.3">
      <c r="A38" s="33"/>
      <c r="B38" s="299"/>
      <c r="C38" s="299"/>
      <c r="D38" s="140">
        <v>6</v>
      </c>
      <c r="E38" s="27" t="s">
        <v>32</v>
      </c>
      <c r="F38" s="22" t="s">
        <v>341</v>
      </c>
      <c r="G38" s="295">
        <v>40</v>
      </c>
      <c r="H38" s="295"/>
      <c r="I38" s="295"/>
      <c r="J38" s="139">
        <v>4</v>
      </c>
      <c r="K38" s="139">
        <v>0</v>
      </c>
      <c r="L38" s="64">
        <f>ROUNDUP(IF(G38="",1,IF([1]!SearchNum(G38,2)&gt;0,[1]!SearchNum(G38,1)*[1]!SearchNum(G38,2)/1000000,IF([1]!SearchNum(G38,1)&gt;0,[1]!SearchNum(G38,1)/1000,1)))*R38,[1]!StrToNum($Q$3))</f>
        <v>6.0000000000000005E-2</v>
      </c>
      <c r="M38" s="64">
        <f>ROUND(L38*(J38+K38),[1]!StrToNum($T$3))</f>
        <v>0.24</v>
      </c>
      <c r="N38" s="300"/>
      <c r="O38" s="24" t="s">
        <v>342</v>
      </c>
      <c r="P38" s="296" t="s">
        <v>34</v>
      </c>
      <c r="Q38" s="297"/>
      <c r="R38" s="34">
        <f>[2]!МассСеч(F38,7850)</f>
        <v>1.2560000419616699</v>
      </c>
      <c r="S38" s="20"/>
    </row>
    <row r="39" spans="1:19" s="37" customFormat="1" ht="15.9" customHeight="1" x14ac:dyDescent="0.3">
      <c r="A39" s="36"/>
      <c r="B39" s="299"/>
      <c r="C39" s="299"/>
      <c r="D39" s="298" t="s">
        <v>24</v>
      </c>
      <c r="E39" s="298"/>
      <c r="F39" s="298"/>
      <c r="G39" s="298"/>
      <c r="H39" s="298"/>
      <c r="I39" s="298"/>
      <c r="J39" s="298"/>
      <c r="K39" s="298"/>
      <c r="L39" s="298"/>
      <c r="M39" s="64">
        <f>ROUND((M34+M35+M36+M37+M38)*0.01,0)</f>
        <v>2</v>
      </c>
      <c r="N39" s="300"/>
      <c r="O39" s="298" t="s">
        <v>25</v>
      </c>
      <c r="P39" s="298"/>
      <c r="Q39" s="298"/>
      <c r="R39" s="34"/>
      <c r="S39" s="20"/>
    </row>
    <row r="40" spans="1:19" s="35" customFormat="1" ht="15.9" customHeight="1" x14ac:dyDescent="0.3">
      <c r="A40" s="33"/>
      <c r="B40" s="299" t="s">
        <v>1277</v>
      </c>
      <c r="C40" s="299"/>
      <c r="D40" s="140">
        <v>12</v>
      </c>
      <c r="E40" s="27" t="s">
        <v>19</v>
      </c>
      <c r="F40" s="22" t="s">
        <v>1271</v>
      </c>
      <c r="G40" s="295">
        <v>3920</v>
      </c>
      <c r="H40" s="295"/>
      <c r="I40" s="295"/>
      <c r="J40" s="139">
        <v>1</v>
      </c>
      <c r="K40" s="139">
        <v>0</v>
      </c>
      <c r="L40" s="64">
        <f>ROUNDUP(IF(G40="",1,IF([1]!SearchNum(G40,2)&gt;0,[1]!SearchNum(G40,1)*[1]!SearchNum(G40,2)/1000000,IF([1]!SearchNum(G40,1)&gt;0,[1]!SearchNum(G40,1)/1000,1)))*R40,[1]!StrToNum($Q$3))</f>
        <v>125.64</v>
      </c>
      <c r="M40" s="64">
        <f>ROUND(L40*(J40+K40),[1]!StrToNum($T$3))</f>
        <v>125.64</v>
      </c>
      <c r="N40" s="300">
        <f>SUM(M40:M45)</f>
        <v>157.96</v>
      </c>
      <c r="O40" s="24" t="s">
        <v>36</v>
      </c>
      <c r="P40" s="296" t="s">
        <v>156</v>
      </c>
      <c r="Q40" s="297"/>
      <c r="R40" s="34">
        <v>32.049999237060497</v>
      </c>
      <c r="S40" s="20"/>
    </row>
    <row r="41" spans="1:19" s="35" customFormat="1" ht="15.9" customHeight="1" x14ac:dyDescent="0.3">
      <c r="A41" s="33"/>
      <c r="B41" s="299"/>
      <c r="C41" s="299"/>
      <c r="D41" s="140">
        <v>2</v>
      </c>
      <c r="E41" s="27" t="s">
        <v>32</v>
      </c>
      <c r="F41" s="22" t="s">
        <v>741</v>
      </c>
      <c r="G41" s="295">
        <v>570</v>
      </c>
      <c r="H41" s="295"/>
      <c r="I41" s="295"/>
      <c r="J41" s="139">
        <v>2</v>
      </c>
      <c r="K41" s="139">
        <v>0</v>
      </c>
      <c r="L41" s="64">
        <f>ROUNDUP(IF(G41="",1,IF([1]!SearchNum(G41,2)&gt;0,[1]!SearchNum(G41,1)*[1]!SearchNum(G41,2)/1000000,IF([1]!SearchNum(G41,1)&gt;0,[1]!SearchNum(G41,1)/1000,1)))*R41,[1]!StrToNum($Q$3))</f>
        <v>11.82</v>
      </c>
      <c r="M41" s="64">
        <f>ROUND(L41*(J41+K41),[1]!StrToNum($T$3))</f>
        <v>23.64</v>
      </c>
      <c r="N41" s="300"/>
      <c r="O41" s="24" t="s">
        <v>36</v>
      </c>
      <c r="P41" s="296" t="s">
        <v>34</v>
      </c>
      <c r="Q41" s="297"/>
      <c r="R41" s="34">
        <f>[2]!МассСеч(F41,7850)</f>
        <v>20.724000930786133</v>
      </c>
      <c r="S41" s="20"/>
    </row>
    <row r="42" spans="1:19" s="35" customFormat="1" ht="15.9" customHeight="1" x14ac:dyDescent="0.3">
      <c r="A42" s="33"/>
      <c r="B42" s="299"/>
      <c r="C42" s="299"/>
      <c r="D42" s="140">
        <v>4</v>
      </c>
      <c r="E42" s="27" t="s">
        <v>32</v>
      </c>
      <c r="F42" s="22" t="s">
        <v>1272</v>
      </c>
      <c r="G42" s="295">
        <v>220</v>
      </c>
      <c r="H42" s="295"/>
      <c r="I42" s="295"/>
      <c r="J42" s="139">
        <v>4</v>
      </c>
      <c r="K42" s="139">
        <v>0</v>
      </c>
      <c r="L42" s="64">
        <f>ROUNDUP(IF(G42="",1,IF([1]!SearchNum(G42,2)&gt;0,[1]!SearchNum(G42,1)*[1]!SearchNum(G42,2)/1000000,IF([1]!SearchNum(G42,1)&gt;0,[1]!SearchNum(G42,1)/1000,1)))*R42,[1]!StrToNum($Q$3))</f>
        <v>1.04</v>
      </c>
      <c r="M42" s="64">
        <f>ROUND(L42*(J42+K42),[1]!StrToNum($T$3))</f>
        <v>4.16</v>
      </c>
      <c r="N42" s="300"/>
      <c r="O42" s="24" t="s">
        <v>36</v>
      </c>
      <c r="P42" s="296" t="s">
        <v>34</v>
      </c>
      <c r="Q42" s="297"/>
      <c r="R42" s="34">
        <f>[2]!МассСеч(F42,7850)</f>
        <v>4.7100000381469727</v>
      </c>
      <c r="S42" s="20"/>
    </row>
    <row r="43" spans="1:19" s="35" customFormat="1" ht="15.9" customHeight="1" x14ac:dyDescent="0.3">
      <c r="A43" s="33"/>
      <c r="B43" s="299"/>
      <c r="C43" s="299"/>
      <c r="D43" s="140">
        <v>5</v>
      </c>
      <c r="E43" s="27" t="s">
        <v>32</v>
      </c>
      <c r="F43" s="22" t="s">
        <v>1272</v>
      </c>
      <c r="G43" s="295">
        <v>240</v>
      </c>
      <c r="H43" s="295"/>
      <c r="I43" s="295"/>
      <c r="J43" s="139">
        <v>2</v>
      </c>
      <c r="K43" s="139">
        <v>0</v>
      </c>
      <c r="L43" s="64">
        <f>ROUNDUP(IF(G43="",1,IF([1]!SearchNum(G43,2)&gt;0,[1]!SearchNum(G43,1)*[1]!SearchNum(G43,2)/1000000,IF([1]!SearchNum(G43,1)&gt;0,[1]!SearchNum(G43,1)/1000,1)))*R43,[1]!StrToNum($Q$3))</f>
        <v>1.1399999999999999</v>
      </c>
      <c r="M43" s="64">
        <f>ROUND(L43*(J43+K43),[1]!StrToNum($T$3))</f>
        <v>2.2799999999999998</v>
      </c>
      <c r="N43" s="300"/>
      <c r="O43" s="24" t="s">
        <v>36</v>
      </c>
      <c r="P43" s="296" t="s">
        <v>34</v>
      </c>
      <c r="Q43" s="297"/>
      <c r="R43" s="34">
        <f>[2]!МассСеч(F43,7850)</f>
        <v>4.7100000381469727</v>
      </c>
      <c r="S43" s="20"/>
    </row>
    <row r="44" spans="1:19" s="35" customFormat="1" ht="15.9" customHeight="1" x14ac:dyDescent="0.3">
      <c r="A44" s="33"/>
      <c r="B44" s="299"/>
      <c r="C44" s="299"/>
      <c r="D44" s="140">
        <v>6</v>
      </c>
      <c r="E44" s="27" t="s">
        <v>32</v>
      </c>
      <c r="F44" s="22" t="s">
        <v>341</v>
      </c>
      <c r="G44" s="295">
        <v>40</v>
      </c>
      <c r="H44" s="295"/>
      <c r="I44" s="295"/>
      <c r="J44" s="139">
        <v>4</v>
      </c>
      <c r="K44" s="139">
        <v>0</v>
      </c>
      <c r="L44" s="64">
        <f>ROUNDUP(IF(G44="",1,IF([1]!SearchNum(G44,2)&gt;0,[1]!SearchNum(G44,1)*[1]!SearchNum(G44,2)/1000000,IF([1]!SearchNum(G44,1)&gt;0,[1]!SearchNum(G44,1)/1000,1)))*R44,[1]!StrToNum($Q$3))</f>
        <v>6.0000000000000005E-2</v>
      </c>
      <c r="M44" s="64">
        <f>ROUND(L44*(J44+K44),[1]!StrToNum($T$3))</f>
        <v>0.24</v>
      </c>
      <c r="N44" s="300"/>
      <c r="O44" s="24" t="s">
        <v>342</v>
      </c>
      <c r="P44" s="296" t="s">
        <v>34</v>
      </c>
      <c r="Q44" s="297"/>
      <c r="R44" s="34">
        <f>[2]!МассСеч(F44,7850)</f>
        <v>1.2560000419616699</v>
      </c>
      <c r="S44" s="20"/>
    </row>
    <row r="45" spans="1:19" s="37" customFormat="1" ht="15.9" customHeight="1" x14ac:dyDescent="0.3">
      <c r="A45" s="36"/>
      <c r="B45" s="299"/>
      <c r="C45" s="299"/>
      <c r="D45" s="298" t="s">
        <v>24</v>
      </c>
      <c r="E45" s="298"/>
      <c r="F45" s="298"/>
      <c r="G45" s="298"/>
      <c r="H45" s="298"/>
      <c r="I45" s="298"/>
      <c r="J45" s="298"/>
      <c r="K45" s="298"/>
      <c r="L45" s="298"/>
      <c r="M45" s="64">
        <f>ROUND((M40+M41+M42+M43+M44)*0.01,0)</f>
        <v>2</v>
      </c>
      <c r="N45" s="300"/>
      <c r="O45" s="298" t="s">
        <v>25</v>
      </c>
      <c r="P45" s="298"/>
      <c r="Q45" s="298"/>
      <c r="R45" s="34"/>
      <c r="S45" s="20"/>
    </row>
    <row r="46" spans="1:19" s="38" customFormat="1" ht="12" customHeight="1" x14ac:dyDescent="0.3">
      <c r="M46" s="39"/>
    </row>
    <row r="47" spans="1:19" s="41" customFormat="1" ht="18" customHeight="1" x14ac:dyDescent="0.3">
      <c r="A47" s="40" t="s">
        <v>40</v>
      </c>
      <c r="B47" s="311" t="s">
        <v>41</v>
      </c>
      <c r="C47" s="311"/>
      <c r="D47" s="311"/>
      <c r="E47" s="311"/>
      <c r="F47" s="311"/>
      <c r="G47" s="311"/>
      <c r="H47" s="312" t="s">
        <v>41</v>
      </c>
      <c r="I47" s="312"/>
      <c r="J47" s="312"/>
      <c r="K47" s="312"/>
      <c r="L47" s="312"/>
      <c r="M47" s="312"/>
      <c r="N47" s="312"/>
      <c r="O47" s="310"/>
      <c r="P47" s="310"/>
      <c r="Q47" s="310"/>
    </row>
    <row r="48" spans="1:19" s="41" customFormat="1" ht="18" customHeight="1" x14ac:dyDescent="0.3">
      <c r="A48" s="40" t="s">
        <v>40</v>
      </c>
      <c r="B48" s="312" t="s">
        <v>462</v>
      </c>
      <c r="C48" s="312"/>
      <c r="D48" s="312"/>
      <c r="E48" s="312"/>
      <c r="F48" s="312"/>
      <c r="G48" s="312"/>
      <c r="H48" s="312" t="s">
        <v>12</v>
      </c>
      <c r="I48" s="312"/>
      <c r="J48" s="312"/>
      <c r="K48" s="313" t="s">
        <v>43</v>
      </c>
      <c r="L48" s="314"/>
      <c r="M48" s="312" t="s">
        <v>44</v>
      </c>
      <c r="N48" s="312"/>
      <c r="O48" s="312" t="s">
        <v>45</v>
      </c>
      <c r="P48" s="312"/>
      <c r="Q48" s="312"/>
    </row>
    <row r="49" spans="1:18" s="41" customFormat="1" ht="18" customHeight="1" x14ac:dyDescent="0.3">
      <c r="A49" s="40" t="s">
        <v>40</v>
      </c>
      <c r="B49" s="312"/>
      <c r="C49" s="312"/>
      <c r="D49" s="312"/>
      <c r="E49" s="312"/>
      <c r="F49" s="312"/>
      <c r="G49" s="312"/>
      <c r="H49" s="312"/>
      <c r="I49" s="312"/>
      <c r="J49" s="312"/>
      <c r="K49" s="142" t="s">
        <v>19</v>
      </c>
      <c r="L49" s="142" t="s">
        <v>20</v>
      </c>
      <c r="M49" s="142" t="s">
        <v>46</v>
      </c>
      <c r="N49" s="142" t="s">
        <v>22</v>
      </c>
      <c r="O49" s="312"/>
      <c r="P49" s="312"/>
      <c r="Q49" s="312"/>
    </row>
    <row r="50" spans="1:18" s="41" customFormat="1" ht="18" customHeight="1" x14ac:dyDescent="0.3">
      <c r="A50" s="40" t="s">
        <v>40</v>
      </c>
      <c r="B50" s="302" t="s">
        <v>186</v>
      </c>
      <c r="C50" s="302"/>
      <c r="D50" s="302"/>
      <c r="E50" s="302"/>
      <c r="F50" s="302"/>
      <c r="G50" s="302"/>
      <c r="H50" s="303" t="str">
        <f>$B$8</f>
        <v>К59</v>
      </c>
      <c r="I50" s="304"/>
      <c r="J50" s="305"/>
      <c r="K50" s="42">
        <v>8</v>
      </c>
      <c r="L50" s="42"/>
      <c r="M50" s="66">
        <f>$N$8</f>
        <v>305.66000000000003</v>
      </c>
      <c r="N50" s="66">
        <f t="shared" ref="N50:N54" si="0">(K50+L50)*M50</f>
        <v>2445.2800000000002</v>
      </c>
      <c r="O50" s="306" t="s">
        <v>49</v>
      </c>
      <c r="P50" s="307"/>
      <c r="Q50" s="43" t="s">
        <v>1278</v>
      </c>
    </row>
    <row r="51" spans="1:18" s="41" customFormat="1" ht="18" customHeight="1" x14ac:dyDescent="0.3">
      <c r="A51" s="40" t="s">
        <v>40</v>
      </c>
      <c r="B51" s="302" t="s">
        <v>186</v>
      </c>
      <c r="C51" s="302"/>
      <c r="D51" s="302"/>
      <c r="E51" s="302"/>
      <c r="F51" s="302"/>
      <c r="G51" s="302"/>
      <c r="H51" s="303" t="str">
        <f>$B$15</f>
        <v>К60</v>
      </c>
      <c r="I51" s="304"/>
      <c r="J51" s="305"/>
      <c r="K51" s="42">
        <v>4</v>
      </c>
      <c r="L51" s="42"/>
      <c r="M51" s="66">
        <f>$N$15</f>
        <v>337.12</v>
      </c>
      <c r="N51" s="66">
        <f t="shared" si="0"/>
        <v>1348.48</v>
      </c>
      <c r="O51" s="306" t="s">
        <v>49</v>
      </c>
      <c r="P51" s="307"/>
      <c r="Q51" s="43" t="s">
        <v>1278</v>
      </c>
    </row>
    <row r="52" spans="1:18" s="41" customFormat="1" ht="18" customHeight="1" x14ac:dyDescent="0.3">
      <c r="A52" s="40" t="s">
        <v>40</v>
      </c>
      <c r="B52" s="302" t="s">
        <v>186</v>
      </c>
      <c r="C52" s="302"/>
      <c r="D52" s="302"/>
      <c r="E52" s="302"/>
      <c r="F52" s="302"/>
      <c r="G52" s="302"/>
      <c r="H52" s="303" t="str">
        <f>$B$22</f>
        <v>К61</v>
      </c>
      <c r="I52" s="304"/>
      <c r="J52" s="305"/>
      <c r="K52" s="42">
        <v>4</v>
      </c>
      <c r="L52" s="42"/>
      <c r="M52" s="66">
        <f>$N$22</f>
        <v>307.67</v>
      </c>
      <c r="N52" s="66">
        <f t="shared" si="0"/>
        <v>1230.68</v>
      </c>
      <c r="O52" s="306" t="s">
        <v>49</v>
      </c>
      <c r="P52" s="307"/>
      <c r="Q52" s="43" t="s">
        <v>1278</v>
      </c>
    </row>
    <row r="53" spans="1:18" s="41" customFormat="1" ht="18" customHeight="1" x14ac:dyDescent="0.3">
      <c r="A53" s="40" t="s">
        <v>40</v>
      </c>
      <c r="B53" s="302" t="s">
        <v>186</v>
      </c>
      <c r="C53" s="302"/>
      <c r="D53" s="302"/>
      <c r="E53" s="302"/>
      <c r="F53" s="302"/>
      <c r="G53" s="302"/>
      <c r="H53" s="303" t="str">
        <f>$B$28</f>
        <v>К62</v>
      </c>
      <c r="I53" s="304"/>
      <c r="J53" s="305"/>
      <c r="K53" s="42">
        <v>16</v>
      </c>
      <c r="L53" s="42"/>
      <c r="M53" s="66">
        <f>$N$28</f>
        <v>142.86000000000001</v>
      </c>
      <c r="N53" s="66">
        <f t="shared" si="0"/>
        <v>2285.7600000000002</v>
      </c>
      <c r="O53" s="306" t="s">
        <v>49</v>
      </c>
      <c r="P53" s="307"/>
      <c r="Q53" s="43" t="s">
        <v>1278</v>
      </c>
    </row>
    <row r="54" spans="1:18" s="41" customFormat="1" ht="18" customHeight="1" x14ac:dyDescent="0.3">
      <c r="A54" s="40" t="s">
        <v>40</v>
      </c>
      <c r="B54" s="302" t="s">
        <v>186</v>
      </c>
      <c r="C54" s="302"/>
      <c r="D54" s="302"/>
      <c r="E54" s="302"/>
      <c r="F54" s="302"/>
      <c r="G54" s="302"/>
      <c r="H54" s="303" t="str">
        <f>$B$34</f>
        <v>К63</v>
      </c>
      <c r="I54" s="304"/>
      <c r="J54" s="305"/>
      <c r="K54" s="42">
        <v>4</v>
      </c>
      <c r="L54" s="42"/>
      <c r="M54" s="66">
        <f>$N$34</f>
        <v>155.4</v>
      </c>
      <c r="N54" s="66">
        <f t="shared" si="0"/>
        <v>621.6</v>
      </c>
      <c r="O54" s="306" t="s">
        <v>49</v>
      </c>
      <c r="P54" s="307"/>
      <c r="Q54" s="43" t="s">
        <v>1278</v>
      </c>
    </row>
    <row r="55" spans="1:18" s="41" customFormat="1" ht="18" customHeight="1" x14ac:dyDescent="0.3">
      <c r="A55" s="40" t="s">
        <v>40</v>
      </c>
      <c r="B55" s="302" t="s">
        <v>186</v>
      </c>
      <c r="C55" s="302"/>
      <c r="D55" s="302"/>
      <c r="E55" s="302"/>
      <c r="F55" s="302"/>
      <c r="G55" s="302"/>
      <c r="H55" s="303" t="str">
        <f>$B$40</f>
        <v>К64</v>
      </c>
      <c r="I55" s="304"/>
      <c r="J55" s="305"/>
      <c r="K55" s="42">
        <v>4</v>
      </c>
      <c r="L55" s="42"/>
      <c r="M55" s="66">
        <f>$N$40</f>
        <v>157.96</v>
      </c>
      <c r="N55" s="66">
        <f>(K55+L55)*M55</f>
        <v>631.84</v>
      </c>
      <c r="O55" s="306" t="s">
        <v>49</v>
      </c>
      <c r="P55" s="307"/>
      <c r="Q55" s="43" t="s">
        <v>1278</v>
      </c>
    </row>
    <row r="56" spans="1:18" s="41" customFormat="1" ht="18" customHeight="1" x14ac:dyDescent="0.3">
      <c r="A56" s="40" t="s">
        <v>40</v>
      </c>
      <c r="B56" s="308" t="s">
        <v>47</v>
      </c>
      <c r="C56" s="308"/>
      <c r="D56" s="308"/>
      <c r="E56" s="308"/>
      <c r="F56" s="308"/>
      <c r="G56" s="308"/>
      <c r="H56" s="309" t="s">
        <v>47</v>
      </c>
      <c r="I56" s="309"/>
      <c r="J56" s="309"/>
      <c r="K56" s="309"/>
      <c r="L56" s="309"/>
      <c r="M56" s="144"/>
      <c r="N56" s="144">
        <f>SUM(N50:N55)</f>
        <v>8563.6400000000012</v>
      </c>
      <c r="O56" s="301" t="s">
        <v>48</v>
      </c>
      <c r="P56" s="301"/>
      <c r="Q56" s="301"/>
    </row>
    <row r="57" spans="1:18" s="44" customFormat="1" ht="8.25" customHeight="1" x14ac:dyDescent="0.3">
      <c r="A57" s="38"/>
      <c r="M57" s="45"/>
      <c r="R57" s="46"/>
    </row>
    <row r="58" spans="1:18" s="44" customFormat="1" ht="16.5" customHeight="1" x14ac:dyDescent="0.3">
      <c r="A58" s="47"/>
      <c r="B58" s="312" t="s">
        <v>51</v>
      </c>
      <c r="C58" s="312"/>
      <c r="D58" s="312"/>
      <c r="E58" s="312"/>
      <c r="F58" s="312"/>
      <c r="G58" s="312"/>
      <c r="H58" s="312"/>
      <c r="I58" s="312"/>
      <c r="J58" s="312"/>
      <c r="K58" s="312"/>
      <c r="L58" s="312"/>
      <c r="M58" s="312"/>
      <c r="N58" s="312"/>
      <c r="O58" s="310"/>
      <c r="P58" s="310"/>
      <c r="Q58" s="310"/>
      <c r="R58" s="315" t="s">
        <v>11</v>
      </c>
    </row>
    <row r="59" spans="1:18" s="44" customFormat="1" ht="36.75" customHeight="1" x14ac:dyDescent="0.3">
      <c r="A59" s="47"/>
      <c r="B59" s="312" t="s">
        <v>52</v>
      </c>
      <c r="C59" s="312"/>
      <c r="D59" s="312"/>
      <c r="E59" s="312" t="s">
        <v>53</v>
      </c>
      <c r="F59" s="312"/>
      <c r="G59" s="312" t="s">
        <v>54</v>
      </c>
      <c r="H59" s="312"/>
      <c r="I59" s="312"/>
      <c r="J59" s="312"/>
      <c r="K59" s="312" t="s">
        <v>55</v>
      </c>
      <c r="L59" s="312"/>
      <c r="M59" s="317" t="s">
        <v>56</v>
      </c>
      <c r="N59" s="317"/>
      <c r="O59" s="312" t="s">
        <v>18</v>
      </c>
      <c r="P59" s="312"/>
      <c r="Q59" s="312"/>
      <c r="R59" s="316"/>
    </row>
    <row r="60" spans="1:18" s="44" customFormat="1" ht="15.9" customHeight="1" x14ac:dyDescent="0.3">
      <c r="A60" s="48" t="s">
        <v>57</v>
      </c>
      <c r="B60" s="352" t="s">
        <v>342</v>
      </c>
      <c r="C60" s="353"/>
      <c r="D60" s="354"/>
      <c r="E60" s="51" t="s">
        <v>32</v>
      </c>
      <c r="F60" s="49" t="s">
        <v>169</v>
      </c>
      <c r="G60" s="334" t="s">
        <v>34</v>
      </c>
      <c r="H60" s="335"/>
      <c r="I60" s="335"/>
      <c r="J60" s="336"/>
      <c r="K60" s="319">
        <v>12.479999542236328</v>
      </c>
      <c r="L60" s="320"/>
      <c r="M60" s="319">
        <f>IF(OR(R60="",K60="")," --- ",K60/R60)</f>
        <v>0.39745221954943688</v>
      </c>
      <c r="N60" s="320"/>
      <c r="O60" s="321" t="s">
        <v>60</v>
      </c>
      <c r="P60" s="322"/>
      <c r="Q60" s="323"/>
      <c r="R60" s="50">
        <v>31.399999618530273</v>
      </c>
    </row>
    <row r="61" spans="1:18" s="44" customFormat="1" ht="15.9" customHeight="1" x14ac:dyDescent="0.3">
      <c r="A61" s="48" t="s">
        <v>57</v>
      </c>
      <c r="B61" s="324" t="s">
        <v>36</v>
      </c>
      <c r="C61" s="325"/>
      <c r="D61" s="326"/>
      <c r="E61" s="51" t="s">
        <v>32</v>
      </c>
      <c r="F61" s="49" t="s">
        <v>101</v>
      </c>
      <c r="G61" s="337"/>
      <c r="H61" s="338"/>
      <c r="I61" s="338"/>
      <c r="J61" s="339"/>
      <c r="K61" s="319">
        <v>1267.47998046875</v>
      </c>
      <c r="L61" s="320"/>
      <c r="M61" s="319">
        <f>IF(OR(R61="",K61="")," --- ",K61/R61)</f>
        <v>13.455201927078212</v>
      </c>
      <c r="N61" s="320"/>
      <c r="O61" s="321" t="s">
        <v>60</v>
      </c>
      <c r="P61" s="322"/>
      <c r="Q61" s="323"/>
      <c r="R61" s="50">
        <v>94.199996948242188</v>
      </c>
    </row>
    <row r="62" spans="1:18" s="44" customFormat="1" ht="15.9" customHeight="1" x14ac:dyDescent="0.3">
      <c r="A62" s="48" t="s">
        <v>57</v>
      </c>
      <c r="B62" s="327"/>
      <c r="C62" s="328"/>
      <c r="D62" s="329"/>
      <c r="E62" s="51" t="s">
        <v>32</v>
      </c>
      <c r="F62" s="49" t="s">
        <v>129</v>
      </c>
      <c r="G62" s="340"/>
      <c r="H62" s="341"/>
      <c r="I62" s="341"/>
      <c r="J62" s="342"/>
      <c r="K62" s="319">
        <v>257.60000610351562</v>
      </c>
      <c r="L62" s="320"/>
      <c r="M62" s="319">
        <f>IF(OR(R62="",K62="")," --- ",K62/R62)</f>
        <v>5.4692147441374743</v>
      </c>
      <c r="N62" s="320"/>
      <c r="O62" s="321" t="s">
        <v>60</v>
      </c>
      <c r="P62" s="322"/>
      <c r="Q62" s="323"/>
      <c r="R62" s="50">
        <v>47.099998474121094</v>
      </c>
    </row>
    <row r="63" spans="1:18" s="44" customFormat="1" ht="15.9" customHeight="1" x14ac:dyDescent="0.3">
      <c r="A63" s="48" t="s">
        <v>57</v>
      </c>
      <c r="B63" s="330"/>
      <c r="C63" s="331"/>
      <c r="D63" s="332"/>
      <c r="E63" s="51" t="s">
        <v>19</v>
      </c>
      <c r="F63" s="49" t="s">
        <v>1271</v>
      </c>
      <c r="G63" s="321" t="s">
        <v>156</v>
      </c>
      <c r="H63" s="322"/>
      <c r="I63" s="322"/>
      <c r="J63" s="323"/>
      <c r="K63" s="319">
        <v>6946.080078125</v>
      </c>
      <c r="L63" s="320"/>
      <c r="M63" s="319">
        <f>IF(OR(R63="",K63="")," --- ",K63/R63)</f>
        <v>216.72637265129799</v>
      </c>
      <c r="N63" s="320"/>
      <c r="O63" s="321" t="s">
        <v>60</v>
      </c>
      <c r="P63" s="322"/>
      <c r="Q63" s="323"/>
      <c r="R63" s="50">
        <v>32.049999237060547</v>
      </c>
    </row>
    <row r="64" spans="1:18" s="44" customFormat="1" ht="15.9" customHeight="1" x14ac:dyDescent="0.3">
      <c r="A64" s="47"/>
      <c r="B64" s="309" t="s">
        <v>58</v>
      </c>
      <c r="C64" s="309"/>
      <c r="D64" s="309"/>
      <c r="E64" s="309"/>
      <c r="F64" s="309"/>
      <c r="G64" s="309"/>
      <c r="H64" s="309"/>
      <c r="I64" s="309"/>
      <c r="J64" s="309"/>
      <c r="K64" s="333">
        <f>SUM(K60:L63)</f>
        <v>8483.640064239502</v>
      </c>
      <c r="L64" s="333"/>
      <c r="M64" s="318" t="s">
        <v>48</v>
      </c>
      <c r="N64" s="318"/>
      <c r="O64" s="317" t="s">
        <v>48</v>
      </c>
      <c r="P64" s="317"/>
      <c r="Q64" s="317"/>
      <c r="R64" s="50"/>
    </row>
    <row r="65" spans="2:19" ht="15.9" customHeight="1" x14ac:dyDescent="0.3">
      <c r="B65" s="29"/>
      <c r="C65" s="29"/>
      <c r="D65" s="29"/>
      <c r="E65" s="29"/>
      <c r="F65" s="29"/>
      <c r="G65" s="29"/>
      <c r="H65" s="29"/>
      <c r="I65" s="29"/>
      <c r="J65" s="29"/>
      <c r="K65" s="29"/>
      <c r="L65" s="29"/>
      <c r="M65" s="30"/>
      <c r="N65" s="29"/>
      <c r="O65" s="29"/>
      <c r="P65" s="29"/>
      <c r="Q65" s="29"/>
      <c r="R65" s="31"/>
      <c r="S65" s="32"/>
    </row>
    <row r="66" spans="2:19" ht="15.9" customHeight="1" x14ac:dyDescent="0.3">
      <c r="B66" s="29"/>
      <c r="C66" s="29"/>
      <c r="D66" s="29"/>
      <c r="E66" s="29"/>
      <c r="F66" s="29"/>
      <c r="G66" s="29"/>
      <c r="H66" s="29"/>
      <c r="I66" s="29"/>
      <c r="J66" s="29"/>
      <c r="K66" s="29"/>
      <c r="L66" s="29"/>
      <c r="M66" s="30"/>
      <c r="N66" s="29"/>
      <c r="O66" s="29"/>
      <c r="P66" s="29"/>
      <c r="Q66" s="29"/>
      <c r="R66" s="31"/>
      <c r="S66" s="32"/>
    </row>
    <row r="67" spans="2:19" ht="15.9" customHeight="1" x14ac:dyDescent="0.3">
      <c r="S67" s="32"/>
    </row>
    <row r="68" spans="2:19" ht="15.9" customHeight="1" x14ac:dyDescent="0.3">
      <c r="S68" s="32"/>
    </row>
    <row r="69" spans="2:19" ht="15.9" customHeight="1" x14ac:dyDescent="0.3">
      <c r="S69" s="32"/>
    </row>
    <row r="70" spans="2:19" ht="15.9" customHeight="1" x14ac:dyDescent="0.3">
      <c r="S70" s="32"/>
    </row>
    <row r="71" spans="2:19" ht="15.9" customHeight="1" x14ac:dyDescent="0.3">
      <c r="S71" s="32"/>
    </row>
    <row r="72" spans="2:19" ht="15.9" customHeight="1" x14ac:dyDescent="0.3">
      <c r="S72" s="32"/>
    </row>
    <row r="73" spans="2:19" ht="15.9" customHeight="1" x14ac:dyDescent="0.3">
      <c r="S73" s="32"/>
    </row>
    <row r="74" spans="2:19" ht="15.9" customHeight="1" x14ac:dyDescent="0.3">
      <c r="S74" s="32"/>
    </row>
    <row r="75" spans="2:19" ht="15.9" customHeight="1" x14ac:dyDescent="0.3">
      <c r="S75" s="32"/>
    </row>
    <row r="76" spans="2:19" ht="15.9" customHeight="1" x14ac:dyDescent="0.3">
      <c r="S76" s="32"/>
    </row>
    <row r="77" spans="2:19" ht="15.9" customHeight="1" x14ac:dyDescent="0.3">
      <c r="S77" s="32"/>
    </row>
  </sheetData>
  <sortState ref="B60:R63">
    <sortCondition ref="B60"/>
    <sortCondition ref="E60"/>
    <sortCondition ref="F60"/>
  </sortState>
  <mergeCells count="158">
    <mergeCell ref="B60:D60"/>
    <mergeCell ref="G60:J62"/>
    <mergeCell ref="K60:L60"/>
    <mergeCell ref="M60:N60"/>
    <mergeCell ref="O60:Q60"/>
    <mergeCell ref="B61:D63"/>
    <mergeCell ref="K61:L61"/>
    <mergeCell ref="M61:N61"/>
    <mergeCell ref="B64:J64"/>
    <mergeCell ref="K64:L64"/>
    <mergeCell ref="M64:N64"/>
    <mergeCell ref="O64:Q64"/>
    <mergeCell ref="O61:Q61"/>
    <mergeCell ref="K62:L62"/>
    <mergeCell ref="M62:N62"/>
    <mergeCell ref="O62:Q62"/>
    <mergeCell ref="G63:J63"/>
    <mergeCell ref="K63:L63"/>
    <mergeCell ref="M63:N63"/>
    <mergeCell ref="O63:Q63"/>
    <mergeCell ref="B56:G56"/>
    <mergeCell ref="H56:L56"/>
    <mergeCell ref="O56:Q56"/>
    <mergeCell ref="B58:N58"/>
    <mergeCell ref="O58:Q58"/>
    <mergeCell ref="R58:R59"/>
    <mergeCell ref="B59:D59"/>
    <mergeCell ref="E59:F59"/>
    <mergeCell ref="G59:J59"/>
    <mergeCell ref="K59:L59"/>
    <mergeCell ref="M59:N59"/>
    <mergeCell ref="O59:Q59"/>
    <mergeCell ref="B54:G54"/>
    <mergeCell ref="H54:J54"/>
    <mergeCell ref="O54:P54"/>
    <mergeCell ref="B55:G55"/>
    <mergeCell ref="H55:J55"/>
    <mergeCell ref="O55:P55"/>
    <mergeCell ref="B52:G52"/>
    <mergeCell ref="H52:J52"/>
    <mergeCell ref="O52:P52"/>
    <mergeCell ref="B53:G53"/>
    <mergeCell ref="H53:J53"/>
    <mergeCell ref="O53:P53"/>
    <mergeCell ref="B50:G50"/>
    <mergeCell ref="H50:J50"/>
    <mergeCell ref="O50:P50"/>
    <mergeCell ref="B51:G51"/>
    <mergeCell ref="H51:J51"/>
    <mergeCell ref="O51:P51"/>
    <mergeCell ref="B47:G47"/>
    <mergeCell ref="H47:N47"/>
    <mergeCell ref="O47:Q47"/>
    <mergeCell ref="B48:G49"/>
    <mergeCell ref="H48:J49"/>
    <mergeCell ref="K48:L48"/>
    <mergeCell ref="M48:N48"/>
    <mergeCell ref="O48:Q49"/>
    <mergeCell ref="D45:L45"/>
    <mergeCell ref="O45:Q45"/>
    <mergeCell ref="D39:L39"/>
    <mergeCell ref="O39:Q39"/>
    <mergeCell ref="B40:C45"/>
    <mergeCell ref="G40:I40"/>
    <mergeCell ref="N40:N45"/>
    <mergeCell ref="P40:Q40"/>
    <mergeCell ref="G41:I41"/>
    <mergeCell ref="P41:Q41"/>
    <mergeCell ref="G42:I42"/>
    <mergeCell ref="P42:Q42"/>
    <mergeCell ref="B34:C39"/>
    <mergeCell ref="G36:I36"/>
    <mergeCell ref="P36:Q36"/>
    <mergeCell ref="G37:I37"/>
    <mergeCell ref="P37:Q37"/>
    <mergeCell ref="G38:I38"/>
    <mergeCell ref="P38:Q38"/>
    <mergeCell ref="G34:I34"/>
    <mergeCell ref="N34:N39"/>
    <mergeCell ref="P34:Q34"/>
    <mergeCell ref="G35:I35"/>
    <mergeCell ref="P35:Q35"/>
    <mergeCell ref="G43:I43"/>
    <mergeCell ref="P43:Q43"/>
    <mergeCell ref="G44:I44"/>
    <mergeCell ref="P44:Q44"/>
    <mergeCell ref="B28:C33"/>
    <mergeCell ref="G28:I28"/>
    <mergeCell ref="N28:N33"/>
    <mergeCell ref="P28:Q28"/>
    <mergeCell ref="G29:I29"/>
    <mergeCell ref="P29:Q29"/>
    <mergeCell ref="G30:I30"/>
    <mergeCell ref="P30:Q30"/>
    <mergeCell ref="G31:I31"/>
    <mergeCell ref="P31:Q31"/>
    <mergeCell ref="G32:I32"/>
    <mergeCell ref="P32:Q32"/>
    <mergeCell ref="D33:L33"/>
    <mergeCell ref="O33:Q33"/>
    <mergeCell ref="G25:I25"/>
    <mergeCell ref="P25:Q25"/>
    <mergeCell ref="G26:I26"/>
    <mergeCell ref="P26:Q26"/>
    <mergeCell ref="D27:L27"/>
    <mergeCell ref="O27:Q27"/>
    <mergeCell ref="D21:L21"/>
    <mergeCell ref="O21:Q21"/>
    <mergeCell ref="B22:C27"/>
    <mergeCell ref="G22:I22"/>
    <mergeCell ref="N22:N27"/>
    <mergeCell ref="P22:Q22"/>
    <mergeCell ref="G23:I23"/>
    <mergeCell ref="P23:Q23"/>
    <mergeCell ref="G24:I24"/>
    <mergeCell ref="P24:Q24"/>
    <mergeCell ref="G18:I18"/>
    <mergeCell ref="P18:Q18"/>
    <mergeCell ref="G19:I19"/>
    <mergeCell ref="P19:Q19"/>
    <mergeCell ref="G20:I20"/>
    <mergeCell ref="P20:Q20"/>
    <mergeCell ref="D14:L14"/>
    <mergeCell ref="O14:Q14"/>
    <mergeCell ref="B15:C21"/>
    <mergeCell ref="G15:I15"/>
    <mergeCell ref="N15:N21"/>
    <mergeCell ref="P15:Q15"/>
    <mergeCell ref="G16:I16"/>
    <mergeCell ref="P16:Q16"/>
    <mergeCell ref="G17:I17"/>
    <mergeCell ref="P17:Q17"/>
    <mergeCell ref="G11:I11"/>
    <mergeCell ref="P11:Q11"/>
    <mergeCell ref="G12:I12"/>
    <mergeCell ref="P12:Q12"/>
    <mergeCell ref="G13:I13"/>
    <mergeCell ref="P13:Q13"/>
    <mergeCell ref="L6:N6"/>
    <mergeCell ref="O6:Q7"/>
    <mergeCell ref="B8:C14"/>
    <mergeCell ref="G8:I8"/>
    <mergeCell ref="N8:N14"/>
    <mergeCell ref="P8:Q8"/>
    <mergeCell ref="G9:I9"/>
    <mergeCell ref="P9:Q9"/>
    <mergeCell ref="G10:I10"/>
    <mergeCell ref="P10:Q10"/>
    <mergeCell ref="B3:D3"/>
    <mergeCell ref="E3:F3"/>
    <mergeCell ref="H3:N3"/>
    <mergeCell ref="B5:Q5"/>
    <mergeCell ref="R5:R7"/>
    <mergeCell ref="B6:C7"/>
    <mergeCell ref="D6:D7"/>
    <mergeCell ref="E6:F7"/>
    <mergeCell ref="G6:I7"/>
    <mergeCell ref="J6:K6"/>
  </mergeCells>
  <dataValidations count="1">
    <dataValidation allowBlank="1" sqref="K64:L64 JG64:JH64 TC64:TD64 ACY64:ACZ64 AMU64:AMV64 AWQ64:AWR64 BGM64:BGN64 BQI64:BQJ64 CAE64:CAF64 CKA64:CKB64 CTW64:CTX64 DDS64:DDT64 DNO64:DNP64 DXK64:DXL64 EHG64:EHH64 ERC64:ERD64 FAY64:FAZ64 FKU64:FKV64 FUQ64:FUR64 GEM64:GEN64 GOI64:GOJ64 GYE64:GYF64 HIA64:HIB64 HRW64:HRX64 IBS64:IBT64 ILO64:ILP64 IVK64:IVL64 JFG64:JFH64 JPC64:JPD64 JYY64:JYZ64 KIU64:KIV64 KSQ64:KSR64 LCM64:LCN64 LMI64:LMJ64 LWE64:LWF64 MGA64:MGB64 MPW64:MPX64 MZS64:MZT64 NJO64:NJP64 NTK64:NTL64 ODG64:ODH64 ONC64:OND64 OWY64:OWZ64 PGU64:PGV64 PQQ64:PQR64 QAM64:QAN64 QKI64:QKJ64 QUE64:QUF64 REA64:REB64 RNW64:RNX64 RXS64:RXT64 SHO64:SHP64 SRK64:SRL64 TBG64:TBH64 TLC64:TLD64 TUY64:TUZ64 UEU64:UEV64 UOQ64:UOR64 UYM64:UYN64 VII64:VIJ64 VSE64:VSF64 WCA64:WCB64 WLW64:WLX64 WVS64:WVT64"/>
  </dataValidations>
  <pageMargins left="0.38" right="0.19685039370078741" top="0.19685039370078741" bottom="0.37" header="0" footer="0"/>
  <pageSetup paperSize="9" scale="86" fitToHeight="1000" orientation="portrait" horizontalDpi="300" verticalDpi="300" r:id="rId1"/>
  <headerFooter alignWithMargins="0">
    <oddFooter>Страница &amp;P из &amp;N</oddFooter>
  </headerFooter>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129">
    <outlinePr summaryBelow="0"/>
    <pageSetUpPr autoPageBreaks="0" fitToPage="1"/>
  </sheetPr>
  <dimension ref="A1:T52"/>
  <sheetViews>
    <sheetView zoomScaleNormal="85" workbookViewId="0">
      <pane ySplit="4" topLeftCell="A5" activePane="bottomLeft" state="frozen"/>
      <selection activeCell="F76" sqref="F76"/>
      <selection pane="bottomLeft" activeCell="F76" sqref="F76"/>
    </sheetView>
  </sheetViews>
  <sheetFormatPr defaultRowHeight="15.9" customHeight="1" x14ac:dyDescent="0.3"/>
  <cols>
    <col min="1" max="1" width="1.109375" style="2" customWidth="1"/>
    <col min="2" max="3" width="4.33203125" style="17" customWidth="1"/>
    <col min="4" max="4" width="5.109375" style="17" customWidth="1"/>
    <col min="5" max="6" width="10.6640625" style="17" customWidth="1"/>
    <col min="7" max="9" width="3.5546875" style="17" customWidth="1"/>
    <col min="10" max="11" width="6.6640625" style="17" customWidth="1"/>
    <col min="12" max="12" width="7.33203125" style="17" customWidth="1"/>
    <col min="13" max="13" width="9.109375" style="18"/>
    <col min="14" max="14" width="9.6640625" style="17" customWidth="1"/>
    <col min="15" max="15" width="11.109375" style="17" customWidth="1"/>
    <col min="16" max="16" width="12.88671875" style="17" customWidth="1"/>
    <col min="17" max="17" width="7.5546875" style="17" customWidth="1"/>
    <col min="18" max="18" width="11.5546875" style="19" customWidth="1"/>
    <col min="19" max="19" width="19.5546875" style="6" customWidth="1"/>
    <col min="20" max="256" width="9.109375" style="17"/>
    <col min="257" max="257" width="1.109375" style="17" customWidth="1"/>
    <col min="258" max="259" width="4.33203125" style="17" customWidth="1"/>
    <col min="260" max="260" width="5.109375" style="17" customWidth="1"/>
    <col min="261" max="262" width="10.6640625" style="17" customWidth="1"/>
    <col min="263" max="265" width="3.5546875" style="17" customWidth="1"/>
    <col min="266" max="267" width="6.6640625" style="17" customWidth="1"/>
    <col min="268" max="268" width="7.33203125" style="17" customWidth="1"/>
    <col min="269" max="269" width="9.109375" style="17"/>
    <col min="270" max="270" width="9.6640625" style="17" customWidth="1"/>
    <col min="271" max="271" width="11.109375" style="17" customWidth="1"/>
    <col min="272" max="272" width="12.88671875" style="17" customWidth="1"/>
    <col min="273" max="273" width="7.5546875" style="17" customWidth="1"/>
    <col min="274" max="274" width="11.5546875" style="17" customWidth="1"/>
    <col min="275" max="275" width="19.5546875" style="17" customWidth="1"/>
    <col min="276" max="512" width="9.109375" style="17"/>
    <col min="513" max="513" width="1.109375" style="17" customWidth="1"/>
    <col min="514" max="515" width="4.33203125" style="17" customWidth="1"/>
    <col min="516" max="516" width="5.109375" style="17" customWidth="1"/>
    <col min="517" max="518" width="10.6640625" style="17" customWidth="1"/>
    <col min="519" max="521" width="3.5546875" style="17" customWidth="1"/>
    <col min="522" max="523" width="6.6640625" style="17" customWidth="1"/>
    <col min="524" max="524" width="7.33203125" style="17" customWidth="1"/>
    <col min="525" max="525" width="9.109375" style="17"/>
    <col min="526" max="526" width="9.6640625" style="17" customWidth="1"/>
    <col min="527" max="527" width="11.109375" style="17" customWidth="1"/>
    <col min="528" max="528" width="12.88671875" style="17" customWidth="1"/>
    <col min="529" max="529" width="7.5546875" style="17" customWidth="1"/>
    <col min="530" max="530" width="11.5546875" style="17" customWidth="1"/>
    <col min="531" max="531" width="19.5546875" style="17" customWidth="1"/>
    <col min="532" max="768" width="9.109375" style="17"/>
    <col min="769" max="769" width="1.109375" style="17" customWidth="1"/>
    <col min="770" max="771" width="4.33203125" style="17" customWidth="1"/>
    <col min="772" max="772" width="5.109375" style="17" customWidth="1"/>
    <col min="773" max="774" width="10.6640625" style="17" customWidth="1"/>
    <col min="775" max="777" width="3.5546875" style="17" customWidth="1"/>
    <col min="778" max="779" width="6.6640625" style="17" customWidth="1"/>
    <col min="780" max="780" width="7.33203125" style="17" customWidth="1"/>
    <col min="781" max="781" width="9.109375" style="17"/>
    <col min="782" max="782" width="9.6640625" style="17" customWidth="1"/>
    <col min="783" max="783" width="11.109375" style="17" customWidth="1"/>
    <col min="784" max="784" width="12.88671875" style="17" customWidth="1"/>
    <col min="785" max="785" width="7.5546875" style="17" customWidth="1"/>
    <col min="786" max="786" width="11.5546875" style="17" customWidth="1"/>
    <col min="787" max="787" width="19.5546875" style="17" customWidth="1"/>
    <col min="788" max="1024" width="9.109375" style="17"/>
    <col min="1025" max="1025" width="1.109375" style="17" customWidth="1"/>
    <col min="1026" max="1027" width="4.33203125" style="17" customWidth="1"/>
    <col min="1028" max="1028" width="5.109375" style="17" customWidth="1"/>
    <col min="1029" max="1030" width="10.6640625" style="17" customWidth="1"/>
    <col min="1031" max="1033" width="3.5546875" style="17" customWidth="1"/>
    <col min="1034" max="1035" width="6.6640625" style="17" customWidth="1"/>
    <col min="1036" max="1036" width="7.33203125" style="17" customWidth="1"/>
    <col min="1037" max="1037" width="9.109375" style="17"/>
    <col min="1038" max="1038" width="9.6640625" style="17" customWidth="1"/>
    <col min="1039" max="1039" width="11.109375" style="17" customWidth="1"/>
    <col min="1040" max="1040" width="12.88671875" style="17" customWidth="1"/>
    <col min="1041" max="1041" width="7.5546875" style="17" customWidth="1"/>
    <col min="1042" max="1042" width="11.5546875" style="17" customWidth="1"/>
    <col min="1043" max="1043" width="19.5546875" style="17" customWidth="1"/>
    <col min="1044" max="1280" width="9.109375" style="17"/>
    <col min="1281" max="1281" width="1.109375" style="17" customWidth="1"/>
    <col min="1282" max="1283" width="4.33203125" style="17" customWidth="1"/>
    <col min="1284" max="1284" width="5.109375" style="17" customWidth="1"/>
    <col min="1285" max="1286" width="10.6640625" style="17" customWidth="1"/>
    <col min="1287" max="1289" width="3.5546875" style="17" customWidth="1"/>
    <col min="1290" max="1291" width="6.6640625" style="17" customWidth="1"/>
    <col min="1292" max="1292" width="7.33203125" style="17" customWidth="1"/>
    <col min="1293" max="1293" width="9.109375" style="17"/>
    <col min="1294" max="1294" width="9.6640625" style="17" customWidth="1"/>
    <col min="1295" max="1295" width="11.109375" style="17" customWidth="1"/>
    <col min="1296" max="1296" width="12.88671875" style="17" customWidth="1"/>
    <col min="1297" max="1297" width="7.5546875" style="17" customWidth="1"/>
    <col min="1298" max="1298" width="11.5546875" style="17" customWidth="1"/>
    <col min="1299" max="1299" width="19.5546875" style="17" customWidth="1"/>
    <col min="1300" max="1536" width="9.109375" style="17"/>
    <col min="1537" max="1537" width="1.109375" style="17" customWidth="1"/>
    <col min="1538" max="1539" width="4.33203125" style="17" customWidth="1"/>
    <col min="1540" max="1540" width="5.109375" style="17" customWidth="1"/>
    <col min="1541" max="1542" width="10.6640625" style="17" customWidth="1"/>
    <col min="1543" max="1545" width="3.5546875" style="17" customWidth="1"/>
    <col min="1546" max="1547" width="6.6640625" style="17" customWidth="1"/>
    <col min="1548" max="1548" width="7.33203125" style="17" customWidth="1"/>
    <col min="1549" max="1549" width="9.109375" style="17"/>
    <col min="1550" max="1550" width="9.6640625" style="17" customWidth="1"/>
    <col min="1551" max="1551" width="11.109375" style="17" customWidth="1"/>
    <col min="1552" max="1552" width="12.88671875" style="17" customWidth="1"/>
    <col min="1553" max="1553" width="7.5546875" style="17" customWidth="1"/>
    <col min="1554" max="1554" width="11.5546875" style="17" customWidth="1"/>
    <col min="1555" max="1555" width="19.5546875" style="17" customWidth="1"/>
    <col min="1556" max="1792" width="9.109375" style="17"/>
    <col min="1793" max="1793" width="1.109375" style="17" customWidth="1"/>
    <col min="1794" max="1795" width="4.33203125" style="17" customWidth="1"/>
    <col min="1796" max="1796" width="5.109375" style="17" customWidth="1"/>
    <col min="1797" max="1798" width="10.6640625" style="17" customWidth="1"/>
    <col min="1799" max="1801" width="3.5546875" style="17" customWidth="1"/>
    <col min="1802" max="1803" width="6.6640625" style="17" customWidth="1"/>
    <col min="1804" max="1804" width="7.33203125" style="17" customWidth="1"/>
    <col min="1805" max="1805" width="9.109375" style="17"/>
    <col min="1806" max="1806" width="9.6640625" style="17" customWidth="1"/>
    <col min="1807" max="1807" width="11.109375" style="17" customWidth="1"/>
    <col min="1808" max="1808" width="12.88671875" style="17" customWidth="1"/>
    <col min="1809" max="1809" width="7.5546875" style="17" customWidth="1"/>
    <col min="1810" max="1810" width="11.5546875" style="17" customWidth="1"/>
    <col min="1811" max="1811" width="19.5546875" style="17" customWidth="1"/>
    <col min="1812" max="2048" width="9.109375" style="17"/>
    <col min="2049" max="2049" width="1.109375" style="17" customWidth="1"/>
    <col min="2050" max="2051" width="4.33203125" style="17" customWidth="1"/>
    <col min="2052" max="2052" width="5.109375" style="17" customWidth="1"/>
    <col min="2053" max="2054" width="10.6640625" style="17" customWidth="1"/>
    <col min="2055" max="2057" width="3.5546875" style="17" customWidth="1"/>
    <col min="2058" max="2059" width="6.6640625" style="17" customWidth="1"/>
    <col min="2060" max="2060" width="7.33203125" style="17" customWidth="1"/>
    <col min="2061" max="2061" width="9.109375" style="17"/>
    <col min="2062" max="2062" width="9.6640625" style="17" customWidth="1"/>
    <col min="2063" max="2063" width="11.109375" style="17" customWidth="1"/>
    <col min="2064" max="2064" width="12.88671875" style="17" customWidth="1"/>
    <col min="2065" max="2065" width="7.5546875" style="17" customWidth="1"/>
    <col min="2066" max="2066" width="11.5546875" style="17" customWidth="1"/>
    <col min="2067" max="2067" width="19.5546875" style="17" customWidth="1"/>
    <col min="2068" max="2304" width="9.109375" style="17"/>
    <col min="2305" max="2305" width="1.109375" style="17" customWidth="1"/>
    <col min="2306" max="2307" width="4.33203125" style="17" customWidth="1"/>
    <col min="2308" max="2308" width="5.109375" style="17" customWidth="1"/>
    <col min="2309" max="2310" width="10.6640625" style="17" customWidth="1"/>
    <col min="2311" max="2313" width="3.5546875" style="17" customWidth="1"/>
    <col min="2314" max="2315" width="6.6640625" style="17" customWidth="1"/>
    <col min="2316" max="2316" width="7.33203125" style="17" customWidth="1"/>
    <col min="2317" max="2317" width="9.109375" style="17"/>
    <col min="2318" max="2318" width="9.6640625" style="17" customWidth="1"/>
    <col min="2319" max="2319" width="11.109375" style="17" customWidth="1"/>
    <col min="2320" max="2320" width="12.88671875" style="17" customWidth="1"/>
    <col min="2321" max="2321" width="7.5546875" style="17" customWidth="1"/>
    <col min="2322" max="2322" width="11.5546875" style="17" customWidth="1"/>
    <col min="2323" max="2323" width="19.5546875" style="17" customWidth="1"/>
    <col min="2324" max="2560" width="9.109375" style="17"/>
    <col min="2561" max="2561" width="1.109375" style="17" customWidth="1"/>
    <col min="2562" max="2563" width="4.33203125" style="17" customWidth="1"/>
    <col min="2564" max="2564" width="5.109375" style="17" customWidth="1"/>
    <col min="2565" max="2566" width="10.6640625" style="17" customWidth="1"/>
    <col min="2567" max="2569" width="3.5546875" style="17" customWidth="1"/>
    <col min="2570" max="2571" width="6.6640625" style="17" customWidth="1"/>
    <col min="2572" max="2572" width="7.33203125" style="17" customWidth="1"/>
    <col min="2573" max="2573" width="9.109375" style="17"/>
    <col min="2574" max="2574" width="9.6640625" style="17" customWidth="1"/>
    <col min="2575" max="2575" width="11.109375" style="17" customWidth="1"/>
    <col min="2576" max="2576" width="12.88671875" style="17" customWidth="1"/>
    <col min="2577" max="2577" width="7.5546875" style="17" customWidth="1"/>
    <col min="2578" max="2578" width="11.5546875" style="17" customWidth="1"/>
    <col min="2579" max="2579" width="19.5546875" style="17" customWidth="1"/>
    <col min="2580" max="2816" width="9.109375" style="17"/>
    <col min="2817" max="2817" width="1.109375" style="17" customWidth="1"/>
    <col min="2818" max="2819" width="4.33203125" style="17" customWidth="1"/>
    <col min="2820" max="2820" width="5.109375" style="17" customWidth="1"/>
    <col min="2821" max="2822" width="10.6640625" style="17" customWidth="1"/>
    <col min="2823" max="2825" width="3.5546875" style="17" customWidth="1"/>
    <col min="2826" max="2827" width="6.6640625" style="17" customWidth="1"/>
    <col min="2828" max="2828" width="7.33203125" style="17" customWidth="1"/>
    <col min="2829" max="2829" width="9.109375" style="17"/>
    <col min="2830" max="2830" width="9.6640625" style="17" customWidth="1"/>
    <col min="2831" max="2831" width="11.109375" style="17" customWidth="1"/>
    <col min="2832" max="2832" width="12.88671875" style="17" customWidth="1"/>
    <col min="2833" max="2833" width="7.5546875" style="17" customWidth="1"/>
    <col min="2834" max="2834" width="11.5546875" style="17" customWidth="1"/>
    <col min="2835" max="2835" width="19.5546875" style="17" customWidth="1"/>
    <col min="2836" max="3072" width="9.109375" style="17"/>
    <col min="3073" max="3073" width="1.109375" style="17" customWidth="1"/>
    <col min="3074" max="3075" width="4.33203125" style="17" customWidth="1"/>
    <col min="3076" max="3076" width="5.109375" style="17" customWidth="1"/>
    <col min="3077" max="3078" width="10.6640625" style="17" customWidth="1"/>
    <col min="3079" max="3081" width="3.5546875" style="17" customWidth="1"/>
    <col min="3082" max="3083" width="6.6640625" style="17" customWidth="1"/>
    <col min="3084" max="3084" width="7.33203125" style="17" customWidth="1"/>
    <col min="3085" max="3085" width="9.109375" style="17"/>
    <col min="3086" max="3086" width="9.6640625" style="17" customWidth="1"/>
    <col min="3087" max="3087" width="11.109375" style="17" customWidth="1"/>
    <col min="3088" max="3088" width="12.88671875" style="17" customWidth="1"/>
    <col min="3089" max="3089" width="7.5546875" style="17" customWidth="1"/>
    <col min="3090" max="3090" width="11.5546875" style="17" customWidth="1"/>
    <col min="3091" max="3091" width="19.5546875" style="17" customWidth="1"/>
    <col min="3092" max="3328" width="9.109375" style="17"/>
    <col min="3329" max="3329" width="1.109375" style="17" customWidth="1"/>
    <col min="3330" max="3331" width="4.33203125" style="17" customWidth="1"/>
    <col min="3332" max="3332" width="5.109375" style="17" customWidth="1"/>
    <col min="3333" max="3334" width="10.6640625" style="17" customWidth="1"/>
    <col min="3335" max="3337" width="3.5546875" style="17" customWidth="1"/>
    <col min="3338" max="3339" width="6.6640625" style="17" customWidth="1"/>
    <col min="3340" max="3340" width="7.33203125" style="17" customWidth="1"/>
    <col min="3341" max="3341" width="9.109375" style="17"/>
    <col min="3342" max="3342" width="9.6640625" style="17" customWidth="1"/>
    <col min="3343" max="3343" width="11.109375" style="17" customWidth="1"/>
    <col min="3344" max="3344" width="12.88671875" style="17" customWidth="1"/>
    <col min="3345" max="3345" width="7.5546875" style="17" customWidth="1"/>
    <col min="3346" max="3346" width="11.5546875" style="17" customWidth="1"/>
    <col min="3347" max="3347" width="19.5546875" style="17" customWidth="1"/>
    <col min="3348" max="3584" width="9.109375" style="17"/>
    <col min="3585" max="3585" width="1.109375" style="17" customWidth="1"/>
    <col min="3586" max="3587" width="4.33203125" style="17" customWidth="1"/>
    <col min="3588" max="3588" width="5.109375" style="17" customWidth="1"/>
    <col min="3589" max="3590" width="10.6640625" style="17" customWidth="1"/>
    <col min="3591" max="3593" width="3.5546875" style="17" customWidth="1"/>
    <col min="3594" max="3595" width="6.6640625" style="17" customWidth="1"/>
    <col min="3596" max="3596" width="7.33203125" style="17" customWidth="1"/>
    <col min="3597" max="3597" width="9.109375" style="17"/>
    <col min="3598" max="3598" width="9.6640625" style="17" customWidth="1"/>
    <col min="3599" max="3599" width="11.109375" style="17" customWidth="1"/>
    <col min="3600" max="3600" width="12.88671875" style="17" customWidth="1"/>
    <col min="3601" max="3601" width="7.5546875" style="17" customWidth="1"/>
    <col min="3602" max="3602" width="11.5546875" style="17" customWidth="1"/>
    <col min="3603" max="3603" width="19.5546875" style="17" customWidth="1"/>
    <col min="3604" max="3840" width="9.109375" style="17"/>
    <col min="3841" max="3841" width="1.109375" style="17" customWidth="1"/>
    <col min="3842" max="3843" width="4.33203125" style="17" customWidth="1"/>
    <col min="3844" max="3844" width="5.109375" style="17" customWidth="1"/>
    <col min="3845" max="3846" width="10.6640625" style="17" customWidth="1"/>
    <col min="3847" max="3849" width="3.5546875" style="17" customWidth="1"/>
    <col min="3850" max="3851" width="6.6640625" style="17" customWidth="1"/>
    <col min="3852" max="3852" width="7.33203125" style="17" customWidth="1"/>
    <col min="3853" max="3853" width="9.109375" style="17"/>
    <col min="3854" max="3854" width="9.6640625" style="17" customWidth="1"/>
    <col min="3855" max="3855" width="11.109375" style="17" customWidth="1"/>
    <col min="3856" max="3856" width="12.88671875" style="17" customWidth="1"/>
    <col min="3857" max="3857" width="7.5546875" style="17" customWidth="1"/>
    <col min="3858" max="3858" width="11.5546875" style="17" customWidth="1"/>
    <col min="3859" max="3859" width="19.5546875" style="17" customWidth="1"/>
    <col min="3860" max="4096" width="9.109375" style="17"/>
    <col min="4097" max="4097" width="1.109375" style="17" customWidth="1"/>
    <col min="4098" max="4099" width="4.33203125" style="17" customWidth="1"/>
    <col min="4100" max="4100" width="5.109375" style="17" customWidth="1"/>
    <col min="4101" max="4102" width="10.6640625" style="17" customWidth="1"/>
    <col min="4103" max="4105" width="3.5546875" style="17" customWidth="1"/>
    <col min="4106" max="4107" width="6.6640625" style="17" customWidth="1"/>
    <col min="4108" max="4108" width="7.33203125" style="17" customWidth="1"/>
    <col min="4109" max="4109" width="9.109375" style="17"/>
    <col min="4110" max="4110" width="9.6640625" style="17" customWidth="1"/>
    <col min="4111" max="4111" width="11.109375" style="17" customWidth="1"/>
    <col min="4112" max="4112" width="12.88671875" style="17" customWidth="1"/>
    <col min="4113" max="4113" width="7.5546875" style="17" customWidth="1"/>
    <col min="4114" max="4114" width="11.5546875" style="17" customWidth="1"/>
    <col min="4115" max="4115" width="19.5546875" style="17" customWidth="1"/>
    <col min="4116" max="4352" width="9.109375" style="17"/>
    <col min="4353" max="4353" width="1.109375" style="17" customWidth="1"/>
    <col min="4354" max="4355" width="4.33203125" style="17" customWidth="1"/>
    <col min="4356" max="4356" width="5.109375" style="17" customWidth="1"/>
    <col min="4357" max="4358" width="10.6640625" style="17" customWidth="1"/>
    <col min="4359" max="4361" width="3.5546875" style="17" customWidth="1"/>
    <col min="4362" max="4363" width="6.6640625" style="17" customWidth="1"/>
    <col min="4364" max="4364" width="7.33203125" style="17" customWidth="1"/>
    <col min="4365" max="4365" width="9.109375" style="17"/>
    <col min="4366" max="4366" width="9.6640625" style="17" customWidth="1"/>
    <col min="4367" max="4367" width="11.109375" style="17" customWidth="1"/>
    <col min="4368" max="4368" width="12.88671875" style="17" customWidth="1"/>
    <col min="4369" max="4369" width="7.5546875" style="17" customWidth="1"/>
    <col min="4370" max="4370" width="11.5546875" style="17" customWidth="1"/>
    <col min="4371" max="4371" width="19.5546875" style="17" customWidth="1"/>
    <col min="4372" max="4608" width="9.109375" style="17"/>
    <col min="4609" max="4609" width="1.109375" style="17" customWidth="1"/>
    <col min="4610" max="4611" width="4.33203125" style="17" customWidth="1"/>
    <col min="4612" max="4612" width="5.109375" style="17" customWidth="1"/>
    <col min="4613" max="4614" width="10.6640625" style="17" customWidth="1"/>
    <col min="4615" max="4617" width="3.5546875" style="17" customWidth="1"/>
    <col min="4618" max="4619" width="6.6640625" style="17" customWidth="1"/>
    <col min="4620" max="4620" width="7.33203125" style="17" customWidth="1"/>
    <col min="4621" max="4621" width="9.109375" style="17"/>
    <col min="4622" max="4622" width="9.6640625" style="17" customWidth="1"/>
    <col min="4623" max="4623" width="11.109375" style="17" customWidth="1"/>
    <col min="4624" max="4624" width="12.88671875" style="17" customWidth="1"/>
    <col min="4625" max="4625" width="7.5546875" style="17" customWidth="1"/>
    <col min="4626" max="4626" width="11.5546875" style="17" customWidth="1"/>
    <col min="4627" max="4627" width="19.5546875" style="17" customWidth="1"/>
    <col min="4628" max="4864" width="9.109375" style="17"/>
    <col min="4865" max="4865" width="1.109375" style="17" customWidth="1"/>
    <col min="4866" max="4867" width="4.33203125" style="17" customWidth="1"/>
    <col min="4868" max="4868" width="5.109375" style="17" customWidth="1"/>
    <col min="4869" max="4870" width="10.6640625" style="17" customWidth="1"/>
    <col min="4871" max="4873" width="3.5546875" style="17" customWidth="1"/>
    <col min="4874" max="4875" width="6.6640625" style="17" customWidth="1"/>
    <col min="4876" max="4876" width="7.33203125" style="17" customWidth="1"/>
    <col min="4877" max="4877" width="9.109375" style="17"/>
    <col min="4878" max="4878" width="9.6640625" style="17" customWidth="1"/>
    <col min="4879" max="4879" width="11.109375" style="17" customWidth="1"/>
    <col min="4880" max="4880" width="12.88671875" style="17" customWidth="1"/>
    <col min="4881" max="4881" width="7.5546875" style="17" customWidth="1"/>
    <col min="4882" max="4882" width="11.5546875" style="17" customWidth="1"/>
    <col min="4883" max="4883" width="19.5546875" style="17" customWidth="1"/>
    <col min="4884" max="5120" width="9.109375" style="17"/>
    <col min="5121" max="5121" width="1.109375" style="17" customWidth="1"/>
    <col min="5122" max="5123" width="4.33203125" style="17" customWidth="1"/>
    <col min="5124" max="5124" width="5.109375" style="17" customWidth="1"/>
    <col min="5125" max="5126" width="10.6640625" style="17" customWidth="1"/>
    <col min="5127" max="5129" width="3.5546875" style="17" customWidth="1"/>
    <col min="5130" max="5131" width="6.6640625" style="17" customWidth="1"/>
    <col min="5132" max="5132" width="7.33203125" style="17" customWidth="1"/>
    <col min="5133" max="5133" width="9.109375" style="17"/>
    <col min="5134" max="5134" width="9.6640625" style="17" customWidth="1"/>
    <col min="5135" max="5135" width="11.109375" style="17" customWidth="1"/>
    <col min="5136" max="5136" width="12.88671875" style="17" customWidth="1"/>
    <col min="5137" max="5137" width="7.5546875" style="17" customWidth="1"/>
    <col min="5138" max="5138" width="11.5546875" style="17" customWidth="1"/>
    <col min="5139" max="5139" width="19.5546875" style="17" customWidth="1"/>
    <col min="5140" max="5376" width="9.109375" style="17"/>
    <col min="5377" max="5377" width="1.109375" style="17" customWidth="1"/>
    <col min="5378" max="5379" width="4.33203125" style="17" customWidth="1"/>
    <col min="5380" max="5380" width="5.109375" style="17" customWidth="1"/>
    <col min="5381" max="5382" width="10.6640625" style="17" customWidth="1"/>
    <col min="5383" max="5385" width="3.5546875" style="17" customWidth="1"/>
    <col min="5386" max="5387" width="6.6640625" style="17" customWidth="1"/>
    <col min="5388" max="5388" width="7.33203125" style="17" customWidth="1"/>
    <col min="5389" max="5389" width="9.109375" style="17"/>
    <col min="5390" max="5390" width="9.6640625" style="17" customWidth="1"/>
    <col min="5391" max="5391" width="11.109375" style="17" customWidth="1"/>
    <col min="5392" max="5392" width="12.88671875" style="17" customWidth="1"/>
    <col min="5393" max="5393" width="7.5546875" style="17" customWidth="1"/>
    <col min="5394" max="5394" width="11.5546875" style="17" customWidth="1"/>
    <col min="5395" max="5395" width="19.5546875" style="17" customWidth="1"/>
    <col min="5396" max="5632" width="9.109375" style="17"/>
    <col min="5633" max="5633" width="1.109375" style="17" customWidth="1"/>
    <col min="5634" max="5635" width="4.33203125" style="17" customWidth="1"/>
    <col min="5636" max="5636" width="5.109375" style="17" customWidth="1"/>
    <col min="5637" max="5638" width="10.6640625" style="17" customWidth="1"/>
    <col min="5639" max="5641" width="3.5546875" style="17" customWidth="1"/>
    <col min="5642" max="5643" width="6.6640625" style="17" customWidth="1"/>
    <col min="5644" max="5644" width="7.33203125" style="17" customWidth="1"/>
    <col min="5645" max="5645" width="9.109375" style="17"/>
    <col min="5646" max="5646" width="9.6640625" style="17" customWidth="1"/>
    <col min="5647" max="5647" width="11.109375" style="17" customWidth="1"/>
    <col min="5648" max="5648" width="12.88671875" style="17" customWidth="1"/>
    <col min="5649" max="5649" width="7.5546875" style="17" customWidth="1"/>
    <col min="5650" max="5650" width="11.5546875" style="17" customWidth="1"/>
    <col min="5651" max="5651" width="19.5546875" style="17" customWidth="1"/>
    <col min="5652" max="5888" width="9.109375" style="17"/>
    <col min="5889" max="5889" width="1.109375" style="17" customWidth="1"/>
    <col min="5890" max="5891" width="4.33203125" style="17" customWidth="1"/>
    <col min="5892" max="5892" width="5.109375" style="17" customWidth="1"/>
    <col min="5893" max="5894" width="10.6640625" style="17" customWidth="1"/>
    <col min="5895" max="5897" width="3.5546875" style="17" customWidth="1"/>
    <col min="5898" max="5899" width="6.6640625" style="17" customWidth="1"/>
    <col min="5900" max="5900" width="7.33203125" style="17" customWidth="1"/>
    <col min="5901" max="5901" width="9.109375" style="17"/>
    <col min="5902" max="5902" width="9.6640625" style="17" customWidth="1"/>
    <col min="5903" max="5903" width="11.109375" style="17" customWidth="1"/>
    <col min="5904" max="5904" width="12.88671875" style="17" customWidth="1"/>
    <col min="5905" max="5905" width="7.5546875" style="17" customWidth="1"/>
    <col min="5906" max="5906" width="11.5546875" style="17" customWidth="1"/>
    <col min="5907" max="5907" width="19.5546875" style="17" customWidth="1"/>
    <col min="5908" max="6144" width="9.109375" style="17"/>
    <col min="6145" max="6145" width="1.109375" style="17" customWidth="1"/>
    <col min="6146" max="6147" width="4.33203125" style="17" customWidth="1"/>
    <col min="6148" max="6148" width="5.109375" style="17" customWidth="1"/>
    <col min="6149" max="6150" width="10.6640625" style="17" customWidth="1"/>
    <col min="6151" max="6153" width="3.5546875" style="17" customWidth="1"/>
    <col min="6154" max="6155" width="6.6640625" style="17" customWidth="1"/>
    <col min="6156" max="6156" width="7.33203125" style="17" customWidth="1"/>
    <col min="6157" max="6157" width="9.109375" style="17"/>
    <col min="6158" max="6158" width="9.6640625" style="17" customWidth="1"/>
    <col min="6159" max="6159" width="11.109375" style="17" customWidth="1"/>
    <col min="6160" max="6160" width="12.88671875" style="17" customWidth="1"/>
    <col min="6161" max="6161" width="7.5546875" style="17" customWidth="1"/>
    <col min="6162" max="6162" width="11.5546875" style="17" customWidth="1"/>
    <col min="6163" max="6163" width="19.5546875" style="17" customWidth="1"/>
    <col min="6164" max="6400" width="9.109375" style="17"/>
    <col min="6401" max="6401" width="1.109375" style="17" customWidth="1"/>
    <col min="6402" max="6403" width="4.33203125" style="17" customWidth="1"/>
    <col min="6404" max="6404" width="5.109375" style="17" customWidth="1"/>
    <col min="6405" max="6406" width="10.6640625" style="17" customWidth="1"/>
    <col min="6407" max="6409" width="3.5546875" style="17" customWidth="1"/>
    <col min="6410" max="6411" width="6.6640625" style="17" customWidth="1"/>
    <col min="6412" max="6412" width="7.33203125" style="17" customWidth="1"/>
    <col min="6413" max="6413" width="9.109375" style="17"/>
    <col min="6414" max="6414" width="9.6640625" style="17" customWidth="1"/>
    <col min="6415" max="6415" width="11.109375" style="17" customWidth="1"/>
    <col min="6416" max="6416" width="12.88671875" style="17" customWidth="1"/>
    <col min="6417" max="6417" width="7.5546875" style="17" customWidth="1"/>
    <col min="6418" max="6418" width="11.5546875" style="17" customWidth="1"/>
    <col min="6419" max="6419" width="19.5546875" style="17" customWidth="1"/>
    <col min="6420" max="6656" width="9.109375" style="17"/>
    <col min="6657" max="6657" width="1.109375" style="17" customWidth="1"/>
    <col min="6658" max="6659" width="4.33203125" style="17" customWidth="1"/>
    <col min="6660" max="6660" width="5.109375" style="17" customWidth="1"/>
    <col min="6661" max="6662" width="10.6640625" style="17" customWidth="1"/>
    <col min="6663" max="6665" width="3.5546875" style="17" customWidth="1"/>
    <col min="6666" max="6667" width="6.6640625" style="17" customWidth="1"/>
    <col min="6668" max="6668" width="7.33203125" style="17" customWidth="1"/>
    <col min="6669" max="6669" width="9.109375" style="17"/>
    <col min="6670" max="6670" width="9.6640625" style="17" customWidth="1"/>
    <col min="6671" max="6671" width="11.109375" style="17" customWidth="1"/>
    <col min="6672" max="6672" width="12.88671875" style="17" customWidth="1"/>
    <col min="6673" max="6673" width="7.5546875" style="17" customWidth="1"/>
    <col min="6674" max="6674" width="11.5546875" style="17" customWidth="1"/>
    <col min="6675" max="6675" width="19.5546875" style="17" customWidth="1"/>
    <col min="6676" max="6912" width="9.109375" style="17"/>
    <col min="6913" max="6913" width="1.109375" style="17" customWidth="1"/>
    <col min="6914" max="6915" width="4.33203125" style="17" customWidth="1"/>
    <col min="6916" max="6916" width="5.109375" style="17" customWidth="1"/>
    <col min="6917" max="6918" width="10.6640625" style="17" customWidth="1"/>
    <col min="6919" max="6921" width="3.5546875" style="17" customWidth="1"/>
    <col min="6922" max="6923" width="6.6640625" style="17" customWidth="1"/>
    <col min="6924" max="6924" width="7.33203125" style="17" customWidth="1"/>
    <col min="6925" max="6925" width="9.109375" style="17"/>
    <col min="6926" max="6926" width="9.6640625" style="17" customWidth="1"/>
    <col min="6927" max="6927" width="11.109375" style="17" customWidth="1"/>
    <col min="6928" max="6928" width="12.88671875" style="17" customWidth="1"/>
    <col min="6929" max="6929" width="7.5546875" style="17" customWidth="1"/>
    <col min="6930" max="6930" width="11.5546875" style="17" customWidth="1"/>
    <col min="6931" max="6931" width="19.5546875" style="17" customWidth="1"/>
    <col min="6932" max="7168" width="9.109375" style="17"/>
    <col min="7169" max="7169" width="1.109375" style="17" customWidth="1"/>
    <col min="7170" max="7171" width="4.33203125" style="17" customWidth="1"/>
    <col min="7172" max="7172" width="5.109375" style="17" customWidth="1"/>
    <col min="7173" max="7174" width="10.6640625" style="17" customWidth="1"/>
    <col min="7175" max="7177" width="3.5546875" style="17" customWidth="1"/>
    <col min="7178" max="7179" width="6.6640625" style="17" customWidth="1"/>
    <col min="7180" max="7180" width="7.33203125" style="17" customWidth="1"/>
    <col min="7181" max="7181" width="9.109375" style="17"/>
    <col min="7182" max="7182" width="9.6640625" style="17" customWidth="1"/>
    <col min="7183" max="7183" width="11.109375" style="17" customWidth="1"/>
    <col min="7184" max="7184" width="12.88671875" style="17" customWidth="1"/>
    <col min="7185" max="7185" width="7.5546875" style="17" customWidth="1"/>
    <col min="7186" max="7186" width="11.5546875" style="17" customWidth="1"/>
    <col min="7187" max="7187" width="19.5546875" style="17" customWidth="1"/>
    <col min="7188" max="7424" width="9.109375" style="17"/>
    <col min="7425" max="7425" width="1.109375" style="17" customWidth="1"/>
    <col min="7426" max="7427" width="4.33203125" style="17" customWidth="1"/>
    <col min="7428" max="7428" width="5.109375" style="17" customWidth="1"/>
    <col min="7429" max="7430" width="10.6640625" style="17" customWidth="1"/>
    <col min="7431" max="7433" width="3.5546875" style="17" customWidth="1"/>
    <col min="7434" max="7435" width="6.6640625" style="17" customWidth="1"/>
    <col min="7436" max="7436" width="7.33203125" style="17" customWidth="1"/>
    <col min="7437" max="7437" width="9.109375" style="17"/>
    <col min="7438" max="7438" width="9.6640625" style="17" customWidth="1"/>
    <col min="7439" max="7439" width="11.109375" style="17" customWidth="1"/>
    <col min="7440" max="7440" width="12.88671875" style="17" customWidth="1"/>
    <col min="7441" max="7441" width="7.5546875" style="17" customWidth="1"/>
    <col min="7442" max="7442" width="11.5546875" style="17" customWidth="1"/>
    <col min="7443" max="7443" width="19.5546875" style="17" customWidth="1"/>
    <col min="7444" max="7680" width="9.109375" style="17"/>
    <col min="7681" max="7681" width="1.109375" style="17" customWidth="1"/>
    <col min="7682" max="7683" width="4.33203125" style="17" customWidth="1"/>
    <col min="7684" max="7684" width="5.109375" style="17" customWidth="1"/>
    <col min="7685" max="7686" width="10.6640625" style="17" customWidth="1"/>
    <col min="7687" max="7689" width="3.5546875" style="17" customWidth="1"/>
    <col min="7690" max="7691" width="6.6640625" style="17" customWidth="1"/>
    <col min="7692" max="7692" width="7.33203125" style="17" customWidth="1"/>
    <col min="7693" max="7693" width="9.109375" style="17"/>
    <col min="7694" max="7694" width="9.6640625" style="17" customWidth="1"/>
    <col min="7695" max="7695" width="11.109375" style="17" customWidth="1"/>
    <col min="7696" max="7696" width="12.88671875" style="17" customWidth="1"/>
    <col min="7697" max="7697" width="7.5546875" style="17" customWidth="1"/>
    <col min="7698" max="7698" width="11.5546875" style="17" customWidth="1"/>
    <col min="7699" max="7699" width="19.5546875" style="17" customWidth="1"/>
    <col min="7700" max="7936" width="9.109375" style="17"/>
    <col min="7937" max="7937" width="1.109375" style="17" customWidth="1"/>
    <col min="7938" max="7939" width="4.33203125" style="17" customWidth="1"/>
    <col min="7940" max="7940" width="5.109375" style="17" customWidth="1"/>
    <col min="7941" max="7942" width="10.6640625" style="17" customWidth="1"/>
    <col min="7943" max="7945" width="3.5546875" style="17" customWidth="1"/>
    <col min="7946" max="7947" width="6.6640625" style="17" customWidth="1"/>
    <col min="7948" max="7948" width="7.33203125" style="17" customWidth="1"/>
    <col min="7949" max="7949" width="9.109375" style="17"/>
    <col min="7950" max="7950" width="9.6640625" style="17" customWidth="1"/>
    <col min="7951" max="7951" width="11.109375" style="17" customWidth="1"/>
    <col min="7952" max="7952" width="12.88671875" style="17" customWidth="1"/>
    <col min="7953" max="7953" width="7.5546875" style="17" customWidth="1"/>
    <col min="7954" max="7954" width="11.5546875" style="17" customWidth="1"/>
    <col min="7955" max="7955" width="19.5546875" style="17" customWidth="1"/>
    <col min="7956" max="8192" width="9.109375" style="17"/>
    <col min="8193" max="8193" width="1.109375" style="17" customWidth="1"/>
    <col min="8194" max="8195" width="4.33203125" style="17" customWidth="1"/>
    <col min="8196" max="8196" width="5.109375" style="17" customWidth="1"/>
    <col min="8197" max="8198" width="10.6640625" style="17" customWidth="1"/>
    <col min="8199" max="8201" width="3.5546875" style="17" customWidth="1"/>
    <col min="8202" max="8203" width="6.6640625" style="17" customWidth="1"/>
    <col min="8204" max="8204" width="7.33203125" style="17" customWidth="1"/>
    <col min="8205" max="8205" width="9.109375" style="17"/>
    <col min="8206" max="8206" width="9.6640625" style="17" customWidth="1"/>
    <col min="8207" max="8207" width="11.109375" style="17" customWidth="1"/>
    <col min="8208" max="8208" width="12.88671875" style="17" customWidth="1"/>
    <col min="8209" max="8209" width="7.5546875" style="17" customWidth="1"/>
    <col min="8210" max="8210" width="11.5546875" style="17" customWidth="1"/>
    <col min="8211" max="8211" width="19.5546875" style="17" customWidth="1"/>
    <col min="8212" max="8448" width="9.109375" style="17"/>
    <col min="8449" max="8449" width="1.109375" style="17" customWidth="1"/>
    <col min="8450" max="8451" width="4.33203125" style="17" customWidth="1"/>
    <col min="8452" max="8452" width="5.109375" style="17" customWidth="1"/>
    <col min="8453" max="8454" width="10.6640625" style="17" customWidth="1"/>
    <col min="8455" max="8457" width="3.5546875" style="17" customWidth="1"/>
    <col min="8458" max="8459" width="6.6640625" style="17" customWidth="1"/>
    <col min="8460" max="8460" width="7.33203125" style="17" customWidth="1"/>
    <col min="8461" max="8461" width="9.109375" style="17"/>
    <col min="8462" max="8462" width="9.6640625" style="17" customWidth="1"/>
    <col min="8463" max="8463" width="11.109375" style="17" customWidth="1"/>
    <col min="8464" max="8464" width="12.88671875" style="17" customWidth="1"/>
    <col min="8465" max="8465" width="7.5546875" style="17" customWidth="1"/>
    <col min="8466" max="8466" width="11.5546875" style="17" customWidth="1"/>
    <col min="8467" max="8467" width="19.5546875" style="17" customWidth="1"/>
    <col min="8468" max="8704" width="9.109375" style="17"/>
    <col min="8705" max="8705" width="1.109375" style="17" customWidth="1"/>
    <col min="8706" max="8707" width="4.33203125" style="17" customWidth="1"/>
    <col min="8708" max="8708" width="5.109375" style="17" customWidth="1"/>
    <col min="8709" max="8710" width="10.6640625" style="17" customWidth="1"/>
    <col min="8711" max="8713" width="3.5546875" style="17" customWidth="1"/>
    <col min="8714" max="8715" width="6.6640625" style="17" customWidth="1"/>
    <col min="8716" max="8716" width="7.33203125" style="17" customWidth="1"/>
    <col min="8717" max="8717" width="9.109375" style="17"/>
    <col min="8718" max="8718" width="9.6640625" style="17" customWidth="1"/>
    <col min="8719" max="8719" width="11.109375" style="17" customWidth="1"/>
    <col min="8720" max="8720" width="12.88671875" style="17" customWidth="1"/>
    <col min="8721" max="8721" width="7.5546875" style="17" customWidth="1"/>
    <col min="8722" max="8722" width="11.5546875" style="17" customWidth="1"/>
    <col min="8723" max="8723" width="19.5546875" style="17" customWidth="1"/>
    <col min="8724" max="8960" width="9.109375" style="17"/>
    <col min="8961" max="8961" width="1.109375" style="17" customWidth="1"/>
    <col min="8962" max="8963" width="4.33203125" style="17" customWidth="1"/>
    <col min="8964" max="8964" width="5.109375" style="17" customWidth="1"/>
    <col min="8965" max="8966" width="10.6640625" style="17" customWidth="1"/>
    <col min="8967" max="8969" width="3.5546875" style="17" customWidth="1"/>
    <col min="8970" max="8971" width="6.6640625" style="17" customWidth="1"/>
    <col min="8972" max="8972" width="7.33203125" style="17" customWidth="1"/>
    <col min="8973" max="8973" width="9.109375" style="17"/>
    <col min="8974" max="8974" width="9.6640625" style="17" customWidth="1"/>
    <col min="8975" max="8975" width="11.109375" style="17" customWidth="1"/>
    <col min="8976" max="8976" width="12.88671875" style="17" customWidth="1"/>
    <col min="8977" max="8977" width="7.5546875" style="17" customWidth="1"/>
    <col min="8978" max="8978" width="11.5546875" style="17" customWidth="1"/>
    <col min="8979" max="8979" width="19.5546875" style="17" customWidth="1"/>
    <col min="8980" max="9216" width="9.109375" style="17"/>
    <col min="9217" max="9217" width="1.109375" style="17" customWidth="1"/>
    <col min="9218" max="9219" width="4.33203125" style="17" customWidth="1"/>
    <col min="9220" max="9220" width="5.109375" style="17" customWidth="1"/>
    <col min="9221" max="9222" width="10.6640625" style="17" customWidth="1"/>
    <col min="9223" max="9225" width="3.5546875" style="17" customWidth="1"/>
    <col min="9226" max="9227" width="6.6640625" style="17" customWidth="1"/>
    <col min="9228" max="9228" width="7.33203125" style="17" customWidth="1"/>
    <col min="9229" max="9229" width="9.109375" style="17"/>
    <col min="9230" max="9230" width="9.6640625" style="17" customWidth="1"/>
    <col min="9231" max="9231" width="11.109375" style="17" customWidth="1"/>
    <col min="9232" max="9232" width="12.88671875" style="17" customWidth="1"/>
    <col min="9233" max="9233" width="7.5546875" style="17" customWidth="1"/>
    <col min="9234" max="9234" width="11.5546875" style="17" customWidth="1"/>
    <col min="9235" max="9235" width="19.5546875" style="17" customWidth="1"/>
    <col min="9236" max="9472" width="9.109375" style="17"/>
    <col min="9473" max="9473" width="1.109375" style="17" customWidth="1"/>
    <col min="9474" max="9475" width="4.33203125" style="17" customWidth="1"/>
    <col min="9476" max="9476" width="5.109375" style="17" customWidth="1"/>
    <col min="9477" max="9478" width="10.6640625" style="17" customWidth="1"/>
    <col min="9479" max="9481" width="3.5546875" style="17" customWidth="1"/>
    <col min="9482" max="9483" width="6.6640625" style="17" customWidth="1"/>
    <col min="9484" max="9484" width="7.33203125" style="17" customWidth="1"/>
    <col min="9485" max="9485" width="9.109375" style="17"/>
    <col min="9486" max="9486" width="9.6640625" style="17" customWidth="1"/>
    <col min="9487" max="9487" width="11.109375" style="17" customWidth="1"/>
    <col min="9488" max="9488" width="12.88671875" style="17" customWidth="1"/>
    <col min="9489" max="9489" width="7.5546875" style="17" customWidth="1"/>
    <col min="9490" max="9490" width="11.5546875" style="17" customWidth="1"/>
    <col min="9491" max="9491" width="19.5546875" style="17" customWidth="1"/>
    <col min="9492" max="9728" width="9.109375" style="17"/>
    <col min="9729" max="9729" width="1.109375" style="17" customWidth="1"/>
    <col min="9730" max="9731" width="4.33203125" style="17" customWidth="1"/>
    <col min="9732" max="9732" width="5.109375" style="17" customWidth="1"/>
    <col min="9733" max="9734" width="10.6640625" style="17" customWidth="1"/>
    <col min="9735" max="9737" width="3.5546875" style="17" customWidth="1"/>
    <col min="9738" max="9739" width="6.6640625" style="17" customWidth="1"/>
    <col min="9740" max="9740" width="7.33203125" style="17" customWidth="1"/>
    <col min="9741" max="9741" width="9.109375" style="17"/>
    <col min="9742" max="9742" width="9.6640625" style="17" customWidth="1"/>
    <col min="9743" max="9743" width="11.109375" style="17" customWidth="1"/>
    <col min="9744" max="9744" width="12.88671875" style="17" customWidth="1"/>
    <col min="9745" max="9745" width="7.5546875" style="17" customWidth="1"/>
    <col min="9746" max="9746" width="11.5546875" style="17" customWidth="1"/>
    <col min="9747" max="9747" width="19.5546875" style="17" customWidth="1"/>
    <col min="9748" max="9984" width="9.109375" style="17"/>
    <col min="9985" max="9985" width="1.109375" style="17" customWidth="1"/>
    <col min="9986" max="9987" width="4.33203125" style="17" customWidth="1"/>
    <col min="9988" max="9988" width="5.109375" style="17" customWidth="1"/>
    <col min="9989" max="9990" width="10.6640625" style="17" customWidth="1"/>
    <col min="9991" max="9993" width="3.5546875" style="17" customWidth="1"/>
    <col min="9994" max="9995" width="6.6640625" style="17" customWidth="1"/>
    <col min="9996" max="9996" width="7.33203125" style="17" customWidth="1"/>
    <col min="9997" max="9997" width="9.109375" style="17"/>
    <col min="9998" max="9998" width="9.6640625" style="17" customWidth="1"/>
    <col min="9999" max="9999" width="11.109375" style="17" customWidth="1"/>
    <col min="10000" max="10000" width="12.88671875" style="17" customWidth="1"/>
    <col min="10001" max="10001" width="7.5546875" style="17" customWidth="1"/>
    <col min="10002" max="10002" width="11.5546875" style="17" customWidth="1"/>
    <col min="10003" max="10003" width="19.5546875" style="17" customWidth="1"/>
    <col min="10004" max="10240" width="9.109375" style="17"/>
    <col min="10241" max="10241" width="1.109375" style="17" customWidth="1"/>
    <col min="10242" max="10243" width="4.33203125" style="17" customWidth="1"/>
    <col min="10244" max="10244" width="5.109375" style="17" customWidth="1"/>
    <col min="10245" max="10246" width="10.6640625" style="17" customWidth="1"/>
    <col min="10247" max="10249" width="3.5546875" style="17" customWidth="1"/>
    <col min="10250" max="10251" width="6.6640625" style="17" customWidth="1"/>
    <col min="10252" max="10252" width="7.33203125" style="17" customWidth="1"/>
    <col min="10253" max="10253" width="9.109375" style="17"/>
    <col min="10254" max="10254" width="9.6640625" style="17" customWidth="1"/>
    <col min="10255" max="10255" width="11.109375" style="17" customWidth="1"/>
    <col min="10256" max="10256" width="12.88671875" style="17" customWidth="1"/>
    <col min="10257" max="10257" width="7.5546875" style="17" customWidth="1"/>
    <col min="10258" max="10258" width="11.5546875" style="17" customWidth="1"/>
    <col min="10259" max="10259" width="19.5546875" style="17" customWidth="1"/>
    <col min="10260" max="10496" width="9.109375" style="17"/>
    <col min="10497" max="10497" width="1.109375" style="17" customWidth="1"/>
    <col min="10498" max="10499" width="4.33203125" style="17" customWidth="1"/>
    <col min="10500" max="10500" width="5.109375" style="17" customWidth="1"/>
    <col min="10501" max="10502" width="10.6640625" style="17" customWidth="1"/>
    <col min="10503" max="10505" width="3.5546875" style="17" customWidth="1"/>
    <col min="10506" max="10507" width="6.6640625" style="17" customWidth="1"/>
    <col min="10508" max="10508" width="7.33203125" style="17" customWidth="1"/>
    <col min="10509" max="10509" width="9.109375" style="17"/>
    <col min="10510" max="10510" width="9.6640625" style="17" customWidth="1"/>
    <col min="10511" max="10511" width="11.109375" style="17" customWidth="1"/>
    <col min="10512" max="10512" width="12.88671875" style="17" customWidth="1"/>
    <col min="10513" max="10513" width="7.5546875" style="17" customWidth="1"/>
    <col min="10514" max="10514" width="11.5546875" style="17" customWidth="1"/>
    <col min="10515" max="10515" width="19.5546875" style="17" customWidth="1"/>
    <col min="10516" max="10752" width="9.109375" style="17"/>
    <col min="10753" max="10753" width="1.109375" style="17" customWidth="1"/>
    <col min="10754" max="10755" width="4.33203125" style="17" customWidth="1"/>
    <col min="10756" max="10756" width="5.109375" style="17" customWidth="1"/>
    <col min="10757" max="10758" width="10.6640625" style="17" customWidth="1"/>
    <col min="10759" max="10761" width="3.5546875" style="17" customWidth="1"/>
    <col min="10762" max="10763" width="6.6640625" style="17" customWidth="1"/>
    <col min="10764" max="10764" width="7.33203125" style="17" customWidth="1"/>
    <col min="10765" max="10765" width="9.109375" style="17"/>
    <col min="10766" max="10766" width="9.6640625" style="17" customWidth="1"/>
    <col min="10767" max="10767" width="11.109375" style="17" customWidth="1"/>
    <col min="10768" max="10768" width="12.88671875" style="17" customWidth="1"/>
    <col min="10769" max="10769" width="7.5546875" style="17" customWidth="1"/>
    <col min="10770" max="10770" width="11.5546875" style="17" customWidth="1"/>
    <col min="10771" max="10771" width="19.5546875" style="17" customWidth="1"/>
    <col min="10772" max="11008" width="9.109375" style="17"/>
    <col min="11009" max="11009" width="1.109375" style="17" customWidth="1"/>
    <col min="11010" max="11011" width="4.33203125" style="17" customWidth="1"/>
    <col min="11012" max="11012" width="5.109375" style="17" customWidth="1"/>
    <col min="11013" max="11014" width="10.6640625" style="17" customWidth="1"/>
    <col min="11015" max="11017" width="3.5546875" style="17" customWidth="1"/>
    <col min="11018" max="11019" width="6.6640625" style="17" customWidth="1"/>
    <col min="11020" max="11020" width="7.33203125" style="17" customWidth="1"/>
    <col min="11021" max="11021" width="9.109375" style="17"/>
    <col min="11022" max="11022" width="9.6640625" style="17" customWidth="1"/>
    <col min="11023" max="11023" width="11.109375" style="17" customWidth="1"/>
    <col min="11024" max="11024" width="12.88671875" style="17" customWidth="1"/>
    <col min="11025" max="11025" width="7.5546875" style="17" customWidth="1"/>
    <col min="11026" max="11026" width="11.5546875" style="17" customWidth="1"/>
    <col min="11027" max="11027" width="19.5546875" style="17" customWidth="1"/>
    <col min="11028" max="11264" width="9.109375" style="17"/>
    <col min="11265" max="11265" width="1.109375" style="17" customWidth="1"/>
    <col min="11266" max="11267" width="4.33203125" style="17" customWidth="1"/>
    <col min="11268" max="11268" width="5.109375" style="17" customWidth="1"/>
    <col min="11269" max="11270" width="10.6640625" style="17" customWidth="1"/>
    <col min="11271" max="11273" width="3.5546875" style="17" customWidth="1"/>
    <col min="11274" max="11275" width="6.6640625" style="17" customWidth="1"/>
    <col min="11276" max="11276" width="7.33203125" style="17" customWidth="1"/>
    <col min="11277" max="11277" width="9.109375" style="17"/>
    <col min="11278" max="11278" width="9.6640625" style="17" customWidth="1"/>
    <col min="11279" max="11279" width="11.109375" style="17" customWidth="1"/>
    <col min="11280" max="11280" width="12.88671875" style="17" customWidth="1"/>
    <col min="11281" max="11281" width="7.5546875" style="17" customWidth="1"/>
    <col min="11282" max="11282" width="11.5546875" style="17" customWidth="1"/>
    <col min="11283" max="11283" width="19.5546875" style="17" customWidth="1"/>
    <col min="11284" max="11520" width="9.109375" style="17"/>
    <col min="11521" max="11521" width="1.109375" style="17" customWidth="1"/>
    <col min="11522" max="11523" width="4.33203125" style="17" customWidth="1"/>
    <col min="11524" max="11524" width="5.109375" style="17" customWidth="1"/>
    <col min="11525" max="11526" width="10.6640625" style="17" customWidth="1"/>
    <col min="11527" max="11529" width="3.5546875" style="17" customWidth="1"/>
    <col min="11530" max="11531" width="6.6640625" style="17" customWidth="1"/>
    <col min="11532" max="11532" width="7.33203125" style="17" customWidth="1"/>
    <col min="11533" max="11533" width="9.109375" style="17"/>
    <col min="11534" max="11534" width="9.6640625" style="17" customWidth="1"/>
    <col min="11535" max="11535" width="11.109375" style="17" customWidth="1"/>
    <col min="11536" max="11536" width="12.88671875" style="17" customWidth="1"/>
    <col min="11537" max="11537" width="7.5546875" style="17" customWidth="1"/>
    <col min="11538" max="11538" width="11.5546875" style="17" customWidth="1"/>
    <col min="11539" max="11539" width="19.5546875" style="17" customWidth="1"/>
    <col min="11540" max="11776" width="9.109375" style="17"/>
    <col min="11777" max="11777" width="1.109375" style="17" customWidth="1"/>
    <col min="11778" max="11779" width="4.33203125" style="17" customWidth="1"/>
    <col min="11780" max="11780" width="5.109375" style="17" customWidth="1"/>
    <col min="11781" max="11782" width="10.6640625" style="17" customWidth="1"/>
    <col min="11783" max="11785" width="3.5546875" style="17" customWidth="1"/>
    <col min="11786" max="11787" width="6.6640625" style="17" customWidth="1"/>
    <col min="11788" max="11788" width="7.33203125" style="17" customWidth="1"/>
    <col min="11789" max="11789" width="9.109375" style="17"/>
    <col min="11790" max="11790" width="9.6640625" style="17" customWidth="1"/>
    <col min="11791" max="11791" width="11.109375" style="17" customWidth="1"/>
    <col min="11792" max="11792" width="12.88671875" style="17" customWidth="1"/>
    <col min="11793" max="11793" width="7.5546875" style="17" customWidth="1"/>
    <col min="11794" max="11794" width="11.5546875" style="17" customWidth="1"/>
    <col min="11795" max="11795" width="19.5546875" style="17" customWidth="1"/>
    <col min="11796" max="12032" width="9.109375" style="17"/>
    <col min="12033" max="12033" width="1.109375" style="17" customWidth="1"/>
    <col min="12034" max="12035" width="4.33203125" style="17" customWidth="1"/>
    <col min="12036" max="12036" width="5.109375" style="17" customWidth="1"/>
    <col min="12037" max="12038" width="10.6640625" style="17" customWidth="1"/>
    <col min="12039" max="12041" width="3.5546875" style="17" customWidth="1"/>
    <col min="12042" max="12043" width="6.6640625" style="17" customWidth="1"/>
    <col min="12044" max="12044" width="7.33203125" style="17" customWidth="1"/>
    <col min="12045" max="12045" width="9.109375" style="17"/>
    <col min="12046" max="12046" width="9.6640625" style="17" customWidth="1"/>
    <col min="12047" max="12047" width="11.109375" style="17" customWidth="1"/>
    <col min="12048" max="12048" width="12.88671875" style="17" customWidth="1"/>
    <col min="12049" max="12049" width="7.5546875" style="17" customWidth="1"/>
    <col min="12050" max="12050" width="11.5546875" style="17" customWidth="1"/>
    <col min="12051" max="12051" width="19.5546875" style="17" customWidth="1"/>
    <col min="12052" max="12288" width="9.109375" style="17"/>
    <col min="12289" max="12289" width="1.109375" style="17" customWidth="1"/>
    <col min="12290" max="12291" width="4.33203125" style="17" customWidth="1"/>
    <col min="12292" max="12292" width="5.109375" style="17" customWidth="1"/>
    <col min="12293" max="12294" width="10.6640625" style="17" customWidth="1"/>
    <col min="12295" max="12297" width="3.5546875" style="17" customWidth="1"/>
    <col min="12298" max="12299" width="6.6640625" style="17" customWidth="1"/>
    <col min="12300" max="12300" width="7.33203125" style="17" customWidth="1"/>
    <col min="12301" max="12301" width="9.109375" style="17"/>
    <col min="12302" max="12302" width="9.6640625" style="17" customWidth="1"/>
    <col min="12303" max="12303" width="11.109375" style="17" customWidth="1"/>
    <col min="12304" max="12304" width="12.88671875" style="17" customWidth="1"/>
    <col min="12305" max="12305" width="7.5546875" style="17" customWidth="1"/>
    <col min="12306" max="12306" width="11.5546875" style="17" customWidth="1"/>
    <col min="12307" max="12307" width="19.5546875" style="17" customWidth="1"/>
    <col min="12308" max="12544" width="9.109375" style="17"/>
    <col min="12545" max="12545" width="1.109375" style="17" customWidth="1"/>
    <col min="12546" max="12547" width="4.33203125" style="17" customWidth="1"/>
    <col min="12548" max="12548" width="5.109375" style="17" customWidth="1"/>
    <col min="12549" max="12550" width="10.6640625" style="17" customWidth="1"/>
    <col min="12551" max="12553" width="3.5546875" style="17" customWidth="1"/>
    <col min="12554" max="12555" width="6.6640625" style="17" customWidth="1"/>
    <col min="12556" max="12556" width="7.33203125" style="17" customWidth="1"/>
    <col min="12557" max="12557" width="9.109375" style="17"/>
    <col min="12558" max="12558" width="9.6640625" style="17" customWidth="1"/>
    <col min="12559" max="12559" width="11.109375" style="17" customWidth="1"/>
    <col min="12560" max="12560" width="12.88671875" style="17" customWidth="1"/>
    <col min="12561" max="12561" width="7.5546875" style="17" customWidth="1"/>
    <col min="12562" max="12562" width="11.5546875" style="17" customWidth="1"/>
    <col min="12563" max="12563" width="19.5546875" style="17" customWidth="1"/>
    <col min="12564" max="12800" width="9.109375" style="17"/>
    <col min="12801" max="12801" width="1.109375" style="17" customWidth="1"/>
    <col min="12802" max="12803" width="4.33203125" style="17" customWidth="1"/>
    <col min="12804" max="12804" width="5.109375" style="17" customWidth="1"/>
    <col min="12805" max="12806" width="10.6640625" style="17" customWidth="1"/>
    <col min="12807" max="12809" width="3.5546875" style="17" customWidth="1"/>
    <col min="12810" max="12811" width="6.6640625" style="17" customWidth="1"/>
    <col min="12812" max="12812" width="7.33203125" style="17" customWidth="1"/>
    <col min="12813" max="12813" width="9.109375" style="17"/>
    <col min="12814" max="12814" width="9.6640625" style="17" customWidth="1"/>
    <col min="12815" max="12815" width="11.109375" style="17" customWidth="1"/>
    <col min="12816" max="12816" width="12.88671875" style="17" customWidth="1"/>
    <col min="12817" max="12817" width="7.5546875" style="17" customWidth="1"/>
    <col min="12818" max="12818" width="11.5546875" style="17" customWidth="1"/>
    <col min="12819" max="12819" width="19.5546875" style="17" customWidth="1"/>
    <col min="12820" max="13056" width="9.109375" style="17"/>
    <col min="13057" max="13057" width="1.109375" style="17" customWidth="1"/>
    <col min="13058" max="13059" width="4.33203125" style="17" customWidth="1"/>
    <col min="13060" max="13060" width="5.109375" style="17" customWidth="1"/>
    <col min="13061" max="13062" width="10.6640625" style="17" customWidth="1"/>
    <col min="13063" max="13065" width="3.5546875" style="17" customWidth="1"/>
    <col min="13066" max="13067" width="6.6640625" style="17" customWidth="1"/>
    <col min="13068" max="13068" width="7.33203125" style="17" customWidth="1"/>
    <col min="13069" max="13069" width="9.109375" style="17"/>
    <col min="13070" max="13070" width="9.6640625" style="17" customWidth="1"/>
    <col min="13071" max="13071" width="11.109375" style="17" customWidth="1"/>
    <col min="13072" max="13072" width="12.88671875" style="17" customWidth="1"/>
    <col min="13073" max="13073" width="7.5546875" style="17" customWidth="1"/>
    <col min="13074" max="13074" width="11.5546875" style="17" customWidth="1"/>
    <col min="13075" max="13075" width="19.5546875" style="17" customWidth="1"/>
    <col min="13076" max="13312" width="9.109375" style="17"/>
    <col min="13313" max="13313" width="1.109375" style="17" customWidth="1"/>
    <col min="13314" max="13315" width="4.33203125" style="17" customWidth="1"/>
    <col min="13316" max="13316" width="5.109375" style="17" customWidth="1"/>
    <col min="13317" max="13318" width="10.6640625" style="17" customWidth="1"/>
    <col min="13319" max="13321" width="3.5546875" style="17" customWidth="1"/>
    <col min="13322" max="13323" width="6.6640625" style="17" customWidth="1"/>
    <col min="13324" max="13324" width="7.33203125" style="17" customWidth="1"/>
    <col min="13325" max="13325" width="9.109375" style="17"/>
    <col min="13326" max="13326" width="9.6640625" style="17" customWidth="1"/>
    <col min="13327" max="13327" width="11.109375" style="17" customWidth="1"/>
    <col min="13328" max="13328" width="12.88671875" style="17" customWidth="1"/>
    <col min="13329" max="13329" width="7.5546875" style="17" customWidth="1"/>
    <col min="13330" max="13330" width="11.5546875" style="17" customWidth="1"/>
    <col min="13331" max="13331" width="19.5546875" style="17" customWidth="1"/>
    <col min="13332" max="13568" width="9.109375" style="17"/>
    <col min="13569" max="13569" width="1.109375" style="17" customWidth="1"/>
    <col min="13570" max="13571" width="4.33203125" style="17" customWidth="1"/>
    <col min="13572" max="13572" width="5.109375" style="17" customWidth="1"/>
    <col min="13573" max="13574" width="10.6640625" style="17" customWidth="1"/>
    <col min="13575" max="13577" width="3.5546875" style="17" customWidth="1"/>
    <col min="13578" max="13579" width="6.6640625" style="17" customWidth="1"/>
    <col min="13580" max="13580" width="7.33203125" style="17" customWidth="1"/>
    <col min="13581" max="13581" width="9.109375" style="17"/>
    <col min="13582" max="13582" width="9.6640625" style="17" customWidth="1"/>
    <col min="13583" max="13583" width="11.109375" style="17" customWidth="1"/>
    <col min="13584" max="13584" width="12.88671875" style="17" customWidth="1"/>
    <col min="13585" max="13585" width="7.5546875" style="17" customWidth="1"/>
    <col min="13586" max="13586" width="11.5546875" style="17" customWidth="1"/>
    <col min="13587" max="13587" width="19.5546875" style="17" customWidth="1"/>
    <col min="13588" max="13824" width="9.109375" style="17"/>
    <col min="13825" max="13825" width="1.109375" style="17" customWidth="1"/>
    <col min="13826" max="13827" width="4.33203125" style="17" customWidth="1"/>
    <col min="13828" max="13828" width="5.109375" style="17" customWidth="1"/>
    <col min="13829" max="13830" width="10.6640625" style="17" customWidth="1"/>
    <col min="13831" max="13833" width="3.5546875" style="17" customWidth="1"/>
    <col min="13834" max="13835" width="6.6640625" style="17" customWidth="1"/>
    <col min="13836" max="13836" width="7.33203125" style="17" customWidth="1"/>
    <col min="13837" max="13837" width="9.109375" style="17"/>
    <col min="13838" max="13838" width="9.6640625" style="17" customWidth="1"/>
    <col min="13839" max="13839" width="11.109375" style="17" customWidth="1"/>
    <col min="13840" max="13840" width="12.88671875" style="17" customWidth="1"/>
    <col min="13841" max="13841" width="7.5546875" style="17" customWidth="1"/>
    <col min="13842" max="13842" width="11.5546875" style="17" customWidth="1"/>
    <col min="13843" max="13843" width="19.5546875" style="17" customWidth="1"/>
    <col min="13844" max="14080" width="9.109375" style="17"/>
    <col min="14081" max="14081" width="1.109375" style="17" customWidth="1"/>
    <col min="14082" max="14083" width="4.33203125" style="17" customWidth="1"/>
    <col min="14084" max="14084" width="5.109375" style="17" customWidth="1"/>
    <col min="14085" max="14086" width="10.6640625" style="17" customWidth="1"/>
    <col min="14087" max="14089" width="3.5546875" style="17" customWidth="1"/>
    <col min="14090" max="14091" width="6.6640625" style="17" customWidth="1"/>
    <col min="14092" max="14092" width="7.33203125" style="17" customWidth="1"/>
    <col min="14093" max="14093" width="9.109375" style="17"/>
    <col min="14094" max="14094" width="9.6640625" style="17" customWidth="1"/>
    <col min="14095" max="14095" width="11.109375" style="17" customWidth="1"/>
    <col min="14096" max="14096" width="12.88671875" style="17" customWidth="1"/>
    <col min="14097" max="14097" width="7.5546875" style="17" customWidth="1"/>
    <col min="14098" max="14098" width="11.5546875" style="17" customWidth="1"/>
    <col min="14099" max="14099" width="19.5546875" style="17" customWidth="1"/>
    <col min="14100" max="14336" width="9.109375" style="17"/>
    <col min="14337" max="14337" width="1.109375" style="17" customWidth="1"/>
    <col min="14338" max="14339" width="4.33203125" style="17" customWidth="1"/>
    <col min="14340" max="14340" width="5.109375" style="17" customWidth="1"/>
    <col min="14341" max="14342" width="10.6640625" style="17" customWidth="1"/>
    <col min="14343" max="14345" width="3.5546875" style="17" customWidth="1"/>
    <col min="14346" max="14347" width="6.6640625" style="17" customWidth="1"/>
    <col min="14348" max="14348" width="7.33203125" style="17" customWidth="1"/>
    <col min="14349" max="14349" width="9.109375" style="17"/>
    <col min="14350" max="14350" width="9.6640625" style="17" customWidth="1"/>
    <col min="14351" max="14351" width="11.109375" style="17" customWidth="1"/>
    <col min="14352" max="14352" width="12.88671875" style="17" customWidth="1"/>
    <col min="14353" max="14353" width="7.5546875" style="17" customWidth="1"/>
    <col min="14354" max="14354" width="11.5546875" style="17" customWidth="1"/>
    <col min="14355" max="14355" width="19.5546875" style="17" customWidth="1"/>
    <col min="14356" max="14592" width="9.109375" style="17"/>
    <col min="14593" max="14593" width="1.109375" style="17" customWidth="1"/>
    <col min="14594" max="14595" width="4.33203125" style="17" customWidth="1"/>
    <col min="14596" max="14596" width="5.109375" style="17" customWidth="1"/>
    <col min="14597" max="14598" width="10.6640625" style="17" customWidth="1"/>
    <col min="14599" max="14601" width="3.5546875" style="17" customWidth="1"/>
    <col min="14602" max="14603" width="6.6640625" style="17" customWidth="1"/>
    <col min="14604" max="14604" width="7.33203125" style="17" customWidth="1"/>
    <col min="14605" max="14605" width="9.109375" style="17"/>
    <col min="14606" max="14606" width="9.6640625" style="17" customWidth="1"/>
    <col min="14607" max="14607" width="11.109375" style="17" customWidth="1"/>
    <col min="14608" max="14608" width="12.88671875" style="17" customWidth="1"/>
    <col min="14609" max="14609" width="7.5546875" style="17" customWidth="1"/>
    <col min="14610" max="14610" width="11.5546875" style="17" customWidth="1"/>
    <col min="14611" max="14611" width="19.5546875" style="17" customWidth="1"/>
    <col min="14612" max="14848" width="9.109375" style="17"/>
    <col min="14849" max="14849" width="1.109375" style="17" customWidth="1"/>
    <col min="14850" max="14851" width="4.33203125" style="17" customWidth="1"/>
    <col min="14852" max="14852" width="5.109375" style="17" customWidth="1"/>
    <col min="14853" max="14854" width="10.6640625" style="17" customWidth="1"/>
    <col min="14855" max="14857" width="3.5546875" style="17" customWidth="1"/>
    <col min="14858" max="14859" width="6.6640625" style="17" customWidth="1"/>
    <col min="14860" max="14860" width="7.33203125" style="17" customWidth="1"/>
    <col min="14861" max="14861" width="9.109375" style="17"/>
    <col min="14862" max="14862" width="9.6640625" style="17" customWidth="1"/>
    <col min="14863" max="14863" width="11.109375" style="17" customWidth="1"/>
    <col min="14864" max="14864" width="12.88671875" style="17" customWidth="1"/>
    <col min="14865" max="14865" width="7.5546875" style="17" customWidth="1"/>
    <col min="14866" max="14866" width="11.5546875" style="17" customWidth="1"/>
    <col min="14867" max="14867" width="19.5546875" style="17" customWidth="1"/>
    <col min="14868" max="15104" width="9.109375" style="17"/>
    <col min="15105" max="15105" width="1.109375" style="17" customWidth="1"/>
    <col min="15106" max="15107" width="4.33203125" style="17" customWidth="1"/>
    <col min="15108" max="15108" width="5.109375" style="17" customWidth="1"/>
    <col min="15109" max="15110" width="10.6640625" style="17" customWidth="1"/>
    <col min="15111" max="15113" width="3.5546875" style="17" customWidth="1"/>
    <col min="15114" max="15115" width="6.6640625" style="17" customWidth="1"/>
    <col min="15116" max="15116" width="7.33203125" style="17" customWidth="1"/>
    <col min="15117" max="15117" width="9.109375" style="17"/>
    <col min="15118" max="15118" width="9.6640625" style="17" customWidth="1"/>
    <col min="15119" max="15119" width="11.109375" style="17" customWidth="1"/>
    <col min="15120" max="15120" width="12.88671875" style="17" customWidth="1"/>
    <col min="15121" max="15121" width="7.5546875" style="17" customWidth="1"/>
    <col min="15122" max="15122" width="11.5546875" style="17" customWidth="1"/>
    <col min="15123" max="15123" width="19.5546875" style="17" customWidth="1"/>
    <col min="15124" max="15360" width="9.109375" style="17"/>
    <col min="15361" max="15361" width="1.109375" style="17" customWidth="1"/>
    <col min="15362" max="15363" width="4.33203125" style="17" customWidth="1"/>
    <col min="15364" max="15364" width="5.109375" style="17" customWidth="1"/>
    <col min="15365" max="15366" width="10.6640625" style="17" customWidth="1"/>
    <col min="15367" max="15369" width="3.5546875" style="17" customWidth="1"/>
    <col min="15370" max="15371" width="6.6640625" style="17" customWidth="1"/>
    <col min="15372" max="15372" width="7.33203125" style="17" customWidth="1"/>
    <col min="15373" max="15373" width="9.109375" style="17"/>
    <col min="15374" max="15374" width="9.6640625" style="17" customWidth="1"/>
    <col min="15375" max="15375" width="11.109375" style="17" customWidth="1"/>
    <col min="15376" max="15376" width="12.88671875" style="17" customWidth="1"/>
    <col min="15377" max="15377" width="7.5546875" style="17" customWidth="1"/>
    <col min="15378" max="15378" width="11.5546875" style="17" customWidth="1"/>
    <col min="15379" max="15379" width="19.5546875" style="17" customWidth="1"/>
    <col min="15380" max="15616" width="9.109375" style="17"/>
    <col min="15617" max="15617" width="1.109375" style="17" customWidth="1"/>
    <col min="15618" max="15619" width="4.33203125" style="17" customWidth="1"/>
    <col min="15620" max="15620" width="5.109375" style="17" customWidth="1"/>
    <col min="15621" max="15622" width="10.6640625" style="17" customWidth="1"/>
    <col min="15623" max="15625" width="3.5546875" style="17" customWidth="1"/>
    <col min="15626" max="15627" width="6.6640625" style="17" customWidth="1"/>
    <col min="15628" max="15628" width="7.33203125" style="17" customWidth="1"/>
    <col min="15629" max="15629" width="9.109375" style="17"/>
    <col min="15630" max="15630" width="9.6640625" style="17" customWidth="1"/>
    <col min="15631" max="15631" width="11.109375" style="17" customWidth="1"/>
    <col min="15632" max="15632" width="12.88671875" style="17" customWidth="1"/>
    <col min="15633" max="15633" width="7.5546875" style="17" customWidth="1"/>
    <col min="15634" max="15634" width="11.5546875" style="17" customWidth="1"/>
    <col min="15635" max="15635" width="19.5546875" style="17" customWidth="1"/>
    <col min="15636" max="15872" width="9.109375" style="17"/>
    <col min="15873" max="15873" width="1.109375" style="17" customWidth="1"/>
    <col min="15874" max="15875" width="4.33203125" style="17" customWidth="1"/>
    <col min="15876" max="15876" width="5.109375" style="17" customWidth="1"/>
    <col min="15877" max="15878" width="10.6640625" style="17" customWidth="1"/>
    <col min="15879" max="15881" width="3.5546875" style="17" customWidth="1"/>
    <col min="15882" max="15883" width="6.6640625" style="17" customWidth="1"/>
    <col min="15884" max="15884" width="7.33203125" style="17" customWidth="1"/>
    <col min="15885" max="15885" width="9.109375" style="17"/>
    <col min="15886" max="15886" width="9.6640625" style="17" customWidth="1"/>
    <col min="15887" max="15887" width="11.109375" style="17" customWidth="1"/>
    <col min="15888" max="15888" width="12.88671875" style="17" customWidth="1"/>
    <col min="15889" max="15889" width="7.5546875" style="17" customWidth="1"/>
    <col min="15890" max="15890" width="11.5546875" style="17" customWidth="1"/>
    <col min="15891" max="15891" width="19.5546875" style="17" customWidth="1"/>
    <col min="15892" max="16128" width="9.109375" style="17"/>
    <col min="16129" max="16129" width="1.109375" style="17" customWidth="1"/>
    <col min="16130" max="16131" width="4.33203125" style="17" customWidth="1"/>
    <col min="16132" max="16132" width="5.109375" style="17" customWidth="1"/>
    <col min="16133" max="16134" width="10.6640625" style="17" customWidth="1"/>
    <col min="16135" max="16137" width="3.5546875" style="17" customWidth="1"/>
    <col min="16138" max="16139" width="6.6640625" style="17" customWidth="1"/>
    <col min="16140" max="16140" width="7.33203125" style="17" customWidth="1"/>
    <col min="16141" max="16141" width="9.109375" style="17"/>
    <col min="16142" max="16142" width="9.6640625" style="17" customWidth="1"/>
    <col min="16143" max="16143" width="11.109375" style="17" customWidth="1"/>
    <col min="16144" max="16144" width="12.88671875" style="17" customWidth="1"/>
    <col min="16145" max="16145" width="7.5546875" style="17" customWidth="1"/>
    <col min="16146" max="16146" width="11.5546875" style="17" customWidth="1"/>
    <col min="16147" max="16147" width="19.5546875" style="17" customWidth="1"/>
    <col min="16148" max="16384" width="9.109375" style="17"/>
  </cols>
  <sheetData>
    <row r="1" spans="1:20" s="2" customFormat="1" ht="4.5" customHeight="1" x14ac:dyDescent="0.3">
      <c r="A1" s="1" t="s">
        <v>0</v>
      </c>
      <c r="E1" s="3" t="s">
        <v>1</v>
      </c>
      <c r="F1" s="3" t="s">
        <v>2</v>
      </c>
      <c r="M1" s="4"/>
      <c r="O1" s="3"/>
      <c r="P1" s="3" t="s">
        <v>3</v>
      </c>
      <c r="R1" s="5"/>
      <c r="S1" s="6"/>
    </row>
    <row r="2" spans="1:20" s="9" customFormat="1" ht="3" customHeight="1" thickBot="1" x14ac:dyDescent="0.3">
      <c r="A2" s="7"/>
      <c r="B2" s="8" t="str">
        <f>"RZ.mdb\"&amp;$E$3</f>
        <v>RZ.mdb\Прокат</v>
      </c>
      <c r="M2" s="10"/>
      <c r="R2" s="11"/>
      <c r="S2" s="6"/>
    </row>
    <row r="3" spans="1:20" s="13" customFormat="1" ht="14.25" customHeight="1" thickTop="1" thickBot="1" x14ac:dyDescent="0.35">
      <c r="A3" s="12" t="s">
        <v>4</v>
      </c>
      <c r="B3" s="282" t="s">
        <v>5</v>
      </c>
      <c r="C3" s="283"/>
      <c r="D3" s="283"/>
      <c r="E3" s="284" t="s">
        <v>6</v>
      </c>
      <c r="F3" s="285"/>
      <c r="H3" s="286" t="s">
        <v>7</v>
      </c>
      <c r="I3" s="287"/>
      <c r="J3" s="287"/>
      <c r="K3" s="287"/>
      <c r="L3" s="287"/>
      <c r="M3" s="287"/>
      <c r="N3" s="288"/>
      <c r="P3" s="14" t="s">
        <v>8</v>
      </c>
      <c r="Q3" s="15">
        <v>2</v>
      </c>
      <c r="R3" s="16"/>
      <c r="S3" s="14" t="s">
        <v>9</v>
      </c>
      <c r="T3" s="15">
        <v>2</v>
      </c>
    </row>
    <row r="4" spans="1:20" ht="10.5" customHeight="1" thickTop="1" x14ac:dyDescent="0.25"/>
    <row r="5" spans="1:20" ht="18.75" customHeight="1" x14ac:dyDescent="0.3">
      <c r="B5" s="289" t="s">
        <v>10</v>
      </c>
      <c r="C5" s="289"/>
      <c r="D5" s="289"/>
      <c r="E5" s="289"/>
      <c r="F5" s="289"/>
      <c r="G5" s="289"/>
      <c r="H5" s="289"/>
      <c r="I5" s="289"/>
      <c r="J5" s="289"/>
      <c r="K5" s="289"/>
      <c r="L5" s="289"/>
      <c r="M5" s="289"/>
      <c r="N5" s="289"/>
      <c r="O5" s="289"/>
      <c r="P5" s="289"/>
      <c r="Q5" s="289"/>
      <c r="R5" s="290" t="s">
        <v>11</v>
      </c>
      <c r="S5" s="20"/>
    </row>
    <row r="6" spans="1:20" ht="15.9" customHeight="1" x14ac:dyDescent="0.3">
      <c r="B6" s="293" t="s">
        <v>12</v>
      </c>
      <c r="C6" s="293"/>
      <c r="D6" s="294" t="s">
        <v>13</v>
      </c>
      <c r="E6" s="293" t="s">
        <v>14</v>
      </c>
      <c r="F6" s="293"/>
      <c r="G6" s="293" t="s">
        <v>15</v>
      </c>
      <c r="H6" s="293"/>
      <c r="I6" s="293"/>
      <c r="J6" s="293" t="s">
        <v>16</v>
      </c>
      <c r="K6" s="293"/>
      <c r="L6" s="293" t="s">
        <v>17</v>
      </c>
      <c r="M6" s="293"/>
      <c r="N6" s="293"/>
      <c r="O6" s="293" t="s">
        <v>18</v>
      </c>
      <c r="P6" s="293"/>
      <c r="Q6" s="293"/>
      <c r="R6" s="291"/>
      <c r="S6" s="20"/>
    </row>
    <row r="7" spans="1:20" ht="15.9" customHeight="1" x14ac:dyDescent="0.3">
      <c r="B7" s="293"/>
      <c r="C7" s="293"/>
      <c r="D7" s="294"/>
      <c r="E7" s="293"/>
      <c r="F7" s="293"/>
      <c r="G7" s="293"/>
      <c r="H7" s="293"/>
      <c r="I7" s="293"/>
      <c r="J7" s="137" t="s">
        <v>19</v>
      </c>
      <c r="K7" s="137" t="s">
        <v>20</v>
      </c>
      <c r="L7" s="137" t="s">
        <v>21</v>
      </c>
      <c r="M7" s="137" t="s">
        <v>22</v>
      </c>
      <c r="N7" s="137" t="s">
        <v>23</v>
      </c>
      <c r="O7" s="293"/>
      <c r="P7" s="293"/>
      <c r="Q7" s="293"/>
      <c r="R7" s="292"/>
      <c r="S7" s="20"/>
    </row>
    <row r="8" spans="1:20" s="26" customFormat="1" ht="15.9" customHeight="1" x14ac:dyDescent="0.3">
      <c r="A8" s="21"/>
      <c r="B8" s="299" t="s">
        <v>1279</v>
      </c>
      <c r="C8" s="299"/>
      <c r="D8" s="140">
        <v>13</v>
      </c>
      <c r="E8" s="27" t="s">
        <v>19</v>
      </c>
      <c r="F8" s="22" t="s">
        <v>326</v>
      </c>
      <c r="G8" s="295">
        <v>4490</v>
      </c>
      <c r="H8" s="295"/>
      <c r="I8" s="295"/>
      <c r="J8" s="139">
        <v>1</v>
      </c>
      <c r="K8" s="139"/>
      <c r="L8" s="64">
        <f>ROUNDUP(IF(G8="",1,IF([1]!SearchNum(G8,2)&gt;0,[1]!SearchNum(G8,1)*[1]!SearchNum(G8,2)/1000000,IF([1]!SearchNum(G8,1)&gt;0,[1]!SearchNum(G8,1)/1000,1)))*R8,[1]!StrToNum($Q$3))</f>
        <v>107</v>
      </c>
      <c r="M8" s="64">
        <f>ROUND(L8*(J8+K8),[1]!StrToNum($T$3))</f>
        <v>107</v>
      </c>
      <c r="N8" s="300">
        <f>SUM(M8:M13)</f>
        <v>130.54000000000002</v>
      </c>
      <c r="O8" s="24" t="s">
        <v>36</v>
      </c>
      <c r="P8" s="296" t="s">
        <v>156</v>
      </c>
      <c r="Q8" s="297"/>
      <c r="R8" s="25">
        <v>23.829999923706055</v>
      </c>
      <c r="S8" s="20" t="s">
        <v>155</v>
      </c>
    </row>
    <row r="9" spans="1:20" s="26" customFormat="1" ht="15.9" customHeight="1" x14ac:dyDescent="0.3">
      <c r="A9" s="21"/>
      <c r="B9" s="299"/>
      <c r="C9" s="299"/>
      <c r="D9" s="140">
        <v>14</v>
      </c>
      <c r="E9" s="27" t="s">
        <v>32</v>
      </c>
      <c r="F9" s="22" t="s">
        <v>741</v>
      </c>
      <c r="G9" s="295">
        <v>410</v>
      </c>
      <c r="H9" s="295"/>
      <c r="I9" s="295"/>
      <c r="J9" s="139">
        <v>2</v>
      </c>
      <c r="K9" s="139"/>
      <c r="L9" s="64">
        <f>ROUNDUP(IF(G9="",1,IF([1]!SearchNum(G9,2)&gt;0,[1]!SearchNum(G9,1)*[1]!SearchNum(G9,2)/1000000,IF([1]!SearchNum(G9,1)&gt;0,[1]!SearchNum(G9,1)/1000,1)))*R9,[1]!StrToNum($Q$3))</f>
        <v>8.5</v>
      </c>
      <c r="M9" s="64">
        <f>ROUND(L9*(J9+K9),[1]!StrToNum($T$3))</f>
        <v>17</v>
      </c>
      <c r="N9" s="300"/>
      <c r="O9" s="24" t="s">
        <v>36</v>
      </c>
      <c r="P9" s="296" t="s">
        <v>34</v>
      </c>
      <c r="Q9" s="297"/>
      <c r="R9" s="25">
        <f>[2]!МассСеч(F9,7850)</f>
        <v>20.724000930786133</v>
      </c>
      <c r="S9" s="20" t="s">
        <v>33</v>
      </c>
    </row>
    <row r="10" spans="1:20" s="26" customFormat="1" ht="15.9" customHeight="1" x14ac:dyDescent="0.3">
      <c r="A10" s="21"/>
      <c r="B10" s="299"/>
      <c r="C10" s="299"/>
      <c r="D10" s="140">
        <v>15</v>
      </c>
      <c r="E10" s="27" t="s">
        <v>32</v>
      </c>
      <c r="F10" s="22" t="s">
        <v>1280</v>
      </c>
      <c r="G10" s="295">
        <v>220</v>
      </c>
      <c r="H10" s="295"/>
      <c r="I10" s="295"/>
      <c r="J10" s="139">
        <v>4</v>
      </c>
      <c r="K10" s="139"/>
      <c r="L10" s="64">
        <f>ROUNDUP(IF(G10="",1,IF([1]!SearchNum(G10,2)&gt;0,[1]!SearchNum(G10,1)*[1]!SearchNum(G10,2)/1000000,IF([1]!SearchNum(G10,1)&gt;0,[1]!SearchNum(G10,1)/1000,1)))*R10,[1]!StrToNum($Q$3))</f>
        <v>0.94000000000000006</v>
      </c>
      <c r="M10" s="64">
        <f>ROUND(L10*(J10+K10),[1]!StrToNum($T$3))</f>
        <v>3.76</v>
      </c>
      <c r="N10" s="300"/>
      <c r="O10" s="24" t="s">
        <v>36</v>
      </c>
      <c r="P10" s="296" t="s">
        <v>34</v>
      </c>
      <c r="Q10" s="297"/>
      <c r="R10" s="25">
        <f>[2]!МассСеч(F10,7850)</f>
        <v>4.2389998435974121</v>
      </c>
      <c r="S10" s="20" t="s">
        <v>33</v>
      </c>
    </row>
    <row r="11" spans="1:20" s="26" customFormat="1" ht="15.9" customHeight="1" x14ac:dyDescent="0.3">
      <c r="A11" s="21"/>
      <c r="B11" s="299"/>
      <c r="C11" s="299"/>
      <c r="D11" s="140">
        <v>16</v>
      </c>
      <c r="E11" s="27" t="s">
        <v>32</v>
      </c>
      <c r="F11" s="22" t="s">
        <v>1280</v>
      </c>
      <c r="G11" s="295">
        <v>180</v>
      </c>
      <c r="H11" s="295"/>
      <c r="I11" s="295"/>
      <c r="J11" s="139">
        <v>2</v>
      </c>
      <c r="K11" s="139"/>
      <c r="L11" s="64">
        <f>ROUNDUP(IF(G11="",1,IF([1]!SearchNum(G11,2)&gt;0,[1]!SearchNum(G11,1)*[1]!SearchNum(G11,2)/1000000,IF([1]!SearchNum(G11,1)&gt;0,[1]!SearchNum(G11,1)/1000,1)))*R11,[1]!StrToNum($Q$3))</f>
        <v>0.77</v>
      </c>
      <c r="M11" s="64">
        <f>ROUND(L11*(J11+K11),[1]!StrToNum($T$3))</f>
        <v>1.54</v>
      </c>
      <c r="N11" s="300"/>
      <c r="O11" s="24" t="s">
        <v>36</v>
      </c>
      <c r="P11" s="296" t="s">
        <v>34</v>
      </c>
      <c r="Q11" s="297"/>
      <c r="R11" s="25">
        <f>[2]!МассСеч(F11,7850)</f>
        <v>4.2389998435974121</v>
      </c>
      <c r="S11" s="20" t="s">
        <v>33</v>
      </c>
    </row>
    <row r="12" spans="1:20" s="26" customFormat="1" ht="15.9" customHeight="1" x14ac:dyDescent="0.3">
      <c r="A12" s="21"/>
      <c r="B12" s="299"/>
      <c r="C12" s="299"/>
      <c r="D12" s="140">
        <v>6</v>
      </c>
      <c r="E12" s="27" t="s">
        <v>32</v>
      </c>
      <c r="F12" s="22" t="s">
        <v>341</v>
      </c>
      <c r="G12" s="295">
        <v>40</v>
      </c>
      <c r="H12" s="295"/>
      <c r="I12" s="295"/>
      <c r="J12" s="139">
        <v>4</v>
      </c>
      <c r="K12" s="139"/>
      <c r="L12" s="64">
        <f>ROUNDUP(IF(G12="",1,IF([1]!SearchNum(G12,2)&gt;0,[1]!SearchNum(G12,1)*[1]!SearchNum(G12,2)/1000000,IF([1]!SearchNum(G12,1)&gt;0,[1]!SearchNum(G12,1)/1000,1)))*R12,[1]!StrToNum($Q$3))</f>
        <v>6.0000000000000005E-2</v>
      </c>
      <c r="M12" s="64">
        <f>ROUND(L12*(J12+K12),[1]!StrToNum($T$3))</f>
        <v>0.24</v>
      </c>
      <c r="N12" s="300"/>
      <c r="O12" s="24" t="s">
        <v>342</v>
      </c>
      <c r="P12" s="296" t="s">
        <v>34</v>
      </c>
      <c r="Q12" s="297"/>
      <c r="R12" s="25">
        <f>[2]!МассСеч(F12,7850)</f>
        <v>1.2560000419616699</v>
      </c>
      <c r="S12" s="20" t="s">
        <v>33</v>
      </c>
    </row>
    <row r="13" spans="1:20" s="26" customFormat="1" ht="16.5" customHeight="1" x14ac:dyDescent="0.3">
      <c r="A13" s="28"/>
      <c r="B13" s="299"/>
      <c r="C13" s="299"/>
      <c r="D13" s="298" t="s">
        <v>24</v>
      </c>
      <c r="E13" s="298"/>
      <c r="F13" s="298"/>
      <c r="G13" s="298"/>
      <c r="H13" s="298"/>
      <c r="I13" s="298"/>
      <c r="J13" s="298"/>
      <c r="K13" s="298"/>
      <c r="L13" s="298"/>
      <c r="M13" s="64">
        <f>ROUND((M8+M9+M10+M11+M12)*0.01,0)</f>
        <v>1</v>
      </c>
      <c r="N13" s="300"/>
      <c r="O13" s="298" t="s">
        <v>25</v>
      </c>
      <c r="P13" s="298"/>
      <c r="Q13" s="298"/>
      <c r="R13" s="25"/>
      <c r="S13" s="20"/>
    </row>
    <row r="14" spans="1:20" s="35" customFormat="1" ht="15.9" customHeight="1" x14ac:dyDescent="0.3">
      <c r="A14" s="33"/>
      <c r="B14" s="299" t="s">
        <v>1281</v>
      </c>
      <c r="C14" s="299"/>
      <c r="D14" s="140"/>
      <c r="E14" s="27" t="s">
        <v>219</v>
      </c>
      <c r="F14" s="22" t="s">
        <v>161</v>
      </c>
      <c r="G14" s="295">
        <v>3500</v>
      </c>
      <c r="H14" s="295"/>
      <c r="I14" s="295"/>
      <c r="J14" s="139">
        <v>1</v>
      </c>
      <c r="K14" s="139"/>
      <c r="L14" s="64">
        <f>ROUNDUP(IF(G14="",1,IF([1]!SearchNum(G14,2)&gt;0,[1]!SearchNum(G14,1)*[1]!SearchNum(G14,2)/1000000,IF([1]!SearchNum(G14,1)&gt;0,[1]!SearchNum(G14,1)/1000,1)))*R14,[1]!StrToNum($Q$3))</f>
        <v>24.12</v>
      </c>
      <c r="M14" s="64">
        <f>ROUND(L14*(J14+K14),[1]!StrToNum($T$3))</f>
        <v>24.12</v>
      </c>
      <c r="N14" s="146">
        <f>SUM(M14:M14)</f>
        <v>24.12</v>
      </c>
      <c r="O14" s="24" t="s">
        <v>36</v>
      </c>
      <c r="P14" s="296" t="s">
        <v>221</v>
      </c>
      <c r="Q14" s="297"/>
      <c r="R14" s="34">
        <v>6.8899998664855957</v>
      </c>
      <c r="S14" s="20" t="s">
        <v>220</v>
      </c>
    </row>
    <row r="15" spans="1:20" s="38" customFormat="1" ht="12" customHeight="1" x14ac:dyDescent="0.25">
      <c r="M15" s="39"/>
    </row>
    <row r="16" spans="1:20" s="41" customFormat="1" ht="18" customHeight="1" x14ac:dyDescent="0.3">
      <c r="A16" s="40" t="s">
        <v>40</v>
      </c>
      <c r="B16" s="311" t="s">
        <v>41</v>
      </c>
      <c r="C16" s="311"/>
      <c r="D16" s="311"/>
      <c r="E16" s="311"/>
      <c r="F16" s="311"/>
      <c r="G16" s="311"/>
      <c r="H16" s="312" t="s">
        <v>41</v>
      </c>
      <c r="I16" s="312"/>
      <c r="J16" s="312"/>
      <c r="K16" s="312"/>
      <c r="L16" s="312"/>
      <c r="M16" s="312"/>
      <c r="N16" s="312"/>
      <c r="O16" s="310"/>
      <c r="P16" s="310"/>
      <c r="Q16" s="310"/>
    </row>
    <row r="17" spans="1:18" s="41" customFormat="1" ht="18" customHeight="1" x14ac:dyDescent="0.3">
      <c r="A17" s="40" t="s">
        <v>40</v>
      </c>
      <c r="B17" s="312" t="s">
        <v>462</v>
      </c>
      <c r="C17" s="312"/>
      <c r="D17" s="312"/>
      <c r="E17" s="312"/>
      <c r="F17" s="312"/>
      <c r="G17" s="312"/>
      <c r="H17" s="312" t="s">
        <v>12</v>
      </c>
      <c r="I17" s="312"/>
      <c r="J17" s="312"/>
      <c r="K17" s="313" t="s">
        <v>43</v>
      </c>
      <c r="L17" s="314"/>
      <c r="M17" s="312" t="s">
        <v>44</v>
      </c>
      <c r="N17" s="312"/>
      <c r="O17" s="312" t="s">
        <v>45</v>
      </c>
      <c r="P17" s="312"/>
      <c r="Q17" s="312"/>
    </row>
    <row r="18" spans="1:18" s="41" customFormat="1" ht="18" customHeight="1" x14ac:dyDescent="0.3">
      <c r="A18" s="40" t="s">
        <v>40</v>
      </c>
      <c r="B18" s="312"/>
      <c r="C18" s="312"/>
      <c r="D18" s="312"/>
      <c r="E18" s="312"/>
      <c r="F18" s="312"/>
      <c r="G18" s="312"/>
      <c r="H18" s="312"/>
      <c r="I18" s="312"/>
      <c r="J18" s="312"/>
      <c r="K18" s="142" t="s">
        <v>19</v>
      </c>
      <c r="L18" s="142" t="s">
        <v>20</v>
      </c>
      <c r="M18" s="142" t="s">
        <v>46</v>
      </c>
      <c r="N18" s="142" t="s">
        <v>22</v>
      </c>
      <c r="O18" s="312"/>
      <c r="P18" s="312"/>
      <c r="Q18" s="312"/>
    </row>
    <row r="19" spans="1:18" s="41" customFormat="1" ht="18" customHeight="1" x14ac:dyDescent="0.3">
      <c r="A19" s="40" t="s">
        <v>40</v>
      </c>
      <c r="B19" s="302" t="s">
        <v>186</v>
      </c>
      <c r="C19" s="302"/>
      <c r="D19" s="302"/>
      <c r="E19" s="302"/>
      <c r="F19" s="302"/>
      <c r="G19" s="302"/>
      <c r="H19" s="303" t="str">
        <f>$B$8</f>
        <v>К65</v>
      </c>
      <c r="I19" s="304"/>
      <c r="J19" s="305"/>
      <c r="K19" s="42">
        <v>16</v>
      </c>
      <c r="L19" s="42"/>
      <c r="M19" s="66">
        <f>$N$8</f>
        <v>130.54000000000002</v>
      </c>
      <c r="N19" s="66">
        <f>(K19+L19)*M19</f>
        <v>2088.6400000000003</v>
      </c>
      <c r="O19" s="306" t="s">
        <v>49</v>
      </c>
      <c r="P19" s="307"/>
      <c r="Q19" s="43" t="s">
        <v>1282</v>
      </c>
    </row>
    <row r="20" spans="1:18" s="41" customFormat="1" ht="18" customHeight="1" x14ac:dyDescent="0.3">
      <c r="A20" s="40" t="s">
        <v>40</v>
      </c>
      <c r="B20" s="302" t="s">
        <v>1283</v>
      </c>
      <c r="C20" s="302"/>
      <c r="D20" s="302"/>
      <c r="E20" s="302"/>
      <c r="F20" s="302"/>
      <c r="G20" s="302"/>
      <c r="H20" s="303" t="str">
        <f>$B$14</f>
        <v>К66</v>
      </c>
      <c r="I20" s="304"/>
      <c r="J20" s="305"/>
      <c r="K20" s="42">
        <v>2</v>
      </c>
      <c r="L20" s="42"/>
      <c r="M20" s="66">
        <f>$N$14</f>
        <v>24.12</v>
      </c>
      <c r="N20" s="66">
        <f>(K20+L20)*M20</f>
        <v>48.24</v>
      </c>
      <c r="O20" s="306" t="s">
        <v>49</v>
      </c>
      <c r="P20" s="307"/>
      <c r="Q20" s="43" t="s">
        <v>1282</v>
      </c>
    </row>
    <row r="21" spans="1:18" s="41" customFormat="1" ht="18" customHeight="1" x14ac:dyDescent="0.3">
      <c r="A21" s="40" t="s">
        <v>40</v>
      </c>
      <c r="B21" s="308" t="s">
        <v>47</v>
      </c>
      <c r="C21" s="308"/>
      <c r="D21" s="308"/>
      <c r="E21" s="308"/>
      <c r="F21" s="308"/>
      <c r="G21" s="308"/>
      <c r="H21" s="309" t="s">
        <v>47</v>
      </c>
      <c r="I21" s="309"/>
      <c r="J21" s="309"/>
      <c r="K21" s="309"/>
      <c r="L21" s="309"/>
      <c r="M21" s="144"/>
      <c r="N21" s="144">
        <f>SUM(N19:N20)</f>
        <v>2136.88</v>
      </c>
      <c r="O21" s="301" t="s">
        <v>48</v>
      </c>
      <c r="P21" s="301"/>
      <c r="Q21" s="301"/>
    </row>
    <row r="22" spans="1:18" s="44" customFormat="1" ht="8.25" customHeight="1" x14ac:dyDescent="0.25">
      <c r="A22" s="38"/>
      <c r="M22" s="45"/>
      <c r="R22" s="46"/>
    </row>
    <row r="23" spans="1:18" s="44" customFormat="1" ht="16.5" customHeight="1" x14ac:dyDescent="0.3">
      <c r="A23" s="47"/>
      <c r="B23" s="312" t="s">
        <v>51</v>
      </c>
      <c r="C23" s="312"/>
      <c r="D23" s="312"/>
      <c r="E23" s="312"/>
      <c r="F23" s="312"/>
      <c r="G23" s="312"/>
      <c r="H23" s="312"/>
      <c r="I23" s="312"/>
      <c r="J23" s="312"/>
      <c r="K23" s="312"/>
      <c r="L23" s="312"/>
      <c r="M23" s="312"/>
      <c r="N23" s="312"/>
      <c r="O23" s="310"/>
      <c r="P23" s="310"/>
      <c r="Q23" s="310"/>
      <c r="R23" s="315" t="s">
        <v>11</v>
      </c>
    </row>
    <row r="24" spans="1:18" s="44" customFormat="1" ht="36.75" customHeight="1" x14ac:dyDescent="0.3">
      <c r="A24" s="47"/>
      <c r="B24" s="312" t="s">
        <v>52</v>
      </c>
      <c r="C24" s="312"/>
      <c r="D24" s="312"/>
      <c r="E24" s="312" t="s">
        <v>53</v>
      </c>
      <c r="F24" s="312"/>
      <c r="G24" s="312" t="s">
        <v>54</v>
      </c>
      <c r="H24" s="312"/>
      <c r="I24" s="312"/>
      <c r="J24" s="312"/>
      <c r="K24" s="312" t="s">
        <v>55</v>
      </c>
      <c r="L24" s="312"/>
      <c r="M24" s="317" t="s">
        <v>56</v>
      </c>
      <c r="N24" s="317"/>
      <c r="O24" s="312" t="s">
        <v>18</v>
      </c>
      <c r="P24" s="312"/>
      <c r="Q24" s="312"/>
      <c r="R24" s="316"/>
    </row>
    <row r="25" spans="1:18" s="44" customFormat="1" ht="15.9" customHeight="1" x14ac:dyDescent="0.3">
      <c r="A25" s="48" t="s">
        <v>57</v>
      </c>
      <c r="B25" s="352" t="s">
        <v>342</v>
      </c>
      <c r="C25" s="353"/>
      <c r="D25" s="354"/>
      <c r="E25" s="51" t="s">
        <v>32</v>
      </c>
      <c r="F25" s="49" t="s">
        <v>169</v>
      </c>
      <c r="G25" s="334" t="s">
        <v>34</v>
      </c>
      <c r="H25" s="335"/>
      <c r="I25" s="335"/>
      <c r="J25" s="336"/>
      <c r="K25" s="319">
        <v>3.8399999141693115</v>
      </c>
      <c r="L25" s="320"/>
      <c r="M25" s="319">
        <f>IF(OR(R25="",K25="")," --- ",K25/R25)</f>
        <v>0.12229299238281484</v>
      </c>
      <c r="N25" s="320"/>
      <c r="O25" s="321" t="s">
        <v>60</v>
      </c>
      <c r="P25" s="322"/>
      <c r="Q25" s="323"/>
      <c r="R25" s="50">
        <v>31.399999618530273</v>
      </c>
    </row>
    <row r="26" spans="1:18" s="44" customFormat="1" ht="15.9" customHeight="1" x14ac:dyDescent="0.3">
      <c r="A26" s="48" t="s">
        <v>57</v>
      </c>
      <c r="B26" s="324" t="s">
        <v>36</v>
      </c>
      <c r="C26" s="325"/>
      <c r="D26" s="326"/>
      <c r="E26" s="51" t="s">
        <v>32</v>
      </c>
      <c r="F26" s="49" t="s">
        <v>101</v>
      </c>
      <c r="G26" s="337"/>
      <c r="H26" s="338"/>
      <c r="I26" s="338"/>
      <c r="J26" s="339"/>
      <c r="K26" s="319">
        <v>272</v>
      </c>
      <c r="L26" s="320"/>
      <c r="M26" s="319">
        <f>IF(OR(R26="",K26="")," --- ",K26/R26)</f>
        <v>2.8874735542661356</v>
      </c>
      <c r="N26" s="320"/>
      <c r="O26" s="321" t="s">
        <v>60</v>
      </c>
      <c r="P26" s="322"/>
      <c r="Q26" s="323"/>
      <c r="R26" s="50">
        <v>94.199996948242188</v>
      </c>
    </row>
    <row r="27" spans="1:18" s="44" customFormat="1" ht="15.9" customHeight="1" x14ac:dyDescent="0.3">
      <c r="A27" s="48" t="s">
        <v>57</v>
      </c>
      <c r="B27" s="327"/>
      <c r="C27" s="328"/>
      <c r="D27" s="329"/>
      <c r="E27" s="51" t="s">
        <v>32</v>
      </c>
      <c r="F27" s="49" t="s">
        <v>129</v>
      </c>
      <c r="G27" s="340"/>
      <c r="H27" s="341"/>
      <c r="I27" s="341"/>
      <c r="J27" s="342"/>
      <c r="K27" s="319">
        <v>84.800003051757813</v>
      </c>
      <c r="L27" s="320"/>
      <c r="M27" s="319">
        <f>IF(OR(R27="",K27="")," --- ",K27/R27)</f>
        <v>1.8004247515708698</v>
      </c>
      <c r="N27" s="320"/>
      <c r="O27" s="321" t="s">
        <v>60</v>
      </c>
      <c r="P27" s="322"/>
      <c r="Q27" s="323"/>
      <c r="R27" s="50">
        <v>47.099998474121094</v>
      </c>
    </row>
    <row r="28" spans="1:18" s="44" customFormat="1" ht="15.9" customHeight="1" x14ac:dyDescent="0.3">
      <c r="A28" s="48" t="s">
        <v>57</v>
      </c>
      <c r="B28" s="327"/>
      <c r="C28" s="328"/>
      <c r="D28" s="329"/>
      <c r="E28" s="51" t="s">
        <v>19</v>
      </c>
      <c r="F28" s="49" t="s">
        <v>326</v>
      </c>
      <c r="G28" s="321" t="s">
        <v>156</v>
      </c>
      <c r="H28" s="322"/>
      <c r="I28" s="322"/>
      <c r="J28" s="323"/>
      <c r="K28" s="319">
        <v>1712</v>
      </c>
      <c r="L28" s="320"/>
      <c r="M28" s="319">
        <f>IF(OR(R28="",K28="")," --- ",K28/R28)</f>
        <v>71.842215924512217</v>
      </c>
      <c r="N28" s="320"/>
      <c r="O28" s="321" t="s">
        <v>60</v>
      </c>
      <c r="P28" s="322"/>
      <c r="Q28" s="323"/>
      <c r="R28" s="50">
        <v>23.829999923706055</v>
      </c>
    </row>
    <row r="29" spans="1:18" s="44" customFormat="1" ht="15.9" customHeight="1" x14ac:dyDescent="0.3">
      <c r="A29" s="48" t="s">
        <v>57</v>
      </c>
      <c r="B29" s="330"/>
      <c r="C29" s="331"/>
      <c r="D29" s="332"/>
      <c r="E29" s="51" t="s">
        <v>219</v>
      </c>
      <c r="F29" s="49" t="s">
        <v>161</v>
      </c>
      <c r="G29" s="321" t="s">
        <v>221</v>
      </c>
      <c r="H29" s="322"/>
      <c r="I29" s="322"/>
      <c r="J29" s="323"/>
      <c r="K29" s="319">
        <v>48.240001678466797</v>
      </c>
      <c r="L29" s="320"/>
      <c r="M29" s="319">
        <f>IF(OR(R29="",K29="")," --- ",K29/R29)</f>
        <v>7.0014517580930997</v>
      </c>
      <c r="N29" s="320"/>
      <c r="O29" s="321" t="s">
        <v>60</v>
      </c>
      <c r="P29" s="322"/>
      <c r="Q29" s="323"/>
      <c r="R29" s="50">
        <v>6.8899998664855957</v>
      </c>
    </row>
    <row r="30" spans="1:18" s="44" customFormat="1" ht="15.9" customHeight="1" x14ac:dyDescent="0.3">
      <c r="A30" s="47"/>
      <c r="B30" s="309" t="s">
        <v>58</v>
      </c>
      <c r="C30" s="309"/>
      <c r="D30" s="309"/>
      <c r="E30" s="309"/>
      <c r="F30" s="309"/>
      <c r="G30" s="309"/>
      <c r="H30" s="309"/>
      <c r="I30" s="309"/>
      <c r="J30" s="309"/>
      <c r="K30" s="333">
        <f>SUM(K25:L29)</f>
        <v>2120.8800046443939</v>
      </c>
      <c r="L30" s="333"/>
      <c r="M30" s="318" t="s">
        <v>48</v>
      </c>
      <c r="N30" s="318"/>
      <c r="O30" s="317" t="s">
        <v>48</v>
      </c>
      <c r="P30" s="317"/>
      <c r="Q30" s="317"/>
      <c r="R30" s="50"/>
    </row>
    <row r="31" spans="1:18" s="128" customFormat="1" ht="10.5" customHeight="1" x14ac:dyDescent="0.25">
      <c r="A31" s="47"/>
      <c r="B31" s="126"/>
      <c r="C31" s="126"/>
      <c r="D31" s="126"/>
      <c r="E31" s="126"/>
      <c r="F31" s="126"/>
      <c r="G31" s="126"/>
      <c r="H31" s="126"/>
      <c r="I31" s="126"/>
      <c r="J31" s="126"/>
      <c r="K31" s="126"/>
      <c r="L31" s="126"/>
      <c r="M31" s="126"/>
      <c r="N31" s="127"/>
      <c r="R31" s="129"/>
    </row>
    <row r="32" spans="1:18" s="41" customFormat="1" ht="15.75" customHeight="1" x14ac:dyDescent="0.3">
      <c r="A32" s="38"/>
      <c r="B32" s="312" t="s">
        <v>348</v>
      </c>
      <c r="C32" s="312"/>
      <c r="D32" s="312"/>
      <c r="E32" s="312"/>
      <c r="F32" s="312"/>
      <c r="G32" s="312"/>
      <c r="H32" s="312"/>
      <c r="I32" s="312"/>
      <c r="J32" s="312"/>
      <c r="K32" s="312"/>
      <c r="L32" s="312"/>
      <c r="M32" s="312"/>
      <c r="N32" s="312"/>
      <c r="O32" s="310"/>
      <c r="P32" s="310"/>
      <c r="Q32" s="310"/>
      <c r="R32" s="315" t="s">
        <v>349</v>
      </c>
    </row>
    <row r="33" spans="1:19" s="41" customFormat="1" ht="33.75" customHeight="1" x14ac:dyDescent="0.3">
      <c r="A33" s="38"/>
      <c r="B33" s="313" t="s">
        <v>353</v>
      </c>
      <c r="C33" s="368"/>
      <c r="D33" s="314"/>
      <c r="E33" s="312" t="s">
        <v>350</v>
      </c>
      <c r="F33" s="312"/>
      <c r="G33" s="312" t="s">
        <v>54</v>
      </c>
      <c r="H33" s="312"/>
      <c r="I33" s="312"/>
      <c r="J33" s="312"/>
      <c r="K33" s="312" t="s">
        <v>55</v>
      </c>
      <c r="L33" s="312"/>
      <c r="M33" s="312" t="s">
        <v>351</v>
      </c>
      <c r="N33" s="312"/>
      <c r="O33" s="312" t="s">
        <v>18</v>
      </c>
      <c r="P33" s="312"/>
      <c r="Q33" s="312"/>
      <c r="R33" s="316"/>
    </row>
    <row r="34" spans="1:19" s="41" customFormat="1" ht="27.75" customHeight="1" x14ac:dyDescent="0.3">
      <c r="A34" s="48" t="s">
        <v>354</v>
      </c>
      <c r="B34" s="321" t="s">
        <v>356</v>
      </c>
      <c r="C34" s="322"/>
      <c r="D34" s="323"/>
      <c r="E34" s="352" t="s">
        <v>361</v>
      </c>
      <c r="F34" s="354"/>
      <c r="G34" s="321" t="s">
        <v>357</v>
      </c>
      <c r="H34" s="322"/>
      <c r="I34" s="322"/>
      <c r="J34" s="323"/>
      <c r="K34" s="363">
        <f>IF(OR(R34="",M34="")," --- ",M34*R34)</f>
        <v>125.31999826431274</v>
      </c>
      <c r="L34" s="364"/>
      <c r="M34" s="410">
        <v>520</v>
      </c>
      <c r="N34" s="411"/>
      <c r="O34" s="412" t="s">
        <v>358</v>
      </c>
      <c r="P34" s="413"/>
      <c r="Q34" s="414"/>
      <c r="R34" s="50">
        <v>0.24099999666213989</v>
      </c>
    </row>
    <row r="35" spans="1:19" s="41" customFormat="1" ht="27.75" customHeight="1" x14ac:dyDescent="0.3">
      <c r="A35" s="48" t="s">
        <v>354</v>
      </c>
      <c r="B35" s="321" t="s">
        <v>356</v>
      </c>
      <c r="C35" s="322"/>
      <c r="D35" s="323"/>
      <c r="E35" s="352" t="s">
        <v>681</v>
      </c>
      <c r="F35" s="354"/>
      <c r="G35" s="321" t="s">
        <v>357</v>
      </c>
      <c r="H35" s="322"/>
      <c r="I35" s="322"/>
      <c r="J35" s="323"/>
      <c r="K35" s="363">
        <f>IF(OR(R35="",M35="")," --- ",M35*R35)</f>
        <v>24.287999153137207</v>
      </c>
      <c r="L35" s="364"/>
      <c r="M35" s="410">
        <v>96</v>
      </c>
      <c r="N35" s="411"/>
      <c r="O35" s="412" t="s">
        <v>358</v>
      </c>
      <c r="P35" s="413"/>
      <c r="Q35" s="414"/>
      <c r="R35" s="50">
        <v>0.25299999117851257</v>
      </c>
    </row>
    <row r="36" spans="1:19" s="41" customFormat="1" ht="27.75" customHeight="1" x14ac:dyDescent="0.3">
      <c r="A36" s="48" t="s">
        <v>354</v>
      </c>
      <c r="B36" s="321" t="s">
        <v>356</v>
      </c>
      <c r="C36" s="322"/>
      <c r="D36" s="323"/>
      <c r="E36" s="415" t="s">
        <v>1284</v>
      </c>
      <c r="F36" s="354"/>
      <c r="G36" s="321" t="s">
        <v>357</v>
      </c>
      <c r="H36" s="322"/>
      <c r="I36" s="322"/>
      <c r="J36" s="323"/>
      <c r="K36" s="363">
        <f>IF(OR(R36="",M36="")," --- ",M36*R36)</f>
        <v>46.299999952316284</v>
      </c>
      <c r="L36" s="364"/>
      <c r="M36" s="410">
        <v>100</v>
      </c>
      <c r="N36" s="411"/>
      <c r="O36" s="412" t="s">
        <v>358</v>
      </c>
      <c r="P36" s="413"/>
      <c r="Q36" s="414"/>
      <c r="R36" s="50">
        <v>0.46299999952316284</v>
      </c>
    </row>
    <row r="37" spans="1:19" s="41" customFormat="1" ht="25.5" customHeight="1" x14ac:dyDescent="0.3">
      <c r="A37" s="48" t="s">
        <v>354</v>
      </c>
      <c r="B37" s="321" t="s">
        <v>366</v>
      </c>
      <c r="C37" s="322"/>
      <c r="D37" s="323"/>
      <c r="E37" s="352" t="s">
        <v>365</v>
      </c>
      <c r="F37" s="354"/>
      <c r="G37" s="321" t="s">
        <v>497</v>
      </c>
      <c r="H37" s="322"/>
      <c r="I37" s="322"/>
      <c r="J37" s="323"/>
      <c r="K37" s="363">
        <f>IF(OR(R37="",M37="")," --- ",M37*R37)</f>
        <v>87.472002863883972</v>
      </c>
      <c r="L37" s="364"/>
      <c r="M37" s="410">
        <v>1232</v>
      </c>
      <c r="N37" s="411"/>
      <c r="O37" s="412" t="s">
        <v>367</v>
      </c>
      <c r="P37" s="413"/>
      <c r="Q37" s="414"/>
      <c r="R37" s="50">
        <v>7.1000002324581146E-2</v>
      </c>
    </row>
    <row r="38" spans="1:19" s="41" customFormat="1" ht="17.100000000000001" customHeight="1" x14ac:dyDescent="0.3">
      <c r="A38" s="48" t="s">
        <v>354</v>
      </c>
      <c r="B38" s="321" t="s">
        <v>370</v>
      </c>
      <c r="C38" s="322"/>
      <c r="D38" s="323"/>
      <c r="E38" s="352">
        <v>20</v>
      </c>
      <c r="F38" s="354"/>
      <c r="G38" s="321" t="s">
        <v>371</v>
      </c>
      <c r="H38" s="322"/>
      <c r="I38" s="322"/>
      <c r="J38" s="323"/>
      <c r="K38" s="363">
        <f>IF(OR(R38="",M38="")," --- ",M38*R38)</f>
        <v>20.944001138210297</v>
      </c>
      <c r="L38" s="364"/>
      <c r="M38" s="410">
        <v>1232</v>
      </c>
      <c r="N38" s="411"/>
      <c r="O38" s="412"/>
      <c r="P38" s="413"/>
      <c r="Q38" s="414"/>
      <c r="R38" s="50">
        <v>1.7000000923871994E-2</v>
      </c>
    </row>
    <row r="39" spans="1:19" s="41" customFormat="1" ht="17.100000000000001" customHeight="1" x14ac:dyDescent="0.3">
      <c r="A39" s="38"/>
      <c r="B39" s="309" t="s">
        <v>58</v>
      </c>
      <c r="C39" s="309"/>
      <c r="D39" s="309"/>
      <c r="E39" s="309"/>
      <c r="F39" s="309"/>
      <c r="G39" s="309"/>
      <c r="H39" s="309"/>
      <c r="I39" s="309"/>
      <c r="J39" s="309"/>
      <c r="K39" s="416">
        <f>SUM(K34:K38)</f>
        <v>304.3240013718605</v>
      </c>
      <c r="L39" s="416"/>
      <c r="M39" s="318" t="s">
        <v>48</v>
      </c>
      <c r="N39" s="318"/>
      <c r="O39" s="317" t="s">
        <v>48</v>
      </c>
      <c r="P39" s="317"/>
      <c r="Q39" s="317"/>
      <c r="R39" s="50"/>
    </row>
    <row r="40" spans="1:19" ht="15.9" customHeight="1" x14ac:dyDescent="0.3">
      <c r="B40" s="29"/>
      <c r="C40" s="29"/>
      <c r="D40" s="29"/>
      <c r="E40" s="29"/>
      <c r="F40" s="29"/>
      <c r="G40" s="29"/>
      <c r="H40" s="29"/>
      <c r="I40" s="29"/>
      <c r="J40" s="29"/>
      <c r="K40" s="29"/>
      <c r="L40" s="29"/>
      <c r="M40" s="30"/>
      <c r="N40" s="29"/>
      <c r="O40" s="29"/>
      <c r="P40" s="29"/>
      <c r="Q40" s="29"/>
      <c r="R40" s="31"/>
      <c r="S40" s="32"/>
    </row>
    <row r="41" spans="1:19" ht="15.9" customHeight="1" x14ac:dyDescent="0.3">
      <c r="B41" s="29"/>
      <c r="C41" s="29"/>
      <c r="D41" s="29"/>
      <c r="E41" s="29"/>
      <c r="F41" s="29"/>
      <c r="G41" s="29"/>
      <c r="H41" s="29"/>
      <c r="I41" s="29"/>
      <c r="J41" s="29"/>
      <c r="K41" s="29"/>
      <c r="L41" s="29"/>
      <c r="M41" s="30"/>
      <c r="N41" s="29"/>
      <c r="O41" s="29"/>
      <c r="P41" s="29"/>
      <c r="Q41" s="29"/>
      <c r="R41" s="31"/>
      <c r="S41" s="32"/>
    </row>
    <row r="42" spans="1:19" ht="15.9" customHeight="1" x14ac:dyDescent="0.3">
      <c r="S42" s="32"/>
    </row>
    <row r="43" spans="1:19" ht="15.9" customHeight="1" x14ac:dyDescent="0.3">
      <c r="S43" s="32"/>
    </row>
    <row r="44" spans="1:19" ht="15.9" customHeight="1" x14ac:dyDescent="0.3">
      <c r="S44" s="32"/>
    </row>
    <row r="45" spans="1:19" ht="15.9" customHeight="1" x14ac:dyDescent="0.3">
      <c r="S45" s="32"/>
    </row>
    <row r="46" spans="1:19" ht="15.9" customHeight="1" x14ac:dyDescent="0.3">
      <c r="S46" s="32"/>
    </row>
    <row r="47" spans="1:19" ht="15.9" customHeight="1" x14ac:dyDescent="0.3">
      <c r="S47" s="32"/>
    </row>
    <row r="48" spans="1:19" ht="15.9" customHeight="1" x14ac:dyDescent="0.3">
      <c r="S48" s="32"/>
    </row>
    <row r="49" spans="19:19" ht="15.9" customHeight="1" x14ac:dyDescent="0.3">
      <c r="S49" s="32"/>
    </row>
    <row r="50" spans="19:19" ht="15.9" customHeight="1" x14ac:dyDescent="0.3">
      <c r="S50" s="32"/>
    </row>
    <row r="51" spans="19:19" ht="15.9" customHeight="1" x14ac:dyDescent="0.3">
      <c r="S51" s="32"/>
    </row>
    <row r="52" spans="19:19" ht="15.9" customHeight="1" x14ac:dyDescent="0.3">
      <c r="S52" s="32"/>
    </row>
  </sheetData>
  <mergeCells count="122">
    <mergeCell ref="B39:J39"/>
    <mergeCell ref="K39:L39"/>
    <mergeCell ref="M39:N39"/>
    <mergeCell ref="O39:Q39"/>
    <mergeCell ref="B38:D38"/>
    <mergeCell ref="E38:F38"/>
    <mergeCell ref="G38:J38"/>
    <mergeCell ref="K38:L38"/>
    <mergeCell ref="M38:N38"/>
    <mergeCell ref="O38:Q38"/>
    <mergeCell ref="B37:D37"/>
    <mergeCell ref="E37:F37"/>
    <mergeCell ref="G37:J37"/>
    <mergeCell ref="K37:L37"/>
    <mergeCell ref="M37:N37"/>
    <mergeCell ref="O37:Q37"/>
    <mergeCell ref="B36:D36"/>
    <mergeCell ref="E36:F36"/>
    <mergeCell ref="G36:J36"/>
    <mergeCell ref="K36:L36"/>
    <mergeCell ref="M36:N36"/>
    <mergeCell ref="O36:Q36"/>
    <mergeCell ref="B35:D35"/>
    <mergeCell ref="E35:F35"/>
    <mergeCell ref="G35:J35"/>
    <mergeCell ref="K35:L35"/>
    <mergeCell ref="M35:N35"/>
    <mergeCell ref="O35:Q35"/>
    <mergeCell ref="B34:D34"/>
    <mergeCell ref="E34:F34"/>
    <mergeCell ref="G34:J34"/>
    <mergeCell ref="K34:L34"/>
    <mergeCell ref="M34:N34"/>
    <mergeCell ref="O34:Q34"/>
    <mergeCell ref="B32:N32"/>
    <mergeCell ref="O32:Q32"/>
    <mergeCell ref="R32:R33"/>
    <mergeCell ref="B33:D33"/>
    <mergeCell ref="E33:F33"/>
    <mergeCell ref="G33:J33"/>
    <mergeCell ref="K33:L33"/>
    <mergeCell ref="M33:N33"/>
    <mergeCell ref="O33:Q33"/>
    <mergeCell ref="B30:J30"/>
    <mergeCell ref="K30:L30"/>
    <mergeCell ref="M30:N30"/>
    <mergeCell ref="O30:Q30"/>
    <mergeCell ref="M27:N27"/>
    <mergeCell ref="O27:Q27"/>
    <mergeCell ref="G28:J28"/>
    <mergeCell ref="K28:L28"/>
    <mergeCell ref="M28:N28"/>
    <mergeCell ref="O28:Q28"/>
    <mergeCell ref="B25:D25"/>
    <mergeCell ref="G25:J27"/>
    <mergeCell ref="K25:L25"/>
    <mergeCell ref="M25:N25"/>
    <mergeCell ref="O25:Q25"/>
    <mergeCell ref="B26:D29"/>
    <mergeCell ref="K26:L26"/>
    <mergeCell ref="M26:N26"/>
    <mergeCell ref="O26:Q26"/>
    <mergeCell ref="K27:L27"/>
    <mergeCell ref="G29:J29"/>
    <mergeCell ref="K29:L29"/>
    <mergeCell ref="M29:N29"/>
    <mergeCell ref="O29:Q29"/>
    <mergeCell ref="B23:N23"/>
    <mergeCell ref="O23:Q23"/>
    <mergeCell ref="R23:R24"/>
    <mergeCell ref="B24:D24"/>
    <mergeCell ref="E24:F24"/>
    <mergeCell ref="G24:J24"/>
    <mergeCell ref="K24:L24"/>
    <mergeCell ref="M24:N24"/>
    <mergeCell ref="O24:Q24"/>
    <mergeCell ref="B20:G20"/>
    <mergeCell ref="H20:J20"/>
    <mergeCell ref="O20:P20"/>
    <mergeCell ref="B21:G21"/>
    <mergeCell ref="H21:L21"/>
    <mergeCell ref="O21:Q21"/>
    <mergeCell ref="B17:G18"/>
    <mergeCell ref="H17:J18"/>
    <mergeCell ref="K17:L17"/>
    <mergeCell ref="M17:N17"/>
    <mergeCell ref="O17:Q18"/>
    <mergeCell ref="B19:G19"/>
    <mergeCell ref="H19:J19"/>
    <mergeCell ref="O19:P19"/>
    <mergeCell ref="B16:G16"/>
    <mergeCell ref="H16:N16"/>
    <mergeCell ref="O16:Q16"/>
    <mergeCell ref="G11:I11"/>
    <mergeCell ref="P11:Q11"/>
    <mergeCell ref="G12:I12"/>
    <mergeCell ref="P12:Q12"/>
    <mergeCell ref="D13:L13"/>
    <mergeCell ref="O13:Q13"/>
    <mergeCell ref="B8:C13"/>
    <mergeCell ref="G8:I8"/>
    <mergeCell ref="N8:N13"/>
    <mergeCell ref="P8:Q8"/>
    <mergeCell ref="G9:I9"/>
    <mergeCell ref="P9:Q9"/>
    <mergeCell ref="G10:I10"/>
    <mergeCell ref="P10:Q10"/>
    <mergeCell ref="B14:C14"/>
    <mergeCell ref="G14:I14"/>
    <mergeCell ref="P14:Q14"/>
    <mergeCell ref="B3:D3"/>
    <mergeCell ref="E3:F3"/>
    <mergeCell ref="H3:N3"/>
    <mergeCell ref="B5:Q5"/>
    <mergeCell ref="R5:R7"/>
    <mergeCell ref="B6:C7"/>
    <mergeCell ref="D6:D7"/>
    <mergeCell ref="E6:F7"/>
    <mergeCell ref="G6:I7"/>
    <mergeCell ref="J6:K6"/>
    <mergeCell ref="L6:N6"/>
    <mergeCell ref="O6:Q7"/>
  </mergeCells>
  <dataValidations count="1">
    <dataValidation allowBlank="1" sqref="JG30:JH30 TC30:TD30 ACY30:ACZ30 AMU30:AMV30 AWQ30:AWR30 BGM30:BGN30 BQI30:BQJ30 CAE30:CAF30 CKA30:CKB30 CTW30:CTX30 DDS30:DDT30 DNO30:DNP30 DXK30:DXL30 EHG30:EHH30 ERC30:ERD30 FAY30:FAZ30 FKU30:FKV30 FUQ30:FUR30 GEM30:GEN30 GOI30:GOJ30 GYE30:GYF30 HIA30:HIB30 HRW30:HRX30 IBS30:IBT30 ILO30:ILP30 IVK30:IVL30 JFG30:JFH30 JPC30:JPD30 JYY30:JYZ30 KIU30:KIV30 KSQ30:KSR30 LCM30:LCN30 LMI30:LMJ30 LWE30:LWF30 MGA30:MGB30 MPW30:MPX30 MZS30:MZT30 NJO30:NJP30 NTK30:NTL30 ODG30:ODH30 ONC30:OND30 OWY30:OWZ30 PGU30:PGV30 PQQ30:PQR30 QAM30:QAN30 QKI30:QKJ30 QUE30:QUF30 REA30:REB30 RNW30:RNX30 RXS30:RXT30 SHO30:SHP30 SRK30:SRL30 TBG30:TBH30 TLC30:TLD30 TUY30:TUZ30 UEU30:UEV30 UOQ30:UOR30 UYM30:UYN30 VII30:VIJ30 VSE30:VSF30 WCA30:WCB30 WLW30:WLX30 WVS30:WVT30 K30:L30 K39:L39 JG39:JH39 TC39:TD39 ACY39:ACZ39 AMU39:AMV39 AWQ39:AWR39 BGM39:BGN39 BQI39:BQJ39 CAE39:CAF39 CKA39:CKB39 CTW39:CTX39 DDS39:DDT39 DNO39:DNP39 DXK39:DXL39 EHG39:EHH39 ERC39:ERD39 FAY39:FAZ39 FKU39:FKV39 FUQ39:FUR39 GEM39:GEN39 GOI39:GOJ39 GYE39:GYF39 HIA39:HIB39 HRW39:HRX39 IBS39:IBT39 ILO39:ILP39 IVK39:IVL39 JFG39:JFH39 JPC39:JPD39 JYY39:JYZ39 KIU39:KIV39 KSQ39:KSR39 LCM39:LCN39 LMI39:LMJ39 LWE39:LWF39 MGA39:MGB39 MPW39:MPX39 MZS39:MZT39 NJO39:NJP39 NTK39:NTL39 ODG39:ODH39 ONC39:OND39 OWY39:OWZ39 PGU39:PGV39 PQQ39:PQR39 QAM39:QAN39 QKI39:QKJ39 QUE39:QUF39 REA39:REB39 RNW39:RNX39 RXS39:RXT39 SHO39:SHP39 SRK39:SRL39 TBG39:TBH39 TLC39:TLD39 TUY39:TUZ39 UEU39:UEV39 UOQ39:UOR39 UYM39:UYN39 VII39:VIJ39 VSE39:VSF39 WCA39:WCB39 WLW39:WLX39 WVS39:WVT39"/>
  </dataValidations>
  <pageMargins left="0.38" right="0.19685039370078741" top="0.19685039370078741" bottom="0.37" header="0" footer="0"/>
  <pageSetup paperSize="9" scale="86" fitToHeight="1000" orientation="portrait" horizontalDpi="300" verticalDpi="300" r:id="rId1"/>
  <headerFooter alignWithMargins="0">
    <oddFooter>Страница &amp;P из &amp;N</oddFooter>
  </headerFooter>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16">
    <outlinePr summaryBelow="0"/>
    <pageSetUpPr autoPageBreaks="0" fitToPage="1"/>
  </sheetPr>
  <dimension ref="A1:T47"/>
  <sheetViews>
    <sheetView zoomScaleNormal="85" workbookViewId="0">
      <pane ySplit="4" topLeftCell="A5" activePane="bottomLeft" state="frozen"/>
      <selection activeCell="P26" sqref="P26:Q26"/>
      <selection pane="bottomLeft" activeCell="B5" sqref="B5:Q33"/>
    </sheetView>
  </sheetViews>
  <sheetFormatPr defaultRowHeight="15.9" customHeight="1" x14ac:dyDescent="0.3"/>
  <cols>
    <col min="1" max="1" width="1.109375" style="2" customWidth="1"/>
    <col min="2" max="3" width="4.33203125" style="17" customWidth="1"/>
    <col min="4" max="4" width="5.109375" style="17" customWidth="1"/>
    <col min="5" max="6" width="10.6640625" style="17" customWidth="1"/>
    <col min="7" max="9" width="3.5546875" style="17" customWidth="1"/>
    <col min="10" max="11" width="6.6640625" style="17" customWidth="1"/>
    <col min="12" max="12" width="7.33203125" style="17" customWidth="1"/>
    <col min="13" max="13" width="9.109375" style="18"/>
    <col min="14" max="14" width="9.6640625" style="17" customWidth="1"/>
    <col min="15" max="15" width="11.109375" style="17" customWidth="1"/>
    <col min="16" max="16" width="12.88671875" style="17" customWidth="1"/>
    <col min="17" max="17" width="7.5546875" style="17" customWidth="1"/>
    <col min="18" max="18" width="11.5546875" style="19" customWidth="1"/>
    <col min="19" max="19" width="19.5546875" style="6" customWidth="1"/>
    <col min="20" max="256" width="9.109375" style="17"/>
    <col min="257" max="257" width="1.109375" style="17" customWidth="1"/>
    <col min="258" max="259" width="4.33203125" style="17" customWidth="1"/>
    <col min="260" max="260" width="5.109375" style="17" customWidth="1"/>
    <col min="261" max="262" width="10.6640625" style="17" customWidth="1"/>
    <col min="263" max="265" width="3.5546875" style="17" customWidth="1"/>
    <col min="266" max="267" width="6.6640625" style="17" customWidth="1"/>
    <col min="268" max="268" width="7.33203125" style="17" customWidth="1"/>
    <col min="269" max="269" width="9.109375" style="17"/>
    <col min="270" max="270" width="9.6640625" style="17" customWidth="1"/>
    <col min="271" max="271" width="11.109375" style="17" customWidth="1"/>
    <col min="272" max="272" width="12.88671875" style="17" customWidth="1"/>
    <col min="273" max="273" width="7.5546875" style="17" customWidth="1"/>
    <col min="274" max="274" width="11.5546875" style="17" customWidth="1"/>
    <col min="275" max="275" width="19.5546875" style="17" customWidth="1"/>
    <col min="276" max="512" width="9.109375" style="17"/>
    <col min="513" max="513" width="1.109375" style="17" customWidth="1"/>
    <col min="514" max="515" width="4.33203125" style="17" customWidth="1"/>
    <col min="516" max="516" width="5.109375" style="17" customWidth="1"/>
    <col min="517" max="518" width="10.6640625" style="17" customWidth="1"/>
    <col min="519" max="521" width="3.5546875" style="17" customWidth="1"/>
    <col min="522" max="523" width="6.6640625" style="17" customWidth="1"/>
    <col min="524" max="524" width="7.33203125" style="17" customWidth="1"/>
    <col min="525" max="525" width="9.109375" style="17"/>
    <col min="526" max="526" width="9.6640625" style="17" customWidth="1"/>
    <col min="527" max="527" width="11.109375" style="17" customWidth="1"/>
    <col min="528" max="528" width="12.88671875" style="17" customWidth="1"/>
    <col min="529" max="529" width="7.5546875" style="17" customWidth="1"/>
    <col min="530" max="530" width="11.5546875" style="17" customWidth="1"/>
    <col min="531" max="531" width="19.5546875" style="17" customWidth="1"/>
    <col min="532" max="768" width="9.109375" style="17"/>
    <col min="769" max="769" width="1.109375" style="17" customWidth="1"/>
    <col min="770" max="771" width="4.33203125" style="17" customWidth="1"/>
    <col min="772" max="772" width="5.109375" style="17" customWidth="1"/>
    <col min="773" max="774" width="10.6640625" style="17" customWidth="1"/>
    <col min="775" max="777" width="3.5546875" style="17" customWidth="1"/>
    <col min="778" max="779" width="6.6640625" style="17" customWidth="1"/>
    <col min="780" max="780" width="7.33203125" style="17" customWidth="1"/>
    <col min="781" max="781" width="9.109375" style="17"/>
    <col min="782" max="782" width="9.6640625" style="17" customWidth="1"/>
    <col min="783" max="783" width="11.109375" style="17" customWidth="1"/>
    <col min="784" max="784" width="12.88671875" style="17" customWidth="1"/>
    <col min="785" max="785" width="7.5546875" style="17" customWidth="1"/>
    <col min="786" max="786" width="11.5546875" style="17" customWidth="1"/>
    <col min="787" max="787" width="19.5546875" style="17" customWidth="1"/>
    <col min="788" max="1024" width="9.109375" style="17"/>
    <col min="1025" max="1025" width="1.109375" style="17" customWidth="1"/>
    <col min="1026" max="1027" width="4.33203125" style="17" customWidth="1"/>
    <col min="1028" max="1028" width="5.109375" style="17" customWidth="1"/>
    <col min="1029" max="1030" width="10.6640625" style="17" customWidth="1"/>
    <col min="1031" max="1033" width="3.5546875" style="17" customWidth="1"/>
    <col min="1034" max="1035" width="6.6640625" style="17" customWidth="1"/>
    <col min="1036" max="1036" width="7.33203125" style="17" customWidth="1"/>
    <col min="1037" max="1037" width="9.109375" style="17"/>
    <col min="1038" max="1038" width="9.6640625" style="17" customWidth="1"/>
    <col min="1039" max="1039" width="11.109375" style="17" customWidth="1"/>
    <col min="1040" max="1040" width="12.88671875" style="17" customWidth="1"/>
    <col min="1041" max="1041" width="7.5546875" style="17" customWidth="1"/>
    <col min="1042" max="1042" width="11.5546875" style="17" customWidth="1"/>
    <col min="1043" max="1043" width="19.5546875" style="17" customWidth="1"/>
    <col min="1044" max="1280" width="9.109375" style="17"/>
    <col min="1281" max="1281" width="1.109375" style="17" customWidth="1"/>
    <col min="1282" max="1283" width="4.33203125" style="17" customWidth="1"/>
    <col min="1284" max="1284" width="5.109375" style="17" customWidth="1"/>
    <col min="1285" max="1286" width="10.6640625" style="17" customWidth="1"/>
    <col min="1287" max="1289" width="3.5546875" style="17" customWidth="1"/>
    <col min="1290" max="1291" width="6.6640625" style="17" customWidth="1"/>
    <col min="1292" max="1292" width="7.33203125" style="17" customWidth="1"/>
    <col min="1293" max="1293" width="9.109375" style="17"/>
    <col min="1294" max="1294" width="9.6640625" style="17" customWidth="1"/>
    <col min="1295" max="1295" width="11.109375" style="17" customWidth="1"/>
    <col min="1296" max="1296" width="12.88671875" style="17" customWidth="1"/>
    <col min="1297" max="1297" width="7.5546875" style="17" customWidth="1"/>
    <col min="1298" max="1298" width="11.5546875" style="17" customWidth="1"/>
    <col min="1299" max="1299" width="19.5546875" style="17" customWidth="1"/>
    <col min="1300" max="1536" width="9.109375" style="17"/>
    <col min="1537" max="1537" width="1.109375" style="17" customWidth="1"/>
    <col min="1538" max="1539" width="4.33203125" style="17" customWidth="1"/>
    <col min="1540" max="1540" width="5.109375" style="17" customWidth="1"/>
    <col min="1541" max="1542" width="10.6640625" style="17" customWidth="1"/>
    <col min="1543" max="1545" width="3.5546875" style="17" customWidth="1"/>
    <col min="1546" max="1547" width="6.6640625" style="17" customWidth="1"/>
    <col min="1548" max="1548" width="7.33203125" style="17" customWidth="1"/>
    <col min="1549" max="1549" width="9.109375" style="17"/>
    <col min="1550" max="1550" width="9.6640625" style="17" customWidth="1"/>
    <col min="1551" max="1551" width="11.109375" style="17" customWidth="1"/>
    <col min="1552" max="1552" width="12.88671875" style="17" customWidth="1"/>
    <col min="1553" max="1553" width="7.5546875" style="17" customWidth="1"/>
    <col min="1554" max="1554" width="11.5546875" style="17" customWidth="1"/>
    <col min="1555" max="1555" width="19.5546875" style="17" customWidth="1"/>
    <col min="1556" max="1792" width="9.109375" style="17"/>
    <col min="1793" max="1793" width="1.109375" style="17" customWidth="1"/>
    <col min="1794" max="1795" width="4.33203125" style="17" customWidth="1"/>
    <col min="1796" max="1796" width="5.109375" style="17" customWidth="1"/>
    <col min="1797" max="1798" width="10.6640625" style="17" customWidth="1"/>
    <col min="1799" max="1801" width="3.5546875" style="17" customWidth="1"/>
    <col min="1802" max="1803" width="6.6640625" style="17" customWidth="1"/>
    <col min="1804" max="1804" width="7.33203125" style="17" customWidth="1"/>
    <col min="1805" max="1805" width="9.109375" style="17"/>
    <col min="1806" max="1806" width="9.6640625" style="17" customWidth="1"/>
    <col min="1807" max="1807" width="11.109375" style="17" customWidth="1"/>
    <col min="1808" max="1808" width="12.88671875" style="17" customWidth="1"/>
    <col min="1809" max="1809" width="7.5546875" style="17" customWidth="1"/>
    <col min="1810" max="1810" width="11.5546875" style="17" customWidth="1"/>
    <col min="1811" max="1811" width="19.5546875" style="17" customWidth="1"/>
    <col min="1812" max="2048" width="9.109375" style="17"/>
    <col min="2049" max="2049" width="1.109375" style="17" customWidth="1"/>
    <col min="2050" max="2051" width="4.33203125" style="17" customWidth="1"/>
    <col min="2052" max="2052" width="5.109375" style="17" customWidth="1"/>
    <col min="2053" max="2054" width="10.6640625" style="17" customWidth="1"/>
    <col min="2055" max="2057" width="3.5546875" style="17" customWidth="1"/>
    <col min="2058" max="2059" width="6.6640625" style="17" customWidth="1"/>
    <col min="2060" max="2060" width="7.33203125" style="17" customWidth="1"/>
    <col min="2061" max="2061" width="9.109375" style="17"/>
    <col min="2062" max="2062" width="9.6640625" style="17" customWidth="1"/>
    <col min="2063" max="2063" width="11.109375" style="17" customWidth="1"/>
    <col min="2064" max="2064" width="12.88671875" style="17" customWidth="1"/>
    <col min="2065" max="2065" width="7.5546875" style="17" customWidth="1"/>
    <col min="2066" max="2066" width="11.5546875" style="17" customWidth="1"/>
    <col min="2067" max="2067" width="19.5546875" style="17" customWidth="1"/>
    <col min="2068" max="2304" width="9.109375" style="17"/>
    <col min="2305" max="2305" width="1.109375" style="17" customWidth="1"/>
    <col min="2306" max="2307" width="4.33203125" style="17" customWidth="1"/>
    <col min="2308" max="2308" width="5.109375" style="17" customWidth="1"/>
    <col min="2309" max="2310" width="10.6640625" style="17" customWidth="1"/>
    <col min="2311" max="2313" width="3.5546875" style="17" customWidth="1"/>
    <col min="2314" max="2315" width="6.6640625" style="17" customWidth="1"/>
    <col min="2316" max="2316" width="7.33203125" style="17" customWidth="1"/>
    <col min="2317" max="2317" width="9.109375" style="17"/>
    <col min="2318" max="2318" width="9.6640625" style="17" customWidth="1"/>
    <col min="2319" max="2319" width="11.109375" style="17" customWidth="1"/>
    <col min="2320" max="2320" width="12.88671875" style="17" customWidth="1"/>
    <col min="2321" max="2321" width="7.5546875" style="17" customWidth="1"/>
    <col min="2322" max="2322" width="11.5546875" style="17" customWidth="1"/>
    <col min="2323" max="2323" width="19.5546875" style="17" customWidth="1"/>
    <col min="2324" max="2560" width="9.109375" style="17"/>
    <col min="2561" max="2561" width="1.109375" style="17" customWidth="1"/>
    <col min="2562" max="2563" width="4.33203125" style="17" customWidth="1"/>
    <col min="2564" max="2564" width="5.109375" style="17" customWidth="1"/>
    <col min="2565" max="2566" width="10.6640625" style="17" customWidth="1"/>
    <col min="2567" max="2569" width="3.5546875" style="17" customWidth="1"/>
    <col min="2570" max="2571" width="6.6640625" style="17" customWidth="1"/>
    <col min="2572" max="2572" width="7.33203125" style="17" customWidth="1"/>
    <col min="2573" max="2573" width="9.109375" style="17"/>
    <col min="2574" max="2574" width="9.6640625" style="17" customWidth="1"/>
    <col min="2575" max="2575" width="11.109375" style="17" customWidth="1"/>
    <col min="2576" max="2576" width="12.88671875" style="17" customWidth="1"/>
    <col min="2577" max="2577" width="7.5546875" style="17" customWidth="1"/>
    <col min="2578" max="2578" width="11.5546875" style="17" customWidth="1"/>
    <col min="2579" max="2579" width="19.5546875" style="17" customWidth="1"/>
    <col min="2580" max="2816" width="9.109375" style="17"/>
    <col min="2817" max="2817" width="1.109375" style="17" customWidth="1"/>
    <col min="2818" max="2819" width="4.33203125" style="17" customWidth="1"/>
    <col min="2820" max="2820" width="5.109375" style="17" customWidth="1"/>
    <col min="2821" max="2822" width="10.6640625" style="17" customWidth="1"/>
    <col min="2823" max="2825" width="3.5546875" style="17" customWidth="1"/>
    <col min="2826" max="2827" width="6.6640625" style="17" customWidth="1"/>
    <col min="2828" max="2828" width="7.33203125" style="17" customWidth="1"/>
    <col min="2829" max="2829" width="9.109375" style="17"/>
    <col min="2830" max="2830" width="9.6640625" style="17" customWidth="1"/>
    <col min="2831" max="2831" width="11.109375" style="17" customWidth="1"/>
    <col min="2832" max="2832" width="12.88671875" style="17" customWidth="1"/>
    <col min="2833" max="2833" width="7.5546875" style="17" customWidth="1"/>
    <col min="2834" max="2834" width="11.5546875" style="17" customWidth="1"/>
    <col min="2835" max="2835" width="19.5546875" style="17" customWidth="1"/>
    <col min="2836" max="3072" width="9.109375" style="17"/>
    <col min="3073" max="3073" width="1.109375" style="17" customWidth="1"/>
    <col min="3074" max="3075" width="4.33203125" style="17" customWidth="1"/>
    <col min="3076" max="3076" width="5.109375" style="17" customWidth="1"/>
    <col min="3077" max="3078" width="10.6640625" style="17" customWidth="1"/>
    <col min="3079" max="3081" width="3.5546875" style="17" customWidth="1"/>
    <col min="3082" max="3083" width="6.6640625" style="17" customWidth="1"/>
    <col min="3084" max="3084" width="7.33203125" style="17" customWidth="1"/>
    <col min="3085" max="3085" width="9.109375" style="17"/>
    <col min="3086" max="3086" width="9.6640625" style="17" customWidth="1"/>
    <col min="3087" max="3087" width="11.109375" style="17" customWidth="1"/>
    <col min="3088" max="3088" width="12.88671875" style="17" customWidth="1"/>
    <col min="3089" max="3089" width="7.5546875" style="17" customWidth="1"/>
    <col min="3090" max="3090" width="11.5546875" style="17" customWidth="1"/>
    <col min="3091" max="3091" width="19.5546875" style="17" customWidth="1"/>
    <col min="3092" max="3328" width="9.109375" style="17"/>
    <col min="3329" max="3329" width="1.109375" style="17" customWidth="1"/>
    <col min="3330" max="3331" width="4.33203125" style="17" customWidth="1"/>
    <col min="3332" max="3332" width="5.109375" style="17" customWidth="1"/>
    <col min="3333" max="3334" width="10.6640625" style="17" customWidth="1"/>
    <col min="3335" max="3337" width="3.5546875" style="17" customWidth="1"/>
    <col min="3338" max="3339" width="6.6640625" style="17" customWidth="1"/>
    <col min="3340" max="3340" width="7.33203125" style="17" customWidth="1"/>
    <col min="3341" max="3341" width="9.109375" style="17"/>
    <col min="3342" max="3342" width="9.6640625" style="17" customWidth="1"/>
    <col min="3343" max="3343" width="11.109375" style="17" customWidth="1"/>
    <col min="3344" max="3344" width="12.88671875" style="17" customWidth="1"/>
    <col min="3345" max="3345" width="7.5546875" style="17" customWidth="1"/>
    <col min="3346" max="3346" width="11.5546875" style="17" customWidth="1"/>
    <col min="3347" max="3347" width="19.5546875" style="17" customWidth="1"/>
    <col min="3348" max="3584" width="9.109375" style="17"/>
    <col min="3585" max="3585" width="1.109375" style="17" customWidth="1"/>
    <col min="3586" max="3587" width="4.33203125" style="17" customWidth="1"/>
    <col min="3588" max="3588" width="5.109375" style="17" customWidth="1"/>
    <col min="3589" max="3590" width="10.6640625" style="17" customWidth="1"/>
    <col min="3591" max="3593" width="3.5546875" style="17" customWidth="1"/>
    <col min="3594" max="3595" width="6.6640625" style="17" customWidth="1"/>
    <col min="3596" max="3596" width="7.33203125" style="17" customWidth="1"/>
    <col min="3597" max="3597" width="9.109375" style="17"/>
    <col min="3598" max="3598" width="9.6640625" style="17" customWidth="1"/>
    <col min="3599" max="3599" width="11.109375" style="17" customWidth="1"/>
    <col min="3600" max="3600" width="12.88671875" style="17" customWidth="1"/>
    <col min="3601" max="3601" width="7.5546875" style="17" customWidth="1"/>
    <col min="3602" max="3602" width="11.5546875" style="17" customWidth="1"/>
    <col min="3603" max="3603" width="19.5546875" style="17" customWidth="1"/>
    <col min="3604" max="3840" width="9.109375" style="17"/>
    <col min="3841" max="3841" width="1.109375" style="17" customWidth="1"/>
    <col min="3842" max="3843" width="4.33203125" style="17" customWidth="1"/>
    <col min="3844" max="3844" width="5.109375" style="17" customWidth="1"/>
    <col min="3845" max="3846" width="10.6640625" style="17" customWidth="1"/>
    <col min="3847" max="3849" width="3.5546875" style="17" customWidth="1"/>
    <col min="3850" max="3851" width="6.6640625" style="17" customWidth="1"/>
    <col min="3852" max="3852" width="7.33203125" style="17" customWidth="1"/>
    <col min="3853" max="3853" width="9.109375" style="17"/>
    <col min="3854" max="3854" width="9.6640625" style="17" customWidth="1"/>
    <col min="3855" max="3855" width="11.109375" style="17" customWidth="1"/>
    <col min="3856" max="3856" width="12.88671875" style="17" customWidth="1"/>
    <col min="3857" max="3857" width="7.5546875" style="17" customWidth="1"/>
    <col min="3858" max="3858" width="11.5546875" style="17" customWidth="1"/>
    <col min="3859" max="3859" width="19.5546875" style="17" customWidth="1"/>
    <col min="3860" max="4096" width="9.109375" style="17"/>
    <col min="4097" max="4097" width="1.109375" style="17" customWidth="1"/>
    <col min="4098" max="4099" width="4.33203125" style="17" customWidth="1"/>
    <col min="4100" max="4100" width="5.109375" style="17" customWidth="1"/>
    <col min="4101" max="4102" width="10.6640625" style="17" customWidth="1"/>
    <col min="4103" max="4105" width="3.5546875" style="17" customWidth="1"/>
    <col min="4106" max="4107" width="6.6640625" style="17" customWidth="1"/>
    <col min="4108" max="4108" width="7.33203125" style="17" customWidth="1"/>
    <col min="4109" max="4109" width="9.109375" style="17"/>
    <col min="4110" max="4110" width="9.6640625" style="17" customWidth="1"/>
    <col min="4111" max="4111" width="11.109375" style="17" customWidth="1"/>
    <col min="4112" max="4112" width="12.88671875" style="17" customWidth="1"/>
    <col min="4113" max="4113" width="7.5546875" style="17" customWidth="1"/>
    <col min="4114" max="4114" width="11.5546875" style="17" customWidth="1"/>
    <col min="4115" max="4115" width="19.5546875" style="17" customWidth="1"/>
    <col min="4116" max="4352" width="9.109375" style="17"/>
    <col min="4353" max="4353" width="1.109375" style="17" customWidth="1"/>
    <col min="4354" max="4355" width="4.33203125" style="17" customWidth="1"/>
    <col min="4356" max="4356" width="5.109375" style="17" customWidth="1"/>
    <col min="4357" max="4358" width="10.6640625" style="17" customWidth="1"/>
    <col min="4359" max="4361" width="3.5546875" style="17" customWidth="1"/>
    <col min="4362" max="4363" width="6.6640625" style="17" customWidth="1"/>
    <col min="4364" max="4364" width="7.33203125" style="17" customWidth="1"/>
    <col min="4365" max="4365" width="9.109375" style="17"/>
    <col min="4366" max="4366" width="9.6640625" style="17" customWidth="1"/>
    <col min="4367" max="4367" width="11.109375" style="17" customWidth="1"/>
    <col min="4368" max="4368" width="12.88671875" style="17" customWidth="1"/>
    <col min="4369" max="4369" width="7.5546875" style="17" customWidth="1"/>
    <col min="4370" max="4370" width="11.5546875" style="17" customWidth="1"/>
    <col min="4371" max="4371" width="19.5546875" style="17" customWidth="1"/>
    <col min="4372" max="4608" width="9.109375" style="17"/>
    <col min="4609" max="4609" width="1.109375" style="17" customWidth="1"/>
    <col min="4610" max="4611" width="4.33203125" style="17" customWidth="1"/>
    <col min="4612" max="4612" width="5.109375" style="17" customWidth="1"/>
    <col min="4613" max="4614" width="10.6640625" style="17" customWidth="1"/>
    <col min="4615" max="4617" width="3.5546875" style="17" customWidth="1"/>
    <col min="4618" max="4619" width="6.6640625" style="17" customWidth="1"/>
    <col min="4620" max="4620" width="7.33203125" style="17" customWidth="1"/>
    <col min="4621" max="4621" width="9.109375" style="17"/>
    <col min="4622" max="4622" width="9.6640625" style="17" customWidth="1"/>
    <col min="4623" max="4623" width="11.109375" style="17" customWidth="1"/>
    <col min="4624" max="4624" width="12.88671875" style="17" customWidth="1"/>
    <col min="4625" max="4625" width="7.5546875" style="17" customWidth="1"/>
    <col min="4626" max="4626" width="11.5546875" style="17" customWidth="1"/>
    <col min="4627" max="4627" width="19.5546875" style="17" customWidth="1"/>
    <col min="4628" max="4864" width="9.109375" style="17"/>
    <col min="4865" max="4865" width="1.109375" style="17" customWidth="1"/>
    <col min="4866" max="4867" width="4.33203125" style="17" customWidth="1"/>
    <col min="4868" max="4868" width="5.109375" style="17" customWidth="1"/>
    <col min="4869" max="4870" width="10.6640625" style="17" customWidth="1"/>
    <col min="4871" max="4873" width="3.5546875" style="17" customWidth="1"/>
    <col min="4874" max="4875" width="6.6640625" style="17" customWidth="1"/>
    <col min="4876" max="4876" width="7.33203125" style="17" customWidth="1"/>
    <col min="4877" max="4877" width="9.109375" style="17"/>
    <col min="4878" max="4878" width="9.6640625" style="17" customWidth="1"/>
    <col min="4879" max="4879" width="11.109375" style="17" customWidth="1"/>
    <col min="4880" max="4880" width="12.88671875" style="17" customWidth="1"/>
    <col min="4881" max="4881" width="7.5546875" style="17" customWidth="1"/>
    <col min="4882" max="4882" width="11.5546875" style="17" customWidth="1"/>
    <col min="4883" max="4883" width="19.5546875" style="17" customWidth="1"/>
    <col min="4884" max="5120" width="9.109375" style="17"/>
    <col min="5121" max="5121" width="1.109375" style="17" customWidth="1"/>
    <col min="5122" max="5123" width="4.33203125" style="17" customWidth="1"/>
    <col min="5124" max="5124" width="5.109375" style="17" customWidth="1"/>
    <col min="5125" max="5126" width="10.6640625" style="17" customWidth="1"/>
    <col min="5127" max="5129" width="3.5546875" style="17" customWidth="1"/>
    <col min="5130" max="5131" width="6.6640625" style="17" customWidth="1"/>
    <col min="5132" max="5132" width="7.33203125" style="17" customWidth="1"/>
    <col min="5133" max="5133" width="9.109375" style="17"/>
    <col min="5134" max="5134" width="9.6640625" style="17" customWidth="1"/>
    <col min="5135" max="5135" width="11.109375" style="17" customWidth="1"/>
    <col min="5136" max="5136" width="12.88671875" style="17" customWidth="1"/>
    <col min="5137" max="5137" width="7.5546875" style="17" customWidth="1"/>
    <col min="5138" max="5138" width="11.5546875" style="17" customWidth="1"/>
    <col min="5139" max="5139" width="19.5546875" style="17" customWidth="1"/>
    <col min="5140" max="5376" width="9.109375" style="17"/>
    <col min="5377" max="5377" width="1.109375" style="17" customWidth="1"/>
    <col min="5378" max="5379" width="4.33203125" style="17" customWidth="1"/>
    <col min="5380" max="5380" width="5.109375" style="17" customWidth="1"/>
    <col min="5381" max="5382" width="10.6640625" style="17" customWidth="1"/>
    <col min="5383" max="5385" width="3.5546875" style="17" customWidth="1"/>
    <col min="5386" max="5387" width="6.6640625" style="17" customWidth="1"/>
    <col min="5388" max="5388" width="7.33203125" style="17" customWidth="1"/>
    <col min="5389" max="5389" width="9.109375" style="17"/>
    <col min="5390" max="5390" width="9.6640625" style="17" customWidth="1"/>
    <col min="5391" max="5391" width="11.109375" style="17" customWidth="1"/>
    <col min="5392" max="5392" width="12.88671875" style="17" customWidth="1"/>
    <col min="5393" max="5393" width="7.5546875" style="17" customWidth="1"/>
    <col min="5394" max="5394" width="11.5546875" style="17" customWidth="1"/>
    <col min="5395" max="5395" width="19.5546875" style="17" customWidth="1"/>
    <col min="5396" max="5632" width="9.109375" style="17"/>
    <col min="5633" max="5633" width="1.109375" style="17" customWidth="1"/>
    <col min="5634" max="5635" width="4.33203125" style="17" customWidth="1"/>
    <col min="5636" max="5636" width="5.109375" style="17" customWidth="1"/>
    <col min="5637" max="5638" width="10.6640625" style="17" customWidth="1"/>
    <col min="5639" max="5641" width="3.5546875" style="17" customWidth="1"/>
    <col min="5642" max="5643" width="6.6640625" style="17" customWidth="1"/>
    <col min="5644" max="5644" width="7.33203125" style="17" customWidth="1"/>
    <col min="5645" max="5645" width="9.109375" style="17"/>
    <col min="5646" max="5646" width="9.6640625" style="17" customWidth="1"/>
    <col min="5647" max="5647" width="11.109375" style="17" customWidth="1"/>
    <col min="5648" max="5648" width="12.88671875" style="17" customWidth="1"/>
    <col min="5649" max="5649" width="7.5546875" style="17" customWidth="1"/>
    <col min="5650" max="5650" width="11.5546875" style="17" customWidth="1"/>
    <col min="5651" max="5651" width="19.5546875" style="17" customWidth="1"/>
    <col min="5652" max="5888" width="9.109375" style="17"/>
    <col min="5889" max="5889" width="1.109375" style="17" customWidth="1"/>
    <col min="5890" max="5891" width="4.33203125" style="17" customWidth="1"/>
    <col min="5892" max="5892" width="5.109375" style="17" customWidth="1"/>
    <col min="5893" max="5894" width="10.6640625" style="17" customWidth="1"/>
    <col min="5895" max="5897" width="3.5546875" style="17" customWidth="1"/>
    <col min="5898" max="5899" width="6.6640625" style="17" customWidth="1"/>
    <col min="5900" max="5900" width="7.33203125" style="17" customWidth="1"/>
    <col min="5901" max="5901" width="9.109375" style="17"/>
    <col min="5902" max="5902" width="9.6640625" style="17" customWidth="1"/>
    <col min="5903" max="5903" width="11.109375" style="17" customWidth="1"/>
    <col min="5904" max="5904" width="12.88671875" style="17" customWidth="1"/>
    <col min="5905" max="5905" width="7.5546875" style="17" customWidth="1"/>
    <col min="5906" max="5906" width="11.5546875" style="17" customWidth="1"/>
    <col min="5907" max="5907" width="19.5546875" style="17" customWidth="1"/>
    <col min="5908" max="6144" width="9.109375" style="17"/>
    <col min="6145" max="6145" width="1.109375" style="17" customWidth="1"/>
    <col min="6146" max="6147" width="4.33203125" style="17" customWidth="1"/>
    <col min="6148" max="6148" width="5.109375" style="17" customWidth="1"/>
    <col min="6149" max="6150" width="10.6640625" style="17" customWidth="1"/>
    <col min="6151" max="6153" width="3.5546875" style="17" customWidth="1"/>
    <col min="6154" max="6155" width="6.6640625" style="17" customWidth="1"/>
    <col min="6156" max="6156" width="7.33203125" style="17" customWidth="1"/>
    <col min="6157" max="6157" width="9.109375" style="17"/>
    <col min="6158" max="6158" width="9.6640625" style="17" customWidth="1"/>
    <col min="6159" max="6159" width="11.109375" style="17" customWidth="1"/>
    <col min="6160" max="6160" width="12.88671875" style="17" customWidth="1"/>
    <col min="6161" max="6161" width="7.5546875" style="17" customWidth="1"/>
    <col min="6162" max="6162" width="11.5546875" style="17" customWidth="1"/>
    <col min="6163" max="6163" width="19.5546875" style="17" customWidth="1"/>
    <col min="6164" max="6400" width="9.109375" style="17"/>
    <col min="6401" max="6401" width="1.109375" style="17" customWidth="1"/>
    <col min="6402" max="6403" width="4.33203125" style="17" customWidth="1"/>
    <col min="6404" max="6404" width="5.109375" style="17" customWidth="1"/>
    <col min="6405" max="6406" width="10.6640625" style="17" customWidth="1"/>
    <col min="6407" max="6409" width="3.5546875" style="17" customWidth="1"/>
    <col min="6410" max="6411" width="6.6640625" style="17" customWidth="1"/>
    <col min="6412" max="6412" width="7.33203125" style="17" customWidth="1"/>
    <col min="6413" max="6413" width="9.109375" style="17"/>
    <col min="6414" max="6414" width="9.6640625" style="17" customWidth="1"/>
    <col min="6415" max="6415" width="11.109375" style="17" customWidth="1"/>
    <col min="6416" max="6416" width="12.88671875" style="17" customWidth="1"/>
    <col min="6417" max="6417" width="7.5546875" style="17" customWidth="1"/>
    <col min="6418" max="6418" width="11.5546875" style="17" customWidth="1"/>
    <col min="6419" max="6419" width="19.5546875" style="17" customWidth="1"/>
    <col min="6420" max="6656" width="9.109375" style="17"/>
    <col min="6657" max="6657" width="1.109375" style="17" customWidth="1"/>
    <col min="6658" max="6659" width="4.33203125" style="17" customWidth="1"/>
    <col min="6660" max="6660" width="5.109375" style="17" customWidth="1"/>
    <col min="6661" max="6662" width="10.6640625" style="17" customWidth="1"/>
    <col min="6663" max="6665" width="3.5546875" style="17" customWidth="1"/>
    <col min="6666" max="6667" width="6.6640625" style="17" customWidth="1"/>
    <col min="6668" max="6668" width="7.33203125" style="17" customWidth="1"/>
    <col min="6669" max="6669" width="9.109375" style="17"/>
    <col min="6670" max="6670" width="9.6640625" style="17" customWidth="1"/>
    <col min="6671" max="6671" width="11.109375" style="17" customWidth="1"/>
    <col min="6672" max="6672" width="12.88671875" style="17" customWidth="1"/>
    <col min="6673" max="6673" width="7.5546875" style="17" customWidth="1"/>
    <col min="6674" max="6674" width="11.5546875" style="17" customWidth="1"/>
    <col min="6675" max="6675" width="19.5546875" style="17" customWidth="1"/>
    <col min="6676" max="6912" width="9.109375" style="17"/>
    <col min="6913" max="6913" width="1.109375" style="17" customWidth="1"/>
    <col min="6914" max="6915" width="4.33203125" style="17" customWidth="1"/>
    <col min="6916" max="6916" width="5.109375" style="17" customWidth="1"/>
    <col min="6917" max="6918" width="10.6640625" style="17" customWidth="1"/>
    <col min="6919" max="6921" width="3.5546875" style="17" customWidth="1"/>
    <col min="6922" max="6923" width="6.6640625" style="17" customWidth="1"/>
    <col min="6924" max="6924" width="7.33203125" style="17" customWidth="1"/>
    <col min="6925" max="6925" width="9.109375" style="17"/>
    <col min="6926" max="6926" width="9.6640625" style="17" customWidth="1"/>
    <col min="6927" max="6927" width="11.109375" style="17" customWidth="1"/>
    <col min="6928" max="6928" width="12.88671875" style="17" customWidth="1"/>
    <col min="6929" max="6929" width="7.5546875" style="17" customWidth="1"/>
    <col min="6930" max="6930" width="11.5546875" style="17" customWidth="1"/>
    <col min="6931" max="6931" width="19.5546875" style="17" customWidth="1"/>
    <col min="6932" max="7168" width="9.109375" style="17"/>
    <col min="7169" max="7169" width="1.109375" style="17" customWidth="1"/>
    <col min="7170" max="7171" width="4.33203125" style="17" customWidth="1"/>
    <col min="7172" max="7172" width="5.109375" style="17" customWidth="1"/>
    <col min="7173" max="7174" width="10.6640625" style="17" customWidth="1"/>
    <col min="7175" max="7177" width="3.5546875" style="17" customWidth="1"/>
    <col min="7178" max="7179" width="6.6640625" style="17" customWidth="1"/>
    <col min="7180" max="7180" width="7.33203125" style="17" customWidth="1"/>
    <col min="7181" max="7181" width="9.109375" style="17"/>
    <col min="7182" max="7182" width="9.6640625" style="17" customWidth="1"/>
    <col min="7183" max="7183" width="11.109375" style="17" customWidth="1"/>
    <col min="7184" max="7184" width="12.88671875" style="17" customWidth="1"/>
    <col min="7185" max="7185" width="7.5546875" style="17" customWidth="1"/>
    <col min="7186" max="7186" width="11.5546875" style="17" customWidth="1"/>
    <col min="7187" max="7187" width="19.5546875" style="17" customWidth="1"/>
    <col min="7188" max="7424" width="9.109375" style="17"/>
    <col min="7425" max="7425" width="1.109375" style="17" customWidth="1"/>
    <col min="7426" max="7427" width="4.33203125" style="17" customWidth="1"/>
    <col min="7428" max="7428" width="5.109375" style="17" customWidth="1"/>
    <col min="7429" max="7430" width="10.6640625" style="17" customWidth="1"/>
    <col min="7431" max="7433" width="3.5546875" style="17" customWidth="1"/>
    <col min="7434" max="7435" width="6.6640625" style="17" customWidth="1"/>
    <col min="7436" max="7436" width="7.33203125" style="17" customWidth="1"/>
    <col min="7437" max="7437" width="9.109375" style="17"/>
    <col min="7438" max="7438" width="9.6640625" style="17" customWidth="1"/>
    <col min="7439" max="7439" width="11.109375" style="17" customWidth="1"/>
    <col min="7440" max="7440" width="12.88671875" style="17" customWidth="1"/>
    <col min="7441" max="7441" width="7.5546875" style="17" customWidth="1"/>
    <col min="7442" max="7442" width="11.5546875" style="17" customWidth="1"/>
    <col min="7443" max="7443" width="19.5546875" style="17" customWidth="1"/>
    <col min="7444" max="7680" width="9.109375" style="17"/>
    <col min="7681" max="7681" width="1.109375" style="17" customWidth="1"/>
    <col min="7682" max="7683" width="4.33203125" style="17" customWidth="1"/>
    <col min="7684" max="7684" width="5.109375" style="17" customWidth="1"/>
    <col min="7685" max="7686" width="10.6640625" style="17" customWidth="1"/>
    <col min="7687" max="7689" width="3.5546875" style="17" customWidth="1"/>
    <col min="7690" max="7691" width="6.6640625" style="17" customWidth="1"/>
    <col min="7692" max="7692" width="7.33203125" style="17" customWidth="1"/>
    <col min="7693" max="7693" width="9.109375" style="17"/>
    <col min="7694" max="7694" width="9.6640625" style="17" customWidth="1"/>
    <col min="7695" max="7695" width="11.109375" style="17" customWidth="1"/>
    <col min="7696" max="7696" width="12.88671875" style="17" customWidth="1"/>
    <col min="7697" max="7697" width="7.5546875" style="17" customWidth="1"/>
    <col min="7698" max="7698" width="11.5546875" style="17" customWidth="1"/>
    <col min="7699" max="7699" width="19.5546875" style="17" customWidth="1"/>
    <col min="7700" max="7936" width="9.109375" style="17"/>
    <col min="7937" max="7937" width="1.109375" style="17" customWidth="1"/>
    <col min="7938" max="7939" width="4.33203125" style="17" customWidth="1"/>
    <col min="7940" max="7940" width="5.109375" style="17" customWidth="1"/>
    <col min="7941" max="7942" width="10.6640625" style="17" customWidth="1"/>
    <col min="7943" max="7945" width="3.5546875" style="17" customWidth="1"/>
    <col min="7946" max="7947" width="6.6640625" style="17" customWidth="1"/>
    <col min="7948" max="7948" width="7.33203125" style="17" customWidth="1"/>
    <col min="7949" max="7949" width="9.109375" style="17"/>
    <col min="7950" max="7950" width="9.6640625" style="17" customWidth="1"/>
    <col min="7951" max="7951" width="11.109375" style="17" customWidth="1"/>
    <col min="7952" max="7952" width="12.88671875" style="17" customWidth="1"/>
    <col min="7953" max="7953" width="7.5546875" style="17" customWidth="1"/>
    <col min="7954" max="7954" width="11.5546875" style="17" customWidth="1"/>
    <col min="7955" max="7955" width="19.5546875" style="17" customWidth="1"/>
    <col min="7956" max="8192" width="9.109375" style="17"/>
    <col min="8193" max="8193" width="1.109375" style="17" customWidth="1"/>
    <col min="8194" max="8195" width="4.33203125" style="17" customWidth="1"/>
    <col min="8196" max="8196" width="5.109375" style="17" customWidth="1"/>
    <col min="8197" max="8198" width="10.6640625" style="17" customWidth="1"/>
    <col min="8199" max="8201" width="3.5546875" style="17" customWidth="1"/>
    <col min="8202" max="8203" width="6.6640625" style="17" customWidth="1"/>
    <col min="8204" max="8204" width="7.33203125" style="17" customWidth="1"/>
    <col min="8205" max="8205" width="9.109375" style="17"/>
    <col min="8206" max="8206" width="9.6640625" style="17" customWidth="1"/>
    <col min="8207" max="8207" width="11.109375" style="17" customWidth="1"/>
    <col min="8208" max="8208" width="12.88671875" style="17" customWidth="1"/>
    <col min="8209" max="8209" width="7.5546875" style="17" customWidth="1"/>
    <col min="8210" max="8210" width="11.5546875" style="17" customWidth="1"/>
    <col min="8211" max="8211" width="19.5546875" style="17" customWidth="1"/>
    <col min="8212" max="8448" width="9.109375" style="17"/>
    <col min="8449" max="8449" width="1.109375" style="17" customWidth="1"/>
    <col min="8450" max="8451" width="4.33203125" style="17" customWidth="1"/>
    <col min="8452" max="8452" width="5.109375" style="17" customWidth="1"/>
    <col min="8453" max="8454" width="10.6640625" style="17" customWidth="1"/>
    <col min="8455" max="8457" width="3.5546875" style="17" customWidth="1"/>
    <col min="8458" max="8459" width="6.6640625" style="17" customWidth="1"/>
    <col min="8460" max="8460" width="7.33203125" style="17" customWidth="1"/>
    <col min="8461" max="8461" width="9.109375" style="17"/>
    <col min="8462" max="8462" width="9.6640625" style="17" customWidth="1"/>
    <col min="8463" max="8463" width="11.109375" style="17" customWidth="1"/>
    <col min="8464" max="8464" width="12.88671875" style="17" customWidth="1"/>
    <col min="8465" max="8465" width="7.5546875" style="17" customWidth="1"/>
    <col min="8466" max="8466" width="11.5546875" style="17" customWidth="1"/>
    <col min="8467" max="8467" width="19.5546875" style="17" customWidth="1"/>
    <col min="8468" max="8704" width="9.109375" style="17"/>
    <col min="8705" max="8705" width="1.109375" style="17" customWidth="1"/>
    <col min="8706" max="8707" width="4.33203125" style="17" customWidth="1"/>
    <col min="8708" max="8708" width="5.109375" style="17" customWidth="1"/>
    <col min="8709" max="8710" width="10.6640625" style="17" customWidth="1"/>
    <col min="8711" max="8713" width="3.5546875" style="17" customWidth="1"/>
    <col min="8714" max="8715" width="6.6640625" style="17" customWidth="1"/>
    <col min="8716" max="8716" width="7.33203125" style="17" customWidth="1"/>
    <col min="8717" max="8717" width="9.109375" style="17"/>
    <col min="8718" max="8718" width="9.6640625" style="17" customWidth="1"/>
    <col min="8719" max="8719" width="11.109375" style="17" customWidth="1"/>
    <col min="8720" max="8720" width="12.88671875" style="17" customWidth="1"/>
    <col min="8721" max="8721" width="7.5546875" style="17" customWidth="1"/>
    <col min="8722" max="8722" width="11.5546875" style="17" customWidth="1"/>
    <col min="8723" max="8723" width="19.5546875" style="17" customWidth="1"/>
    <col min="8724" max="8960" width="9.109375" style="17"/>
    <col min="8961" max="8961" width="1.109375" style="17" customWidth="1"/>
    <col min="8962" max="8963" width="4.33203125" style="17" customWidth="1"/>
    <col min="8964" max="8964" width="5.109375" style="17" customWidth="1"/>
    <col min="8965" max="8966" width="10.6640625" style="17" customWidth="1"/>
    <col min="8967" max="8969" width="3.5546875" style="17" customWidth="1"/>
    <col min="8970" max="8971" width="6.6640625" style="17" customWidth="1"/>
    <col min="8972" max="8972" width="7.33203125" style="17" customWidth="1"/>
    <col min="8973" max="8973" width="9.109375" style="17"/>
    <col min="8974" max="8974" width="9.6640625" style="17" customWidth="1"/>
    <col min="8975" max="8975" width="11.109375" style="17" customWidth="1"/>
    <col min="8976" max="8976" width="12.88671875" style="17" customWidth="1"/>
    <col min="8977" max="8977" width="7.5546875" style="17" customWidth="1"/>
    <col min="8978" max="8978" width="11.5546875" style="17" customWidth="1"/>
    <col min="8979" max="8979" width="19.5546875" style="17" customWidth="1"/>
    <col min="8980" max="9216" width="9.109375" style="17"/>
    <col min="9217" max="9217" width="1.109375" style="17" customWidth="1"/>
    <col min="9218" max="9219" width="4.33203125" style="17" customWidth="1"/>
    <col min="9220" max="9220" width="5.109375" style="17" customWidth="1"/>
    <col min="9221" max="9222" width="10.6640625" style="17" customWidth="1"/>
    <col min="9223" max="9225" width="3.5546875" style="17" customWidth="1"/>
    <col min="9226" max="9227" width="6.6640625" style="17" customWidth="1"/>
    <col min="9228" max="9228" width="7.33203125" style="17" customWidth="1"/>
    <col min="9229" max="9229" width="9.109375" style="17"/>
    <col min="9230" max="9230" width="9.6640625" style="17" customWidth="1"/>
    <col min="9231" max="9231" width="11.109375" style="17" customWidth="1"/>
    <col min="9232" max="9232" width="12.88671875" style="17" customWidth="1"/>
    <col min="9233" max="9233" width="7.5546875" style="17" customWidth="1"/>
    <col min="9234" max="9234" width="11.5546875" style="17" customWidth="1"/>
    <col min="9235" max="9235" width="19.5546875" style="17" customWidth="1"/>
    <col min="9236" max="9472" width="9.109375" style="17"/>
    <col min="9473" max="9473" width="1.109375" style="17" customWidth="1"/>
    <col min="9474" max="9475" width="4.33203125" style="17" customWidth="1"/>
    <col min="9476" max="9476" width="5.109375" style="17" customWidth="1"/>
    <col min="9477" max="9478" width="10.6640625" style="17" customWidth="1"/>
    <col min="9479" max="9481" width="3.5546875" style="17" customWidth="1"/>
    <col min="9482" max="9483" width="6.6640625" style="17" customWidth="1"/>
    <col min="9484" max="9484" width="7.33203125" style="17" customWidth="1"/>
    <col min="9485" max="9485" width="9.109375" style="17"/>
    <col min="9486" max="9486" width="9.6640625" style="17" customWidth="1"/>
    <col min="9487" max="9487" width="11.109375" style="17" customWidth="1"/>
    <col min="9488" max="9488" width="12.88671875" style="17" customWidth="1"/>
    <col min="9489" max="9489" width="7.5546875" style="17" customWidth="1"/>
    <col min="9490" max="9490" width="11.5546875" style="17" customWidth="1"/>
    <col min="9491" max="9491" width="19.5546875" style="17" customWidth="1"/>
    <col min="9492" max="9728" width="9.109375" style="17"/>
    <col min="9729" max="9729" width="1.109375" style="17" customWidth="1"/>
    <col min="9730" max="9731" width="4.33203125" style="17" customWidth="1"/>
    <col min="9732" max="9732" width="5.109375" style="17" customWidth="1"/>
    <col min="9733" max="9734" width="10.6640625" style="17" customWidth="1"/>
    <col min="9735" max="9737" width="3.5546875" style="17" customWidth="1"/>
    <col min="9738" max="9739" width="6.6640625" style="17" customWidth="1"/>
    <col min="9740" max="9740" width="7.33203125" style="17" customWidth="1"/>
    <col min="9741" max="9741" width="9.109375" style="17"/>
    <col min="9742" max="9742" width="9.6640625" style="17" customWidth="1"/>
    <col min="9743" max="9743" width="11.109375" style="17" customWidth="1"/>
    <col min="9744" max="9744" width="12.88671875" style="17" customWidth="1"/>
    <col min="9745" max="9745" width="7.5546875" style="17" customWidth="1"/>
    <col min="9746" max="9746" width="11.5546875" style="17" customWidth="1"/>
    <col min="9747" max="9747" width="19.5546875" style="17" customWidth="1"/>
    <col min="9748" max="9984" width="9.109375" style="17"/>
    <col min="9985" max="9985" width="1.109375" style="17" customWidth="1"/>
    <col min="9986" max="9987" width="4.33203125" style="17" customWidth="1"/>
    <col min="9988" max="9988" width="5.109375" style="17" customWidth="1"/>
    <col min="9989" max="9990" width="10.6640625" style="17" customWidth="1"/>
    <col min="9991" max="9993" width="3.5546875" style="17" customWidth="1"/>
    <col min="9994" max="9995" width="6.6640625" style="17" customWidth="1"/>
    <col min="9996" max="9996" width="7.33203125" style="17" customWidth="1"/>
    <col min="9997" max="9997" width="9.109375" style="17"/>
    <col min="9998" max="9998" width="9.6640625" style="17" customWidth="1"/>
    <col min="9999" max="9999" width="11.109375" style="17" customWidth="1"/>
    <col min="10000" max="10000" width="12.88671875" style="17" customWidth="1"/>
    <col min="10001" max="10001" width="7.5546875" style="17" customWidth="1"/>
    <col min="10002" max="10002" width="11.5546875" style="17" customWidth="1"/>
    <col min="10003" max="10003" width="19.5546875" style="17" customWidth="1"/>
    <col min="10004" max="10240" width="9.109375" style="17"/>
    <col min="10241" max="10241" width="1.109375" style="17" customWidth="1"/>
    <col min="10242" max="10243" width="4.33203125" style="17" customWidth="1"/>
    <col min="10244" max="10244" width="5.109375" style="17" customWidth="1"/>
    <col min="10245" max="10246" width="10.6640625" style="17" customWidth="1"/>
    <col min="10247" max="10249" width="3.5546875" style="17" customWidth="1"/>
    <col min="10250" max="10251" width="6.6640625" style="17" customWidth="1"/>
    <col min="10252" max="10252" width="7.33203125" style="17" customWidth="1"/>
    <col min="10253" max="10253" width="9.109375" style="17"/>
    <col min="10254" max="10254" width="9.6640625" style="17" customWidth="1"/>
    <col min="10255" max="10255" width="11.109375" style="17" customWidth="1"/>
    <col min="10256" max="10256" width="12.88671875" style="17" customWidth="1"/>
    <col min="10257" max="10257" width="7.5546875" style="17" customWidth="1"/>
    <col min="10258" max="10258" width="11.5546875" style="17" customWidth="1"/>
    <col min="10259" max="10259" width="19.5546875" style="17" customWidth="1"/>
    <col min="10260" max="10496" width="9.109375" style="17"/>
    <col min="10497" max="10497" width="1.109375" style="17" customWidth="1"/>
    <col min="10498" max="10499" width="4.33203125" style="17" customWidth="1"/>
    <col min="10500" max="10500" width="5.109375" style="17" customWidth="1"/>
    <col min="10501" max="10502" width="10.6640625" style="17" customWidth="1"/>
    <col min="10503" max="10505" width="3.5546875" style="17" customWidth="1"/>
    <col min="10506" max="10507" width="6.6640625" style="17" customWidth="1"/>
    <col min="10508" max="10508" width="7.33203125" style="17" customWidth="1"/>
    <col min="10509" max="10509" width="9.109375" style="17"/>
    <col min="10510" max="10510" width="9.6640625" style="17" customWidth="1"/>
    <col min="10511" max="10511" width="11.109375" style="17" customWidth="1"/>
    <col min="10512" max="10512" width="12.88671875" style="17" customWidth="1"/>
    <col min="10513" max="10513" width="7.5546875" style="17" customWidth="1"/>
    <col min="10514" max="10514" width="11.5546875" style="17" customWidth="1"/>
    <col min="10515" max="10515" width="19.5546875" style="17" customWidth="1"/>
    <col min="10516" max="10752" width="9.109375" style="17"/>
    <col min="10753" max="10753" width="1.109375" style="17" customWidth="1"/>
    <col min="10754" max="10755" width="4.33203125" style="17" customWidth="1"/>
    <col min="10756" max="10756" width="5.109375" style="17" customWidth="1"/>
    <col min="10757" max="10758" width="10.6640625" style="17" customWidth="1"/>
    <col min="10759" max="10761" width="3.5546875" style="17" customWidth="1"/>
    <col min="10762" max="10763" width="6.6640625" style="17" customWidth="1"/>
    <col min="10764" max="10764" width="7.33203125" style="17" customWidth="1"/>
    <col min="10765" max="10765" width="9.109375" style="17"/>
    <col min="10766" max="10766" width="9.6640625" style="17" customWidth="1"/>
    <col min="10767" max="10767" width="11.109375" style="17" customWidth="1"/>
    <col min="10768" max="10768" width="12.88671875" style="17" customWidth="1"/>
    <col min="10769" max="10769" width="7.5546875" style="17" customWidth="1"/>
    <col min="10770" max="10770" width="11.5546875" style="17" customWidth="1"/>
    <col min="10771" max="10771" width="19.5546875" style="17" customWidth="1"/>
    <col min="10772" max="11008" width="9.109375" style="17"/>
    <col min="11009" max="11009" width="1.109375" style="17" customWidth="1"/>
    <col min="11010" max="11011" width="4.33203125" style="17" customWidth="1"/>
    <col min="11012" max="11012" width="5.109375" style="17" customWidth="1"/>
    <col min="11013" max="11014" width="10.6640625" style="17" customWidth="1"/>
    <col min="11015" max="11017" width="3.5546875" style="17" customWidth="1"/>
    <col min="11018" max="11019" width="6.6640625" style="17" customWidth="1"/>
    <col min="11020" max="11020" width="7.33203125" style="17" customWidth="1"/>
    <col min="11021" max="11021" width="9.109375" style="17"/>
    <col min="11022" max="11022" width="9.6640625" style="17" customWidth="1"/>
    <col min="11023" max="11023" width="11.109375" style="17" customWidth="1"/>
    <col min="11024" max="11024" width="12.88671875" style="17" customWidth="1"/>
    <col min="11025" max="11025" width="7.5546875" style="17" customWidth="1"/>
    <col min="11026" max="11026" width="11.5546875" style="17" customWidth="1"/>
    <col min="11027" max="11027" width="19.5546875" style="17" customWidth="1"/>
    <col min="11028" max="11264" width="9.109375" style="17"/>
    <col min="11265" max="11265" width="1.109375" style="17" customWidth="1"/>
    <col min="11266" max="11267" width="4.33203125" style="17" customWidth="1"/>
    <col min="11268" max="11268" width="5.109375" style="17" customWidth="1"/>
    <col min="11269" max="11270" width="10.6640625" style="17" customWidth="1"/>
    <col min="11271" max="11273" width="3.5546875" style="17" customWidth="1"/>
    <col min="11274" max="11275" width="6.6640625" style="17" customWidth="1"/>
    <col min="11276" max="11276" width="7.33203125" style="17" customWidth="1"/>
    <col min="11277" max="11277" width="9.109375" style="17"/>
    <col min="11278" max="11278" width="9.6640625" style="17" customWidth="1"/>
    <col min="11279" max="11279" width="11.109375" style="17" customWidth="1"/>
    <col min="11280" max="11280" width="12.88671875" style="17" customWidth="1"/>
    <col min="11281" max="11281" width="7.5546875" style="17" customWidth="1"/>
    <col min="11282" max="11282" width="11.5546875" style="17" customWidth="1"/>
    <col min="11283" max="11283" width="19.5546875" style="17" customWidth="1"/>
    <col min="11284" max="11520" width="9.109375" style="17"/>
    <col min="11521" max="11521" width="1.109375" style="17" customWidth="1"/>
    <col min="11522" max="11523" width="4.33203125" style="17" customWidth="1"/>
    <col min="11524" max="11524" width="5.109375" style="17" customWidth="1"/>
    <col min="11525" max="11526" width="10.6640625" style="17" customWidth="1"/>
    <col min="11527" max="11529" width="3.5546875" style="17" customWidth="1"/>
    <col min="11530" max="11531" width="6.6640625" style="17" customWidth="1"/>
    <col min="11532" max="11532" width="7.33203125" style="17" customWidth="1"/>
    <col min="11533" max="11533" width="9.109375" style="17"/>
    <col min="11534" max="11534" width="9.6640625" style="17" customWidth="1"/>
    <col min="11535" max="11535" width="11.109375" style="17" customWidth="1"/>
    <col min="11536" max="11536" width="12.88671875" style="17" customWidth="1"/>
    <col min="11537" max="11537" width="7.5546875" style="17" customWidth="1"/>
    <col min="11538" max="11538" width="11.5546875" style="17" customWidth="1"/>
    <col min="11539" max="11539" width="19.5546875" style="17" customWidth="1"/>
    <col min="11540" max="11776" width="9.109375" style="17"/>
    <col min="11777" max="11777" width="1.109375" style="17" customWidth="1"/>
    <col min="11778" max="11779" width="4.33203125" style="17" customWidth="1"/>
    <col min="11780" max="11780" width="5.109375" style="17" customWidth="1"/>
    <col min="11781" max="11782" width="10.6640625" style="17" customWidth="1"/>
    <col min="11783" max="11785" width="3.5546875" style="17" customWidth="1"/>
    <col min="11786" max="11787" width="6.6640625" style="17" customWidth="1"/>
    <col min="11788" max="11788" width="7.33203125" style="17" customWidth="1"/>
    <col min="11789" max="11789" width="9.109375" style="17"/>
    <col min="11790" max="11790" width="9.6640625" style="17" customWidth="1"/>
    <col min="11791" max="11791" width="11.109375" style="17" customWidth="1"/>
    <col min="11792" max="11792" width="12.88671875" style="17" customWidth="1"/>
    <col min="11793" max="11793" width="7.5546875" style="17" customWidth="1"/>
    <col min="11794" max="11794" width="11.5546875" style="17" customWidth="1"/>
    <col min="11795" max="11795" width="19.5546875" style="17" customWidth="1"/>
    <col min="11796" max="12032" width="9.109375" style="17"/>
    <col min="12033" max="12033" width="1.109375" style="17" customWidth="1"/>
    <col min="12034" max="12035" width="4.33203125" style="17" customWidth="1"/>
    <col min="12036" max="12036" width="5.109375" style="17" customWidth="1"/>
    <col min="12037" max="12038" width="10.6640625" style="17" customWidth="1"/>
    <col min="12039" max="12041" width="3.5546875" style="17" customWidth="1"/>
    <col min="12042" max="12043" width="6.6640625" style="17" customWidth="1"/>
    <col min="12044" max="12044" width="7.33203125" style="17" customWidth="1"/>
    <col min="12045" max="12045" width="9.109375" style="17"/>
    <col min="12046" max="12046" width="9.6640625" style="17" customWidth="1"/>
    <col min="12047" max="12047" width="11.109375" style="17" customWidth="1"/>
    <col min="12048" max="12048" width="12.88671875" style="17" customWidth="1"/>
    <col min="12049" max="12049" width="7.5546875" style="17" customWidth="1"/>
    <col min="12050" max="12050" width="11.5546875" style="17" customWidth="1"/>
    <col min="12051" max="12051" width="19.5546875" style="17" customWidth="1"/>
    <col min="12052" max="12288" width="9.109375" style="17"/>
    <col min="12289" max="12289" width="1.109375" style="17" customWidth="1"/>
    <col min="12290" max="12291" width="4.33203125" style="17" customWidth="1"/>
    <col min="12292" max="12292" width="5.109375" style="17" customWidth="1"/>
    <col min="12293" max="12294" width="10.6640625" style="17" customWidth="1"/>
    <col min="12295" max="12297" width="3.5546875" style="17" customWidth="1"/>
    <col min="12298" max="12299" width="6.6640625" style="17" customWidth="1"/>
    <col min="12300" max="12300" width="7.33203125" style="17" customWidth="1"/>
    <col min="12301" max="12301" width="9.109375" style="17"/>
    <col min="12302" max="12302" width="9.6640625" style="17" customWidth="1"/>
    <col min="12303" max="12303" width="11.109375" style="17" customWidth="1"/>
    <col min="12304" max="12304" width="12.88671875" style="17" customWidth="1"/>
    <col min="12305" max="12305" width="7.5546875" style="17" customWidth="1"/>
    <col min="12306" max="12306" width="11.5546875" style="17" customWidth="1"/>
    <col min="12307" max="12307" width="19.5546875" style="17" customWidth="1"/>
    <col min="12308" max="12544" width="9.109375" style="17"/>
    <col min="12545" max="12545" width="1.109375" style="17" customWidth="1"/>
    <col min="12546" max="12547" width="4.33203125" style="17" customWidth="1"/>
    <col min="12548" max="12548" width="5.109375" style="17" customWidth="1"/>
    <col min="12549" max="12550" width="10.6640625" style="17" customWidth="1"/>
    <col min="12551" max="12553" width="3.5546875" style="17" customWidth="1"/>
    <col min="12554" max="12555" width="6.6640625" style="17" customWidth="1"/>
    <col min="12556" max="12556" width="7.33203125" style="17" customWidth="1"/>
    <col min="12557" max="12557" width="9.109375" style="17"/>
    <col min="12558" max="12558" width="9.6640625" style="17" customWidth="1"/>
    <col min="12559" max="12559" width="11.109375" style="17" customWidth="1"/>
    <col min="12560" max="12560" width="12.88671875" style="17" customWidth="1"/>
    <col min="12561" max="12561" width="7.5546875" style="17" customWidth="1"/>
    <col min="12562" max="12562" width="11.5546875" style="17" customWidth="1"/>
    <col min="12563" max="12563" width="19.5546875" style="17" customWidth="1"/>
    <col min="12564" max="12800" width="9.109375" style="17"/>
    <col min="12801" max="12801" width="1.109375" style="17" customWidth="1"/>
    <col min="12802" max="12803" width="4.33203125" style="17" customWidth="1"/>
    <col min="12804" max="12804" width="5.109375" style="17" customWidth="1"/>
    <col min="12805" max="12806" width="10.6640625" style="17" customWidth="1"/>
    <col min="12807" max="12809" width="3.5546875" style="17" customWidth="1"/>
    <col min="12810" max="12811" width="6.6640625" style="17" customWidth="1"/>
    <col min="12812" max="12812" width="7.33203125" style="17" customWidth="1"/>
    <col min="12813" max="12813" width="9.109375" style="17"/>
    <col min="12814" max="12814" width="9.6640625" style="17" customWidth="1"/>
    <col min="12815" max="12815" width="11.109375" style="17" customWidth="1"/>
    <col min="12816" max="12816" width="12.88671875" style="17" customWidth="1"/>
    <col min="12817" max="12817" width="7.5546875" style="17" customWidth="1"/>
    <col min="12818" max="12818" width="11.5546875" style="17" customWidth="1"/>
    <col min="12819" max="12819" width="19.5546875" style="17" customWidth="1"/>
    <col min="12820" max="13056" width="9.109375" style="17"/>
    <col min="13057" max="13057" width="1.109375" style="17" customWidth="1"/>
    <col min="13058" max="13059" width="4.33203125" style="17" customWidth="1"/>
    <col min="13060" max="13060" width="5.109375" style="17" customWidth="1"/>
    <col min="13061" max="13062" width="10.6640625" style="17" customWidth="1"/>
    <col min="13063" max="13065" width="3.5546875" style="17" customWidth="1"/>
    <col min="13066" max="13067" width="6.6640625" style="17" customWidth="1"/>
    <col min="13068" max="13068" width="7.33203125" style="17" customWidth="1"/>
    <col min="13069" max="13069" width="9.109375" style="17"/>
    <col min="13070" max="13070" width="9.6640625" style="17" customWidth="1"/>
    <col min="13071" max="13071" width="11.109375" style="17" customWidth="1"/>
    <col min="13072" max="13072" width="12.88671875" style="17" customWidth="1"/>
    <col min="13073" max="13073" width="7.5546875" style="17" customWidth="1"/>
    <col min="13074" max="13074" width="11.5546875" style="17" customWidth="1"/>
    <col min="13075" max="13075" width="19.5546875" style="17" customWidth="1"/>
    <col min="13076" max="13312" width="9.109375" style="17"/>
    <col min="13313" max="13313" width="1.109375" style="17" customWidth="1"/>
    <col min="13314" max="13315" width="4.33203125" style="17" customWidth="1"/>
    <col min="13316" max="13316" width="5.109375" style="17" customWidth="1"/>
    <col min="13317" max="13318" width="10.6640625" style="17" customWidth="1"/>
    <col min="13319" max="13321" width="3.5546875" style="17" customWidth="1"/>
    <col min="13322" max="13323" width="6.6640625" style="17" customWidth="1"/>
    <col min="13324" max="13324" width="7.33203125" style="17" customWidth="1"/>
    <col min="13325" max="13325" width="9.109375" style="17"/>
    <col min="13326" max="13326" width="9.6640625" style="17" customWidth="1"/>
    <col min="13327" max="13327" width="11.109375" style="17" customWidth="1"/>
    <col min="13328" max="13328" width="12.88671875" style="17" customWidth="1"/>
    <col min="13329" max="13329" width="7.5546875" style="17" customWidth="1"/>
    <col min="13330" max="13330" width="11.5546875" style="17" customWidth="1"/>
    <col min="13331" max="13331" width="19.5546875" style="17" customWidth="1"/>
    <col min="13332" max="13568" width="9.109375" style="17"/>
    <col min="13569" max="13569" width="1.109375" style="17" customWidth="1"/>
    <col min="13570" max="13571" width="4.33203125" style="17" customWidth="1"/>
    <col min="13572" max="13572" width="5.109375" style="17" customWidth="1"/>
    <col min="13573" max="13574" width="10.6640625" style="17" customWidth="1"/>
    <col min="13575" max="13577" width="3.5546875" style="17" customWidth="1"/>
    <col min="13578" max="13579" width="6.6640625" style="17" customWidth="1"/>
    <col min="13580" max="13580" width="7.33203125" style="17" customWidth="1"/>
    <col min="13581" max="13581" width="9.109375" style="17"/>
    <col min="13582" max="13582" width="9.6640625" style="17" customWidth="1"/>
    <col min="13583" max="13583" width="11.109375" style="17" customWidth="1"/>
    <col min="13584" max="13584" width="12.88671875" style="17" customWidth="1"/>
    <col min="13585" max="13585" width="7.5546875" style="17" customWidth="1"/>
    <col min="13586" max="13586" width="11.5546875" style="17" customWidth="1"/>
    <col min="13587" max="13587" width="19.5546875" style="17" customWidth="1"/>
    <col min="13588" max="13824" width="9.109375" style="17"/>
    <col min="13825" max="13825" width="1.109375" style="17" customWidth="1"/>
    <col min="13826" max="13827" width="4.33203125" style="17" customWidth="1"/>
    <col min="13828" max="13828" width="5.109375" style="17" customWidth="1"/>
    <col min="13829" max="13830" width="10.6640625" style="17" customWidth="1"/>
    <col min="13831" max="13833" width="3.5546875" style="17" customWidth="1"/>
    <col min="13834" max="13835" width="6.6640625" style="17" customWidth="1"/>
    <col min="13836" max="13836" width="7.33203125" style="17" customWidth="1"/>
    <col min="13837" max="13837" width="9.109375" style="17"/>
    <col min="13838" max="13838" width="9.6640625" style="17" customWidth="1"/>
    <col min="13839" max="13839" width="11.109375" style="17" customWidth="1"/>
    <col min="13840" max="13840" width="12.88671875" style="17" customWidth="1"/>
    <col min="13841" max="13841" width="7.5546875" style="17" customWidth="1"/>
    <col min="13842" max="13842" width="11.5546875" style="17" customWidth="1"/>
    <col min="13843" max="13843" width="19.5546875" style="17" customWidth="1"/>
    <col min="13844" max="14080" width="9.109375" style="17"/>
    <col min="14081" max="14081" width="1.109375" style="17" customWidth="1"/>
    <col min="14082" max="14083" width="4.33203125" style="17" customWidth="1"/>
    <col min="14084" max="14084" width="5.109375" style="17" customWidth="1"/>
    <col min="14085" max="14086" width="10.6640625" style="17" customWidth="1"/>
    <col min="14087" max="14089" width="3.5546875" style="17" customWidth="1"/>
    <col min="14090" max="14091" width="6.6640625" style="17" customWidth="1"/>
    <col min="14092" max="14092" width="7.33203125" style="17" customWidth="1"/>
    <col min="14093" max="14093" width="9.109375" style="17"/>
    <col min="14094" max="14094" width="9.6640625" style="17" customWidth="1"/>
    <col min="14095" max="14095" width="11.109375" style="17" customWidth="1"/>
    <col min="14096" max="14096" width="12.88671875" style="17" customWidth="1"/>
    <col min="14097" max="14097" width="7.5546875" style="17" customWidth="1"/>
    <col min="14098" max="14098" width="11.5546875" style="17" customWidth="1"/>
    <col min="14099" max="14099" width="19.5546875" style="17" customWidth="1"/>
    <col min="14100" max="14336" width="9.109375" style="17"/>
    <col min="14337" max="14337" width="1.109375" style="17" customWidth="1"/>
    <col min="14338" max="14339" width="4.33203125" style="17" customWidth="1"/>
    <col min="14340" max="14340" width="5.109375" style="17" customWidth="1"/>
    <col min="14341" max="14342" width="10.6640625" style="17" customWidth="1"/>
    <col min="14343" max="14345" width="3.5546875" style="17" customWidth="1"/>
    <col min="14346" max="14347" width="6.6640625" style="17" customWidth="1"/>
    <col min="14348" max="14348" width="7.33203125" style="17" customWidth="1"/>
    <col min="14349" max="14349" width="9.109375" style="17"/>
    <col min="14350" max="14350" width="9.6640625" style="17" customWidth="1"/>
    <col min="14351" max="14351" width="11.109375" style="17" customWidth="1"/>
    <col min="14352" max="14352" width="12.88671875" style="17" customWidth="1"/>
    <col min="14353" max="14353" width="7.5546875" style="17" customWidth="1"/>
    <col min="14354" max="14354" width="11.5546875" style="17" customWidth="1"/>
    <col min="14355" max="14355" width="19.5546875" style="17" customWidth="1"/>
    <col min="14356" max="14592" width="9.109375" style="17"/>
    <col min="14593" max="14593" width="1.109375" style="17" customWidth="1"/>
    <col min="14594" max="14595" width="4.33203125" style="17" customWidth="1"/>
    <col min="14596" max="14596" width="5.109375" style="17" customWidth="1"/>
    <col min="14597" max="14598" width="10.6640625" style="17" customWidth="1"/>
    <col min="14599" max="14601" width="3.5546875" style="17" customWidth="1"/>
    <col min="14602" max="14603" width="6.6640625" style="17" customWidth="1"/>
    <col min="14604" max="14604" width="7.33203125" style="17" customWidth="1"/>
    <col min="14605" max="14605" width="9.109375" style="17"/>
    <col min="14606" max="14606" width="9.6640625" style="17" customWidth="1"/>
    <col min="14607" max="14607" width="11.109375" style="17" customWidth="1"/>
    <col min="14608" max="14608" width="12.88671875" style="17" customWidth="1"/>
    <col min="14609" max="14609" width="7.5546875" style="17" customWidth="1"/>
    <col min="14610" max="14610" width="11.5546875" style="17" customWidth="1"/>
    <col min="14611" max="14611" width="19.5546875" style="17" customWidth="1"/>
    <col min="14612" max="14848" width="9.109375" style="17"/>
    <col min="14849" max="14849" width="1.109375" style="17" customWidth="1"/>
    <col min="14850" max="14851" width="4.33203125" style="17" customWidth="1"/>
    <col min="14852" max="14852" width="5.109375" style="17" customWidth="1"/>
    <col min="14853" max="14854" width="10.6640625" style="17" customWidth="1"/>
    <col min="14855" max="14857" width="3.5546875" style="17" customWidth="1"/>
    <col min="14858" max="14859" width="6.6640625" style="17" customWidth="1"/>
    <col min="14860" max="14860" width="7.33203125" style="17" customWidth="1"/>
    <col min="14861" max="14861" width="9.109375" style="17"/>
    <col min="14862" max="14862" width="9.6640625" style="17" customWidth="1"/>
    <col min="14863" max="14863" width="11.109375" style="17" customWidth="1"/>
    <col min="14864" max="14864" width="12.88671875" style="17" customWidth="1"/>
    <col min="14865" max="14865" width="7.5546875" style="17" customWidth="1"/>
    <col min="14866" max="14866" width="11.5546875" style="17" customWidth="1"/>
    <col min="14867" max="14867" width="19.5546875" style="17" customWidth="1"/>
    <col min="14868" max="15104" width="9.109375" style="17"/>
    <col min="15105" max="15105" width="1.109375" style="17" customWidth="1"/>
    <col min="15106" max="15107" width="4.33203125" style="17" customWidth="1"/>
    <col min="15108" max="15108" width="5.109375" style="17" customWidth="1"/>
    <col min="15109" max="15110" width="10.6640625" style="17" customWidth="1"/>
    <col min="15111" max="15113" width="3.5546875" style="17" customWidth="1"/>
    <col min="15114" max="15115" width="6.6640625" style="17" customWidth="1"/>
    <col min="15116" max="15116" width="7.33203125" style="17" customWidth="1"/>
    <col min="15117" max="15117" width="9.109375" style="17"/>
    <col min="15118" max="15118" width="9.6640625" style="17" customWidth="1"/>
    <col min="15119" max="15119" width="11.109375" style="17" customWidth="1"/>
    <col min="15120" max="15120" width="12.88671875" style="17" customWidth="1"/>
    <col min="15121" max="15121" width="7.5546875" style="17" customWidth="1"/>
    <col min="15122" max="15122" width="11.5546875" style="17" customWidth="1"/>
    <col min="15123" max="15123" width="19.5546875" style="17" customWidth="1"/>
    <col min="15124" max="15360" width="9.109375" style="17"/>
    <col min="15361" max="15361" width="1.109375" style="17" customWidth="1"/>
    <col min="15362" max="15363" width="4.33203125" style="17" customWidth="1"/>
    <col min="15364" max="15364" width="5.109375" style="17" customWidth="1"/>
    <col min="15365" max="15366" width="10.6640625" style="17" customWidth="1"/>
    <col min="15367" max="15369" width="3.5546875" style="17" customWidth="1"/>
    <col min="15370" max="15371" width="6.6640625" style="17" customWidth="1"/>
    <col min="15372" max="15372" width="7.33203125" style="17" customWidth="1"/>
    <col min="15373" max="15373" width="9.109375" style="17"/>
    <col min="15374" max="15374" width="9.6640625" style="17" customWidth="1"/>
    <col min="15375" max="15375" width="11.109375" style="17" customWidth="1"/>
    <col min="15376" max="15376" width="12.88671875" style="17" customWidth="1"/>
    <col min="15377" max="15377" width="7.5546875" style="17" customWidth="1"/>
    <col min="15378" max="15378" width="11.5546875" style="17" customWidth="1"/>
    <col min="15379" max="15379" width="19.5546875" style="17" customWidth="1"/>
    <col min="15380" max="15616" width="9.109375" style="17"/>
    <col min="15617" max="15617" width="1.109375" style="17" customWidth="1"/>
    <col min="15618" max="15619" width="4.33203125" style="17" customWidth="1"/>
    <col min="15620" max="15620" width="5.109375" style="17" customWidth="1"/>
    <col min="15621" max="15622" width="10.6640625" style="17" customWidth="1"/>
    <col min="15623" max="15625" width="3.5546875" style="17" customWidth="1"/>
    <col min="15626" max="15627" width="6.6640625" style="17" customWidth="1"/>
    <col min="15628" max="15628" width="7.33203125" style="17" customWidth="1"/>
    <col min="15629" max="15629" width="9.109375" style="17"/>
    <col min="15630" max="15630" width="9.6640625" style="17" customWidth="1"/>
    <col min="15631" max="15631" width="11.109375" style="17" customWidth="1"/>
    <col min="15632" max="15632" width="12.88671875" style="17" customWidth="1"/>
    <col min="15633" max="15633" width="7.5546875" style="17" customWidth="1"/>
    <col min="15634" max="15634" width="11.5546875" style="17" customWidth="1"/>
    <col min="15635" max="15635" width="19.5546875" style="17" customWidth="1"/>
    <col min="15636" max="15872" width="9.109375" style="17"/>
    <col min="15873" max="15873" width="1.109375" style="17" customWidth="1"/>
    <col min="15874" max="15875" width="4.33203125" style="17" customWidth="1"/>
    <col min="15876" max="15876" width="5.109375" style="17" customWidth="1"/>
    <col min="15877" max="15878" width="10.6640625" style="17" customWidth="1"/>
    <col min="15879" max="15881" width="3.5546875" style="17" customWidth="1"/>
    <col min="15882" max="15883" width="6.6640625" style="17" customWidth="1"/>
    <col min="15884" max="15884" width="7.33203125" style="17" customWidth="1"/>
    <col min="15885" max="15885" width="9.109375" style="17"/>
    <col min="15886" max="15886" width="9.6640625" style="17" customWidth="1"/>
    <col min="15887" max="15887" width="11.109375" style="17" customWidth="1"/>
    <col min="15888" max="15888" width="12.88671875" style="17" customWidth="1"/>
    <col min="15889" max="15889" width="7.5546875" style="17" customWidth="1"/>
    <col min="15890" max="15890" width="11.5546875" style="17" customWidth="1"/>
    <col min="15891" max="15891" width="19.5546875" style="17" customWidth="1"/>
    <col min="15892" max="16128" width="9.109375" style="17"/>
    <col min="16129" max="16129" width="1.109375" style="17" customWidth="1"/>
    <col min="16130" max="16131" width="4.33203125" style="17" customWidth="1"/>
    <col min="16132" max="16132" width="5.109375" style="17" customWidth="1"/>
    <col min="16133" max="16134" width="10.6640625" style="17" customWidth="1"/>
    <col min="16135" max="16137" width="3.5546875" style="17" customWidth="1"/>
    <col min="16138" max="16139" width="6.6640625" style="17" customWidth="1"/>
    <col min="16140" max="16140" width="7.33203125" style="17" customWidth="1"/>
    <col min="16141" max="16141" width="9.109375" style="17"/>
    <col min="16142" max="16142" width="9.6640625" style="17" customWidth="1"/>
    <col min="16143" max="16143" width="11.109375" style="17" customWidth="1"/>
    <col min="16144" max="16144" width="12.88671875" style="17" customWidth="1"/>
    <col min="16145" max="16145" width="7.5546875" style="17" customWidth="1"/>
    <col min="16146" max="16146" width="11.5546875" style="17" customWidth="1"/>
    <col min="16147" max="16147" width="19.5546875" style="17" customWidth="1"/>
    <col min="16148" max="16384" width="9.109375" style="17"/>
  </cols>
  <sheetData>
    <row r="1" spans="1:20" s="2" customFormat="1" ht="4.5" customHeight="1" x14ac:dyDescent="0.3">
      <c r="A1" s="1" t="s">
        <v>0</v>
      </c>
      <c r="E1" s="3" t="s">
        <v>1</v>
      </c>
      <c r="F1" s="3" t="s">
        <v>2</v>
      </c>
      <c r="M1" s="4"/>
      <c r="O1" s="3"/>
      <c r="P1" s="3" t="s">
        <v>3</v>
      </c>
      <c r="R1" s="5"/>
      <c r="S1" s="6"/>
    </row>
    <row r="2" spans="1:20" s="9" customFormat="1" ht="3" customHeight="1" thickBot="1" x14ac:dyDescent="0.3">
      <c r="A2" s="7"/>
      <c r="B2" s="8" t="str">
        <f>"RZ.mdb\"&amp;$E$3</f>
        <v>RZ.mdb\Прокат</v>
      </c>
      <c r="M2" s="10"/>
      <c r="R2" s="11"/>
      <c r="S2" s="6"/>
    </row>
    <row r="3" spans="1:20" s="13" customFormat="1" ht="14.25" customHeight="1" thickTop="1" thickBot="1" x14ac:dyDescent="0.35">
      <c r="A3" s="12" t="s">
        <v>4</v>
      </c>
      <c r="B3" s="282" t="s">
        <v>5</v>
      </c>
      <c r="C3" s="283"/>
      <c r="D3" s="283"/>
      <c r="E3" s="284" t="s">
        <v>6</v>
      </c>
      <c r="F3" s="285"/>
      <c r="H3" s="286" t="s">
        <v>7</v>
      </c>
      <c r="I3" s="287"/>
      <c r="J3" s="287"/>
      <c r="K3" s="287"/>
      <c r="L3" s="287"/>
      <c r="M3" s="287"/>
      <c r="N3" s="288"/>
      <c r="P3" s="14" t="s">
        <v>8</v>
      </c>
      <c r="Q3" s="15">
        <v>2</v>
      </c>
      <c r="R3" s="16"/>
      <c r="S3" s="14" t="s">
        <v>9</v>
      </c>
      <c r="T3" s="15">
        <v>2</v>
      </c>
    </row>
    <row r="4" spans="1:20" ht="10.5" customHeight="1" thickTop="1" x14ac:dyDescent="0.25"/>
    <row r="5" spans="1:20" ht="18.75" customHeight="1" x14ac:dyDescent="0.3">
      <c r="B5" s="289" t="s">
        <v>10</v>
      </c>
      <c r="C5" s="289"/>
      <c r="D5" s="289"/>
      <c r="E5" s="289"/>
      <c r="F5" s="289"/>
      <c r="G5" s="289"/>
      <c r="H5" s="289"/>
      <c r="I5" s="289"/>
      <c r="J5" s="289"/>
      <c r="K5" s="289"/>
      <c r="L5" s="289"/>
      <c r="M5" s="289"/>
      <c r="N5" s="289"/>
      <c r="O5" s="289"/>
      <c r="P5" s="289"/>
      <c r="Q5" s="289"/>
      <c r="R5" s="290" t="s">
        <v>11</v>
      </c>
      <c r="S5" s="20"/>
    </row>
    <row r="6" spans="1:20" ht="15.9" customHeight="1" x14ac:dyDescent="0.3">
      <c r="B6" s="293" t="s">
        <v>12</v>
      </c>
      <c r="C6" s="293"/>
      <c r="D6" s="294" t="s">
        <v>13</v>
      </c>
      <c r="E6" s="293" t="s">
        <v>14</v>
      </c>
      <c r="F6" s="293"/>
      <c r="G6" s="293" t="s">
        <v>15</v>
      </c>
      <c r="H6" s="293"/>
      <c r="I6" s="293"/>
      <c r="J6" s="293" t="s">
        <v>16</v>
      </c>
      <c r="K6" s="293"/>
      <c r="L6" s="293" t="s">
        <v>17</v>
      </c>
      <c r="M6" s="293"/>
      <c r="N6" s="293"/>
      <c r="O6" s="293" t="s">
        <v>18</v>
      </c>
      <c r="P6" s="293"/>
      <c r="Q6" s="293"/>
      <c r="R6" s="291"/>
      <c r="S6" s="20"/>
    </row>
    <row r="7" spans="1:20" ht="15.9" customHeight="1" x14ac:dyDescent="0.3">
      <c r="B7" s="293"/>
      <c r="C7" s="293"/>
      <c r="D7" s="294"/>
      <c r="E7" s="293"/>
      <c r="F7" s="293"/>
      <c r="G7" s="293"/>
      <c r="H7" s="293"/>
      <c r="I7" s="293"/>
      <c r="J7" s="82" t="s">
        <v>19</v>
      </c>
      <c r="K7" s="82" t="s">
        <v>20</v>
      </c>
      <c r="L7" s="82" t="s">
        <v>21</v>
      </c>
      <c r="M7" s="82" t="s">
        <v>22</v>
      </c>
      <c r="N7" s="82" t="s">
        <v>23</v>
      </c>
      <c r="O7" s="293"/>
      <c r="P7" s="293"/>
      <c r="Q7" s="293"/>
      <c r="R7" s="292"/>
      <c r="S7" s="20"/>
    </row>
    <row r="8" spans="1:20" s="26" customFormat="1" ht="15.9" customHeight="1" x14ac:dyDescent="0.3">
      <c r="A8" s="21"/>
      <c r="B8" s="343" t="s">
        <v>171</v>
      </c>
      <c r="C8" s="344"/>
      <c r="D8" s="85">
        <f ca="1">CELL("строка",D8)-7</f>
        <v>1</v>
      </c>
      <c r="E8" s="27" t="s">
        <v>27</v>
      </c>
      <c r="F8" s="22" t="s">
        <v>29</v>
      </c>
      <c r="G8" s="295">
        <v>9190</v>
      </c>
      <c r="H8" s="295"/>
      <c r="I8" s="295"/>
      <c r="J8" s="84">
        <v>1</v>
      </c>
      <c r="K8" s="84"/>
      <c r="L8" s="64">
        <f>ROUNDUP(IF(G8="",1,IF([1]!SearchNum(G8,2)&gt;0,[1]!SearchNum(G8,1)*[1]!SearchNum(G8,2)/1000000,IF([1]!SearchNum(G8,1)&gt;0,[1]!SearchNum(G8,1)/1000,1)))*R8,[1]!StrToNum($Q$3))</f>
        <v>1072.48</v>
      </c>
      <c r="M8" s="64">
        <f>ROUND(L8*(J8+K8),[1]!StrToNum($T$3))</f>
        <v>1072.48</v>
      </c>
      <c r="N8" s="349">
        <f>SUM(M8:M13)</f>
        <v>1127.92</v>
      </c>
      <c r="O8" s="24" t="s">
        <v>31</v>
      </c>
      <c r="P8" s="296" t="s">
        <v>30</v>
      </c>
      <c r="Q8" s="297"/>
      <c r="R8" s="25">
        <v>116.69999694824219</v>
      </c>
      <c r="S8" s="20" t="s">
        <v>28</v>
      </c>
    </row>
    <row r="9" spans="1:20" s="26" customFormat="1" ht="15.9" customHeight="1" x14ac:dyDescent="0.3">
      <c r="A9" s="21"/>
      <c r="B9" s="345"/>
      <c r="C9" s="346"/>
      <c r="D9" s="85">
        <v>3</v>
      </c>
      <c r="E9" s="27" t="s">
        <v>32</v>
      </c>
      <c r="F9" s="22" t="s">
        <v>215</v>
      </c>
      <c r="G9" s="295">
        <v>516</v>
      </c>
      <c r="H9" s="295"/>
      <c r="I9" s="295"/>
      <c r="J9" s="84">
        <v>2</v>
      </c>
      <c r="K9" s="84">
        <v>0</v>
      </c>
      <c r="L9" s="64">
        <f>ROUNDUP(IF(G9="",1,IF([1]!SearchNum(G9,2)&gt;0,[1]!SearchNum(G9,1)*[1]!SearchNum(G9,2)/1000000,IF([1]!SearchNum(G9,1)&gt;0,[1]!SearchNum(G9,1)/1000,1)))*R9,[1]!StrToNum($Q$3))</f>
        <v>4.22</v>
      </c>
      <c r="M9" s="64">
        <f>ROUND(L9*(J9+K9),[1]!StrToNum($T$3))</f>
        <v>8.44</v>
      </c>
      <c r="N9" s="350"/>
      <c r="O9" s="24" t="s">
        <v>36</v>
      </c>
      <c r="P9" s="296" t="s">
        <v>34</v>
      </c>
      <c r="Q9" s="297"/>
      <c r="R9" s="25">
        <f>[2]!МассСеч(F9,7850)</f>
        <v>8.1639995574951172</v>
      </c>
      <c r="S9" s="20"/>
    </row>
    <row r="10" spans="1:20" s="26" customFormat="1" ht="15.9" customHeight="1" x14ac:dyDescent="0.3">
      <c r="A10" s="21"/>
      <c r="B10" s="345"/>
      <c r="C10" s="346"/>
      <c r="D10" s="100">
        <v>4</v>
      </c>
      <c r="E10" s="27" t="s">
        <v>32</v>
      </c>
      <c r="F10" s="22" t="s">
        <v>215</v>
      </c>
      <c r="G10" s="295">
        <v>516</v>
      </c>
      <c r="H10" s="295"/>
      <c r="I10" s="295"/>
      <c r="J10" s="99">
        <v>8</v>
      </c>
      <c r="K10" s="99">
        <v>0</v>
      </c>
      <c r="L10" s="64">
        <f>ROUNDUP(IF(G10="",1,IF([1]!SearchNum(G10,2)&gt;0,[1]!SearchNum(G10,1)*[1]!SearchNum(G10,2)/1000000,IF([1]!SearchNum(G10,1)&gt;0,[1]!SearchNum(G10,1)/1000,1)))*R10,[1]!StrToNum($Q$3))</f>
        <v>4.22</v>
      </c>
      <c r="M10" s="64">
        <f>ROUND(L10*(J10+K10),[1]!StrToNum($T$3))</f>
        <v>33.76</v>
      </c>
      <c r="N10" s="350"/>
      <c r="O10" s="24" t="s">
        <v>36</v>
      </c>
      <c r="P10" s="296" t="s">
        <v>34</v>
      </c>
      <c r="Q10" s="297"/>
      <c r="R10" s="25">
        <f>[2]!МассСеч(F10,7850)</f>
        <v>8.1639995574951172</v>
      </c>
      <c r="S10" s="20"/>
    </row>
    <row r="11" spans="1:20" s="26" customFormat="1" ht="15.9" customHeight="1" x14ac:dyDescent="0.3">
      <c r="A11" s="21"/>
      <c r="B11" s="345"/>
      <c r="C11" s="346"/>
      <c r="D11" s="100">
        <v>30</v>
      </c>
      <c r="E11" s="27" t="s">
        <v>32</v>
      </c>
      <c r="F11" s="22" t="s">
        <v>233</v>
      </c>
      <c r="G11" s="295">
        <v>205</v>
      </c>
      <c r="H11" s="295"/>
      <c r="I11" s="295"/>
      <c r="J11" s="99">
        <v>1</v>
      </c>
      <c r="K11" s="99">
        <v>0</v>
      </c>
      <c r="L11" s="64">
        <f>ROUNDUP(IF(G11="",1,IF([1]!SearchNum(G11,2)&gt;0,[1]!SearchNum(G11,1)*[1]!SearchNum(G11,2)/1000000,IF([1]!SearchNum(G11,1)&gt;0,[1]!SearchNum(G11,1)/1000,1)))*R11,[1]!StrToNum($Q$3))</f>
        <v>1.89</v>
      </c>
      <c r="M11" s="64">
        <f>ROUND(L11*(J11+K11),[1]!StrToNum($T$3))</f>
        <v>1.89</v>
      </c>
      <c r="N11" s="350"/>
      <c r="O11" s="24" t="s">
        <v>36</v>
      </c>
      <c r="P11" s="296" t="s">
        <v>34</v>
      </c>
      <c r="Q11" s="297"/>
      <c r="R11" s="25">
        <f>[2]!МассСеч(F11,7850)</f>
        <v>9.1840000152587891</v>
      </c>
      <c r="S11" s="20"/>
    </row>
    <row r="12" spans="1:20" s="26" customFormat="1" ht="15.9" customHeight="1" x14ac:dyDescent="0.3">
      <c r="A12" s="21"/>
      <c r="B12" s="345"/>
      <c r="C12" s="346"/>
      <c r="D12" s="85">
        <v>31</v>
      </c>
      <c r="E12" s="27" t="s">
        <v>32</v>
      </c>
      <c r="F12" s="22" t="s">
        <v>138</v>
      </c>
      <c r="G12" s="295">
        <v>96</v>
      </c>
      <c r="H12" s="295"/>
      <c r="I12" s="295"/>
      <c r="J12" s="84">
        <v>1</v>
      </c>
      <c r="K12" s="84">
        <v>0</v>
      </c>
      <c r="L12" s="64">
        <f>ROUNDUP(IF(G12="",1,IF([1]!SearchNum(G12,2)&gt;0,[1]!SearchNum(G12,1)*[1]!SearchNum(G12,2)/1000000,IF([1]!SearchNum(G12,1)&gt;0,[1]!SearchNum(G12,1)/1000,1)))*R12,[1]!StrToNum($Q$3))</f>
        <v>0.35000000000000003</v>
      </c>
      <c r="M12" s="64">
        <f>ROUND(L12*(J12+K12),[1]!StrToNum($T$3))</f>
        <v>0.35</v>
      </c>
      <c r="N12" s="350"/>
      <c r="O12" s="24" t="s">
        <v>36</v>
      </c>
      <c r="P12" s="296" t="s">
        <v>34</v>
      </c>
      <c r="Q12" s="297"/>
      <c r="R12" s="25">
        <f>[2]!МассСеч(F12,7850)</f>
        <v>3.627000093460083</v>
      </c>
      <c r="S12" s="20"/>
    </row>
    <row r="13" spans="1:20" s="26" customFormat="1" ht="16.5" customHeight="1" x14ac:dyDescent="0.3">
      <c r="A13" s="28"/>
      <c r="B13" s="347"/>
      <c r="C13" s="348"/>
      <c r="D13" s="298" t="s">
        <v>24</v>
      </c>
      <c r="E13" s="298"/>
      <c r="F13" s="298"/>
      <c r="G13" s="298"/>
      <c r="H13" s="298"/>
      <c r="I13" s="298"/>
      <c r="J13" s="298"/>
      <c r="K13" s="298"/>
      <c r="L13" s="298"/>
      <c r="M13" s="65">
        <f>ROUND((M8+M9+M12)*0.01,0)</f>
        <v>11</v>
      </c>
      <c r="N13" s="351"/>
      <c r="O13" s="298" t="s">
        <v>25</v>
      </c>
      <c r="P13" s="298"/>
      <c r="Q13" s="298"/>
      <c r="R13" s="25"/>
      <c r="S13" s="20"/>
    </row>
    <row r="14" spans="1:20" s="35" customFormat="1" ht="15.9" customHeight="1" x14ac:dyDescent="0.3">
      <c r="A14" s="33"/>
      <c r="B14" s="343" t="s">
        <v>172</v>
      </c>
      <c r="C14" s="344"/>
      <c r="D14" s="85">
        <v>1</v>
      </c>
      <c r="E14" s="27" t="s">
        <v>27</v>
      </c>
      <c r="F14" s="22" t="s">
        <v>29</v>
      </c>
      <c r="G14" s="295">
        <v>9190</v>
      </c>
      <c r="H14" s="295"/>
      <c r="I14" s="295"/>
      <c r="J14" s="84">
        <v>1</v>
      </c>
      <c r="K14" s="84">
        <v>0</v>
      </c>
      <c r="L14" s="64">
        <f>ROUNDUP(IF(G14="",1,IF([1]!SearchNum(G14,2)&gt;0,[1]!SearchNum(G14,1)*[1]!SearchNum(G14,2)/1000000,IF([1]!SearchNum(G14,1)&gt;0,[1]!SearchNum(G14,1)/1000,1)))*R14,[1]!StrToNum($Q$3))</f>
        <v>1072.48</v>
      </c>
      <c r="M14" s="64">
        <f>ROUND(L14*(J14+K14),[1]!StrToNum($T$3))</f>
        <v>1072.48</v>
      </c>
      <c r="N14" s="349">
        <f>SUM(M14:M19)</f>
        <v>1127.92</v>
      </c>
      <c r="O14" s="24" t="s">
        <v>31</v>
      </c>
      <c r="P14" s="296" t="s">
        <v>30</v>
      </c>
      <c r="Q14" s="297"/>
      <c r="R14" s="34">
        <v>116.69999694824219</v>
      </c>
      <c r="S14" s="20"/>
    </row>
    <row r="15" spans="1:20" s="35" customFormat="1" ht="15.9" customHeight="1" x14ac:dyDescent="0.3">
      <c r="A15" s="33"/>
      <c r="B15" s="345"/>
      <c r="C15" s="346"/>
      <c r="D15" s="85">
        <v>3</v>
      </c>
      <c r="E15" s="27" t="s">
        <v>32</v>
      </c>
      <c r="F15" s="22" t="s">
        <v>215</v>
      </c>
      <c r="G15" s="295">
        <v>516</v>
      </c>
      <c r="H15" s="295"/>
      <c r="I15" s="295"/>
      <c r="J15" s="84">
        <v>2</v>
      </c>
      <c r="K15" s="84">
        <v>0</v>
      </c>
      <c r="L15" s="64">
        <f>ROUNDUP(IF(G15="",1,IF([1]!SearchNum(G15,2)&gt;0,[1]!SearchNum(G15,1)*[1]!SearchNum(G15,2)/1000000,IF([1]!SearchNum(G15,1)&gt;0,[1]!SearchNum(G15,1)/1000,1)))*R15,[1]!StrToNum($Q$3))</f>
        <v>4.22</v>
      </c>
      <c r="M15" s="64">
        <f>ROUND(L15*(J15+K15),[1]!StrToNum($T$3))</f>
        <v>8.44</v>
      </c>
      <c r="N15" s="350"/>
      <c r="O15" s="24" t="s">
        <v>36</v>
      </c>
      <c r="P15" s="296" t="s">
        <v>34</v>
      </c>
      <c r="Q15" s="297"/>
      <c r="R15" s="34">
        <f>[2]!МассСеч(F15,7850)</f>
        <v>8.1639995574951172</v>
      </c>
      <c r="S15" s="20"/>
    </row>
    <row r="16" spans="1:20" s="35" customFormat="1" ht="15.9" customHeight="1" x14ac:dyDescent="0.3">
      <c r="A16" s="33"/>
      <c r="B16" s="345"/>
      <c r="C16" s="346"/>
      <c r="D16" s="100">
        <v>4</v>
      </c>
      <c r="E16" s="27" t="s">
        <v>32</v>
      </c>
      <c r="F16" s="22" t="s">
        <v>215</v>
      </c>
      <c r="G16" s="295">
        <v>516</v>
      </c>
      <c r="H16" s="295"/>
      <c r="I16" s="295"/>
      <c r="J16" s="99">
        <v>8</v>
      </c>
      <c r="K16" s="99">
        <v>0</v>
      </c>
      <c r="L16" s="64">
        <f>ROUNDUP(IF(G16="",1,IF([1]!SearchNum(G16,2)&gt;0,[1]!SearchNum(G16,1)*[1]!SearchNum(G16,2)/1000000,IF([1]!SearchNum(G16,1)&gt;0,[1]!SearchNum(G16,1)/1000,1)))*R16,[1]!StrToNum($Q$3))</f>
        <v>4.22</v>
      </c>
      <c r="M16" s="64">
        <f>ROUND(L16*(J16+K16),[1]!StrToNum($T$3))</f>
        <v>33.76</v>
      </c>
      <c r="N16" s="350"/>
      <c r="O16" s="24" t="s">
        <v>36</v>
      </c>
      <c r="P16" s="296" t="s">
        <v>34</v>
      </c>
      <c r="Q16" s="297"/>
      <c r="R16" s="34">
        <f>[2]!МассСеч(F16,7850)</f>
        <v>8.1639995574951172</v>
      </c>
      <c r="S16" s="20"/>
    </row>
    <row r="17" spans="1:19" s="35" customFormat="1" ht="15.9" customHeight="1" x14ac:dyDescent="0.3">
      <c r="A17" s="33"/>
      <c r="B17" s="345"/>
      <c r="C17" s="346"/>
      <c r="D17" s="100">
        <v>30</v>
      </c>
      <c r="E17" s="27" t="s">
        <v>32</v>
      </c>
      <c r="F17" s="22" t="s">
        <v>233</v>
      </c>
      <c r="G17" s="295">
        <v>205</v>
      </c>
      <c r="H17" s="295"/>
      <c r="I17" s="295"/>
      <c r="J17" s="99">
        <v>1</v>
      </c>
      <c r="K17" s="99">
        <v>0</v>
      </c>
      <c r="L17" s="64">
        <f>ROUNDUP(IF(G17="",1,IF([1]!SearchNum(G17,2)&gt;0,[1]!SearchNum(G17,1)*[1]!SearchNum(G17,2)/1000000,IF([1]!SearchNum(G17,1)&gt;0,[1]!SearchNum(G17,1)/1000,1)))*R17,[1]!StrToNum($Q$3))</f>
        <v>1.89</v>
      </c>
      <c r="M17" s="64">
        <f>ROUND(L17*(J17+K17),[1]!StrToNum($T$3))</f>
        <v>1.89</v>
      </c>
      <c r="N17" s="350"/>
      <c r="O17" s="24" t="s">
        <v>36</v>
      </c>
      <c r="P17" s="296" t="s">
        <v>34</v>
      </c>
      <c r="Q17" s="297"/>
      <c r="R17" s="34">
        <f>[2]!МассСеч(F17,7850)</f>
        <v>9.1840000152587891</v>
      </c>
      <c r="S17" s="20"/>
    </row>
    <row r="18" spans="1:19" s="35" customFormat="1" ht="15.9" customHeight="1" x14ac:dyDescent="0.3">
      <c r="A18" s="33"/>
      <c r="B18" s="345"/>
      <c r="C18" s="346"/>
      <c r="D18" s="85">
        <v>31</v>
      </c>
      <c r="E18" s="27" t="s">
        <v>32</v>
      </c>
      <c r="F18" s="22" t="s">
        <v>138</v>
      </c>
      <c r="G18" s="295">
        <v>96</v>
      </c>
      <c r="H18" s="295"/>
      <c r="I18" s="295"/>
      <c r="J18" s="84">
        <v>1</v>
      </c>
      <c r="K18" s="84">
        <v>0</v>
      </c>
      <c r="L18" s="64">
        <f>ROUNDUP(IF(G18="",1,IF([1]!SearchNum(G18,2)&gt;0,[1]!SearchNum(G18,1)*[1]!SearchNum(G18,2)/1000000,IF([1]!SearchNum(G18,1)&gt;0,[1]!SearchNum(G18,1)/1000,1)))*R18,[1]!StrToNum($Q$3))</f>
        <v>0.35000000000000003</v>
      </c>
      <c r="M18" s="64">
        <f>ROUND(L18*(J18+K18),[1]!StrToNum($T$3))</f>
        <v>0.35</v>
      </c>
      <c r="N18" s="350"/>
      <c r="O18" s="24" t="s">
        <v>36</v>
      </c>
      <c r="P18" s="296" t="s">
        <v>34</v>
      </c>
      <c r="Q18" s="297"/>
      <c r="R18" s="34">
        <f>[2]!МассСеч(F18,7850)</f>
        <v>3.627000093460083</v>
      </c>
      <c r="S18" s="20"/>
    </row>
    <row r="19" spans="1:19" s="37" customFormat="1" ht="15.9" customHeight="1" x14ac:dyDescent="0.3">
      <c r="A19" s="36"/>
      <c r="B19" s="347"/>
      <c r="C19" s="348"/>
      <c r="D19" s="298" t="s">
        <v>24</v>
      </c>
      <c r="E19" s="298"/>
      <c r="F19" s="298"/>
      <c r="G19" s="298"/>
      <c r="H19" s="298"/>
      <c r="I19" s="298"/>
      <c r="J19" s="298"/>
      <c r="K19" s="298"/>
      <c r="L19" s="298"/>
      <c r="M19" s="65">
        <f>ROUND((M14+M15+M18)*0.01,0)</f>
        <v>11</v>
      </c>
      <c r="N19" s="351"/>
      <c r="O19" s="298" t="s">
        <v>25</v>
      </c>
      <c r="P19" s="298"/>
      <c r="Q19" s="298"/>
      <c r="R19" s="34"/>
      <c r="S19" s="20"/>
    </row>
    <row r="20" spans="1:19" s="38" customFormat="1" ht="12" customHeight="1" x14ac:dyDescent="0.25">
      <c r="M20" s="39"/>
    </row>
    <row r="21" spans="1:19" s="41" customFormat="1" ht="18" customHeight="1" x14ac:dyDescent="0.3">
      <c r="A21" s="40" t="s">
        <v>40</v>
      </c>
      <c r="B21" s="311" t="s">
        <v>41</v>
      </c>
      <c r="C21" s="311"/>
      <c r="D21" s="311"/>
      <c r="E21" s="311"/>
      <c r="F21" s="311"/>
      <c r="G21" s="311"/>
      <c r="H21" s="312" t="s">
        <v>41</v>
      </c>
      <c r="I21" s="312"/>
      <c r="J21" s="312"/>
      <c r="K21" s="312"/>
      <c r="L21" s="312"/>
      <c r="M21" s="312"/>
      <c r="N21" s="312"/>
      <c r="O21" s="310"/>
      <c r="P21" s="310"/>
      <c r="Q21" s="310"/>
    </row>
    <row r="22" spans="1:19" s="41" customFormat="1" ht="18" customHeight="1" x14ac:dyDescent="0.3">
      <c r="A22" s="40" t="s">
        <v>40</v>
      </c>
      <c r="B22" s="312" t="s">
        <v>42</v>
      </c>
      <c r="C22" s="312"/>
      <c r="D22" s="312"/>
      <c r="E22" s="312"/>
      <c r="F22" s="312"/>
      <c r="G22" s="312"/>
      <c r="H22" s="312" t="s">
        <v>12</v>
      </c>
      <c r="I22" s="312"/>
      <c r="J22" s="312"/>
      <c r="K22" s="313" t="s">
        <v>43</v>
      </c>
      <c r="L22" s="314"/>
      <c r="M22" s="312" t="s">
        <v>44</v>
      </c>
      <c r="N22" s="312"/>
      <c r="O22" s="312" t="s">
        <v>45</v>
      </c>
      <c r="P22" s="312"/>
      <c r="Q22" s="312"/>
    </row>
    <row r="23" spans="1:19" s="41" customFormat="1" ht="18" customHeight="1" x14ac:dyDescent="0.3">
      <c r="A23" s="40" t="s">
        <v>40</v>
      </c>
      <c r="B23" s="312"/>
      <c r="C23" s="312"/>
      <c r="D23" s="312"/>
      <c r="E23" s="312"/>
      <c r="F23" s="312"/>
      <c r="G23" s="312"/>
      <c r="H23" s="312"/>
      <c r="I23" s="312"/>
      <c r="J23" s="312"/>
      <c r="K23" s="86" t="s">
        <v>19</v>
      </c>
      <c r="L23" s="86" t="s">
        <v>20</v>
      </c>
      <c r="M23" s="86" t="s">
        <v>46</v>
      </c>
      <c r="N23" s="86" t="s">
        <v>22</v>
      </c>
      <c r="O23" s="312"/>
      <c r="P23" s="312"/>
      <c r="Q23" s="312"/>
    </row>
    <row r="24" spans="1:19" s="41" customFormat="1" ht="18" customHeight="1" x14ac:dyDescent="0.3">
      <c r="A24" s="40" t="s">
        <v>40</v>
      </c>
      <c r="B24" s="302" t="s">
        <v>182</v>
      </c>
      <c r="C24" s="302"/>
      <c r="D24" s="302"/>
      <c r="E24" s="302"/>
      <c r="F24" s="302"/>
      <c r="G24" s="302"/>
      <c r="H24" s="303" t="str">
        <f>$B$8</f>
        <v>Б67</v>
      </c>
      <c r="I24" s="304"/>
      <c r="J24" s="305"/>
      <c r="K24" s="42">
        <v>1</v>
      </c>
      <c r="L24" s="42"/>
      <c r="M24" s="66">
        <f>$N$8</f>
        <v>1127.92</v>
      </c>
      <c r="N24" s="66">
        <f>(K24+L24)*M24</f>
        <v>1127.92</v>
      </c>
      <c r="O24" s="306" t="s">
        <v>49</v>
      </c>
      <c r="P24" s="307"/>
      <c r="Q24" s="43" t="s">
        <v>170</v>
      </c>
    </row>
    <row r="25" spans="1:19" s="41" customFormat="1" ht="18" customHeight="1" x14ac:dyDescent="0.3">
      <c r="A25" s="40" t="s">
        <v>40</v>
      </c>
      <c r="B25" s="302" t="s">
        <v>232</v>
      </c>
      <c r="C25" s="302"/>
      <c r="D25" s="302"/>
      <c r="E25" s="302"/>
      <c r="F25" s="302"/>
      <c r="G25" s="302"/>
      <c r="H25" s="303" t="str">
        <f>$B$14</f>
        <v>Б68</v>
      </c>
      <c r="I25" s="304"/>
      <c r="J25" s="305"/>
      <c r="K25" s="42">
        <v>1</v>
      </c>
      <c r="L25" s="42"/>
      <c r="M25" s="66">
        <f>$N$14</f>
        <v>1127.92</v>
      </c>
      <c r="N25" s="66">
        <f>(K25+L25)*M25</f>
        <v>1127.92</v>
      </c>
      <c r="O25" s="306" t="s">
        <v>49</v>
      </c>
      <c r="P25" s="307"/>
      <c r="Q25" s="43" t="s">
        <v>170</v>
      </c>
    </row>
    <row r="26" spans="1:19" s="41" customFormat="1" ht="18" customHeight="1" x14ac:dyDescent="0.3">
      <c r="A26" s="40" t="s">
        <v>40</v>
      </c>
      <c r="B26" s="308" t="s">
        <v>47</v>
      </c>
      <c r="C26" s="308"/>
      <c r="D26" s="308"/>
      <c r="E26" s="308"/>
      <c r="F26" s="308"/>
      <c r="G26" s="308"/>
      <c r="H26" s="309" t="s">
        <v>47</v>
      </c>
      <c r="I26" s="309"/>
      <c r="J26" s="309"/>
      <c r="K26" s="309"/>
      <c r="L26" s="309"/>
      <c r="M26" s="87"/>
      <c r="N26" s="88">
        <f>SUM(N24:N25)</f>
        <v>2255.84</v>
      </c>
      <c r="O26" s="301" t="s">
        <v>48</v>
      </c>
      <c r="P26" s="301"/>
      <c r="Q26" s="301"/>
    </row>
    <row r="27" spans="1:19" s="44" customFormat="1" ht="8.25" customHeight="1" x14ac:dyDescent="0.25">
      <c r="A27" s="38"/>
      <c r="M27" s="45"/>
      <c r="R27" s="46"/>
    </row>
    <row r="28" spans="1:19" s="44" customFormat="1" ht="16.5" customHeight="1" x14ac:dyDescent="0.3">
      <c r="A28" s="47"/>
      <c r="B28" s="312" t="s">
        <v>51</v>
      </c>
      <c r="C28" s="312"/>
      <c r="D28" s="312"/>
      <c r="E28" s="312"/>
      <c r="F28" s="312"/>
      <c r="G28" s="312"/>
      <c r="H28" s="312"/>
      <c r="I28" s="312"/>
      <c r="J28" s="312"/>
      <c r="K28" s="312"/>
      <c r="L28" s="312"/>
      <c r="M28" s="312"/>
      <c r="N28" s="312"/>
      <c r="O28" s="310"/>
      <c r="P28" s="310"/>
      <c r="Q28" s="310"/>
      <c r="R28" s="315" t="s">
        <v>11</v>
      </c>
    </row>
    <row r="29" spans="1:19" s="44" customFormat="1" ht="36.75" customHeight="1" x14ac:dyDescent="0.3">
      <c r="A29" s="47"/>
      <c r="B29" s="312" t="s">
        <v>52</v>
      </c>
      <c r="C29" s="312"/>
      <c r="D29" s="312"/>
      <c r="E29" s="312" t="s">
        <v>53</v>
      </c>
      <c r="F29" s="312"/>
      <c r="G29" s="312" t="s">
        <v>54</v>
      </c>
      <c r="H29" s="312"/>
      <c r="I29" s="312"/>
      <c r="J29" s="312"/>
      <c r="K29" s="312" t="s">
        <v>55</v>
      </c>
      <c r="L29" s="312"/>
      <c r="M29" s="317" t="s">
        <v>56</v>
      </c>
      <c r="N29" s="317"/>
      <c r="O29" s="312" t="s">
        <v>18</v>
      </c>
      <c r="P29" s="312"/>
      <c r="Q29" s="312"/>
      <c r="R29" s="316"/>
    </row>
    <row r="30" spans="1:19" s="44" customFormat="1" ht="15.9" customHeight="1" x14ac:dyDescent="0.3">
      <c r="A30" s="48" t="s">
        <v>57</v>
      </c>
      <c r="B30" s="324" t="s">
        <v>36</v>
      </c>
      <c r="C30" s="325"/>
      <c r="D30" s="326"/>
      <c r="E30" s="51" t="s">
        <v>32</v>
      </c>
      <c r="F30" s="49" t="s">
        <v>59</v>
      </c>
      <c r="G30" s="334" t="s">
        <v>34</v>
      </c>
      <c r="H30" s="335"/>
      <c r="I30" s="335"/>
      <c r="J30" s="336"/>
      <c r="K30" s="319">
        <v>88.17999267578125</v>
      </c>
      <c r="L30" s="320"/>
      <c r="M30" s="319">
        <f>IF(OR(R30="",K30="")," --- ",K30/R30)</f>
        <v>1.1233120086086783</v>
      </c>
      <c r="N30" s="320"/>
      <c r="O30" s="321" t="s">
        <v>60</v>
      </c>
      <c r="P30" s="322"/>
      <c r="Q30" s="323"/>
      <c r="R30" s="50">
        <v>78.5</v>
      </c>
    </row>
    <row r="31" spans="1:19" s="44" customFormat="1" ht="15.9" customHeight="1" x14ac:dyDescent="0.3">
      <c r="A31" s="48" t="s">
        <v>57</v>
      </c>
      <c r="B31" s="330"/>
      <c r="C31" s="331"/>
      <c r="D31" s="332"/>
      <c r="E31" s="51" t="s">
        <v>32</v>
      </c>
      <c r="F31" s="49" t="s">
        <v>129</v>
      </c>
      <c r="G31" s="340"/>
      <c r="H31" s="341"/>
      <c r="I31" s="341"/>
      <c r="J31" s="342"/>
      <c r="K31" s="319">
        <v>0.69999998807907104</v>
      </c>
      <c r="L31" s="320"/>
      <c r="M31" s="319">
        <f>IF(OR(R31="",K31="")," --- ",K31/R31)</f>
        <v>1.4861995982095057E-2</v>
      </c>
      <c r="N31" s="320"/>
      <c r="O31" s="321" t="s">
        <v>60</v>
      </c>
      <c r="P31" s="322"/>
      <c r="Q31" s="323"/>
      <c r="R31" s="50">
        <v>47.099998474121094</v>
      </c>
    </row>
    <row r="32" spans="1:19" s="44" customFormat="1" ht="15.9" customHeight="1" x14ac:dyDescent="0.3">
      <c r="A32" s="48" t="s">
        <v>57</v>
      </c>
      <c r="B32" s="352" t="s">
        <v>31</v>
      </c>
      <c r="C32" s="353"/>
      <c r="D32" s="354"/>
      <c r="E32" s="51" t="s">
        <v>27</v>
      </c>
      <c r="F32" s="49" t="s">
        <v>29</v>
      </c>
      <c r="G32" s="321" t="s">
        <v>30</v>
      </c>
      <c r="H32" s="322"/>
      <c r="I32" s="322"/>
      <c r="J32" s="323"/>
      <c r="K32" s="319">
        <v>2144.9599609375</v>
      </c>
      <c r="L32" s="320"/>
      <c r="M32" s="319">
        <f>IF(OR(R32="",K32="")," --- ",K32/R32)</f>
        <v>18.380120111646747</v>
      </c>
      <c r="N32" s="320"/>
      <c r="O32" s="321" t="s">
        <v>60</v>
      </c>
      <c r="P32" s="322"/>
      <c r="Q32" s="323"/>
      <c r="R32" s="50">
        <v>116.69999694824219</v>
      </c>
    </row>
    <row r="33" spans="1:19" s="44" customFormat="1" ht="15.9" customHeight="1" x14ac:dyDescent="0.3">
      <c r="A33" s="47"/>
      <c r="B33" s="309" t="s">
        <v>58</v>
      </c>
      <c r="C33" s="309"/>
      <c r="D33" s="309"/>
      <c r="E33" s="309"/>
      <c r="F33" s="309"/>
      <c r="G33" s="309"/>
      <c r="H33" s="309"/>
      <c r="I33" s="309"/>
      <c r="J33" s="309"/>
      <c r="K33" s="333">
        <f>SUM(K30:L32)</f>
        <v>2233.8399536013603</v>
      </c>
      <c r="L33" s="333"/>
      <c r="M33" s="318" t="s">
        <v>48</v>
      </c>
      <c r="N33" s="318"/>
      <c r="O33" s="317" t="s">
        <v>48</v>
      </c>
      <c r="P33" s="317"/>
      <c r="Q33" s="317"/>
      <c r="R33" s="50"/>
    </row>
    <row r="34" spans="1:19" s="44" customFormat="1" ht="8.25" customHeight="1" x14ac:dyDescent="0.25">
      <c r="A34" s="38"/>
      <c r="M34" s="45"/>
      <c r="R34" s="46"/>
    </row>
    <row r="35" spans="1:19" ht="15.9" customHeight="1" x14ac:dyDescent="0.25">
      <c r="B35" s="29"/>
      <c r="C35" s="29"/>
      <c r="D35" s="29"/>
      <c r="E35" s="29"/>
      <c r="F35" s="29"/>
      <c r="G35" s="29"/>
      <c r="H35" s="29"/>
      <c r="I35" s="29"/>
      <c r="J35" s="29"/>
      <c r="K35" s="29"/>
      <c r="L35" s="29"/>
      <c r="M35" s="30"/>
      <c r="N35" s="29"/>
      <c r="O35" s="29"/>
      <c r="P35" s="29"/>
      <c r="Q35" s="29"/>
      <c r="R35" s="31"/>
      <c r="S35" s="32"/>
    </row>
    <row r="36" spans="1:19" ht="15.9" customHeight="1" x14ac:dyDescent="0.25">
      <c r="B36" s="29"/>
      <c r="C36" s="29"/>
      <c r="D36" s="29"/>
      <c r="E36" s="29"/>
      <c r="F36" s="29"/>
      <c r="G36" s="29"/>
      <c r="H36" s="29"/>
      <c r="I36" s="29"/>
      <c r="J36" s="29"/>
      <c r="K36" s="29"/>
      <c r="L36" s="29"/>
      <c r="M36" s="30"/>
      <c r="N36" s="29"/>
      <c r="O36" s="29"/>
      <c r="P36" s="29"/>
      <c r="Q36" s="29"/>
      <c r="R36" s="31"/>
      <c r="S36" s="32"/>
    </row>
    <row r="37" spans="1:19" ht="15.9" customHeight="1" x14ac:dyDescent="0.25">
      <c r="S37" s="32"/>
    </row>
    <row r="38" spans="1:19" ht="15.9" customHeight="1" x14ac:dyDescent="0.3">
      <c r="S38" s="32"/>
    </row>
    <row r="39" spans="1:19" ht="15.9" customHeight="1" x14ac:dyDescent="0.3">
      <c r="S39" s="32"/>
    </row>
    <row r="40" spans="1:19" ht="15.9" customHeight="1" x14ac:dyDescent="0.3">
      <c r="S40" s="32"/>
    </row>
    <row r="41" spans="1:19" ht="15.9" customHeight="1" x14ac:dyDescent="0.3">
      <c r="S41" s="32"/>
    </row>
    <row r="42" spans="1:19" ht="15.9" customHeight="1" x14ac:dyDescent="0.3">
      <c r="S42" s="32"/>
    </row>
    <row r="43" spans="1:19" ht="15.9" customHeight="1" x14ac:dyDescent="0.3">
      <c r="S43" s="32"/>
    </row>
    <row r="44" spans="1:19" ht="15.9" customHeight="1" x14ac:dyDescent="0.3">
      <c r="P44" s="17" t="s">
        <v>35</v>
      </c>
      <c r="S44" s="32"/>
    </row>
    <row r="45" spans="1:19" ht="15.9" customHeight="1" x14ac:dyDescent="0.3">
      <c r="S45" s="32"/>
    </row>
    <row r="46" spans="1:19" ht="15.9" customHeight="1" x14ac:dyDescent="0.3">
      <c r="S46" s="32"/>
    </row>
    <row r="47" spans="1:19" ht="15.9" customHeight="1" x14ac:dyDescent="0.3">
      <c r="S47" s="32"/>
    </row>
  </sheetData>
  <sortState ref="B30:R32">
    <sortCondition ref="B30"/>
    <sortCondition ref="E30"/>
    <sortCondition ref="F30"/>
  </sortState>
  <mergeCells count="83">
    <mergeCell ref="K32:L32"/>
    <mergeCell ref="M32:N32"/>
    <mergeCell ref="O32:Q32"/>
    <mergeCell ref="B30:D31"/>
    <mergeCell ref="B32:D32"/>
    <mergeCell ref="G30:J31"/>
    <mergeCell ref="G32:J32"/>
    <mergeCell ref="B8:C13"/>
    <mergeCell ref="N8:N13"/>
    <mergeCell ref="G17:I17"/>
    <mergeCell ref="P17:Q17"/>
    <mergeCell ref="G16:I16"/>
    <mergeCell ref="P16:Q16"/>
    <mergeCell ref="B14:C19"/>
    <mergeCell ref="N14:N19"/>
    <mergeCell ref="G14:I14"/>
    <mergeCell ref="P14:Q14"/>
    <mergeCell ref="G8:I8"/>
    <mergeCell ref="P8:Q8"/>
    <mergeCell ref="G9:I9"/>
    <mergeCell ref="P9:Q9"/>
    <mergeCell ref="G12:I12"/>
    <mergeCell ref="P12:Q12"/>
    <mergeCell ref="B33:J33"/>
    <mergeCell ref="K33:L33"/>
    <mergeCell ref="M33:N33"/>
    <mergeCell ref="O33:Q33"/>
    <mergeCell ref="B24:G24"/>
    <mergeCell ref="H24:J24"/>
    <mergeCell ref="O24:P24"/>
    <mergeCell ref="K30:L30"/>
    <mergeCell ref="M30:N30"/>
    <mergeCell ref="O30:Q30"/>
    <mergeCell ref="K31:L31"/>
    <mergeCell ref="M31:N31"/>
    <mergeCell ref="O31:Q31"/>
    <mergeCell ref="B28:N28"/>
    <mergeCell ref="O28:Q28"/>
    <mergeCell ref="B26:G26"/>
    <mergeCell ref="R28:R29"/>
    <mergeCell ref="B29:D29"/>
    <mergeCell ref="E29:F29"/>
    <mergeCell ref="G29:J29"/>
    <mergeCell ref="K29:L29"/>
    <mergeCell ref="M29:N29"/>
    <mergeCell ref="O29:Q29"/>
    <mergeCell ref="H26:L26"/>
    <mergeCell ref="O26:Q26"/>
    <mergeCell ref="B25:G25"/>
    <mergeCell ref="B22:G23"/>
    <mergeCell ref="H22:J23"/>
    <mergeCell ref="K22:L22"/>
    <mergeCell ref="M22:N22"/>
    <mergeCell ref="O22:Q23"/>
    <mergeCell ref="H25:J25"/>
    <mergeCell ref="O25:P25"/>
    <mergeCell ref="B21:G21"/>
    <mergeCell ref="H21:N21"/>
    <mergeCell ref="O21:Q21"/>
    <mergeCell ref="G15:I15"/>
    <mergeCell ref="P15:Q15"/>
    <mergeCell ref="G18:I18"/>
    <mergeCell ref="P18:Q18"/>
    <mergeCell ref="D19:L19"/>
    <mergeCell ref="O19:Q19"/>
    <mergeCell ref="D13:L13"/>
    <mergeCell ref="O13:Q13"/>
    <mergeCell ref="G11:I11"/>
    <mergeCell ref="P11:Q11"/>
    <mergeCell ref="G10:I10"/>
    <mergeCell ref="P10:Q10"/>
    <mergeCell ref="B3:D3"/>
    <mergeCell ref="E3:F3"/>
    <mergeCell ref="H3:N3"/>
    <mergeCell ref="B5:Q5"/>
    <mergeCell ref="R5:R7"/>
    <mergeCell ref="B6:C7"/>
    <mergeCell ref="D6:D7"/>
    <mergeCell ref="E6:F7"/>
    <mergeCell ref="G6:I7"/>
    <mergeCell ref="J6:K6"/>
    <mergeCell ref="L6:N6"/>
    <mergeCell ref="O6:Q7"/>
  </mergeCells>
  <dataValidations count="1">
    <dataValidation allowBlank="1" sqref="K33:L33 JG33:JH33 TC33:TD33 ACY33:ACZ33 AMU33:AMV33 AWQ33:AWR33 BGM33:BGN33 BQI33:BQJ33 CAE33:CAF33 CKA33:CKB33 CTW33:CTX33 DDS33:DDT33 DNO33:DNP33 DXK33:DXL33 EHG33:EHH33 ERC33:ERD33 FAY33:FAZ33 FKU33:FKV33 FUQ33:FUR33 GEM33:GEN33 GOI33:GOJ33 GYE33:GYF33 HIA33:HIB33 HRW33:HRX33 IBS33:IBT33 ILO33:ILP33 IVK33:IVL33 JFG33:JFH33 JPC33:JPD33 JYY33:JYZ33 KIU33:KIV33 KSQ33:KSR33 LCM33:LCN33 LMI33:LMJ33 LWE33:LWF33 MGA33:MGB33 MPW33:MPX33 MZS33:MZT33 NJO33:NJP33 NTK33:NTL33 ODG33:ODH33 ONC33:OND33 OWY33:OWZ33 PGU33:PGV33 PQQ33:PQR33 QAM33:QAN33 QKI33:QKJ33 QUE33:QUF33 REA33:REB33 RNW33:RNX33 RXS33:RXT33 SHO33:SHP33 SRK33:SRL33 TBG33:TBH33 TLC33:TLD33 TUY33:TUZ33 UEU33:UEV33 UOQ33:UOR33 UYM33:UYN33 VII33:VIJ33 VSE33:VSF33 WCA33:WCB33 WLW33:WLX33 WVS33:WVT33"/>
  </dataValidations>
  <pageMargins left="0.38" right="0.19685039370078741" top="0.19685039370078741" bottom="0.37" header="0" footer="0"/>
  <pageSetup paperSize="9" scale="86" fitToHeight="1000" orientation="portrait" horizontalDpi="300" verticalDpi="300" r:id="rId1"/>
  <headerFooter alignWithMargins="0">
    <oddFooter>Страница &amp;P из &amp;N</oddFooter>
  </headerFooter>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17">
    <outlinePr summaryBelow="0"/>
    <pageSetUpPr autoPageBreaks="0" fitToPage="1"/>
  </sheetPr>
  <dimension ref="A1:T55"/>
  <sheetViews>
    <sheetView zoomScaleNormal="85" workbookViewId="0">
      <pane ySplit="4" topLeftCell="A5" activePane="bottomLeft" state="frozen"/>
      <selection activeCell="P26" sqref="P26:Q26"/>
      <selection pane="bottomLeft" activeCell="S40" sqref="S40"/>
    </sheetView>
  </sheetViews>
  <sheetFormatPr defaultRowHeight="15.9" customHeight="1" x14ac:dyDescent="0.3"/>
  <cols>
    <col min="1" max="1" width="1.109375" style="2" customWidth="1"/>
    <col min="2" max="3" width="4.33203125" style="17" customWidth="1"/>
    <col min="4" max="4" width="5.109375" style="17" customWidth="1"/>
    <col min="5" max="6" width="10.6640625" style="17" customWidth="1"/>
    <col min="7" max="9" width="3.5546875" style="17" customWidth="1"/>
    <col min="10" max="11" width="6.6640625" style="17" customWidth="1"/>
    <col min="12" max="12" width="7.33203125" style="17" customWidth="1"/>
    <col min="13" max="13" width="9.109375" style="18"/>
    <col min="14" max="14" width="9.6640625" style="17" customWidth="1"/>
    <col min="15" max="15" width="11.109375" style="17" customWidth="1"/>
    <col min="16" max="16" width="12.88671875" style="17" customWidth="1"/>
    <col min="17" max="17" width="7.5546875" style="17" customWidth="1"/>
    <col min="18" max="18" width="11.5546875" style="19" customWidth="1"/>
    <col min="19" max="19" width="19.5546875" style="6" customWidth="1"/>
    <col min="20" max="256" width="9.109375" style="17"/>
    <col min="257" max="257" width="1.109375" style="17" customWidth="1"/>
    <col min="258" max="259" width="4.33203125" style="17" customWidth="1"/>
    <col min="260" max="260" width="5.109375" style="17" customWidth="1"/>
    <col min="261" max="262" width="10.6640625" style="17" customWidth="1"/>
    <col min="263" max="265" width="3.5546875" style="17" customWidth="1"/>
    <col min="266" max="267" width="6.6640625" style="17" customWidth="1"/>
    <col min="268" max="268" width="7.33203125" style="17" customWidth="1"/>
    <col min="269" max="269" width="9.109375" style="17"/>
    <col min="270" max="270" width="9.6640625" style="17" customWidth="1"/>
    <col min="271" max="271" width="11.109375" style="17" customWidth="1"/>
    <col min="272" max="272" width="12.88671875" style="17" customWidth="1"/>
    <col min="273" max="273" width="7.5546875" style="17" customWidth="1"/>
    <col min="274" max="274" width="11.5546875" style="17" customWidth="1"/>
    <col min="275" max="275" width="19.5546875" style="17" customWidth="1"/>
    <col min="276" max="512" width="9.109375" style="17"/>
    <col min="513" max="513" width="1.109375" style="17" customWidth="1"/>
    <col min="514" max="515" width="4.33203125" style="17" customWidth="1"/>
    <col min="516" max="516" width="5.109375" style="17" customWidth="1"/>
    <col min="517" max="518" width="10.6640625" style="17" customWidth="1"/>
    <col min="519" max="521" width="3.5546875" style="17" customWidth="1"/>
    <col min="522" max="523" width="6.6640625" style="17" customWidth="1"/>
    <col min="524" max="524" width="7.33203125" style="17" customWidth="1"/>
    <col min="525" max="525" width="9.109375" style="17"/>
    <col min="526" max="526" width="9.6640625" style="17" customWidth="1"/>
    <col min="527" max="527" width="11.109375" style="17" customWidth="1"/>
    <col min="528" max="528" width="12.88671875" style="17" customWidth="1"/>
    <col min="529" max="529" width="7.5546875" style="17" customWidth="1"/>
    <col min="530" max="530" width="11.5546875" style="17" customWidth="1"/>
    <col min="531" max="531" width="19.5546875" style="17" customWidth="1"/>
    <col min="532" max="768" width="9.109375" style="17"/>
    <col min="769" max="769" width="1.109375" style="17" customWidth="1"/>
    <col min="770" max="771" width="4.33203125" style="17" customWidth="1"/>
    <col min="772" max="772" width="5.109375" style="17" customWidth="1"/>
    <col min="773" max="774" width="10.6640625" style="17" customWidth="1"/>
    <col min="775" max="777" width="3.5546875" style="17" customWidth="1"/>
    <col min="778" max="779" width="6.6640625" style="17" customWidth="1"/>
    <col min="780" max="780" width="7.33203125" style="17" customWidth="1"/>
    <col min="781" max="781" width="9.109375" style="17"/>
    <col min="782" max="782" width="9.6640625" style="17" customWidth="1"/>
    <col min="783" max="783" width="11.109375" style="17" customWidth="1"/>
    <col min="784" max="784" width="12.88671875" style="17" customWidth="1"/>
    <col min="785" max="785" width="7.5546875" style="17" customWidth="1"/>
    <col min="786" max="786" width="11.5546875" style="17" customWidth="1"/>
    <col min="787" max="787" width="19.5546875" style="17" customWidth="1"/>
    <col min="788" max="1024" width="9.109375" style="17"/>
    <col min="1025" max="1025" width="1.109375" style="17" customWidth="1"/>
    <col min="1026" max="1027" width="4.33203125" style="17" customWidth="1"/>
    <col min="1028" max="1028" width="5.109375" style="17" customWidth="1"/>
    <col min="1029" max="1030" width="10.6640625" style="17" customWidth="1"/>
    <col min="1031" max="1033" width="3.5546875" style="17" customWidth="1"/>
    <col min="1034" max="1035" width="6.6640625" style="17" customWidth="1"/>
    <col min="1036" max="1036" width="7.33203125" style="17" customWidth="1"/>
    <col min="1037" max="1037" width="9.109375" style="17"/>
    <col min="1038" max="1038" width="9.6640625" style="17" customWidth="1"/>
    <col min="1039" max="1039" width="11.109375" style="17" customWidth="1"/>
    <col min="1040" max="1040" width="12.88671875" style="17" customWidth="1"/>
    <col min="1041" max="1041" width="7.5546875" style="17" customWidth="1"/>
    <col min="1042" max="1042" width="11.5546875" style="17" customWidth="1"/>
    <col min="1043" max="1043" width="19.5546875" style="17" customWidth="1"/>
    <col min="1044" max="1280" width="9.109375" style="17"/>
    <col min="1281" max="1281" width="1.109375" style="17" customWidth="1"/>
    <col min="1282" max="1283" width="4.33203125" style="17" customWidth="1"/>
    <col min="1284" max="1284" width="5.109375" style="17" customWidth="1"/>
    <col min="1285" max="1286" width="10.6640625" style="17" customWidth="1"/>
    <col min="1287" max="1289" width="3.5546875" style="17" customWidth="1"/>
    <col min="1290" max="1291" width="6.6640625" style="17" customWidth="1"/>
    <col min="1292" max="1292" width="7.33203125" style="17" customWidth="1"/>
    <col min="1293" max="1293" width="9.109375" style="17"/>
    <col min="1294" max="1294" width="9.6640625" style="17" customWidth="1"/>
    <col min="1295" max="1295" width="11.109375" style="17" customWidth="1"/>
    <col min="1296" max="1296" width="12.88671875" style="17" customWidth="1"/>
    <col min="1297" max="1297" width="7.5546875" style="17" customWidth="1"/>
    <col min="1298" max="1298" width="11.5546875" style="17" customWidth="1"/>
    <col min="1299" max="1299" width="19.5546875" style="17" customWidth="1"/>
    <col min="1300" max="1536" width="9.109375" style="17"/>
    <col min="1537" max="1537" width="1.109375" style="17" customWidth="1"/>
    <col min="1538" max="1539" width="4.33203125" style="17" customWidth="1"/>
    <col min="1540" max="1540" width="5.109375" style="17" customWidth="1"/>
    <col min="1541" max="1542" width="10.6640625" style="17" customWidth="1"/>
    <col min="1543" max="1545" width="3.5546875" style="17" customWidth="1"/>
    <col min="1546" max="1547" width="6.6640625" style="17" customWidth="1"/>
    <col min="1548" max="1548" width="7.33203125" style="17" customWidth="1"/>
    <col min="1549" max="1549" width="9.109375" style="17"/>
    <col min="1550" max="1550" width="9.6640625" style="17" customWidth="1"/>
    <col min="1551" max="1551" width="11.109375" style="17" customWidth="1"/>
    <col min="1552" max="1552" width="12.88671875" style="17" customWidth="1"/>
    <col min="1553" max="1553" width="7.5546875" style="17" customWidth="1"/>
    <col min="1554" max="1554" width="11.5546875" style="17" customWidth="1"/>
    <col min="1555" max="1555" width="19.5546875" style="17" customWidth="1"/>
    <col min="1556" max="1792" width="9.109375" style="17"/>
    <col min="1793" max="1793" width="1.109375" style="17" customWidth="1"/>
    <col min="1794" max="1795" width="4.33203125" style="17" customWidth="1"/>
    <col min="1796" max="1796" width="5.109375" style="17" customWidth="1"/>
    <col min="1797" max="1798" width="10.6640625" style="17" customWidth="1"/>
    <col min="1799" max="1801" width="3.5546875" style="17" customWidth="1"/>
    <col min="1802" max="1803" width="6.6640625" style="17" customWidth="1"/>
    <col min="1804" max="1804" width="7.33203125" style="17" customWidth="1"/>
    <col min="1805" max="1805" width="9.109375" style="17"/>
    <col min="1806" max="1806" width="9.6640625" style="17" customWidth="1"/>
    <col min="1807" max="1807" width="11.109375" style="17" customWidth="1"/>
    <col min="1808" max="1808" width="12.88671875" style="17" customWidth="1"/>
    <col min="1809" max="1809" width="7.5546875" style="17" customWidth="1"/>
    <col min="1810" max="1810" width="11.5546875" style="17" customWidth="1"/>
    <col min="1811" max="1811" width="19.5546875" style="17" customWidth="1"/>
    <col min="1812" max="2048" width="9.109375" style="17"/>
    <col min="2049" max="2049" width="1.109375" style="17" customWidth="1"/>
    <col min="2050" max="2051" width="4.33203125" style="17" customWidth="1"/>
    <col min="2052" max="2052" width="5.109375" style="17" customWidth="1"/>
    <col min="2053" max="2054" width="10.6640625" style="17" customWidth="1"/>
    <col min="2055" max="2057" width="3.5546875" style="17" customWidth="1"/>
    <col min="2058" max="2059" width="6.6640625" style="17" customWidth="1"/>
    <col min="2060" max="2060" width="7.33203125" style="17" customWidth="1"/>
    <col min="2061" max="2061" width="9.109375" style="17"/>
    <col min="2062" max="2062" width="9.6640625" style="17" customWidth="1"/>
    <col min="2063" max="2063" width="11.109375" style="17" customWidth="1"/>
    <col min="2064" max="2064" width="12.88671875" style="17" customWidth="1"/>
    <col min="2065" max="2065" width="7.5546875" style="17" customWidth="1"/>
    <col min="2066" max="2066" width="11.5546875" style="17" customWidth="1"/>
    <col min="2067" max="2067" width="19.5546875" style="17" customWidth="1"/>
    <col min="2068" max="2304" width="9.109375" style="17"/>
    <col min="2305" max="2305" width="1.109375" style="17" customWidth="1"/>
    <col min="2306" max="2307" width="4.33203125" style="17" customWidth="1"/>
    <col min="2308" max="2308" width="5.109375" style="17" customWidth="1"/>
    <col min="2309" max="2310" width="10.6640625" style="17" customWidth="1"/>
    <col min="2311" max="2313" width="3.5546875" style="17" customWidth="1"/>
    <col min="2314" max="2315" width="6.6640625" style="17" customWidth="1"/>
    <col min="2316" max="2316" width="7.33203125" style="17" customWidth="1"/>
    <col min="2317" max="2317" width="9.109375" style="17"/>
    <col min="2318" max="2318" width="9.6640625" style="17" customWidth="1"/>
    <col min="2319" max="2319" width="11.109375" style="17" customWidth="1"/>
    <col min="2320" max="2320" width="12.88671875" style="17" customWidth="1"/>
    <col min="2321" max="2321" width="7.5546875" style="17" customWidth="1"/>
    <col min="2322" max="2322" width="11.5546875" style="17" customWidth="1"/>
    <col min="2323" max="2323" width="19.5546875" style="17" customWidth="1"/>
    <col min="2324" max="2560" width="9.109375" style="17"/>
    <col min="2561" max="2561" width="1.109375" style="17" customWidth="1"/>
    <col min="2562" max="2563" width="4.33203125" style="17" customWidth="1"/>
    <col min="2564" max="2564" width="5.109375" style="17" customWidth="1"/>
    <col min="2565" max="2566" width="10.6640625" style="17" customWidth="1"/>
    <col min="2567" max="2569" width="3.5546875" style="17" customWidth="1"/>
    <col min="2570" max="2571" width="6.6640625" style="17" customWidth="1"/>
    <col min="2572" max="2572" width="7.33203125" style="17" customWidth="1"/>
    <col min="2573" max="2573" width="9.109375" style="17"/>
    <col min="2574" max="2574" width="9.6640625" style="17" customWidth="1"/>
    <col min="2575" max="2575" width="11.109375" style="17" customWidth="1"/>
    <col min="2576" max="2576" width="12.88671875" style="17" customWidth="1"/>
    <col min="2577" max="2577" width="7.5546875" style="17" customWidth="1"/>
    <col min="2578" max="2578" width="11.5546875" style="17" customWidth="1"/>
    <col min="2579" max="2579" width="19.5546875" style="17" customWidth="1"/>
    <col min="2580" max="2816" width="9.109375" style="17"/>
    <col min="2817" max="2817" width="1.109375" style="17" customWidth="1"/>
    <col min="2818" max="2819" width="4.33203125" style="17" customWidth="1"/>
    <col min="2820" max="2820" width="5.109375" style="17" customWidth="1"/>
    <col min="2821" max="2822" width="10.6640625" style="17" customWidth="1"/>
    <col min="2823" max="2825" width="3.5546875" style="17" customWidth="1"/>
    <col min="2826" max="2827" width="6.6640625" style="17" customWidth="1"/>
    <col min="2828" max="2828" width="7.33203125" style="17" customWidth="1"/>
    <col min="2829" max="2829" width="9.109375" style="17"/>
    <col min="2830" max="2830" width="9.6640625" style="17" customWidth="1"/>
    <col min="2831" max="2831" width="11.109375" style="17" customWidth="1"/>
    <col min="2832" max="2832" width="12.88671875" style="17" customWidth="1"/>
    <col min="2833" max="2833" width="7.5546875" style="17" customWidth="1"/>
    <col min="2834" max="2834" width="11.5546875" style="17" customWidth="1"/>
    <col min="2835" max="2835" width="19.5546875" style="17" customWidth="1"/>
    <col min="2836" max="3072" width="9.109375" style="17"/>
    <col min="3073" max="3073" width="1.109375" style="17" customWidth="1"/>
    <col min="3074" max="3075" width="4.33203125" style="17" customWidth="1"/>
    <col min="3076" max="3076" width="5.109375" style="17" customWidth="1"/>
    <col min="3077" max="3078" width="10.6640625" style="17" customWidth="1"/>
    <col min="3079" max="3081" width="3.5546875" style="17" customWidth="1"/>
    <col min="3082" max="3083" width="6.6640625" style="17" customWidth="1"/>
    <col min="3084" max="3084" width="7.33203125" style="17" customWidth="1"/>
    <col min="3085" max="3085" width="9.109375" style="17"/>
    <col min="3086" max="3086" width="9.6640625" style="17" customWidth="1"/>
    <col min="3087" max="3087" width="11.109375" style="17" customWidth="1"/>
    <col min="3088" max="3088" width="12.88671875" style="17" customWidth="1"/>
    <col min="3089" max="3089" width="7.5546875" style="17" customWidth="1"/>
    <col min="3090" max="3090" width="11.5546875" style="17" customWidth="1"/>
    <col min="3091" max="3091" width="19.5546875" style="17" customWidth="1"/>
    <col min="3092" max="3328" width="9.109375" style="17"/>
    <col min="3329" max="3329" width="1.109375" style="17" customWidth="1"/>
    <col min="3330" max="3331" width="4.33203125" style="17" customWidth="1"/>
    <col min="3332" max="3332" width="5.109375" style="17" customWidth="1"/>
    <col min="3333" max="3334" width="10.6640625" style="17" customWidth="1"/>
    <col min="3335" max="3337" width="3.5546875" style="17" customWidth="1"/>
    <col min="3338" max="3339" width="6.6640625" style="17" customWidth="1"/>
    <col min="3340" max="3340" width="7.33203125" style="17" customWidth="1"/>
    <col min="3341" max="3341" width="9.109375" style="17"/>
    <col min="3342" max="3342" width="9.6640625" style="17" customWidth="1"/>
    <col min="3343" max="3343" width="11.109375" style="17" customWidth="1"/>
    <col min="3344" max="3344" width="12.88671875" style="17" customWidth="1"/>
    <col min="3345" max="3345" width="7.5546875" style="17" customWidth="1"/>
    <col min="3346" max="3346" width="11.5546875" style="17" customWidth="1"/>
    <col min="3347" max="3347" width="19.5546875" style="17" customWidth="1"/>
    <col min="3348" max="3584" width="9.109375" style="17"/>
    <col min="3585" max="3585" width="1.109375" style="17" customWidth="1"/>
    <col min="3586" max="3587" width="4.33203125" style="17" customWidth="1"/>
    <col min="3588" max="3588" width="5.109375" style="17" customWidth="1"/>
    <col min="3589" max="3590" width="10.6640625" style="17" customWidth="1"/>
    <col min="3591" max="3593" width="3.5546875" style="17" customWidth="1"/>
    <col min="3594" max="3595" width="6.6640625" style="17" customWidth="1"/>
    <col min="3596" max="3596" width="7.33203125" style="17" customWidth="1"/>
    <col min="3597" max="3597" width="9.109375" style="17"/>
    <col min="3598" max="3598" width="9.6640625" style="17" customWidth="1"/>
    <col min="3599" max="3599" width="11.109375" style="17" customWidth="1"/>
    <col min="3600" max="3600" width="12.88671875" style="17" customWidth="1"/>
    <col min="3601" max="3601" width="7.5546875" style="17" customWidth="1"/>
    <col min="3602" max="3602" width="11.5546875" style="17" customWidth="1"/>
    <col min="3603" max="3603" width="19.5546875" style="17" customWidth="1"/>
    <col min="3604" max="3840" width="9.109375" style="17"/>
    <col min="3841" max="3841" width="1.109375" style="17" customWidth="1"/>
    <col min="3842" max="3843" width="4.33203125" style="17" customWidth="1"/>
    <col min="3844" max="3844" width="5.109375" style="17" customWidth="1"/>
    <col min="3845" max="3846" width="10.6640625" style="17" customWidth="1"/>
    <col min="3847" max="3849" width="3.5546875" style="17" customWidth="1"/>
    <col min="3850" max="3851" width="6.6640625" style="17" customWidth="1"/>
    <col min="3852" max="3852" width="7.33203125" style="17" customWidth="1"/>
    <col min="3853" max="3853" width="9.109375" style="17"/>
    <col min="3854" max="3854" width="9.6640625" style="17" customWidth="1"/>
    <col min="3855" max="3855" width="11.109375" style="17" customWidth="1"/>
    <col min="3856" max="3856" width="12.88671875" style="17" customWidth="1"/>
    <col min="3857" max="3857" width="7.5546875" style="17" customWidth="1"/>
    <col min="3858" max="3858" width="11.5546875" style="17" customWidth="1"/>
    <col min="3859" max="3859" width="19.5546875" style="17" customWidth="1"/>
    <col min="3860" max="4096" width="9.109375" style="17"/>
    <col min="4097" max="4097" width="1.109375" style="17" customWidth="1"/>
    <col min="4098" max="4099" width="4.33203125" style="17" customWidth="1"/>
    <col min="4100" max="4100" width="5.109375" style="17" customWidth="1"/>
    <col min="4101" max="4102" width="10.6640625" style="17" customWidth="1"/>
    <col min="4103" max="4105" width="3.5546875" style="17" customWidth="1"/>
    <col min="4106" max="4107" width="6.6640625" style="17" customWidth="1"/>
    <col min="4108" max="4108" width="7.33203125" style="17" customWidth="1"/>
    <col min="4109" max="4109" width="9.109375" style="17"/>
    <col min="4110" max="4110" width="9.6640625" style="17" customWidth="1"/>
    <col min="4111" max="4111" width="11.109375" style="17" customWidth="1"/>
    <col min="4112" max="4112" width="12.88671875" style="17" customWidth="1"/>
    <col min="4113" max="4113" width="7.5546875" style="17" customWidth="1"/>
    <col min="4114" max="4114" width="11.5546875" style="17" customWidth="1"/>
    <col min="4115" max="4115" width="19.5546875" style="17" customWidth="1"/>
    <col min="4116" max="4352" width="9.109375" style="17"/>
    <col min="4353" max="4353" width="1.109375" style="17" customWidth="1"/>
    <col min="4354" max="4355" width="4.33203125" style="17" customWidth="1"/>
    <col min="4356" max="4356" width="5.109375" style="17" customWidth="1"/>
    <col min="4357" max="4358" width="10.6640625" style="17" customWidth="1"/>
    <col min="4359" max="4361" width="3.5546875" style="17" customWidth="1"/>
    <col min="4362" max="4363" width="6.6640625" style="17" customWidth="1"/>
    <col min="4364" max="4364" width="7.33203125" style="17" customWidth="1"/>
    <col min="4365" max="4365" width="9.109375" style="17"/>
    <col min="4366" max="4366" width="9.6640625" style="17" customWidth="1"/>
    <col min="4367" max="4367" width="11.109375" style="17" customWidth="1"/>
    <col min="4368" max="4368" width="12.88671875" style="17" customWidth="1"/>
    <col min="4369" max="4369" width="7.5546875" style="17" customWidth="1"/>
    <col min="4370" max="4370" width="11.5546875" style="17" customWidth="1"/>
    <col min="4371" max="4371" width="19.5546875" style="17" customWidth="1"/>
    <col min="4372" max="4608" width="9.109375" style="17"/>
    <col min="4609" max="4609" width="1.109375" style="17" customWidth="1"/>
    <col min="4610" max="4611" width="4.33203125" style="17" customWidth="1"/>
    <col min="4612" max="4612" width="5.109375" style="17" customWidth="1"/>
    <col min="4613" max="4614" width="10.6640625" style="17" customWidth="1"/>
    <col min="4615" max="4617" width="3.5546875" style="17" customWidth="1"/>
    <col min="4618" max="4619" width="6.6640625" style="17" customWidth="1"/>
    <col min="4620" max="4620" width="7.33203125" style="17" customWidth="1"/>
    <col min="4621" max="4621" width="9.109375" style="17"/>
    <col min="4622" max="4622" width="9.6640625" style="17" customWidth="1"/>
    <col min="4623" max="4623" width="11.109375" style="17" customWidth="1"/>
    <col min="4624" max="4624" width="12.88671875" style="17" customWidth="1"/>
    <col min="4625" max="4625" width="7.5546875" style="17" customWidth="1"/>
    <col min="4626" max="4626" width="11.5546875" style="17" customWidth="1"/>
    <col min="4627" max="4627" width="19.5546875" style="17" customWidth="1"/>
    <col min="4628" max="4864" width="9.109375" style="17"/>
    <col min="4865" max="4865" width="1.109375" style="17" customWidth="1"/>
    <col min="4866" max="4867" width="4.33203125" style="17" customWidth="1"/>
    <col min="4868" max="4868" width="5.109375" style="17" customWidth="1"/>
    <col min="4869" max="4870" width="10.6640625" style="17" customWidth="1"/>
    <col min="4871" max="4873" width="3.5546875" style="17" customWidth="1"/>
    <col min="4874" max="4875" width="6.6640625" style="17" customWidth="1"/>
    <col min="4876" max="4876" width="7.33203125" style="17" customWidth="1"/>
    <col min="4877" max="4877" width="9.109375" style="17"/>
    <col min="4878" max="4878" width="9.6640625" style="17" customWidth="1"/>
    <col min="4879" max="4879" width="11.109375" style="17" customWidth="1"/>
    <col min="4880" max="4880" width="12.88671875" style="17" customWidth="1"/>
    <col min="4881" max="4881" width="7.5546875" style="17" customWidth="1"/>
    <col min="4882" max="4882" width="11.5546875" style="17" customWidth="1"/>
    <col min="4883" max="4883" width="19.5546875" style="17" customWidth="1"/>
    <col min="4884" max="5120" width="9.109375" style="17"/>
    <col min="5121" max="5121" width="1.109375" style="17" customWidth="1"/>
    <col min="5122" max="5123" width="4.33203125" style="17" customWidth="1"/>
    <col min="5124" max="5124" width="5.109375" style="17" customWidth="1"/>
    <col min="5125" max="5126" width="10.6640625" style="17" customWidth="1"/>
    <col min="5127" max="5129" width="3.5546875" style="17" customWidth="1"/>
    <col min="5130" max="5131" width="6.6640625" style="17" customWidth="1"/>
    <col min="5132" max="5132" width="7.33203125" style="17" customWidth="1"/>
    <col min="5133" max="5133" width="9.109375" style="17"/>
    <col min="5134" max="5134" width="9.6640625" style="17" customWidth="1"/>
    <col min="5135" max="5135" width="11.109375" style="17" customWidth="1"/>
    <col min="5136" max="5136" width="12.88671875" style="17" customWidth="1"/>
    <col min="5137" max="5137" width="7.5546875" style="17" customWidth="1"/>
    <col min="5138" max="5138" width="11.5546875" style="17" customWidth="1"/>
    <col min="5139" max="5139" width="19.5546875" style="17" customWidth="1"/>
    <col min="5140" max="5376" width="9.109375" style="17"/>
    <col min="5377" max="5377" width="1.109375" style="17" customWidth="1"/>
    <col min="5378" max="5379" width="4.33203125" style="17" customWidth="1"/>
    <col min="5380" max="5380" width="5.109375" style="17" customWidth="1"/>
    <col min="5381" max="5382" width="10.6640625" style="17" customWidth="1"/>
    <col min="5383" max="5385" width="3.5546875" style="17" customWidth="1"/>
    <col min="5386" max="5387" width="6.6640625" style="17" customWidth="1"/>
    <col min="5388" max="5388" width="7.33203125" style="17" customWidth="1"/>
    <col min="5389" max="5389" width="9.109375" style="17"/>
    <col min="5390" max="5390" width="9.6640625" style="17" customWidth="1"/>
    <col min="5391" max="5391" width="11.109375" style="17" customWidth="1"/>
    <col min="5392" max="5392" width="12.88671875" style="17" customWidth="1"/>
    <col min="5393" max="5393" width="7.5546875" style="17" customWidth="1"/>
    <col min="5394" max="5394" width="11.5546875" style="17" customWidth="1"/>
    <col min="5395" max="5395" width="19.5546875" style="17" customWidth="1"/>
    <col min="5396" max="5632" width="9.109375" style="17"/>
    <col min="5633" max="5633" width="1.109375" style="17" customWidth="1"/>
    <col min="5634" max="5635" width="4.33203125" style="17" customWidth="1"/>
    <col min="5636" max="5636" width="5.109375" style="17" customWidth="1"/>
    <col min="5637" max="5638" width="10.6640625" style="17" customWidth="1"/>
    <col min="5639" max="5641" width="3.5546875" style="17" customWidth="1"/>
    <col min="5642" max="5643" width="6.6640625" style="17" customWidth="1"/>
    <col min="5644" max="5644" width="7.33203125" style="17" customWidth="1"/>
    <col min="5645" max="5645" width="9.109375" style="17"/>
    <col min="5646" max="5646" width="9.6640625" style="17" customWidth="1"/>
    <col min="5647" max="5647" width="11.109375" style="17" customWidth="1"/>
    <col min="5648" max="5648" width="12.88671875" style="17" customWidth="1"/>
    <col min="5649" max="5649" width="7.5546875" style="17" customWidth="1"/>
    <col min="5650" max="5650" width="11.5546875" style="17" customWidth="1"/>
    <col min="5651" max="5651" width="19.5546875" style="17" customWidth="1"/>
    <col min="5652" max="5888" width="9.109375" style="17"/>
    <col min="5889" max="5889" width="1.109375" style="17" customWidth="1"/>
    <col min="5890" max="5891" width="4.33203125" style="17" customWidth="1"/>
    <col min="5892" max="5892" width="5.109375" style="17" customWidth="1"/>
    <col min="5893" max="5894" width="10.6640625" style="17" customWidth="1"/>
    <col min="5895" max="5897" width="3.5546875" style="17" customWidth="1"/>
    <col min="5898" max="5899" width="6.6640625" style="17" customWidth="1"/>
    <col min="5900" max="5900" width="7.33203125" style="17" customWidth="1"/>
    <col min="5901" max="5901" width="9.109375" style="17"/>
    <col min="5902" max="5902" width="9.6640625" style="17" customWidth="1"/>
    <col min="5903" max="5903" width="11.109375" style="17" customWidth="1"/>
    <col min="5904" max="5904" width="12.88671875" style="17" customWidth="1"/>
    <col min="5905" max="5905" width="7.5546875" style="17" customWidth="1"/>
    <col min="5906" max="5906" width="11.5546875" style="17" customWidth="1"/>
    <col min="5907" max="5907" width="19.5546875" style="17" customWidth="1"/>
    <col min="5908" max="6144" width="9.109375" style="17"/>
    <col min="6145" max="6145" width="1.109375" style="17" customWidth="1"/>
    <col min="6146" max="6147" width="4.33203125" style="17" customWidth="1"/>
    <col min="6148" max="6148" width="5.109375" style="17" customWidth="1"/>
    <col min="6149" max="6150" width="10.6640625" style="17" customWidth="1"/>
    <col min="6151" max="6153" width="3.5546875" style="17" customWidth="1"/>
    <col min="6154" max="6155" width="6.6640625" style="17" customWidth="1"/>
    <col min="6156" max="6156" width="7.33203125" style="17" customWidth="1"/>
    <col min="6157" max="6157" width="9.109375" style="17"/>
    <col min="6158" max="6158" width="9.6640625" style="17" customWidth="1"/>
    <col min="6159" max="6159" width="11.109375" style="17" customWidth="1"/>
    <col min="6160" max="6160" width="12.88671875" style="17" customWidth="1"/>
    <col min="6161" max="6161" width="7.5546875" style="17" customWidth="1"/>
    <col min="6162" max="6162" width="11.5546875" style="17" customWidth="1"/>
    <col min="6163" max="6163" width="19.5546875" style="17" customWidth="1"/>
    <col min="6164" max="6400" width="9.109375" style="17"/>
    <col min="6401" max="6401" width="1.109375" style="17" customWidth="1"/>
    <col min="6402" max="6403" width="4.33203125" style="17" customWidth="1"/>
    <col min="6404" max="6404" width="5.109375" style="17" customWidth="1"/>
    <col min="6405" max="6406" width="10.6640625" style="17" customWidth="1"/>
    <col min="6407" max="6409" width="3.5546875" style="17" customWidth="1"/>
    <col min="6410" max="6411" width="6.6640625" style="17" customWidth="1"/>
    <col min="6412" max="6412" width="7.33203125" style="17" customWidth="1"/>
    <col min="6413" max="6413" width="9.109375" style="17"/>
    <col min="6414" max="6414" width="9.6640625" style="17" customWidth="1"/>
    <col min="6415" max="6415" width="11.109375" style="17" customWidth="1"/>
    <col min="6416" max="6416" width="12.88671875" style="17" customWidth="1"/>
    <col min="6417" max="6417" width="7.5546875" style="17" customWidth="1"/>
    <col min="6418" max="6418" width="11.5546875" style="17" customWidth="1"/>
    <col min="6419" max="6419" width="19.5546875" style="17" customWidth="1"/>
    <col min="6420" max="6656" width="9.109375" style="17"/>
    <col min="6657" max="6657" width="1.109375" style="17" customWidth="1"/>
    <col min="6658" max="6659" width="4.33203125" style="17" customWidth="1"/>
    <col min="6660" max="6660" width="5.109375" style="17" customWidth="1"/>
    <col min="6661" max="6662" width="10.6640625" style="17" customWidth="1"/>
    <col min="6663" max="6665" width="3.5546875" style="17" customWidth="1"/>
    <col min="6666" max="6667" width="6.6640625" style="17" customWidth="1"/>
    <col min="6668" max="6668" width="7.33203125" style="17" customWidth="1"/>
    <col min="6669" max="6669" width="9.109375" style="17"/>
    <col min="6670" max="6670" width="9.6640625" style="17" customWidth="1"/>
    <col min="6671" max="6671" width="11.109375" style="17" customWidth="1"/>
    <col min="6672" max="6672" width="12.88671875" style="17" customWidth="1"/>
    <col min="6673" max="6673" width="7.5546875" style="17" customWidth="1"/>
    <col min="6674" max="6674" width="11.5546875" style="17" customWidth="1"/>
    <col min="6675" max="6675" width="19.5546875" style="17" customWidth="1"/>
    <col min="6676" max="6912" width="9.109375" style="17"/>
    <col min="6913" max="6913" width="1.109375" style="17" customWidth="1"/>
    <col min="6914" max="6915" width="4.33203125" style="17" customWidth="1"/>
    <col min="6916" max="6916" width="5.109375" style="17" customWidth="1"/>
    <col min="6917" max="6918" width="10.6640625" style="17" customWidth="1"/>
    <col min="6919" max="6921" width="3.5546875" style="17" customWidth="1"/>
    <col min="6922" max="6923" width="6.6640625" style="17" customWidth="1"/>
    <col min="6924" max="6924" width="7.33203125" style="17" customWidth="1"/>
    <col min="6925" max="6925" width="9.109375" style="17"/>
    <col min="6926" max="6926" width="9.6640625" style="17" customWidth="1"/>
    <col min="6927" max="6927" width="11.109375" style="17" customWidth="1"/>
    <col min="6928" max="6928" width="12.88671875" style="17" customWidth="1"/>
    <col min="6929" max="6929" width="7.5546875" style="17" customWidth="1"/>
    <col min="6930" max="6930" width="11.5546875" style="17" customWidth="1"/>
    <col min="6931" max="6931" width="19.5546875" style="17" customWidth="1"/>
    <col min="6932" max="7168" width="9.109375" style="17"/>
    <col min="7169" max="7169" width="1.109375" style="17" customWidth="1"/>
    <col min="7170" max="7171" width="4.33203125" style="17" customWidth="1"/>
    <col min="7172" max="7172" width="5.109375" style="17" customWidth="1"/>
    <col min="7173" max="7174" width="10.6640625" style="17" customWidth="1"/>
    <col min="7175" max="7177" width="3.5546875" style="17" customWidth="1"/>
    <col min="7178" max="7179" width="6.6640625" style="17" customWidth="1"/>
    <col min="7180" max="7180" width="7.33203125" style="17" customWidth="1"/>
    <col min="7181" max="7181" width="9.109375" style="17"/>
    <col min="7182" max="7182" width="9.6640625" style="17" customWidth="1"/>
    <col min="7183" max="7183" width="11.109375" style="17" customWidth="1"/>
    <col min="7184" max="7184" width="12.88671875" style="17" customWidth="1"/>
    <col min="7185" max="7185" width="7.5546875" style="17" customWidth="1"/>
    <col min="7186" max="7186" width="11.5546875" style="17" customWidth="1"/>
    <col min="7187" max="7187" width="19.5546875" style="17" customWidth="1"/>
    <col min="7188" max="7424" width="9.109375" style="17"/>
    <col min="7425" max="7425" width="1.109375" style="17" customWidth="1"/>
    <col min="7426" max="7427" width="4.33203125" style="17" customWidth="1"/>
    <col min="7428" max="7428" width="5.109375" style="17" customWidth="1"/>
    <col min="7429" max="7430" width="10.6640625" style="17" customWidth="1"/>
    <col min="7431" max="7433" width="3.5546875" style="17" customWidth="1"/>
    <col min="7434" max="7435" width="6.6640625" style="17" customWidth="1"/>
    <col min="7436" max="7436" width="7.33203125" style="17" customWidth="1"/>
    <col min="7437" max="7437" width="9.109375" style="17"/>
    <col min="7438" max="7438" width="9.6640625" style="17" customWidth="1"/>
    <col min="7439" max="7439" width="11.109375" style="17" customWidth="1"/>
    <col min="7440" max="7440" width="12.88671875" style="17" customWidth="1"/>
    <col min="7441" max="7441" width="7.5546875" style="17" customWidth="1"/>
    <col min="7442" max="7442" width="11.5546875" style="17" customWidth="1"/>
    <col min="7443" max="7443" width="19.5546875" style="17" customWidth="1"/>
    <col min="7444" max="7680" width="9.109375" style="17"/>
    <col min="7681" max="7681" width="1.109375" style="17" customWidth="1"/>
    <col min="7682" max="7683" width="4.33203125" style="17" customWidth="1"/>
    <col min="7684" max="7684" width="5.109375" style="17" customWidth="1"/>
    <col min="7685" max="7686" width="10.6640625" style="17" customWidth="1"/>
    <col min="7687" max="7689" width="3.5546875" style="17" customWidth="1"/>
    <col min="7690" max="7691" width="6.6640625" style="17" customWidth="1"/>
    <col min="7692" max="7692" width="7.33203125" style="17" customWidth="1"/>
    <col min="7693" max="7693" width="9.109375" style="17"/>
    <col min="7694" max="7694" width="9.6640625" style="17" customWidth="1"/>
    <col min="7695" max="7695" width="11.109375" style="17" customWidth="1"/>
    <col min="7696" max="7696" width="12.88671875" style="17" customWidth="1"/>
    <col min="7697" max="7697" width="7.5546875" style="17" customWidth="1"/>
    <col min="7698" max="7698" width="11.5546875" style="17" customWidth="1"/>
    <col min="7699" max="7699" width="19.5546875" style="17" customWidth="1"/>
    <col min="7700" max="7936" width="9.109375" style="17"/>
    <col min="7937" max="7937" width="1.109375" style="17" customWidth="1"/>
    <col min="7938" max="7939" width="4.33203125" style="17" customWidth="1"/>
    <col min="7940" max="7940" width="5.109375" style="17" customWidth="1"/>
    <col min="7941" max="7942" width="10.6640625" style="17" customWidth="1"/>
    <col min="7943" max="7945" width="3.5546875" style="17" customWidth="1"/>
    <col min="7946" max="7947" width="6.6640625" style="17" customWidth="1"/>
    <col min="7948" max="7948" width="7.33203125" style="17" customWidth="1"/>
    <col min="7949" max="7949" width="9.109375" style="17"/>
    <col min="7950" max="7950" width="9.6640625" style="17" customWidth="1"/>
    <col min="7951" max="7951" width="11.109375" style="17" customWidth="1"/>
    <col min="7952" max="7952" width="12.88671875" style="17" customWidth="1"/>
    <col min="7953" max="7953" width="7.5546875" style="17" customWidth="1"/>
    <col min="7954" max="7954" width="11.5546875" style="17" customWidth="1"/>
    <col min="7955" max="7955" width="19.5546875" style="17" customWidth="1"/>
    <col min="7956" max="8192" width="9.109375" style="17"/>
    <col min="8193" max="8193" width="1.109375" style="17" customWidth="1"/>
    <col min="8194" max="8195" width="4.33203125" style="17" customWidth="1"/>
    <col min="8196" max="8196" width="5.109375" style="17" customWidth="1"/>
    <col min="8197" max="8198" width="10.6640625" style="17" customWidth="1"/>
    <col min="8199" max="8201" width="3.5546875" style="17" customWidth="1"/>
    <col min="8202" max="8203" width="6.6640625" style="17" customWidth="1"/>
    <col min="8204" max="8204" width="7.33203125" style="17" customWidth="1"/>
    <col min="8205" max="8205" width="9.109375" style="17"/>
    <col min="8206" max="8206" width="9.6640625" style="17" customWidth="1"/>
    <col min="8207" max="8207" width="11.109375" style="17" customWidth="1"/>
    <col min="8208" max="8208" width="12.88671875" style="17" customWidth="1"/>
    <col min="8209" max="8209" width="7.5546875" style="17" customWidth="1"/>
    <col min="8210" max="8210" width="11.5546875" style="17" customWidth="1"/>
    <col min="8211" max="8211" width="19.5546875" style="17" customWidth="1"/>
    <col min="8212" max="8448" width="9.109375" style="17"/>
    <col min="8449" max="8449" width="1.109375" style="17" customWidth="1"/>
    <col min="8450" max="8451" width="4.33203125" style="17" customWidth="1"/>
    <col min="8452" max="8452" width="5.109375" style="17" customWidth="1"/>
    <col min="8453" max="8454" width="10.6640625" style="17" customWidth="1"/>
    <col min="8455" max="8457" width="3.5546875" style="17" customWidth="1"/>
    <col min="8458" max="8459" width="6.6640625" style="17" customWidth="1"/>
    <col min="8460" max="8460" width="7.33203125" style="17" customWidth="1"/>
    <col min="8461" max="8461" width="9.109375" style="17"/>
    <col min="8462" max="8462" width="9.6640625" style="17" customWidth="1"/>
    <col min="8463" max="8463" width="11.109375" style="17" customWidth="1"/>
    <col min="8464" max="8464" width="12.88671875" style="17" customWidth="1"/>
    <col min="8465" max="8465" width="7.5546875" style="17" customWidth="1"/>
    <col min="8466" max="8466" width="11.5546875" style="17" customWidth="1"/>
    <col min="8467" max="8467" width="19.5546875" style="17" customWidth="1"/>
    <col min="8468" max="8704" width="9.109375" style="17"/>
    <col min="8705" max="8705" width="1.109375" style="17" customWidth="1"/>
    <col min="8706" max="8707" width="4.33203125" style="17" customWidth="1"/>
    <col min="8708" max="8708" width="5.109375" style="17" customWidth="1"/>
    <col min="8709" max="8710" width="10.6640625" style="17" customWidth="1"/>
    <col min="8711" max="8713" width="3.5546875" style="17" customWidth="1"/>
    <col min="8714" max="8715" width="6.6640625" style="17" customWidth="1"/>
    <col min="8716" max="8716" width="7.33203125" style="17" customWidth="1"/>
    <col min="8717" max="8717" width="9.109375" style="17"/>
    <col min="8718" max="8718" width="9.6640625" style="17" customWidth="1"/>
    <col min="8719" max="8719" width="11.109375" style="17" customWidth="1"/>
    <col min="8720" max="8720" width="12.88671875" style="17" customWidth="1"/>
    <col min="8721" max="8721" width="7.5546875" style="17" customWidth="1"/>
    <col min="8722" max="8722" width="11.5546875" style="17" customWidth="1"/>
    <col min="8723" max="8723" width="19.5546875" style="17" customWidth="1"/>
    <col min="8724" max="8960" width="9.109375" style="17"/>
    <col min="8961" max="8961" width="1.109375" style="17" customWidth="1"/>
    <col min="8962" max="8963" width="4.33203125" style="17" customWidth="1"/>
    <col min="8964" max="8964" width="5.109375" style="17" customWidth="1"/>
    <col min="8965" max="8966" width="10.6640625" style="17" customWidth="1"/>
    <col min="8967" max="8969" width="3.5546875" style="17" customWidth="1"/>
    <col min="8970" max="8971" width="6.6640625" style="17" customWidth="1"/>
    <col min="8972" max="8972" width="7.33203125" style="17" customWidth="1"/>
    <col min="8973" max="8973" width="9.109375" style="17"/>
    <col min="8974" max="8974" width="9.6640625" style="17" customWidth="1"/>
    <col min="8975" max="8975" width="11.109375" style="17" customWidth="1"/>
    <col min="8976" max="8976" width="12.88671875" style="17" customWidth="1"/>
    <col min="8977" max="8977" width="7.5546875" style="17" customWidth="1"/>
    <col min="8978" max="8978" width="11.5546875" style="17" customWidth="1"/>
    <col min="8979" max="8979" width="19.5546875" style="17" customWidth="1"/>
    <col min="8980" max="9216" width="9.109375" style="17"/>
    <col min="9217" max="9217" width="1.109375" style="17" customWidth="1"/>
    <col min="9218" max="9219" width="4.33203125" style="17" customWidth="1"/>
    <col min="9220" max="9220" width="5.109375" style="17" customWidth="1"/>
    <col min="9221" max="9222" width="10.6640625" style="17" customWidth="1"/>
    <col min="9223" max="9225" width="3.5546875" style="17" customWidth="1"/>
    <col min="9226" max="9227" width="6.6640625" style="17" customWidth="1"/>
    <col min="9228" max="9228" width="7.33203125" style="17" customWidth="1"/>
    <col min="9229" max="9229" width="9.109375" style="17"/>
    <col min="9230" max="9230" width="9.6640625" style="17" customWidth="1"/>
    <col min="9231" max="9231" width="11.109375" style="17" customWidth="1"/>
    <col min="9232" max="9232" width="12.88671875" style="17" customWidth="1"/>
    <col min="9233" max="9233" width="7.5546875" style="17" customWidth="1"/>
    <col min="9234" max="9234" width="11.5546875" style="17" customWidth="1"/>
    <col min="9235" max="9235" width="19.5546875" style="17" customWidth="1"/>
    <col min="9236" max="9472" width="9.109375" style="17"/>
    <col min="9473" max="9473" width="1.109375" style="17" customWidth="1"/>
    <col min="9474" max="9475" width="4.33203125" style="17" customWidth="1"/>
    <col min="9476" max="9476" width="5.109375" style="17" customWidth="1"/>
    <col min="9477" max="9478" width="10.6640625" style="17" customWidth="1"/>
    <col min="9479" max="9481" width="3.5546875" style="17" customWidth="1"/>
    <col min="9482" max="9483" width="6.6640625" style="17" customWidth="1"/>
    <col min="9484" max="9484" width="7.33203125" style="17" customWidth="1"/>
    <col min="9485" max="9485" width="9.109375" style="17"/>
    <col min="9486" max="9486" width="9.6640625" style="17" customWidth="1"/>
    <col min="9487" max="9487" width="11.109375" style="17" customWidth="1"/>
    <col min="9488" max="9488" width="12.88671875" style="17" customWidth="1"/>
    <col min="9489" max="9489" width="7.5546875" style="17" customWidth="1"/>
    <col min="9490" max="9490" width="11.5546875" style="17" customWidth="1"/>
    <col min="9491" max="9491" width="19.5546875" style="17" customWidth="1"/>
    <col min="9492" max="9728" width="9.109375" style="17"/>
    <col min="9729" max="9729" width="1.109375" style="17" customWidth="1"/>
    <col min="9730" max="9731" width="4.33203125" style="17" customWidth="1"/>
    <col min="9732" max="9732" width="5.109375" style="17" customWidth="1"/>
    <col min="9733" max="9734" width="10.6640625" style="17" customWidth="1"/>
    <col min="9735" max="9737" width="3.5546875" style="17" customWidth="1"/>
    <col min="9738" max="9739" width="6.6640625" style="17" customWidth="1"/>
    <col min="9740" max="9740" width="7.33203125" style="17" customWidth="1"/>
    <col min="9741" max="9741" width="9.109375" style="17"/>
    <col min="9742" max="9742" width="9.6640625" style="17" customWidth="1"/>
    <col min="9743" max="9743" width="11.109375" style="17" customWidth="1"/>
    <col min="9744" max="9744" width="12.88671875" style="17" customWidth="1"/>
    <col min="9745" max="9745" width="7.5546875" style="17" customWidth="1"/>
    <col min="9746" max="9746" width="11.5546875" style="17" customWidth="1"/>
    <col min="9747" max="9747" width="19.5546875" style="17" customWidth="1"/>
    <col min="9748" max="9984" width="9.109375" style="17"/>
    <col min="9985" max="9985" width="1.109375" style="17" customWidth="1"/>
    <col min="9986" max="9987" width="4.33203125" style="17" customWidth="1"/>
    <col min="9988" max="9988" width="5.109375" style="17" customWidth="1"/>
    <col min="9989" max="9990" width="10.6640625" style="17" customWidth="1"/>
    <col min="9991" max="9993" width="3.5546875" style="17" customWidth="1"/>
    <col min="9994" max="9995" width="6.6640625" style="17" customWidth="1"/>
    <col min="9996" max="9996" width="7.33203125" style="17" customWidth="1"/>
    <col min="9997" max="9997" width="9.109375" style="17"/>
    <col min="9998" max="9998" width="9.6640625" style="17" customWidth="1"/>
    <col min="9999" max="9999" width="11.109375" style="17" customWidth="1"/>
    <col min="10000" max="10000" width="12.88671875" style="17" customWidth="1"/>
    <col min="10001" max="10001" width="7.5546875" style="17" customWidth="1"/>
    <col min="10002" max="10002" width="11.5546875" style="17" customWidth="1"/>
    <col min="10003" max="10003" width="19.5546875" style="17" customWidth="1"/>
    <col min="10004" max="10240" width="9.109375" style="17"/>
    <col min="10241" max="10241" width="1.109375" style="17" customWidth="1"/>
    <col min="10242" max="10243" width="4.33203125" style="17" customWidth="1"/>
    <col min="10244" max="10244" width="5.109375" style="17" customWidth="1"/>
    <col min="10245" max="10246" width="10.6640625" style="17" customWidth="1"/>
    <col min="10247" max="10249" width="3.5546875" style="17" customWidth="1"/>
    <col min="10250" max="10251" width="6.6640625" style="17" customWidth="1"/>
    <col min="10252" max="10252" width="7.33203125" style="17" customWidth="1"/>
    <col min="10253" max="10253" width="9.109375" style="17"/>
    <col min="10254" max="10254" width="9.6640625" style="17" customWidth="1"/>
    <col min="10255" max="10255" width="11.109375" style="17" customWidth="1"/>
    <col min="10256" max="10256" width="12.88671875" style="17" customWidth="1"/>
    <col min="10257" max="10257" width="7.5546875" style="17" customWidth="1"/>
    <col min="10258" max="10258" width="11.5546875" style="17" customWidth="1"/>
    <col min="10259" max="10259" width="19.5546875" style="17" customWidth="1"/>
    <col min="10260" max="10496" width="9.109375" style="17"/>
    <col min="10497" max="10497" width="1.109375" style="17" customWidth="1"/>
    <col min="10498" max="10499" width="4.33203125" style="17" customWidth="1"/>
    <col min="10500" max="10500" width="5.109375" style="17" customWidth="1"/>
    <col min="10501" max="10502" width="10.6640625" style="17" customWidth="1"/>
    <col min="10503" max="10505" width="3.5546875" style="17" customWidth="1"/>
    <col min="10506" max="10507" width="6.6640625" style="17" customWidth="1"/>
    <col min="10508" max="10508" width="7.33203125" style="17" customWidth="1"/>
    <col min="10509" max="10509" width="9.109375" style="17"/>
    <col min="10510" max="10510" width="9.6640625" style="17" customWidth="1"/>
    <col min="10511" max="10511" width="11.109375" style="17" customWidth="1"/>
    <col min="10512" max="10512" width="12.88671875" style="17" customWidth="1"/>
    <col min="10513" max="10513" width="7.5546875" style="17" customWidth="1"/>
    <col min="10514" max="10514" width="11.5546875" style="17" customWidth="1"/>
    <col min="10515" max="10515" width="19.5546875" style="17" customWidth="1"/>
    <col min="10516" max="10752" width="9.109375" style="17"/>
    <col min="10753" max="10753" width="1.109375" style="17" customWidth="1"/>
    <col min="10754" max="10755" width="4.33203125" style="17" customWidth="1"/>
    <col min="10756" max="10756" width="5.109375" style="17" customWidth="1"/>
    <col min="10757" max="10758" width="10.6640625" style="17" customWidth="1"/>
    <col min="10759" max="10761" width="3.5546875" style="17" customWidth="1"/>
    <col min="10762" max="10763" width="6.6640625" style="17" customWidth="1"/>
    <col min="10764" max="10764" width="7.33203125" style="17" customWidth="1"/>
    <col min="10765" max="10765" width="9.109375" style="17"/>
    <col min="10766" max="10766" width="9.6640625" style="17" customWidth="1"/>
    <col min="10767" max="10767" width="11.109375" style="17" customWidth="1"/>
    <col min="10768" max="10768" width="12.88671875" style="17" customWidth="1"/>
    <col min="10769" max="10769" width="7.5546875" style="17" customWidth="1"/>
    <col min="10770" max="10770" width="11.5546875" style="17" customWidth="1"/>
    <col min="10771" max="10771" width="19.5546875" style="17" customWidth="1"/>
    <col min="10772" max="11008" width="9.109375" style="17"/>
    <col min="11009" max="11009" width="1.109375" style="17" customWidth="1"/>
    <col min="11010" max="11011" width="4.33203125" style="17" customWidth="1"/>
    <col min="11012" max="11012" width="5.109375" style="17" customWidth="1"/>
    <col min="11013" max="11014" width="10.6640625" style="17" customWidth="1"/>
    <col min="11015" max="11017" width="3.5546875" style="17" customWidth="1"/>
    <col min="11018" max="11019" width="6.6640625" style="17" customWidth="1"/>
    <col min="11020" max="11020" width="7.33203125" style="17" customWidth="1"/>
    <col min="11021" max="11021" width="9.109375" style="17"/>
    <col min="11022" max="11022" width="9.6640625" style="17" customWidth="1"/>
    <col min="11023" max="11023" width="11.109375" style="17" customWidth="1"/>
    <col min="11024" max="11024" width="12.88671875" style="17" customWidth="1"/>
    <col min="11025" max="11025" width="7.5546875" style="17" customWidth="1"/>
    <col min="11026" max="11026" width="11.5546875" style="17" customWidth="1"/>
    <col min="11027" max="11027" width="19.5546875" style="17" customWidth="1"/>
    <col min="11028" max="11264" width="9.109375" style="17"/>
    <col min="11265" max="11265" width="1.109375" style="17" customWidth="1"/>
    <col min="11266" max="11267" width="4.33203125" style="17" customWidth="1"/>
    <col min="11268" max="11268" width="5.109375" style="17" customWidth="1"/>
    <col min="11269" max="11270" width="10.6640625" style="17" customWidth="1"/>
    <col min="11271" max="11273" width="3.5546875" style="17" customWidth="1"/>
    <col min="11274" max="11275" width="6.6640625" style="17" customWidth="1"/>
    <col min="11276" max="11276" width="7.33203125" style="17" customWidth="1"/>
    <col min="11277" max="11277" width="9.109375" style="17"/>
    <col min="11278" max="11278" width="9.6640625" style="17" customWidth="1"/>
    <col min="11279" max="11279" width="11.109375" style="17" customWidth="1"/>
    <col min="11280" max="11280" width="12.88671875" style="17" customWidth="1"/>
    <col min="11281" max="11281" width="7.5546875" style="17" customWidth="1"/>
    <col min="11282" max="11282" width="11.5546875" style="17" customWidth="1"/>
    <col min="11283" max="11283" width="19.5546875" style="17" customWidth="1"/>
    <col min="11284" max="11520" width="9.109375" style="17"/>
    <col min="11521" max="11521" width="1.109375" style="17" customWidth="1"/>
    <col min="11522" max="11523" width="4.33203125" style="17" customWidth="1"/>
    <col min="11524" max="11524" width="5.109375" style="17" customWidth="1"/>
    <col min="11525" max="11526" width="10.6640625" style="17" customWidth="1"/>
    <col min="11527" max="11529" width="3.5546875" style="17" customWidth="1"/>
    <col min="11530" max="11531" width="6.6640625" style="17" customWidth="1"/>
    <col min="11532" max="11532" width="7.33203125" style="17" customWidth="1"/>
    <col min="11533" max="11533" width="9.109375" style="17"/>
    <col min="11534" max="11534" width="9.6640625" style="17" customWidth="1"/>
    <col min="11535" max="11535" width="11.109375" style="17" customWidth="1"/>
    <col min="11536" max="11536" width="12.88671875" style="17" customWidth="1"/>
    <col min="11537" max="11537" width="7.5546875" style="17" customWidth="1"/>
    <col min="11538" max="11538" width="11.5546875" style="17" customWidth="1"/>
    <col min="11539" max="11539" width="19.5546875" style="17" customWidth="1"/>
    <col min="11540" max="11776" width="9.109375" style="17"/>
    <col min="11777" max="11777" width="1.109375" style="17" customWidth="1"/>
    <col min="11778" max="11779" width="4.33203125" style="17" customWidth="1"/>
    <col min="11780" max="11780" width="5.109375" style="17" customWidth="1"/>
    <col min="11781" max="11782" width="10.6640625" style="17" customWidth="1"/>
    <col min="11783" max="11785" width="3.5546875" style="17" customWidth="1"/>
    <col min="11786" max="11787" width="6.6640625" style="17" customWidth="1"/>
    <col min="11788" max="11788" width="7.33203125" style="17" customWidth="1"/>
    <col min="11789" max="11789" width="9.109375" style="17"/>
    <col min="11790" max="11790" width="9.6640625" style="17" customWidth="1"/>
    <col min="11791" max="11791" width="11.109375" style="17" customWidth="1"/>
    <col min="11792" max="11792" width="12.88671875" style="17" customWidth="1"/>
    <col min="11793" max="11793" width="7.5546875" style="17" customWidth="1"/>
    <col min="11794" max="11794" width="11.5546875" style="17" customWidth="1"/>
    <col min="11795" max="11795" width="19.5546875" style="17" customWidth="1"/>
    <col min="11796" max="12032" width="9.109375" style="17"/>
    <col min="12033" max="12033" width="1.109375" style="17" customWidth="1"/>
    <col min="12034" max="12035" width="4.33203125" style="17" customWidth="1"/>
    <col min="12036" max="12036" width="5.109375" style="17" customWidth="1"/>
    <col min="12037" max="12038" width="10.6640625" style="17" customWidth="1"/>
    <col min="12039" max="12041" width="3.5546875" style="17" customWidth="1"/>
    <col min="12042" max="12043" width="6.6640625" style="17" customWidth="1"/>
    <col min="12044" max="12044" width="7.33203125" style="17" customWidth="1"/>
    <col min="12045" max="12045" width="9.109375" style="17"/>
    <col min="12046" max="12046" width="9.6640625" style="17" customWidth="1"/>
    <col min="12047" max="12047" width="11.109375" style="17" customWidth="1"/>
    <col min="12048" max="12048" width="12.88671875" style="17" customWidth="1"/>
    <col min="12049" max="12049" width="7.5546875" style="17" customWidth="1"/>
    <col min="12050" max="12050" width="11.5546875" style="17" customWidth="1"/>
    <col min="12051" max="12051" width="19.5546875" style="17" customWidth="1"/>
    <col min="12052" max="12288" width="9.109375" style="17"/>
    <col min="12289" max="12289" width="1.109375" style="17" customWidth="1"/>
    <col min="12290" max="12291" width="4.33203125" style="17" customWidth="1"/>
    <col min="12292" max="12292" width="5.109375" style="17" customWidth="1"/>
    <col min="12293" max="12294" width="10.6640625" style="17" customWidth="1"/>
    <col min="12295" max="12297" width="3.5546875" style="17" customWidth="1"/>
    <col min="12298" max="12299" width="6.6640625" style="17" customWidth="1"/>
    <col min="12300" max="12300" width="7.33203125" style="17" customWidth="1"/>
    <col min="12301" max="12301" width="9.109375" style="17"/>
    <col min="12302" max="12302" width="9.6640625" style="17" customWidth="1"/>
    <col min="12303" max="12303" width="11.109375" style="17" customWidth="1"/>
    <col min="12304" max="12304" width="12.88671875" style="17" customWidth="1"/>
    <col min="12305" max="12305" width="7.5546875" style="17" customWidth="1"/>
    <col min="12306" max="12306" width="11.5546875" style="17" customWidth="1"/>
    <col min="12307" max="12307" width="19.5546875" style="17" customWidth="1"/>
    <col min="12308" max="12544" width="9.109375" style="17"/>
    <col min="12545" max="12545" width="1.109375" style="17" customWidth="1"/>
    <col min="12546" max="12547" width="4.33203125" style="17" customWidth="1"/>
    <col min="12548" max="12548" width="5.109375" style="17" customWidth="1"/>
    <col min="12549" max="12550" width="10.6640625" style="17" customWidth="1"/>
    <col min="12551" max="12553" width="3.5546875" style="17" customWidth="1"/>
    <col min="12554" max="12555" width="6.6640625" style="17" customWidth="1"/>
    <col min="12556" max="12556" width="7.33203125" style="17" customWidth="1"/>
    <col min="12557" max="12557" width="9.109375" style="17"/>
    <col min="12558" max="12558" width="9.6640625" style="17" customWidth="1"/>
    <col min="12559" max="12559" width="11.109375" style="17" customWidth="1"/>
    <col min="12560" max="12560" width="12.88671875" style="17" customWidth="1"/>
    <col min="12561" max="12561" width="7.5546875" style="17" customWidth="1"/>
    <col min="12562" max="12562" width="11.5546875" style="17" customWidth="1"/>
    <col min="12563" max="12563" width="19.5546875" style="17" customWidth="1"/>
    <col min="12564" max="12800" width="9.109375" style="17"/>
    <col min="12801" max="12801" width="1.109375" style="17" customWidth="1"/>
    <col min="12802" max="12803" width="4.33203125" style="17" customWidth="1"/>
    <col min="12804" max="12804" width="5.109375" style="17" customWidth="1"/>
    <col min="12805" max="12806" width="10.6640625" style="17" customWidth="1"/>
    <col min="12807" max="12809" width="3.5546875" style="17" customWidth="1"/>
    <col min="12810" max="12811" width="6.6640625" style="17" customWidth="1"/>
    <col min="12812" max="12812" width="7.33203125" style="17" customWidth="1"/>
    <col min="12813" max="12813" width="9.109375" style="17"/>
    <col min="12814" max="12814" width="9.6640625" style="17" customWidth="1"/>
    <col min="12815" max="12815" width="11.109375" style="17" customWidth="1"/>
    <col min="12816" max="12816" width="12.88671875" style="17" customWidth="1"/>
    <col min="12817" max="12817" width="7.5546875" style="17" customWidth="1"/>
    <col min="12818" max="12818" width="11.5546875" style="17" customWidth="1"/>
    <col min="12819" max="12819" width="19.5546875" style="17" customWidth="1"/>
    <col min="12820" max="13056" width="9.109375" style="17"/>
    <col min="13057" max="13057" width="1.109375" style="17" customWidth="1"/>
    <col min="13058" max="13059" width="4.33203125" style="17" customWidth="1"/>
    <col min="13060" max="13060" width="5.109375" style="17" customWidth="1"/>
    <col min="13061" max="13062" width="10.6640625" style="17" customWidth="1"/>
    <col min="13063" max="13065" width="3.5546875" style="17" customWidth="1"/>
    <col min="13066" max="13067" width="6.6640625" style="17" customWidth="1"/>
    <col min="13068" max="13068" width="7.33203125" style="17" customWidth="1"/>
    <col min="13069" max="13069" width="9.109375" style="17"/>
    <col min="13070" max="13070" width="9.6640625" style="17" customWidth="1"/>
    <col min="13071" max="13071" width="11.109375" style="17" customWidth="1"/>
    <col min="13072" max="13072" width="12.88671875" style="17" customWidth="1"/>
    <col min="13073" max="13073" width="7.5546875" style="17" customWidth="1"/>
    <col min="13074" max="13074" width="11.5546875" style="17" customWidth="1"/>
    <col min="13075" max="13075" width="19.5546875" style="17" customWidth="1"/>
    <col min="13076" max="13312" width="9.109375" style="17"/>
    <col min="13313" max="13313" width="1.109375" style="17" customWidth="1"/>
    <col min="13314" max="13315" width="4.33203125" style="17" customWidth="1"/>
    <col min="13316" max="13316" width="5.109375" style="17" customWidth="1"/>
    <col min="13317" max="13318" width="10.6640625" style="17" customWidth="1"/>
    <col min="13319" max="13321" width="3.5546875" style="17" customWidth="1"/>
    <col min="13322" max="13323" width="6.6640625" style="17" customWidth="1"/>
    <col min="13324" max="13324" width="7.33203125" style="17" customWidth="1"/>
    <col min="13325" max="13325" width="9.109375" style="17"/>
    <col min="13326" max="13326" width="9.6640625" style="17" customWidth="1"/>
    <col min="13327" max="13327" width="11.109375" style="17" customWidth="1"/>
    <col min="13328" max="13328" width="12.88671875" style="17" customWidth="1"/>
    <col min="13329" max="13329" width="7.5546875" style="17" customWidth="1"/>
    <col min="13330" max="13330" width="11.5546875" style="17" customWidth="1"/>
    <col min="13331" max="13331" width="19.5546875" style="17" customWidth="1"/>
    <col min="13332" max="13568" width="9.109375" style="17"/>
    <col min="13569" max="13569" width="1.109375" style="17" customWidth="1"/>
    <col min="13570" max="13571" width="4.33203125" style="17" customWidth="1"/>
    <col min="13572" max="13572" width="5.109375" style="17" customWidth="1"/>
    <col min="13573" max="13574" width="10.6640625" style="17" customWidth="1"/>
    <col min="13575" max="13577" width="3.5546875" style="17" customWidth="1"/>
    <col min="13578" max="13579" width="6.6640625" style="17" customWidth="1"/>
    <col min="13580" max="13580" width="7.33203125" style="17" customWidth="1"/>
    <col min="13581" max="13581" width="9.109375" style="17"/>
    <col min="13582" max="13582" width="9.6640625" style="17" customWidth="1"/>
    <col min="13583" max="13583" width="11.109375" style="17" customWidth="1"/>
    <col min="13584" max="13584" width="12.88671875" style="17" customWidth="1"/>
    <col min="13585" max="13585" width="7.5546875" style="17" customWidth="1"/>
    <col min="13586" max="13586" width="11.5546875" style="17" customWidth="1"/>
    <col min="13587" max="13587" width="19.5546875" style="17" customWidth="1"/>
    <col min="13588" max="13824" width="9.109375" style="17"/>
    <col min="13825" max="13825" width="1.109375" style="17" customWidth="1"/>
    <col min="13826" max="13827" width="4.33203125" style="17" customWidth="1"/>
    <col min="13828" max="13828" width="5.109375" style="17" customWidth="1"/>
    <col min="13829" max="13830" width="10.6640625" style="17" customWidth="1"/>
    <col min="13831" max="13833" width="3.5546875" style="17" customWidth="1"/>
    <col min="13834" max="13835" width="6.6640625" style="17" customWidth="1"/>
    <col min="13836" max="13836" width="7.33203125" style="17" customWidth="1"/>
    <col min="13837" max="13837" width="9.109375" style="17"/>
    <col min="13838" max="13838" width="9.6640625" style="17" customWidth="1"/>
    <col min="13839" max="13839" width="11.109375" style="17" customWidth="1"/>
    <col min="13840" max="13840" width="12.88671875" style="17" customWidth="1"/>
    <col min="13841" max="13841" width="7.5546875" style="17" customWidth="1"/>
    <col min="13842" max="13842" width="11.5546875" style="17" customWidth="1"/>
    <col min="13843" max="13843" width="19.5546875" style="17" customWidth="1"/>
    <col min="13844" max="14080" width="9.109375" style="17"/>
    <col min="14081" max="14081" width="1.109375" style="17" customWidth="1"/>
    <col min="14082" max="14083" width="4.33203125" style="17" customWidth="1"/>
    <col min="14084" max="14084" width="5.109375" style="17" customWidth="1"/>
    <col min="14085" max="14086" width="10.6640625" style="17" customWidth="1"/>
    <col min="14087" max="14089" width="3.5546875" style="17" customWidth="1"/>
    <col min="14090" max="14091" width="6.6640625" style="17" customWidth="1"/>
    <col min="14092" max="14092" width="7.33203125" style="17" customWidth="1"/>
    <col min="14093" max="14093" width="9.109375" style="17"/>
    <col min="14094" max="14094" width="9.6640625" style="17" customWidth="1"/>
    <col min="14095" max="14095" width="11.109375" style="17" customWidth="1"/>
    <col min="14096" max="14096" width="12.88671875" style="17" customWidth="1"/>
    <col min="14097" max="14097" width="7.5546875" style="17" customWidth="1"/>
    <col min="14098" max="14098" width="11.5546875" style="17" customWidth="1"/>
    <col min="14099" max="14099" width="19.5546875" style="17" customWidth="1"/>
    <col min="14100" max="14336" width="9.109375" style="17"/>
    <col min="14337" max="14337" width="1.109375" style="17" customWidth="1"/>
    <col min="14338" max="14339" width="4.33203125" style="17" customWidth="1"/>
    <col min="14340" max="14340" width="5.109375" style="17" customWidth="1"/>
    <col min="14341" max="14342" width="10.6640625" style="17" customWidth="1"/>
    <col min="14343" max="14345" width="3.5546875" style="17" customWidth="1"/>
    <col min="14346" max="14347" width="6.6640625" style="17" customWidth="1"/>
    <col min="14348" max="14348" width="7.33203125" style="17" customWidth="1"/>
    <col min="14349" max="14349" width="9.109375" style="17"/>
    <col min="14350" max="14350" width="9.6640625" style="17" customWidth="1"/>
    <col min="14351" max="14351" width="11.109375" style="17" customWidth="1"/>
    <col min="14352" max="14352" width="12.88671875" style="17" customWidth="1"/>
    <col min="14353" max="14353" width="7.5546875" style="17" customWidth="1"/>
    <col min="14354" max="14354" width="11.5546875" style="17" customWidth="1"/>
    <col min="14355" max="14355" width="19.5546875" style="17" customWidth="1"/>
    <col min="14356" max="14592" width="9.109375" style="17"/>
    <col min="14593" max="14593" width="1.109375" style="17" customWidth="1"/>
    <col min="14594" max="14595" width="4.33203125" style="17" customWidth="1"/>
    <col min="14596" max="14596" width="5.109375" style="17" customWidth="1"/>
    <col min="14597" max="14598" width="10.6640625" style="17" customWidth="1"/>
    <col min="14599" max="14601" width="3.5546875" style="17" customWidth="1"/>
    <col min="14602" max="14603" width="6.6640625" style="17" customWidth="1"/>
    <col min="14604" max="14604" width="7.33203125" style="17" customWidth="1"/>
    <col min="14605" max="14605" width="9.109375" style="17"/>
    <col min="14606" max="14606" width="9.6640625" style="17" customWidth="1"/>
    <col min="14607" max="14607" width="11.109375" style="17" customWidth="1"/>
    <col min="14608" max="14608" width="12.88671875" style="17" customWidth="1"/>
    <col min="14609" max="14609" width="7.5546875" style="17" customWidth="1"/>
    <col min="14610" max="14610" width="11.5546875" style="17" customWidth="1"/>
    <col min="14611" max="14611" width="19.5546875" style="17" customWidth="1"/>
    <col min="14612" max="14848" width="9.109375" style="17"/>
    <col min="14849" max="14849" width="1.109375" style="17" customWidth="1"/>
    <col min="14850" max="14851" width="4.33203125" style="17" customWidth="1"/>
    <col min="14852" max="14852" width="5.109375" style="17" customWidth="1"/>
    <col min="14853" max="14854" width="10.6640625" style="17" customWidth="1"/>
    <col min="14855" max="14857" width="3.5546875" style="17" customWidth="1"/>
    <col min="14858" max="14859" width="6.6640625" style="17" customWidth="1"/>
    <col min="14860" max="14860" width="7.33203125" style="17" customWidth="1"/>
    <col min="14861" max="14861" width="9.109375" style="17"/>
    <col min="14862" max="14862" width="9.6640625" style="17" customWidth="1"/>
    <col min="14863" max="14863" width="11.109375" style="17" customWidth="1"/>
    <col min="14864" max="14864" width="12.88671875" style="17" customWidth="1"/>
    <col min="14865" max="14865" width="7.5546875" style="17" customWidth="1"/>
    <col min="14866" max="14866" width="11.5546875" style="17" customWidth="1"/>
    <col min="14867" max="14867" width="19.5546875" style="17" customWidth="1"/>
    <col min="14868" max="15104" width="9.109375" style="17"/>
    <col min="15105" max="15105" width="1.109375" style="17" customWidth="1"/>
    <col min="15106" max="15107" width="4.33203125" style="17" customWidth="1"/>
    <col min="15108" max="15108" width="5.109375" style="17" customWidth="1"/>
    <col min="15109" max="15110" width="10.6640625" style="17" customWidth="1"/>
    <col min="15111" max="15113" width="3.5546875" style="17" customWidth="1"/>
    <col min="15114" max="15115" width="6.6640625" style="17" customWidth="1"/>
    <col min="15116" max="15116" width="7.33203125" style="17" customWidth="1"/>
    <col min="15117" max="15117" width="9.109375" style="17"/>
    <col min="15118" max="15118" width="9.6640625" style="17" customWidth="1"/>
    <col min="15119" max="15119" width="11.109375" style="17" customWidth="1"/>
    <col min="15120" max="15120" width="12.88671875" style="17" customWidth="1"/>
    <col min="15121" max="15121" width="7.5546875" style="17" customWidth="1"/>
    <col min="15122" max="15122" width="11.5546875" style="17" customWidth="1"/>
    <col min="15123" max="15123" width="19.5546875" style="17" customWidth="1"/>
    <col min="15124" max="15360" width="9.109375" style="17"/>
    <col min="15361" max="15361" width="1.109375" style="17" customWidth="1"/>
    <col min="15362" max="15363" width="4.33203125" style="17" customWidth="1"/>
    <col min="15364" max="15364" width="5.109375" style="17" customWidth="1"/>
    <col min="15365" max="15366" width="10.6640625" style="17" customWidth="1"/>
    <col min="15367" max="15369" width="3.5546875" style="17" customWidth="1"/>
    <col min="15370" max="15371" width="6.6640625" style="17" customWidth="1"/>
    <col min="15372" max="15372" width="7.33203125" style="17" customWidth="1"/>
    <col min="15373" max="15373" width="9.109375" style="17"/>
    <col min="15374" max="15374" width="9.6640625" style="17" customWidth="1"/>
    <col min="15375" max="15375" width="11.109375" style="17" customWidth="1"/>
    <col min="15376" max="15376" width="12.88671875" style="17" customWidth="1"/>
    <col min="15377" max="15377" width="7.5546875" style="17" customWidth="1"/>
    <col min="15378" max="15378" width="11.5546875" style="17" customWidth="1"/>
    <col min="15379" max="15379" width="19.5546875" style="17" customWidth="1"/>
    <col min="15380" max="15616" width="9.109375" style="17"/>
    <col min="15617" max="15617" width="1.109375" style="17" customWidth="1"/>
    <col min="15618" max="15619" width="4.33203125" style="17" customWidth="1"/>
    <col min="15620" max="15620" width="5.109375" style="17" customWidth="1"/>
    <col min="15621" max="15622" width="10.6640625" style="17" customWidth="1"/>
    <col min="15623" max="15625" width="3.5546875" style="17" customWidth="1"/>
    <col min="15626" max="15627" width="6.6640625" style="17" customWidth="1"/>
    <col min="15628" max="15628" width="7.33203125" style="17" customWidth="1"/>
    <col min="15629" max="15629" width="9.109375" style="17"/>
    <col min="15630" max="15630" width="9.6640625" style="17" customWidth="1"/>
    <col min="15631" max="15631" width="11.109375" style="17" customWidth="1"/>
    <col min="15632" max="15632" width="12.88671875" style="17" customWidth="1"/>
    <col min="15633" max="15633" width="7.5546875" style="17" customWidth="1"/>
    <col min="15634" max="15634" width="11.5546875" style="17" customWidth="1"/>
    <col min="15635" max="15635" width="19.5546875" style="17" customWidth="1"/>
    <col min="15636" max="15872" width="9.109375" style="17"/>
    <col min="15873" max="15873" width="1.109375" style="17" customWidth="1"/>
    <col min="15874" max="15875" width="4.33203125" style="17" customWidth="1"/>
    <col min="15876" max="15876" width="5.109375" style="17" customWidth="1"/>
    <col min="15877" max="15878" width="10.6640625" style="17" customWidth="1"/>
    <col min="15879" max="15881" width="3.5546875" style="17" customWidth="1"/>
    <col min="15882" max="15883" width="6.6640625" style="17" customWidth="1"/>
    <col min="15884" max="15884" width="7.33203125" style="17" customWidth="1"/>
    <col min="15885" max="15885" width="9.109375" style="17"/>
    <col min="15886" max="15886" width="9.6640625" style="17" customWidth="1"/>
    <col min="15887" max="15887" width="11.109375" style="17" customWidth="1"/>
    <col min="15888" max="15888" width="12.88671875" style="17" customWidth="1"/>
    <col min="15889" max="15889" width="7.5546875" style="17" customWidth="1"/>
    <col min="15890" max="15890" width="11.5546875" style="17" customWidth="1"/>
    <col min="15891" max="15891" width="19.5546875" style="17" customWidth="1"/>
    <col min="15892" max="16128" width="9.109375" style="17"/>
    <col min="16129" max="16129" width="1.109375" style="17" customWidth="1"/>
    <col min="16130" max="16131" width="4.33203125" style="17" customWidth="1"/>
    <col min="16132" max="16132" width="5.109375" style="17" customWidth="1"/>
    <col min="16133" max="16134" width="10.6640625" style="17" customWidth="1"/>
    <col min="16135" max="16137" width="3.5546875" style="17" customWidth="1"/>
    <col min="16138" max="16139" width="6.6640625" style="17" customWidth="1"/>
    <col min="16140" max="16140" width="7.33203125" style="17" customWidth="1"/>
    <col min="16141" max="16141" width="9.109375" style="17"/>
    <col min="16142" max="16142" width="9.6640625" style="17" customWidth="1"/>
    <col min="16143" max="16143" width="11.109375" style="17" customWidth="1"/>
    <col min="16144" max="16144" width="12.88671875" style="17" customWidth="1"/>
    <col min="16145" max="16145" width="7.5546875" style="17" customWidth="1"/>
    <col min="16146" max="16146" width="11.5546875" style="17" customWidth="1"/>
    <col min="16147" max="16147" width="19.5546875" style="17" customWidth="1"/>
    <col min="16148" max="16384" width="9.109375" style="17"/>
  </cols>
  <sheetData>
    <row r="1" spans="1:20" s="2" customFormat="1" ht="4.5" customHeight="1" x14ac:dyDescent="0.3">
      <c r="A1" s="1" t="s">
        <v>0</v>
      </c>
      <c r="E1" s="3" t="s">
        <v>1</v>
      </c>
      <c r="F1" s="3" t="s">
        <v>2</v>
      </c>
      <c r="M1" s="4"/>
      <c r="O1" s="3"/>
      <c r="P1" s="3" t="s">
        <v>3</v>
      </c>
      <c r="R1" s="5"/>
      <c r="S1" s="6"/>
    </row>
    <row r="2" spans="1:20" s="9" customFormat="1" ht="3" customHeight="1" thickBot="1" x14ac:dyDescent="0.3">
      <c r="A2" s="7"/>
      <c r="B2" s="8" t="str">
        <f>"RZ.mdb\"&amp;$E$3</f>
        <v>RZ.mdb\Прокат</v>
      </c>
      <c r="M2" s="10"/>
      <c r="R2" s="11"/>
      <c r="S2" s="6"/>
    </row>
    <row r="3" spans="1:20" s="13" customFormat="1" ht="14.25" customHeight="1" thickTop="1" thickBot="1" x14ac:dyDescent="0.35">
      <c r="A3" s="12" t="s">
        <v>4</v>
      </c>
      <c r="B3" s="282" t="s">
        <v>5</v>
      </c>
      <c r="C3" s="283"/>
      <c r="D3" s="283"/>
      <c r="E3" s="284" t="s">
        <v>6</v>
      </c>
      <c r="F3" s="285"/>
      <c r="H3" s="286" t="s">
        <v>7</v>
      </c>
      <c r="I3" s="287"/>
      <c r="J3" s="287"/>
      <c r="K3" s="287"/>
      <c r="L3" s="287"/>
      <c r="M3" s="287"/>
      <c r="N3" s="288"/>
      <c r="P3" s="14" t="s">
        <v>8</v>
      </c>
      <c r="Q3" s="15">
        <v>2</v>
      </c>
      <c r="R3" s="16"/>
      <c r="S3" s="14" t="s">
        <v>9</v>
      </c>
      <c r="T3" s="15">
        <v>2</v>
      </c>
    </row>
    <row r="4" spans="1:20" ht="10.5" customHeight="1" thickTop="1" x14ac:dyDescent="0.25"/>
    <row r="5" spans="1:20" ht="18.75" customHeight="1" x14ac:dyDescent="0.3">
      <c r="B5" s="289" t="s">
        <v>10</v>
      </c>
      <c r="C5" s="289"/>
      <c r="D5" s="289"/>
      <c r="E5" s="289"/>
      <c r="F5" s="289"/>
      <c r="G5" s="289"/>
      <c r="H5" s="289"/>
      <c r="I5" s="289"/>
      <c r="J5" s="289"/>
      <c r="K5" s="289"/>
      <c r="L5" s="289"/>
      <c r="M5" s="289"/>
      <c r="N5" s="289"/>
      <c r="O5" s="289"/>
      <c r="P5" s="289"/>
      <c r="Q5" s="289"/>
      <c r="R5" s="290" t="s">
        <v>11</v>
      </c>
      <c r="S5" s="20"/>
    </row>
    <row r="6" spans="1:20" ht="15.9" customHeight="1" x14ac:dyDescent="0.3">
      <c r="B6" s="293" t="s">
        <v>12</v>
      </c>
      <c r="C6" s="293"/>
      <c r="D6" s="294" t="s">
        <v>13</v>
      </c>
      <c r="E6" s="293" t="s">
        <v>14</v>
      </c>
      <c r="F6" s="293"/>
      <c r="G6" s="293" t="s">
        <v>15</v>
      </c>
      <c r="H6" s="293"/>
      <c r="I6" s="293"/>
      <c r="J6" s="293" t="s">
        <v>16</v>
      </c>
      <c r="K6" s="293"/>
      <c r="L6" s="293" t="s">
        <v>17</v>
      </c>
      <c r="M6" s="293"/>
      <c r="N6" s="293"/>
      <c r="O6" s="293" t="s">
        <v>18</v>
      </c>
      <c r="P6" s="293"/>
      <c r="Q6" s="293"/>
      <c r="R6" s="291"/>
      <c r="S6" s="20"/>
    </row>
    <row r="7" spans="1:20" ht="15.9" customHeight="1" x14ac:dyDescent="0.3">
      <c r="B7" s="293"/>
      <c r="C7" s="293"/>
      <c r="D7" s="294"/>
      <c r="E7" s="293"/>
      <c r="F7" s="293"/>
      <c r="G7" s="293"/>
      <c r="H7" s="293"/>
      <c r="I7" s="293"/>
      <c r="J7" s="82" t="s">
        <v>19</v>
      </c>
      <c r="K7" s="82" t="s">
        <v>20</v>
      </c>
      <c r="L7" s="82" t="s">
        <v>21</v>
      </c>
      <c r="M7" s="82" t="s">
        <v>22</v>
      </c>
      <c r="N7" s="82" t="s">
        <v>23</v>
      </c>
      <c r="O7" s="293"/>
      <c r="P7" s="293"/>
      <c r="Q7" s="293"/>
      <c r="R7" s="292"/>
      <c r="S7" s="20"/>
    </row>
    <row r="8" spans="1:20" s="26" customFormat="1" ht="15.9" customHeight="1" x14ac:dyDescent="0.3">
      <c r="A8" s="21"/>
      <c r="B8" s="343" t="s">
        <v>173</v>
      </c>
      <c r="C8" s="344"/>
      <c r="D8" s="85">
        <v>42</v>
      </c>
      <c r="E8" s="27" t="s">
        <v>27</v>
      </c>
      <c r="F8" s="22" t="s">
        <v>174</v>
      </c>
      <c r="G8" s="295">
        <v>9190</v>
      </c>
      <c r="H8" s="295"/>
      <c r="I8" s="295"/>
      <c r="J8" s="84">
        <v>1</v>
      </c>
      <c r="K8" s="84"/>
      <c r="L8" s="64">
        <f>ROUNDUP(IF(G8="",1,IF([1]!SearchNum(G8,2)&gt;0,[1]!SearchNum(G8,1)*[1]!SearchNum(G8,2)/1000000,IF([1]!SearchNum(G8,1)&gt;0,[1]!SearchNum(G8,1)/1000,1)))*R8,[1]!StrToNum($Q$3))</f>
        <v>1261.79</v>
      </c>
      <c r="M8" s="64">
        <f>ROUND(L8*(J8+K8),[1]!StrToNum($T$3))</f>
        <v>1261.79</v>
      </c>
      <c r="N8" s="349">
        <f>SUM(M8:M13)</f>
        <v>1362.07</v>
      </c>
      <c r="O8" s="24" t="s">
        <v>31</v>
      </c>
      <c r="P8" s="296" t="s">
        <v>30</v>
      </c>
      <c r="Q8" s="297"/>
      <c r="R8" s="25">
        <v>137.30000305175781</v>
      </c>
      <c r="S8" s="20" t="s">
        <v>28</v>
      </c>
    </row>
    <row r="9" spans="1:20" s="26" customFormat="1" ht="15.9" customHeight="1" x14ac:dyDescent="0.3">
      <c r="A9" s="21"/>
      <c r="B9" s="345"/>
      <c r="C9" s="346"/>
      <c r="D9" s="85">
        <v>43</v>
      </c>
      <c r="E9" s="27" t="s">
        <v>32</v>
      </c>
      <c r="F9" s="22" t="s">
        <v>216</v>
      </c>
      <c r="G9" s="295">
        <v>516</v>
      </c>
      <c r="H9" s="295"/>
      <c r="I9" s="295"/>
      <c r="J9" s="84">
        <v>4</v>
      </c>
      <c r="K9" s="84">
        <v>0</v>
      </c>
      <c r="L9" s="64">
        <f>ROUNDUP(IF(G9="",1,IF([1]!SearchNum(G9,2)&gt;0,[1]!SearchNum(G9,1)*[1]!SearchNum(G9,2)/1000000,IF([1]!SearchNum(G9,1)&gt;0,[1]!SearchNum(G9,1)/1000,1)))*R9,[1]!StrToNum($Q$3))</f>
        <v>4.1399999999999997</v>
      </c>
      <c r="M9" s="64">
        <f>ROUND(L9*(J9+K9),[1]!StrToNum($T$3))</f>
        <v>16.559999999999999</v>
      </c>
      <c r="N9" s="350"/>
      <c r="O9" s="24" t="s">
        <v>36</v>
      </c>
      <c r="P9" s="296" t="s">
        <v>34</v>
      </c>
      <c r="Q9" s="297"/>
      <c r="R9" s="25">
        <f>[2]!МассСеч(F9,7850)</f>
        <v>8.0069999694824219</v>
      </c>
      <c r="S9" s="20"/>
    </row>
    <row r="10" spans="1:20" s="26" customFormat="1" ht="15.9" customHeight="1" x14ac:dyDescent="0.3">
      <c r="A10" s="21"/>
      <c r="B10" s="345"/>
      <c r="C10" s="346"/>
      <c r="D10" s="100">
        <v>44</v>
      </c>
      <c r="E10" s="27" t="s">
        <v>32</v>
      </c>
      <c r="F10" s="22" t="s">
        <v>216</v>
      </c>
      <c r="G10" s="295">
        <v>516</v>
      </c>
      <c r="H10" s="295"/>
      <c r="I10" s="295"/>
      <c r="J10" s="99">
        <v>16</v>
      </c>
      <c r="K10" s="99">
        <v>0</v>
      </c>
      <c r="L10" s="64">
        <f>ROUNDUP(IF(G10="",1,IF([1]!SearchNum(G10,2)&gt;0,[1]!SearchNum(G10,1)*[1]!SearchNum(G10,2)/1000000,IF([1]!SearchNum(G10,1)&gt;0,[1]!SearchNum(G10,1)/1000,1)))*R10,[1]!StrToNum($Q$3))</f>
        <v>4.1399999999999997</v>
      </c>
      <c r="M10" s="64">
        <f>ROUND(L10*(J10+K10),[1]!StrToNum($T$3))</f>
        <v>66.239999999999995</v>
      </c>
      <c r="N10" s="350"/>
      <c r="O10" s="24" t="s">
        <v>36</v>
      </c>
      <c r="P10" s="296" t="s">
        <v>34</v>
      </c>
      <c r="Q10" s="297"/>
      <c r="R10" s="25">
        <f>[2]!МассСеч(F10,7850)</f>
        <v>8.0069999694824219</v>
      </c>
      <c r="S10" s="20"/>
    </row>
    <row r="11" spans="1:20" s="26" customFormat="1" ht="15.9" customHeight="1" x14ac:dyDescent="0.3">
      <c r="A11" s="21"/>
      <c r="B11" s="345"/>
      <c r="C11" s="346"/>
      <c r="D11" s="100">
        <v>30</v>
      </c>
      <c r="E11" s="27" t="s">
        <v>32</v>
      </c>
      <c r="F11" s="22" t="s">
        <v>233</v>
      </c>
      <c r="G11" s="295">
        <v>205</v>
      </c>
      <c r="H11" s="295"/>
      <c r="I11" s="295"/>
      <c r="J11" s="99">
        <v>2</v>
      </c>
      <c r="K11" s="99">
        <v>0</v>
      </c>
      <c r="L11" s="64">
        <f>ROUNDUP(IF(G11="",1,IF([1]!SearchNum(G11,2)&gt;0,[1]!SearchNum(G11,1)*[1]!SearchNum(G11,2)/1000000,IF([1]!SearchNum(G11,1)&gt;0,[1]!SearchNum(G11,1)/1000,1)))*R11,[1]!StrToNum($Q$3))</f>
        <v>1.89</v>
      </c>
      <c r="M11" s="64">
        <f>ROUND(L11*(J11+K11),[1]!StrToNum($T$3))</f>
        <v>3.78</v>
      </c>
      <c r="N11" s="350"/>
      <c r="O11" s="24" t="s">
        <v>36</v>
      </c>
      <c r="P11" s="296" t="s">
        <v>34</v>
      </c>
      <c r="Q11" s="297"/>
      <c r="R11" s="25">
        <f>[2]!МассСеч(F11,7850)</f>
        <v>9.1840000152587891</v>
      </c>
      <c r="S11" s="20"/>
    </row>
    <row r="12" spans="1:20" s="26" customFormat="1" ht="15.9" customHeight="1" x14ac:dyDescent="0.3">
      <c r="A12" s="21"/>
      <c r="B12" s="345"/>
      <c r="C12" s="346"/>
      <c r="D12" s="85">
        <v>31</v>
      </c>
      <c r="E12" s="27" t="s">
        <v>32</v>
      </c>
      <c r="F12" s="22" t="s">
        <v>138</v>
      </c>
      <c r="G12" s="295">
        <v>96</v>
      </c>
      <c r="H12" s="295"/>
      <c r="I12" s="295"/>
      <c r="J12" s="84">
        <v>2</v>
      </c>
      <c r="K12" s="84">
        <v>0</v>
      </c>
      <c r="L12" s="64">
        <f>ROUNDUP(IF(G12="",1,IF([1]!SearchNum(G12,2)&gt;0,[1]!SearchNum(G12,1)*[1]!SearchNum(G12,2)/1000000,IF([1]!SearchNum(G12,1)&gt;0,[1]!SearchNum(G12,1)/1000,1)))*R12,[1]!StrToNum($Q$3))</f>
        <v>0.35000000000000003</v>
      </c>
      <c r="M12" s="64">
        <f>ROUND(L12*(J12+K12),[1]!StrToNum($T$3))</f>
        <v>0.7</v>
      </c>
      <c r="N12" s="350"/>
      <c r="O12" s="24" t="s">
        <v>36</v>
      </c>
      <c r="P12" s="296" t="s">
        <v>34</v>
      </c>
      <c r="Q12" s="297"/>
      <c r="R12" s="25">
        <f>[2]!МассСеч(F12,7850)</f>
        <v>3.627000093460083</v>
      </c>
      <c r="S12" s="20"/>
    </row>
    <row r="13" spans="1:20" s="26" customFormat="1" ht="16.5" customHeight="1" x14ac:dyDescent="0.3">
      <c r="A13" s="28"/>
      <c r="B13" s="347"/>
      <c r="C13" s="348"/>
      <c r="D13" s="298" t="s">
        <v>24</v>
      </c>
      <c r="E13" s="298"/>
      <c r="F13" s="298"/>
      <c r="G13" s="298"/>
      <c r="H13" s="298"/>
      <c r="I13" s="298"/>
      <c r="J13" s="298"/>
      <c r="K13" s="298"/>
      <c r="L13" s="298"/>
      <c r="M13" s="65">
        <f>ROUND((M8+M9+M12)*0.01,0)</f>
        <v>13</v>
      </c>
      <c r="N13" s="351"/>
      <c r="O13" s="298" t="s">
        <v>25</v>
      </c>
      <c r="P13" s="298"/>
      <c r="Q13" s="298"/>
      <c r="R13" s="25"/>
      <c r="S13" s="20"/>
    </row>
    <row r="14" spans="1:20" s="35" customFormat="1" ht="15.9" customHeight="1" x14ac:dyDescent="0.3">
      <c r="A14" s="33"/>
      <c r="B14" s="343" t="s">
        <v>175</v>
      </c>
      <c r="C14" s="344"/>
      <c r="D14" s="85">
        <v>42</v>
      </c>
      <c r="E14" s="27" t="s">
        <v>27</v>
      </c>
      <c r="F14" s="22" t="s">
        <v>174</v>
      </c>
      <c r="G14" s="295">
        <v>9190</v>
      </c>
      <c r="H14" s="295"/>
      <c r="I14" s="295"/>
      <c r="J14" s="84">
        <v>1</v>
      </c>
      <c r="K14" s="84">
        <v>0</v>
      </c>
      <c r="L14" s="64">
        <f>ROUNDUP(IF(G14="",1,IF([1]!SearchNum(G14,2)&gt;0,[1]!SearchNum(G14,1)*[1]!SearchNum(G14,2)/1000000,IF([1]!SearchNum(G14,1)&gt;0,[1]!SearchNum(G14,1)/1000,1)))*R14,[1]!StrToNum($Q$3))</f>
        <v>1261.79</v>
      </c>
      <c r="M14" s="64">
        <f>ROUND(L14*(J14+K14),[1]!StrToNum($T$3))</f>
        <v>1261.79</v>
      </c>
      <c r="N14" s="349">
        <f>SUM(M14:M19)</f>
        <v>1362.07</v>
      </c>
      <c r="O14" s="24" t="s">
        <v>31</v>
      </c>
      <c r="P14" s="296" t="s">
        <v>30</v>
      </c>
      <c r="Q14" s="297"/>
      <c r="R14" s="34">
        <v>137.30000305175699</v>
      </c>
      <c r="S14" s="20"/>
    </row>
    <row r="15" spans="1:20" s="35" customFormat="1" ht="15.9" customHeight="1" x14ac:dyDescent="0.3">
      <c r="A15" s="33"/>
      <c r="B15" s="345"/>
      <c r="C15" s="346"/>
      <c r="D15" s="85">
        <v>43</v>
      </c>
      <c r="E15" s="27" t="s">
        <v>32</v>
      </c>
      <c r="F15" s="22" t="s">
        <v>216</v>
      </c>
      <c r="G15" s="295">
        <v>516</v>
      </c>
      <c r="H15" s="295"/>
      <c r="I15" s="295"/>
      <c r="J15" s="84">
        <v>4</v>
      </c>
      <c r="K15" s="84">
        <v>0</v>
      </c>
      <c r="L15" s="64">
        <f>ROUNDUP(IF(G15="",1,IF([1]!SearchNum(G15,2)&gt;0,[1]!SearchNum(G15,1)*[1]!SearchNum(G15,2)/1000000,IF([1]!SearchNum(G15,1)&gt;0,[1]!SearchNum(G15,1)/1000,1)))*R15,[1]!StrToNum($Q$3))</f>
        <v>4.1399999999999997</v>
      </c>
      <c r="M15" s="64">
        <f>ROUND(L15*(J15+K15),[1]!StrToNum($T$3))</f>
        <v>16.559999999999999</v>
      </c>
      <c r="N15" s="350"/>
      <c r="O15" s="24" t="s">
        <v>36</v>
      </c>
      <c r="P15" s="296" t="s">
        <v>34</v>
      </c>
      <c r="Q15" s="297"/>
      <c r="R15" s="34">
        <f>[2]!МассСеч(F15,7850)</f>
        <v>8.0069999694824219</v>
      </c>
      <c r="S15" s="20"/>
    </row>
    <row r="16" spans="1:20" s="35" customFormat="1" ht="15.9" customHeight="1" x14ac:dyDescent="0.3">
      <c r="A16" s="33"/>
      <c r="B16" s="345"/>
      <c r="C16" s="346"/>
      <c r="D16" s="100">
        <v>44</v>
      </c>
      <c r="E16" s="27" t="s">
        <v>32</v>
      </c>
      <c r="F16" s="22" t="s">
        <v>216</v>
      </c>
      <c r="G16" s="295">
        <v>516</v>
      </c>
      <c r="H16" s="295"/>
      <c r="I16" s="295"/>
      <c r="J16" s="99">
        <v>16</v>
      </c>
      <c r="K16" s="99">
        <v>0</v>
      </c>
      <c r="L16" s="64">
        <f>ROUNDUP(IF(G16="",1,IF([1]!SearchNum(G16,2)&gt;0,[1]!SearchNum(G16,1)*[1]!SearchNum(G16,2)/1000000,IF([1]!SearchNum(G16,1)&gt;0,[1]!SearchNum(G16,1)/1000,1)))*R16,[1]!StrToNum($Q$3))</f>
        <v>4.1399999999999997</v>
      </c>
      <c r="M16" s="64">
        <f>ROUND(L16*(J16+K16),[1]!StrToNum($T$3))</f>
        <v>66.239999999999995</v>
      </c>
      <c r="N16" s="350"/>
      <c r="O16" s="24" t="s">
        <v>36</v>
      </c>
      <c r="P16" s="296" t="s">
        <v>34</v>
      </c>
      <c r="Q16" s="297"/>
      <c r="R16" s="34">
        <f>[2]!МассСеч(F16,7850)</f>
        <v>8.0069999694824219</v>
      </c>
      <c r="S16" s="20"/>
    </row>
    <row r="17" spans="1:19" s="35" customFormat="1" ht="15.9" customHeight="1" x14ac:dyDescent="0.3">
      <c r="A17" s="33"/>
      <c r="B17" s="345"/>
      <c r="C17" s="346"/>
      <c r="D17" s="100">
        <v>30</v>
      </c>
      <c r="E17" s="27" t="s">
        <v>32</v>
      </c>
      <c r="F17" s="22" t="s">
        <v>233</v>
      </c>
      <c r="G17" s="295">
        <v>205</v>
      </c>
      <c r="H17" s="295"/>
      <c r="I17" s="295"/>
      <c r="J17" s="99">
        <v>2</v>
      </c>
      <c r="K17" s="99">
        <v>0</v>
      </c>
      <c r="L17" s="64">
        <f>ROUNDUP(IF(G17="",1,IF([1]!SearchNum(G17,2)&gt;0,[1]!SearchNum(G17,1)*[1]!SearchNum(G17,2)/1000000,IF([1]!SearchNum(G17,1)&gt;0,[1]!SearchNum(G17,1)/1000,1)))*R17,[1]!StrToNum($Q$3))</f>
        <v>1.89</v>
      </c>
      <c r="M17" s="64">
        <f>ROUND(L17*(J17+K17),[1]!StrToNum($T$3))</f>
        <v>3.78</v>
      </c>
      <c r="N17" s="350"/>
      <c r="O17" s="24" t="s">
        <v>36</v>
      </c>
      <c r="P17" s="296" t="s">
        <v>34</v>
      </c>
      <c r="Q17" s="297"/>
      <c r="R17" s="34">
        <f>[2]!МассСеч(F17,7850)</f>
        <v>9.1840000152587891</v>
      </c>
      <c r="S17" s="20"/>
    </row>
    <row r="18" spans="1:19" s="35" customFormat="1" ht="15.9" customHeight="1" x14ac:dyDescent="0.3">
      <c r="A18" s="33"/>
      <c r="B18" s="345"/>
      <c r="C18" s="346"/>
      <c r="D18" s="85">
        <v>31</v>
      </c>
      <c r="E18" s="27" t="s">
        <v>32</v>
      </c>
      <c r="F18" s="22" t="s">
        <v>138</v>
      </c>
      <c r="G18" s="295">
        <v>96</v>
      </c>
      <c r="H18" s="295"/>
      <c r="I18" s="295"/>
      <c r="J18" s="84">
        <v>2</v>
      </c>
      <c r="K18" s="84">
        <v>0</v>
      </c>
      <c r="L18" s="64">
        <f>ROUNDUP(IF(G18="",1,IF([1]!SearchNum(G18,2)&gt;0,[1]!SearchNum(G18,1)*[1]!SearchNum(G18,2)/1000000,IF([1]!SearchNum(G18,1)&gt;0,[1]!SearchNum(G18,1)/1000,1)))*R18,[1]!StrToNum($Q$3))</f>
        <v>0.35000000000000003</v>
      </c>
      <c r="M18" s="64">
        <f>ROUND(L18*(J18+K18),[1]!StrToNum($T$3))</f>
        <v>0.7</v>
      </c>
      <c r="N18" s="350"/>
      <c r="O18" s="24" t="s">
        <v>36</v>
      </c>
      <c r="P18" s="296" t="s">
        <v>34</v>
      </c>
      <c r="Q18" s="297"/>
      <c r="R18" s="34">
        <f>[2]!МассСеч(F18,7850)</f>
        <v>3.627000093460083</v>
      </c>
      <c r="S18" s="20"/>
    </row>
    <row r="19" spans="1:19" s="37" customFormat="1" ht="15.9" customHeight="1" x14ac:dyDescent="0.3">
      <c r="A19" s="36"/>
      <c r="B19" s="347"/>
      <c r="C19" s="348"/>
      <c r="D19" s="298" t="s">
        <v>24</v>
      </c>
      <c r="E19" s="298"/>
      <c r="F19" s="298"/>
      <c r="G19" s="298"/>
      <c r="H19" s="298"/>
      <c r="I19" s="298"/>
      <c r="J19" s="298"/>
      <c r="K19" s="298"/>
      <c r="L19" s="298"/>
      <c r="M19" s="84">
        <f>ROUND((M14+M15+M18)*0.01,0)</f>
        <v>13</v>
      </c>
      <c r="N19" s="351"/>
      <c r="O19" s="298" t="s">
        <v>25</v>
      </c>
      <c r="P19" s="298"/>
      <c r="Q19" s="298"/>
      <c r="R19" s="34"/>
      <c r="S19" s="20"/>
    </row>
    <row r="20" spans="1:19" s="35" customFormat="1" ht="15.9" customHeight="1" x14ac:dyDescent="0.3">
      <c r="A20" s="33"/>
      <c r="B20" s="343" t="s">
        <v>176</v>
      </c>
      <c r="C20" s="344"/>
      <c r="D20" s="85">
        <v>42</v>
      </c>
      <c r="E20" s="27" t="s">
        <v>27</v>
      </c>
      <c r="F20" s="22" t="s">
        <v>174</v>
      </c>
      <c r="G20" s="295">
        <v>9190</v>
      </c>
      <c r="H20" s="295"/>
      <c r="I20" s="295"/>
      <c r="J20" s="84">
        <v>1</v>
      </c>
      <c r="K20" s="84">
        <v>0</v>
      </c>
      <c r="L20" s="64">
        <f>ROUNDUP(IF(G20="",1,IF([1]!SearchNum(G20,2)&gt;0,[1]!SearchNum(G20,1)*[1]!SearchNum(G20,2)/1000000,IF([1]!SearchNum(G20,1)&gt;0,[1]!SearchNum(G20,1)/1000,1)))*R20,[1]!StrToNum($Q$3))</f>
        <v>1261.79</v>
      </c>
      <c r="M20" s="64">
        <f>ROUND(L20*(J20+K20),[1]!StrToNum($T$3))</f>
        <v>1261.79</v>
      </c>
      <c r="N20" s="349">
        <f>SUM(M20:M25)</f>
        <v>1362.07</v>
      </c>
      <c r="O20" s="24" t="s">
        <v>31</v>
      </c>
      <c r="P20" s="296" t="s">
        <v>30</v>
      </c>
      <c r="Q20" s="297"/>
      <c r="R20" s="34">
        <v>137.30000305175699</v>
      </c>
      <c r="S20" s="20"/>
    </row>
    <row r="21" spans="1:19" s="35" customFormat="1" ht="15.9" customHeight="1" x14ac:dyDescent="0.3">
      <c r="A21" s="33"/>
      <c r="B21" s="345"/>
      <c r="C21" s="346"/>
      <c r="D21" s="85">
        <v>43</v>
      </c>
      <c r="E21" s="27" t="s">
        <v>32</v>
      </c>
      <c r="F21" s="22" t="s">
        <v>216</v>
      </c>
      <c r="G21" s="295">
        <v>516</v>
      </c>
      <c r="H21" s="295"/>
      <c r="I21" s="295"/>
      <c r="J21" s="84">
        <v>4</v>
      </c>
      <c r="K21" s="84">
        <v>0</v>
      </c>
      <c r="L21" s="64">
        <f>ROUNDUP(IF(G21="",1,IF([1]!SearchNum(G21,2)&gt;0,[1]!SearchNum(G21,1)*[1]!SearchNum(G21,2)/1000000,IF([1]!SearchNum(G21,1)&gt;0,[1]!SearchNum(G21,1)/1000,1)))*R21,[1]!StrToNum($Q$3))</f>
        <v>4.1399999999999997</v>
      </c>
      <c r="M21" s="64">
        <f>ROUND(L21*(J21+K21),[1]!StrToNum($T$3))</f>
        <v>16.559999999999999</v>
      </c>
      <c r="N21" s="350"/>
      <c r="O21" s="24" t="s">
        <v>36</v>
      </c>
      <c r="P21" s="296" t="s">
        <v>34</v>
      </c>
      <c r="Q21" s="297"/>
      <c r="R21" s="34">
        <f>[2]!МассСеч(F21,7850)</f>
        <v>8.0069999694824219</v>
      </c>
      <c r="S21" s="20"/>
    </row>
    <row r="22" spans="1:19" s="35" customFormat="1" ht="15.9" customHeight="1" x14ac:dyDescent="0.3">
      <c r="A22" s="33"/>
      <c r="B22" s="345"/>
      <c r="C22" s="346"/>
      <c r="D22" s="100">
        <v>44</v>
      </c>
      <c r="E22" s="27" t="s">
        <v>32</v>
      </c>
      <c r="F22" s="22" t="s">
        <v>216</v>
      </c>
      <c r="G22" s="295">
        <v>516</v>
      </c>
      <c r="H22" s="295"/>
      <c r="I22" s="295"/>
      <c r="J22" s="99">
        <v>16</v>
      </c>
      <c r="K22" s="99">
        <v>0</v>
      </c>
      <c r="L22" s="64">
        <f>ROUNDUP(IF(G22="",1,IF([1]!SearchNum(G22,2)&gt;0,[1]!SearchNum(G22,1)*[1]!SearchNum(G22,2)/1000000,IF([1]!SearchNum(G22,1)&gt;0,[1]!SearchNum(G22,1)/1000,1)))*R22,[1]!StrToNum($Q$3))</f>
        <v>4.1399999999999997</v>
      </c>
      <c r="M22" s="64">
        <f>ROUND(L22*(J22+K22),[1]!StrToNum($T$3))</f>
        <v>66.239999999999995</v>
      </c>
      <c r="N22" s="350"/>
      <c r="O22" s="24" t="s">
        <v>36</v>
      </c>
      <c r="P22" s="296" t="s">
        <v>34</v>
      </c>
      <c r="Q22" s="297"/>
      <c r="R22" s="34">
        <f>[2]!МассСеч(F22,7850)</f>
        <v>8.0069999694824219</v>
      </c>
      <c r="S22" s="20"/>
    </row>
    <row r="23" spans="1:19" s="35" customFormat="1" ht="15.9" customHeight="1" x14ac:dyDescent="0.3">
      <c r="A23" s="33"/>
      <c r="B23" s="345"/>
      <c r="C23" s="346"/>
      <c r="D23" s="100">
        <v>30</v>
      </c>
      <c r="E23" s="27" t="s">
        <v>32</v>
      </c>
      <c r="F23" s="22" t="s">
        <v>233</v>
      </c>
      <c r="G23" s="295">
        <v>205</v>
      </c>
      <c r="H23" s="295"/>
      <c r="I23" s="295"/>
      <c r="J23" s="99">
        <v>2</v>
      </c>
      <c r="K23" s="99">
        <v>0</v>
      </c>
      <c r="L23" s="64">
        <f>ROUNDUP(IF(G23="",1,IF([1]!SearchNum(G23,2)&gt;0,[1]!SearchNum(G23,1)*[1]!SearchNum(G23,2)/1000000,IF([1]!SearchNum(G23,1)&gt;0,[1]!SearchNum(G23,1)/1000,1)))*R23,[1]!StrToNum($Q$3))</f>
        <v>1.89</v>
      </c>
      <c r="M23" s="64">
        <f>ROUND(L23*(J23+K23),[1]!StrToNum($T$3))</f>
        <v>3.78</v>
      </c>
      <c r="N23" s="350"/>
      <c r="O23" s="24" t="s">
        <v>36</v>
      </c>
      <c r="P23" s="296" t="s">
        <v>34</v>
      </c>
      <c r="Q23" s="297"/>
      <c r="R23" s="34">
        <f>[2]!МассСеч(F23,7850)</f>
        <v>9.1840000152587891</v>
      </c>
      <c r="S23" s="20"/>
    </row>
    <row r="24" spans="1:19" s="35" customFormat="1" ht="15.9" customHeight="1" x14ac:dyDescent="0.3">
      <c r="A24" s="33"/>
      <c r="B24" s="345"/>
      <c r="C24" s="346"/>
      <c r="D24" s="85">
        <v>31</v>
      </c>
      <c r="E24" s="27" t="s">
        <v>32</v>
      </c>
      <c r="F24" s="22" t="s">
        <v>138</v>
      </c>
      <c r="G24" s="295">
        <v>96</v>
      </c>
      <c r="H24" s="295"/>
      <c r="I24" s="295"/>
      <c r="J24" s="84">
        <v>2</v>
      </c>
      <c r="K24" s="84">
        <v>0</v>
      </c>
      <c r="L24" s="64">
        <f>ROUNDUP(IF(G24="",1,IF([1]!SearchNum(G24,2)&gt;0,[1]!SearchNum(G24,1)*[1]!SearchNum(G24,2)/1000000,IF([1]!SearchNum(G24,1)&gt;0,[1]!SearchNum(G24,1)/1000,1)))*R24,[1]!StrToNum($Q$3))</f>
        <v>0.35000000000000003</v>
      </c>
      <c r="M24" s="64">
        <f>ROUND(L24*(J24+K24),[1]!StrToNum($T$3))</f>
        <v>0.7</v>
      </c>
      <c r="N24" s="350"/>
      <c r="O24" s="24" t="s">
        <v>36</v>
      </c>
      <c r="P24" s="296" t="s">
        <v>34</v>
      </c>
      <c r="Q24" s="297"/>
      <c r="R24" s="34">
        <f>[2]!МассСеч(F24,7850)</f>
        <v>3.627000093460083</v>
      </c>
      <c r="S24" s="20"/>
    </row>
    <row r="25" spans="1:19" s="37" customFormat="1" ht="15.9" customHeight="1" x14ac:dyDescent="0.3">
      <c r="A25" s="36"/>
      <c r="B25" s="347"/>
      <c r="C25" s="348"/>
      <c r="D25" s="298" t="s">
        <v>24</v>
      </c>
      <c r="E25" s="298"/>
      <c r="F25" s="298"/>
      <c r="G25" s="298"/>
      <c r="H25" s="298"/>
      <c r="I25" s="298"/>
      <c r="J25" s="298"/>
      <c r="K25" s="298"/>
      <c r="L25" s="298"/>
      <c r="M25" s="84">
        <f>ROUND((M20+M21+M24)*0.01,0)</f>
        <v>13</v>
      </c>
      <c r="N25" s="351"/>
      <c r="O25" s="298" t="s">
        <v>25</v>
      </c>
      <c r="P25" s="298"/>
      <c r="Q25" s="298"/>
      <c r="R25" s="34"/>
      <c r="S25" s="20"/>
    </row>
    <row r="26" spans="1:19" s="38" customFormat="1" ht="12" customHeight="1" x14ac:dyDescent="0.25">
      <c r="M26" s="39"/>
    </row>
    <row r="27" spans="1:19" s="41" customFormat="1" ht="18" customHeight="1" x14ac:dyDescent="0.3">
      <c r="A27" s="40" t="s">
        <v>40</v>
      </c>
      <c r="B27" s="311" t="s">
        <v>41</v>
      </c>
      <c r="C27" s="311"/>
      <c r="D27" s="311"/>
      <c r="E27" s="311"/>
      <c r="F27" s="311"/>
      <c r="G27" s="311"/>
      <c r="H27" s="312" t="s">
        <v>41</v>
      </c>
      <c r="I27" s="312"/>
      <c r="J27" s="312"/>
      <c r="K27" s="312"/>
      <c r="L27" s="312"/>
      <c r="M27" s="312"/>
      <c r="N27" s="312"/>
      <c r="O27" s="310"/>
      <c r="P27" s="310"/>
      <c r="Q27" s="310"/>
    </row>
    <row r="28" spans="1:19" s="41" customFormat="1" ht="18" customHeight="1" x14ac:dyDescent="0.3">
      <c r="A28" s="40" t="s">
        <v>40</v>
      </c>
      <c r="B28" s="312" t="s">
        <v>42</v>
      </c>
      <c r="C28" s="312"/>
      <c r="D28" s="312"/>
      <c r="E28" s="312"/>
      <c r="F28" s="312"/>
      <c r="G28" s="312"/>
      <c r="H28" s="312" t="s">
        <v>12</v>
      </c>
      <c r="I28" s="312"/>
      <c r="J28" s="312"/>
      <c r="K28" s="313" t="s">
        <v>43</v>
      </c>
      <c r="L28" s="314"/>
      <c r="M28" s="312" t="s">
        <v>44</v>
      </c>
      <c r="N28" s="312"/>
      <c r="O28" s="312" t="s">
        <v>45</v>
      </c>
      <c r="P28" s="312"/>
      <c r="Q28" s="312"/>
    </row>
    <row r="29" spans="1:19" s="41" customFormat="1" ht="18" customHeight="1" x14ac:dyDescent="0.3">
      <c r="A29" s="40" t="s">
        <v>40</v>
      </c>
      <c r="B29" s="312"/>
      <c r="C29" s="312"/>
      <c r="D29" s="312"/>
      <c r="E29" s="312"/>
      <c r="F29" s="312"/>
      <c r="G29" s="312"/>
      <c r="H29" s="312"/>
      <c r="I29" s="312"/>
      <c r="J29" s="312"/>
      <c r="K29" s="86" t="s">
        <v>19</v>
      </c>
      <c r="L29" s="86" t="s">
        <v>20</v>
      </c>
      <c r="M29" s="86" t="s">
        <v>46</v>
      </c>
      <c r="N29" s="86" t="s">
        <v>22</v>
      </c>
      <c r="O29" s="312"/>
      <c r="P29" s="312"/>
      <c r="Q29" s="312"/>
    </row>
    <row r="30" spans="1:19" s="41" customFormat="1" ht="18" customHeight="1" x14ac:dyDescent="0.3">
      <c r="A30" s="40" t="s">
        <v>40</v>
      </c>
      <c r="B30" s="302" t="s">
        <v>182</v>
      </c>
      <c r="C30" s="302"/>
      <c r="D30" s="302"/>
      <c r="E30" s="302"/>
      <c r="F30" s="302"/>
      <c r="G30" s="302"/>
      <c r="H30" s="303" t="str">
        <f>$B$8</f>
        <v>Б69</v>
      </c>
      <c r="I30" s="304"/>
      <c r="J30" s="305"/>
      <c r="K30" s="42">
        <v>1</v>
      </c>
      <c r="L30" s="42"/>
      <c r="M30" s="66">
        <f>$N$8</f>
        <v>1362.07</v>
      </c>
      <c r="N30" s="66">
        <f t="shared" ref="N30:N31" si="0">(K30+L30)*M30</f>
        <v>1362.07</v>
      </c>
      <c r="O30" s="306" t="s">
        <v>49</v>
      </c>
      <c r="P30" s="307"/>
      <c r="Q30" s="43" t="s">
        <v>177</v>
      </c>
    </row>
    <row r="31" spans="1:19" s="41" customFormat="1" ht="18" customHeight="1" x14ac:dyDescent="0.3">
      <c r="A31" s="40" t="s">
        <v>40</v>
      </c>
      <c r="B31" s="302" t="s">
        <v>182</v>
      </c>
      <c r="C31" s="302"/>
      <c r="D31" s="302"/>
      <c r="E31" s="302"/>
      <c r="F31" s="302"/>
      <c r="G31" s="302"/>
      <c r="H31" s="303" t="str">
        <f>$B$14</f>
        <v>Б70</v>
      </c>
      <c r="I31" s="304"/>
      <c r="J31" s="305"/>
      <c r="K31" s="42">
        <v>3</v>
      </c>
      <c r="L31" s="42"/>
      <c r="M31" s="66">
        <f>$N$14</f>
        <v>1362.07</v>
      </c>
      <c r="N31" s="66">
        <f t="shared" si="0"/>
        <v>4086.21</v>
      </c>
      <c r="O31" s="306" t="s">
        <v>49</v>
      </c>
      <c r="P31" s="307"/>
      <c r="Q31" s="43" t="s">
        <v>177</v>
      </c>
    </row>
    <row r="32" spans="1:19" s="41" customFormat="1" ht="18" customHeight="1" x14ac:dyDescent="0.3">
      <c r="A32" s="40" t="s">
        <v>40</v>
      </c>
      <c r="B32" s="302" t="s">
        <v>232</v>
      </c>
      <c r="C32" s="302"/>
      <c r="D32" s="302"/>
      <c r="E32" s="302"/>
      <c r="F32" s="302"/>
      <c r="G32" s="302"/>
      <c r="H32" s="303" t="str">
        <f>$B$20</f>
        <v>Б71</v>
      </c>
      <c r="I32" s="304"/>
      <c r="J32" s="305"/>
      <c r="K32" s="42">
        <v>2</v>
      </c>
      <c r="L32" s="42"/>
      <c r="M32" s="66">
        <f>$N$20</f>
        <v>1362.07</v>
      </c>
      <c r="N32" s="66">
        <f>(K32+L32)*M32</f>
        <v>2724.14</v>
      </c>
      <c r="O32" s="306" t="s">
        <v>49</v>
      </c>
      <c r="P32" s="307"/>
      <c r="Q32" s="43" t="s">
        <v>177</v>
      </c>
    </row>
    <row r="33" spans="1:19" s="41" customFormat="1" ht="18" customHeight="1" x14ac:dyDescent="0.3">
      <c r="A33" s="40" t="s">
        <v>40</v>
      </c>
      <c r="B33" s="308" t="s">
        <v>47</v>
      </c>
      <c r="C33" s="308"/>
      <c r="D33" s="308"/>
      <c r="E33" s="308"/>
      <c r="F33" s="308"/>
      <c r="G33" s="308"/>
      <c r="H33" s="309" t="s">
        <v>47</v>
      </c>
      <c r="I33" s="309"/>
      <c r="J33" s="309"/>
      <c r="K33" s="309"/>
      <c r="L33" s="309"/>
      <c r="M33" s="89"/>
      <c r="N33" s="89">
        <f>SUM(N30:N32)</f>
        <v>8172.42</v>
      </c>
      <c r="O33" s="301" t="s">
        <v>48</v>
      </c>
      <c r="P33" s="301"/>
      <c r="Q33" s="301"/>
    </row>
    <row r="34" spans="1:19" s="44" customFormat="1" ht="8.25" customHeight="1" x14ac:dyDescent="0.25">
      <c r="A34" s="38"/>
      <c r="M34" s="45"/>
      <c r="R34" s="46"/>
    </row>
    <row r="35" spans="1:19" s="44" customFormat="1" ht="16.5" customHeight="1" x14ac:dyDescent="0.3">
      <c r="A35" s="47"/>
      <c r="B35" s="312" t="s">
        <v>51</v>
      </c>
      <c r="C35" s="312"/>
      <c r="D35" s="312"/>
      <c r="E35" s="312"/>
      <c r="F35" s="312"/>
      <c r="G35" s="312"/>
      <c r="H35" s="312"/>
      <c r="I35" s="312"/>
      <c r="J35" s="312"/>
      <c r="K35" s="312"/>
      <c r="L35" s="312"/>
      <c r="M35" s="312"/>
      <c r="N35" s="312"/>
      <c r="O35" s="310"/>
      <c r="P35" s="310"/>
      <c r="Q35" s="310"/>
      <c r="R35" s="315" t="s">
        <v>11</v>
      </c>
    </row>
    <row r="36" spans="1:19" s="44" customFormat="1" ht="36.75" customHeight="1" x14ac:dyDescent="0.3">
      <c r="A36" s="47"/>
      <c r="B36" s="312" t="s">
        <v>52</v>
      </c>
      <c r="C36" s="312"/>
      <c r="D36" s="312"/>
      <c r="E36" s="312" t="s">
        <v>53</v>
      </c>
      <c r="F36" s="312"/>
      <c r="G36" s="312" t="s">
        <v>54</v>
      </c>
      <c r="H36" s="312"/>
      <c r="I36" s="312"/>
      <c r="J36" s="312"/>
      <c r="K36" s="312" t="s">
        <v>55</v>
      </c>
      <c r="L36" s="312"/>
      <c r="M36" s="317" t="s">
        <v>56</v>
      </c>
      <c r="N36" s="317"/>
      <c r="O36" s="312" t="s">
        <v>18</v>
      </c>
      <c r="P36" s="312"/>
      <c r="Q36" s="312"/>
      <c r="R36" s="316"/>
    </row>
    <row r="37" spans="1:19" s="44" customFormat="1" ht="15.9" customHeight="1" x14ac:dyDescent="0.3">
      <c r="A37" s="48" t="s">
        <v>57</v>
      </c>
      <c r="B37" s="324" t="s">
        <v>36</v>
      </c>
      <c r="C37" s="325"/>
      <c r="D37" s="326"/>
      <c r="E37" s="51" t="s">
        <v>32</v>
      </c>
      <c r="F37" s="49" t="s">
        <v>59</v>
      </c>
      <c r="G37" s="334" t="s">
        <v>34</v>
      </c>
      <c r="H37" s="335"/>
      <c r="I37" s="335"/>
      <c r="J37" s="336"/>
      <c r="K37" s="319">
        <v>519.47998046875</v>
      </c>
      <c r="L37" s="320"/>
      <c r="M37" s="319">
        <f>IF(OR(R37="",K37="")," --- ",K37/R37)</f>
        <v>6.6175793690286628</v>
      </c>
      <c r="N37" s="320"/>
      <c r="O37" s="321" t="s">
        <v>60</v>
      </c>
      <c r="P37" s="322"/>
      <c r="Q37" s="323"/>
      <c r="R37" s="50">
        <v>78.5</v>
      </c>
    </row>
    <row r="38" spans="1:19" s="44" customFormat="1" ht="15.9" customHeight="1" x14ac:dyDescent="0.3">
      <c r="A38" s="48" t="s">
        <v>57</v>
      </c>
      <c r="B38" s="330"/>
      <c r="C38" s="331"/>
      <c r="D38" s="332"/>
      <c r="E38" s="51" t="s">
        <v>32</v>
      </c>
      <c r="F38" s="49" t="s">
        <v>129</v>
      </c>
      <c r="G38" s="340"/>
      <c r="H38" s="341"/>
      <c r="I38" s="341"/>
      <c r="J38" s="342"/>
      <c r="K38" s="319">
        <v>4.1999998092651367</v>
      </c>
      <c r="L38" s="320"/>
      <c r="M38" s="319">
        <f>IF(OR(R38="",K38="")," --- ",K38/R38)</f>
        <v>8.917197336158747E-2</v>
      </c>
      <c r="N38" s="320"/>
      <c r="O38" s="321" t="s">
        <v>60</v>
      </c>
      <c r="P38" s="322"/>
      <c r="Q38" s="323"/>
      <c r="R38" s="50">
        <v>47.099998474121094</v>
      </c>
    </row>
    <row r="39" spans="1:19" s="44" customFormat="1" ht="15.9" customHeight="1" x14ac:dyDescent="0.3">
      <c r="A39" s="48" t="s">
        <v>57</v>
      </c>
      <c r="B39" s="352" t="s">
        <v>31</v>
      </c>
      <c r="C39" s="353"/>
      <c r="D39" s="354"/>
      <c r="E39" s="51" t="s">
        <v>27</v>
      </c>
      <c r="F39" s="49" t="s">
        <v>174</v>
      </c>
      <c r="G39" s="321" t="s">
        <v>30</v>
      </c>
      <c r="H39" s="322"/>
      <c r="I39" s="322"/>
      <c r="J39" s="323"/>
      <c r="K39" s="319">
        <v>7570.740234375</v>
      </c>
      <c r="L39" s="320"/>
      <c r="M39" s="319">
        <f>IF(OR(R39="",K39="")," --- ",K39/R39)</f>
        <v>55.140131581213929</v>
      </c>
      <c r="N39" s="320"/>
      <c r="O39" s="321" t="s">
        <v>60</v>
      </c>
      <c r="P39" s="322"/>
      <c r="Q39" s="323"/>
      <c r="R39" s="50">
        <v>137.30000305175781</v>
      </c>
    </row>
    <row r="40" spans="1:19" s="44" customFormat="1" ht="15.9" customHeight="1" x14ac:dyDescent="0.3">
      <c r="A40" s="47"/>
      <c r="B40" s="309" t="s">
        <v>58</v>
      </c>
      <c r="C40" s="309"/>
      <c r="D40" s="309"/>
      <c r="E40" s="309"/>
      <c r="F40" s="309"/>
      <c r="G40" s="309"/>
      <c r="H40" s="309"/>
      <c r="I40" s="309"/>
      <c r="J40" s="309"/>
      <c r="K40" s="333">
        <f>SUM(K37:L39)</f>
        <v>8094.4202146530151</v>
      </c>
      <c r="L40" s="333"/>
      <c r="M40" s="318" t="s">
        <v>48</v>
      </c>
      <c r="N40" s="318"/>
      <c r="O40" s="317" t="s">
        <v>48</v>
      </c>
      <c r="P40" s="317"/>
      <c r="Q40" s="317"/>
      <c r="R40" s="50"/>
    </row>
    <row r="41" spans="1:19" s="38" customFormat="1" ht="12" customHeight="1" x14ac:dyDescent="0.3">
      <c r="M41" s="39"/>
    </row>
    <row r="42" spans="1:19" s="44" customFormat="1" ht="8.25" customHeight="1" x14ac:dyDescent="0.3">
      <c r="A42" s="38"/>
      <c r="M42" s="45"/>
      <c r="R42" s="46"/>
    </row>
    <row r="43" spans="1:19" ht="15.9" customHeight="1" x14ac:dyDescent="0.3">
      <c r="B43" s="29"/>
      <c r="C43" s="29"/>
      <c r="D43" s="29"/>
      <c r="E43" s="29"/>
      <c r="F43" s="29"/>
      <c r="G43" s="29"/>
      <c r="H43" s="29"/>
      <c r="I43" s="29"/>
      <c r="J43" s="29"/>
      <c r="K43" s="29"/>
      <c r="L43" s="29"/>
      <c r="M43" s="30"/>
      <c r="N43" s="29"/>
      <c r="O43" s="29"/>
      <c r="P43" s="29"/>
      <c r="Q43" s="29"/>
      <c r="R43" s="31"/>
      <c r="S43" s="32"/>
    </row>
    <row r="44" spans="1:19" ht="15.9" customHeight="1" x14ac:dyDescent="0.3">
      <c r="B44" s="29"/>
      <c r="C44" s="29"/>
      <c r="D44" s="29"/>
      <c r="E44" s="29"/>
      <c r="F44" s="29"/>
      <c r="G44" s="29"/>
      <c r="H44" s="29"/>
      <c r="I44" s="29"/>
      <c r="J44" s="29"/>
      <c r="K44" s="29"/>
      <c r="L44" s="29"/>
      <c r="M44" s="30"/>
      <c r="N44" s="29"/>
      <c r="O44" s="29"/>
      <c r="P44" s="29"/>
      <c r="Q44" s="29"/>
      <c r="R44" s="31"/>
      <c r="S44" s="32"/>
    </row>
    <row r="45" spans="1:19" ht="15.9" customHeight="1" x14ac:dyDescent="0.3">
      <c r="S45" s="32"/>
    </row>
    <row r="46" spans="1:19" ht="15.9" customHeight="1" x14ac:dyDescent="0.3">
      <c r="S46" s="32"/>
    </row>
    <row r="47" spans="1:19" ht="15.9" customHeight="1" x14ac:dyDescent="0.3">
      <c r="S47" s="32"/>
    </row>
    <row r="48" spans="1:19" ht="15.9" customHeight="1" x14ac:dyDescent="0.3">
      <c r="S48" s="32"/>
    </row>
    <row r="49" spans="16:19" ht="15.9" customHeight="1" x14ac:dyDescent="0.3">
      <c r="S49" s="32"/>
    </row>
    <row r="50" spans="16:19" ht="15.9" customHeight="1" x14ac:dyDescent="0.3">
      <c r="S50" s="32"/>
    </row>
    <row r="51" spans="16:19" ht="15.9" customHeight="1" x14ac:dyDescent="0.3">
      <c r="S51" s="32"/>
    </row>
    <row r="52" spans="16:19" ht="15.9" customHeight="1" x14ac:dyDescent="0.3">
      <c r="P52" s="17" t="s">
        <v>35</v>
      </c>
      <c r="S52" s="32"/>
    </row>
    <row r="53" spans="16:19" ht="15.9" customHeight="1" x14ac:dyDescent="0.3">
      <c r="S53" s="32"/>
    </row>
    <row r="54" spans="16:19" ht="15.9" customHeight="1" x14ac:dyDescent="0.3">
      <c r="S54" s="32"/>
    </row>
    <row r="55" spans="16:19" ht="15.9" customHeight="1" x14ac:dyDescent="0.3">
      <c r="S55" s="32"/>
    </row>
  </sheetData>
  <sortState ref="B37:R39">
    <sortCondition ref="B37"/>
    <sortCondition ref="E37"/>
    <sortCondition ref="F37"/>
  </sortState>
  <mergeCells count="100">
    <mergeCell ref="B39:D39"/>
    <mergeCell ref="G37:J38"/>
    <mergeCell ref="G39:J39"/>
    <mergeCell ref="G23:I23"/>
    <mergeCell ref="P23:Q23"/>
    <mergeCell ref="B30:G30"/>
    <mergeCell ref="H30:J30"/>
    <mergeCell ref="O30:P30"/>
    <mergeCell ref="B33:G33"/>
    <mergeCell ref="H33:L33"/>
    <mergeCell ref="O33:Q33"/>
    <mergeCell ref="B28:G29"/>
    <mergeCell ref="H28:J29"/>
    <mergeCell ref="K28:L28"/>
    <mergeCell ref="M28:N28"/>
    <mergeCell ref="O28:Q29"/>
    <mergeCell ref="G17:I17"/>
    <mergeCell ref="P17:Q17"/>
    <mergeCell ref="G16:I16"/>
    <mergeCell ref="P16:Q16"/>
    <mergeCell ref="B14:C19"/>
    <mergeCell ref="N14:N19"/>
    <mergeCell ref="G18:I18"/>
    <mergeCell ref="P18:Q18"/>
    <mergeCell ref="G14:I14"/>
    <mergeCell ref="D19:L19"/>
    <mergeCell ref="O19:Q19"/>
    <mergeCell ref="P14:Q14"/>
    <mergeCell ref="G15:I15"/>
    <mergeCell ref="P15:Q15"/>
    <mergeCell ref="B40:J40"/>
    <mergeCell ref="K40:L40"/>
    <mergeCell ref="M40:N40"/>
    <mergeCell ref="O40:Q40"/>
    <mergeCell ref="B35:N35"/>
    <mergeCell ref="O35:Q35"/>
    <mergeCell ref="M37:N37"/>
    <mergeCell ref="M38:N38"/>
    <mergeCell ref="O37:Q37"/>
    <mergeCell ref="O38:Q38"/>
    <mergeCell ref="K37:L37"/>
    <mergeCell ref="K38:L38"/>
    <mergeCell ref="K39:L39"/>
    <mergeCell ref="M39:N39"/>
    <mergeCell ref="O39:Q39"/>
    <mergeCell ref="B37:D38"/>
    <mergeCell ref="R35:R36"/>
    <mergeCell ref="B36:D36"/>
    <mergeCell ref="E36:F36"/>
    <mergeCell ref="G36:J36"/>
    <mergeCell ref="K36:L36"/>
    <mergeCell ref="M36:N36"/>
    <mergeCell ref="O36:Q36"/>
    <mergeCell ref="B31:G31"/>
    <mergeCell ref="H31:J31"/>
    <mergeCell ref="O31:P31"/>
    <mergeCell ref="B32:G32"/>
    <mergeCell ref="H32:J32"/>
    <mergeCell ref="O32:P32"/>
    <mergeCell ref="D25:L25"/>
    <mergeCell ref="O25:Q25"/>
    <mergeCell ref="H27:N27"/>
    <mergeCell ref="O27:Q27"/>
    <mergeCell ref="B27:G27"/>
    <mergeCell ref="B20:C25"/>
    <mergeCell ref="N20:N25"/>
    <mergeCell ref="G22:I22"/>
    <mergeCell ref="P22:Q22"/>
    <mergeCell ref="G20:I20"/>
    <mergeCell ref="P20:Q20"/>
    <mergeCell ref="G21:I21"/>
    <mergeCell ref="P21:Q21"/>
    <mergeCell ref="G24:I24"/>
    <mergeCell ref="P24:Q24"/>
    <mergeCell ref="G12:I12"/>
    <mergeCell ref="P12:Q12"/>
    <mergeCell ref="R5:R7"/>
    <mergeCell ref="B6:C7"/>
    <mergeCell ref="D6:D7"/>
    <mergeCell ref="E6:F7"/>
    <mergeCell ref="G6:I7"/>
    <mergeCell ref="J6:K6"/>
    <mergeCell ref="L6:N6"/>
    <mergeCell ref="O6:Q7"/>
    <mergeCell ref="B3:D3"/>
    <mergeCell ref="E3:F3"/>
    <mergeCell ref="H3:N3"/>
    <mergeCell ref="B5:Q5"/>
    <mergeCell ref="D13:L13"/>
    <mergeCell ref="O13:Q13"/>
    <mergeCell ref="G8:I8"/>
    <mergeCell ref="P8:Q8"/>
    <mergeCell ref="G9:I9"/>
    <mergeCell ref="P9:Q9"/>
    <mergeCell ref="G11:I11"/>
    <mergeCell ref="P11:Q11"/>
    <mergeCell ref="G10:I10"/>
    <mergeCell ref="P10:Q10"/>
    <mergeCell ref="B8:C13"/>
    <mergeCell ref="N8:N13"/>
  </mergeCells>
  <dataValidations count="1">
    <dataValidation allowBlank="1" sqref="K40:L40 JG40:JH40 TC40:TD40 ACY40:ACZ40 AMU40:AMV40 AWQ40:AWR40 BGM40:BGN40 BQI40:BQJ40 CAE40:CAF40 CKA40:CKB40 CTW40:CTX40 DDS40:DDT40 DNO40:DNP40 DXK40:DXL40 EHG40:EHH40 ERC40:ERD40 FAY40:FAZ40 FKU40:FKV40 FUQ40:FUR40 GEM40:GEN40 GOI40:GOJ40 GYE40:GYF40 HIA40:HIB40 HRW40:HRX40 IBS40:IBT40 ILO40:ILP40 IVK40:IVL40 JFG40:JFH40 JPC40:JPD40 JYY40:JYZ40 KIU40:KIV40 KSQ40:KSR40 LCM40:LCN40 LMI40:LMJ40 LWE40:LWF40 MGA40:MGB40 MPW40:MPX40 MZS40:MZT40 NJO40:NJP40 NTK40:NTL40 ODG40:ODH40 ONC40:OND40 OWY40:OWZ40 PGU40:PGV40 PQQ40:PQR40 QAM40:QAN40 QKI40:QKJ40 QUE40:QUF40 REA40:REB40 RNW40:RNX40 RXS40:RXT40 SHO40:SHP40 SRK40:SRL40 TBG40:TBH40 TLC40:TLD40 TUY40:TUZ40 UEU40:UEV40 UOQ40:UOR40 UYM40:UYN40 VII40:VIJ40 VSE40:VSF40 WCA40:WCB40 WLW40:WLX40 WVS40:WVT40"/>
  </dataValidations>
  <pageMargins left="0.38" right="0.19685039370078741" top="0.19685039370078741" bottom="0.37" header="0" footer="0"/>
  <pageSetup paperSize="9" scale="86" fitToHeight="1000" orientation="portrait" horizontalDpi="300" verticalDpi="300" r:id="rId1"/>
  <headerFooter alignWithMargins="0">
    <oddFooter>Страница &amp;P из &amp;N</oddFooter>
  </headerFooter>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18">
    <outlinePr summaryBelow="0"/>
    <pageSetUpPr autoPageBreaks="0" fitToPage="1"/>
  </sheetPr>
  <dimension ref="A1:T62"/>
  <sheetViews>
    <sheetView zoomScaleNormal="85" workbookViewId="0">
      <pane ySplit="4" topLeftCell="A20" activePane="bottomLeft" state="frozen"/>
      <selection activeCell="P26" sqref="P26:Q26"/>
      <selection pane="bottomLeft" activeCell="S37" sqref="S37"/>
    </sheetView>
  </sheetViews>
  <sheetFormatPr defaultRowHeight="15.9" customHeight="1" x14ac:dyDescent="0.3"/>
  <cols>
    <col min="1" max="1" width="1.109375" style="2" customWidth="1"/>
    <col min="2" max="3" width="4.33203125" style="17" customWidth="1"/>
    <col min="4" max="4" width="5.109375" style="17" customWidth="1"/>
    <col min="5" max="6" width="10.6640625" style="17" customWidth="1"/>
    <col min="7" max="9" width="3.5546875" style="17" customWidth="1"/>
    <col min="10" max="11" width="6.6640625" style="17" customWidth="1"/>
    <col min="12" max="12" width="7.33203125" style="17" customWidth="1"/>
    <col min="13" max="13" width="9.109375" style="18"/>
    <col min="14" max="14" width="9.6640625" style="17" customWidth="1"/>
    <col min="15" max="15" width="11.109375" style="17" customWidth="1"/>
    <col min="16" max="16" width="12.88671875" style="17" customWidth="1"/>
    <col min="17" max="17" width="7.5546875" style="17" customWidth="1"/>
    <col min="18" max="18" width="11.5546875" style="19" customWidth="1"/>
    <col min="19" max="19" width="19.5546875" style="6" customWidth="1"/>
    <col min="20" max="256" width="9.109375" style="17"/>
    <col min="257" max="257" width="1.109375" style="17" customWidth="1"/>
    <col min="258" max="259" width="4.33203125" style="17" customWidth="1"/>
    <col min="260" max="260" width="5.109375" style="17" customWidth="1"/>
    <col min="261" max="262" width="10.6640625" style="17" customWidth="1"/>
    <col min="263" max="265" width="3.5546875" style="17" customWidth="1"/>
    <col min="266" max="267" width="6.6640625" style="17" customWidth="1"/>
    <col min="268" max="268" width="7.33203125" style="17" customWidth="1"/>
    <col min="269" max="269" width="9.109375" style="17"/>
    <col min="270" max="270" width="9.6640625" style="17" customWidth="1"/>
    <col min="271" max="271" width="11.109375" style="17" customWidth="1"/>
    <col min="272" max="272" width="12.88671875" style="17" customWidth="1"/>
    <col min="273" max="273" width="7.5546875" style="17" customWidth="1"/>
    <col min="274" max="274" width="11.5546875" style="17" customWidth="1"/>
    <col min="275" max="275" width="19.5546875" style="17" customWidth="1"/>
    <col min="276" max="512" width="9.109375" style="17"/>
    <col min="513" max="513" width="1.109375" style="17" customWidth="1"/>
    <col min="514" max="515" width="4.33203125" style="17" customWidth="1"/>
    <col min="516" max="516" width="5.109375" style="17" customWidth="1"/>
    <col min="517" max="518" width="10.6640625" style="17" customWidth="1"/>
    <col min="519" max="521" width="3.5546875" style="17" customWidth="1"/>
    <col min="522" max="523" width="6.6640625" style="17" customWidth="1"/>
    <col min="524" max="524" width="7.33203125" style="17" customWidth="1"/>
    <col min="525" max="525" width="9.109375" style="17"/>
    <col min="526" max="526" width="9.6640625" style="17" customWidth="1"/>
    <col min="527" max="527" width="11.109375" style="17" customWidth="1"/>
    <col min="528" max="528" width="12.88671875" style="17" customWidth="1"/>
    <col min="529" max="529" width="7.5546875" style="17" customWidth="1"/>
    <col min="530" max="530" width="11.5546875" style="17" customWidth="1"/>
    <col min="531" max="531" width="19.5546875" style="17" customWidth="1"/>
    <col min="532" max="768" width="9.109375" style="17"/>
    <col min="769" max="769" width="1.109375" style="17" customWidth="1"/>
    <col min="770" max="771" width="4.33203125" style="17" customWidth="1"/>
    <col min="772" max="772" width="5.109375" style="17" customWidth="1"/>
    <col min="773" max="774" width="10.6640625" style="17" customWidth="1"/>
    <col min="775" max="777" width="3.5546875" style="17" customWidth="1"/>
    <col min="778" max="779" width="6.6640625" style="17" customWidth="1"/>
    <col min="780" max="780" width="7.33203125" style="17" customWidth="1"/>
    <col min="781" max="781" width="9.109375" style="17"/>
    <col min="782" max="782" width="9.6640625" style="17" customWidth="1"/>
    <col min="783" max="783" width="11.109375" style="17" customWidth="1"/>
    <col min="784" max="784" width="12.88671875" style="17" customWidth="1"/>
    <col min="785" max="785" width="7.5546875" style="17" customWidth="1"/>
    <col min="786" max="786" width="11.5546875" style="17" customWidth="1"/>
    <col min="787" max="787" width="19.5546875" style="17" customWidth="1"/>
    <col min="788" max="1024" width="9.109375" style="17"/>
    <col min="1025" max="1025" width="1.109375" style="17" customWidth="1"/>
    <col min="1026" max="1027" width="4.33203125" style="17" customWidth="1"/>
    <col min="1028" max="1028" width="5.109375" style="17" customWidth="1"/>
    <col min="1029" max="1030" width="10.6640625" style="17" customWidth="1"/>
    <col min="1031" max="1033" width="3.5546875" style="17" customWidth="1"/>
    <col min="1034" max="1035" width="6.6640625" style="17" customWidth="1"/>
    <col min="1036" max="1036" width="7.33203125" style="17" customWidth="1"/>
    <col min="1037" max="1037" width="9.109375" style="17"/>
    <col min="1038" max="1038" width="9.6640625" style="17" customWidth="1"/>
    <col min="1039" max="1039" width="11.109375" style="17" customWidth="1"/>
    <col min="1040" max="1040" width="12.88671875" style="17" customWidth="1"/>
    <col min="1041" max="1041" width="7.5546875" style="17" customWidth="1"/>
    <col min="1042" max="1042" width="11.5546875" style="17" customWidth="1"/>
    <col min="1043" max="1043" width="19.5546875" style="17" customWidth="1"/>
    <col min="1044" max="1280" width="9.109375" style="17"/>
    <col min="1281" max="1281" width="1.109375" style="17" customWidth="1"/>
    <col min="1282" max="1283" width="4.33203125" style="17" customWidth="1"/>
    <col min="1284" max="1284" width="5.109375" style="17" customWidth="1"/>
    <col min="1285" max="1286" width="10.6640625" style="17" customWidth="1"/>
    <col min="1287" max="1289" width="3.5546875" style="17" customWidth="1"/>
    <col min="1290" max="1291" width="6.6640625" style="17" customWidth="1"/>
    <col min="1292" max="1292" width="7.33203125" style="17" customWidth="1"/>
    <col min="1293" max="1293" width="9.109375" style="17"/>
    <col min="1294" max="1294" width="9.6640625" style="17" customWidth="1"/>
    <col min="1295" max="1295" width="11.109375" style="17" customWidth="1"/>
    <col min="1296" max="1296" width="12.88671875" style="17" customWidth="1"/>
    <col min="1297" max="1297" width="7.5546875" style="17" customWidth="1"/>
    <col min="1298" max="1298" width="11.5546875" style="17" customWidth="1"/>
    <col min="1299" max="1299" width="19.5546875" style="17" customWidth="1"/>
    <col min="1300" max="1536" width="9.109375" style="17"/>
    <col min="1537" max="1537" width="1.109375" style="17" customWidth="1"/>
    <col min="1538" max="1539" width="4.33203125" style="17" customWidth="1"/>
    <col min="1540" max="1540" width="5.109375" style="17" customWidth="1"/>
    <col min="1541" max="1542" width="10.6640625" style="17" customWidth="1"/>
    <col min="1543" max="1545" width="3.5546875" style="17" customWidth="1"/>
    <col min="1546" max="1547" width="6.6640625" style="17" customWidth="1"/>
    <col min="1548" max="1548" width="7.33203125" style="17" customWidth="1"/>
    <col min="1549" max="1549" width="9.109375" style="17"/>
    <col min="1550" max="1550" width="9.6640625" style="17" customWidth="1"/>
    <col min="1551" max="1551" width="11.109375" style="17" customWidth="1"/>
    <col min="1552" max="1552" width="12.88671875" style="17" customWidth="1"/>
    <col min="1553" max="1553" width="7.5546875" style="17" customWidth="1"/>
    <col min="1554" max="1554" width="11.5546875" style="17" customWidth="1"/>
    <col min="1555" max="1555" width="19.5546875" style="17" customWidth="1"/>
    <col min="1556" max="1792" width="9.109375" style="17"/>
    <col min="1793" max="1793" width="1.109375" style="17" customWidth="1"/>
    <col min="1794" max="1795" width="4.33203125" style="17" customWidth="1"/>
    <col min="1796" max="1796" width="5.109375" style="17" customWidth="1"/>
    <col min="1797" max="1798" width="10.6640625" style="17" customWidth="1"/>
    <col min="1799" max="1801" width="3.5546875" style="17" customWidth="1"/>
    <col min="1802" max="1803" width="6.6640625" style="17" customWidth="1"/>
    <col min="1804" max="1804" width="7.33203125" style="17" customWidth="1"/>
    <col min="1805" max="1805" width="9.109375" style="17"/>
    <col min="1806" max="1806" width="9.6640625" style="17" customWidth="1"/>
    <col min="1807" max="1807" width="11.109375" style="17" customWidth="1"/>
    <col min="1808" max="1808" width="12.88671875" style="17" customWidth="1"/>
    <col min="1809" max="1809" width="7.5546875" style="17" customWidth="1"/>
    <col min="1810" max="1810" width="11.5546875" style="17" customWidth="1"/>
    <col min="1811" max="1811" width="19.5546875" style="17" customWidth="1"/>
    <col min="1812" max="2048" width="9.109375" style="17"/>
    <col min="2049" max="2049" width="1.109375" style="17" customWidth="1"/>
    <col min="2050" max="2051" width="4.33203125" style="17" customWidth="1"/>
    <col min="2052" max="2052" width="5.109375" style="17" customWidth="1"/>
    <col min="2053" max="2054" width="10.6640625" style="17" customWidth="1"/>
    <col min="2055" max="2057" width="3.5546875" style="17" customWidth="1"/>
    <col min="2058" max="2059" width="6.6640625" style="17" customWidth="1"/>
    <col min="2060" max="2060" width="7.33203125" style="17" customWidth="1"/>
    <col min="2061" max="2061" width="9.109375" style="17"/>
    <col min="2062" max="2062" width="9.6640625" style="17" customWidth="1"/>
    <col min="2063" max="2063" width="11.109375" style="17" customWidth="1"/>
    <col min="2064" max="2064" width="12.88671875" style="17" customWidth="1"/>
    <col min="2065" max="2065" width="7.5546875" style="17" customWidth="1"/>
    <col min="2066" max="2066" width="11.5546875" style="17" customWidth="1"/>
    <col min="2067" max="2067" width="19.5546875" style="17" customWidth="1"/>
    <col min="2068" max="2304" width="9.109375" style="17"/>
    <col min="2305" max="2305" width="1.109375" style="17" customWidth="1"/>
    <col min="2306" max="2307" width="4.33203125" style="17" customWidth="1"/>
    <col min="2308" max="2308" width="5.109375" style="17" customWidth="1"/>
    <col min="2309" max="2310" width="10.6640625" style="17" customWidth="1"/>
    <col min="2311" max="2313" width="3.5546875" style="17" customWidth="1"/>
    <col min="2314" max="2315" width="6.6640625" style="17" customWidth="1"/>
    <col min="2316" max="2316" width="7.33203125" style="17" customWidth="1"/>
    <col min="2317" max="2317" width="9.109375" style="17"/>
    <col min="2318" max="2318" width="9.6640625" style="17" customWidth="1"/>
    <col min="2319" max="2319" width="11.109375" style="17" customWidth="1"/>
    <col min="2320" max="2320" width="12.88671875" style="17" customWidth="1"/>
    <col min="2321" max="2321" width="7.5546875" style="17" customWidth="1"/>
    <col min="2322" max="2322" width="11.5546875" style="17" customWidth="1"/>
    <col min="2323" max="2323" width="19.5546875" style="17" customWidth="1"/>
    <col min="2324" max="2560" width="9.109375" style="17"/>
    <col min="2561" max="2561" width="1.109375" style="17" customWidth="1"/>
    <col min="2562" max="2563" width="4.33203125" style="17" customWidth="1"/>
    <col min="2564" max="2564" width="5.109375" style="17" customWidth="1"/>
    <col min="2565" max="2566" width="10.6640625" style="17" customWidth="1"/>
    <col min="2567" max="2569" width="3.5546875" style="17" customWidth="1"/>
    <col min="2570" max="2571" width="6.6640625" style="17" customWidth="1"/>
    <col min="2572" max="2572" width="7.33203125" style="17" customWidth="1"/>
    <col min="2573" max="2573" width="9.109375" style="17"/>
    <col min="2574" max="2574" width="9.6640625" style="17" customWidth="1"/>
    <col min="2575" max="2575" width="11.109375" style="17" customWidth="1"/>
    <col min="2576" max="2576" width="12.88671875" style="17" customWidth="1"/>
    <col min="2577" max="2577" width="7.5546875" style="17" customWidth="1"/>
    <col min="2578" max="2578" width="11.5546875" style="17" customWidth="1"/>
    <col min="2579" max="2579" width="19.5546875" style="17" customWidth="1"/>
    <col min="2580" max="2816" width="9.109375" style="17"/>
    <col min="2817" max="2817" width="1.109375" style="17" customWidth="1"/>
    <col min="2818" max="2819" width="4.33203125" style="17" customWidth="1"/>
    <col min="2820" max="2820" width="5.109375" style="17" customWidth="1"/>
    <col min="2821" max="2822" width="10.6640625" style="17" customWidth="1"/>
    <col min="2823" max="2825" width="3.5546875" style="17" customWidth="1"/>
    <col min="2826" max="2827" width="6.6640625" style="17" customWidth="1"/>
    <col min="2828" max="2828" width="7.33203125" style="17" customWidth="1"/>
    <col min="2829" max="2829" width="9.109375" style="17"/>
    <col min="2830" max="2830" width="9.6640625" style="17" customWidth="1"/>
    <col min="2831" max="2831" width="11.109375" style="17" customWidth="1"/>
    <col min="2832" max="2832" width="12.88671875" style="17" customWidth="1"/>
    <col min="2833" max="2833" width="7.5546875" style="17" customWidth="1"/>
    <col min="2834" max="2834" width="11.5546875" style="17" customWidth="1"/>
    <col min="2835" max="2835" width="19.5546875" style="17" customWidth="1"/>
    <col min="2836" max="3072" width="9.109375" style="17"/>
    <col min="3073" max="3073" width="1.109375" style="17" customWidth="1"/>
    <col min="3074" max="3075" width="4.33203125" style="17" customWidth="1"/>
    <col min="3076" max="3076" width="5.109375" style="17" customWidth="1"/>
    <col min="3077" max="3078" width="10.6640625" style="17" customWidth="1"/>
    <col min="3079" max="3081" width="3.5546875" style="17" customWidth="1"/>
    <col min="3082" max="3083" width="6.6640625" style="17" customWidth="1"/>
    <col min="3084" max="3084" width="7.33203125" style="17" customWidth="1"/>
    <col min="3085" max="3085" width="9.109375" style="17"/>
    <col min="3086" max="3086" width="9.6640625" style="17" customWidth="1"/>
    <col min="3087" max="3087" width="11.109375" style="17" customWidth="1"/>
    <col min="3088" max="3088" width="12.88671875" style="17" customWidth="1"/>
    <col min="3089" max="3089" width="7.5546875" style="17" customWidth="1"/>
    <col min="3090" max="3090" width="11.5546875" style="17" customWidth="1"/>
    <col min="3091" max="3091" width="19.5546875" style="17" customWidth="1"/>
    <col min="3092" max="3328" width="9.109375" style="17"/>
    <col min="3329" max="3329" width="1.109375" style="17" customWidth="1"/>
    <col min="3330" max="3331" width="4.33203125" style="17" customWidth="1"/>
    <col min="3332" max="3332" width="5.109375" style="17" customWidth="1"/>
    <col min="3333" max="3334" width="10.6640625" style="17" customWidth="1"/>
    <col min="3335" max="3337" width="3.5546875" style="17" customWidth="1"/>
    <col min="3338" max="3339" width="6.6640625" style="17" customWidth="1"/>
    <col min="3340" max="3340" width="7.33203125" style="17" customWidth="1"/>
    <col min="3341" max="3341" width="9.109375" style="17"/>
    <col min="3342" max="3342" width="9.6640625" style="17" customWidth="1"/>
    <col min="3343" max="3343" width="11.109375" style="17" customWidth="1"/>
    <col min="3344" max="3344" width="12.88671875" style="17" customWidth="1"/>
    <col min="3345" max="3345" width="7.5546875" style="17" customWidth="1"/>
    <col min="3346" max="3346" width="11.5546875" style="17" customWidth="1"/>
    <col min="3347" max="3347" width="19.5546875" style="17" customWidth="1"/>
    <col min="3348" max="3584" width="9.109375" style="17"/>
    <col min="3585" max="3585" width="1.109375" style="17" customWidth="1"/>
    <col min="3586" max="3587" width="4.33203125" style="17" customWidth="1"/>
    <col min="3588" max="3588" width="5.109375" style="17" customWidth="1"/>
    <col min="3589" max="3590" width="10.6640625" style="17" customWidth="1"/>
    <col min="3591" max="3593" width="3.5546875" style="17" customWidth="1"/>
    <col min="3594" max="3595" width="6.6640625" style="17" customWidth="1"/>
    <col min="3596" max="3596" width="7.33203125" style="17" customWidth="1"/>
    <col min="3597" max="3597" width="9.109375" style="17"/>
    <col min="3598" max="3598" width="9.6640625" style="17" customWidth="1"/>
    <col min="3599" max="3599" width="11.109375" style="17" customWidth="1"/>
    <col min="3600" max="3600" width="12.88671875" style="17" customWidth="1"/>
    <col min="3601" max="3601" width="7.5546875" style="17" customWidth="1"/>
    <col min="3602" max="3602" width="11.5546875" style="17" customWidth="1"/>
    <col min="3603" max="3603" width="19.5546875" style="17" customWidth="1"/>
    <col min="3604" max="3840" width="9.109375" style="17"/>
    <col min="3841" max="3841" width="1.109375" style="17" customWidth="1"/>
    <col min="3842" max="3843" width="4.33203125" style="17" customWidth="1"/>
    <col min="3844" max="3844" width="5.109375" style="17" customWidth="1"/>
    <col min="3845" max="3846" width="10.6640625" style="17" customWidth="1"/>
    <col min="3847" max="3849" width="3.5546875" style="17" customWidth="1"/>
    <col min="3850" max="3851" width="6.6640625" style="17" customWidth="1"/>
    <col min="3852" max="3852" width="7.33203125" style="17" customWidth="1"/>
    <col min="3853" max="3853" width="9.109375" style="17"/>
    <col min="3854" max="3854" width="9.6640625" style="17" customWidth="1"/>
    <col min="3855" max="3855" width="11.109375" style="17" customWidth="1"/>
    <col min="3856" max="3856" width="12.88671875" style="17" customWidth="1"/>
    <col min="3857" max="3857" width="7.5546875" style="17" customWidth="1"/>
    <col min="3858" max="3858" width="11.5546875" style="17" customWidth="1"/>
    <col min="3859" max="3859" width="19.5546875" style="17" customWidth="1"/>
    <col min="3860" max="4096" width="9.109375" style="17"/>
    <col min="4097" max="4097" width="1.109375" style="17" customWidth="1"/>
    <col min="4098" max="4099" width="4.33203125" style="17" customWidth="1"/>
    <col min="4100" max="4100" width="5.109375" style="17" customWidth="1"/>
    <col min="4101" max="4102" width="10.6640625" style="17" customWidth="1"/>
    <col min="4103" max="4105" width="3.5546875" style="17" customWidth="1"/>
    <col min="4106" max="4107" width="6.6640625" style="17" customWidth="1"/>
    <col min="4108" max="4108" width="7.33203125" style="17" customWidth="1"/>
    <col min="4109" max="4109" width="9.109375" style="17"/>
    <col min="4110" max="4110" width="9.6640625" style="17" customWidth="1"/>
    <col min="4111" max="4111" width="11.109375" style="17" customWidth="1"/>
    <col min="4112" max="4112" width="12.88671875" style="17" customWidth="1"/>
    <col min="4113" max="4113" width="7.5546875" style="17" customWidth="1"/>
    <col min="4114" max="4114" width="11.5546875" style="17" customWidth="1"/>
    <col min="4115" max="4115" width="19.5546875" style="17" customWidth="1"/>
    <col min="4116" max="4352" width="9.109375" style="17"/>
    <col min="4353" max="4353" width="1.109375" style="17" customWidth="1"/>
    <col min="4354" max="4355" width="4.33203125" style="17" customWidth="1"/>
    <col min="4356" max="4356" width="5.109375" style="17" customWidth="1"/>
    <col min="4357" max="4358" width="10.6640625" style="17" customWidth="1"/>
    <col min="4359" max="4361" width="3.5546875" style="17" customWidth="1"/>
    <col min="4362" max="4363" width="6.6640625" style="17" customWidth="1"/>
    <col min="4364" max="4364" width="7.33203125" style="17" customWidth="1"/>
    <col min="4365" max="4365" width="9.109375" style="17"/>
    <col min="4366" max="4366" width="9.6640625" style="17" customWidth="1"/>
    <col min="4367" max="4367" width="11.109375" style="17" customWidth="1"/>
    <col min="4368" max="4368" width="12.88671875" style="17" customWidth="1"/>
    <col min="4369" max="4369" width="7.5546875" style="17" customWidth="1"/>
    <col min="4370" max="4370" width="11.5546875" style="17" customWidth="1"/>
    <col min="4371" max="4371" width="19.5546875" style="17" customWidth="1"/>
    <col min="4372" max="4608" width="9.109375" style="17"/>
    <col min="4609" max="4609" width="1.109375" style="17" customWidth="1"/>
    <col min="4610" max="4611" width="4.33203125" style="17" customWidth="1"/>
    <col min="4612" max="4612" width="5.109375" style="17" customWidth="1"/>
    <col min="4613" max="4614" width="10.6640625" style="17" customWidth="1"/>
    <col min="4615" max="4617" width="3.5546875" style="17" customWidth="1"/>
    <col min="4618" max="4619" width="6.6640625" style="17" customWidth="1"/>
    <col min="4620" max="4620" width="7.33203125" style="17" customWidth="1"/>
    <col min="4621" max="4621" width="9.109375" style="17"/>
    <col min="4622" max="4622" width="9.6640625" style="17" customWidth="1"/>
    <col min="4623" max="4623" width="11.109375" style="17" customWidth="1"/>
    <col min="4624" max="4624" width="12.88671875" style="17" customWidth="1"/>
    <col min="4625" max="4625" width="7.5546875" style="17" customWidth="1"/>
    <col min="4626" max="4626" width="11.5546875" style="17" customWidth="1"/>
    <col min="4627" max="4627" width="19.5546875" style="17" customWidth="1"/>
    <col min="4628" max="4864" width="9.109375" style="17"/>
    <col min="4865" max="4865" width="1.109375" style="17" customWidth="1"/>
    <col min="4866" max="4867" width="4.33203125" style="17" customWidth="1"/>
    <col min="4868" max="4868" width="5.109375" style="17" customWidth="1"/>
    <col min="4869" max="4870" width="10.6640625" style="17" customWidth="1"/>
    <col min="4871" max="4873" width="3.5546875" style="17" customWidth="1"/>
    <col min="4874" max="4875" width="6.6640625" style="17" customWidth="1"/>
    <col min="4876" max="4876" width="7.33203125" style="17" customWidth="1"/>
    <col min="4877" max="4877" width="9.109375" style="17"/>
    <col min="4878" max="4878" width="9.6640625" style="17" customWidth="1"/>
    <col min="4879" max="4879" width="11.109375" style="17" customWidth="1"/>
    <col min="4880" max="4880" width="12.88671875" style="17" customWidth="1"/>
    <col min="4881" max="4881" width="7.5546875" style="17" customWidth="1"/>
    <col min="4882" max="4882" width="11.5546875" style="17" customWidth="1"/>
    <col min="4883" max="4883" width="19.5546875" style="17" customWidth="1"/>
    <col min="4884" max="5120" width="9.109375" style="17"/>
    <col min="5121" max="5121" width="1.109375" style="17" customWidth="1"/>
    <col min="5122" max="5123" width="4.33203125" style="17" customWidth="1"/>
    <col min="5124" max="5124" width="5.109375" style="17" customWidth="1"/>
    <col min="5125" max="5126" width="10.6640625" style="17" customWidth="1"/>
    <col min="5127" max="5129" width="3.5546875" style="17" customWidth="1"/>
    <col min="5130" max="5131" width="6.6640625" style="17" customWidth="1"/>
    <col min="5132" max="5132" width="7.33203125" style="17" customWidth="1"/>
    <col min="5133" max="5133" width="9.109375" style="17"/>
    <col min="5134" max="5134" width="9.6640625" style="17" customWidth="1"/>
    <col min="5135" max="5135" width="11.109375" style="17" customWidth="1"/>
    <col min="5136" max="5136" width="12.88671875" style="17" customWidth="1"/>
    <col min="5137" max="5137" width="7.5546875" style="17" customWidth="1"/>
    <col min="5138" max="5138" width="11.5546875" style="17" customWidth="1"/>
    <col min="5139" max="5139" width="19.5546875" style="17" customWidth="1"/>
    <col min="5140" max="5376" width="9.109375" style="17"/>
    <col min="5377" max="5377" width="1.109375" style="17" customWidth="1"/>
    <col min="5378" max="5379" width="4.33203125" style="17" customWidth="1"/>
    <col min="5380" max="5380" width="5.109375" style="17" customWidth="1"/>
    <col min="5381" max="5382" width="10.6640625" style="17" customWidth="1"/>
    <col min="5383" max="5385" width="3.5546875" style="17" customWidth="1"/>
    <col min="5386" max="5387" width="6.6640625" style="17" customWidth="1"/>
    <col min="5388" max="5388" width="7.33203125" style="17" customWidth="1"/>
    <col min="5389" max="5389" width="9.109375" style="17"/>
    <col min="5390" max="5390" width="9.6640625" style="17" customWidth="1"/>
    <col min="5391" max="5391" width="11.109375" style="17" customWidth="1"/>
    <col min="5392" max="5392" width="12.88671875" style="17" customWidth="1"/>
    <col min="5393" max="5393" width="7.5546875" style="17" customWidth="1"/>
    <col min="5394" max="5394" width="11.5546875" style="17" customWidth="1"/>
    <col min="5395" max="5395" width="19.5546875" style="17" customWidth="1"/>
    <col min="5396" max="5632" width="9.109375" style="17"/>
    <col min="5633" max="5633" width="1.109375" style="17" customWidth="1"/>
    <col min="5634" max="5635" width="4.33203125" style="17" customWidth="1"/>
    <col min="5636" max="5636" width="5.109375" style="17" customWidth="1"/>
    <col min="5637" max="5638" width="10.6640625" style="17" customWidth="1"/>
    <col min="5639" max="5641" width="3.5546875" style="17" customWidth="1"/>
    <col min="5642" max="5643" width="6.6640625" style="17" customWidth="1"/>
    <col min="5644" max="5644" width="7.33203125" style="17" customWidth="1"/>
    <col min="5645" max="5645" width="9.109375" style="17"/>
    <col min="5646" max="5646" width="9.6640625" style="17" customWidth="1"/>
    <col min="5647" max="5647" width="11.109375" style="17" customWidth="1"/>
    <col min="5648" max="5648" width="12.88671875" style="17" customWidth="1"/>
    <col min="5649" max="5649" width="7.5546875" style="17" customWidth="1"/>
    <col min="5650" max="5650" width="11.5546875" style="17" customWidth="1"/>
    <col min="5651" max="5651" width="19.5546875" style="17" customWidth="1"/>
    <col min="5652" max="5888" width="9.109375" style="17"/>
    <col min="5889" max="5889" width="1.109375" style="17" customWidth="1"/>
    <col min="5890" max="5891" width="4.33203125" style="17" customWidth="1"/>
    <col min="5892" max="5892" width="5.109375" style="17" customWidth="1"/>
    <col min="5893" max="5894" width="10.6640625" style="17" customWidth="1"/>
    <col min="5895" max="5897" width="3.5546875" style="17" customWidth="1"/>
    <col min="5898" max="5899" width="6.6640625" style="17" customWidth="1"/>
    <col min="5900" max="5900" width="7.33203125" style="17" customWidth="1"/>
    <col min="5901" max="5901" width="9.109375" style="17"/>
    <col min="5902" max="5902" width="9.6640625" style="17" customWidth="1"/>
    <col min="5903" max="5903" width="11.109375" style="17" customWidth="1"/>
    <col min="5904" max="5904" width="12.88671875" style="17" customWidth="1"/>
    <col min="5905" max="5905" width="7.5546875" style="17" customWidth="1"/>
    <col min="5906" max="5906" width="11.5546875" style="17" customWidth="1"/>
    <col min="5907" max="5907" width="19.5546875" style="17" customWidth="1"/>
    <col min="5908" max="6144" width="9.109375" style="17"/>
    <col min="6145" max="6145" width="1.109375" style="17" customWidth="1"/>
    <col min="6146" max="6147" width="4.33203125" style="17" customWidth="1"/>
    <col min="6148" max="6148" width="5.109375" style="17" customWidth="1"/>
    <col min="6149" max="6150" width="10.6640625" style="17" customWidth="1"/>
    <col min="6151" max="6153" width="3.5546875" style="17" customWidth="1"/>
    <col min="6154" max="6155" width="6.6640625" style="17" customWidth="1"/>
    <col min="6156" max="6156" width="7.33203125" style="17" customWidth="1"/>
    <col min="6157" max="6157" width="9.109375" style="17"/>
    <col min="6158" max="6158" width="9.6640625" style="17" customWidth="1"/>
    <col min="6159" max="6159" width="11.109375" style="17" customWidth="1"/>
    <col min="6160" max="6160" width="12.88671875" style="17" customWidth="1"/>
    <col min="6161" max="6161" width="7.5546875" style="17" customWidth="1"/>
    <col min="6162" max="6162" width="11.5546875" style="17" customWidth="1"/>
    <col min="6163" max="6163" width="19.5546875" style="17" customWidth="1"/>
    <col min="6164" max="6400" width="9.109375" style="17"/>
    <col min="6401" max="6401" width="1.109375" style="17" customWidth="1"/>
    <col min="6402" max="6403" width="4.33203125" style="17" customWidth="1"/>
    <col min="6404" max="6404" width="5.109375" style="17" customWidth="1"/>
    <col min="6405" max="6406" width="10.6640625" style="17" customWidth="1"/>
    <col min="6407" max="6409" width="3.5546875" style="17" customWidth="1"/>
    <col min="6410" max="6411" width="6.6640625" style="17" customWidth="1"/>
    <col min="6412" max="6412" width="7.33203125" style="17" customWidth="1"/>
    <col min="6413" max="6413" width="9.109375" style="17"/>
    <col min="6414" max="6414" width="9.6640625" style="17" customWidth="1"/>
    <col min="6415" max="6415" width="11.109375" style="17" customWidth="1"/>
    <col min="6416" max="6416" width="12.88671875" style="17" customWidth="1"/>
    <col min="6417" max="6417" width="7.5546875" style="17" customWidth="1"/>
    <col min="6418" max="6418" width="11.5546875" style="17" customWidth="1"/>
    <col min="6419" max="6419" width="19.5546875" style="17" customWidth="1"/>
    <col min="6420" max="6656" width="9.109375" style="17"/>
    <col min="6657" max="6657" width="1.109375" style="17" customWidth="1"/>
    <col min="6658" max="6659" width="4.33203125" style="17" customWidth="1"/>
    <col min="6660" max="6660" width="5.109375" style="17" customWidth="1"/>
    <col min="6661" max="6662" width="10.6640625" style="17" customWidth="1"/>
    <col min="6663" max="6665" width="3.5546875" style="17" customWidth="1"/>
    <col min="6666" max="6667" width="6.6640625" style="17" customWidth="1"/>
    <col min="6668" max="6668" width="7.33203125" style="17" customWidth="1"/>
    <col min="6669" max="6669" width="9.109375" style="17"/>
    <col min="6670" max="6670" width="9.6640625" style="17" customWidth="1"/>
    <col min="6671" max="6671" width="11.109375" style="17" customWidth="1"/>
    <col min="6672" max="6672" width="12.88671875" style="17" customWidth="1"/>
    <col min="6673" max="6673" width="7.5546875" style="17" customWidth="1"/>
    <col min="6674" max="6674" width="11.5546875" style="17" customWidth="1"/>
    <col min="6675" max="6675" width="19.5546875" style="17" customWidth="1"/>
    <col min="6676" max="6912" width="9.109375" style="17"/>
    <col min="6913" max="6913" width="1.109375" style="17" customWidth="1"/>
    <col min="6914" max="6915" width="4.33203125" style="17" customWidth="1"/>
    <col min="6916" max="6916" width="5.109375" style="17" customWidth="1"/>
    <col min="6917" max="6918" width="10.6640625" style="17" customWidth="1"/>
    <col min="6919" max="6921" width="3.5546875" style="17" customWidth="1"/>
    <col min="6922" max="6923" width="6.6640625" style="17" customWidth="1"/>
    <col min="6924" max="6924" width="7.33203125" style="17" customWidth="1"/>
    <col min="6925" max="6925" width="9.109375" style="17"/>
    <col min="6926" max="6926" width="9.6640625" style="17" customWidth="1"/>
    <col min="6927" max="6927" width="11.109375" style="17" customWidth="1"/>
    <col min="6928" max="6928" width="12.88671875" style="17" customWidth="1"/>
    <col min="6929" max="6929" width="7.5546875" style="17" customWidth="1"/>
    <col min="6930" max="6930" width="11.5546875" style="17" customWidth="1"/>
    <col min="6931" max="6931" width="19.5546875" style="17" customWidth="1"/>
    <col min="6932" max="7168" width="9.109375" style="17"/>
    <col min="7169" max="7169" width="1.109375" style="17" customWidth="1"/>
    <col min="7170" max="7171" width="4.33203125" style="17" customWidth="1"/>
    <col min="7172" max="7172" width="5.109375" style="17" customWidth="1"/>
    <col min="7173" max="7174" width="10.6640625" style="17" customWidth="1"/>
    <col min="7175" max="7177" width="3.5546875" style="17" customWidth="1"/>
    <col min="7178" max="7179" width="6.6640625" style="17" customWidth="1"/>
    <col min="7180" max="7180" width="7.33203125" style="17" customWidth="1"/>
    <col min="7181" max="7181" width="9.109375" style="17"/>
    <col min="7182" max="7182" width="9.6640625" style="17" customWidth="1"/>
    <col min="7183" max="7183" width="11.109375" style="17" customWidth="1"/>
    <col min="7184" max="7184" width="12.88671875" style="17" customWidth="1"/>
    <col min="7185" max="7185" width="7.5546875" style="17" customWidth="1"/>
    <col min="7186" max="7186" width="11.5546875" style="17" customWidth="1"/>
    <col min="7187" max="7187" width="19.5546875" style="17" customWidth="1"/>
    <col min="7188" max="7424" width="9.109375" style="17"/>
    <col min="7425" max="7425" width="1.109375" style="17" customWidth="1"/>
    <col min="7426" max="7427" width="4.33203125" style="17" customWidth="1"/>
    <col min="7428" max="7428" width="5.109375" style="17" customWidth="1"/>
    <col min="7429" max="7430" width="10.6640625" style="17" customWidth="1"/>
    <col min="7431" max="7433" width="3.5546875" style="17" customWidth="1"/>
    <col min="7434" max="7435" width="6.6640625" style="17" customWidth="1"/>
    <col min="7436" max="7436" width="7.33203125" style="17" customWidth="1"/>
    <col min="7437" max="7437" width="9.109375" style="17"/>
    <col min="7438" max="7438" width="9.6640625" style="17" customWidth="1"/>
    <col min="7439" max="7439" width="11.109375" style="17" customWidth="1"/>
    <col min="7440" max="7440" width="12.88671875" style="17" customWidth="1"/>
    <col min="7441" max="7441" width="7.5546875" style="17" customWidth="1"/>
    <col min="7442" max="7442" width="11.5546875" style="17" customWidth="1"/>
    <col min="7443" max="7443" width="19.5546875" style="17" customWidth="1"/>
    <col min="7444" max="7680" width="9.109375" style="17"/>
    <col min="7681" max="7681" width="1.109375" style="17" customWidth="1"/>
    <col min="7682" max="7683" width="4.33203125" style="17" customWidth="1"/>
    <col min="7684" max="7684" width="5.109375" style="17" customWidth="1"/>
    <col min="7685" max="7686" width="10.6640625" style="17" customWidth="1"/>
    <col min="7687" max="7689" width="3.5546875" style="17" customWidth="1"/>
    <col min="7690" max="7691" width="6.6640625" style="17" customWidth="1"/>
    <col min="7692" max="7692" width="7.33203125" style="17" customWidth="1"/>
    <col min="7693" max="7693" width="9.109375" style="17"/>
    <col min="7694" max="7694" width="9.6640625" style="17" customWidth="1"/>
    <col min="7695" max="7695" width="11.109375" style="17" customWidth="1"/>
    <col min="7696" max="7696" width="12.88671875" style="17" customWidth="1"/>
    <col min="7697" max="7697" width="7.5546875" style="17" customWidth="1"/>
    <col min="7698" max="7698" width="11.5546875" style="17" customWidth="1"/>
    <col min="7699" max="7699" width="19.5546875" style="17" customWidth="1"/>
    <col min="7700" max="7936" width="9.109375" style="17"/>
    <col min="7937" max="7937" width="1.109375" style="17" customWidth="1"/>
    <col min="7938" max="7939" width="4.33203125" style="17" customWidth="1"/>
    <col min="7940" max="7940" width="5.109375" style="17" customWidth="1"/>
    <col min="7941" max="7942" width="10.6640625" style="17" customWidth="1"/>
    <col min="7943" max="7945" width="3.5546875" style="17" customWidth="1"/>
    <col min="7946" max="7947" width="6.6640625" style="17" customWidth="1"/>
    <col min="7948" max="7948" width="7.33203125" style="17" customWidth="1"/>
    <col min="7949" max="7949" width="9.109375" style="17"/>
    <col min="7950" max="7950" width="9.6640625" style="17" customWidth="1"/>
    <col min="7951" max="7951" width="11.109375" style="17" customWidth="1"/>
    <col min="7952" max="7952" width="12.88671875" style="17" customWidth="1"/>
    <col min="7953" max="7953" width="7.5546875" style="17" customWidth="1"/>
    <col min="7954" max="7954" width="11.5546875" style="17" customWidth="1"/>
    <col min="7955" max="7955" width="19.5546875" style="17" customWidth="1"/>
    <col min="7956" max="8192" width="9.109375" style="17"/>
    <col min="8193" max="8193" width="1.109375" style="17" customWidth="1"/>
    <col min="8194" max="8195" width="4.33203125" style="17" customWidth="1"/>
    <col min="8196" max="8196" width="5.109375" style="17" customWidth="1"/>
    <col min="8197" max="8198" width="10.6640625" style="17" customWidth="1"/>
    <col min="8199" max="8201" width="3.5546875" style="17" customWidth="1"/>
    <col min="8202" max="8203" width="6.6640625" style="17" customWidth="1"/>
    <col min="8204" max="8204" width="7.33203125" style="17" customWidth="1"/>
    <col min="8205" max="8205" width="9.109375" style="17"/>
    <col min="8206" max="8206" width="9.6640625" style="17" customWidth="1"/>
    <col min="8207" max="8207" width="11.109375" style="17" customWidth="1"/>
    <col min="8208" max="8208" width="12.88671875" style="17" customWidth="1"/>
    <col min="8209" max="8209" width="7.5546875" style="17" customWidth="1"/>
    <col min="8210" max="8210" width="11.5546875" style="17" customWidth="1"/>
    <col min="8211" max="8211" width="19.5546875" style="17" customWidth="1"/>
    <col min="8212" max="8448" width="9.109375" style="17"/>
    <col min="8449" max="8449" width="1.109375" style="17" customWidth="1"/>
    <col min="8450" max="8451" width="4.33203125" style="17" customWidth="1"/>
    <col min="8452" max="8452" width="5.109375" style="17" customWidth="1"/>
    <col min="8453" max="8454" width="10.6640625" style="17" customWidth="1"/>
    <col min="8455" max="8457" width="3.5546875" style="17" customWidth="1"/>
    <col min="8458" max="8459" width="6.6640625" style="17" customWidth="1"/>
    <col min="8460" max="8460" width="7.33203125" style="17" customWidth="1"/>
    <col min="8461" max="8461" width="9.109375" style="17"/>
    <col min="8462" max="8462" width="9.6640625" style="17" customWidth="1"/>
    <col min="8463" max="8463" width="11.109375" style="17" customWidth="1"/>
    <col min="8464" max="8464" width="12.88671875" style="17" customWidth="1"/>
    <col min="8465" max="8465" width="7.5546875" style="17" customWidth="1"/>
    <col min="8466" max="8466" width="11.5546875" style="17" customWidth="1"/>
    <col min="8467" max="8467" width="19.5546875" style="17" customWidth="1"/>
    <col min="8468" max="8704" width="9.109375" style="17"/>
    <col min="8705" max="8705" width="1.109375" style="17" customWidth="1"/>
    <col min="8706" max="8707" width="4.33203125" style="17" customWidth="1"/>
    <col min="8708" max="8708" width="5.109375" style="17" customWidth="1"/>
    <col min="8709" max="8710" width="10.6640625" style="17" customWidth="1"/>
    <col min="8711" max="8713" width="3.5546875" style="17" customWidth="1"/>
    <col min="8714" max="8715" width="6.6640625" style="17" customWidth="1"/>
    <col min="8716" max="8716" width="7.33203125" style="17" customWidth="1"/>
    <col min="8717" max="8717" width="9.109375" style="17"/>
    <col min="8718" max="8718" width="9.6640625" style="17" customWidth="1"/>
    <col min="8719" max="8719" width="11.109375" style="17" customWidth="1"/>
    <col min="8720" max="8720" width="12.88671875" style="17" customWidth="1"/>
    <col min="8721" max="8721" width="7.5546875" style="17" customWidth="1"/>
    <col min="8722" max="8722" width="11.5546875" style="17" customWidth="1"/>
    <col min="8723" max="8723" width="19.5546875" style="17" customWidth="1"/>
    <col min="8724" max="8960" width="9.109375" style="17"/>
    <col min="8961" max="8961" width="1.109375" style="17" customWidth="1"/>
    <col min="8962" max="8963" width="4.33203125" style="17" customWidth="1"/>
    <col min="8964" max="8964" width="5.109375" style="17" customWidth="1"/>
    <col min="8965" max="8966" width="10.6640625" style="17" customWidth="1"/>
    <col min="8967" max="8969" width="3.5546875" style="17" customWidth="1"/>
    <col min="8970" max="8971" width="6.6640625" style="17" customWidth="1"/>
    <col min="8972" max="8972" width="7.33203125" style="17" customWidth="1"/>
    <col min="8973" max="8973" width="9.109375" style="17"/>
    <col min="8974" max="8974" width="9.6640625" style="17" customWidth="1"/>
    <col min="8975" max="8975" width="11.109375" style="17" customWidth="1"/>
    <col min="8976" max="8976" width="12.88671875" style="17" customWidth="1"/>
    <col min="8977" max="8977" width="7.5546875" style="17" customWidth="1"/>
    <col min="8978" max="8978" width="11.5546875" style="17" customWidth="1"/>
    <col min="8979" max="8979" width="19.5546875" style="17" customWidth="1"/>
    <col min="8980" max="9216" width="9.109375" style="17"/>
    <col min="9217" max="9217" width="1.109375" style="17" customWidth="1"/>
    <col min="9218" max="9219" width="4.33203125" style="17" customWidth="1"/>
    <col min="9220" max="9220" width="5.109375" style="17" customWidth="1"/>
    <col min="9221" max="9222" width="10.6640625" style="17" customWidth="1"/>
    <col min="9223" max="9225" width="3.5546875" style="17" customWidth="1"/>
    <col min="9226" max="9227" width="6.6640625" style="17" customWidth="1"/>
    <col min="9228" max="9228" width="7.33203125" style="17" customWidth="1"/>
    <col min="9229" max="9229" width="9.109375" style="17"/>
    <col min="9230" max="9230" width="9.6640625" style="17" customWidth="1"/>
    <col min="9231" max="9231" width="11.109375" style="17" customWidth="1"/>
    <col min="9232" max="9232" width="12.88671875" style="17" customWidth="1"/>
    <col min="9233" max="9233" width="7.5546875" style="17" customWidth="1"/>
    <col min="9234" max="9234" width="11.5546875" style="17" customWidth="1"/>
    <col min="9235" max="9235" width="19.5546875" style="17" customWidth="1"/>
    <col min="9236" max="9472" width="9.109375" style="17"/>
    <col min="9473" max="9473" width="1.109375" style="17" customWidth="1"/>
    <col min="9474" max="9475" width="4.33203125" style="17" customWidth="1"/>
    <col min="9476" max="9476" width="5.109375" style="17" customWidth="1"/>
    <col min="9477" max="9478" width="10.6640625" style="17" customWidth="1"/>
    <col min="9479" max="9481" width="3.5546875" style="17" customWidth="1"/>
    <col min="9482" max="9483" width="6.6640625" style="17" customWidth="1"/>
    <col min="9484" max="9484" width="7.33203125" style="17" customWidth="1"/>
    <col min="9485" max="9485" width="9.109375" style="17"/>
    <col min="9486" max="9486" width="9.6640625" style="17" customWidth="1"/>
    <col min="9487" max="9487" width="11.109375" style="17" customWidth="1"/>
    <col min="9488" max="9488" width="12.88671875" style="17" customWidth="1"/>
    <col min="9489" max="9489" width="7.5546875" style="17" customWidth="1"/>
    <col min="9490" max="9490" width="11.5546875" style="17" customWidth="1"/>
    <col min="9491" max="9491" width="19.5546875" style="17" customWidth="1"/>
    <col min="9492" max="9728" width="9.109375" style="17"/>
    <col min="9729" max="9729" width="1.109375" style="17" customWidth="1"/>
    <col min="9730" max="9731" width="4.33203125" style="17" customWidth="1"/>
    <col min="9732" max="9732" width="5.109375" style="17" customWidth="1"/>
    <col min="9733" max="9734" width="10.6640625" style="17" customWidth="1"/>
    <col min="9735" max="9737" width="3.5546875" style="17" customWidth="1"/>
    <col min="9738" max="9739" width="6.6640625" style="17" customWidth="1"/>
    <col min="9740" max="9740" width="7.33203125" style="17" customWidth="1"/>
    <col min="9741" max="9741" width="9.109375" style="17"/>
    <col min="9742" max="9742" width="9.6640625" style="17" customWidth="1"/>
    <col min="9743" max="9743" width="11.109375" style="17" customWidth="1"/>
    <col min="9744" max="9744" width="12.88671875" style="17" customWidth="1"/>
    <col min="9745" max="9745" width="7.5546875" style="17" customWidth="1"/>
    <col min="9746" max="9746" width="11.5546875" style="17" customWidth="1"/>
    <col min="9747" max="9747" width="19.5546875" style="17" customWidth="1"/>
    <col min="9748" max="9984" width="9.109375" style="17"/>
    <col min="9985" max="9985" width="1.109375" style="17" customWidth="1"/>
    <col min="9986" max="9987" width="4.33203125" style="17" customWidth="1"/>
    <col min="9988" max="9988" width="5.109375" style="17" customWidth="1"/>
    <col min="9989" max="9990" width="10.6640625" style="17" customWidth="1"/>
    <col min="9991" max="9993" width="3.5546875" style="17" customWidth="1"/>
    <col min="9994" max="9995" width="6.6640625" style="17" customWidth="1"/>
    <col min="9996" max="9996" width="7.33203125" style="17" customWidth="1"/>
    <col min="9997" max="9997" width="9.109375" style="17"/>
    <col min="9998" max="9998" width="9.6640625" style="17" customWidth="1"/>
    <col min="9999" max="9999" width="11.109375" style="17" customWidth="1"/>
    <col min="10000" max="10000" width="12.88671875" style="17" customWidth="1"/>
    <col min="10001" max="10001" width="7.5546875" style="17" customWidth="1"/>
    <col min="10002" max="10002" width="11.5546875" style="17" customWidth="1"/>
    <col min="10003" max="10003" width="19.5546875" style="17" customWidth="1"/>
    <col min="10004" max="10240" width="9.109375" style="17"/>
    <col min="10241" max="10241" width="1.109375" style="17" customWidth="1"/>
    <col min="10242" max="10243" width="4.33203125" style="17" customWidth="1"/>
    <col min="10244" max="10244" width="5.109375" style="17" customWidth="1"/>
    <col min="10245" max="10246" width="10.6640625" style="17" customWidth="1"/>
    <col min="10247" max="10249" width="3.5546875" style="17" customWidth="1"/>
    <col min="10250" max="10251" width="6.6640625" style="17" customWidth="1"/>
    <col min="10252" max="10252" width="7.33203125" style="17" customWidth="1"/>
    <col min="10253" max="10253" width="9.109375" style="17"/>
    <col min="10254" max="10254" width="9.6640625" style="17" customWidth="1"/>
    <col min="10255" max="10255" width="11.109375" style="17" customWidth="1"/>
    <col min="10256" max="10256" width="12.88671875" style="17" customWidth="1"/>
    <col min="10257" max="10257" width="7.5546875" style="17" customWidth="1"/>
    <col min="10258" max="10258" width="11.5546875" style="17" customWidth="1"/>
    <col min="10259" max="10259" width="19.5546875" style="17" customWidth="1"/>
    <col min="10260" max="10496" width="9.109375" style="17"/>
    <col min="10497" max="10497" width="1.109375" style="17" customWidth="1"/>
    <col min="10498" max="10499" width="4.33203125" style="17" customWidth="1"/>
    <col min="10500" max="10500" width="5.109375" style="17" customWidth="1"/>
    <col min="10501" max="10502" width="10.6640625" style="17" customWidth="1"/>
    <col min="10503" max="10505" width="3.5546875" style="17" customWidth="1"/>
    <col min="10506" max="10507" width="6.6640625" style="17" customWidth="1"/>
    <col min="10508" max="10508" width="7.33203125" style="17" customWidth="1"/>
    <col min="10509" max="10509" width="9.109375" style="17"/>
    <col min="10510" max="10510" width="9.6640625" style="17" customWidth="1"/>
    <col min="10511" max="10511" width="11.109375" style="17" customWidth="1"/>
    <col min="10512" max="10512" width="12.88671875" style="17" customWidth="1"/>
    <col min="10513" max="10513" width="7.5546875" style="17" customWidth="1"/>
    <col min="10514" max="10514" width="11.5546875" style="17" customWidth="1"/>
    <col min="10515" max="10515" width="19.5546875" style="17" customWidth="1"/>
    <col min="10516" max="10752" width="9.109375" style="17"/>
    <col min="10753" max="10753" width="1.109375" style="17" customWidth="1"/>
    <col min="10754" max="10755" width="4.33203125" style="17" customWidth="1"/>
    <col min="10756" max="10756" width="5.109375" style="17" customWidth="1"/>
    <col min="10757" max="10758" width="10.6640625" style="17" customWidth="1"/>
    <col min="10759" max="10761" width="3.5546875" style="17" customWidth="1"/>
    <col min="10762" max="10763" width="6.6640625" style="17" customWidth="1"/>
    <col min="10764" max="10764" width="7.33203125" style="17" customWidth="1"/>
    <col min="10765" max="10765" width="9.109375" style="17"/>
    <col min="10766" max="10766" width="9.6640625" style="17" customWidth="1"/>
    <col min="10767" max="10767" width="11.109375" style="17" customWidth="1"/>
    <col min="10768" max="10768" width="12.88671875" style="17" customWidth="1"/>
    <col min="10769" max="10769" width="7.5546875" style="17" customWidth="1"/>
    <col min="10770" max="10770" width="11.5546875" style="17" customWidth="1"/>
    <col min="10771" max="10771" width="19.5546875" style="17" customWidth="1"/>
    <col min="10772" max="11008" width="9.109375" style="17"/>
    <col min="11009" max="11009" width="1.109375" style="17" customWidth="1"/>
    <col min="11010" max="11011" width="4.33203125" style="17" customWidth="1"/>
    <col min="11012" max="11012" width="5.109375" style="17" customWidth="1"/>
    <col min="11013" max="11014" width="10.6640625" style="17" customWidth="1"/>
    <col min="11015" max="11017" width="3.5546875" style="17" customWidth="1"/>
    <col min="11018" max="11019" width="6.6640625" style="17" customWidth="1"/>
    <col min="11020" max="11020" width="7.33203125" style="17" customWidth="1"/>
    <col min="11021" max="11021" width="9.109375" style="17"/>
    <col min="11022" max="11022" width="9.6640625" style="17" customWidth="1"/>
    <col min="11023" max="11023" width="11.109375" style="17" customWidth="1"/>
    <col min="11024" max="11024" width="12.88671875" style="17" customWidth="1"/>
    <col min="11025" max="11025" width="7.5546875" style="17" customWidth="1"/>
    <col min="11026" max="11026" width="11.5546875" style="17" customWidth="1"/>
    <col min="11027" max="11027" width="19.5546875" style="17" customWidth="1"/>
    <col min="11028" max="11264" width="9.109375" style="17"/>
    <col min="11265" max="11265" width="1.109375" style="17" customWidth="1"/>
    <col min="11266" max="11267" width="4.33203125" style="17" customWidth="1"/>
    <col min="11268" max="11268" width="5.109375" style="17" customWidth="1"/>
    <col min="11269" max="11270" width="10.6640625" style="17" customWidth="1"/>
    <col min="11271" max="11273" width="3.5546875" style="17" customWidth="1"/>
    <col min="11274" max="11275" width="6.6640625" style="17" customWidth="1"/>
    <col min="11276" max="11276" width="7.33203125" style="17" customWidth="1"/>
    <col min="11277" max="11277" width="9.109375" style="17"/>
    <col min="11278" max="11278" width="9.6640625" style="17" customWidth="1"/>
    <col min="11279" max="11279" width="11.109375" style="17" customWidth="1"/>
    <col min="11280" max="11280" width="12.88671875" style="17" customWidth="1"/>
    <col min="11281" max="11281" width="7.5546875" style="17" customWidth="1"/>
    <col min="11282" max="11282" width="11.5546875" style="17" customWidth="1"/>
    <col min="11283" max="11283" width="19.5546875" style="17" customWidth="1"/>
    <col min="11284" max="11520" width="9.109375" style="17"/>
    <col min="11521" max="11521" width="1.109375" style="17" customWidth="1"/>
    <col min="11522" max="11523" width="4.33203125" style="17" customWidth="1"/>
    <col min="11524" max="11524" width="5.109375" style="17" customWidth="1"/>
    <col min="11525" max="11526" width="10.6640625" style="17" customWidth="1"/>
    <col min="11527" max="11529" width="3.5546875" style="17" customWidth="1"/>
    <col min="11530" max="11531" width="6.6640625" style="17" customWidth="1"/>
    <col min="11532" max="11532" width="7.33203125" style="17" customWidth="1"/>
    <col min="11533" max="11533" width="9.109375" style="17"/>
    <col min="11534" max="11534" width="9.6640625" style="17" customWidth="1"/>
    <col min="11535" max="11535" width="11.109375" style="17" customWidth="1"/>
    <col min="11536" max="11536" width="12.88671875" style="17" customWidth="1"/>
    <col min="11537" max="11537" width="7.5546875" style="17" customWidth="1"/>
    <col min="11538" max="11538" width="11.5546875" style="17" customWidth="1"/>
    <col min="11539" max="11539" width="19.5546875" style="17" customWidth="1"/>
    <col min="11540" max="11776" width="9.109375" style="17"/>
    <col min="11777" max="11777" width="1.109375" style="17" customWidth="1"/>
    <col min="11778" max="11779" width="4.33203125" style="17" customWidth="1"/>
    <col min="11780" max="11780" width="5.109375" style="17" customWidth="1"/>
    <col min="11781" max="11782" width="10.6640625" style="17" customWidth="1"/>
    <col min="11783" max="11785" width="3.5546875" style="17" customWidth="1"/>
    <col min="11786" max="11787" width="6.6640625" style="17" customWidth="1"/>
    <col min="11788" max="11788" width="7.33203125" style="17" customWidth="1"/>
    <col min="11789" max="11789" width="9.109375" style="17"/>
    <col min="11790" max="11790" width="9.6640625" style="17" customWidth="1"/>
    <col min="11791" max="11791" width="11.109375" style="17" customWidth="1"/>
    <col min="11792" max="11792" width="12.88671875" style="17" customWidth="1"/>
    <col min="11793" max="11793" width="7.5546875" style="17" customWidth="1"/>
    <col min="11794" max="11794" width="11.5546875" style="17" customWidth="1"/>
    <col min="11795" max="11795" width="19.5546875" style="17" customWidth="1"/>
    <col min="11796" max="12032" width="9.109375" style="17"/>
    <col min="12033" max="12033" width="1.109375" style="17" customWidth="1"/>
    <col min="12034" max="12035" width="4.33203125" style="17" customWidth="1"/>
    <col min="12036" max="12036" width="5.109375" style="17" customWidth="1"/>
    <col min="12037" max="12038" width="10.6640625" style="17" customWidth="1"/>
    <col min="12039" max="12041" width="3.5546875" style="17" customWidth="1"/>
    <col min="12042" max="12043" width="6.6640625" style="17" customWidth="1"/>
    <col min="12044" max="12044" width="7.33203125" style="17" customWidth="1"/>
    <col min="12045" max="12045" width="9.109375" style="17"/>
    <col min="12046" max="12046" width="9.6640625" style="17" customWidth="1"/>
    <col min="12047" max="12047" width="11.109375" style="17" customWidth="1"/>
    <col min="12048" max="12048" width="12.88671875" style="17" customWidth="1"/>
    <col min="12049" max="12049" width="7.5546875" style="17" customWidth="1"/>
    <col min="12050" max="12050" width="11.5546875" style="17" customWidth="1"/>
    <col min="12051" max="12051" width="19.5546875" style="17" customWidth="1"/>
    <col min="12052" max="12288" width="9.109375" style="17"/>
    <col min="12289" max="12289" width="1.109375" style="17" customWidth="1"/>
    <col min="12290" max="12291" width="4.33203125" style="17" customWidth="1"/>
    <col min="12292" max="12292" width="5.109375" style="17" customWidth="1"/>
    <col min="12293" max="12294" width="10.6640625" style="17" customWidth="1"/>
    <col min="12295" max="12297" width="3.5546875" style="17" customWidth="1"/>
    <col min="12298" max="12299" width="6.6640625" style="17" customWidth="1"/>
    <col min="12300" max="12300" width="7.33203125" style="17" customWidth="1"/>
    <col min="12301" max="12301" width="9.109375" style="17"/>
    <col min="12302" max="12302" width="9.6640625" style="17" customWidth="1"/>
    <col min="12303" max="12303" width="11.109375" style="17" customWidth="1"/>
    <col min="12304" max="12304" width="12.88671875" style="17" customWidth="1"/>
    <col min="12305" max="12305" width="7.5546875" style="17" customWidth="1"/>
    <col min="12306" max="12306" width="11.5546875" style="17" customWidth="1"/>
    <col min="12307" max="12307" width="19.5546875" style="17" customWidth="1"/>
    <col min="12308" max="12544" width="9.109375" style="17"/>
    <col min="12545" max="12545" width="1.109375" style="17" customWidth="1"/>
    <col min="12546" max="12547" width="4.33203125" style="17" customWidth="1"/>
    <col min="12548" max="12548" width="5.109375" style="17" customWidth="1"/>
    <col min="12549" max="12550" width="10.6640625" style="17" customWidth="1"/>
    <col min="12551" max="12553" width="3.5546875" style="17" customWidth="1"/>
    <col min="12554" max="12555" width="6.6640625" style="17" customWidth="1"/>
    <col min="12556" max="12556" width="7.33203125" style="17" customWidth="1"/>
    <col min="12557" max="12557" width="9.109375" style="17"/>
    <col min="12558" max="12558" width="9.6640625" style="17" customWidth="1"/>
    <col min="12559" max="12559" width="11.109375" style="17" customWidth="1"/>
    <col min="12560" max="12560" width="12.88671875" style="17" customWidth="1"/>
    <col min="12561" max="12561" width="7.5546875" style="17" customWidth="1"/>
    <col min="12562" max="12562" width="11.5546875" style="17" customWidth="1"/>
    <col min="12563" max="12563" width="19.5546875" style="17" customWidth="1"/>
    <col min="12564" max="12800" width="9.109375" style="17"/>
    <col min="12801" max="12801" width="1.109375" style="17" customWidth="1"/>
    <col min="12802" max="12803" width="4.33203125" style="17" customWidth="1"/>
    <col min="12804" max="12804" width="5.109375" style="17" customWidth="1"/>
    <col min="12805" max="12806" width="10.6640625" style="17" customWidth="1"/>
    <col min="12807" max="12809" width="3.5546875" style="17" customWidth="1"/>
    <col min="12810" max="12811" width="6.6640625" style="17" customWidth="1"/>
    <col min="12812" max="12812" width="7.33203125" style="17" customWidth="1"/>
    <col min="12813" max="12813" width="9.109375" style="17"/>
    <col min="12814" max="12814" width="9.6640625" style="17" customWidth="1"/>
    <col min="12815" max="12815" width="11.109375" style="17" customWidth="1"/>
    <col min="12816" max="12816" width="12.88671875" style="17" customWidth="1"/>
    <col min="12817" max="12817" width="7.5546875" style="17" customWidth="1"/>
    <col min="12818" max="12818" width="11.5546875" style="17" customWidth="1"/>
    <col min="12819" max="12819" width="19.5546875" style="17" customWidth="1"/>
    <col min="12820" max="13056" width="9.109375" style="17"/>
    <col min="13057" max="13057" width="1.109375" style="17" customWidth="1"/>
    <col min="13058" max="13059" width="4.33203125" style="17" customWidth="1"/>
    <col min="13060" max="13060" width="5.109375" style="17" customWidth="1"/>
    <col min="13061" max="13062" width="10.6640625" style="17" customWidth="1"/>
    <col min="13063" max="13065" width="3.5546875" style="17" customWidth="1"/>
    <col min="13066" max="13067" width="6.6640625" style="17" customWidth="1"/>
    <col min="13068" max="13068" width="7.33203125" style="17" customWidth="1"/>
    <col min="13069" max="13069" width="9.109375" style="17"/>
    <col min="13070" max="13070" width="9.6640625" style="17" customWidth="1"/>
    <col min="13071" max="13071" width="11.109375" style="17" customWidth="1"/>
    <col min="13072" max="13072" width="12.88671875" style="17" customWidth="1"/>
    <col min="13073" max="13073" width="7.5546875" style="17" customWidth="1"/>
    <col min="13074" max="13074" width="11.5546875" style="17" customWidth="1"/>
    <col min="13075" max="13075" width="19.5546875" style="17" customWidth="1"/>
    <col min="13076" max="13312" width="9.109375" style="17"/>
    <col min="13313" max="13313" width="1.109375" style="17" customWidth="1"/>
    <col min="13314" max="13315" width="4.33203125" style="17" customWidth="1"/>
    <col min="13316" max="13316" width="5.109375" style="17" customWidth="1"/>
    <col min="13317" max="13318" width="10.6640625" style="17" customWidth="1"/>
    <col min="13319" max="13321" width="3.5546875" style="17" customWidth="1"/>
    <col min="13322" max="13323" width="6.6640625" style="17" customWidth="1"/>
    <col min="13324" max="13324" width="7.33203125" style="17" customWidth="1"/>
    <col min="13325" max="13325" width="9.109375" style="17"/>
    <col min="13326" max="13326" width="9.6640625" style="17" customWidth="1"/>
    <col min="13327" max="13327" width="11.109375" style="17" customWidth="1"/>
    <col min="13328" max="13328" width="12.88671875" style="17" customWidth="1"/>
    <col min="13329" max="13329" width="7.5546875" style="17" customWidth="1"/>
    <col min="13330" max="13330" width="11.5546875" style="17" customWidth="1"/>
    <col min="13331" max="13331" width="19.5546875" style="17" customWidth="1"/>
    <col min="13332" max="13568" width="9.109375" style="17"/>
    <col min="13569" max="13569" width="1.109375" style="17" customWidth="1"/>
    <col min="13570" max="13571" width="4.33203125" style="17" customWidth="1"/>
    <col min="13572" max="13572" width="5.109375" style="17" customWidth="1"/>
    <col min="13573" max="13574" width="10.6640625" style="17" customWidth="1"/>
    <col min="13575" max="13577" width="3.5546875" style="17" customWidth="1"/>
    <col min="13578" max="13579" width="6.6640625" style="17" customWidth="1"/>
    <col min="13580" max="13580" width="7.33203125" style="17" customWidth="1"/>
    <col min="13581" max="13581" width="9.109375" style="17"/>
    <col min="13582" max="13582" width="9.6640625" style="17" customWidth="1"/>
    <col min="13583" max="13583" width="11.109375" style="17" customWidth="1"/>
    <col min="13584" max="13584" width="12.88671875" style="17" customWidth="1"/>
    <col min="13585" max="13585" width="7.5546875" style="17" customWidth="1"/>
    <col min="13586" max="13586" width="11.5546875" style="17" customWidth="1"/>
    <col min="13587" max="13587" width="19.5546875" style="17" customWidth="1"/>
    <col min="13588" max="13824" width="9.109375" style="17"/>
    <col min="13825" max="13825" width="1.109375" style="17" customWidth="1"/>
    <col min="13826" max="13827" width="4.33203125" style="17" customWidth="1"/>
    <col min="13828" max="13828" width="5.109375" style="17" customWidth="1"/>
    <col min="13829" max="13830" width="10.6640625" style="17" customWidth="1"/>
    <col min="13831" max="13833" width="3.5546875" style="17" customWidth="1"/>
    <col min="13834" max="13835" width="6.6640625" style="17" customWidth="1"/>
    <col min="13836" max="13836" width="7.33203125" style="17" customWidth="1"/>
    <col min="13837" max="13837" width="9.109375" style="17"/>
    <col min="13838" max="13838" width="9.6640625" style="17" customWidth="1"/>
    <col min="13839" max="13839" width="11.109375" style="17" customWidth="1"/>
    <col min="13840" max="13840" width="12.88671875" style="17" customWidth="1"/>
    <col min="13841" max="13841" width="7.5546875" style="17" customWidth="1"/>
    <col min="13842" max="13842" width="11.5546875" style="17" customWidth="1"/>
    <col min="13843" max="13843" width="19.5546875" style="17" customWidth="1"/>
    <col min="13844" max="14080" width="9.109375" style="17"/>
    <col min="14081" max="14081" width="1.109375" style="17" customWidth="1"/>
    <col min="14082" max="14083" width="4.33203125" style="17" customWidth="1"/>
    <col min="14084" max="14084" width="5.109375" style="17" customWidth="1"/>
    <col min="14085" max="14086" width="10.6640625" style="17" customWidth="1"/>
    <col min="14087" max="14089" width="3.5546875" style="17" customWidth="1"/>
    <col min="14090" max="14091" width="6.6640625" style="17" customWidth="1"/>
    <col min="14092" max="14092" width="7.33203125" style="17" customWidth="1"/>
    <col min="14093" max="14093" width="9.109375" style="17"/>
    <col min="14094" max="14094" width="9.6640625" style="17" customWidth="1"/>
    <col min="14095" max="14095" width="11.109375" style="17" customWidth="1"/>
    <col min="14096" max="14096" width="12.88671875" style="17" customWidth="1"/>
    <col min="14097" max="14097" width="7.5546875" style="17" customWidth="1"/>
    <col min="14098" max="14098" width="11.5546875" style="17" customWidth="1"/>
    <col min="14099" max="14099" width="19.5546875" style="17" customWidth="1"/>
    <col min="14100" max="14336" width="9.109375" style="17"/>
    <col min="14337" max="14337" width="1.109375" style="17" customWidth="1"/>
    <col min="14338" max="14339" width="4.33203125" style="17" customWidth="1"/>
    <col min="14340" max="14340" width="5.109375" style="17" customWidth="1"/>
    <col min="14341" max="14342" width="10.6640625" style="17" customWidth="1"/>
    <col min="14343" max="14345" width="3.5546875" style="17" customWidth="1"/>
    <col min="14346" max="14347" width="6.6640625" style="17" customWidth="1"/>
    <col min="14348" max="14348" width="7.33203125" style="17" customWidth="1"/>
    <col min="14349" max="14349" width="9.109375" style="17"/>
    <col min="14350" max="14350" width="9.6640625" style="17" customWidth="1"/>
    <col min="14351" max="14351" width="11.109375" style="17" customWidth="1"/>
    <col min="14352" max="14352" width="12.88671875" style="17" customWidth="1"/>
    <col min="14353" max="14353" width="7.5546875" style="17" customWidth="1"/>
    <col min="14354" max="14354" width="11.5546875" style="17" customWidth="1"/>
    <col min="14355" max="14355" width="19.5546875" style="17" customWidth="1"/>
    <col min="14356" max="14592" width="9.109375" style="17"/>
    <col min="14593" max="14593" width="1.109375" style="17" customWidth="1"/>
    <col min="14594" max="14595" width="4.33203125" style="17" customWidth="1"/>
    <col min="14596" max="14596" width="5.109375" style="17" customWidth="1"/>
    <col min="14597" max="14598" width="10.6640625" style="17" customWidth="1"/>
    <col min="14599" max="14601" width="3.5546875" style="17" customWidth="1"/>
    <col min="14602" max="14603" width="6.6640625" style="17" customWidth="1"/>
    <col min="14604" max="14604" width="7.33203125" style="17" customWidth="1"/>
    <col min="14605" max="14605" width="9.109375" style="17"/>
    <col min="14606" max="14606" width="9.6640625" style="17" customWidth="1"/>
    <col min="14607" max="14607" width="11.109375" style="17" customWidth="1"/>
    <col min="14608" max="14608" width="12.88671875" style="17" customWidth="1"/>
    <col min="14609" max="14609" width="7.5546875" style="17" customWidth="1"/>
    <col min="14610" max="14610" width="11.5546875" style="17" customWidth="1"/>
    <col min="14611" max="14611" width="19.5546875" style="17" customWidth="1"/>
    <col min="14612" max="14848" width="9.109375" style="17"/>
    <col min="14849" max="14849" width="1.109375" style="17" customWidth="1"/>
    <col min="14850" max="14851" width="4.33203125" style="17" customWidth="1"/>
    <col min="14852" max="14852" width="5.109375" style="17" customWidth="1"/>
    <col min="14853" max="14854" width="10.6640625" style="17" customWidth="1"/>
    <col min="14855" max="14857" width="3.5546875" style="17" customWidth="1"/>
    <col min="14858" max="14859" width="6.6640625" style="17" customWidth="1"/>
    <col min="14860" max="14860" width="7.33203125" style="17" customWidth="1"/>
    <col min="14861" max="14861" width="9.109375" style="17"/>
    <col min="14862" max="14862" width="9.6640625" style="17" customWidth="1"/>
    <col min="14863" max="14863" width="11.109375" style="17" customWidth="1"/>
    <col min="14864" max="14864" width="12.88671875" style="17" customWidth="1"/>
    <col min="14865" max="14865" width="7.5546875" style="17" customWidth="1"/>
    <col min="14866" max="14866" width="11.5546875" style="17" customWidth="1"/>
    <col min="14867" max="14867" width="19.5546875" style="17" customWidth="1"/>
    <col min="14868" max="15104" width="9.109375" style="17"/>
    <col min="15105" max="15105" width="1.109375" style="17" customWidth="1"/>
    <col min="15106" max="15107" width="4.33203125" style="17" customWidth="1"/>
    <col min="15108" max="15108" width="5.109375" style="17" customWidth="1"/>
    <col min="15109" max="15110" width="10.6640625" style="17" customWidth="1"/>
    <col min="15111" max="15113" width="3.5546875" style="17" customWidth="1"/>
    <col min="15114" max="15115" width="6.6640625" style="17" customWidth="1"/>
    <col min="15116" max="15116" width="7.33203125" style="17" customWidth="1"/>
    <col min="15117" max="15117" width="9.109375" style="17"/>
    <col min="15118" max="15118" width="9.6640625" style="17" customWidth="1"/>
    <col min="15119" max="15119" width="11.109375" style="17" customWidth="1"/>
    <col min="15120" max="15120" width="12.88671875" style="17" customWidth="1"/>
    <col min="15121" max="15121" width="7.5546875" style="17" customWidth="1"/>
    <col min="15122" max="15122" width="11.5546875" style="17" customWidth="1"/>
    <col min="15123" max="15123" width="19.5546875" style="17" customWidth="1"/>
    <col min="15124" max="15360" width="9.109375" style="17"/>
    <col min="15361" max="15361" width="1.109375" style="17" customWidth="1"/>
    <col min="15362" max="15363" width="4.33203125" style="17" customWidth="1"/>
    <col min="15364" max="15364" width="5.109375" style="17" customWidth="1"/>
    <col min="15365" max="15366" width="10.6640625" style="17" customWidth="1"/>
    <col min="15367" max="15369" width="3.5546875" style="17" customWidth="1"/>
    <col min="15370" max="15371" width="6.6640625" style="17" customWidth="1"/>
    <col min="15372" max="15372" width="7.33203125" style="17" customWidth="1"/>
    <col min="15373" max="15373" width="9.109375" style="17"/>
    <col min="15374" max="15374" width="9.6640625" style="17" customWidth="1"/>
    <col min="15375" max="15375" width="11.109375" style="17" customWidth="1"/>
    <col min="15376" max="15376" width="12.88671875" style="17" customWidth="1"/>
    <col min="15377" max="15377" width="7.5546875" style="17" customWidth="1"/>
    <col min="15378" max="15378" width="11.5546875" style="17" customWidth="1"/>
    <col min="15379" max="15379" width="19.5546875" style="17" customWidth="1"/>
    <col min="15380" max="15616" width="9.109375" style="17"/>
    <col min="15617" max="15617" width="1.109375" style="17" customWidth="1"/>
    <col min="15618" max="15619" width="4.33203125" style="17" customWidth="1"/>
    <col min="15620" max="15620" width="5.109375" style="17" customWidth="1"/>
    <col min="15621" max="15622" width="10.6640625" style="17" customWidth="1"/>
    <col min="15623" max="15625" width="3.5546875" style="17" customWidth="1"/>
    <col min="15626" max="15627" width="6.6640625" style="17" customWidth="1"/>
    <col min="15628" max="15628" width="7.33203125" style="17" customWidth="1"/>
    <col min="15629" max="15629" width="9.109375" style="17"/>
    <col min="15630" max="15630" width="9.6640625" style="17" customWidth="1"/>
    <col min="15631" max="15631" width="11.109375" style="17" customWidth="1"/>
    <col min="15632" max="15632" width="12.88671875" style="17" customWidth="1"/>
    <col min="15633" max="15633" width="7.5546875" style="17" customWidth="1"/>
    <col min="15634" max="15634" width="11.5546875" style="17" customWidth="1"/>
    <col min="15635" max="15635" width="19.5546875" style="17" customWidth="1"/>
    <col min="15636" max="15872" width="9.109375" style="17"/>
    <col min="15873" max="15873" width="1.109375" style="17" customWidth="1"/>
    <col min="15874" max="15875" width="4.33203125" style="17" customWidth="1"/>
    <col min="15876" max="15876" width="5.109375" style="17" customWidth="1"/>
    <col min="15877" max="15878" width="10.6640625" style="17" customWidth="1"/>
    <col min="15879" max="15881" width="3.5546875" style="17" customWidth="1"/>
    <col min="15882" max="15883" width="6.6640625" style="17" customWidth="1"/>
    <col min="15884" max="15884" width="7.33203125" style="17" customWidth="1"/>
    <col min="15885" max="15885" width="9.109375" style="17"/>
    <col min="15886" max="15886" width="9.6640625" style="17" customWidth="1"/>
    <col min="15887" max="15887" width="11.109375" style="17" customWidth="1"/>
    <col min="15888" max="15888" width="12.88671875" style="17" customWidth="1"/>
    <col min="15889" max="15889" width="7.5546875" style="17" customWidth="1"/>
    <col min="15890" max="15890" width="11.5546875" style="17" customWidth="1"/>
    <col min="15891" max="15891" width="19.5546875" style="17" customWidth="1"/>
    <col min="15892" max="16128" width="9.109375" style="17"/>
    <col min="16129" max="16129" width="1.109375" style="17" customWidth="1"/>
    <col min="16130" max="16131" width="4.33203125" style="17" customWidth="1"/>
    <col min="16132" max="16132" width="5.109375" style="17" customWidth="1"/>
    <col min="16133" max="16134" width="10.6640625" style="17" customWidth="1"/>
    <col min="16135" max="16137" width="3.5546875" style="17" customWidth="1"/>
    <col min="16138" max="16139" width="6.6640625" style="17" customWidth="1"/>
    <col min="16140" max="16140" width="7.33203125" style="17" customWidth="1"/>
    <col min="16141" max="16141" width="9.109375" style="17"/>
    <col min="16142" max="16142" width="9.6640625" style="17" customWidth="1"/>
    <col min="16143" max="16143" width="11.109375" style="17" customWidth="1"/>
    <col min="16144" max="16144" width="12.88671875" style="17" customWidth="1"/>
    <col min="16145" max="16145" width="7.5546875" style="17" customWidth="1"/>
    <col min="16146" max="16146" width="11.5546875" style="17" customWidth="1"/>
    <col min="16147" max="16147" width="19.5546875" style="17" customWidth="1"/>
    <col min="16148" max="16384" width="9.109375" style="17"/>
  </cols>
  <sheetData>
    <row r="1" spans="1:20" s="2" customFormat="1" ht="4.5" customHeight="1" x14ac:dyDescent="0.3">
      <c r="A1" s="1" t="s">
        <v>0</v>
      </c>
      <c r="E1" s="3" t="s">
        <v>1</v>
      </c>
      <c r="F1" s="3" t="s">
        <v>2</v>
      </c>
      <c r="M1" s="4"/>
      <c r="O1" s="3"/>
      <c r="P1" s="3" t="s">
        <v>3</v>
      </c>
      <c r="R1" s="5"/>
      <c r="S1" s="6"/>
    </row>
    <row r="2" spans="1:20" s="9" customFormat="1" ht="3" customHeight="1" thickBot="1" x14ac:dyDescent="0.3">
      <c r="A2" s="7"/>
      <c r="B2" s="8" t="str">
        <f>"RZ.mdb\"&amp;$E$3</f>
        <v>RZ.mdb\Прокат</v>
      </c>
      <c r="M2" s="10"/>
      <c r="R2" s="11"/>
      <c r="S2" s="6"/>
    </row>
    <row r="3" spans="1:20" s="13" customFormat="1" ht="14.25" customHeight="1" thickTop="1" thickBot="1" x14ac:dyDescent="0.35">
      <c r="A3" s="12" t="s">
        <v>4</v>
      </c>
      <c r="B3" s="282" t="s">
        <v>5</v>
      </c>
      <c r="C3" s="283"/>
      <c r="D3" s="283"/>
      <c r="E3" s="284" t="s">
        <v>6</v>
      </c>
      <c r="F3" s="285"/>
      <c r="H3" s="286" t="s">
        <v>7</v>
      </c>
      <c r="I3" s="287"/>
      <c r="J3" s="287"/>
      <c r="K3" s="287"/>
      <c r="L3" s="287"/>
      <c r="M3" s="287"/>
      <c r="N3" s="288"/>
      <c r="P3" s="14" t="s">
        <v>8</v>
      </c>
      <c r="Q3" s="15">
        <v>2</v>
      </c>
      <c r="R3" s="16"/>
      <c r="S3" s="14" t="s">
        <v>9</v>
      </c>
      <c r="T3" s="15">
        <v>2</v>
      </c>
    </row>
    <row r="4" spans="1:20" ht="10.5" customHeight="1" thickTop="1" x14ac:dyDescent="0.25"/>
    <row r="5" spans="1:20" ht="18.75" customHeight="1" x14ac:dyDescent="0.3">
      <c r="B5" s="289" t="s">
        <v>10</v>
      </c>
      <c r="C5" s="289"/>
      <c r="D5" s="289"/>
      <c r="E5" s="289"/>
      <c r="F5" s="289"/>
      <c r="G5" s="289"/>
      <c r="H5" s="289"/>
      <c r="I5" s="289"/>
      <c r="J5" s="289"/>
      <c r="K5" s="289"/>
      <c r="L5" s="289"/>
      <c r="M5" s="289"/>
      <c r="N5" s="289"/>
      <c r="O5" s="289"/>
      <c r="P5" s="289"/>
      <c r="Q5" s="289"/>
      <c r="R5" s="290" t="s">
        <v>11</v>
      </c>
      <c r="S5" s="20"/>
    </row>
    <row r="6" spans="1:20" ht="15.9" customHeight="1" x14ac:dyDescent="0.3">
      <c r="B6" s="293" t="s">
        <v>12</v>
      </c>
      <c r="C6" s="293"/>
      <c r="D6" s="294" t="s">
        <v>13</v>
      </c>
      <c r="E6" s="293" t="s">
        <v>14</v>
      </c>
      <c r="F6" s="293"/>
      <c r="G6" s="293" t="s">
        <v>15</v>
      </c>
      <c r="H6" s="293"/>
      <c r="I6" s="293"/>
      <c r="J6" s="293" t="s">
        <v>16</v>
      </c>
      <c r="K6" s="293"/>
      <c r="L6" s="293" t="s">
        <v>17</v>
      </c>
      <c r="M6" s="293"/>
      <c r="N6" s="293"/>
      <c r="O6" s="293" t="s">
        <v>18</v>
      </c>
      <c r="P6" s="293"/>
      <c r="Q6" s="293"/>
      <c r="R6" s="291"/>
      <c r="S6" s="20"/>
    </row>
    <row r="7" spans="1:20" ht="15.9" customHeight="1" x14ac:dyDescent="0.3">
      <c r="B7" s="293"/>
      <c r="C7" s="293"/>
      <c r="D7" s="294"/>
      <c r="E7" s="293"/>
      <c r="F7" s="293"/>
      <c r="G7" s="293"/>
      <c r="H7" s="293"/>
      <c r="I7" s="293"/>
      <c r="J7" s="82" t="s">
        <v>19</v>
      </c>
      <c r="K7" s="82" t="s">
        <v>20</v>
      </c>
      <c r="L7" s="82" t="s">
        <v>21</v>
      </c>
      <c r="M7" s="82" t="s">
        <v>22</v>
      </c>
      <c r="N7" s="82" t="s">
        <v>23</v>
      </c>
      <c r="O7" s="293"/>
      <c r="P7" s="293"/>
      <c r="Q7" s="293"/>
      <c r="R7" s="292"/>
      <c r="S7" s="20"/>
    </row>
    <row r="8" spans="1:20" s="26" customFormat="1" ht="15.9" customHeight="1" x14ac:dyDescent="0.3">
      <c r="A8" s="21"/>
      <c r="B8" s="343" t="s">
        <v>178</v>
      </c>
      <c r="C8" s="344"/>
      <c r="D8" s="85">
        <v>42</v>
      </c>
      <c r="E8" s="27" t="s">
        <v>27</v>
      </c>
      <c r="F8" s="22" t="s">
        <v>174</v>
      </c>
      <c r="G8" s="295">
        <v>9190</v>
      </c>
      <c r="H8" s="295"/>
      <c r="I8" s="295"/>
      <c r="J8" s="84">
        <v>1</v>
      </c>
      <c r="K8" s="84"/>
      <c r="L8" s="64">
        <f>ROUNDUP(IF(G8="",1,IF([1]!SearchNum(G8,2)&gt;0,[1]!SearchNum(G8,1)*[1]!SearchNum(G8,2)/1000000,IF([1]!SearchNum(G8,1)&gt;0,[1]!SearchNum(G8,1)/1000,1)))*R8,[1]!StrToNum($Q$3))</f>
        <v>1261.79</v>
      </c>
      <c r="M8" s="64">
        <f>ROUND(L8*(J8+K8),[1]!StrToNum($T$3))</f>
        <v>1261.79</v>
      </c>
      <c r="N8" s="349">
        <f>SUM(M8:M13)</f>
        <v>1362.07</v>
      </c>
      <c r="O8" s="24" t="s">
        <v>31</v>
      </c>
      <c r="P8" s="296" t="s">
        <v>30</v>
      </c>
      <c r="Q8" s="297"/>
      <c r="R8" s="25">
        <v>137.30000305175781</v>
      </c>
      <c r="S8" s="20" t="s">
        <v>28</v>
      </c>
    </row>
    <row r="9" spans="1:20" s="26" customFormat="1" ht="15.9" customHeight="1" x14ac:dyDescent="0.3">
      <c r="A9" s="21"/>
      <c r="B9" s="345"/>
      <c r="C9" s="346"/>
      <c r="D9" s="85">
        <v>43</v>
      </c>
      <c r="E9" s="27" t="s">
        <v>32</v>
      </c>
      <c r="F9" s="22" t="s">
        <v>216</v>
      </c>
      <c r="G9" s="295">
        <v>516</v>
      </c>
      <c r="H9" s="295"/>
      <c r="I9" s="295"/>
      <c r="J9" s="84">
        <v>4</v>
      </c>
      <c r="K9" s="84">
        <v>0</v>
      </c>
      <c r="L9" s="64">
        <f>ROUNDUP(IF(G9="",1,IF([1]!SearchNum(G9,2)&gt;0,[1]!SearchNum(G9,1)*[1]!SearchNum(G9,2)/1000000,IF([1]!SearchNum(G9,1)&gt;0,[1]!SearchNum(G9,1)/1000,1)))*R9,[1]!StrToNum($Q$3))</f>
        <v>4.1399999999999997</v>
      </c>
      <c r="M9" s="64">
        <f>ROUND(L9*(J9+K9),[1]!StrToNum($T$3))</f>
        <v>16.559999999999999</v>
      </c>
      <c r="N9" s="350"/>
      <c r="O9" s="24" t="s">
        <v>36</v>
      </c>
      <c r="P9" s="296" t="s">
        <v>34</v>
      </c>
      <c r="Q9" s="297"/>
      <c r="R9" s="25">
        <f>[2]!МассСеч(F9,7850)</f>
        <v>8.0069999694824219</v>
      </c>
      <c r="S9" s="20"/>
    </row>
    <row r="10" spans="1:20" s="26" customFormat="1" ht="15.9" customHeight="1" x14ac:dyDescent="0.3">
      <c r="A10" s="21"/>
      <c r="B10" s="345"/>
      <c r="C10" s="346"/>
      <c r="D10" s="100">
        <v>44</v>
      </c>
      <c r="E10" s="27" t="s">
        <v>32</v>
      </c>
      <c r="F10" s="22" t="s">
        <v>216</v>
      </c>
      <c r="G10" s="295">
        <v>516</v>
      </c>
      <c r="H10" s="295"/>
      <c r="I10" s="295"/>
      <c r="J10" s="99">
        <v>16</v>
      </c>
      <c r="K10" s="99">
        <v>0</v>
      </c>
      <c r="L10" s="64">
        <f>ROUNDUP(IF(G10="",1,IF([1]!SearchNum(G10,2)&gt;0,[1]!SearchNum(G10,1)*[1]!SearchNum(G10,2)/1000000,IF([1]!SearchNum(G10,1)&gt;0,[1]!SearchNum(G10,1)/1000,1)))*R10,[1]!StrToNum($Q$3))</f>
        <v>4.1399999999999997</v>
      </c>
      <c r="M10" s="64">
        <f>ROUND(L10*(J10+K10),[1]!StrToNum($T$3))</f>
        <v>66.239999999999995</v>
      </c>
      <c r="N10" s="350"/>
      <c r="O10" s="24" t="s">
        <v>36</v>
      </c>
      <c r="P10" s="296" t="s">
        <v>34</v>
      </c>
      <c r="Q10" s="297"/>
      <c r="R10" s="25">
        <f>[2]!МассСеч(F10,7850)</f>
        <v>8.0069999694824219</v>
      </c>
      <c r="S10" s="20"/>
    </row>
    <row r="11" spans="1:20" s="26" customFormat="1" ht="15.9" customHeight="1" x14ac:dyDescent="0.3">
      <c r="A11" s="21"/>
      <c r="B11" s="345"/>
      <c r="C11" s="346"/>
      <c r="D11" s="100">
        <v>30</v>
      </c>
      <c r="E11" s="27" t="s">
        <v>32</v>
      </c>
      <c r="F11" s="22" t="s">
        <v>233</v>
      </c>
      <c r="G11" s="295">
        <v>205</v>
      </c>
      <c r="H11" s="295"/>
      <c r="I11" s="295"/>
      <c r="J11" s="99">
        <v>2</v>
      </c>
      <c r="K11" s="99">
        <v>0</v>
      </c>
      <c r="L11" s="64">
        <f>ROUNDUP(IF(G11="",1,IF([1]!SearchNum(G11,2)&gt;0,[1]!SearchNum(G11,1)*[1]!SearchNum(G11,2)/1000000,IF([1]!SearchNum(G11,1)&gt;0,[1]!SearchNum(G11,1)/1000,1)))*R11,[1]!StrToNum($Q$3))</f>
        <v>1.89</v>
      </c>
      <c r="M11" s="64">
        <f>ROUND(L11*(J11+K11),[1]!StrToNum($T$3))</f>
        <v>3.78</v>
      </c>
      <c r="N11" s="350"/>
      <c r="O11" s="24" t="s">
        <v>36</v>
      </c>
      <c r="P11" s="296" t="s">
        <v>34</v>
      </c>
      <c r="Q11" s="297"/>
      <c r="R11" s="25">
        <f>[2]!МассСеч(F11,7850)</f>
        <v>9.1840000152587891</v>
      </c>
      <c r="S11" s="20"/>
    </row>
    <row r="12" spans="1:20" s="26" customFormat="1" ht="15.9" customHeight="1" x14ac:dyDescent="0.3">
      <c r="A12" s="21"/>
      <c r="B12" s="345"/>
      <c r="C12" s="346"/>
      <c r="D12" s="85">
        <v>31</v>
      </c>
      <c r="E12" s="27" t="s">
        <v>32</v>
      </c>
      <c r="F12" s="22" t="s">
        <v>138</v>
      </c>
      <c r="G12" s="295">
        <v>96</v>
      </c>
      <c r="H12" s="295"/>
      <c r="I12" s="295"/>
      <c r="J12" s="84">
        <v>2</v>
      </c>
      <c r="K12" s="84">
        <v>0</v>
      </c>
      <c r="L12" s="64">
        <f>ROUNDUP(IF(G12="",1,IF([1]!SearchNum(G12,2)&gt;0,[1]!SearchNum(G12,1)*[1]!SearchNum(G12,2)/1000000,IF([1]!SearchNum(G12,1)&gt;0,[1]!SearchNum(G12,1)/1000,1)))*R12,[1]!StrToNum($Q$3))</f>
        <v>0.35000000000000003</v>
      </c>
      <c r="M12" s="64">
        <f>ROUND(L12*(J12+K12),[1]!StrToNum($T$3))</f>
        <v>0.7</v>
      </c>
      <c r="N12" s="350"/>
      <c r="O12" s="24" t="s">
        <v>36</v>
      </c>
      <c r="P12" s="296" t="s">
        <v>34</v>
      </c>
      <c r="Q12" s="297"/>
      <c r="R12" s="25">
        <f>[2]!МассСеч(F12,7850)</f>
        <v>3.627000093460083</v>
      </c>
      <c r="S12" s="20"/>
    </row>
    <row r="13" spans="1:20" s="26" customFormat="1" ht="16.5" customHeight="1" x14ac:dyDescent="0.3">
      <c r="A13" s="28"/>
      <c r="B13" s="347"/>
      <c r="C13" s="348"/>
      <c r="D13" s="298" t="s">
        <v>24</v>
      </c>
      <c r="E13" s="298"/>
      <c r="F13" s="298"/>
      <c r="G13" s="298"/>
      <c r="H13" s="298"/>
      <c r="I13" s="298"/>
      <c r="J13" s="298"/>
      <c r="K13" s="298"/>
      <c r="L13" s="298"/>
      <c r="M13" s="65">
        <f>ROUND((M8+M9+M12)*0.01,0)</f>
        <v>13</v>
      </c>
      <c r="N13" s="351"/>
      <c r="O13" s="298" t="s">
        <v>25</v>
      </c>
      <c r="P13" s="298"/>
      <c r="Q13" s="298"/>
      <c r="R13" s="25"/>
      <c r="S13" s="20"/>
    </row>
    <row r="14" spans="1:20" s="35" customFormat="1" ht="15.9" customHeight="1" x14ac:dyDescent="0.3">
      <c r="A14" s="33"/>
      <c r="B14" s="343" t="s">
        <v>179</v>
      </c>
      <c r="C14" s="344"/>
      <c r="D14" s="85">
        <v>42</v>
      </c>
      <c r="E14" s="27" t="s">
        <v>27</v>
      </c>
      <c r="F14" s="22" t="s">
        <v>174</v>
      </c>
      <c r="G14" s="295">
        <v>9190</v>
      </c>
      <c r="H14" s="295"/>
      <c r="I14" s="295"/>
      <c r="J14" s="84">
        <v>1</v>
      </c>
      <c r="K14" s="84">
        <v>0</v>
      </c>
      <c r="L14" s="64">
        <f>ROUNDUP(IF(G14="",1,IF([1]!SearchNum(G14,2)&gt;0,[1]!SearchNum(G14,1)*[1]!SearchNum(G14,2)/1000000,IF([1]!SearchNum(G14,1)&gt;0,[1]!SearchNum(G14,1)/1000,1)))*R14,[1]!StrToNum($Q$3))</f>
        <v>1261.79</v>
      </c>
      <c r="M14" s="64">
        <f>ROUND(L14*(J14+K14),[1]!StrToNum($T$3))</f>
        <v>1261.79</v>
      </c>
      <c r="N14" s="349">
        <f>SUM(M14:M19)</f>
        <v>1362.07</v>
      </c>
      <c r="O14" s="24" t="s">
        <v>31</v>
      </c>
      <c r="P14" s="296" t="s">
        <v>30</v>
      </c>
      <c r="Q14" s="297"/>
      <c r="R14" s="34">
        <v>137.30000305175699</v>
      </c>
      <c r="S14" s="20"/>
    </row>
    <row r="15" spans="1:20" s="35" customFormat="1" ht="15.9" customHeight="1" x14ac:dyDescent="0.3">
      <c r="A15" s="33"/>
      <c r="B15" s="345"/>
      <c r="C15" s="346"/>
      <c r="D15" s="85">
        <v>43</v>
      </c>
      <c r="E15" s="27" t="s">
        <v>32</v>
      </c>
      <c r="F15" s="22" t="s">
        <v>216</v>
      </c>
      <c r="G15" s="295">
        <v>516</v>
      </c>
      <c r="H15" s="295"/>
      <c r="I15" s="295"/>
      <c r="J15" s="84">
        <v>4</v>
      </c>
      <c r="K15" s="84">
        <v>0</v>
      </c>
      <c r="L15" s="64">
        <f>ROUNDUP(IF(G15="",1,IF([1]!SearchNum(G15,2)&gt;0,[1]!SearchNum(G15,1)*[1]!SearchNum(G15,2)/1000000,IF([1]!SearchNum(G15,1)&gt;0,[1]!SearchNum(G15,1)/1000,1)))*R15,[1]!StrToNum($Q$3))</f>
        <v>4.1399999999999997</v>
      </c>
      <c r="M15" s="64">
        <f>ROUND(L15*(J15+K15),[1]!StrToNum($T$3))</f>
        <v>16.559999999999999</v>
      </c>
      <c r="N15" s="350"/>
      <c r="O15" s="24" t="s">
        <v>36</v>
      </c>
      <c r="P15" s="296" t="s">
        <v>34</v>
      </c>
      <c r="Q15" s="297"/>
      <c r="R15" s="34">
        <f>[2]!МассСеч(F15,7850)</f>
        <v>8.0069999694824219</v>
      </c>
      <c r="S15" s="20"/>
    </row>
    <row r="16" spans="1:20" s="35" customFormat="1" ht="15.9" customHeight="1" x14ac:dyDescent="0.3">
      <c r="A16" s="33"/>
      <c r="B16" s="345"/>
      <c r="C16" s="346"/>
      <c r="D16" s="100">
        <v>44</v>
      </c>
      <c r="E16" s="27" t="s">
        <v>32</v>
      </c>
      <c r="F16" s="22" t="s">
        <v>216</v>
      </c>
      <c r="G16" s="295">
        <v>516</v>
      </c>
      <c r="H16" s="295"/>
      <c r="I16" s="295"/>
      <c r="J16" s="99">
        <v>16</v>
      </c>
      <c r="K16" s="99">
        <v>0</v>
      </c>
      <c r="L16" s="64">
        <f>ROUNDUP(IF(G16="",1,IF([1]!SearchNum(G16,2)&gt;0,[1]!SearchNum(G16,1)*[1]!SearchNum(G16,2)/1000000,IF([1]!SearchNum(G16,1)&gt;0,[1]!SearchNum(G16,1)/1000,1)))*R16,[1]!StrToNum($Q$3))</f>
        <v>4.1399999999999997</v>
      </c>
      <c r="M16" s="64">
        <f>ROUND(L16*(J16+K16),[1]!StrToNum($T$3))</f>
        <v>66.239999999999995</v>
      </c>
      <c r="N16" s="350"/>
      <c r="O16" s="24" t="s">
        <v>36</v>
      </c>
      <c r="P16" s="296" t="s">
        <v>34</v>
      </c>
      <c r="Q16" s="297"/>
      <c r="R16" s="34">
        <f>[2]!МассСеч(F16,7850)</f>
        <v>8.0069999694824219</v>
      </c>
      <c r="S16" s="20"/>
    </row>
    <row r="17" spans="1:19" s="35" customFormat="1" ht="15.9" customHeight="1" x14ac:dyDescent="0.3">
      <c r="A17" s="33"/>
      <c r="B17" s="345"/>
      <c r="C17" s="346"/>
      <c r="D17" s="100">
        <v>30</v>
      </c>
      <c r="E17" s="27" t="s">
        <v>32</v>
      </c>
      <c r="F17" s="22" t="s">
        <v>233</v>
      </c>
      <c r="G17" s="295">
        <v>205</v>
      </c>
      <c r="H17" s="295"/>
      <c r="I17" s="295"/>
      <c r="J17" s="99">
        <v>2</v>
      </c>
      <c r="K17" s="99">
        <v>0</v>
      </c>
      <c r="L17" s="64">
        <f>ROUNDUP(IF(G17="",1,IF([1]!SearchNum(G17,2)&gt;0,[1]!SearchNum(G17,1)*[1]!SearchNum(G17,2)/1000000,IF([1]!SearchNum(G17,1)&gt;0,[1]!SearchNum(G17,1)/1000,1)))*R17,[1]!StrToNum($Q$3))</f>
        <v>1.89</v>
      </c>
      <c r="M17" s="64">
        <f>ROUND(L17*(J17+K17),[1]!StrToNum($T$3))</f>
        <v>3.78</v>
      </c>
      <c r="N17" s="350"/>
      <c r="O17" s="24" t="s">
        <v>36</v>
      </c>
      <c r="P17" s="296" t="s">
        <v>34</v>
      </c>
      <c r="Q17" s="297"/>
      <c r="R17" s="34">
        <f>[2]!МассСеч(F17,7850)</f>
        <v>9.1840000152587891</v>
      </c>
      <c r="S17" s="20"/>
    </row>
    <row r="18" spans="1:19" s="35" customFormat="1" ht="15.9" customHeight="1" x14ac:dyDescent="0.3">
      <c r="A18" s="33"/>
      <c r="B18" s="345"/>
      <c r="C18" s="346"/>
      <c r="D18" s="85">
        <v>31</v>
      </c>
      <c r="E18" s="27" t="s">
        <v>32</v>
      </c>
      <c r="F18" s="22" t="s">
        <v>138</v>
      </c>
      <c r="G18" s="295">
        <v>96</v>
      </c>
      <c r="H18" s="295"/>
      <c r="I18" s="295"/>
      <c r="J18" s="84">
        <v>2</v>
      </c>
      <c r="K18" s="84">
        <v>0</v>
      </c>
      <c r="L18" s="64">
        <f>ROUNDUP(IF(G18="",1,IF([1]!SearchNum(G18,2)&gt;0,[1]!SearchNum(G18,1)*[1]!SearchNum(G18,2)/1000000,IF([1]!SearchNum(G18,1)&gt;0,[1]!SearchNum(G18,1)/1000,1)))*R18,[1]!StrToNum($Q$3))</f>
        <v>0.35000000000000003</v>
      </c>
      <c r="M18" s="64">
        <f>ROUND(L18*(J18+K18),[1]!StrToNum($T$3))</f>
        <v>0.7</v>
      </c>
      <c r="N18" s="350"/>
      <c r="O18" s="24" t="s">
        <v>36</v>
      </c>
      <c r="P18" s="296" t="s">
        <v>34</v>
      </c>
      <c r="Q18" s="297"/>
      <c r="R18" s="34">
        <f>[2]!МассСеч(F18,7850)</f>
        <v>3.627000093460083</v>
      </c>
      <c r="S18" s="20"/>
    </row>
    <row r="19" spans="1:19" s="37" customFormat="1" ht="15.9" customHeight="1" x14ac:dyDescent="0.3">
      <c r="A19" s="36"/>
      <c r="B19" s="347"/>
      <c r="C19" s="348"/>
      <c r="D19" s="298" t="s">
        <v>24</v>
      </c>
      <c r="E19" s="298"/>
      <c r="F19" s="298"/>
      <c r="G19" s="298"/>
      <c r="H19" s="298"/>
      <c r="I19" s="298"/>
      <c r="J19" s="298"/>
      <c r="K19" s="298"/>
      <c r="L19" s="298"/>
      <c r="M19" s="84">
        <f>ROUND((M14+M15+M18)*0.01,0)</f>
        <v>13</v>
      </c>
      <c r="N19" s="351"/>
      <c r="O19" s="298" t="s">
        <v>25</v>
      </c>
      <c r="P19" s="298"/>
      <c r="Q19" s="298"/>
      <c r="R19" s="34"/>
      <c r="S19" s="20"/>
    </row>
    <row r="20" spans="1:19" s="35" customFormat="1" ht="15.9" customHeight="1" x14ac:dyDescent="0.3">
      <c r="A20" s="33"/>
      <c r="B20" s="343" t="s">
        <v>180</v>
      </c>
      <c r="C20" s="344"/>
      <c r="D20" s="85">
        <v>42</v>
      </c>
      <c r="E20" s="27" t="s">
        <v>27</v>
      </c>
      <c r="F20" s="22" t="s">
        <v>174</v>
      </c>
      <c r="G20" s="295">
        <v>9190</v>
      </c>
      <c r="H20" s="295"/>
      <c r="I20" s="295"/>
      <c r="J20" s="84">
        <v>1</v>
      </c>
      <c r="K20" s="84">
        <v>0</v>
      </c>
      <c r="L20" s="64">
        <f>ROUNDUP(IF(G20="",1,IF([1]!SearchNum(G20,2)&gt;0,[1]!SearchNum(G20,1)*[1]!SearchNum(G20,2)/1000000,IF([1]!SearchNum(G20,1)&gt;0,[1]!SearchNum(G20,1)/1000,1)))*R20,[1]!StrToNum($Q$3))</f>
        <v>1261.79</v>
      </c>
      <c r="M20" s="64">
        <f>ROUND(L20*(J20+K20),[1]!StrToNum($T$3))</f>
        <v>1261.79</v>
      </c>
      <c r="N20" s="349">
        <f>SUM(M20:M25)</f>
        <v>1362.07</v>
      </c>
      <c r="O20" s="24" t="s">
        <v>31</v>
      </c>
      <c r="P20" s="296" t="s">
        <v>30</v>
      </c>
      <c r="Q20" s="297"/>
      <c r="R20" s="34">
        <v>137.30000305175699</v>
      </c>
      <c r="S20" s="20"/>
    </row>
    <row r="21" spans="1:19" s="35" customFormat="1" ht="15.9" customHeight="1" x14ac:dyDescent="0.3">
      <c r="A21" s="33"/>
      <c r="B21" s="345"/>
      <c r="C21" s="346"/>
      <c r="D21" s="85">
        <v>43</v>
      </c>
      <c r="E21" s="27" t="s">
        <v>32</v>
      </c>
      <c r="F21" s="22" t="s">
        <v>216</v>
      </c>
      <c r="G21" s="295">
        <v>516</v>
      </c>
      <c r="H21" s="295"/>
      <c r="I21" s="295"/>
      <c r="J21" s="84">
        <v>4</v>
      </c>
      <c r="K21" s="84">
        <v>0</v>
      </c>
      <c r="L21" s="64">
        <f>ROUNDUP(IF(G21="",1,IF([1]!SearchNum(G21,2)&gt;0,[1]!SearchNum(G21,1)*[1]!SearchNum(G21,2)/1000000,IF([1]!SearchNum(G21,1)&gt;0,[1]!SearchNum(G21,1)/1000,1)))*R21,[1]!StrToNum($Q$3))</f>
        <v>4.1399999999999997</v>
      </c>
      <c r="M21" s="64">
        <f>ROUND(L21*(J21+K21),[1]!StrToNum($T$3))</f>
        <v>16.559999999999999</v>
      </c>
      <c r="N21" s="350"/>
      <c r="O21" s="24" t="s">
        <v>36</v>
      </c>
      <c r="P21" s="296" t="s">
        <v>34</v>
      </c>
      <c r="Q21" s="297"/>
      <c r="R21" s="34">
        <f>[2]!МассСеч(F21,7850)</f>
        <v>8.0069999694824219</v>
      </c>
      <c r="S21" s="20"/>
    </row>
    <row r="22" spans="1:19" s="35" customFormat="1" ht="15.9" customHeight="1" x14ac:dyDescent="0.3">
      <c r="A22" s="33"/>
      <c r="B22" s="345"/>
      <c r="C22" s="346"/>
      <c r="D22" s="100">
        <v>44</v>
      </c>
      <c r="E22" s="27" t="s">
        <v>32</v>
      </c>
      <c r="F22" s="22" t="s">
        <v>216</v>
      </c>
      <c r="G22" s="295">
        <v>516</v>
      </c>
      <c r="H22" s="295"/>
      <c r="I22" s="295"/>
      <c r="J22" s="99">
        <v>16</v>
      </c>
      <c r="K22" s="99">
        <v>0</v>
      </c>
      <c r="L22" s="64">
        <f>ROUNDUP(IF(G22="",1,IF([1]!SearchNum(G22,2)&gt;0,[1]!SearchNum(G22,1)*[1]!SearchNum(G22,2)/1000000,IF([1]!SearchNum(G22,1)&gt;0,[1]!SearchNum(G22,1)/1000,1)))*R22,[1]!StrToNum($Q$3))</f>
        <v>4.1399999999999997</v>
      </c>
      <c r="M22" s="64">
        <f>ROUND(L22*(J22+K22),[1]!StrToNum($T$3))</f>
        <v>66.239999999999995</v>
      </c>
      <c r="N22" s="350"/>
      <c r="O22" s="24" t="s">
        <v>36</v>
      </c>
      <c r="P22" s="296" t="s">
        <v>34</v>
      </c>
      <c r="Q22" s="297"/>
      <c r="R22" s="34">
        <f>[2]!МассСеч(F22,7850)</f>
        <v>8.0069999694824219</v>
      </c>
      <c r="S22" s="20"/>
    </row>
    <row r="23" spans="1:19" s="35" customFormat="1" ht="15.9" customHeight="1" x14ac:dyDescent="0.3">
      <c r="A23" s="33"/>
      <c r="B23" s="345"/>
      <c r="C23" s="346"/>
      <c r="D23" s="100">
        <v>30</v>
      </c>
      <c r="E23" s="27" t="s">
        <v>32</v>
      </c>
      <c r="F23" s="22" t="s">
        <v>233</v>
      </c>
      <c r="G23" s="295">
        <v>205</v>
      </c>
      <c r="H23" s="295"/>
      <c r="I23" s="295"/>
      <c r="J23" s="99">
        <v>2</v>
      </c>
      <c r="K23" s="99">
        <v>0</v>
      </c>
      <c r="L23" s="64">
        <f>ROUNDUP(IF(G23="",1,IF([1]!SearchNum(G23,2)&gt;0,[1]!SearchNum(G23,1)*[1]!SearchNum(G23,2)/1000000,IF([1]!SearchNum(G23,1)&gt;0,[1]!SearchNum(G23,1)/1000,1)))*R23,[1]!StrToNum($Q$3))</f>
        <v>1.89</v>
      </c>
      <c r="M23" s="64">
        <f>ROUND(L23*(J23+K23),[1]!StrToNum($T$3))</f>
        <v>3.78</v>
      </c>
      <c r="N23" s="350"/>
      <c r="O23" s="24" t="s">
        <v>36</v>
      </c>
      <c r="P23" s="296" t="s">
        <v>34</v>
      </c>
      <c r="Q23" s="297"/>
      <c r="R23" s="34">
        <f>[2]!МассСеч(F23,7850)</f>
        <v>9.1840000152587891</v>
      </c>
      <c r="S23" s="20"/>
    </row>
    <row r="24" spans="1:19" s="35" customFormat="1" ht="15.9" customHeight="1" x14ac:dyDescent="0.3">
      <c r="A24" s="33"/>
      <c r="B24" s="345"/>
      <c r="C24" s="346"/>
      <c r="D24" s="85">
        <v>31</v>
      </c>
      <c r="E24" s="27" t="s">
        <v>32</v>
      </c>
      <c r="F24" s="22" t="s">
        <v>138</v>
      </c>
      <c r="G24" s="295">
        <v>96</v>
      </c>
      <c r="H24" s="295"/>
      <c r="I24" s="295"/>
      <c r="J24" s="84">
        <v>2</v>
      </c>
      <c r="K24" s="84">
        <v>0</v>
      </c>
      <c r="L24" s="64">
        <f>ROUNDUP(IF(G24="",1,IF([1]!SearchNum(G24,2)&gt;0,[1]!SearchNum(G24,1)*[1]!SearchNum(G24,2)/1000000,IF([1]!SearchNum(G24,1)&gt;0,[1]!SearchNum(G24,1)/1000,1)))*R24,[1]!StrToNum($Q$3))</f>
        <v>0.35000000000000003</v>
      </c>
      <c r="M24" s="64">
        <f>ROUND(L24*(J24+K24),[1]!StrToNum($T$3))</f>
        <v>0.7</v>
      </c>
      <c r="N24" s="350"/>
      <c r="O24" s="24" t="s">
        <v>36</v>
      </c>
      <c r="P24" s="296" t="s">
        <v>34</v>
      </c>
      <c r="Q24" s="297"/>
      <c r="R24" s="34">
        <f>[2]!МассСеч(F24,7850)</f>
        <v>3.627000093460083</v>
      </c>
      <c r="S24" s="20"/>
    </row>
    <row r="25" spans="1:19" s="37" customFormat="1" ht="15.9" customHeight="1" x14ac:dyDescent="0.3">
      <c r="A25" s="36"/>
      <c r="B25" s="347"/>
      <c r="C25" s="348"/>
      <c r="D25" s="298" t="s">
        <v>24</v>
      </c>
      <c r="E25" s="298"/>
      <c r="F25" s="298"/>
      <c r="G25" s="298"/>
      <c r="H25" s="298"/>
      <c r="I25" s="298"/>
      <c r="J25" s="298"/>
      <c r="K25" s="298"/>
      <c r="L25" s="298"/>
      <c r="M25" s="84">
        <f>ROUND((M20+M21+M24)*0.01,0)</f>
        <v>13</v>
      </c>
      <c r="N25" s="351"/>
      <c r="O25" s="298" t="s">
        <v>25</v>
      </c>
      <c r="P25" s="298"/>
      <c r="Q25" s="298"/>
      <c r="R25" s="34"/>
      <c r="S25" s="20"/>
    </row>
    <row r="26" spans="1:19" s="35" customFormat="1" ht="15.9" customHeight="1" x14ac:dyDescent="0.3">
      <c r="A26" s="33"/>
      <c r="B26" s="343" t="s">
        <v>181</v>
      </c>
      <c r="C26" s="344"/>
      <c r="D26" s="85">
        <v>42</v>
      </c>
      <c r="E26" s="27" t="s">
        <v>27</v>
      </c>
      <c r="F26" s="22" t="s">
        <v>174</v>
      </c>
      <c r="G26" s="295">
        <v>9190</v>
      </c>
      <c r="H26" s="295"/>
      <c r="I26" s="295"/>
      <c r="J26" s="84">
        <v>1</v>
      </c>
      <c r="K26" s="84">
        <v>0</v>
      </c>
      <c r="L26" s="64">
        <f>ROUNDUP(IF(G26="",1,IF([1]!SearchNum(G26,2)&gt;0,[1]!SearchNum(G26,1)*[1]!SearchNum(G26,2)/1000000,IF([1]!SearchNum(G26,1)&gt;0,[1]!SearchNum(G26,1)/1000,1)))*R26,[1]!StrToNum($Q$3))</f>
        <v>1261.79</v>
      </c>
      <c r="M26" s="64">
        <f>ROUND(L26*(J26+K26),[1]!StrToNum($T$3))</f>
        <v>1261.79</v>
      </c>
      <c r="N26" s="349">
        <f>SUM(M26:M31)</f>
        <v>1362.07</v>
      </c>
      <c r="O26" s="24" t="s">
        <v>31</v>
      </c>
      <c r="P26" s="296" t="s">
        <v>30</v>
      </c>
      <c r="Q26" s="297"/>
      <c r="R26" s="34">
        <v>137.30000305175699</v>
      </c>
      <c r="S26" s="20"/>
    </row>
    <row r="27" spans="1:19" s="35" customFormat="1" ht="15.9" customHeight="1" x14ac:dyDescent="0.3">
      <c r="A27" s="33"/>
      <c r="B27" s="345"/>
      <c r="C27" s="346"/>
      <c r="D27" s="85">
        <v>43</v>
      </c>
      <c r="E27" s="27" t="s">
        <v>32</v>
      </c>
      <c r="F27" s="22" t="s">
        <v>216</v>
      </c>
      <c r="G27" s="295">
        <v>516</v>
      </c>
      <c r="H27" s="295"/>
      <c r="I27" s="295"/>
      <c r="J27" s="84">
        <v>4</v>
      </c>
      <c r="K27" s="84">
        <v>0</v>
      </c>
      <c r="L27" s="64">
        <f>ROUNDUP(IF(G27="",1,IF([1]!SearchNum(G27,2)&gt;0,[1]!SearchNum(G27,1)*[1]!SearchNum(G27,2)/1000000,IF([1]!SearchNum(G27,1)&gt;0,[1]!SearchNum(G27,1)/1000,1)))*R27,[1]!StrToNum($Q$3))</f>
        <v>4.1399999999999997</v>
      </c>
      <c r="M27" s="64">
        <f>ROUND(L27*(J27+K27),[1]!StrToNum($T$3))</f>
        <v>16.559999999999999</v>
      </c>
      <c r="N27" s="350"/>
      <c r="O27" s="24" t="s">
        <v>36</v>
      </c>
      <c r="P27" s="296" t="s">
        <v>34</v>
      </c>
      <c r="Q27" s="297"/>
      <c r="R27" s="34">
        <f>[2]!МассСеч(F27,7850)</f>
        <v>8.0069999694824219</v>
      </c>
      <c r="S27" s="20"/>
    </row>
    <row r="28" spans="1:19" s="35" customFormat="1" ht="15.9" customHeight="1" x14ac:dyDescent="0.3">
      <c r="A28" s="33"/>
      <c r="B28" s="345"/>
      <c r="C28" s="346"/>
      <c r="D28" s="100">
        <v>44</v>
      </c>
      <c r="E28" s="27" t="s">
        <v>32</v>
      </c>
      <c r="F28" s="22" t="s">
        <v>216</v>
      </c>
      <c r="G28" s="295">
        <v>516</v>
      </c>
      <c r="H28" s="295"/>
      <c r="I28" s="295"/>
      <c r="J28" s="99">
        <v>16</v>
      </c>
      <c r="K28" s="99">
        <v>0</v>
      </c>
      <c r="L28" s="64">
        <f>ROUNDUP(IF(G28="",1,IF([1]!SearchNum(G28,2)&gt;0,[1]!SearchNum(G28,1)*[1]!SearchNum(G28,2)/1000000,IF([1]!SearchNum(G28,1)&gt;0,[1]!SearchNum(G28,1)/1000,1)))*R28,[1]!StrToNum($Q$3))</f>
        <v>4.1399999999999997</v>
      </c>
      <c r="M28" s="64">
        <f>ROUND(L28*(J28+K28),[1]!StrToNum($T$3))</f>
        <v>66.239999999999995</v>
      </c>
      <c r="N28" s="350"/>
      <c r="O28" s="24" t="s">
        <v>36</v>
      </c>
      <c r="P28" s="296" t="s">
        <v>34</v>
      </c>
      <c r="Q28" s="297"/>
      <c r="R28" s="34">
        <f>[2]!МассСеч(F28,7850)</f>
        <v>8.0069999694824219</v>
      </c>
      <c r="S28" s="20"/>
    </row>
    <row r="29" spans="1:19" s="35" customFormat="1" ht="15.9" customHeight="1" x14ac:dyDescent="0.3">
      <c r="A29" s="33"/>
      <c r="B29" s="345"/>
      <c r="C29" s="346"/>
      <c r="D29" s="100">
        <v>30</v>
      </c>
      <c r="E29" s="27" t="s">
        <v>32</v>
      </c>
      <c r="F29" s="22" t="s">
        <v>233</v>
      </c>
      <c r="G29" s="295">
        <v>205</v>
      </c>
      <c r="H29" s="295"/>
      <c r="I29" s="295"/>
      <c r="J29" s="99">
        <v>2</v>
      </c>
      <c r="K29" s="99">
        <v>0</v>
      </c>
      <c r="L29" s="64">
        <f>ROUNDUP(IF(G29="",1,IF([1]!SearchNum(G29,2)&gt;0,[1]!SearchNum(G29,1)*[1]!SearchNum(G29,2)/1000000,IF([1]!SearchNum(G29,1)&gt;0,[1]!SearchNum(G29,1)/1000,1)))*R29,[1]!StrToNum($Q$3))</f>
        <v>1.89</v>
      </c>
      <c r="M29" s="64">
        <f>ROUND(L29*(J29+K29),[1]!StrToNum($T$3))</f>
        <v>3.78</v>
      </c>
      <c r="N29" s="350"/>
      <c r="O29" s="24" t="s">
        <v>36</v>
      </c>
      <c r="P29" s="296" t="s">
        <v>34</v>
      </c>
      <c r="Q29" s="297"/>
      <c r="R29" s="34">
        <f>[2]!МассСеч(F29,7850)</f>
        <v>9.1840000152587891</v>
      </c>
      <c r="S29" s="20"/>
    </row>
    <row r="30" spans="1:19" s="35" customFormat="1" ht="15.9" customHeight="1" x14ac:dyDescent="0.3">
      <c r="A30" s="33"/>
      <c r="B30" s="345"/>
      <c r="C30" s="346"/>
      <c r="D30" s="85">
        <v>31</v>
      </c>
      <c r="E30" s="27" t="s">
        <v>32</v>
      </c>
      <c r="F30" s="22" t="s">
        <v>138</v>
      </c>
      <c r="G30" s="295">
        <v>96</v>
      </c>
      <c r="H30" s="295"/>
      <c r="I30" s="295"/>
      <c r="J30" s="84">
        <v>2</v>
      </c>
      <c r="K30" s="84">
        <v>0</v>
      </c>
      <c r="L30" s="64">
        <f>ROUNDUP(IF(G30="",1,IF([1]!SearchNum(G30,2)&gt;0,[1]!SearchNum(G30,1)*[1]!SearchNum(G30,2)/1000000,IF([1]!SearchNum(G30,1)&gt;0,[1]!SearchNum(G30,1)/1000,1)))*R30,[1]!StrToNum($Q$3))</f>
        <v>0.35000000000000003</v>
      </c>
      <c r="M30" s="64">
        <f>ROUND(L30*(J30+K30),[1]!StrToNum($T$3))</f>
        <v>0.7</v>
      </c>
      <c r="N30" s="350"/>
      <c r="O30" s="24" t="s">
        <v>36</v>
      </c>
      <c r="P30" s="296" t="s">
        <v>34</v>
      </c>
      <c r="Q30" s="297"/>
      <c r="R30" s="34">
        <f>[2]!МассСеч(F30,7850)</f>
        <v>3.627000093460083</v>
      </c>
      <c r="S30" s="20"/>
    </row>
    <row r="31" spans="1:19" s="37" customFormat="1" ht="15.9" customHeight="1" x14ac:dyDescent="0.3">
      <c r="A31" s="36"/>
      <c r="B31" s="347"/>
      <c r="C31" s="348"/>
      <c r="D31" s="298" t="s">
        <v>24</v>
      </c>
      <c r="E31" s="298"/>
      <c r="F31" s="298"/>
      <c r="G31" s="298"/>
      <c r="H31" s="298"/>
      <c r="I31" s="298"/>
      <c r="J31" s="298"/>
      <c r="K31" s="298"/>
      <c r="L31" s="298"/>
      <c r="M31" s="84">
        <f>ROUND((M26+M27+M30)*0.01,0)</f>
        <v>13</v>
      </c>
      <c r="N31" s="351"/>
      <c r="O31" s="298" t="s">
        <v>25</v>
      </c>
      <c r="P31" s="298"/>
      <c r="Q31" s="298"/>
      <c r="R31" s="34"/>
      <c r="S31" s="20"/>
    </row>
    <row r="32" spans="1:19" s="38" customFormat="1" ht="12" customHeight="1" x14ac:dyDescent="0.25">
      <c r="M32" s="39"/>
    </row>
    <row r="33" spans="1:18" s="41" customFormat="1" ht="18" customHeight="1" x14ac:dyDescent="0.3">
      <c r="A33" s="40" t="s">
        <v>40</v>
      </c>
      <c r="B33" s="311" t="s">
        <v>41</v>
      </c>
      <c r="C33" s="311"/>
      <c r="D33" s="311"/>
      <c r="E33" s="311"/>
      <c r="F33" s="311"/>
      <c r="G33" s="311"/>
      <c r="H33" s="312" t="s">
        <v>41</v>
      </c>
      <c r="I33" s="312"/>
      <c r="J33" s="312"/>
      <c r="K33" s="312"/>
      <c r="L33" s="312"/>
      <c r="M33" s="312"/>
      <c r="N33" s="312"/>
      <c r="O33" s="310"/>
      <c r="P33" s="310"/>
      <c r="Q33" s="310"/>
    </row>
    <row r="34" spans="1:18" s="41" customFormat="1" ht="18" customHeight="1" x14ac:dyDescent="0.3">
      <c r="A34" s="40" t="s">
        <v>40</v>
      </c>
      <c r="B34" s="312" t="s">
        <v>42</v>
      </c>
      <c r="C34" s="312"/>
      <c r="D34" s="312"/>
      <c r="E34" s="312"/>
      <c r="F34" s="312"/>
      <c r="G34" s="312"/>
      <c r="H34" s="312" t="s">
        <v>12</v>
      </c>
      <c r="I34" s="312"/>
      <c r="J34" s="312"/>
      <c r="K34" s="313" t="s">
        <v>43</v>
      </c>
      <c r="L34" s="314"/>
      <c r="M34" s="312" t="s">
        <v>44</v>
      </c>
      <c r="N34" s="312"/>
      <c r="O34" s="312" t="s">
        <v>45</v>
      </c>
      <c r="P34" s="312"/>
      <c r="Q34" s="312"/>
    </row>
    <row r="35" spans="1:18" s="41" customFormat="1" ht="18" customHeight="1" x14ac:dyDescent="0.3">
      <c r="A35" s="40" t="s">
        <v>40</v>
      </c>
      <c r="B35" s="312"/>
      <c r="C35" s="312"/>
      <c r="D35" s="312"/>
      <c r="E35" s="312"/>
      <c r="F35" s="312"/>
      <c r="G35" s="312"/>
      <c r="H35" s="312"/>
      <c r="I35" s="312"/>
      <c r="J35" s="312"/>
      <c r="K35" s="86" t="s">
        <v>19</v>
      </c>
      <c r="L35" s="86" t="s">
        <v>20</v>
      </c>
      <c r="M35" s="86" t="s">
        <v>46</v>
      </c>
      <c r="N35" s="86" t="s">
        <v>22</v>
      </c>
      <c r="O35" s="312"/>
      <c r="P35" s="312"/>
      <c r="Q35" s="312"/>
    </row>
    <row r="36" spans="1:18" s="41" customFormat="1" ht="18" customHeight="1" x14ac:dyDescent="0.3">
      <c r="A36" s="40" t="s">
        <v>40</v>
      </c>
      <c r="B36" s="302" t="s">
        <v>182</v>
      </c>
      <c r="C36" s="302"/>
      <c r="D36" s="302"/>
      <c r="E36" s="302"/>
      <c r="F36" s="302"/>
      <c r="G36" s="302"/>
      <c r="H36" s="303" t="str">
        <f>$B$8</f>
        <v>Б72</v>
      </c>
      <c r="I36" s="304"/>
      <c r="J36" s="305"/>
      <c r="K36" s="42">
        <v>1</v>
      </c>
      <c r="L36" s="42"/>
      <c r="M36" s="66">
        <f>$N$8</f>
        <v>1362.07</v>
      </c>
      <c r="N36" s="66">
        <f t="shared" ref="N36:N38" si="0">(K36+L36)*M36</f>
        <v>1362.07</v>
      </c>
      <c r="O36" s="306" t="s">
        <v>49</v>
      </c>
      <c r="P36" s="307"/>
      <c r="Q36" s="43" t="s">
        <v>187</v>
      </c>
    </row>
    <row r="37" spans="1:18" s="41" customFormat="1" ht="18" customHeight="1" x14ac:dyDescent="0.3">
      <c r="A37" s="40" t="s">
        <v>40</v>
      </c>
      <c r="B37" s="302" t="s">
        <v>182</v>
      </c>
      <c r="C37" s="302"/>
      <c r="D37" s="302"/>
      <c r="E37" s="302"/>
      <c r="F37" s="302"/>
      <c r="G37" s="302"/>
      <c r="H37" s="303" t="str">
        <f>$B$14</f>
        <v>Б73</v>
      </c>
      <c r="I37" s="304"/>
      <c r="J37" s="305"/>
      <c r="K37" s="42">
        <v>1</v>
      </c>
      <c r="L37" s="42"/>
      <c r="M37" s="66">
        <f>$N$14</f>
        <v>1362.07</v>
      </c>
      <c r="N37" s="66">
        <f t="shared" si="0"/>
        <v>1362.07</v>
      </c>
      <c r="O37" s="306" t="s">
        <v>49</v>
      </c>
      <c r="P37" s="307"/>
      <c r="Q37" s="43" t="s">
        <v>187</v>
      </c>
    </row>
    <row r="38" spans="1:18" s="41" customFormat="1" ht="18" customHeight="1" x14ac:dyDescent="0.3">
      <c r="A38" s="40" t="s">
        <v>40</v>
      </c>
      <c r="B38" s="302" t="s">
        <v>182</v>
      </c>
      <c r="C38" s="302"/>
      <c r="D38" s="302"/>
      <c r="E38" s="302"/>
      <c r="F38" s="302"/>
      <c r="G38" s="302"/>
      <c r="H38" s="303" t="str">
        <f>$B$20</f>
        <v>Б74</v>
      </c>
      <c r="I38" s="304"/>
      <c r="J38" s="305"/>
      <c r="K38" s="42">
        <v>1</v>
      </c>
      <c r="L38" s="42"/>
      <c r="M38" s="66">
        <f>$N$20</f>
        <v>1362.07</v>
      </c>
      <c r="N38" s="66">
        <f t="shared" si="0"/>
        <v>1362.07</v>
      </c>
      <c r="O38" s="306" t="s">
        <v>49</v>
      </c>
      <c r="P38" s="307"/>
      <c r="Q38" s="43" t="s">
        <v>187</v>
      </c>
    </row>
    <row r="39" spans="1:18" s="41" customFormat="1" ht="18" customHeight="1" x14ac:dyDescent="0.3">
      <c r="A39" s="40" t="s">
        <v>40</v>
      </c>
      <c r="B39" s="302" t="s">
        <v>232</v>
      </c>
      <c r="C39" s="302"/>
      <c r="D39" s="302"/>
      <c r="E39" s="302"/>
      <c r="F39" s="302"/>
      <c r="G39" s="302"/>
      <c r="H39" s="303" t="str">
        <f>$B$26</f>
        <v>Б75</v>
      </c>
      <c r="I39" s="304"/>
      <c r="J39" s="305"/>
      <c r="K39" s="42">
        <v>1</v>
      </c>
      <c r="L39" s="42"/>
      <c r="M39" s="66">
        <f>$N$26</f>
        <v>1362.07</v>
      </c>
      <c r="N39" s="66">
        <f>(K39+L39)*M39</f>
        <v>1362.07</v>
      </c>
      <c r="O39" s="306" t="s">
        <v>49</v>
      </c>
      <c r="P39" s="307"/>
      <c r="Q39" s="43" t="s">
        <v>187</v>
      </c>
    </row>
    <row r="40" spans="1:18" s="41" customFormat="1" ht="18" customHeight="1" x14ac:dyDescent="0.3">
      <c r="A40" s="40" t="s">
        <v>40</v>
      </c>
      <c r="B40" s="308" t="s">
        <v>47</v>
      </c>
      <c r="C40" s="308"/>
      <c r="D40" s="308"/>
      <c r="E40" s="308"/>
      <c r="F40" s="308"/>
      <c r="G40" s="308"/>
      <c r="H40" s="309" t="s">
        <v>47</v>
      </c>
      <c r="I40" s="309"/>
      <c r="J40" s="309"/>
      <c r="K40" s="309"/>
      <c r="L40" s="309"/>
      <c r="M40" s="89"/>
      <c r="N40" s="89">
        <f>SUM(N36:N39)</f>
        <v>5448.28</v>
      </c>
      <c r="O40" s="301" t="s">
        <v>48</v>
      </c>
      <c r="P40" s="301"/>
      <c r="Q40" s="301"/>
    </row>
    <row r="41" spans="1:18" s="44" customFormat="1" ht="8.25" customHeight="1" x14ac:dyDescent="0.25">
      <c r="A41" s="38"/>
      <c r="M41" s="45"/>
      <c r="R41" s="46"/>
    </row>
    <row r="42" spans="1:18" s="44" customFormat="1" ht="16.5" customHeight="1" x14ac:dyDescent="0.3">
      <c r="A42" s="47"/>
      <c r="B42" s="312" t="s">
        <v>51</v>
      </c>
      <c r="C42" s="312"/>
      <c r="D42" s="312"/>
      <c r="E42" s="312"/>
      <c r="F42" s="312"/>
      <c r="G42" s="312"/>
      <c r="H42" s="312"/>
      <c r="I42" s="312"/>
      <c r="J42" s="312"/>
      <c r="K42" s="312"/>
      <c r="L42" s="312"/>
      <c r="M42" s="312"/>
      <c r="N42" s="312"/>
      <c r="O42" s="310"/>
      <c r="P42" s="310"/>
      <c r="Q42" s="310"/>
      <c r="R42" s="315" t="s">
        <v>11</v>
      </c>
    </row>
    <row r="43" spans="1:18" s="44" customFormat="1" ht="36.75" customHeight="1" x14ac:dyDescent="0.3">
      <c r="A43" s="47"/>
      <c r="B43" s="312" t="s">
        <v>52</v>
      </c>
      <c r="C43" s="312"/>
      <c r="D43" s="312"/>
      <c r="E43" s="312" t="s">
        <v>53</v>
      </c>
      <c r="F43" s="312"/>
      <c r="G43" s="312" t="s">
        <v>54</v>
      </c>
      <c r="H43" s="312"/>
      <c r="I43" s="312"/>
      <c r="J43" s="312"/>
      <c r="K43" s="312" t="s">
        <v>55</v>
      </c>
      <c r="L43" s="312"/>
      <c r="M43" s="317" t="s">
        <v>56</v>
      </c>
      <c r="N43" s="317"/>
      <c r="O43" s="312" t="s">
        <v>18</v>
      </c>
      <c r="P43" s="312"/>
      <c r="Q43" s="312"/>
      <c r="R43" s="316"/>
    </row>
    <row r="44" spans="1:18" s="44" customFormat="1" ht="15.9" customHeight="1" x14ac:dyDescent="0.3">
      <c r="A44" s="48" t="s">
        <v>57</v>
      </c>
      <c r="B44" s="324" t="s">
        <v>36</v>
      </c>
      <c r="C44" s="325"/>
      <c r="D44" s="326"/>
      <c r="E44" s="51" t="s">
        <v>32</v>
      </c>
      <c r="F44" s="49" t="s">
        <v>59</v>
      </c>
      <c r="G44" s="334" t="s">
        <v>34</v>
      </c>
      <c r="H44" s="335"/>
      <c r="I44" s="335"/>
      <c r="J44" s="336"/>
      <c r="K44" s="319">
        <v>346.31997680664062</v>
      </c>
      <c r="L44" s="320"/>
      <c r="M44" s="319">
        <f>IF(OR(R44="",K44="")," --- ",K44/R44)</f>
        <v>4.4117194497661227</v>
      </c>
      <c r="N44" s="320"/>
      <c r="O44" s="321" t="s">
        <v>60</v>
      </c>
      <c r="P44" s="322"/>
      <c r="Q44" s="323"/>
      <c r="R44" s="50">
        <v>78.5</v>
      </c>
    </row>
    <row r="45" spans="1:18" s="44" customFormat="1" ht="15.9" customHeight="1" x14ac:dyDescent="0.3">
      <c r="A45" s="48" t="s">
        <v>57</v>
      </c>
      <c r="B45" s="330"/>
      <c r="C45" s="331"/>
      <c r="D45" s="332"/>
      <c r="E45" s="51" t="s">
        <v>32</v>
      </c>
      <c r="F45" s="49" t="s">
        <v>129</v>
      </c>
      <c r="G45" s="340"/>
      <c r="H45" s="341"/>
      <c r="I45" s="341"/>
      <c r="J45" s="342"/>
      <c r="K45" s="319">
        <v>2.7999999523162842</v>
      </c>
      <c r="L45" s="320"/>
      <c r="M45" s="319">
        <f>IF(OR(R45="",K45="")," --- ",K45/R45)</f>
        <v>5.944798392838023E-2</v>
      </c>
      <c r="N45" s="320"/>
      <c r="O45" s="321" t="s">
        <v>60</v>
      </c>
      <c r="P45" s="322"/>
      <c r="Q45" s="323"/>
      <c r="R45" s="50">
        <v>47.099998474121094</v>
      </c>
    </row>
    <row r="46" spans="1:18" s="44" customFormat="1" ht="15.9" customHeight="1" x14ac:dyDescent="0.3">
      <c r="A46" s="48" t="s">
        <v>57</v>
      </c>
      <c r="B46" s="352" t="s">
        <v>31</v>
      </c>
      <c r="C46" s="353"/>
      <c r="D46" s="354"/>
      <c r="E46" s="51" t="s">
        <v>27</v>
      </c>
      <c r="F46" s="49" t="s">
        <v>174</v>
      </c>
      <c r="G46" s="321" t="s">
        <v>30</v>
      </c>
      <c r="H46" s="322"/>
      <c r="I46" s="322"/>
      <c r="J46" s="323"/>
      <c r="K46" s="319">
        <v>5047.16015625</v>
      </c>
      <c r="L46" s="320"/>
      <c r="M46" s="319">
        <f>IF(OR(R46="",K46="")," --- ",K46/R46)</f>
        <v>36.760087720809288</v>
      </c>
      <c r="N46" s="320"/>
      <c r="O46" s="321" t="s">
        <v>60</v>
      </c>
      <c r="P46" s="322"/>
      <c r="Q46" s="323"/>
      <c r="R46" s="50">
        <v>137.30000305175781</v>
      </c>
    </row>
    <row r="47" spans="1:18" s="44" customFormat="1" ht="15.9" customHeight="1" x14ac:dyDescent="0.3">
      <c r="A47" s="47"/>
      <c r="B47" s="309" t="s">
        <v>58</v>
      </c>
      <c r="C47" s="309"/>
      <c r="D47" s="309"/>
      <c r="E47" s="309"/>
      <c r="F47" s="309"/>
      <c r="G47" s="309"/>
      <c r="H47" s="309"/>
      <c r="I47" s="309"/>
      <c r="J47" s="309"/>
      <c r="K47" s="333">
        <f>SUM(K44:L46)</f>
        <v>5396.2801330089569</v>
      </c>
      <c r="L47" s="333"/>
      <c r="M47" s="318" t="s">
        <v>48</v>
      </c>
      <c r="N47" s="318"/>
      <c r="O47" s="317" t="s">
        <v>48</v>
      </c>
      <c r="P47" s="317"/>
      <c r="Q47" s="317"/>
      <c r="R47" s="50"/>
    </row>
    <row r="48" spans="1:18" s="38" customFormat="1" ht="12" customHeight="1" x14ac:dyDescent="0.25">
      <c r="M48" s="39"/>
    </row>
    <row r="49" spans="1:19" s="44" customFormat="1" ht="8.25" customHeight="1" x14ac:dyDescent="0.25">
      <c r="A49" s="38"/>
      <c r="M49" s="45"/>
      <c r="R49" s="46"/>
    </row>
    <row r="50" spans="1:19" ht="15.9" customHeight="1" x14ac:dyDescent="0.25">
      <c r="B50" s="29"/>
      <c r="C50" s="29"/>
      <c r="D50" s="29"/>
      <c r="E50" s="29"/>
      <c r="F50" s="29"/>
      <c r="G50" s="29"/>
      <c r="H50" s="29"/>
      <c r="I50" s="29"/>
      <c r="J50" s="29"/>
      <c r="K50" s="29"/>
      <c r="L50" s="29"/>
      <c r="M50" s="30"/>
      <c r="N50" s="29"/>
      <c r="O50" s="29"/>
      <c r="P50" s="29"/>
      <c r="Q50" s="29"/>
      <c r="R50" s="31"/>
      <c r="S50" s="32"/>
    </row>
    <row r="51" spans="1:19" ht="15.9" customHeight="1" x14ac:dyDescent="0.25">
      <c r="B51" s="29"/>
      <c r="C51" s="29"/>
      <c r="D51" s="29"/>
      <c r="E51" s="29"/>
      <c r="F51" s="29"/>
      <c r="G51" s="29"/>
      <c r="H51" s="29"/>
      <c r="I51" s="29"/>
      <c r="J51" s="29"/>
      <c r="K51" s="29"/>
      <c r="L51" s="29"/>
      <c r="M51" s="30"/>
      <c r="N51" s="29"/>
      <c r="O51" s="29"/>
      <c r="P51" s="29"/>
      <c r="Q51" s="29"/>
      <c r="R51" s="31"/>
      <c r="S51" s="32"/>
    </row>
    <row r="52" spans="1:19" ht="15.9" customHeight="1" x14ac:dyDescent="0.25">
      <c r="S52" s="32"/>
    </row>
    <row r="53" spans="1:19" ht="15.9" customHeight="1" x14ac:dyDescent="0.3">
      <c r="S53" s="32"/>
    </row>
    <row r="54" spans="1:19" ht="15.9" customHeight="1" x14ac:dyDescent="0.3">
      <c r="S54" s="32"/>
    </row>
    <row r="55" spans="1:19" ht="15.9" customHeight="1" x14ac:dyDescent="0.3">
      <c r="S55" s="32"/>
    </row>
    <row r="56" spans="1:19" ht="15.9" customHeight="1" x14ac:dyDescent="0.3">
      <c r="S56" s="32"/>
    </row>
    <row r="57" spans="1:19" ht="15.9" customHeight="1" x14ac:dyDescent="0.3">
      <c r="S57" s="32"/>
    </row>
    <row r="58" spans="1:19" ht="15.9" customHeight="1" x14ac:dyDescent="0.3">
      <c r="S58" s="32"/>
    </row>
    <row r="59" spans="1:19" ht="15.9" customHeight="1" x14ac:dyDescent="0.3">
      <c r="P59" s="17" t="s">
        <v>35</v>
      </c>
      <c r="S59" s="32"/>
    </row>
    <row r="60" spans="1:19" ht="15.9" customHeight="1" x14ac:dyDescent="0.3">
      <c r="S60" s="32"/>
    </row>
    <row r="61" spans="1:19" ht="15.9" customHeight="1" x14ac:dyDescent="0.3">
      <c r="S61" s="32"/>
    </row>
    <row r="62" spans="1:19" ht="15.9" customHeight="1" x14ac:dyDescent="0.3">
      <c r="S62" s="32"/>
    </row>
  </sheetData>
  <sortState ref="B44:R46">
    <sortCondition ref="B44"/>
    <sortCondition ref="E44"/>
    <sortCondition ref="F44"/>
  </sortState>
  <mergeCells count="117">
    <mergeCell ref="B46:D46"/>
    <mergeCell ref="G44:J45"/>
    <mergeCell ref="G46:J46"/>
    <mergeCell ref="B20:C25"/>
    <mergeCell ref="N20:N25"/>
    <mergeCell ref="G29:I29"/>
    <mergeCell ref="P29:Q29"/>
    <mergeCell ref="G28:I28"/>
    <mergeCell ref="P28:Q28"/>
    <mergeCell ref="B26:C31"/>
    <mergeCell ref="N26:N31"/>
    <mergeCell ref="G23:I23"/>
    <mergeCell ref="P23:Q23"/>
    <mergeCell ref="G22:I22"/>
    <mergeCell ref="P22:Q22"/>
    <mergeCell ref="H37:J37"/>
    <mergeCell ref="O37:P37"/>
    <mergeCell ref="O34:Q35"/>
    <mergeCell ref="B33:G33"/>
    <mergeCell ref="H33:N33"/>
    <mergeCell ref="O33:Q33"/>
    <mergeCell ref="B34:G35"/>
    <mergeCell ref="H34:J35"/>
    <mergeCell ref="B8:C13"/>
    <mergeCell ref="N8:N13"/>
    <mergeCell ref="G17:I17"/>
    <mergeCell ref="P17:Q17"/>
    <mergeCell ref="G16:I16"/>
    <mergeCell ref="P16:Q16"/>
    <mergeCell ref="B14:C19"/>
    <mergeCell ref="N14:N19"/>
    <mergeCell ref="P30:Q30"/>
    <mergeCell ref="G20:I20"/>
    <mergeCell ref="P20:Q20"/>
    <mergeCell ref="G21:I21"/>
    <mergeCell ref="P21:Q21"/>
    <mergeCell ref="G24:I24"/>
    <mergeCell ref="P24:Q24"/>
    <mergeCell ref="D25:L25"/>
    <mergeCell ref="O25:Q25"/>
    <mergeCell ref="G14:I14"/>
    <mergeCell ref="P14:Q14"/>
    <mergeCell ref="G15:I15"/>
    <mergeCell ref="P15:Q15"/>
    <mergeCell ref="G18:I18"/>
    <mergeCell ref="P18:Q18"/>
    <mergeCell ref="D19:L19"/>
    <mergeCell ref="B47:J47"/>
    <mergeCell ref="K47:L47"/>
    <mergeCell ref="M47:N47"/>
    <mergeCell ref="O47:Q47"/>
    <mergeCell ref="G26:I26"/>
    <mergeCell ref="P26:Q26"/>
    <mergeCell ref="G27:I27"/>
    <mergeCell ref="P27:Q27"/>
    <mergeCell ref="K46:L46"/>
    <mergeCell ref="M46:N46"/>
    <mergeCell ref="O46:Q46"/>
    <mergeCell ref="K44:L44"/>
    <mergeCell ref="M44:N44"/>
    <mergeCell ref="O44:Q44"/>
    <mergeCell ref="K45:L45"/>
    <mergeCell ref="M45:N45"/>
    <mergeCell ref="O45:Q45"/>
    <mergeCell ref="B44:D45"/>
    <mergeCell ref="B42:N42"/>
    <mergeCell ref="O42:Q42"/>
    <mergeCell ref="B36:G36"/>
    <mergeCell ref="H36:J36"/>
    <mergeCell ref="O36:P36"/>
    <mergeCell ref="B37:G37"/>
    <mergeCell ref="R42:R43"/>
    <mergeCell ref="B43:D43"/>
    <mergeCell ref="E43:F43"/>
    <mergeCell ref="G43:J43"/>
    <mergeCell ref="K43:L43"/>
    <mergeCell ref="M43:N43"/>
    <mergeCell ref="O43:Q43"/>
    <mergeCell ref="B38:G38"/>
    <mergeCell ref="H38:J38"/>
    <mergeCell ref="O38:P38"/>
    <mergeCell ref="B40:G40"/>
    <mergeCell ref="H40:L40"/>
    <mergeCell ref="O40:Q40"/>
    <mergeCell ref="B39:G39"/>
    <mergeCell ref="H39:J39"/>
    <mergeCell ref="O39:P39"/>
    <mergeCell ref="O19:Q19"/>
    <mergeCell ref="K34:L34"/>
    <mergeCell ref="M34:N34"/>
    <mergeCell ref="D31:L31"/>
    <mergeCell ref="O31:Q31"/>
    <mergeCell ref="G30:I30"/>
    <mergeCell ref="G8:I8"/>
    <mergeCell ref="P8:Q8"/>
    <mergeCell ref="G9:I9"/>
    <mergeCell ref="P9:Q9"/>
    <mergeCell ref="G12:I12"/>
    <mergeCell ref="P12:Q12"/>
    <mergeCell ref="D13:L13"/>
    <mergeCell ref="O13:Q13"/>
    <mergeCell ref="G11:I11"/>
    <mergeCell ref="P11:Q11"/>
    <mergeCell ref="G10:I10"/>
    <mergeCell ref="P10:Q10"/>
    <mergeCell ref="B3:D3"/>
    <mergeCell ref="E3:F3"/>
    <mergeCell ref="H3:N3"/>
    <mergeCell ref="B5:Q5"/>
    <mergeCell ref="R5:R7"/>
    <mergeCell ref="B6:C7"/>
    <mergeCell ref="D6:D7"/>
    <mergeCell ref="E6:F7"/>
    <mergeCell ref="G6:I7"/>
    <mergeCell ref="J6:K6"/>
    <mergeCell ref="L6:N6"/>
    <mergeCell ref="O6:Q7"/>
  </mergeCells>
  <dataValidations count="1">
    <dataValidation allowBlank="1" sqref="K47:L47 JG47:JH47 TC47:TD47 ACY47:ACZ47 AMU47:AMV47 AWQ47:AWR47 BGM47:BGN47 BQI47:BQJ47 CAE47:CAF47 CKA47:CKB47 CTW47:CTX47 DDS47:DDT47 DNO47:DNP47 DXK47:DXL47 EHG47:EHH47 ERC47:ERD47 FAY47:FAZ47 FKU47:FKV47 FUQ47:FUR47 GEM47:GEN47 GOI47:GOJ47 GYE47:GYF47 HIA47:HIB47 HRW47:HRX47 IBS47:IBT47 ILO47:ILP47 IVK47:IVL47 JFG47:JFH47 JPC47:JPD47 JYY47:JYZ47 KIU47:KIV47 KSQ47:KSR47 LCM47:LCN47 LMI47:LMJ47 LWE47:LWF47 MGA47:MGB47 MPW47:MPX47 MZS47:MZT47 NJO47:NJP47 NTK47:NTL47 ODG47:ODH47 ONC47:OND47 OWY47:OWZ47 PGU47:PGV47 PQQ47:PQR47 QAM47:QAN47 QKI47:QKJ47 QUE47:QUF47 REA47:REB47 RNW47:RNX47 RXS47:RXT47 SHO47:SHP47 SRK47:SRL47 TBG47:TBH47 TLC47:TLD47 TUY47:TUZ47 UEU47:UEV47 UOQ47:UOR47 UYM47:UYN47 VII47:VIJ47 VSE47:VSF47 WCA47:WCB47 WLW47:WLX47 WVS47:WVT47"/>
  </dataValidations>
  <pageMargins left="0.38" right="0.19685039370078741" top="0.19685039370078741" bottom="0.37" header="0" footer="0"/>
  <pageSetup paperSize="9" scale="86" fitToHeight="1000" orientation="portrait" horizontalDpi="300" verticalDpi="300" r:id="rId1"/>
  <headerFooter alignWithMargins="0">
    <oddFooter>Страница &amp;P из &amp;N</oddFooter>
  </headerFooter>
  <legacyDrawing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19">
    <outlinePr summaryBelow="0"/>
    <pageSetUpPr autoPageBreaks="0" fitToPage="1"/>
  </sheetPr>
  <dimension ref="A1:T57"/>
  <sheetViews>
    <sheetView zoomScaleNormal="85" workbookViewId="0">
      <pane ySplit="4" topLeftCell="A5" activePane="bottomLeft" state="frozen"/>
      <selection activeCell="P26" sqref="P26:Q26"/>
      <selection pane="bottomLeft" activeCell="L50" sqref="L50"/>
    </sheetView>
  </sheetViews>
  <sheetFormatPr defaultRowHeight="15.9" customHeight="1" x14ac:dyDescent="0.3"/>
  <cols>
    <col min="1" max="1" width="1.109375" style="2" customWidth="1"/>
    <col min="2" max="3" width="4.33203125" style="17" customWidth="1"/>
    <col min="4" max="4" width="5.109375" style="17" customWidth="1"/>
    <col min="5" max="6" width="10.6640625" style="17" customWidth="1"/>
    <col min="7" max="9" width="3.5546875" style="17" customWidth="1"/>
    <col min="10" max="11" width="6.6640625" style="17" customWidth="1"/>
    <col min="12" max="12" width="7.33203125" style="17" customWidth="1"/>
    <col min="13" max="13" width="9.109375" style="18"/>
    <col min="14" max="14" width="9.6640625" style="17" customWidth="1"/>
    <col min="15" max="15" width="11.109375" style="17" customWidth="1"/>
    <col min="16" max="16" width="12.88671875" style="17" customWidth="1"/>
    <col min="17" max="17" width="7.5546875" style="17" customWidth="1"/>
    <col min="18" max="18" width="11.5546875" style="19" customWidth="1"/>
    <col min="19" max="19" width="19.5546875" style="6" customWidth="1"/>
    <col min="20" max="256" width="9.109375" style="17"/>
    <col min="257" max="257" width="1.109375" style="17" customWidth="1"/>
    <col min="258" max="259" width="4.33203125" style="17" customWidth="1"/>
    <col min="260" max="260" width="5.109375" style="17" customWidth="1"/>
    <col min="261" max="262" width="10.6640625" style="17" customWidth="1"/>
    <col min="263" max="265" width="3.5546875" style="17" customWidth="1"/>
    <col min="266" max="267" width="6.6640625" style="17" customWidth="1"/>
    <col min="268" max="268" width="7.33203125" style="17" customWidth="1"/>
    <col min="269" max="269" width="9.109375" style="17"/>
    <col min="270" max="270" width="9.6640625" style="17" customWidth="1"/>
    <col min="271" max="271" width="11.109375" style="17" customWidth="1"/>
    <col min="272" max="272" width="12.88671875" style="17" customWidth="1"/>
    <col min="273" max="273" width="7.5546875" style="17" customWidth="1"/>
    <col min="274" max="274" width="11.5546875" style="17" customWidth="1"/>
    <col min="275" max="275" width="19.5546875" style="17" customWidth="1"/>
    <col min="276" max="512" width="9.109375" style="17"/>
    <col min="513" max="513" width="1.109375" style="17" customWidth="1"/>
    <col min="514" max="515" width="4.33203125" style="17" customWidth="1"/>
    <col min="516" max="516" width="5.109375" style="17" customWidth="1"/>
    <col min="517" max="518" width="10.6640625" style="17" customWidth="1"/>
    <col min="519" max="521" width="3.5546875" style="17" customWidth="1"/>
    <col min="522" max="523" width="6.6640625" style="17" customWidth="1"/>
    <col min="524" max="524" width="7.33203125" style="17" customWidth="1"/>
    <col min="525" max="525" width="9.109375" style="17"/>
    <col min="526" max="526" width="9.6640625" style="17" customWidth="1"/>
    <col min="527" max="527" width="11.109375" style="17" customWidth="1"/>
    <col min="528" max="528" width="12.88671875" style="17" customWidth="1"/>
    <col min="529" max="529" width="7.5546875" style="17" customWidth="1"/>
    <col min="530" max="530" width="11.5546875" style="17" customWidth="1"/>
    <col min="531" max="531" width="19.5546875" style="17" customWidth="1"/>
    <col min="532" max="768" width="9.109375" style="17"/>
    <col min="769" max="769" width="1.109375" style="17" customWidth="1"/>
    <col min="770" max="771" width="4.33203125" style="17" customWidth="1"/>
    <col min="772" max="772" width="5.109375" style="17" customWidth="1"/>
    <col min="773" max="774" width="10.6640625" style="17" customWidth="1"/>
    <col min="775" max="777" width="3.5546875" style="17" customWidth="1"/>
    <col min="778" max="779" width="6.6640625" style="17" customWidth="1"/>
    <col min="780" max="780" width="7.33203125" style="17" customWidth="1"/>
    <col min="781" max="781" width="9.109375" style="17"/>
    <col min="782" max="782" width="9.6640625" style="17" customWidth="1"/>
    <col min="783" max="783" width="11.109375" style="17" customWidth="1"/>
    <col min="784" max="784" width="12.88671875" style="17" customWidth="1"/>
    <col min="785" max="785" width="7.5546875" style="17" customWidth="1"/>
    <col min="786" max="786" width="11.5546875" style="17" customWidth="1"/>
    <col min="787" max="787" width="19.5546875" style="17" customWidth="1"/>
    <col min="788" max="1024" width="9.109375" style="17"/>
    <col min="1025" max="1025" width="1.109375" style="17" customWidth="1"/>
    <col min="1026" max="1027" width="4.33203125" style="17" customWidth="1"/>
    <col min="1028" max="1028" width="5.109375" style="17" customWidth="1"/>
    <col min="1029" max="1030" width="10.6640625" style="17" customWidth="1"/>
    <col min="1031" max="1033" width="3.5546875" style="17" customWidth="1"/>
    <col min="1034" max="1035" width="6.6640625" style="17" customWidth="1"/>
    <col min="1036" max="1036" width="7.33203125" style="17" customWidth="1"/>
    <col min="1037" max="1037" width="9.109375" style="17"/>
    <col min="1038" max="1038" width="9.6640625" style="17" customWidth="1"/>
    <col min="1039" max="1039" width="11.109375" style="17" customWidth="1"/>
    <col min="1040" max="1040" width="12.88671875" style="17" customWidth="1"/>
    <col min="1041" max="1041" width="7.5546875" style="17" customWidth="1"/>
    <col min="1042" max="1042" width="11.5546875" style="17" customWidth="1"/>
    <col min="1043" max="1043" width="19.5546875" style="17" customWidth="1"/>
    <col min="1044" max="1280" width="9.109375" style="17"/>
    <col min="1281" max="1281" width="1.109375" style="17" customWidth="1"/>
    <col min="1282" max="1283" width="4.33203125" style="17" customWidth="1"/>
    <col min="1284" max="1284" width="5.109375" style="17" customWidth="1"/>
    <col min="1285" max="1286" width="10.6640625" style="17" customWidth="1"/>
    <col min="1287" max="1289" width="3.5546875" style="17" customWidth="1"/>
    <col min="1290" max="1291" width="6.6640625" style="17" customWidth="1"/>
    <col min="1292" max="1292" width="7.33203125" style="17" customWidth="1"/>
    <col min="1293" max="1293" width="9.109375" style="17"/>
    <col min="1294" max="1294" width="9.6640625" style="17" customWidth="1"/>
    <col min="1295" max="1295" width="11.109375" style="17" customWidth="1"/>
    <col min="1296" max="1296" width="12.88671875" style="17" customWidth="1"/>
    <col min="1297" max="1297" width="7.5546875" style="17" customWidth="1"/>
    <col min="1298" max="1298" width="11.5546875" style="17" customWidth="1"/>
    <col min="1299" max="1299" width="19.5546875" style="17" customWidth="1"/>
    <col min="1300" max="1536" width="9.109375" style="17"/>
    <col min="1537" max="1537" width="1.109375" style="17" customWidth="1"/>
    <col min="1538" max="1539" width="4.33203125" style="17" customWidth="1"/>
    <col min="1540" max="1540" width="5.109375" style="17" customWidth="1"/>
    <col min="1541" max="1542" width="10.6640625" style="17" customWidth="1"/>
    <col min="1543" max="1545" width="3.5546875" style="17" customWidth="1"/>
    <col min="1546" max="1547" width="6.6640625" style="17" customWidth="1"/>
    <col min="1548" max="1548" width="7.33203125" style="17" customWidth="1"/>
    <col min="1549" max="1549" width="9.109375" style="17"/>
    <col min="1550" max="1550" width="9.6640625" style="17" customWidth="1"/>
    <col min="1551" max="1551" width="11.109375" style="17" customWidth="1"/>
    <col min="1552" max="1552" width="12.88671875" style="17" customWidth="1"/>
    <col min="1553" max="1553" width="7.5546875" style="17" customWidth="1"/>
    <col min="1554" max="1554" width="11.5546875" style="17" customWidth="1"/>
    <col min="1555" max="1555" width="19.5546875" style="17" customWidth="1"/>
    <col min="1556" max="1792" width="9.109375" style="17"/>
    <col min="1793" max="1793" width="1.109375" style="17" customWidth="1"/>
    <col min="1794" max="1795" width="4.33203125" style="17" customWidth="1"/>
    <col min="1796" max="1796" width="5.109375" style="17" customWidth="1"/>
    <col min="1797" max="1798" width="10.6640625" style="17" customWidth="1"/>
    <col min="1799" max="1801" width="3.5546875" style="17" customWidth="1"/>
    <col min="1802" max="1803" width="6.6640625" style="17" customWidth="1"/>
    <col min="1804" max="1804" width="7.33203125" style="17" customWidth="1"/>
    <col min="1805" max="1805" width="9.109375" style="17"/>
    <col min="1806" max="1806" width="9.6640625" style="17" customWidth="1"/>
    <col min="1807" max="1807" width="11.109375" style="17" customWidth="1"/>
    <col min="1808" max="1808" width="12.88671875" style="17" customWidth="1"/>
    <col min="1809" max="1809" width="7.5546875" style="17" customWidth="1"/>
    <col min="1810" max="1810" width="11.5546875" style="17" customWidth="1"/>
    <col min="1811" max="1811" width="19.5546875" style="17" customWidth="1"/>
    <col min="1812" max="2048" width="9.109375" style="17"/>
    <col min="2049" max="2049" width="1.109375" style="17" customWidth="1"/>
    <col min="2050" max="2051" width="4.33203125" style="17" customWidth="1"/>
    <col min="2052" max="2052" width="5.109375" style="17" customWidth="1"/>
    <col min="2053" max="2054" width="10.6640625" style="17" customWidth="1"/>
    <col min="2055" max="2057" width="3.5546875" style="17" customWidth="1"/>
    <col min="2058" max="2059" width="6.6640625" style="17" customWidth="1"/>
    <col min="2060" max="2060" width="7.33203125" style="17" customWidth="1"/>
    <col min="2061" max="2061" width="9.109375" style="17"/>
    <col min="2062" max="2062" width="9.6640625" style="17" customWidth="1"/>
    <col min="2063" max="2063" width="11.109375" style="17" customWidth="1"/>
    <col min="2064" max="2064" width="12.88671875" style="17" customWidth="1"/>
    <col min="2065" max="2065" width="7.5546875" style="17" customWidth="1"/>
    <col min="2066" max="2066" width="11.5546875" style="17" customWidth="1"/>
    <col min="2067" max="2067" width="19.5546875" style="17" customWidth="1"/>
    <col min="2068" max="2304" width="9.109375" style="17"/>
    <col min="2305" max="2305" width="1.109375" style="17" customWidth="1"/>
    <col min="2306" max="2307" width="4.33203125" style="17" customWidth="1"/>
    <col min="2308" max="2308" width="5.109375" style="17" customWidth="1"/>
    <col min="2309" max="2310" width="10.6640625" style="17" customWidth="1"/>
    <col min="2311" max="2313" width="3.5546875" style="17" customWidth="1"/>
    <col min="2314" max="2315" width="6.6640625" style="17" customWidth="1"/>
    <col min="2316" max="2316" width="7.33203125" style="17" customWidth="1"/>
    <col min="2317" max="2317" width="9.109375" style="17"/>
    <col min="2318" max="2318" width="9.6640625" style="17" customWidth="1"/>
    <col min="2319" max="2319" width="11.109375" style="17" customWidth="1"/>
    <col min="2320" max="2320" width="12.88671875" style="17" customWidth="1"/>
    <col min="2321" max="2321" width="7.5546875" style="17" customWidth="1"/>
    <col min="2322" max="2322" width="11.5546875" style="17" customWidth="1"/>
    <col min="2323" max="2323" width="19.5546875" style="17" customWidth="1"/>
    <col min="2324" max="2560" width="9.109375" style="17"/>
    <col min="2561" max="2561" width="1.109375" style="17" customWidth="1"/>
    <col min="2562" max="2563" width="4.33203125" style="17" customWidth="1"/>
    <col min="2564" max="2564" width="5.109375" style="17" customWidth="1"/>
    <col min="2565" max="2566" width="10.6640625" style="17" customWidth="1"/>
    <col min="2567" max="2569" width="3.5546875" style="17" customWidth="1"/>
    <col min="2570" max="2571" width="6.6640625" style="17" customWidth="1"/>
    <col min="2572" max="2572" width="7.33203125" style="17" customWidth="1"/>
    <col min="2573" max="2573" width="9.109375" style="17"/>
    <col min="2574" max="2574" width="9.6640625" style="17" customWidth="1"/>
    <col min="2575" max="2575" width="11.109375" style="17" customWidth="1"/>
    <col min="2576" max="2576" width="12.88671875" style="17" customWidth="1"/>
    <col min="2577" max="2577" width="7.5546875" style="17" customWidth="1"/>
    <col min="2578" max="2578" width="11.5546875" style="17" customWidth="1"/>
    <col min="2579" max="2579" width="19.5546875" style="17" customWidth="1"/>
    <col min="2580" max="2816" width="9.109375" style="17"/>
    <col min="2817" max="2817" width="1.109375" style="17" customWidth="1"/>
    <col min="2818" max="2819" width="4.33203125" style="17" customWidth="1"/>
    <col min="2820" max="2820" width="5.109375" style="17" customWidth="1"/>
    <col min="2821" max="2822" width="10.6640625" style="17" customWidth="1"/>
    <col min="2823" max="2825" width="3.5546875" style="17" customWidth="1"/>
    <col min="2826" max="2827" width="6.6640625" style="17" customWidth="1"/>
    <col min="2828" max="2828" width="7.33203125" style="17" customWidth="1"/>
    <col min="2829" max="2829" width="9.109375" style="17"/>
    <col min="2830" max="2830" width="9.6640625" style="17" customWidth="1"/>
    <col min="2831" max="2831" width="11.109375" style="17" customWidth="1"/>
    <col min="2832" max="2832" width="12.88671875" style="17" customWidth="1"/>
    <col min="2833" max="2833" width="7.5546875" style="17" customWidth="1"/>
    <col min="2834" max="2834" width="11.5546875" style="17" customWidth="1"/>
    <col min="2835" max="2835" width="19.5546875" style="17" customWidth="1"/>
    <col min="2836" max="3072" width="9.109375" style="17"/>
    <col min="3073" max="3073" width="1.109375" style="17" customWidth="1"/>
    <col min="3074" max="3075" width="4.33203125" style="17" customWidth="1"/>
    <col min="3076" max="3076" width="5.109375" style="17" customWidth="1"/>
    <col min="3077" max="3078" width="10.6640625" style="17" customWidth="1"/>
    <col min="3079" max="3081" width="3.5546875" style="17" customWidth="1"/>
    <col min="3082" max="3083" width="6.6640625" style="17" customWidth="1"/>
    <col min="3084" max="3084" width="7.33203125" style="17" customWidth="1"/>
    <col min="3085" max="3085" width="9.109375" style="17"/>
    <col min="3086" max="3086" width="9.6640625" style="17" customWidth="1"/>
    <col min="3087" max="3087" width="11.109375" style="17" customWidth="1"/>
    <col min="3088" max="3088" width="12.88671875" style="17" customWidth="1"/>
    <col min="3089" max="3089" width="7.5546875" style="17" customWidth="1"/>
    <col min="3090" max="3090" width="11.5546875" style="17" customWidth="1"/>
    <col min="3091" max="3091" width="19.5546875" style="17" customWidth="1"/>
    <col min="3092" max="3328" width="9.109375" style="17"/>
    <col min="3329" max="3329" width="1.109375" style="17" customWidth="1"/>
    <col min="3330" max="3331" width="4.33203125" style="17" customWidth="1"/>
    <col min="3332" max="3332" width="5.109375" style="17" customWidth="1"/>
    <col min="3333" max="3334" width="10.6640625" style="17" customWidth="1"/>
    <col min="3335" max="3337" width="3.5546875" style="17" customWidth="1"/>
    <col min="3338" max="3339" width="6.6640625" style="17" customWidth="1"/>
    <col min="3340" max="3340" width="7.33203125" style="17" customWidth="1"/>
    <col min="3341" max="3341" width="9.109375" style="17"/>
    <col min="3342" max="3342" width="9.6640625" style="17" customWidth="1"/>
    <col min="3343" max="3343" width="11.109375" style="17" customWidth="1"/>
    <col min="3344" max="3344" width="12.88671875" style="17" customWidth="1"/>
    <col min="3345" max="3345" width="7.5546875" style="17" customWidth="1"/>
    <col min="3346" max="3346" width="11.5546875" style="17" customWidth="1"/>
    <col min="3347" max="3347" width="19.5546875" style="17" customWidth="1"/>
    <col min="3348" max="3584" width="9.109375" style="17"/>
    <col min="3585" max="3585" width="1.109375" style="17" customWidth="1"/>
    <col min="3586" max="3587" width="4.33203125" style="17" customWidth="1"/>
    <col min="3588" max="3588" width="5.109375" style="17" customWidth="1"/>
    <col min="3589" max="3590" width="10.6640625" style="17" customWidth="1"/>
    <col min="3591" max="3593" width="3.5546875" style="17" customWidth="1"/>
    <col min="3594" max="3595" width="6.6640625" style="17" customWidth="1"/>
    <col min="3596" max="3596" width="7.33203125" style="17" customWidth="1"/>
    <col min="3597" max="3597" width="9.109375" style="17"/>
    <col min="3598" max="3598" width="9.6640625" style="17" customWidth="1"/>
    <col min="3599" max="3599" width="11.109375" style="17" customWidth="1"/>
    <col min="3600" max="3600" width="12.88671875" style="17" customWidth="1"/>
    <col min="3601" max="3601" width="7.5546875" style="17" customWidth="1"/>
    <col min="3602" max="3602" width="11.5546875" style="17" customWidth="1"/>
    <col min="3603" max="3603" width="19.5546875" style="17" customWidth="1"/>
    <col min="3604" max="3840" width="9.109375" style="17"/>
    <col min="3841" max="3841" width="1.109375" style="17" customWidth="1"/>
    <col min="3842" max="3843" width="4.33203125" style="17" customWidth="1"/>
    <col min="3844" max="3844" width="5.109375" style="17" customWidth="1"/>
    <col min="3845" max="3846" width="10.6640625" style="17" customWidth="1"/>
    <col min="3847" max="3849" width="3.5546875" style="17" customWidth="1"/>
    <col min="3850" max="3851" width="6.6640625" style="17" customWidth="1"/>
    <col min="3852" max="3852" width="7.33203125" style="17" customWidth="1"/>
    <col min="3853" max="3853" width="9.109375" style="17"/>
    <col min="3854" max="3854" width="9.6640625" style="17" customWidth="1"/>
    <col min="3855" max="3855" width="11.109375" style="17" customWidth="1"/>
    <col min="3856" max="3856" width="12.88671875" style="17" customWidth="1"/>
    <col min="3857" max="3857" width="7.5546875" style="17" customWidth="1"/>
    <col min="3858" max="3858" width="11.5546875" style="17" customWidth="1"/>
    <col min="3859" max="3859" width="19.5546875" style="17" customWidth="1"/>
    <col min="3860" max="4096" width="9.109375" style="17"/>
    <col min="4097" max="4097" width="1.109375" style="17" customWidth="1"/>
    <col min="4098" max="4099" width="4.33203125" style="17" customWidth="1"/>
    <col min="4100" max="4100" width="5.109375" style="17" customWidth="1"/>
    <col min="4101" max="4102" width="10.6640625" style="17" customWidth="1"/>
    <col min="4103" max="4105" width="3.5546875" style="17" customWidth="1"/>
    <col min="4106" max="4107" width="6.6640625" style="17" customWidth="1"/>
    <col min="4108" max="4108" width="7.33203125" style="17" customWidth="1"/>
    <col min="4109" max="4109" width="9.109375" style="17"/>
    <col min="4110" max="4110" width="9.6640625" style="17" customWidth="1"/>
    <col min="4111" max="4111" width="11.109375" style="17" customWidth="1"/>
    <col min="4112" max="4112" width="12.88671875" style="17" customWidth="1"/>
    <col min="4113" max="4113" width="7.5546875" style="17" customWidth="1"/>
    <col min="4114" max="4114" width="11.5546875" style="17" customWidth="1"/>
    <col min="4115" max="4115" width="19.5546875" style="17" customWidth="1"/>
    <col min="4116" max="4352" width="9.109375" style="17"/>
    <col min="4353" max="4353" width="1.109375" style="17" customWidth="1"/>
    <col min="4354" max="4355" width="4.33203125" style="17" customWidth="1"/>
    <col min="4356" max="4356" width="5.109375" style="17" customWidth="1"/>
    <col min="4357" max="4358" width="10.6640625" style="17" customWidth="1"/>
    <col min="4359" max="4361" width="3.5546875" style="17" customWidth="1"/>
    <col min="4362" max="4363" width="6.6640625" style="17" customWidth="1"/>
    <col min="4364" max="4364" width="7.33203125" style="17" customWidth="1"/>
    <col min="4365" max="4365" width="9.109375" style="17"/>
    <col min="4366" max="4366" width="9.6640625" style="17" customWidth="1"/>
    <col min="4367" max="4367" width="11.109375" style="17" customWidth="1"/>
    <col min="4368" max="4368" width="12.88671875" style="17" customWidth="1"/>
    <col min="4369" max="4369" width="7.5546875" style="17" customWidth="1"/>
    <col min="4370" max="4370" width="11.5546875" style="17" customWidth="1"/>
    <col min="4371" max="4371" width="19.5546875" style="17" customWidth="1"/>
    <col min="4372" max="4608" width="9.109375" style="17"/>
    <col min="4609" max="4609" width="1.109375" style="17" customWidth="1"/>
    <col min="4610" max="4611" width="4.33203125" style="17" customWidth="1"/>
    <col min="4612" max="4612" width="5.109375" style="17" customWidth="1"/>
    <col min="4613" max="4614" width="10.6640625" style="17" customWidth="1"/>
    <col min="4615" max="4617" width="3.5546875" style="17" customWidth="1"/>
    <col min="4618" max="4619" width="6.6640625" style="17" customWidth="1"/>
    <col min="4620" max="4620" width="7.33203125" style="17" customWidth="1"/>
    <col min="4621" max="4621" width="9.109375" style="17"/>
    <col min="4622" max="4622" width="9.6640625" style="17" customWidth="1"/>
    <col min="4623" max="4623" width="11.109375" style="17" customWidth="1"/>
    <col min="4624" max="4624" width="12.88671875" style="17" customWidth="1"/>
    <col min="4625" max="4625" width="7.5546875" style="17" customWidth="1"/>
    <col min="4626" max="4626" width="11.5546875" style="17" customWidth="1"/>
    <col min="4627" max="4627" width="19.5546875" style="17" customWidth="1"/>
    <col min="4628" max="4864" width="9.109375" style="17"/>
    <col min="4865" max="4865" width="1.109375" style="17" customWidth="1"/>
    <col min="4866" max="4867" width="4.33203125" style="17" customWidth="1"/>
    <col min="4868" max="4868" width="5.109375" style="17" customWidth="1"/>
    <col min="4869" max="4870" width="10.6640625" style="17" customWidth="1"/>
    <col min="4871" max="4873" width="3.5546875" style="17" customWidth="1"/>
    <col min="4874" max="4875" width="6.6640625" style="17" customWidth="1"/>
    <col min="4876" max="4876" width="7.33203125" style="17" customWidth="1"/>
    <col min="4877" max="4877" width="9.109375" style="17"/>
    <col min="4878" max="4878" width="9.6640625" style="17" customWidth="1"/>
    <col min="4879" max="4879" width="11.109375" style="17" customWidth="1"/>
    <col min="4880" max="4880" width="12.88671875" style="17" customWidth="1"/>
    <col min="4881" max="4881" width="7.5546875" style="17" customWidth="1"/>
    <col min="4882" max="4882" width="11.5546875" style="17" customWidth="1"/>
    <col min="4883" max="4883" width="19.5546875" style="17" customWidth="1"/>
    <col min="4884" max="5120" width="9.109375" style="17"/>
    <col min="5121" max="5121" width="1.109375" style="17" customWidth="1"/>
    <col min="5122" max="5123" width="4.33203125" style="17" customWidth="1"/>
    <col min="5124" max="5124" width="5.109375" style="17" customWidth="1"/>
    <col min="5125" max="5126" width="10.6640625" style="17" customWidth="1"/>
    <col min="5127" max="5129" width="3.5546875" style="17" customWidth="1"/>
    <col min="5130" max="5131" width="6.6640625" style="17" customWidth="1"/>
    <col min="5132" max="5132" width="7.33203125" style="17" customWidth="1"/>
    <col min="5133" max="5133" width="9.109375" style="17"/>
    <col min="5134" max="5134" width="9.6640625" style="17" customWidth="1"/>
    <col min="5135" max="5135" width="11.109375" style="17" customWidth="1"/>
    <col min="5136" max="5136" width="12.88671875" style="17" customWidth="1"/>
    <col min="5137" max="5137" width="7.5546875" style="17" customWidth="1"/>
    <col min="5138" max="5138" width="11.5546875" style="17" customWidth="1"/>
    <col min="5139" max="5139" width="19.5546875" style="17" customWidth="1"/>
    <col min="5140" max="5376" width="9.109375" style="17"/>
    <col min="5377" max="5377" width="1.109375" style="17" customWidth="1"/>
    <col min="5378" max="5379" width="4.33203125" style="17" customWidth="1"/>
    <col min="5380" max="5380" width="5.109375" style="17" customWidth="1"/>
    <col min="5381" max="5382" width="10.6640625" style="17" customWidth="1"/>
    <col min="5383" max="5385" width="3.5546875" style="17" customWidth="1"/>
    <col min="5386" max="5387" width="6.6640625" style="17" customWidth="1"/>
    <col min="5388" max="5388" width="7.33203125" style="17" customWidth="1"/>
    <col min="5389" max="5389" width="9.109375" style="17"/>
    <col min="5390" max="5390" width="9.6640625" style="17" customWidth="1"/>
    <col min="5391" max="5391" width="11.109375" style="17" customWidth="1"/>
    <col min="5392" max="5392" width="12.88671875" style="17" customWidth="1"/>
    <col min="5393" max="5393" width="7.5546875" style="17" customWidth="1"/>
    <col min="5394" max="5394" width="11.5546875" style="17" customWidth="1"/>
    <col min="5395" max="5395" width="19.5546875" style="17" customWidth="1"/>
    <col min="5396" max="5632" width="9.109375" style="17"/>
    <col min="5633" max="5633" width="1.109375" style="17" customWidth="1"/>
    <col min="5634" max="5635" width="4.33203125" style="17" customWidth="1"/>
    <col min="5636" max="5636" width="5.109375" style="17" customWidth="1"/>
    <col min="5637" max="5638" width="10.6640625" style="17" customWidth="1"/>
    <col min="5639" max="5641" width="3.5546875" style="17" customWidth="1"/>
    <col min="5642" max="5643" width="6.6640625" style="17" customWidth="1"/>
    <col min="5644" max="5644" width="7.33203125" style="17" customWidth="1"/>
    <col min="5645" max="5645" width="9.109375" style="17"/>
    <col min="5646" max="5646" width="9.6640625" style="17" customWidth="1"/>
    <col min="5647" max="5647" width="11.109375" style="17" customWidth="1"/>
    <col min="5648" max="5648" width="12.88671875" style="17" customWidth="1"/>
    <col min="5649" max="5649" width="7.5546875" style="17" customWidth="1"/>
    <col min="5650" max="5650" width="11.5546875" style="17" customWidth="1"/>
    <col min="5651" max="5651" width="19.5546875" style="17" customWidth="1"/>
    <col min="5652" max="5888" width="9.109375" style="17"/>
    <col min="5889" max="5889" width="1.109375" style="17" customWidth="1"/>
    <col min="5890" max="5891" width="4.33203125" style="17" customWidth="1"/>
    <col min="5892" max="5892" width="5.109375" style="17" customWidth="1"/>
    <col min="5893" max="5894" width="10.6640625" style="17" customWidth="1"/>
    <col min="5895" max="5897" width="3.5546875" style="17" customWidth="1"/>
    <col min="5898" max="5899" width="6.6640625" style="17" customWidth="1"/>
    <col min="5900" max="5900" width="7.33203125" style="17" customWidth="1"/>
    <col min="5901" max="5901" width="9.109375" style="17"/>
    <col min="5902" max="5902" width="9.6640625" style="17" customWidth="1"/>
    <col min="5903" max="5903" width="11.109375" style="17" customWidth="1"/>
    <col min="5904" max="5904" width="12.88671875" style="17" customWidth="1"/>
    <col min="5905" max="5905" width="7.5546875" style="17" customWidth="1"/>
    <col min="5906" max="5906" width="11.5546875" style="17" customWidth="1"/>
    <col min="5907" max="5907" width="19.5546875" style="17" customWidth="1"/>
    <col min="5908" max="6144" width="9.109375" style="17"/>
    <col min="6145" max="6145" width="1.109375" style="17" customWidth="1"/>
    <col min="6146" max="6147" width="4.33203125" style="17" customWidth="1"/>
    <col min="6148" max="6148" width="5.109375" style="17" customWidth="1"/>
    <col min="6149" max="6150" width="10.6640625" style="17" customWidth="1"/>
    <col min="6151" max="6153" width="3.5546875" style="17" customWidth="1"/>
    <col min="6154" max="6155" width="6.6640625" style="17" customWidth="1"/>
    <col min="6156" max="6156" width="7.33203125" style="17" customWidth="1"/>
    <col min="6157" max="6157" width="9.109375" style="17"/>
    <col min="6158" max="6158" width="9.6640625" style="17" customWidth="1"/>
    <col min="6159" max="6159" width="11.109375" style="17" customWidth="1"/>
    <col min="6160" max="6160" width="12.88671875" style="17" customWidth="1"/>
    <col min="6161" max="6161" width="7.5546875" style="17" customWidth="1"/>
    <col min="6162" max="6162" width="11.5546875" style="17" customWidth="1"/>
    <col min="6163" max="6163" width="19.5546875" style="17" customWidth="1"/>
    <col min="6164" max="6400" width="9.109375" style="17"/>
    <col min="6401" max="6401" width="1.109375" style="17" customWidth="1"/>
    <col min="6402" max="6403" width="4.33203125" style="17" customWidth="1"/>
    <col min="6404" max="6404" width="5.109375" style="17" customWidth="1"/>
    <col min="6405" max="6406" width="10.6640625" style="17" customWidth="1"/>
    <col min="6407" max="6409" width="3.5546875" style="17" customWidth="1"/>
    <col min="6410" max="6411" width="6.6640625" style="17" customWidth="1"/>
    <col min="6412" max="6412" width="7.33203125" style="17" customWidth="1"/>
    <col min="6413" max="6413" width="9.109375" style="17"/>
    <col min="6414" max="6414" width="9.6640625" style="17" customWidth="1"/>
    <col min="6415" max="6415" width="11.109375" style="17" customWidth="1"/>
    <col min="6416" max="6416" width="12.88671875" style="17" customWidth="1"/>
    <col min="6417" max="6417" width="7.5546875" style="17" customWidth="1"/>
    <col min="6418" max="6418" width="11.5546875" style="17" customWidth="1"/>
    <col min="6419" max="6419" width="19.5546875" style="17" customWidth="1"/>
    <col min="6420" max="6656" width="9.109375" style="17"/>
    <col min="6657" max="6657" width="1.109375" style="17" customWidth="1"/>
    <col min="6658" max="6659" width="4.33203125" style="17" customWidth="1"/>
    <col min="6660" max="6660" width="5.109375" style="17" customWidth="1"/>
    <col min="6661" max="6662" width="10.6640625" style="17" customWidth="1"/>
    <col min="6663" max="6665" width="3.5546875" style="17" customWidth="1"/>
    <col min="6666" max="6667" width="6.6640625" style="17" customWidth="1"/>
    <col min="6668" max="6668" width="7.33203125" style="17" customWidth="1"/>
    <col min="6669" max="6669" width="9.109375" style="17"/>
    <col min="6670" max="6670" width="9.6640625" style="17" customWidth="1"/>
    <col min="6671" max="6671" width="11.109375" style="17" customWidth="1"/>
    <col min="6672" max="6672" width="12.88671875" style="17" customWidth="1"/>
    <col min="6673" max="6673" width="7.5546875" style="17" customWidth="1"/>
    <col min="6674" max="6674" width="11.5546875" style="17" customWidth="1"/>
    <col min="6675" max="6675" width="19.5546875" style="17" customWidth="1"/>
    <col min="6676" max="6912" width="9.109375" style="17"/>
    <col min="6913" max="6913" width="1.109375" style="17" customWidth="1"/>
    <col min="6914" max="6915" width="4.33203125" style="17" customWidth="1"/>
    <col min="6916" max="6916" width="5.109375" style="17" customWidth="1"/>
    <col min="6917" max="6918" width="10.6640625" style="17" customWidth="1"/>
    <col min="6919" max="6921" width="3.5546875" style="17" customWidth="1"/>
    <col min="6922" max="6923" width="6.6640625" style="17" customWidth="1"/>
    <col min="6924" max="6924" width="7.33203125" style="17" customWidth="1"/>
    <col min="6925" max="6925" width="9.109375" style="17"/>
    <col min="6926" max="6926" width="9.6640625" style="17" customWidth="1"/>
    <col min="6927" max="6927" width="11.109375" style="17" customWidth="1"/>
    <col min="6928" max="6928" width="12.88671875" style="17" customWidth="1"/>
    <col min="6929" max="6929" width="7.5546875" style="17" customWidth="1"/>
    <col min="6930" max="6930" width="11.5546875" style="17" customWidth="1"/>
    <col min="6931" max="6931" width="19.5546875" style="17" customWidth="1"/>
    <col min="6932" max="7168" width="9.109375" style="17"/>
    <col min="7169" max="7169" width="1.109375" style="17" customWidth="1"/>
    <col min="7170" max="7171" width="4.33203125" style="17" customWidth="1"/>
    <col min="7172" max="7172" width="5.109375" style="17" customWidth="1"/>
    <col min="7173" max="7174" width="10.6640625" style="17" customWidth="1"/>
    <col min="7175" max="7177" width="3.5546875" style="17" customWidth="1"/>
    <col min="7178" max="7179" width="6.6640625" style="17" customWidth="1"/>
    <col min="7180" max="7180" width="7.33203125" style="17" customWidth="1"/>
    <col min="7181" max="7181" width="9.109375" style="17"/>
    <col min="7182" max="7182" width="9.6640625" style="17" customWidth="1"/>
    <col min="7183" max="7183" width="11.109375" style="17" customWidth="1"/>
    <col min="7184" max="7184" width="12.88671875" style="17" customWidth="1"/>
    <col min="7185" max="7185" width="7.5546875" style="17" customWidth="1"/>
    <col min="7186" max="7186" width="11.5546875" style="17" customWidth="1"/>
    <col min="7187" max="7187" width="19.5546875" style="17" customWidth="1"/>
    <col min="7188" max="7424" width="9.109375" style="17"/>
    <col min="7425" max="7425" width="1.109375" style="17" customWidth="1"/>
    <col min="7426" max="7427" width="4.33203125" style="17" customWidth="1"/>
    <col min="7428" max="7428" width="5.109375" style="17" customWidth="1"/>
    <col min="7429" max="7430" width="10.6640625" style="17" customWidth="1"/>
    <col min="7431" max="7433" width="3.5546875" style="17" customWidth="1"/>
    <col min="7434" max="7435" width="6.6640625" style="17" customWidth="1"/>
    <col min="7436" max="7436" width="7.33203125" style="17" customWidth="1"/>
    <col min="7437" max="7437" width="9.109375" style="17"/>
    <col min="7438" max="7438" width="9.6640625" style="17" customWidth="1"/>
    <col min="7439" max="7439" width="11.109375" style="17" customWidth="1"/>
    <col min="7440" max="7440" width="12.88671875" style="17" customWidth="1"/>
    <col min="7441" max="7441" width="7.5546875" style="17" customWidth="1"/>
    <col min="7442" max="7442" width="11.5546875" style="17" customWidth="1"/>
    <col min="7443" max="7443" width="19.5546875" style="17" customWidth="1"/>
    <col min="7444" max="7680" width="9.109375" style="17"/>
    <col min="7681" max="7681" width="1.109375" style="17" customWidth="1"/>
    <col min="7682" max="7683" width="4.33203125" style="17" customWidth="1"/>
    <col min="7684" max="7684" width="5.109375" style="17" customWidth="1"/>
    <col min="7685" max="7686" width="10.6640625" style="17" customWidth="1"/>
    <col min="7687" max="7689" width="3.5546875" style="17" customWidth="1"/>
    <col min="7690" max="7691" width="6.6640625" style="17" customWidth="1"/>
    <col min="7692" max="7692" width="7.33203125" style="17" customWidth="1"/>
    <col min="7693" max="7693" width="9.109375" style="17"/>
    <col min="7694" max="7694" width="9.6640625" style="17" customWidth="1"/>
    <col min="7695" max="7695" width="11.109375" style="17" customWidth="1"/>
    <col min="7696" max="7696" width="12.88671875" style="17" customWidth="1"/>
    <col min="7697" max="7697" width="7.5546875" style="17" customWidth="1"/>
    <col min="7698" max="7698" width="11.5546875" style="17" customWidth="1"/>
    <col min="7699" max="7699" width="19.5546875" style="17" customWidth="1"/>
    <col min="7700" max="7936" width="9.109375" style="17"/>
    <col min="7937" max="7937" width="1.109375" style="17" customWidth="1"/>
    <col min="7938" max="7939" width="4.33203125" style="17" customWidth="1"/>
    <col min="7940" max="7940" width="5.109375" style="17" customWidth="1"/>
    <col min="7941" max="7942" width="10.6640625" style="17" customWidth="1"/>
    <col min="7943" max="7945" width="3.5546875" style="17" customWidth="1"/>
    <col min="7946" max="7947" width="6.6640625" style="17" customWidth="1"/>
    <col min="7948" max="7948" width="7.33203125" style="17" customWidth="1"/>
    <col min="7949" max="7949" width="9.109375" style="17"/>
    <col min="7950" max="7950" width="9.6640625" style="17" customWidth="1"/>
    <col min="7951" max="7951" width="11.109375" style="17" customWidth="1"/>
    <col min="7952" max="7952" width="12.88671875" style="17" customWidth="1"/>
    <col min="7953" max="7953" width="7.5546875" style="17" customWidth="1"/>
    <col min="7954" max="7954" width="11.5546875" style="17" customWidth="1"/>
    <col min="7955" max="7955" width="19.5546875" style="17" customWidth="1"/>
    <col min="7956" max="8192" width="9.109375" style="17"/>
    <col min="8193" max="8193" width="1.109375" style="17" customWidth="1"/>
    <col min="8194" max="8195" width="4.33203125" style="17" customWidth="1"/>
    <col min="8196" max="8196" width="5.109375" style="17" customWidth="1"/>
    <col min="8197" max="8198" width="10.6640625" style="17" customWidth="1"/>
    <col min="8199" max="8201" width="3.5546875" style="17" customWidth="1"/>
    <col min="8202" max="8203" width="6.6640625" style="17" customWidth="1"/>
    <col min="8204" max="8204" width="7.33203125" style="17" customWidth="1"/>
    <col min="8205" max="8205" width="9.109375" style="17"/>
    <col min="8206" max="8206" width="9.6640625" style="17" customWidth="1"/>
    <col min="8207" max="8207" width="11.109375" style="17" customWidth="1"/>
    <col min="8208" max="8208" width="12.88671875" style="17" customWidth="1"/>
    <col min="8209" max="8209" width="7.5546875" style="17" customWidth="1"/>
    <col min="8210" max="8210" width="11.5546875" style="17" customWidth="1"/>
    <col min="8211" max="8211" width="19.5546875" style="17" customWidth="1"/>
    <col min="8212" max="8448" width="9.109375" style="17"/>
    <col min="8449" max="8449" width="1.109375" style="17" customWidth="1"/>
    <col min="8450" max="8451" width="4.33203125" style="17" customWidth="1"/>
    <col min="8452" max="8452" width="5.109375" style="17" customWidth="1"/>
    <col min="8453" max="8454" width="10.6640625" style="17" customWidth="1"/>
    <col min="8455" max="8457" width="3.5546875" style="17" customWidth="1"/>
    <col min="8458" max="8459" width="6.6640625" style="17" customWidth="1"/>
    <col min="8460" max="8460" width="7.33203125" style="17" customWidth="1"/>
    <col min="8461" max="8461" width="9.109375" style="17"/>
    <col min="8462" max="8462" width="9.6640625" style="17" customWidth="1"/>
    <col min="8463" max="8463" width="11.109375" style="17" customWidth="1"/>
    <col min="8464" max="8464" width="12.88671875" style="17" customWidth="1"/>
    <col min="8465" max="8465" width="7.5546875" style="17" customWidth="1"/>
    <col min="8466" max="8466" width="11.5546875" style="17" customWidth="1"/>
    <col min="8467" max="8467" width="19.5546875" style="17" customWidth="1"/>
    <col min="8468" max="8704" width="9.109375" style="17"/>
    <col min="8705" max="8705" width="1.109375" style="17" customWidth="1"/>
    <col min="8706" max="8707" width="4.33203125" style="17" customWidth="1"/>
    <col min="8708" max="8708" width="5.109375" style="17" customWidth="1"/>
    <col min="8709" max="8710" width="10.6640625" style="17" customWidth="1"/>
    <col min="8711" max="8713" width="3.5546875" style="17" customWidth="1"/>
    <col min="8714" max="8715" width="6.6640625" style="17" customWidth="1"/>
    <col min="8716" max="8716" width="7.33203125" style="17" customWidth="1"/>
    <col min="8717" max="8717" width="9.109375" style="17"/>
    <col min="8718" max="8718" width="9.6640625" style="17" customWidth="1"/>
    <col min="8719" max="8719" width="11.109375" style="17" customWidth="1"/>
    <col min="8720" max="8720" width="12.88671875" style="17" customWidth="1"/>
    <col min="8721" max="8721" width="7.5546875" style="17" customWidth="1"/>
    <col min="8722" max="8722" width="11.5546875" style="17" customWidth="1"/>
    <col min="8723" max="8723" width="19.5546875" style="17" customWidth="1"/>
    <col min="8724" max="8960" width="9.109375" style="17"/>
    <col min="8961" max="8961" width="1.109375" style="17" customWidth="1"/>
    <col min="8962" max="8963" width="4.33203125" style="17" customWidth="1"/>
    <col min="8964" max="8964" width="5.109375" style="17" customWidth="1"/>
    <col min="8965" max="8966" width="10.6640625" style="17" customWidth="1"/>
    <col min="8967" max="8969" width="3.5546875" style="17" customWidth="1"/>
    <col min="8970" max="8971" width="6.6640625" style="17" customWidth="1"/>
    <col min="8972" max="8972" width="7.33203125" style="17" customWidth="1"/>
    <col min="8973" max="8973" width="9.109375" style="17"/>
    <col min="8974" max="8974" width="9.6640625" style="17" customWidth="1"/>
    <col min="8975" max="8975" width="11.109375" style="17" customWidth="1"/>
    <col min="8976" max="8976" width="12.88671875" style="17" customWidth="1"/>
    <col min="8977" max="8977" width="7.5546875" style="17" customWidth="1"/>
    <col min="8978" max="8978" width="11.5546875" style="17" customWidth="1"/>
    <col min="8979" max="8979" width="19.5546875" style="17" customWidth="1"/>
    <col min="8980" max="9216" width="9.109375" style="17"/>
    <col min="9217" max="9217" width="1.109375" style="17" customWidth="1"/>
    <col min="9218" max="9219" width="4.33203125" style="17" customWidth="1"/>
    <col min="9220" max="9220" width="5.109375" style="17" customWidth="1"/>
    <col min="9221" max="9222" width="10.6640625" style="17" customWidth="1"/>
    <col min="9223" max="9225" width="3.5546875" style="17" customWidth="1"/>
    <col min="9226" max="9227" width="6.6640625" style="17" customWidth="1"/>
    <col min="9228" max="9228" width="7.33203125" style="17" customWidth="1"/>
    <col min="9229" max="9229" width="9.109375" style="17"/>
    <col min="9230" max="9230" width="9.6640625" style="17" customWidth="1"/>
    <col min="9231" max="9231" width="11.109375" style="17" customWidth="1"/>
    <col min="9232" max="9232" width="12.88671875" style="17" customWidth="1"/>
    <col min="9233" max="9233" width="7.5546875" style="17" customWidth="1"/>
    <col min="9234" max="9234" width="11.5546875" style="17" customWidth="1"/>
    <col min="9235" max="9235" width="19.5546875" style="17" customWidth="1"/>
    <col min="9236" max="9472" width="9.109375" style="17"/>
    <col min="9473" max="9473" width="1.109375" style="17" customWidth="1"/>
    <col min="9474" max="9475" width="4.33203125" style="17" customWidth="1"/>
    <col min="9476" max="9476" width="5.109375" style="17" customWidth="1"/>
    <col min="9477" max="9478" width="10.6640625" style="17" customWidth="1"/>
    <col min="9479" max="9481" width="3.5546875" style="17" customWidth="1"/>
    <col min="9482" max="9483" width="6.6640625" style="17" customWidth="1"/>
    <col min="9484" max="9484" width="7.33203125" style="17" customWidth="1"/>
    <col min="9485" max="9485" width="9.109375" style="17"/>
    <col min="9486" max="9486" width="9.6640625" style="17" customWidth="1"/>
    <col min="9487" max="9487" width="11.109375" style="17" customWidth="1"/>
    <col min="9488" max="9488" width="12.88671875" style="17" customWidth="1"/>
    <col min="9489" max="9489" width="7.5546875" style="17" customWidth="1"/>
    <col min="9490" max="9490" width="11.5546875" style="17" customWidth="1"/>
    <col min="9491" max="9491" width="19.5546875" style="17" customWidth="1"/>
    <col min="9492" max="9728" width="9.109375" style="17"/>
    <col min="9729" max="9729" width="1.109375" style="17" customWidth="1"/>
    <col min="9730" max="9731" width="4.33203125" style="17" customWidth="1"/>
    <col min="9732" max="9732" width="5.109375" style="17" customWidth="1"/>
    <col min="9733" max="9734" width="10.6640625" style="17" customWidth="1"/>
    <col min="9735" max="9737" width="3.5546875" style="17" customWidth="1"/>
    <col min="9738" max="9739" width="6.6640625" style="17" customWidth="1"/>
    <col min="9740" max="9740" width="7.33203125" style="17" customWidth="1"/>
    <col min="9741" max="9741" width="9.109375" style="17"/>
    <col min="9742" max="9742" width="9.6640625" style="17" customWidth="1"/>
    <col min="9743" max="9743" width="11.109375" style="17" customWidth="1"/>
    <col min="9744" max="9744" width="12.88671875" style="17" customWidth="1"/>
    <col min="9745" max="9745" width="7.5546875" style="17" customWidth="1"/>
    <col min="9746" max="9746" width="11.5546875" style="17" customWidth="1"/>
    <col min="9747" max="9747" width="19.5546875" style="17" customWidth="1"/>
    <col min="9748" max="9984" width="9.109375" style="17"/>
    <col min="9985" max="9985" width="1.109375" style="17" customWidth="1"/>
    <col min="9986" max="9987" width="4.33203125" style="17" customWidth="1"/>
    <col min="9988" max="9988" width="5.109375" style="17" customWidth="1"/>
    <col min="9989" max="9990" width="10.6640625" style="17" customWidth="1"/>
    <col min="9991" max="9993" width="3.5546875" style="17" customWidth="1"/>
    <col min="9994" max="9995" width="6.6640625" style="17" customWidth="1"/>
    <col min="9996" max="9996" width="7.33203125" style="17" customWidth="1"/>
    <col min="9997" max="9997" width="9.109375" style="17"/>
    <col min="9998" max="9998" width="9.6640625" style="17" customWidth="1"/>
    <col min="9999" max="9999" width="11.109375" style="17" customWidth="1"/>
    <col min="10000" max="10000" width="12.88671875" style="17" customWidth="1"/>
    <col min="10001" max="10001" width="7.5546875" style="17" customWidth="1"/>
    <col min="10002" max="10002" width="11.5546875" style="17" customWidth="1"/>
    <col min="10003" max="10003" width="19.5546875" style="17" customWidth="1"/>
    <col min="10004" max="10240" width="9.109375" style="17"/>
    <col min="10241" max="10241" width="1.109375" style="17" customWidth="1"/>
    <col min="10242" max="10243" width="4.33203125" style="17" customWidth="1"/>
    <col min="10244" max="10244" width="5.109375" style="17" customWidth="1"/>
    <col min="10245" max="10246" width="10.6640625" style="17" customWidth="1"/>
    <col min="10247" max="10249" width="3.5546875" style="17" customWidth="1"/>
    <col min="10250" max="10251" width="6.6640625" style="17" customWidth="1"/>
    <col min="10252" max="10252" width="7.33203125" style="17" customWidth="1"/>
    <col min="10253" max="10253" width="9.109375" style="17"/>
    <col min="10254" max="10254" width="9.6640625" style="17" customWidth="1"/>
    <col min="10255" max="10255" width="11.109375" style="17" customWidth="1"/>
    <col min="10256" max="10256" width="12.88671875" style="17" customWidth="1"/>
    <col min="10257" max="10257" width="7.5546875" style="17" customWidth="1"/>
    <col min="10258" max="10258" width="11.5546875" style="17" customWidth="1"/>
    <col min="10259" max="10259" width="19.5546875" style="17" customWidth="1"/>
    <col min="10260" max="10496" width="9.109375" style="17"/>
    <col min="10497" max="10497" width="1.109375" style="17" customWidth="1"/>
    <col min="10498" max="10499" width="4.33203125" style="17" customWidth="1"/>
    <col min="10500" max="10500" width="5.109375" style="17" customWidth="1"/>
    <col min="10501" max="10502" width="10.6640625" style="17" customWidth="1"/>
    <col min="10503" max="10505" width="3.5546875" style="17" customWidth="1"/>
    <col min="10506" max="10507" width="6.6640625" style="17" customWidth="1"/>
    <col min="10508" max="10508" width="7.33203125" style="17" customWidth="1"/>
    <col min="10509" max="10509" width="9.109375" style="17"/>
    <col min="10510" max="10510" width="9.6640625" style="17" customWidth="1"/>
    <col min="10511" max="10511" width="11.109375" style="17" customWidth="1"/>
    <col min="10512" max="10512" width="12.88671875" style="17" customWidth="1"/>
    <col min="10513" max="10513" width="7.5546875" style="17" customWidth="1"/>
    <col min="10514" max="10514" width="11.5546875" style="17" customWidth="1"/>
    <col min="10515" max="10515" width="19.5546875" style="17" customWidth="1"/>
    <col min="10516" max="10752" width="9.109375" style="17"/>
    <col min="10753" max="10753" width="1.109375" style="17" customWidth="1"/>
    <col min="10754" max="10755" width="4.33203125" style="17" customWidth="1"/>
    <col min="10756" max="10756" width="5.109375" style="17" customWidth="1"/>
    <col min="10757" max="10758" width="10.6640625" style="17" customWidth="1"/>
    <col min="10759" max="10761" width="3.5546875" style="17" customWidth="1"/>
    <col min="10762" max="10763" width="6.6640625" style="17" customWidth="1"/>
    <col min="10764" max="10764" width="7.33203125" style="17" customWidth="1"/>
    <col min="10765" max="10765" width="9.109375" style="17"/>
    <col min="10766" max="10766" width="9.6640625" style="17" customWidth="1"/>
    <col min="10767" max="10767" width="11.109375" style="17" customWidth="1"/>
    <col min="10768" max="10768" width="12.88671875" style="17" customWidth="1"/>
    <col min="10769" max="10769" width="7.5546875" style="17" customWidth="1"/>
    <col min="10770" max="10770" width="11.5546875" style="17" customWidth="1"/>
    <col min="10771" max="10771" width="19.5546875" style="17" customWidth="1"/>
    <col min="10772" max="11008" width="9.109375" style="17"/>
    <col min="11009" max="11009" width="1.109375" style="17" customWidth="1"/>
    <col min="11010" max="11011" width="4.33203125" style="17" customWidth="1"/>
    <col min="11012" max="11012" width="5.109375" style="17" customWidth="1"/>
    <col min="11013" max="11014" width="10.6640625" style="17" customWidth="1"/>
    <col min="11015" max="11017" width="3.5546875" style="17" customWidth="1"/>
    <col min="11018" max="11019" width="6.6640625" style="17" customWidth="1"/>
    <col min="11020" max="11020" width="7.33203125" style="17" customWidth="1"/>
    <col min="11021" max="11021" width="9.109375" style="17"/>
    <col min="11022" max="11022" width="9.6640625" style="17" customWidth="1"/>
    <col min="11023" max="11023" width="11.109375" style="17" customWidth="1"/>
    <col min="11024" max="11024" width="12.88671875" style="17" customWidth="1"/>
    <col min="11025" max="11025" width="7.5546875" style="17" customWidth="1"/>
    <col min="11026" max="11026" width="11.5546875" style="17" customWidth="1"/>
    <col min="11027" max="11027" width="19.5546875" style="17" customWidth="1"/>
    <col min="11028" max="11264" width="9.109375" style="17"/>
    <col min="11265" max="11265" width="1.109375" style="17" customWidth="1"/>
    <col min="11266" max="11267" width="4.33203125" style="17" customWidth="1"/>
    <col min="11268" max="11268" width="5.109375" style="17" customWidth="1"/>
    <col min="11269" max="11270" width="10.6640625" style="17" customWidth="1"/>
    <col min="11271" max="11273" width="3.5546875" style="17" customWidth="1"/>
    <col min="11274" max="11275" width="6.6640625" style="17" customWidth="1"/>
    <col min="11276" max="11276" width="7.33203125" style="17" customWidth="1"/>
    <col min="11277" max="11277" width="9.109375" style="17"/>
    <col min="11278" max="11278" width="9.6640625" style="17" customWidth="1"/>
    <col min="11279" max="11279" width="11.109375" style="17" customWidth="1"/>
    <col min="11280" max="11280" width="12.88671875" style="17" customWidth="1"/>
    <col min="11281" max="11281" width="7.5546875" style="17" customWidth="1"/>
    <col min="11282" max="11282" width="11.5546875" style="17" customWidth="1"/>
    <col min="11283" max="11283" width="19.5546875" style="17" customWidth="1"/>
    <col min="11284" max="11520" width="9.109375" style="17"/>
    <col min="11521" max="11521" width="1.109375" style="17" customWidth="1"/>
    <col min="11522" max="11523" width="4.33203125" style="17" customWidth="1"/>
    <col min="11524" max="11524" width="5.109375" style="17" customWidth="1"/>
    <col min="11525" max="11526" width="10.6640625" style="17" customWidth="1"/>
    <col min="11527" max="11529" width="3.5546875" style="17" customWidth="1"/>
    <col min="11530" max="11531" width="6.6640625" style="17" customWidth="1"/>
    <col min="11532" max="11532" width="7.33203125" style="17" customWidth="1"/>
    <col min="11533" max="11533" width="9.109375" style="17"/>
    <col min="11534" max="11534" width="9.6640625" style="17" customWidth="1"/>
    <col min="11535" max="11535" width="11.109375" style="17" customWidth="1"/>
    <col min="11536" max="11536" width="12.88671875" style="17" customWidth="1"/>
    <col min="11537" max="11537" width="7.5546875" style="17" customWidth="1"/>
    <col min="11538" max="11538" width="11.5546875" style="17" customWidth="1"/>
    <col min="11539" max="11539" width="19.5546875" style="17" customWidth="1"/>
    <col min="11540" max="11776" width="9.109375" style="17"/>
    <col min="11777" max="11777" width="1.109375" style="17" customWidth="1"/>
    <col min="11778" max="11779" width="4.33203125" style="17" customWidth="1"/>
    <col min="11780" max="11780" width="5.109375" style="17" customWidth="1"/>
    <col min="11781" max="11782" width="10.6640625" style="17" customWidth="1"/>
    <col min="11783" max="11785" width="3.5546875" style="17" customWidth="1"/>
    <col min="11786" max="11787" width="6.6640625" style="17" customWidth="1"/>
    <col min="11788" max="11788" width="7.33203125" style="17" customWidth="1"/>
    <col min="11789" max="11789" width="9.109375" style="17"/>
    <col min="11790" max="11790" width="9.6640625" style="17" customWidth="1"/>
    <col min="11791" max="11791" width="11.109375" style="17" customWidth="1"/>
    <col min="11792" max="11792" width="12.88671875" style="17" customWidth="1"/>
    <col min="11793" max="11793" width="7.5546875" style="17" customWidth="1"/>
    <col min="11794" max="11794" width="11.5546875" style="17" customWidth="1"/>
    <col min="11795" max="11795" width="19.5546875" style="17" customWidth="1"/>
    <col min="11796" max="12032" width="9.109375" style="17"/>
    <col min="12033" max="12033" width="1.109375" style="17" customWidth="1"/>
    <col min="12034" max="12035" width="4.33203125" style="17" customWidth="1"/>
    <col min="12036" max="12036" width="5.109375" style="17" customWidth="1"/>
    <col min="12037" max="12038" width="10.6640625" style="17" customWidth="1"/>
    <col min="12039" max="12041" width="3.5546875" style="17" customWidth="1"/>
    <col min="12042" max="12043" width="6.6640625" style="17" customWidth="1"/>
    <col min="12044" max="12044" width="7.33203125" style="17" customWidth="1"/>
    <col min="12045" max="12045" width="9.109375" style="17"/>
    <col min="12046" max="12046" width="9.6640625" style="17" customWidth="1"/>
    <col min="12047" max="12047" width="11.109375" style="17" customWidth="1"/>
    <col min="12048" max="12048" width="12.88671875" style="17" customWidth="1"/>
    <col min="12049" max="12049" width="7.5546875" style="17" customWidth="1"/>
    <col min="12050" max="12050" width="11.5546875" style="17" customWidth="1"/>
    <col min="12051" max="12051" width="19.5546875" style="17" customWidth="1"/>
    <col min="12052" max="12288" width="9.109375" style="17"/>
    <col min="12289" max="12289" width="1.109375" style="17" customWidth="1"/>
    <col min="12290" max="12291" width="4.33203125" style="17" customWidth="1"/>
    <col min="12292" max="12292" width="5.109375" style="17" customWidth="1"/>
    <col min="12293" max="12294" width="10.6640625" style="17" customWidth="1"/>
    <col min="12295" max="12297" width="3.5546875" style="17" customWidth="1"/>
    <col min="12298" max="12299" width="6.6640625" style="17" customWidth="1"/>
    <col min="12300" max="12300" width="7.33203125" style="17" customWidth="1"/>
    <col min="12301" max="12301" width="9.109375" style="17"/>
    <col min="12302" max="12302" width="9.6640625" style="17" customWidth="1"/>
    <col min="12303" max="12303" width="11.109375" style="17" customWidth="1"/>
    <col min="12304" max="12304" width="12.88671875" style="17" customWidth="1"/>
    <col min="12305" max="12305" width="7.5546875" style="17" customWidth="1"/>
    <col min="12306" max="12306" width="11.5546875" style="17" customWidth="1"/>
    <col min="12307" max="12307" width="19.5546875" style="17" customWidth="1"/>
    <col min="12308" max="12544" width="9.109375" style="17"/>
    <col min="12545" max="12545" width="1.109375" style="17" customWidth="1"/>
    <col min="12546" max="12547" width="4.33203125" style="17" customWidth="1"/>
    <col min="12548" max="12548" width="5.109375" style="17" customWidth="1"/>
    <col min="12549" max="12550" width="10.6640625" style="17" customWidth="1"/>
    <col min="12551" max="12553" width="3.5546875" style="17" customWidth="1"/>
    <col min="12554" max="12555" width="6.6640625" style="17" customWidth="1"/>
    <col min="12556" max="12556" width="7.33203125" style="17" customWidth="1"/>
    <col min="12557" max="12557" width="9.109375" style="17"/>
    <col min="12558" max="12558" width="9.6640625" style="17" customWidth="1"/>
    <col min="12559" max="12559" width="11.109375" style="17" customWidth="1"/>
    <col min="12560" max="12560" width="12.88671875" style="17" customWidth="1"/>
    <col min="12561" max="12561" width="7.5546875" style="17" customWidth="1"/>
    <col min="12562" max="12562" width="11.5546875" style="17" customWidth="1"/>
    <col min="12563" max="12563" width="19.5546875" style="17" customWidth="1"/>
    <col min="12564" max="12800" width="9.109375" style="17"/>
    <col min="12801" max="12801" width="1.109375" style="17" customWidth="1"/>
    <col min="12802" max="12803" width="4.33203125" style="17" customWidth="1"/>
    <col min="12804" max="12804" width="5.109375" style="17" customWidth="1"/>
    <col min="12805" max="12806" width="10.6640625" style="17" customWidth="1"/>
    <col min="12807" max="12809" width="3.5546875" style="17" customWidth="1"/>
    <col min="12810" max="12811" width="6.6640625" style="17" customWidth="1"/>
    <col min="12812" max="12812" width="7.33203125" style="17" customWidth="1"/>
    <col min="12813" max="12813" width="9.109375" style="17"/>
    <col min="12814" max="12814" width="9.6640625" style="17" customWidth="1"/>
    <col min="12815" max="12815" width="11.109375" style="17" customWidth="1"/>
    <col min="12816" max="12816" width="12.88671875" style="17" customWidth="1"/>
    <col min="12817" max="12817" width="7.5546875" style="17" customWidth="1"/>
    <col min="12818" max="12818" width="11.5546875" style="17" customWidth="1"/>
    <col min="12819" max="12819" width="19.5546875" style="17" customWidth="1"/>
    <col min="12820" max="13056" width="9.109375" style="17"/>
    <col min="13057" max="13057" width="1.109375" style="17" customWidth="1"/>
    <col min="13058" max="13059" width="4.33203125" style="17" customWidth="1"/>
    <col min="13060" max="13060" width="5.109375" style="17" customWidth="1"/>
    <col min="13061" max="13062" width="10.6640625" style="17" customWidth="1"/>
    <col min="13063" max="13065" width="3.5546875" style="17" customWidth="1"/>
    <col min="13066" max="13067" width="6.6640625" style="17" customWidth="1"/>
    <col min="13068" max="13068" width="7.33203125" style="17" customWidth="1"/>
    <col min="13069" max="13069" width="9.109375" style="17"/>
    <col min="13070" max="13070" width="9.6640625" style="17" customWidth="1"/>
    <col min="13071" max="13071" width="11.109375" style="17" customWidth="1"/>
    <col min="13072" max="13072" width="12.88671875" style="17" customWidth="1"/>
    <col min="13073" max="13073" width="7.5546875" style="17" customWidth="1"/>
    <col min="13074" max="13074" width="11.5546875" style="17" customWidth="1"/>
    <col min="13075" max="13075" width="19.5546875" style="17" customWidth="1"/>
    <col min="13076" max="13312" width="9.109375" style="17"/>
    <col min="13313" max="13313" width="1.109375" style="17" customWidth="1"/>
    <col min="13314" max="13315" width="4.33203125" style="17" customWidth="1"/>
    <col min="13316" max="13316" width="5.109375" style="17" customWidth="1"/>
    <col min="13317" max="13318" width="10.6640625" style="17" customWidth="1"/>
    <col min="13319" max="13321" width="3.5546875" style="17" customWidth="1"/>
    <col min="13322" max="13323" width="6.6640625" style="17" customWidth="1"/>
    <col min="13324" max="13324" width="7.33203125" style="17" customWidth="1"/>
    <col min="13325" max="13325" width="9.109375" style="17"/>
    <col min="13326" max="13326" width="9.6640625" style="17" customWidth="1"/>
    <col min="13327" max="13327" width="11.109375" style="17" customWidth="1"/>
    <col min="13328" max="13328" width="12.88671875" style="17" customWidth="1"/>
    <col min="13329" max="13329" width="7.5546875" style="17" customWidth="1"/>
    <col min="13330" max="13330" width="11.5546875" style="17" customWidth="1"/>
    <col min="13331" max="13331" width="19.5546875" style="17" customWidth="1"/>
    <col min="13332" max="13568" width="9.109375" style="17"/>
    <col min="13569" max="13569" width="1.109375" style="17" customWidth="1"/>
    <col min="13570" max="13571" width="4.33203125" style="17" customWidth="1"/>
    <col min="13572" max="13572" width="5.109375" style="17" customWidth="1"/>
    <col min="13573" max="13574" width="10.6640625" style="17" customWidth="1"/>
    <col min="13575" max="13577" width="3.5546875" style="17" customWidth="1"/>
    <col min="13578" max="13579" width="6.6640625" style="17" customWidth="1"/>
    <col min="13580" max="13580" width="7.33203125" style="17" customWidth="1"/>
    <col min="13581" max="13581" width="9.109375" style="17"/>
    <col min="13582" max="13582" width="9.6640625" style="17" customWidth="1"/>
    <col min="13583" max="13583" width="11.109375" style="17" customWidth="1"/>
    <col min="13584" max="13584" width="12.88671875" style="17" customWidth="1"/>
    <col min="13585" max="13585" width="7.5546875" style="17" customWidth="1"/>
    <col min="13586" max="13586" width="11.5546875" style="17" customWidth="1"/>
    <col min="13587" max="13587" width="19.5546875" style="17" customWidth="1"/>
    <col min="13588" max="13824" width="9.109375" style="17"/>
    <col min="13825" max="13825" width="1.109375" style="17" customWidth="1"/>
    <col min="13826" max="13827" width="4.33203125" style="17" customWidth="1"/>
    <col min="13828" max="13828" width="5.109375" style="17" customWidth="1"/>
    <col min="13829" max="13830" width="10.6640625" style="17" customWidth="1"/>
    <col min="13831" max="13833" width="3.5546875" style="17" customWidth="1"/>
    <col min="13834" max="13835" width="6.6640625" style="17" customWidth="1"/>
    <col min="13836" max="13836" width="7.33203125" style="17" customWidth="1"/>
    <col min="13837" max="13837" width="9.109375" style="17"/>
    <col min="13838" max="13838" width="9.6640625" style="17" customWidth="1"/>
    <col min="13839" max="13839" width="11.109375" style="17" customWidth="1"/>
    <col min="13840" max="13840" width="12.88671875" style="17" customWidth="1"/>
    <col min="13841" max="13841" width="7.5546875" style="17" customWidth="1"/>
    <col min="13842" max="13842" width="11.5546875" style="17" customWidth="1"/>
    <col min="13843" max="13843" width="19.5546875" style="17" customWidth="1"/>
    <col min="13844" max="14080" width="9.109375" style="17"/>
    <col min="14081" max="14081" width="1.109375" style="17" customWidth="1"/>
    <col min="14082" max="14083" width="4.33203125" style="17" customWidth="1"/>
    <col min="14084" max="14084" width="5.109375" style="17" customWidth="1"/>
    <col min="14085" max="14086" width="10.6640625" style="17" customWidth="1"/>
    <col min="14087" max="14089" width="3.5546875" style="17" customWidth="1"/>
    <col min="14090" max="14091" width="6.6640625" style="17" customWidth="1"/>
    <col min="14092" max="14092" width="7.33203125" style="17" customWidth="1"/>
    <col min="14093" max="14093" width="9.109375" style="17"/>
    <col min="14094" max="14094" width="9.6640625" style="17" customWidth="1"/>
    <col min="14095" max="14095" width="11.109375" style="17" customWidth="1"/>
    <col min="14096" max="14096" width="12.88671875" style="17" customWidth="1"/>
    <col min="14097" max="14097" width="7.5546875" style="17" customWidth="1"/>
    <col min="14098" max="14098" width="11.5546875" style="17" customWidth="1"/>
    <col min="14099" max="14099" width="19.5546875" style="17" customWidth="1"/>
    <col min="14100" max="14336" width="9.109375" style="17"/>
    <col min="14337" max="14337" width="1.109375" style="17" customWidth="1"/>
    <col min="14338" max="14339" width="4.33203125" style="17" customWidth="1"/>
    <col min="14340" max="14340" width="5.109375" style="17" customWidth="1"/>
    <col min="14341" max="14342" width="10.6640625" style="17" customWidth="1"/>
    <col min="14343" max="14345" width="3.5546875" style="17" customWidth="1"/>
    <col min="14346" max="14347" width="6.6640625" style="17" customWidth="1"/>
    <col min="14348" max="14348" width="7.33203125" style="17" customWidth="1"/>
    <col min="14349" max="14349" width="9.109375" style="17"/>
    <col min="14350" max="14350" width="9.6640625" style="17" customWidth="1"/>
    <col min="14351" max="14351" width="11.109375" style="17" customWidth="1"/>
    <col min="14352" max="14352" width="12.88671875" style="17" customWidth="1"/>
    <col min="14353" max="14353" width="7.5546875" style="17" customWidth="1"/>
    <col min="14354" max="14354" width="11.5546875" style="17" customWidth="1"/>
    <col min="14355" max="14355" width="19.5546875" style="17" customWidth="1"/>
    <col min="14356" max="14592" width="9.109375" style="17"/>
    <col min="14593" max="14593" width="1.109375" style="17" customWidth="1"/>
    <col min="14594" max="14595" width="4.33203125" style="17" customWidth="1"/>
    <col min="14596" max="14596" width="5.109375" style="17" customWidth="1"/>
    <col min="14597" max="14598" width="10.6640625" style="17" customWidth="1"/>
    <col min="14599" max="14601" width="3.5546875" style="17" customWidth="1"/>
    <col min="14602" max="14603" width="6.6640625" style="17" customWidth="1"/>
    <col min="14604" max="14604" width="7.33203125" style="17" customWidth="1"/>
    <col min="14605" max="14605" width="9.109375" style="17"/>
    <col min="14606" max="14606" width="9.6640625" style="17" customWidth="1"/>
    <col min="14607" max="14607" width="11.109375" style="17" customWidth="1"/>
    <col min="14608" max="14608" width="12.88671875" style="17" customWidth="1"/>
    <col min="14609" max="14609" width="7.5546875" style="17" customWidth="1"/>
    <col min="14610" max="14610" width="11.5546875" style="17" customWidth="1"/>
    <col min="14611" max="14611" width="19.5546875" style="17" customWidth="1"/>
    <col min="14612" max="14848" width="9.109375" style="17"/>
    <col min="14849" max="14849" width="1.109375" style="17" customWidth="1"/>
    <col min="14850" max="14851" width="4.33203125" style="17" customWidth="1"/>
    <col min="14852" max="14852" width="5.109375" style="17" customWidth="1"/>
    <col min="14853" max="14854" width="10.6640625" style="17" customWidth="1"/>
    <col min="14855" max="14857" width="3.5546875" style="17" customWidth="1"/>
    <col min="14858" max="14859" width="6.6640625" style="17" customWidth="1"/>
    <col min="14860" max="14860" width="7.33203125" style="17" customWidth="1"/>
    <col min="14861" max="14861" width="9.109375" style="17"/>
    <col min="14862" max="14862" width="9.6640625" style="17" customWidth="1"/>
    <col min="14863" max="14863" width="11.109375" style="17" customWidth="1"/>
    <col min="14864" max="14864" width="12.88671875" style="17" customWidth="1"/>
    <col min="14865" max="14865" width="7.5546875" style="17" customWidth="1"/>
    <col min="14866" max="14866" width="11.5546875" style="17" customWidth="1"/>
    <col min="14867" max="14867" width="19.5546875" style="17" customWidth="1"/>
    <col min="14868" max="15104" width="9.109375" style="17"/>
    <col min="15105" max="15105" width="1.109375" style="17" customWidth="1"/>
    <col min="15106" max="15107" width="4.33203125" style="17" customWidth="1"/>
    <col min="15108" max="15108" width="5.109375" style="17" customWidth="1"/>
    <col min="15109" max="15110" width="10.6640625" style="17" customWidth="1"/>
    <col min="15111" max="15113" width="3.5546875" style="17" customWidth="1"/>
    <col min="15114" max="15115" width="6.6640625" style="17" customWidth="1"/>
    <col min="15116" max="15116" width="7.33203125" style="17" customWidth="1"/>
    <col min="15117" max="15117" width="9.109375" style="17"/>
    <col min="15118" max="15118" width="9.6640625" style="17" customWidth="1"/>
    <col min="15119" max="15119" width="11.109375" style="17" customWidth="1"/>
    <col min="15120" max="15120" width="12.88671875" style="17" customWidth="1"/>
    <col min="15121" max="15121" width="7.5546875" style="17" customWidth="1"/>
    <col min="15122" max="15122" width="11.5546875" style="17" customWidth="1"/>
    <col min="15123" max="15123" width="19.5546875" style="17" customWidth="1"/>
    <col min="15124" max="15360" width="9.109375" style="17"/>
    <col min="15361" max="15361" width="1.109375" style="17" customWidth="1"/>
    <col min="15362" max="15363" width="4.33203125" style="17" customWidth="1"/>
    <col min="15364" max="15364" width="5.109375" style="17" customWidth="1"/>
    <col min="15365" max="15366" width="10.6640625" style="17" customWidth="1"/>
    <col min="15367" max="15369" width="3.5546875" style="17" customWidth="1"/>
    <col min="15370" max="15371" width="6.6640625" style="17" customWidth="1"/>
    <col min="15372" max="15372" width="7.33203125" style="17" customWidth="1"/>
    <col min="15373" max="15373" width="9.109375" style="17"/>
    <col min="15374" max="15374" width="9.6640625" style="17" customWidth="1"/>
    <col min="15375" max="15375" width="11.109375" style="17" customWidth="1"/>
    <col min="15376" max="15376" width="12.88671875" style="17" customWidth="1"/>
    <col min="15377" max="15377" width="7.5546875" style="17" customWidth="1"/>
    <col min="15378" max="15378" width="11.5546875" style="17" customWidth="1"/>
    <col min="15379" max="15379" width="19.5546875" style="17" customWidth="1"/>
    <col min="15380" max="15616" width="9.109375" style="17"/>
    <col min="15617" max="15617" width="1.109375" style="17" customWidth="1"/>
    <col min="15618" max="15619" width="4.33203125" style="17" customWidth="1"/>
    <col min="15620" max="15620" width="5.109375" style="17" customWidth="1"/>
    <col min="15621" max="15622" width="10.6640625" style="17" customWidth="1"/>
    <col min="15623" max="15625" width="3.5546875" style="17" customWidth="1"/>
    <col min="15626" max="15627" width="6.6640625" style="17" customWidth="1"/>
    <col min="15628" max="15628" width="7.33203125" style="17" customWidth="1"/>
    <col min="15629" max="15629" width="9.109375" style="17"/>
    <col min="15630" max="15630" width="9.6640625" style="17" customWidth="1"/>
    <col min="15631" max="15631" width="11.109375" style="17" customWidth="1"/>
    <col min="15632" max="15632" width="12.88671875" style="17" customWidth="1"/>
    <col min="15633" max="15633" width="7.5546875" style="17" customWidth="1"/>
    <col min="15634" max="15634" width="11.5546875" style="17" customWidth="1"/>
    <col min="15635" max="15635" width="19.5546875" style="17" customWidth="1"/>
    <col min="15636" max="15872" width="9.109375" style="17"/>
    <col min="15873" max="15873" width="1.109375" style="17" customWidth="1"/>
    <col min="15874" max="15875" width="4.33203125" style="17" customWidth="1"/>
    <col min="15876" max="15876" width="5.109375" style="17" customWidth="1"/>
    <col min="15877" max="15878" width="10.6640625" style="17" customWidth="1"/>
    <col min="15879" max="15881" width="3.5546875" style="17" customWidth="1"/>
    <col min="15882" max="15883" width="6.6640625" style="17" customWidth="1"/>
    <col min="15884" max="15884" width="7.33203125" style="17" customWidth="1"/>
    <col min="15885" max="15885" width="9.109375" style="17"/>
    <col min="15886" max="15886" width="9.6640625" style="17" customWidth="1"/>
    <col min="15887" max="15887" width="11.109375" style="17" customWidth="1"/>
    <col min="15888" max="15888" width="12.88671875" style="17" customWidth="1"/>
    <col min="15889" max="15889" width="7.5546875" style="17" customWidth="1"/>
    <col min="15890" max="15890" width="11.5546875" style="17" customWidth="1"/>
    <col min="15891" max="15891" width="19.5546875" style="17" customWidth="1"/>
    <col min="15892" max="16128" width="9.109375" style="17"/>
    <col min="16129" max="16129" width="1.109375" style="17" customWidth="1"/>
    <col min="16130" max="16131" width="4.33203125" style="17" customWidth="1"/>
    <col min="16132" max="16132" width="5.109375" style="17" customWidth="1"/>
    <col min="16133" max="16134" width="10.6640625" style="17" customWidth="1"/>
    <col min="16135" max="16137" width="3.5546875" style="17" customWidth="1"/>
    <col min="16138" max="16139" width="6.6640625" style="17" customWidth="1"/>
    <col min="16140" max="16140" width="7.33203125" style="17" customWidth="1"/>
    <col min="16141" max="16141" width="9.109375" style="17"/>
    <col min="16142" max="16142" width="9.6640625" style="17" customWidth="1"/>
    <col min="16143" max="16143" width="11.109375" style="17" customWidth="1"/>
    <col min="16144" max="16144" width="12.88671875" style="17" customWidth="1"/>
    <col min="16145" max="16145" width="7.5546875" style="17" customWidth="1"/>
    <col min="16146" max="16146" width="11.5546875" style="17" customWidth="1"/>
    <col min="16147" max="16147" width="19.5546875" style="17" customWidth="1"/>
    <col min="16148" max="16384" width="9.109375" style="17"/>
  </cols>
  <sheetData>
    <row r="1" spans="1:20" s="2" customFormat="1" ht="4.5" customHeight="1" x14ac:dyDescent="0.3">
      <c r="A1" s="1" t="s">
        <v>0</v>
      </c>
      <c r="E1" s="3" t="s">
        <v>1</v>
      </c>
      <c r="F1" s="3" t="s">
        <v>2</v>
      </c>
      <c r="M1" s="4"/>
      <c r="O1" s="3"/>
      <c r="P1" s="3" t="s">
        <v>3</v>
      </c>
      <c r="R1" s="5"/>
      <c r="S1" s="6"/>
    </row>
    <row r="2" spans="1:20" s="9" customFormat="1" ht="3" customHeight="1" thickBot="1" x14ac:dyDescent="0.3">
      <c r="A2" s="7"/>
      <c r="B2" s="8" t="str">
        <f>"RZ.mdb\"&amp;$E$3</f>
        <v>RZ.mdb\Прокат</v>
      </c>
      <c r="M2" s="10"/>
      <c r="R2" s="11"/>
      <c r="S2" s="6"/>
    </row>
    <row r="3" spans="1:20" s="13" customFormat="1" ht="14.25" customHeight="1" thickTop="1" thickBot="1" x14ac:dyDescent="0.35">
      <c r="A3" s="12" t="s">
        <v>4</v>
      </c>
      <c r="B3" s="282" t="s">
        <v>5</v>
      </c>
      <c r="C3" s="283"/>
      <c r="D3" s="283"/>
      <c r="E3" s="284" t="s">
        <v>6</v>
      </c>
      <c r="F3" s="285"/>
      <c r="H3" s="286" t="s">
        <v>7</v>
      </c>
      <c r="I3" s="287"/>
      <c r="J3" s="287"/>
      <c r="K3" s="287"/>
      <c r="L3" s="287"/>
      <c r="M3" s="287"/>
      <c r="N3" s="288"/>
      <c r="P3" s="14" t="s">
        <v>8</v>
      </c>
      <c r="Q3" s="15">
        <v>2</v>
      </c>
      <c r="R3" s="16"/>
      <c r="S3" s="14" t="s">
        <v>9</v>
      </c>
      <c r="T3" s="15">
        <v>2</v>
      </c>
    </row>
    <row r="4" spans="1:20" ht="10.5" customHeight="1" thickTop="1" x14ac:dyDescent="0.25"/>
    <row r="5" spans="1:20" ht="18.75" customHeight="1" x14ac:dyDescent="0.3">
      <c r="B5" s="289" t="s">
        <v>10</v>
      </c>
      <c r="C5" s="289"/>
      <c r="D5" s="289"/>
      <c r="E5" s="289"/>
      <c r="F5" s="289"/>
      <c r="G5" s="289"/>
      <c r="H5" s="289"/>
      <c r="I5" s="289"/>
      <c r="J5" s="289"/>
      <c r="K5" s="289"/>
      <c r="L5" s="289"/>
      <c r="M5" s="289"/>
      <c r="N5" s="289"/>
      <c r="O5" s="289"/>
      <c r="P5" s="289"/>
      <c r="Q5" s="289"/>
      <c r="R5" s="290" t="s">
        <v>11</v>
      </c>
      <c r="S5" s="20"/>
    </row>
    <row r="6" spans="1:20" ht="15.9" customHeight="1" x14ac:dyDescent="0.3">
      <c r="B6" s="293" t="s">
        <v>12</v>
      </c>
      <c r="C6" s="293"/>
      <c r="D6" s="294" t="s">
        <v>13</v>
      </c>
      <c r="E6" s="293" t="s">
        <v>14</v>
      </c>
      <c r="F6" s="293"/>
      <c r="G6" s="293" t="s">
        <v>15</v>
      </c>
      <c r="H6" s="293"/>
      <c r="I6" s="293"/>
      <c r="J6" s="293" t="s">
        <v>16</v>
      </c>
      <c r="K6" s="293"/>
      <c r="L6" s="293" t="s">
        <v>17</v>
      </c>
      <c r="M6" s="293"/>
      <c r="N6" s="293"/>
      <c r="O6" s="293" t="s">
        <v>18</v>
      </c>
      <c r="P6" s="293"/>
      <c r="Q6" s="293"/>
      <c r="R6" s="291"/>
      <c r="S6" s="20"/>
    </row>
    <row r="7" spans="1:20" ht="15.9" customHeight="1" x14ac:dyDescent="0.3">
      <c r="B7" s="293"/>
      <c r="C7" s="293"/>
      <c r="D7" s="294"/>
      <c r="E7" s="293"/>
      <c r="F7" s="293"/>
      <c r="G7" s="293"/>
      <c r="H7" s="293"/>
      <c r="I7" s="293"/>
      <c r="J7" s="82" t="s">
        <v>19</v>
      </c>
      <c r="K7" s="82" t="s">
        <v>20</v>
      </c>
      <c r="L7" s="82" t="s">
        <v>21</v>
      </c>
      <c r="M7" s="82" t="s">
        <v>22</v>
      </c>
      <c r="N7" s="82" t="s">
        <v>23</v>
      </c>
      <c r="O7" s="293"/>
      <c r="P7" s="293"/>
      <c r="Q7" s="293"/>
      <c r="R7" s="292"/>
      <c r="S7" s="20"/>
    </row>
    <row r="8" spans="1:20" s="26" customFormat="1" ht="15.9" customHeight="1" x14ac:dyDescent="0.3">
      <c r="A8" s="21"/>
      <c r="B8" s="299" t="s">
        <v>189</v>
      </c>
      <c r="C8" s="299"/>
      <c r="D8" s="85">
        <f ca="1">CELL("строка",D8)-7</f>
        <v>1</v>
      </c>
      <c r="E8" s="27" t="s">
        <v>27</v>
      </c>
      <c r="F8" s="22" t="s">
        <v>29</v>
      </c>
      <c r="G8" s="295">
        <v>9190</v>
      </c>
      <c r="H8" s="295"/>
      <c r="I8" s="295"/>
      <c r="J8" s="84">
        <v>1</v>
      </c>
      <c r="K8" s="84"/>
      <c r="L8" s="64">
        <f>ROUNDUP(IF(G8="",1,IF([1]!SearchNum(G8,2)&gt;0,[1]!SearchNum(G8,1)*[1]!SearchNum(G8,2)/1000000,IF([1]!SearchNum(G8,1)&gt;0,[1]!SearchNum(G8,1)/1000,1)))*R8,[1]!StrToNum($Q$3))</f>
        <v>1072.48</v>
      </c>
      <c r="M8" s="64">
        <f>ROUND(L8*(J8+K8),[1]!StrToNum($T$3))</f>
        <v>1072.48</v>
      </c>
      <c r="N8" s="300">
        <f>SUM(M8:M11)</f>
        <v>1168.8800000000001</v>
      </c>
      <c r="O8" s="24" t="s">
        <v>31</v>
      </c>
      <c r="P8" s="296" t="s">
        <v>30</v>
      </c>
      <c r="Q8" s="297"/>
      <c r="R8" s="25">
        <v>116.69999694824219</v>
      </c>
      <c r="S8" s="20" t="s">
        <v>28</v>
      </c>
    </row>
    <row r="9" spans="1:20" s="26" customFormat="1" ht="15.9" customHeight="1" x14ac:dyDescent="0.3">
      <c r="A9" s="21"/>
      <c r="B9" s="299"/>
      <c r="C9" s="299"/>
      <c r="D9" s="85">
        <v>3</v>
      </c>
      <c r="E9" s="27" t="s">
        <v>32</v>
      </c>
      <c r="F9" s="22" t="s">
        <v>215</v>
      </c>
      <c r="G9" s="295">
        <v>516</v>
      </c>
      <c r="H9" s="295"/>
      <c r="I9" s="295"/>
      <c r="J9" s="84">
        <v>4</v>
      </c>
      <c r="K9" s="84">
        <v>0</v>
      </c>
      <c r="L9" s="64">
        <f>ROUNDUP(IF(G9="",1,IF([1]!SearchNum(G9,2)&gt;0,[1]!SearchNum(G9,1)*[1]!SearchNum(G9,2)/1000000,IF([1]!SearchNum(G9,1)&gt;0,[1]!SearchNum(G9,1)/1000,1)))*R9,[1]!StrToNum($Q$3))</f>
        <v>4.22</v>
      </c>
      <c r="M9" s="64">
        <f>ROUND(L9*(J9+K9),[1]!StrToNum($T$3))</f>
        <v>16.88</v>
      </c>
      <c r="N9" s="300"/>
      <c r="O9" s="24" t="s">
        <v>36</v>
      </c>
      <c r="P9" s="296" t="s">
        <v>34</v>
      </c>
      <c r="Q9" s="297"/>
      <c r="R9" s="25">
        <f>[2]!МассСеч(F9,7850)</f>
        <v>8.1639995574951172</v>
      </c>
      <c r="S9" s="20"/>
    </row>
    <row r="10" spans="1:20" s="26" customFormat="1" ht="15.9" customHeight="1" x14ac:dyDescent="0.3">
      <c r="A10" s="21"/>
      <c r="B10" s="299"/>
      <c r="C10" s="299"/>
      <c r="D10" s="85">
        <v>4</v>
      </c>
      <c r="E10" s="27" t="s">
        <v>32</v>
      </c>
      <c r="F10" s="22" t="s">
        <v>215</v>
      </c>
      <c r="G10" s="295">
        <v>516</v>
      </c>
      <c r="H10" s="295"/>
      <c r="I10" s="295"/>
      <c r="J10" s="84">
        <v>16</v>
      </c>
      <c r="K10" s="84">
        <v>0</v>
      </c>
      <c r="L10" s="64">
        <f>ROUNDUP(IF(G10="",1,IF([1]!SearchNum(G10,2)&gt;0,[1]!SearchNum(G10,1)*[1]!SearchNum(G10,2)/1000000,IF([1]!SearchNum(G10,1)&gt;0,[1]!SearchNum(G10,1)/1000,1)))*R10,[1]!StrToNum($Q$3))</f>
        <v>4.22</v>
      </c>
      <c r="M10" s="64">
        <f>ROUND(L10*(J10+K10),[1]!StrToNum($T$3))</f>
        <v>67.52</v>
      </c>
      <c r="N10" s="300"/>
      <c r="O10" s="24" t="s">
        <v>36</v>
      </c>
      <c r="P10" s="296" t="s">
        <v>34</v>
      </c>
      <c r="Q10" s="297"/>
      <c r="R10" s="25">
        <f>[2]!МассСеч(F10,7850)</f>
        <v>8.1639995574951172</v>
      </c>
      <c r="S10" s="20"/>
    </row>
    <row r="11" spans="1:20" s="26" customFormat="1" ht="16.5" customHeight="1" x14ac:dyDescent="0.3">
      <c r="A11" s="28"/>
      <c r="B11" s="299"/>
      <c r="C11" s="299"/>
      <c r="D11" s="298" t="s">
        <v>24</v>
      </c>
      <c r="E11" s="298"/>
      <c r="F11" s="298"/>
      <c r="G11" s="298"/>
      <c r="H11" s="298"/>
      <c r="I11" s="298"/>
      <c r="J11" s="298"/>
      <c r="K11" s="298"/>
      <c r="L11" s="298"/>
      <c r="M11" s="65">
        <f>ROUND((M8+M9+M10)*0.01,0)</f>
        <v>12</v>
      </c>
      <c r="N11" s="300"/>
      <c r="O11" s="298" t="s">
        <v>25</v>
      </c>
      <c r="P11" s="298"/>
      <c r="Q11" s="298"/>
      <c r="R11" s="25"/>
      <c r="S11" s="20"/>
    </row>
    <row r="12" spans="1:20" s="35" customFormat="1" ht="15.9" customHeight="1" x14ac:dyDescent="0.3">
      <c r="A12" s="33"/>
      <c r="B12" s="299" t="s">
        <v>190</v>
      </c>
      <c r="C12" s="299"/>
      <c r="D12" s="85">
        <v>1</v>
      </c>
      <c r="E12" s="27" t="s">
        <v>27</v>
      </c>
      <c r="F12" s="22" t="s">
        <v>29</v>
      </c>
      <c r="G12" s="295">
        <v>9190</v>
      </c>
      <c r="H12" s="295"/>
      <c r="I12" s="295"/>
      <c r="J12" s="84">
        <v>1</v>
      </c>
      <c r="K12" s="84">
        <v>0</v>
      </c>
      <c r="L12" s="64">
        <f>ROUNDUP(IF(G12="",1,IF([1]!SearchNum(G12,2)&gt;0,[1]!SearchNum(G12,1)*[1]!SearchNum(G12,2)/1000000,IF([1]!SearchNum(G12,1)&gt;0,[1]!SearchNum(G12,1)/1000,1)))*R12,[1]!StrToNum($Q$3))</f>
        <v>1072.48</v>
      </c>
      <c r="M12" s="64">
        <f>ROUND(L12*(J12+K12),[1]!StrToNum($T$3))</f>
        <v>1072.48</v>
      </c>
      <c r="N12" s="300">
        <f>SUM(M12:M15)</f>
        <v>1168.8800000000001</v>
      </c>
      <c r="O12" s="24" t="s">
        <v>31</v>
      </c>
      <c r="P12" s="296" t="s">
        <v>30</v>
      </c>
      <c r="Q12" s="297"/>
      <c r="R12" s="34">
        <v>116.69999694824219</v>
      </c>
      <c r="S12" s="20"/>
    </row>
    <row r="13" spans="1:20" s="35" customFormat="1" ht="15.9" customHeight="1" x14ac:dyDescent="0.3">
      <c r="A13" s="33"/>
      <c r="B13" s="299"/>
      <c r="C13" s="299"/>
      <c r="D13" s="85">
        <v>3</v>
      </c>
      <c r="E13" s="27" t="s">
        <v>32</v>
      </c>
      <c r="F13" s="22" t="s">
        <v>215</v>
      </c>
      <c r="G13" s="295">
        <v>516</v>
      </c>
      <c r="H13" s="295"/>
      <c r="I13" s="295"/>
      <c r="J13" s="84">
        <v>4</v>
      </c>
      <c r="K13" s="84">
        <v>0</v>
      </c>
      <c r="L13" s="64">
        <f>ROUNDUP(IF(G13="",1,IF([1]!SearchNum(G13,2)&gt;0,[1]!SearchNum(G13,1)*[1]!SearchNum(G13,2)/1000000,IF([1]!SearchNum(G13,1)&gt;0,[1]!SearchNum(G13,1)/1000,1)))*R13,[1]!StrToNum($Q$3))</f>
        <v>4.22</v>
      </c>
      <c r="M13" s="64">
        <f>ROUND(L13*(J13+K13),[1]!StrToNum($T$3))</f>
        <v>16.88</v>
      </c>
      <c r="N13" s="300"/>
      <c r="O13" s="24" t="s">
        <v>36</v>
      </c>
      <c r="P13" s="296" t="s">
        <v>34</v>
      </c>
      <c r="Q13" s="297"/>
      <c r="R13" s="34">
        <f>[2]!МассСеч(F13,7850)</f>
        <v>8.1639995574951172</v>
      </c>
      <c r="S13" s="20"/>
    </row>
    <row r="14" spans="1:20" s="35" customFormat="1" ht="15.9" customHeight="1" x14ac:dyDescent="0.3">
      <c r="A14" s="33"/>
      <c r="B14" s="299"/>
      <c r="C14" s="299"/>
      <c r="D14" s="85">
        <v>4</v>
      </c>
      <c r="E14" s="27" t="s">
        <v>32</v>
      </c>
      <c r="F14" s="22" t="s">
        <v>215</v>
      </c>
      <c r="G14" s="295">
        <v>516</v>
      </c>
      <c r="H14" s="295"/>
      <c r="I14" s="295"/>
      <c r="J14" s="84">
        <v>16</v>
      </c>
      <c r="K14" s="84">
        <v>0</v>
      </c>
      <c r="L14" s="64">
        <f>ROUNDUP(IF(G14="",1,IF([1]!SearchNum(G14,2)&gt;0,[1]!SearchNum(G14,1)*[1]!SearchNum(G14,2)/1000000,IF([1]!SearchNum(G14,1)&gt;0,[1]!SearchNum(G14,1)/1000,1)))*R14,[1]!StrToNum($Q$3))</f>
        <v>4.22</v>
      </c>
      <c r="M14" s="64">
        <f>ROUND(L14*(J14+K14),[1]!StrToNum($T$3))</f>
        <v>67.52</v>
      </c>
      <c r="N14" s="300"/>
      <c r="O14" s="24" t="s">
        <v>36</v>
      </c>
      <c r="P14" s="296" t="s">
        <v>34</v>
      </c>
      <c r="Q14" s="297"/>
      <c r="R14" s="34">
        <f>[2]!МассСеч(F14,7850)</f>
        <v>8.1639995574951172</v>
      </c>
      <c r="S14" s="20"/>
    </row>
    <row r="15" spans="1:20" s="37" customFormat="1" ht="15.9" customHeight="1" x14ac:dyDescent="0.3">
      <c r="A15" s="36"/>
      <c r="B15" s="299"/>
      <c r="C15" s="299"/>
      <c r="D15" s="298" t="s">
        <v>24</v>
      </c>
      <c r="E15" s="298"/>
      <c r="F15" s="298"/>
      <c r="G15" s="298"/>
      <c r="H15" s="298"/>
      <c r="I15" s="298"/>
      <c r="J15" s="298"/>
      <c r="K15" s="298"/>
      <c r="L15" s="298"/>
      <c r="M15" s="65">
        <f>ROUND((M12+M13+M14)*0.01,0)</f>
        <v>12</v>
      </c>
      <c r="N15" s="300"/>
      <c r="O15" s="298" t="s">
        <v>25</v>
      </c>
      <c r="P15" s="298"/>
      <c r="Q15" s="298"/>
      <c r="R15" s="34"/>
      <c r="S15" s="20"/>
    </row>
    <row r="16" spans="1:20" s="35" customFormat="1" ht="15.9" customHeight="1" x14ac:dyDescent="0.3">
      <c r="A16" s="33"/>
      <c r="B16" s="299" t="s">
        <v>191</v>
      </c>
      <c r="C16" s="299"/>
      <c r="D16" s="85">
        <v>1</v>
      </c>
      <c r="E16" s="27" t="s">
        <v>27</v>
      </c>
      <c r="F16" s="22" t="s">
        <v>29</v>
      </c>
      <c r="G16" s="295">
        <v>9190</v>
      </c>
      <c r="H16" s="295"/>
      <c r="I16" s="295"/>
      <c r="J16" s="84">
        <v>1</v>
      </c>
      <c r="K16" s="84">
        <v>0</v>
      </c>
      <c r="L16" s="64">
        <f>ROUNDUP(IF(G16="",1,IF([1]!SearchNum(G16,2)&gt;0,[1]!SearchNum(G16,1)*[1]!SearchNum(G16,2)/1000000,IF([1]!SearchNum(G16,1)&gt;0,[1]!SearchNum(G16,1)/1000,1)))*R16,[1]!StrToNum($Q$3))</f>
        <v>1072.48</v>
      </c>
      <c r="M16" s="64">
        <f>ROUND(L16*(J16+K16),[1]!StrToNum($T$3))</f>
        <v>1072.48</v>
      </c>
      <c r="N16" s="300">
        <f>SUM(M16:M19)</f>
        <v>1168.8800000000001</v>
      </c>
      <c r="O16" s="24" t="s">
        <v>31</v>
      </c>
      <c r="P16" s="296" t="s">
        <v>30</v>
      </c>
      <c r="Q16" s="297"/>
      <c r="R16" s="34">
        <v>116.699996948242</v>
      </c>
      <c r="S16" s="20"/>
    </row>
    <row r="17" spans="1:19" s="35" customFormat="1" ht="15.9" customHeight="1" x14ac:dyDescent="0.3">
      <c r="A17" s="33"/>
      <c r="B17" s="299"/>
      <c r="C17" s="299"/>
      <c r="D17" s="85">
        <v>3</v>
      </c>
      <c r="E17" s="27" t="s">
        <v>32</v>
      </c>
      <c r="F17" s="22" t="s">
        <v>215</v>
      </c>
      <c r="G17" s="295">
        <v>516</v>
      </c>
      <c r="H17" s="295"/>
      <c r="I17" s="295"/>
      <c r="J17" s="84">
        <v>4</v>
      </c>
      <c r="K17" s="84">
        <v>0</v>
      </c>
      <c r="L17" s="64">
        <f>ROUNDUP(IF(G17="",1,IF([1]!SearchNum(G17,2)&gt;0,[1]!SearchNum(G17,1)*[1]!SearchNum(G17,2)/1000000,IF([1]!SearchNum(G17,1)&gt;0,[1]!SearchNum(G17,1)/1000,1)))*R17,[1]!StrToNum($Q$3))</f>
        <v>4.22</v>
      </c>
      <c r="M17" s="64">
        <f>ROUND(L17*(J17+K17),[1]!StrToNum($T$3))</f>
        <v>16.88</v>
      </c>
      <c r="N17" s="300"/>
      <c r="O17" s="24" t="s">
        <v>36</v>
      </c>
      <c r="P17" s="296" t="s">
        <v>34</v>
      </c>
      <c r="Q17" s="297"/>
      <c r="R17" s="34">
        <f>[2]!МассСеч(F17,7850)</f>
        <v>8.1639995574951172</v>
      </c>
      <c r="S17" s="20"/>
    </row>
    <row r="18" spans="1:19" s="35" customFormat="1" ht="15.9" customHeight="1" x14ac:dyDescent="0.3">
      <c r="A18" s="33"/>
      <c r="B18" s="299"/>
      <c r="C18" s="299"/>
      <c r="D18" s="85">
        <v>4</v>
      </c>
      <c r="E18" s="27" t="s">
        <v>32</v>
      </c>
      <c r="F18" s="22" t="s">
        <v>215</v>
      </c>
      <c r="G18" s="295">
        <v>516</v>
      </c>
      <c r="H18" s="295"/>
      <c r="I18" s="295"/>
      <c r="J18" s="84">
        <v>16</v>
      </c>
      <c r="K18" s="84">
        <v>0</v>
      </c>
      <c r="L18" s="64">
        <f>ROUNDUP(IF(G18="",1,IF([1]!SearchNum(G18,2)&gt;0,[1]!SearchNum(G18,1)*[1]!SearchNum(G18,2)/1000000,IF([1]!SearchNum(G18,1)&gt;0,[1]!SearchNum(G18,1)/1000,1)))*R18,[1]!StrToNum($Q$3))</f>
        <v>4.22</v>
      </c>
      <c r="M18" s="64">
        <f>ROUND(L18*(J18+K18),[1]!StrToNum($T$3))</f>
        <v>67.52</v>
      </c>
      <c r="N18" s="300"/>
      <c r="O18" s="24" t="s">
        <v>36</v>
      </c>
      <c r="P18" s="296" t="s">
        <v>34</v>
      </c>
      <c r="Q18" s="297"/>
      <c r="R18" s="34">
        <f>[2]!МассСеч(F18,7850)</f>
        <v>8.1639995574951172</v>
      </c>
      <c r="S18" s="20"/>
    </row>
    <row r="19" spans="1:19" s="37" customFormat="1" ht="15.9" customHeight="1" x14ac:dyDescent="0.3">
      <c r="A19" s="36"/>
      <c r="B19" s="299"/>
      <c r="C19" s="299"/>
      <c r="D19" s="298" t="s">
        <v>24</v>
      </c>
      <c r="E19" s="298"/>
      <c r="F19" s="298"/>
      <c r="G19" s="298"/>
      <c r="H19" s="298"/>
      <c r="I19" s="298"/>
      <c r="J19" s="298"/>
      <c r="K19" s="298"/>
      <c r="L19" s="298"/>
      <c r="M19" s="84">
        <f>ROUND((M16+M17+M18)*0.01,0)</f>
        <v>12</v>
      </c>
      <c r="N19" s="300"/>
      <c r="O19" s="298" t="s">
        <v>25</v>
      </c>
      <c r="P19" s="298"/>
      <c r="Q19" s="298"/>
      <c r="R19" s="34"/>
      <c r="S19" s="20"/>
    </row>
    <row r="20" spans="1:19" s="35" customFormat="1" ht="15.9" customHeight="1" x14ac:dyDescent="0.3">
      <c r="A20" s="33"/>
      <c r="B20" s="299" t="s">
        <v>192</v>
      </c>
      <c r="C20" s="299"/>
      <c r="D20" s="85">
        <v>1</v>
      </c>
      <c r="E20" s="27" t="s">
        <v>27</v>
      </c>
      <c r="F20" s="22" t="s">
        <v>29</v>
      </c>
      <c r="G20" s="295">
        <v>9190</v>
      </c>
      <c r="H20" s="295"/>
      <c r="I20" s="295"/>
      <c r="J20" s="84">
        <v>1</v>
      </c>
      <c r="K20" s="84">
        <v>0</v>
      </c>
      <c r="L20" s="64">
        <f>ROUNDUP(IF(G20="",1,IF([1]!SearchNum(G20,2)&gt;0,[1]!SearchNum(G20,1)*[1]!SearchNum(G20,2)/1000000,IF([1]!SearchNum(G20,1)&gt;0,[1]!SearchNum(G20,1)/1000,1)))*R20,[1]!StrToNum($Q$3))</f>
        <v>1072.48</v>
      </c>
      <c r="M20" s="64">
        <f>ROUND(L20*(J20+K20),[1]!StrToNum($T$3))</f>
        <v>1072.48</v>
      </c>
      <c r="N20" s="300">
        <f>SUM(M20:M23)</f>
        <v>1125.68</v>
      </c>
      <c r="O20" s="24" t="s">
        <v>31</v>
      </c>
      <c r="P20" s="296" t="s">
        <v>30</v>
      </c>
      <c r="Q20" s="297"/>
      <c r="R20" s="34">
        <v>116.699996948242</v>
      </c>
      <c r="S20" s="20"/>
    </row>
    <row r="21" spans="1:19" s="35" customFormat="1" ht="15.9" customHeight="1" x14ac:dyDescent="0.3">
      <c r="A21" s="33"/>
      <c r="B21" s="299"/>
      <c r="C21" s="299"/>
      <c r="D21" s="85">
        <v>3</v>
      </c>
      <c r="E21" s="27" t="s">
        <v>32</v>
      </c>
      <c r="F21" s="22" t="s">
        <v>215</v>
      </c>
      <c r="G21" s="295">
        <v>516</v>
      </c>
      <c r="H21" s="295"/>
      <c r="I21" s="295"/>
      <c r="J21" s="84">
        <v>2</v>
      </c>
      <c r="K21" s="84">
        <v>0</v>
      </c>
      <c r="L21" s="64">
        <f>ROUNDUP(IF(G21="",1,IF([1]!SearchNum(G21,2)&gt;0,[1]!SearchNum(G21,1)*[1]!SearchNum(G21,2)/1000000,IF([1]!SearchNum(G21,1)&gt;0,[1]!SearchNum(G21,1)/1000,1)))*R21,[1]!StrToNum($Q$3))</f>
        <v>4.22</v>
      </c>
      <c r="M21" s="64">
        <f>ROUND(L21*(J21+K21),[1]!StrToNum($T$3))</f>
        <v>8.44</v>
      </c>
      <c r="N21" s="300"/>
      <c r="O21" s="24" t="s">
        <v>36</v>
      </c>
      <c r="P21" s="296" t="s">
        <v>34</v>
      </c>
      <c r="Q21" s="297"/>
      <c r="R21" s="34">
        <f>[2]!МассСеч(F21,7850)</f>
        <v>8.1639995574951172</v>
      </c>
      <c r="S21" s="20"/>
    </row>
    <row r="22" spans="1:19" s="35" customFormat="1" ht="15.9" customHeight="1" x14ac:dyDescent="0.3">
      <c r="A22" s="33"/>
      <c r="B22" s="299"/>
      <c r="C22" s="299"/>
      <c r="D22" s="85">
        <v>4</v>
      </c>
      <c r="E22" s="27" t="s">
        <v>32</v>
      </c>
      <c r="F22" s="22" t="s">
        <v>215</v>
      </c>
      <c r="G22" s="295">
        <v>516</v>
      </c>
      <c r="H22" s="295"/>
      <c r="I22" s="295"/>
      <c r="J22" s="84">
        <v>8</v>
      </c>
      <c r="K22" s="84">
        <v>0</v>
      </c>
      <c r="L22" s="64">
        <f>ROUNDUP(IF(G22="",1,IF([1]!SearchNum(G22,2)&gt;0,[1]!SearchNum(G22,1)*[1]!SearchNum(G22,2)/1000000,IF([1]!SearchNum(G22,1)&gt;0,[1]!SearchNum(G22,1)/1000,1)))*R22,[1]!StrToNum($Q$3))</f>
        <v>4.22</v>
      </c>
      <c r="M22" s="64">
        <f>ROUND(L22*(J22+K22),[1]!StrToNum($T$3))</f>
        <v>33.76</v>
      </c>
      <c r="N22" s="300"/>
      <c r="O22" s="24" t="s">
        <v>36</v>
      </c>
      <c r="P22" s="296" t="s">
        <v>34</v>
      </c>
      <c r="Q22" s="297"/>
      <c r="R22" s="34">
        <f>[2]!МассСеч(F22,7850)</f>
        <v>8.1639995574951172</v>
      </c>
      <c r="S22" s="20"/>
    </row>
    <row r="23" spans="1:19" s="37" customFormat="1" ht="15.9" customHeight="1" x14ac:dyDescent="0.3">
      <c r="A23" s="36"/>
      <c r="B23" s="299"/>
      <c r="C23" s="299"/>
      <c r="D23" s="298" t="s">
        <v>24</v>
      </c>
      <c r="E23" s="298"/>
      <c r="F23" s="298"/>
      <c r="G23" s="298"/>
      <c r="H23" s="298"/>
      <c r="I23" s="298"/>
      <c r="J23" s="298"/>
      <c r="K23" s="298"/>
      <c r="L23" s="298"/>
      <c r="M23" s="84">
        <f>ROUND((M20+M21+M22)*0.01,0)</f>
        <v>11</v>
      </c>
      <c r="N23" s="300"/>
      <c r="O23" s="298" t="s">
        <v>25</v>
      </c>
      <c r="P23" s="298"/>
      <c r="Q23" s="298"/>
      <c r="R23" s="34"/>
      <c r="S23" s="20"/>
    </row>
    <row r="24" spans="1:19" s="35" customFormat="1" ht="15.9" customHeight="1" x14ac:dyDescent="0.3">
      <c r="A24" s="33"/>
      <c r="B24" s="299" t="s">
        <v>193</v>
      </c>
      <c r="C24" s="299"/>
      <c r="D24" s="85">
        <v>1</v>
      </c>
      <c r="E24" s="27" t="s">
        <v>27</v>
      </c>
      <c r="F24" s="22" t="s">
        <v>29</v>
      </c>
      <c r="G24" s="295">
        <v>9190</v>
      </c>
      <c r="H24" s="295"/>
      <c r="I24" s="295"/>
      <c r="J24" s="84">
        <v>1</v>
      </c>
      <c r="K24" s="84">
        <v>0</v>
      </c>
      <c r="L24" s="64">
        <f>ROUNDUP(IF(G24="",1,IF([1]!SearchNum(G24,2)&gt;0,[1]!SearchNum(G24,1)*[1]!SearchNum(G24,2)/1000000,IF([1]!SearchNum(G24,1)&gt;0,[1]!SearchNum(G24,1)/1000,1)))*R24,[1]!StrToNum($Q$3))</f>
        <v>1072.48</v>
      </c>
      <c r="M24" s="64">
        <f>ROUND(L24*(J24+K24),[1]!StrToNum($T$3))</f>
        <v>1072.48</v>
      </c>
      <c r="N24" s="300">
        <f>SUM(M24:M27)</f>
        <v>1125.68</v>
      </c>
      <c r="O24" s="24" t="s">
        <v>31</v>
      </c>
      <c r="P24" s="296" t="s">
        <v>30</v>
      </c>
      <c r="Q24" s="297"/>
      <c r="R24" s="34">
        <v>116.699996948242</v>
      </c>
      <c r="S24" s="20"/>
    </row>
    <row r="25" spans="1:19" s="35" customFormat="1" ht="15.9" customHeight="1" x14ac:dyDescent="0.3">
      <c r="A25" s="33"/>
      <c r="B25" s="299"/>
      <c r="C25" s="299"/>
      <c r="D25" s="85">
        <v>3</v>
      </c>
      <c r="E25" s="27" t="s">
        <v>32</v>
      </c>
      <c r="F25" s="22" t="s">
        <v>215</v>
      </c>
      <c r="G25" s="295">
        <v>516</v>
      </c>
      <c r="H25" s="295"/>
      <c r="I25" s="295"/>
      <c r="J25" s="84">
        <v>2</v>
      </c>
      <c r="K25" s="84">
        <v>0</v>
      </c>
      <c r="L25" s="64">
        <f>ROUNDUP(IF(G25="",1,IF([1]!SearchNum(G25,2)&gt;0,[1]!SearchNum(G25,1)*[1]!SearchNum(G25,2)/1000000,IF([1]!SearchNum(G25,1)&gt;0,[1]!SearchNum(G25,1)/1000,1)))*R25,[1]!StrToNum($Q$3))</f>
        <v>4.22</v>
      </c>
      <c r="M25" s="64">
        <f>ROUND(L25*(J25+K25),[1]!StrToNum($T$3))</f>
        <v>8.44</v>
      </c>
      <c r="N25" s="300"/>
      <c r="O25" s="24" t="s">
        <v>36</v>
      </c>
      <c r="P25" s="296" t="s">
        <v>34</v>
      </c>
      <c r="Q25" s="297"/>
      <c r="R25" s="34">
        <f>[2]!МассСеч(F25,7850)</f>
        <v>8.1639995574951172</v>
      </c>
      <c r="S25" s="20"/>
    </row>
    <row r="26" spans="1:19" s="35" customFormat="1" ht="15.9" customHeight="1" x14ac:dyDescent="0.3">
      <c r="A26" s="33"/>
      <c r="B26" s="299"/>
      <c r="C26" s="299"/>
      <c r="D26" s="85">
        <v>4</v>
      </c>
      <c r="E26" s="27" t="s">
        <v>32</v>
      </c>
      <c r="F26" s="22" t="s">
        <v>215</v>
      </c>
      <c r="G26" s="295">
        <v>516</v>
      </c>
      <c r="H26" s="295"/>
      <c r="I26" s="295"/>
      <c r="J26" s="84">
        <v>8</v>
      </c>
      <c r="K26" s="84">
        <v>0</v>
      </c>
      <c r="L26" s="64">
        <f>ROUNDUP(IF(G26="",1,IF([1]!SearchNum(G26,2)&gt;0,[1]!SearchNum(G26,1)*[1]!SearchNum(G26,2)/1000000,IF([1]!SearchNum(G26,1)&gt;0,[1]!SearchNum(G26,1)/1000,1)))*R26,[1]!StrToNum($Q$3))</f>
        <v>4.22</v>
      </c>
      <c r="M26" s="64">
        <f>ROUND(L26*(J26+K26),[1]!StrToNum($T$3))</f>
        <v>33.76</v>
      </c>
      <c r="N26" s="300"/>
      <c r="O26" s="24" t="s">
        <v>36</v>
      </c>
      <c r="P26" s="296" t="s">
        <v>34</v>
      </c>
      <c r="Q26" s="297"/>
      <c r="R26" s="34">
        <f>[2]!МассСеч(F26,7850)</f>
        <v>8.1639995574951172</v>
      </c>
      <c r="S26" s="20"/>
    </row>
    <row r="27" spans="1:19" s="37" customFormat="1" ht="15.9" customHeight="1" x14ac:dyDescent="0.3">
      <c r="A27" s="36"/>
      <c r="B27" s="299"/>
      <c r="C27" s="299"/>
      <c r="D27" s="298" t="s">
        <v>24</v>
      </c>
      <c r="E27" s="298"/>
      <c r="F27" s="298"/>
      <c r="G27" s="298"/>
      <c r="H27" s="298"/>
      <c r="I27" s="298"/>
      <c r="J27" s="298"/>
      <c r="K27" s="298"/>
      <c r="L27" s="298"/>
      <c r="M27" s="84">
        <f>ROUND((M24+M25+M26)*0.01,0)</f>
        <v>11</v>
      </c>
      <c r="N27" s="300"/>
      <c r="O27" s="298" t="s">
        <v>25</v>
      </c>
      <c r="P27" s="298"/>
      <c r="Q27" s="298"/>
      <c r="R27" s="34"/>
      <c r="S27" s="20"/>
    </row>
    <row r="28" spans="1:19" s="38" customFormat="1" ht="12" customHeight="1" x14ac:dyDescent="0.25">
      <c r="M28" s="39"/>
    </row>
    <row r="29" spans="1:19" s="41" customFormat="1" ht="18" customHeight="1" x14ac:dyDescent="0.3">
      <c r="A29" s="40" t="s">
        <v>40</v>
      </c>
      <c r="B29" s="311" t="s">
        <v>41</v>
      </c>
      <c r="C29" s="311"/>
      <c r="D29" s="311"/>
      <c r="E29" s="311"/>
      <c r="F29" s="311"/>
      <c r="G29" s="311"/>
      <c r="H29" s="312" t="s">
        <v>41</v>
      </c>
      <c r="I29" s="312"/>
      <c r="J29" s="312"/>
      <c r="K29" s="312"/>
      <c r="L29" s="312"/>
      <c r="M29" s="312"/>
      <c r="N29" s="312"/>
      <c r="O29" s="310"/>
      <c r="P29" s="310"/>
      <c r="Q29" s="310"/>
    </row>
    <row r="30" spans="1:19" s="41" customFormat="1" ht="18" customHeight="1" x14ac:dyDescent="0.3">
      <c r="A30" s="40" t="s">
        <v>40</v>
      </c>
      <c r="B30" s="312" t="s">
        <v>42</v>
      </c>
      <c r="C30" s="312"/>
      <c r="D30" s="312"/>
      <c r="E30" s="312"/>
      <c r="F30" s="312"/>
      <c r="G30" s="312"/>
      <c r="H30" s="312" t="s">
        <v>12</v>
      </c>
      <c r="I30" s="312"/>
      <c r="J30" s="312"/>
      <c r="K30" s="313" t="s">
        <v>43</v>
      </c>
      <c r="L30" s="314"/>
      <c r="M30" s="312" t="s">
        <v>44</v>
      </c>
      <c r="N30" s="312"/>
      <c r="O30" s="312" t="s">
        <v>45</v>
      </c>
      <c r="P30" s="312"/>
      <c r="Q30" s="312"/>
    </row>
    <row r="31" spans="1:19" s="41" customFormat="1" ht="18" customHeight="1" x14ac:dyDescent="0.3">
      <c r="A31" s="40" t="s">
        <v>40</v>
      </c>
      <c r="B31" s="312"/>
      <c r="C31" s="312"/>
      <c r="D31" s="312"/>
      <c r="E31" s="312"/>
      <c r="F31" s="312"/>
      <c r="G31" s="312"/>
      <c r="H31" s="312"/>
      <c r="I31" s="312"/>
      <c r="J31" s="312"/>
      <c r="K31" s="86" t="s">
        <v>19</v>
      </c>
      <c r="L31" s="86" t="s">
        <v>20</v>
      </c>
      <c r="M31" s="86" t="s">
        <v>46</v>
      </c>
      <c r="N31" s="86" t="s">
        <v>22</v>
      </c>
      <c r="O31" s="312"/>
      <c r="P31" s="312"/>
      <c r="Q31" s="312"/>
    </row>
    <row r="32" spans="1:19" s="41" customFormat="1" ht="18" customHeight="1" x14ac:dyDescent="0.3">
      <c r="A32" s="40" t="s">
        <v>40</v>
      </c>
      <c r="B32" s="302" t="s">
        <v>182</v>
      </c>
      <c r="C32" s="302"/>
      <c r="D32" s="302"/>
      <c r="E32" s="302"/>
      <c r="F32" s="302"/>
      <c r="G32" s="302"/>
      <c r="H32" s="303" t="str">
        <f>$B$8</f>
        <v>Б76</v>
      </c>
      <c r="I32" s="304"/>
      <c r="J32" s="305"/>
      <c r="K32" s="42">
        <v>4</v>
      </c>
      <c r="L32" s="42"/>
      <c r="M32" s="66">
        <f>$N$8</f>
        <v>1168.8800000000001</v>
      </c>
      <c r="N32" s="66">
        <f t="shared" ref="N32:N35" si="0">(K32+L32)*M32</f>
        <v>4675.5200000000004</v>
      </c>
      <c r="O32" s="306" t="s">
        <v>49</v>
      </c>
      <c r="P32" s="307"/>
      <c r="Q32" s="43" t="s">
        <v>188</v>
      </c>
    </row>
    <row r="33" spans="1:19" s="41" customFormat="1" ht="18" customHeight="1" x14ac:dyDescent="0.3">
      <c r="A33" s="40" t="s">
        <v>40</v>
      </c>
      <c r="B33" s="302" t="s">
        <v>182</v>
      </c>
      <c r="C33" s="302"/>
      <c r="D33" s="302"/>
      <c r="E33" s="302"/>
      <c r="F33" s="302"/>
      <c r="G33" s="302"/>
      <c r="H33" s="303" t="str">
        <f>$B$12</f>
        <v>Б77</v>
      </c>
      <c r="I33" s="304"/>
      <c r="J33" s="305"/>
      <c r="K33" s="42">
        <v>3</v>
      </c>
      <c r="L33" s="42"/>
      <c r="M33" s="66">
        <f>$N$12</f>
        <v>1168.8800000000001</v>
      </c>
      <c r="N33" s="66">
        <f t="shared" si="0"/>
        <v>3506.6400000000003</v>
      </c>
      <c r="O33" s="306" t="s">
        <v>49</v>
      </c>
      <c r="P33" s="307"/>
      <c r="Q33" s="43" t="s">
        <v>188</v>
      </c>
    </row>
    <row r="34" spans="1:19" s="41" customFormat="1" ht="18" customHeight="1" x14ac:dyDescent="0.3">
      <c r="A34" s="40" t="s">
        <v>40</v>
      </c>
      <c r="B34" s="302" t="s">
        <v>182</v>
      </c>
      <c r="C34" s="302"/>
      <c r="D34" s="302"/>
      <c r="E34" s="302"/>
      <c r="F34" s="302"/>
      <c r="G34" s="302"/>
      <c r="H34" s="303" t="str">
        <f>$B$16</f>
        <v>Б78</v>
      </c>
      <c r="I34" s="304"/>
      <c r="J34" s="305"/>
      <c r="K34" s="42">
        <v>1</v>
      </c>
      <c r="L34" s="42"/>
      <c r="M34" s="66">
        <f>$N$16</f>
        <v>1168.8800000000001</v>
      </c>
      <c r="N34" s="66">
        <f t="shared" si="0"/>
        <v>1168.8800000000001</v>
      </c>
      <c r="O34" s="306" t="s">
        <v>49</v>
      </c>
      <c r="P34" s="307"/>
      <c r="Q34" s="43" t="s">
        <v>188</v>
      </c>
    </row>
    <row r="35" spans="1:19" s="41" customFormat="1" ht="18" customHeight="1" x14ac:dyDescent="0.3">
      <c r="A35" s="40" t="s">
        <v>40</v>
      </c>
      <c r="B35" s="302" t="s">
        <v>182</v>
      </c>
      <c r="C35" s="302"/>
      <c r="D35" s="302"/>
      <c r="E35" s="302"/>
      <c r="F35" s="302"/>
      <c r="G35" s="302"/>
      <c r="H35" s="303" t="str">
        <f>$B$20</f>
        <v>Б79</v>
      </c>
      <c r="I35" s="304"/>
      <c r="J35" s="305"/>
      <c r="K35" s="42">
        <v>1</v>
      </c>
      <c r="L35" s="42"/>
      <c r="M35" s="66">
        <f>$N$20</f>
        <v>1125.68</v>
      </c>
      <c r="N35" s="66">
        <f t="shared" si="0"/>
        <v>1125.68</v>
      </c>
      <c r="O35" s="306" t="s">
        <v>49</v>
      </c>
      <c r="P35" s="307"/>
      <c r="Q35" s="43" t="s">
        <v>188</v>
      </c>
    </row>
    <row r="36" spans="1:19" s="41" customFormat="1" ht="18" customHeight="1" x14ac:dyDescent="0.3">
      <c r="A36" s="40" t="s">
        <v>40</v>
      </c>
      <c r="B36" s="302" t="s">
        <v>232</v>
      </c>
      <c r="C36" s="302"/>
      <c r="D36" s="302"/>
      <c r="E36" s="302"/>
      <c r="F36" s="302"/>
      <c r="G36" s="302"/>
      <c r="H36" s="303" t="str">
        <f>$B$24</f>
        <v>Б80</v>
      </c>
      <c r="I36" s="304"/>
      <c r="J36" s="305"/>
      <c r="K36" s="42">
        <v>1</v>
      </c>
      <c r="L36" s="42"/>
      <c r="M36" s="66">
        <f>$N$24</f>
        <v>1125.68</v>
      </c>
      <c r="N36" s="66">
        <f>(K36+L36)*M36</f>
        <v>1125.68</v>
      </c>
      <c r="O36" s="306" t="s">
        <v>49</v>
      </c>
      <c r="P36" s="307"/>
      <c r="Q36" s="43" t="s">
        <v>188</v>
      </c>
    </row>
    <row r="37" spans="1:19" s="41" customFormat="1" ht="18" customHeight="1" x14ac:dyDescent="0.3">
      <c r="A37" s="40" t="s">
        <v>40</v>
      </c>
      <c r="B37" s="308" t="s">
        <v>47</v>
      </c>
      <c r="C37" s="308"/>
      <c r="D37" s="308"/>
      <c r="E37" s="308"/>
      <c r="F37" s="308"/>
      <c r="G37" s="308"/>
      <c r="H37" s="309" t="s">
        <v>47</v>
      </c>
      <c r="I37" s="309"/>
      <c r="J37" s="309"/>
      <c r="K37" s="309"/>
      <c r="L37" s="309"/>
      <c r="M37" s="87"/>
      <c r="N37" s="88">
        <f>SUM(N32:N36)</f>
        <v>11602.400000000001</v>
      </c>
      <c r="O37" s="301" t="s">
        <v>48</v>
      </c>
      <c r="P37" s="301"/>
      <c r="Q37" s="301"/>
    </row>
    <row r="38" spans="1:19" s="44" customFormat="1" ht="8.25" customHeight="1" x14ac:dyDescent="0.3">
      <c r="A38" s="38"/>
      <c r="M38" s="45"/>
      <c r="R38" s="46"/>
    </row>
    <row r="39" spans="1:19" s="44" customFormat="1" ht="16.5" customHeight="1" x14ac:dyDescent="0.3">
      <c r="A39" s="47"/>
      <c r="B39" s="312" t="s">
        <v>51</v>
      </c>
      <c r="C39" s="312"/>
      <c r="D39" s="312"/>
      <c r="E39" s="312"/>
      <c r="F39" s="312"/>
      <c r="G39" s="312"/>
      <c r="H39" s="312"/>
      <c r="I39" s="312"/>
      <c r="J39" s="312"/>
      <c r="K39" s="312"/>
      <c r="L39" s="312"/>
      <c r="M39" s="312"/>
      <c r="N39" s="312"/>
      <c r="O39" s="310"/>
      <c r="P39" s="310"/>
      <c r="Q39" s="310"/>
      <c r="R39" s="315" t="s">
        <v>11</v>
      </c>
    </row>
    <row r="40" spans="1:19" s="44" customFormat="1" ht="36.75" customHeight="1" x14ac:dyDescent="0.3">
      <c r="A40" s="47"/>
      <c r="B40" s="312" t="s">
        <v>52</v>
      </c>
      <c r="C40" s="312"/>
      <c r="D40" s="312"/>
      <c r="E40" s="312" t="s">
        <v>53</v>
      </c>
      <c r="F40" s="312"/>
      <c r="G40" s="312" t="s">
        <v>54</v>
      </c>
      <c r="H40" s="312"/>
      <c r="I40" s="312"/>
      <c r="J40" s="312"/>
      <c r="K40" s="312" t="s">
        <v>55</v>
      </c>
      <c r="L40" s="312"/>
      <c r="M40" s="317" t="s">
        <v>56</v>
      </c>
      <c r="N40" s="317"/>
      <c r="O40" s="312" t="s">
        <v>18</v>
      </c>
      <c r="P40" s="312"/>
      <c r="Q40" s="312"/>
      <c r="R40" s="316"/>
    </row>
    <row r="41" spans="1:19" s="44" customFormat="1" ht="15.9" customHeight="1" x14ac:dyDescent="0.3">
      <c r="A41" s="48" t="s">
        <v>57</v>
      </c>
      <c r="B41" s="352" t="s">
        <v>36</v>
      </c>
      <c r="C41" s="353"/>
      <c r="D41" s="354"/>
      <c r="E41" s="51" t="s">
        <v>32</v>
      </c>
      <c r="F41" s="49" t="s">
        <v>59</v>
      </c>
      <c r="G41" s="321" t="s">
        <v>34</v>
      </c>
      <c r="H41" s="322"/>
      <c r="I41" s="322"/>
      <c r="J41" s="323"/>
      <c r="K41" s="319">
        <v>759.5999755859375</v>
      </c>
      <c r="L41" s="320"/>
      <c r="M41" s="319">
        <f>IF(OR(R41="",K41="")," --- ",K41/R41)</f>
        <v>9.6764328100119421</v>
      </c>
      <c r="N41" s="320"/>
      <c r="O41" s="321" t="s">
        <v>60</v>
      </c>
      <c r="P41" s="322"/>
      <c r="Q41" s="323"/>
      <c r="R41" s="50">
        <v>78.5</v>
      </c>
    </row>
    <row r="42" spans="1:19" s="44" customFormat="1" ht="15.9" customHeight="1" x14ac:dyDescent="0.3">
      <c r="A42" s="48" t="s">
        <v>57</v>
      </c>
      <c r="B42" s="352" t="s">
        <v>31</v>
      </c>
      <c r="C42" s="353"/>
      <c r="D42" s="354"/>
      <c r="E42" s="51" t="s">
        <v>27</v>
      </c>
      <c r="F42" s="49" t="s">
        <v>29</v>
      </c>
      <c r="G42" s="321" t="s">
        <v>30</v>
      </c>
      <c r="H42" s="322"/>
      <c r="I42" s="322"/>
      <c r="J42" s="323"/>
      <c r="K42" s="319">
        <v>10724.80078125</v>
      </c>
      <c r="L42" s="320"/>
      <c r="M42" s="319">
        <f>IF(OR(R42="",K42="")," --- ",K42/R42)</f>
        <v>91.900608926378766</v>
      </c>
      <c r="N42" s="320"/>
      <c r="O42" s="321" t="s">
        <v>60</v>
      </c>
      <c r="P42" s="322"/>
      <c r="Q42" s="323"/>
      <c r="R42" s="50">
        <v>116.69999694824219</v>
      </c>
    </row>
    <row r="43" spans="1:19" s="44" customFormat="1" ht="15.9" customHeight="1" x14ac:dyDescent="0.3">
      <c r="A43" s="47"/>
      <c r="B43" s="309" t="s">
        <v>58</v>
      </c>
      <c r="C43" s="309"/>
      <c r="D43" s="309"/>
      <c r="E43" s="309"/>
      <c r="F43" s="309"/>
      <c r="G43" s="309"/>
      <c r="H43" s="309"/>
      <c r="I43" s="309"/>
      <c r="J43" s="309"/>
      <c r="K43" s="333">
        <f>SUM(K41:L42)</f>
        <v>11484.400756835938</v>
      </c>
      <c r="L43" s="333"/>
      <c r="M43" s="318" t="s">
        <v>48</v>
      </c>
      <c r="N43" s="318"/>
      <c r="O43" s="317" t="s">
        <v>48</v>
      </c>
      <c r="P43" s="317"/>
      <c r="Q43" s="317"/>
      <c r="R43" s="50"/>
    </row>
    <row r="44" spans="1:19" s="44" customFormat="1" ht="8.25" customHeight="1" x14ac:dyDescent="0.3">
      <c r="A44" s="38"/>
      <c r="M44" s="45"/>
      <c r="R44" s="46"/>
    </row>
    <row r="45" spans="1:19" ht="15.9" customHeight="1" x14ac:dyDescent="0.3">
      <c r="B45" s="29"/>
      <c r="C45" s="29"/>
      <c r="D45" s="29"/>
      <c r="E45" s="29"/>
      <c r="F45" s="29"/>
      <c r="G45" s="29"/>
      <c r="H45" s="29"/>
      <c r="I45" s="29"/>
      <c r="J45" s="29"/>
      <c r="K45" s="29"/>
      <c r="L45" s="29"/>
      <c r="M45" s="30"/>
      <c r="N45" s="29"/>
      <c r="O45" s="29"/>
      <c r="P45" s="29"/>
      <c r="Q45" s="29"/>
      <c r="R45" s="31"/>
      <c r="S45" s="32"/>
    </row>
    <row r="46" spans="1:19" ht="15.9" customHeight="1" x14ac:dyDescent="0.3">
      <c r="B46" s="29"/>
      <c r="C46" s="29"/>
      <c r="D46" s="29"/>
      <c r="E46" s="29"/>
      <c r="F46" s="29"/>
      <c r="G46" s="29"/>
      <c r="H46" s="29"/>
      <c r="I46" s="29"/>
      <c r="J46" s="29"/>
      <c r="K46" s="29"/>
      <c r="L46" s="29"/>
      <c r="M46" s="30"/>
      <c r="N46" s="29"/>
      <c r="O46" s="29"/>
      <c r="P46" s="29"/>
      <c r="Q46" s="29"/>
      <c r="R46" s="31"/>
      <c r="S46" s="32"/>
    </row>
    <row r="47" spans="1:19" ht="15.9" customHeight="1" x14ac:dyDescent="0.3">
      <c r="S47" s="32"/>
    </row>
    <row r="48" spans="1:19" ht="15.9" customHeight="1" x14ac:dyDescent="0.3">
      <c r="S48" s="32"/>
    </row>
    <row r="49" spans="16:19" ht="15.9" customHeight="1" x14ac:dyDescent="0.3">
      <c r="S49" s="32"/>
    </row>
    <row r="50" spans="16:19" ht="15.9" customHeight="1" x14ac:dyDescent="0.3">
      <c r="S50" s="32"/>
    </row>
    <row r="51" spans="16:19" ht="15.9" customHeight="1" x14ac:dyDescent="0.3">
      <c r="S51" s="32"/>
    </row>
    <row r="52" spans="16:19" ht="15.9" customHeight="1" x14ac:dyDescent="0.3">
      <c r="S52" s="32"/>
    </row>
    <row r="53" spans="16:19" ht="15.9" customHeight="1" x14ac:dyDescent="0.3">
      <c r="S53" s="32"/>
    </row>
    <row r="54" spans="16:19" ht="15.9" customHeight="1" x14ac:dyDescent="0.3">
      <c r="P54" s="17" t="s">
        <v>35</v>
      </c>
      <c r="S54" s="32"/>
    </row>
    <row r="55" spans="16:19" ht="15.9" customHeight="1" x14ac:dyDescent="0.3">
      <c r="S55" s="32"/>
    </row>
    <row r="56" spans="16:19" ht="15.9" customHeight="1" x14ac:dyDescent="0.3">
      <c r="S56" s="32"/>
    </row>
    <row r="57" spans="16:19" ht="15.9" customHeight="1" x14ac:dyDescent="0.3">
      <c r="S57" s="32"/>
    </row>
  </sheetData>
  <sortState ref="B41:R42">
    <sortCondition ref="B41"/>
    <sortCondition ref="E41"/>
    <sortCondition ref="F41"/>
  </sortState>
  <mergeCells count="111">
    <mergeCell ref="D27:L27"/>
    <mergeCell ref="O27:Q27"/>
    <mergeCell ref="G26:I26"/>
    <mergeCell ref="P26:Q26"/>
    <mergeCell ref="P21:Q21"/>
    <mergeCell ref="B35:G35"/>
    <mergeCell ref="H35:J35"/>
    <mergeCell ref="O35:P35"/>
    <mergeCell ref="B32:G32"/>
    <mergeCell ref="H32:J32"/>
    <mergeCell ref="O32:P32"/>
    <mergeCell ref="B33:G33"/>
    <mergeCell ref="H33:J33"/>
    <mergeCell ref="O33:P33"/>
    <mergeCell ref="B34:G34"/>
    <mergeCell ref="H34:J34"/>
    <mergeCell ref="O34:P34"/>
    <mergeCell ref="K42:L42"/>
    <mergeCell ref="M42:N42"/>
    <mergeCell ref="O42:Q42"/>
    <mergeCell ref="B42:D42"/>
    <mergeCell ref="G42:J42"/>
    <mergeCell ref="M30:N30"/>
    <mergeCell ref="O30:Q31"/>
    <mergeCell ref="G18:I18"/>
    <mergeCell ref="P18:Q18"/>
    <mergeCell ref="D23:L23"/>
    <mergeCell ref="O23:Q23"/>
    <mergeCell ref="B24:C27"/>
    <mergeCell ref="G24:I24"/>
    <mergeCell ref="N24:N27"/>
    <mergeCell ref="P24:Q24"/>
    <mergeCell ref="G25:I25"/>
    <mergeCell ref="P25:Q25"/>
    <mergeCell ref="D19:L19"/>
    <mergeCell ref="O19:Q19"/>
    <mergeCell ref="B20:C23"/>
    <mergeCell ref="G20:I20"/>
    <mergeCell ref="N20:N23"/>
    <mergeCell ref="P20:Q20"/>
    <mergeCell ref="G21:I21"/>
    <mergeCell ref="B12:C15"/>
    <mergeCell ref="G12:I12"/>
    <mergeCell ref="N12:N15"/>
    <mergeCell ref="P12:Q12"/>
    <mergeCell ref="G13:I13"/>
    <mergeCell ref="P13:Q13"/>
    <mergeCell ref="G14:I14"/>
    <mergeCell ref="P14:Q14"/>
    <mergeCell ref="B43:J43"/>
    <mergeCell ref="K43:L43"/>
    <mergeCell ref="M43:N43"/>
    <mergeCell ref="O43:Q43"/>
    <mergeCell ref="M40:N40"/>
    <mergeCell ref="O40:Q40"/>
    <mergeCell ref="B37:G37"/>
    <mergeCell ref="H37:L37"/>
    <mergeCell ref="O37:Q37"/>
    <mergeCell ref="B39:N39"/>
    <mergeCell ref="O39:Q39"/>
    <mergeCell ref="K41:L41"/>
    <mergeCell ref="M41:N41"/>
    <mergeCell ref="O41:Q41"/>
    <mergeCell ref="B41:D41"/>
    <mergeCell ref="G41:J41"/>
    <mergeCell ref="R39:R40"/>
    <mergeCell ref="B40:D40"/>
    <mergeCell ref="E40:F40"/>
    <mergeCell ref="G40:J40"/>
    <mergeCell ref="K40:L40"/>
    <mergeCell ref="B36:G36"/>
    <mergeCell ref="H36:J36"/>
    <mergeCell ref="O36:P36"/>
    <mergeCell ref="D15:L15"/>
    <mergeCell ref="O15:Q15"/>
    <mergeCell ref="B29:G29"/>
    <mergeCell ref="H29:N29"/>
    <mergeCell ref="O29:Q29"/>
    <mergeCell ref="B30:G31"/>
    <mergeCell ref="H30:J31"/>
    <mergeCell ref="K30:L30"/>
    <mergeCell ref="G22:I22"/>
    <mergeCell ref="P22:Q22"/>
    <mergeCell ref="B16:C19"/>
    <mergeCell ref="G16:I16"/>
    <mergeCell ref="N16:N19"/>
    <mergeCell ref="P16:Q16"/>
    <mergeCell ref="G17:I17"/>
    <mergeCell ref="P17:Q17"/>
    <mergeCell ref="B8:C11"/>
    <mergeCell ref="G8:I8"/>
    <mergeCell ref="N8:N11"/>
    <mergeCell ref="P8:Q8"/>
    <mergeCell ref="G9:I9"/>
    <mergeCell ref="P9:Q9"/>
    <mergeCell ref="G10:I10"/>
    <mergeCell ref="P10:Q10"/>
    <mergeCell ref="D11:L11"/>
    <mergeCell ref="O11:Q11"/>
    <mergeCell ref="B3:D3"/>
    <mergeCell ref="E3:F3"/>
    <mergeCell ref="H3:N3"/>
    <mergeCell ref="B5:Q5"/>
    <mergeCell ref="R5:R7"/>
    <mergeCell ref="B6:C7"/>
    <mergeCell ref="D6:D7"/>
    <mergeCell ref="E6:F7"/>
    <mergeCell ref="G6:I7"/>
    <mergeCell ref="J6:K6"/>
    <mergeCell ref="L6:N6"/>
    <mergeCell ref="O6:Q7"/>
  </mergeCells>
  <dataValidations count="1">
    <dataValidation allowBlank="1" sqref="K43:L43 JG43:JH43 TC43:TD43 ACY43:ACZ43 AMU43:AMV43 AWQ43:AWR43 BGM43:BGN43 BQI43:BQJ43 CAE43:CAF43 CKA43:CKB43 CTW43:CTX43 DDS43:DDT43 DNO43:DNP43 DXK43:DXL43 EHG43:EHH43 ERC43:ERD43 FAY43:FAZ43 FKU43:FKV43 FUQ43:FUR43 GEM43:GEN43 GOI43:GOJ43 GYE43:GYF43 HIA43:HIB43 HRW43:HRX43 IBS43:IBT43 ILO43:ILP43 IVK43:IVL43 JFG43:JFH43 JPC43:JPD43 JYY43:JYZ43 KIU43:KIV43 KSQ43:KSR43 LCM43:LCN43 LMI43:LMJ43 LWE43:LWF43 MGA43:MGB43 MPW43:MPX43 MZS43:MZT43 NJO43:NJP43 NTK43:NTL43 ODG43:ODH43 ONC43:OND43 OWY43:OWZ43 PGU43:PGV43 PQQ43:PQR43 QAM43:QAN43 QKI43:QKJ43 QUE43:QUF43 REA43:REB43 RNW43:RNX43 RXS43:RXT43 SHO43:SHP43 SRK43:SRL43 TBG43:TBH43 TLC43:TLD43 TUY43:TUZ43 UEU43:UEV43 UOQ43:UOR43 UYM43:UYN43 VII43:VIJ43 VSE43:VSF43 WCA43:WCB43 WLW43:WLX43 WVS43:WVT43"/>
  </dataValidations>
  <pageMargins left="0.38" right="0.19685039370078741" top="0.19685039370078741" bottom="0.37" header="0" footer="0"/>
  <pageSetup paperSize="9" scale="86" fitToHeight="1000" orientation="portrait" horizontalDpi="300" verticalDpi="300" r:id="rId1"/>
  <headerFooter alignWithMargins="0">
    <oddFooter>Страница &amp;P из &amp;N</oddFooter>
  </headerFooter>
  <legacyDrawing r:id="rId2"/>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0">
    <outlinePr summaryBelow="0"/>
    <pageSetUpPr autoPageBreaks="0" fitToPage="1"/>
  </sheetPr>
  <dimension ref="A1:T41"/>
  <sheetViews>
    <sheetView zoomScaleNormal="85" workbookViewId="0">
      <pane ySplit="4" topLeftCell="A5" activePane="bottomLeft" state="frozen"/>
      <selection activeCell="P26" sqref="P26:Q26"/>
      <selection pane="bottomLeft" activeCell="J40" sqref="J40"/>
    </sheetView>
  </sheetViews>
  <sheetFormatPr defaultRowHeight="15.9" customHeight="1" x14ac:dyDescent="0.3"/>
  <cols>
    <col min="1" max="1" width="1.109375" style="2" customWidth="1"/>
    <col min="2" max="3" width="4.33203125" style="17" customWidth="1"/>
    <col min="4" max="4" width="5.109375" style="17" customWidth="1"/>
    <col min="5" max="6" width="10.6640625" style="17" customWidth="1"/>
    <col min="7" max="9" width="3.5546875" style="17" customWidth="1"/>
    <col min="10" max="11" width="6.6640625" style="17" customWidth="1"/>
    <col min="12" max="12" width="7.33203125" style="17" customWidth="1"/>
    <col min="13" max="13" width="9.109375" style="18"/>
    <col min="14" max="14" width="9.6640625" style="17" customWidth="1"/>
    <col min="15" max="15" width="11.109375" style="17" customWidth="1"/>
    <col min="16" max="16" width="12.88671875" style="17" customWidth="1"/>
    <col min="17" max="17" width="7.5546875" style="17" customWidth="1"/>
    <col min="18" max="18" width="11.5546875" style="19" customWidth="1"/>
    <col min="19" max="19" width="19.5546875" style="6" customWidth="1"/>
    <col min="20" max="256" width="9.109375" style="17"/>
    <col min="257" max="257" width="1.109375" style="17" customWidth="1"/>
    <col min="258" max="259" width="4.33203125" style="17" customWidth="1"/>
    <col min="260" max="260" width="5.109375" style="17" customWidth="1"/>
    <col min="261" max="262" width="10.6640625" style="17" customWidth="1"/>
    <col min="263" max="265" width="3.5546875" style="17" customWidth="1"/>
    <col min="266" max="267" width="6.6640625" style="17" customWidth="1"/>
    <col min="268" max="268" width="7.33203125" style="17" customWidth="1"/>
    <col min="269" max="269" width="9.109375" style="17"/>
    <col min="270" max="270" width="9.6640625" style="17" customWidth="1"/>
    <col min="271" max="271" width="11.109375" style="17" customWidth="1"/>
    <col min="272" max="272" width="12.88671875" style="17" customWidth="1"/>
    <col min="273" max="273" width="7.5546875" style="17" customWidth="1"/>
    <col min="274" max="274" width="11.5546875" style="17" customWidth="1"/>
    <col min="275" max="275" width="19.5546875" style="17" customWidth="1"/>
    <col min="276" max="512" width="9.109375" style="17"/>
    <col min="513" max="513" width="1.109375" style="17" customWidth="1"/>
    <col min="514" max="515" width="4.33203125" style="17" customWidth="1"/>
    <col min="516" max="516" width="5.109375" style="17" customWidth="1"/>
    <col min="517" max="518" width="10.6640625" style="17" customWidth="1"/>
    <col min="519" max="521" width="3.5546875" style="17" customWidth="1"/>
    <col min="522" max="523" width="6.6640625" style="17" customWidth="1"/>
    <col min="524" max="524" width="7.33203125" style="17" customWidth="1"/>
    <col min="525" max="525" width="9.109375" style="17"/>
    <col min="526" max="526" width="9.6640625" style="17" customWidth="1"/>
    <col min="527" max="527" width="11.109375" style="17" customWidth="1"/>
    <col min="528" max="528" width="12.88671875" style="17" customWidth="1"/>
    <col min="529" max="529" width="7.5546875" style="17" customWidth="1"/>
    <col min="530" max="530" width="11.5546875" style="17" customWidth="1"/>
    <col min="531" max="531" width="19.5546875" style="17" customWidth="1"/>
    <col min="532" max="768" width="9.109375" style="17"/>
    <col min="769" max="769" width="1.109375" style="17" customWidth="1"/>
    <col min="770" max="771" width="4.33203125" style="17" customWidth="1"/>
    <col min="772" max="772" width="5.109375" style="17" customWidth="1"/>
    <col min="773" max="774" width="10.6640625" style="17" customWidth="1"/>
    <col min="775" max="777" width="3.5546875" style="17" customWidth="1"/>
    <col min="778" max="779" width="6.6640625" style="17" customWidth="1"/>
    <col min="780" max="780" width="7.33203125" style="17" customWidth="1"/>
    <col min="781" max="781" width="9.109375" style="17"/>
    <col min="782" max="782" width="9.6640625" style="17" customWidth="1"/>
    <col min="783" max="783" width="11.109375" style="17" customWidth="1"/>
    <col min="784" max="784" width="12.88671875" style="17" customWidth="1"/>
    <col min="785" max="785" width="7.5546875" style="17" customWidth="1"/>
    <col min="786" max="786" width="11.5546875" style="17" customWidth="1"/>
    <col min="787" max="787" width="19.5546875" style="17" customWidth="1"/>
    <col min="788" max="1024" width="9.109375" style="17"/>
    <col min="1025" max="1025" width="1.109375" style="17" customWidth="1"/>
    <col min="1026" max="1027" width="4.33203125" style="17" customWidth="1"/>
    <col min="1028" max="1028" width="5.109375" style="17" customWidth="1"/>
    <col min="1029" max="1030" width="10.6640625" style="17" customWidth="1"/>
    <col min="1031" max="1033" width="3.5546875" style="17" customWidth="1"/>
    <col min="1034" max="1035" width="6.6640625" style="17" customWidth="1"/>
    <col min="1036" max="1036" width="7.33203125" style="17" customWidth="1"/>
    <col min="1037" max="1037" width="9.109375" style="17"/>
    <col min="1038" max="1038" width="9.6640625" style="17" customWidth="1"/>
    <col min="1039" max="1039" width="11.109375" style="17" customWidth="1"/>
    <col min="1040" max="1040" width="12.88671875" style="17" customWidth="1"/>
    <col min="1041" max="1041" width="7.5546875" style="17" customWidth="1"/>
    <col min="1042" max="1042" width="11.5546875" style="17" customWidth="1"/>
    <col min="1043" max="1043" width="19.5546875" style="17" customWidth="1"/>
    <col min="1044" max="1280" width="9.109375" style="17"/>
    <col min="1281" max="1281" width="1.109375" style="17" customWidth="1"/>
    <col min="1282" max="1283" width="4.33203125" style="17" customWidth="1"/>
    <col min="1284" max="1284" width="5.109375" style="17" customWidth="1"/>
    <col min="1285" max="1286" width="10.6640625" style="17" customWidth="1"/>
    <col min="1287" max="1289" width="3.5546875" style="17" customWidth="1"/>
    <col min="1290" max="1291" width="6.6640625" style="17" customWidth="1"/>
    <col min="1292" max="1292" width="7.33203125" style="17" customWidth="1"/>
    <col min="1293" max="1293" width="9.109375" style="17"/>
    <col min="1294" max="1294" width="9.6640625" style="17" customWidth="1"/>
    <col min="1295" max="1295" width="11.109375" style="17" customWidth="1"/>
    <col min="1296" max="1296" width="12.88671875" style="17" customWidth="1"/>
    <col min="1297" max="1297" width="7.5546875" style="17" customWidth="1"/>
    <col min="1298" max="1298" width="11.5546875" style="17" customWidth="1"/>
    <col min="1299" max="1299" width="19.5546875" style="17" customWidth="1"/>
    <col min="1300" max="1536" width="9.109375" style="17"/>
    <col min="1537" max="1537" width="1.109375" style="17" customWidth="1"/>
    <col min="1538" max="1539" width="4.33203125" style="17" customWidth="1"/>
    <col min="1540" max="1540" width="5.109375" style="17" customWidth="1"/>
    <col min="1541" max="1542" width="10.6640625" style="17" customWidth="1"/>
    <col min="1543" max="1545" width="3.5546875" style="17" customWidth="1"/>
    <col min="1546" max="1547" width="6.6640625" style="17" customWidth="1"/>
    <col min="1548" max="1548" width="7.33203125" style="17" customWidth="1"/>
    <col min="1549" max="1549" width="9.109375" style="17"/>
    <col min="1550" max="1550" width="9.6640625" style="17" customWidth="1"/>
    <col min="1551" max="1551" width="11.109375" style="17" customWidth="1"/>
    <col min="1552" max="1552" width="12.88671875" style="17" customWidth="1"/>
    <col min="1553" max="1553" width="7.5546875" style="17" customWidth="1"/>
    <col min="1554" max="1554" width="11.5546875" style="17" customWidth="1"/>
    <col min="1555" max="1555" width="19.5546875" style="17" customWidth="1"/>
    <col min="1556" max="1792" width="9.109375" style="17"/>
    <col min="1793" max="1793" width="1.109375" style="17" customWidth="1"/>
    <col min="1794" max="1795" width="4.33203125" style="17" customWidth="1"/>
    <col min="1796" max="1796" width="5.109375" style="17" customWidth="1"/>
    <col min="1797" max="1798" width="10.6640625" style="17" customWidth="1"/>
    <col min="1799" max="1801" width="3.5546875" style="17" customWidth="1"/>
    <col min="1802" max="1803" width="6.6640625" style="17" customWidth="1"/>
    <col min="1804" max="1804" width="7.33203125" style="17" customWidth="1"/>
    <col min="1805" max="1805" width="9.109375" style="17"/>
    <col min="1806" max="1806" width="9.6640625" style="17" customWidth="1"/>
    <col min="1807" max="1807" width="11.109375" style="17" customWidth="1"/>
    <col min="1808" max="1808" width="12.88671875" style="17" customWidth="1"/>
    <col min="1809" max="1809" width="7.5546875" style="17" customWidth="1"/>
    <col min="1810" max="1810" width="11.5546875" style="17" customWidth="1"/>
    <col min="1811" max="1811" width="19.5546875" style="17" customWidth="1"/>
    <col min="1812" max="2048" width="9.109375" style="17"/>
    <col min="2049" max="2049" width="1.109375" style="17" customWidth="1"/>
    <col min="2050" max="2051" width="4.33203125" style="17" customWidth="1"/>
    <col min="2052" max="2052" width="5.109375" style="17" customWidth="1"/>
    <col min="2053" max="2054" width="10.6640625" style="17" customWidth="1"/>
    <col min="2055" max="2057" width="3.5546875" style="17" customWidth="1"/>
    <col min="2058" max="2059" width="6.6640625" style="17" customWidth="1"/>
    <col min="2060" max="2060" width="7.33203125" style="17" customWidth="1"/>
    <col min="2061" max="2061" width="9.109375" style="17"/>
    <col min="2062" max="2062" width="9.6640625" style="17" customWidth="1"/>
    <col min="2063" max="2063" width="11.109375" style="17" customWidth="1"/>
    <col min="2064" max="2064" width="12.88671875" style="17" customWidth="1"/>
    <col min="2065" max="2065" width="7.5546875" style="17" customWidth="1"/>
    <col min="2066" max="2066" width="11.5546875" style="17" customWidth="1"/>
    <col min="2067" max="2067" width="19.5546875" style="17" customWidth="1"/>
    <col min="2068" max="2304" width="9.109375" style="17"/>
    <col min="2305" max="2305" width="1.109375" style="17" customWidth="1"/>
    <col min="2306" max="2307" width="4.33203125" style="17" customWidth="1"/>
    <col min="2308" max="2308" width="5.109375" style="17" customWidth="1"/>
    <col min="2309" max="2310" width="10.6640625" style="17" customWidth="1"/>
    <col min="2311" max="2313" width="3.5546875" style="17" customWidth="1"/>
    <col min="2314" max="2315" width="6.6640625" style="17" customWidth="1"/>
    <col min="2316" max="2316" width="7.33203125" style="17" customWidth="1"/>
    <col min="2317" max="2317" width="9.109375" style="17"/>
    <col min="2318" max="2318" width="9.6640625" style="17" customWidth="1"/>
    <col min="2319" max="2319" width="11.109375" style="17" customWidth="1"/>
    <col min="2320" max="2320" width="12.88671875" style="17" customWidth="1"/>
    <col min="2321" max="2321" width="7.5546875" style="17" customWidth="1"/>
    <col min="2322" max="2322" width="11.5546875" style="17" customWidth="1"/>
    <col min="2323" max="2323" width="19.5546875" style="17" customWidth="1"/>
    <col min="2324" max="2560" width="9.109375" style="17"/>
    <col min="2561" max="2561" width="1.109375" style="17" customWidth="1"/>
    <col min="2562" max="2563" width="4.33203125" style="17" customWidth="1"/>
    <col min="2564" max="2564" width="5.109375" style="17" customWidth="1"/>
    <col min="2565" max="2566" width="10.6640625" style="17" customWidth="1"/>
    <col min="2567" max="2569" width="3.5546875" style="17" customWidth="1"/>
    <col min="2570" max="2571" width="6.6640625" style="17" customWidth="1"/>
    <col min="2572" max="2572" width="7.33203125" style="17" customWidth="1"/>
    <col min="2573" max="2573" width="9.109375" style="17"/>
    <col min="2574" max="2574" width="9.6640625" style="17" customWidth="1"/>
    <col min="2575" max="2575" width="11.109375" style="17" customWidth="1"/>
    <col min="2576" max="2576" width="12.88671875" style="17" customWidth="1"/>
    <col min="2577" max="2577" width="7.5546875" style="17" customWidth="1"/>
    <col min="2578" max="2578" width="11.5546875" style="17" customWidth="1"/>
    <col min="2579" max="2579" width="19.5546875" style="17" customWidth="1"/>
    <col min="2580" max="2816" width="9.109375" style="17"/>
    <col min="2817" max="2817" width="1.109375" style="17" customWidth="1"/>
    <col min="2818" max="2819" width="4.33203125" style="17" customWidth="1"/>
    <col min="2820" max="2820" width="5.109375" style="17" customWidth="1"/>
    <col min="2821" max="2822" width="10.6640625" style="17" customWidth="1"/>
    <col min="2823" max="2825" width="3.5546875" style="17" customWidth="1"/>
    <col min="2826" max="2827" width="6.6640625" style="17" customWidth="1"/>
    <col min="2828" max="2828" width="7.33203125" style="17" customWidth="1"/>
    <col min="2829" max="2829" width="9.109375" style="17"/>
    <col min="2830" max="2830" width="9.6640625" style="17" customWidth="1"/>
    <col min="2831" max="2831" width="11.109375" style="17" customWidth="1"/>
    <col min="2832" max="2832" width="12.88671875" style="17" customWidth="1"/>
    <col min="2833" max="2833" width="7.5546875" style="17" customWidth="1"/>
    <col min="2834" max="2834" width="11.5546875" style="17" customWidth="1"/>
    <col min="2835" max="2835" width="19.5546875" style="17" customWidth="1"/>
    <col min="2836" max="3072" width="9.109375" style="17"/>
    <col min="3073" max="3073" width="1.109375" style="17" customWidth="1"/>
    <col min="3074" max="3075" width="4.33203125" style="17" customWidth="1"/>
    <col min="3076" max="3076" width="5.109375" style="17" customWidth="1"/>
    <col min="3077" max="3078" width="10.6640625" style="17" customWidth="1"/>
    <col min="3079" max="3081" width="3.5546875" style="17" customWidth="1"/>
    <col min="3082" max="3083" width="6.6640625" style="17" customWidth="1"/>
    <col min="3084" max="3084" width="7.33203125" style="17" customWidth="1"/>
    <col min="3085" max="3085" width="9.109375" style="17"/>
    <col min="3086" max="3086" width="9.6640625" style="17" customWidth="1"/>
    <col min="3087" max="3087" width="11.109375" style="17" customWidth="1"/>
    <col min="3088" max="3088" width="12.88671875" style="17" customWidth="1"/>
    <col min="3089" max="3089" width="7.5546875" style="17" customWidth="1"/>
    <col min="3090" max="3090" width="11.5546875" style="17" customWidth="1"/>
    <col min="3091" max="3091" width="19.5546875" style="17" customWidth="1"/>
    <col min="3092" max="3328" width="9.109375" style="17"/>
    <col min="3329" max="3329" width="1.109375" style="17" customWidth="1"/>
    <col min="3330" max="3331" width="4.33203125" style="17" customWidth="1"/>
    <col min="3332" max="3332" width="5.109375" style="17" customWidth="1"/>
    <col min="3333" max="3334" width="10.6640625" style="17" customWidth="1"/>
    <col min="3335" max="3337" width="3.5546875" style="17" customWidth="1"/>
    <col min="3338" max="3339" width="6.6640625" style="17" customWidth="1"/>
    <col min="3340" max="3340" width="7.33203125" style="17" customWidth="1"/>
    <col min="3341" max="3341" width="9.109375" style="17"/>
    <col min="3342" max="3342" width="9.6640625" style="17" customWidth="1"/>
    <col min="3343" max="3343" width="11.109375" style="17" customWidth="1"/>
    <col min="3344" max="3344" width="12.88671875" style="17" customWidth="1"/>
    <col min="3345" max="3345" width="7.5546875" style="17" customWidth="1"/>
    <col min="3346" max="3346" width="11.5546875" style="17" customWidth="1"/>
    <col min="3347" max="3347" width="19.5546875" style="17" customWidth="1"/>
    <col min="3348" max="3584" width="9.109375" style="17"/>
    <col min="3585" max="3585" width="1.109375" style="17" customWidth="1"/>
    <col min="3586" max="3587" width="4.33203125" style="17" customWidth="1"/>
    <col min="3588" max="3588" width="5.109375" style="17" customWidth="1"/>
    <col min="3589" max="3590" width="10.6640625" style="17" customWidth="1"/>
    <col min="3591" max="3593" width="3.5546875" style="17" customWidth="1"/>
    <col min="3594" max="3595" width="6.6640625" style="17" customWidth="1"/>
    <col min="3596" max="3596" width="7.33203125" style="17" customWidth="1"/>
    <col min="3597" max="3597" width="9.109375" style="17"/>
    <col min="3598" max="3598" width="9.6640625" style="17" customWidth="1"/>
    <col min="3599" max="3599" width="11.109375" style="17" customWidth="1"/>
    <col min="3600" max="3600" width="12.88671875" style="17" customWidth="1"/>
    <col min="3601" max="3601" width="7.5546875" style="17" customWidth="1"/>
    <col min="3602" max="3602" width="11.5546875" style="17" customWidth="1"/>
    <col min="3603" max="3603" width="19.5546875" style="17" customWidth="1"/>
    <col min="3604" max="3840" width="9.109375" style="17"/>
    <col min="3841" max="3841" width="1.109375" style="17" customWidth="1"/>
    <col min="3842" max="3843" width="4.33203125" style="17" customWidth="1"/>
    <col min="3844" max="3844" width="5.109375" style="17" customWidth="1"/>
    <col min="3845" max="3846" width="10.6640625" style="17" customWidth="1"/>
    <col min="3847" max="3849" width="3.5546875" style="17" customWidth="1"/>
    <col min="3850" max="3851" width="6.6640625" style="17" customWidth="1"/>
    <col min="3852" max="3852" width="7.33203125" style="17" customWidth="1"/>
    <col min="3853" max="3853" width="9.109375" style="17"/>
    <col min="3854" max="3854" width="9.6640625" style="17" customWidth="1"/>
    <col min="3855" max="3855" width="11.109375" style="17" customWidth="1"/>
    <col min="3856" max="3856" width="12.88671875" style="17" customWidth="1"/>
    <col min="3857" max="3857" width="7.5546875" style="17" customWidth="1"/>
    <col min="3858" max="3858" width="11.5546875" style="17" customWidth="1"/>
    <col min="3859" max="3859" width="19.5546875" style="17" customWidth="1"/>
    <col min="3860" max="4096" width="9.109375" style="17"/>
    <col min="4097" max="4097" width="1.109375" style="17" customWidth="1"/>
    <col min="4098" max="4099" width="4.33203125" style="17" customWidth="1"/>
    <col min="4100" max="4100" width="5.109375" style="17" customWidth="1"/>
    <col min="4101" max="4102" width="10.6640625" style="17" customWidth="1"/>
    <col min="4103" max="4105" width="3.5546875" style="17" customWidth="1"/>
    <col min="4106" max="4107" width="6.6640625" style="17" customWidth="1"/>
    <col min="4108" max="4108" width="7.33203125" style="17" customWidth="1"/>
    <col min="4109" max="4109" width="9.109375" style="17"/>
    <col min="4110" max="4110" width="9.6640625" style="17" customWidth="1"/>
    <col min="4111" max="4111" width="11.109375" style="17" customWidth="1"/>
    <col min="4112" max="4112" width="12.88671875" style="17" customWidth="1"/>
    <col min="4113" max="4113" width="7.5546875" style="17" customWidth="1"/>
    <col min="4114" max="4114" width="11.5546875" style="17" customWidth="1"/>
    <col min="4115" max="4115" width="19.5546875" style="17" customWidth="1"/>
    <col min="4116" max="4352" width="9.109375" style="17"/>
    <col min="4353" max="4353" width="1.109375" style="17" customWidth="1"/>
    <col min="4354" max="4355" width="4.33203125" style="17" customWidth="1"/>
    <col min="4356" max="4356" width="5.109375" style="17" customWidth="1"/>
    <col min="4357" max="4358" width="10.6640625" style="17" customWidth="1"/>
    <col min="4359" max="4361" width="3.5546875" style="17" customWidth="1"/>
    <col min="4362" max="4363" width="6.6640625" style="17" customWidth="1"/>
    <col min="4364" max="4364" width="7.33203125" style="17" customWidth="1"/>
    <col min="4365" max="4365" width="9.109375" style="17"/>
    <col min="4366" max="4366" width="9.6640625" style="17" customWidth="1"/>
    <col min="4367" max="4367" width="11.109375" style="17" customWidth="1"/>
    <col min="4368" max="4368" width="12.88671875" style="17" customWidth="1"/>
    <col min="4369" max="4369" width="7.5546875" style="17" customWidth="1"/>
    <col min="4370" max="4370" width="11.5546875" style="17" customWidth="1"/>
    <col min="4371" max="4371" width="19.5546875" style="17" customWidth="1"/>
    <col min="4372" max="4608" width="9.109375" style="17"/>
    <col min="4609" max="4609" width="1.109375" style="17" customWidth="1"/>
    <col min="4610" max="4611" width="4.33203125" style="17" customWidth="1"/>
    <col min="4612" max="4612" width="5.109375" style="17" customWidth="1"/>
    <col min="4613" max="4614" width="10.6640625" style="17" customWidth="1"/>
    <col min="4615" max="4617" width="3.5546875" style="17" customWidth="1"/>
    <col min="4618" max="4619" width="6.6640625" style="17" customWidth="1"/>
    <col min="4620" max="4620" width="7.33203125" style="17" customWidth="1"/>
    <col min="4621" max="4621" width="9.109375" style="17"/>
    <col min="4622" max="4622" width="9.6640625" style="17" customWidth="1"/>
    <col min="4623" max="4623" width="11.109375" style="17" customWidth="1"/>
    <col min="4624" max="4624" width="12.88671875" style="17" customWidth="1"/>
    <col min="4625" max="4625" width="7.5546875" style="17" customWidth="1"/>
    <col min="4626" max="4626" width="11.5546875" style="17" customWidth="1"/>
    <col min="4627" max="4627" width="19.5546875" style="17" customWidth="1"/>
    <col min="4628" max="4864" width="9.109375" style="17"/>
    <col min="4865" max="4865" width="1.109375" style="17" customWidth="1"/>
    <col min="4866" max="4867" width="4.33203125" style="17" customWidth="1"/>
    <col min="4868" max="4868" width="5.109375" style="17" customWidth="1"/>
    <col min="4869" max="4870" width="10.6640625" style="17" customWidth="1"/>
    <col min="4871" max="4873" width="3.5546875" style="17" customWidth="1"/>
    <col min="4874" max="4875" width="6.6640625" style="17" customWidth="1"/>
    <col min="4876" max="4876" width="7.33203125" style="17" customWidth="1"/>
    <col min="4877" max="4877" width="9.109375" style="17"/>
    <col min="4878" max="4878" width="9.6640625" style="17" customWidth="1"/>
    <col min="4879" max="4879" width="11.109375" style="17" customWidth="1"/>
    <col min="4880" max="4880" width="12.88671875" style="17" customWidth="1"/>
    <col min="4881" max="4881" width="7.5546875" style="17" customWidth="1"/>
    <col min="4882" max="4882" width="11.5546875" style="17" customWidth="1"/>
    <col min="4883" max="4883" width="19.5546875" style="17" customWidth="1"/>
    <col min="4884" max="5120" width="9.109375" style="17"/>
    <col min="5121" max="5121" width="1.109375" style="17" customWidth="1"/>
    <col min="5122" max="5123" width="4.33203125" style="17" customWidth="1"/>
    <col min="5124" max="5124" width="5.109375" style="17" customWidth="1"/>
    <col min="5125" max="5126" width="10.6640625" style="17" customWidth="1"/>
    <col min="5127" max="5129" width="3.5546875" style="17" customWidth="1"/>
    <col min="5130" max="5131" width="6.6640625" style="17" customWidth="1"/>
    <col min="5132" max="5132" width="7.33203125" style="17" customWidth="1"/>
    <col min="5133" max="5133" width="9.109375" style="17"/>
    <col min="5134" max="5134" width="9.6640625" style="17" customWidth="1"/>
    <col min="5135" max="5135" width="11.109375" style="17" customWidth="1"/>
    <col min="5136" max="5136" width="12.88671875" style="17" customWidth="1"/>
    <col min="5137" max="5137" width="7.5546875" style="17" customWidth="1"/>
    <col min="5138" max="5138" width="11.5546875" style="17" customWidth="1"/>
    <col min="5139" max="5139" width="19.5546875" style="17" customWidth="1"/>
    <col min="5140" max="5376" width="9.109375" style="17"/>
    <col min="5377" max="5377" width="1.109375" style="17" customWidth="1"/>
    <col min="5378" max="5379" width="4.33203125" style="17" customWidth="1"/>
    <col min="5380" max="5380" width="5.109375" style="17" customWidth="1"/>
    <col min="5381" max="5382" width="10.6640625" style="17" customWidth="1"/>
    <col min="5383" max="5385" width="3.5546875" style="17" customWidth="1"/>
    <col min="5386" max="5387" width="6.6640625" style="17" customWidth="1"/>
    <col min="5388" max="5388" width="7.33203125" style="17" customWidth="1"/>
    <col min="5389" max="5389" width="9.109375" style="17"/>
    <col min="5390" max="5390" width="9.6640625" style="17" customWidth="1"/>
    <col min="5391" max="5391" width="11.109375" style="17" customWidth="1"/>
    <col min="5392" max="5392" width="12.88671875" style="17" customWidth="1"/>
    <col min="5393" max="5393" width="7.5546875" style="17" customWidth="1"/>
    <col min="5394" max="5394" width="11.5546875" style="17" customWidth="1"/>
    <col min="5395" max="5395" width="19.5546875" style="17" customWidth="1"/>
    <col min="5396" max="5632" width="9.109375" style="17"/>
    <col min="5633" max="5633" width="1.109375" style="17" customWidth="1"/>
    <col min="5634" max="5635" width="4.33203125" style="17" customWidth="1"/>
    <col min="5636" max="5636" width="5.109375" style="17" customWidth="1"/>
    <col min="5637" max="5638" width="10.6640625" style="17" customWidth="1"/>
    <col min="5639" max="5641" width="3.5546875" style="17" customWidth="1"/>
    <col min="5642" max="5643" width="6.6640625" style="17" customWidth="1"/>
    <col min="5644" max="5644" width="7.33203125" style="17" customWidth="1"/>
    <col min="5645" max="5645" width="9.109375" style="17"/>
    <col min="5646" max="5646" width="9.6640625" style="17" customWidth="1"/>
    <col min="5647" max="5647" width="11.109375" style="17" customWidth="1"/>
    <col min="5648" max="5648" width="12.88671875" style="17" customWidth="1"/>
    <col min="5649" max="5649" width="7.5546875" style="17" customWidth="1"/>
    <col min="5650" max="5650" width="11.5546875" style="17" customWidth="1"/>
    <col min="5651" max="5651" width="19.5546875" style="17" customWidth="1"/>
    <col min="5652" max="5888" width="9.109375" style="17"/>
    <col min="5889" max="5889" width="1.109375" style="17" customWidth="1"/>
    <col min="5890" max="5891" width="4.33203125" style="17" customWidth="1"/>
    <col min="5892" max="5892" width="5.109375" style="17" customWidth="1"/>
    <col min="5893" max="5894" width="10.6640625" style="17" customWidth="1"/>
    <col min="5895" max="5897" width="3.5546875" style="17" customWidth="1"/>
    <col min="5898" max="5899" width="6.6640625" style="17" customWidth="1"/>
    <col min="5900" max="5900" width="7.33203125" style="17" customWidth="1"/>
    <col min="5901" max="5901" width="9.109375" style="17"/>
    <col min="5902" max="5902" width="9.6640625" style="17" customWidth="1"/>
    <col min="5903" max="5903" width="11.109375" style="17" customWidth="1"/>
    <col min="5904" max="5904" width="12.88671875" style="17" customWidth="1"/>
    <col min="5905" max="5905" width="7.5546875" style="17" customWidth="1"/>
    <col min="5906" max="5906" width="11.5546875" style="17" customWidth="1"/>
    <col min="5907" max="5907" width="19.5546875" style="17" customWidth="1"/>
    <col min="5908" max="6144" width="9.109375" style="17"/>
    <col min="6145" max="6145" width="1.109375" style="17" customWidth="1"/>
    <col min="6146" max="6147" width="4.33203125" style="17" customWidth="1"/>
    <col min="6148" max="6148" width="5.109375" style="17" customWidth="1"/>
    <col min="6149" max="6150" width="10.6640625" style="17" customWidth="1"/>
    <col min="6151" max="6153" width="3.5546875" style="17" customWidth="1"/>
    <col min="6154" max="6155" width="6.6640625" style="17" customWidth="1"/>
    <col min="6156" max="6156" width="7.33203125" style="17" customWidth="1"/>
    <col min="6157" max="6157" width="9.109375" style="17"/>
    <col min="6158" max="6158" width="9.6640625" style="17" customWidth="1"/>
    <col min="6159" max="6159" width="11.109375" style="17" customWidth="1"/>
    <col min="6160" max="6160" width="12.88671875" style="17" customWidth="1"/>
    <col min="6161" max="6161" width="7.5546875" style="17" customWidth="1"/>
    <col min="6162" max="6162" width="11.5546875" style="17" customWidth="1"/>
    <col min="6163" max="6163" width="19.5546875" style="17" customWidth="1"/>
    <col min="6164" max="6400" width="9.109375" style="17"/>
    <col min="6401" max="6401" width="1.109375" style="17" customWidth="1"/>
    <col min="6402" max="6403" width="4.33203125" style="17" customWidth="1"/>
    <col min="6404" max="6404" width="5.109375" style="17" customWidth="1"/>
    <col min="6405" max="6406" width="10.6640625" style="17" customWidth="1"/>
    <col min="6407" max="6409" width="3.5546875" style="17" customWidth="1"/>
    <col min="6410" max="6411" width="6.6640625" style="17" customWidth="1"/>
    <col min="6412" max="6412" width="7.33203125" style="17" customWidth="1"/>
    <col min="6413" max="6413" width="9.109375" style="17"/>
    <col min="6414" max="6414" width="9.6640625" style="17" customWidth="1"/>
    <col min="6415" max="6415" width="11.109375" style="17" customWidth="1"/>
    <col min="6416" max="6416" width="12.88671875" style="17" customWidth="1"/>
    <col min="6417" max="6417" width="7.5546875" style="17" customWidth="1"/>
    <col min="6418" max="6418" width="11.5546875" style="17" customWidth="1"/>
    <col min="6419" max="6419" width="19.5546875" style="17" customWidth="1"/>
    <col min="6420" max="6656" width="9.109375" style="17"/>
    <col min="6657" max="6657" width="1.109375" style="17" customWidth="1"/>
    <col min="6658" max="6659" width="4.33203125" style="17" customWidth="1"/>
    <col min="6660" max="6660" width="5.109375" style="17" customWidth="1"/>
    <col min="6661" max="6662" width="10.6640625" style="17" customWidth="1"/>
    <col min="6663" max="6665" width="3.5546875" style="17" customWidth="1"/>
    <col min="6666" max="6667" width="6.6640625" style="17" customWidth="1"/>
    <col min="6668" max="6668" width="7.33203125" style="17" customWidth="1"/>
    <col min="6669" max="6669" width="9.109375" style="17"/>
    <col min="6670" max="6670" width="9.6640625" style="17" customWidth="1"/>
    <col min="6671" max="6671" width="11.109375" style="17" customWidth="1"/>
    <col min="6672" max="6672" width="12.88671875" style="17" customWidth="1"/>
    <col min="6673" max="6673" width="7.5546875" style="17" customWidth="1"/>
    <col min="6674" max="6674" width="11.5546875" style="17" customWidth="1"/>
    <col min="6675" max="6675" width="19.5546875" style="17" customWidth="1"/>
    <col min="6676" max="6912" width="9.109375" style="17"/>
    <col min="6913" max="6913" width="1.109375" style="17" customWidth="1"/>
    <col min="6914" max="6915" width="4.33203125" style="17" customWidth="1"/>
    <col min="6916" max="6916" width="5.109375" style="17" customWidth="1"/>
    <col min="6917" max="6918" width="10.6640625" style="17" customWidth="1"/>
    <col min="6919" max="6921" width="3.5546875" style="17" customWidth="1"/>
    <col min="6922" max="6923" width="6.6640625" style="17" customWidth="1"/>
    <col min="6924" max="6924" width="7.33203125" style="17" customWidth="1"/>
    <col min="6925" max="6925" width="9.109375" style="17"/>
    <col min="6926" max="6926" width="9.6640625" style="17" customWidth="1"/>
    <col min="6927" max="6927" width="11.109375" style="17" customWidth="1"/>
    <col min="6928" max="6928" width="12.88671875" style="17" customWidth="1"/>
    <col min="6929" max="6929" width="7.5546875" style="17" customWidth="1"/>
    <col min="6930" max="6930" width="11.5546875" style="17" customWidth="1"/>
    <col min="6931" max="6931" width="19.5546875" style="17" customWidth="1"/>
    <col min="6932" max="7168" width="9.109375" style="17"/>
    <col min="7169" max="7169" width="1.109375" style="17" customWidth="1"/>
    <col min="7170" max="7171" width="4.33203125" style="17" customWidth="1"/>
    <col min="7172" max="7172" width="5.109375" style="17" customWidth="1"/>
    <col min="7173" max="7174" width="10.6640625" style="17" customWidth="1"/>
    <col min="7175" max="7177" width="3.5546875" style="17" customWidth="1"/>
    <col min="7178" max="7179" width="6.6640625" style="17" customWidth="1"/>
    <col min="7180" max="7180" width="7.33203125" style="17" customWidth="1"/>
    <col min="7181" max="7181" width="9.109375" style="17"/>
    <col min="7182" max="7182" width="9.6640625" style="17" customWidth="1"/>
    <col min="7183" max="7183" width="11.109375" style="17" customWidth="1"/>
    <col min="7184" max="7184" width="12.88671875" style="17" customWidth="1"/>
    <col min="7185" max="7185" width="7.5546875" style="17" customWidth="1"/>
    <col min="7186" max="7186" width="11.5546875" style="17" customWidth="1"/>
    <col min="7187" max="7187" width="19.5546875" style="17" customWidth="1"/>
    <col min="7188" max="7424" width="9.109375" style="17"/>
    <col min="7425" max="7425" width="1.109375" style="17" customWidth="1"/>
    <col min="7426" max="7427" width="4.33203125" style="17" customWidth="1"/>
    <col min="7428" max="7428" width="5.109375" style="17" customWidth="1"/>
    <col min="7429" max="7430" width="10.6640625" style="17" customWidth="1"/>
    <col min="7431" max="7433" width="3.5546875" style="17" customWidth="1"/>
    <col min="7434" max="7435" width="6.6640625" style="17" customWidth="1"/>
    <col min="7436" max="7436" width="7.33203125" style="17" customWidth="1"/>
    <col min="7437" max="7437" width="9.109375" style="17"/>
    <col min="7438" max="7438" width="9.6640625" style="17" customWidth="1"/>
    <col min="7439" max="7439" width="11.109375" style="17" customWidth="1"/>
    <col min="7440" max="7440" width="12.88671875" style="17" customWidth="1"/>
    <col min="7441" max="7441" width="7.5546875" style="17" customWidth="1"/>
    <col min="7442" max="7442" width="11.5546875" style="17" customWidth="1"/>
    <col min="7443" max="7443" width="19.5546875" style="17" customWidth="1"/>
    <col min="7444" max="7680" width="9.109375" style="17"/>
    <col min="7681" max="7681" width="1.109375" style="17" customWidth="1"/>
    <col min="7682" max="7683" width="4.33203125" style="17" customWidth="1"/>
    <col min="7684" max="7684" width="5.109375" style="17" customWidth="1"/>
    <col min="7685" max="7686" width="10.6640625" style="17" customWidth="1"/>
    <col min="7687" max="7689" width="3.5546875" style="17" customWidth="1"/>
    <col min="7690" max="7691" width="6.6640625" style="17" customWidth="1"/>
    <col min="7692" max="7692" width="7.33203125" style="17" customWidth="1"/>
    <col min="7693" max="7693" width="9.109375" style="17"/>
    <col min="7694" max="7694" width="9.6640625" style="17" customWidth="1"/>
    <col min="7695" max="7695" width="11.109375" style="17" customWidth="1"/>
    <col min="7696" max="7696" width="12.88671875" style="17" customWidth="1"/>
    <col min="7697" max="7697" width="7.5546875" style="17" customWidth="1"/>
    <col min="7698" max="7698" width="11.5546875" style="17" customWidth="1"/>
    <col min="7699" max="7699" width="19.5546875" style="17" customWidth="1"/>
    <col min="7700" max="7936" width="9.109375" style="17"/>
    <col min="7937" max="7937" width="1.109375" style="17" customWidth="1"/>
    <col min="7938" max="7939" width="4.33203125" style="17" customWidth="1"/>
    <col min="7940" max="7940" width="5.109375" style="17" customWidth="1"/>
    <col min="7941" max="7942" width="10.6640625" style="17" customWidth="1"/>
    <col min="7943" max="7945" width="3.5546875" style="17" customWidth="1"/>
    <col min="7946" max="7947" width="6.6640625" style="17" customWidth="1"/>
    <col min="7948" max="7948" width="7.33203125" style="17" customWidth="1"/>
    <col min="7949" max="7949" width="9.109375" style="17"/>
    <col min="7950" max="7950" width="9.6640625" style="17" customWidth="1"/>
    <col min="7951" max="7951" width="11.109375" style="17" customWidth="1"/>
    <col min="7952" max="7952" width="12.88671875" style="17" customWidth="1"/>
    <col min="7953" max="7953" width="7.5546875" style="17" customWidth="1"/>
    <col min="7954" max="7954" width="11.5546875" style="17" customWidth="1"/>
    <col min="7955" max="7955" width="19.5546875" style="17" customWidth="1"/>
    <col min="7956" max="8192" width="9.109375" style="17"/>
    <col min="8193" max="8193" width="1.109375" style="17" customWidth="1"/>
    <col min="8194" max="8195" width="4.33203125" style="17" customWidth="1"/>
    <col min="8196" max="8196" width="5.109375" style="17" customWidth="1"/>
    <col min="8197" max="8198" width="10.6640625" style="17" customWidth="1"/>
    <col min="8199" max="8201" width="3.5546875" style="17" customWidth="1"/>
    <col min="8202" max="8203" width="6.6640625" style="17" customWidth="1"/>
    <col min="8204" max="8204" width="7.33203125" style="17" customWidth="1"/>
    <col min="8205" max="8205" width="9.109375" style="17"/>
    <col min="8206" max="8206" width="9.6640625" style="17" customWidth="1"/>
    <col min="8207" max="8207" width="11.109375" style="17" customWidth="1"/>
    <col min="8208" max="8208" width="12.88671875" style="17" customWidth="1"/>
    <col min="8209" max="8209" width="7.5546875" style="17" customWidth="1"/>
    <col min="8210" max="8210" width="11.5546875" style="17" customWidth="1"/>
    <col min="8211" max="8211" width="19.5546875" style="17" customWidth="1"/>
    <col min="8212" max="8448" width="9.109375" style="17"/>
    <col min="8449" max="8449" width="1.109375" style="17" customWidth="1"/>
    <col min="8450" max="8451" width="4.33203125" style="17" customWidth="1"/>
    <col min="8452" max="8452" width="5.109375" style="17" customWidth="1"/>
    <col min="8453" max="8454" width="10.6640625" style="17" customWidth="1"/>
    <col min="8455" max="8457" width="3.5546875" style="17" customWidth="1"/>
    <col min="8458" max="8459" width="6.6640625" style="17" customWidth="1"/>
    <col min="8460" max="8460" width="7.33203125" style="17" customWidth="1"/>
    <col min="8461" max="8461" width="9.109375" style="17"/>
    <col min="8462" max="8462" width="9.6640625" style="17" customWidth="1"/>
    <col min="8463" max="8463" width="11.109375" style="17" customWidth="1"/>
    <col min="8464" max="8464" width="12.88671875" style="17" customWidth="1"/>
    <col min="8465" max="8465" width="7.5546875" style="17" customWidth="1"/>
    <col min="8466" max="8466" width="11.5546875" style="17" customWidth="1"/>
    <col min="8467" max="8467" width="19.5546875" style="17" customWidth="1"/>
    <col min="8468" max="8704" width="9.109375" style="17"/>
    <col min="8705" max="8705" width="1.109375" style="17" customWidth="1"/>
    <col min="8706" max="8707" width="4.33203125" style="17" customWidth="1"/>
    <col min="8708" max="8708" width="5.109375" style="17" customWidth="1"/>
    <col min="8709" max="8710" width="10.6640625" style="17" customWidth="1"/>
    <col min="8711" max="8713" width="3.5546875" style="17" customWidth="1"/>
    <col min="8714" max="8715" width="6.6640625" style="17" customWidth="1"/>
    <col min="8716" max="8716" width="7.33203125" style="17" customWidth="1"/>
    <col min="8717" max="8717" width="9.109375" style="17"/>
    <col min="8718" max="8718" width="9.6640625" style="17" customWidth="1"/>
    <col min="8719" max="8719" width="11.109375" style="17" customWidth="1"/>
    <col min="8720" max="8720" width="12.88671875" style="17" customWidth="1"/>
    <col min="8721" max="8721" width="7.5546875" style="17" customWidth="1"/>
    <col min="8722" max="8722" width="11.5546875" style="17" customWidth="1"/>
    <col min="8723" max="8723" width="19.5546875" style="17" customWidth="1"/>
    <col min="8724" max="8960" width="9.109375" style="17"/>
    <col min="8961" max="8961" width="1.109375" style="17" customWidth="1"/>
    <col min="8962" max="8963" width="4.33203125" style="17" customWidth="1"/>
    <col min="8964" max="8964" width="5.109375" style="17" customWidth="1"/>
    <col min="8965" max="8966" width="10.6640625" style="17" customWidth="1"/>
    <col min="8967" max="8969" width="3.5546875" style="17" customWidth="1"/>
    <col min="8970" max="8971" width="6.6640625" style="17" customWidth="1"/>
    <col min="8972" max="8972" width="7.33203125" style="17" customWidth="1"/>
    <col min="8973" max="8973" width="9.109375" style="17"/>
    <col min="8974" max="8974" width="9.6640625" style="17" customWidth="1"/>
    <col min="8975" max="8975" width="11.109375" style="17" customWidth="1"/>
    <col min="8976" max="8976" width="12.88671875" style="17" customWidth="1"/>
    <col min="8977" max="8977" width="7.5546875" style="17" customWidth="1"/>
    <col min="8978" max="8978" width="11.5546875" style="17" customWidth="1"/>
    <col min="8979" max="8979" width="19.5546875" style="17" customWidth="1"/>
    <col min="8980" max="9216" width="9.109375" style="17"/>
    <col min="9217" max="9217" width="1.109375" style="17" customWidth="1"/>
    <col min="9218" max="9219" width="4.33203125" style="17" customWidth="1"/>
    <col min="9220" max="9220" width="5.109375" style="17" customWidth="1"/>
    <col min="9221" max="9222" width="10.6640625" style="17" customWidth="1"/>
    <col min="9223" max="9225" width="3.5546875" style="17" customWidth="1"/>
    <col min="9226" max="9227" width="6.6640625" style="17" customWidth="1"/>
    <col min="9228" max="9228" width="7.33203125" style="17" customWidth="1"/>
    <col min="9229" max="9229" width="9.109375" style="17"/>
    <col min="9230" max="9230" width="9.6640625" style="17" customWidth="1"/>
    <col min="9231" max="9231" width="11.109375" style="17" customWidth="1"/>
    <col min="9232" max="9232" width="12.88671875" style="17" customWidth="1"/>
    <col min="9233" max="9233" width="7.5546875" style="17" customWidth="1"/>
    <col min="9234" max="9234" width="11.5546875" style="17" customWidth="1"/>
    <col min="9235" max="9235" width="19.5546875" style="17" customWidth="1"/>
    <col min="9236" max="9472" width="9.109375" style="17"/>
    <col min="9473" max="9473" width="1.109375" style="17" customWidth="1"/>
    <col min="9474" max="9475" width="4.33203125" style="17" customWidth="1"/>
    <col min="9476" max="9476" width="5.109375" style="17" customWidth="1"/>
    <col min="9477" max="9478" width="10.6640625" style="17" customWidth="1"/>
    <col min="9479" max="9481" width="3.5546875" style="17" customWidth="1"/>
    <col min="9482" max="9483" width="6.6640625" style="17" customWidth="1"/>
    <col min="9484" max="9484" width="7.33203125" style="17" customWidth="1"/>
    <col min="9485" max="9485" width="9.109375" style="17"/>
    <col min="9486" max="9486" width="9.6640625" style="17" customWidth="1"/>
    <col min="9487" max="9487" width="11.109375" style="17" customWidth="1"/>
    <col min="9488" max="9488" width="12.88671875" style="17" customWidth="1"/>
    <col min="9489" max="9489" width="7.5546875" style="17" customWidth="1"/>
    <col min="9490" max="9490" width="11.5546875" style="17" customWidth="1"/>
    <col min="9491" max="9491" width="19.5546875" style="17" customWidth="1"/>
    <col min="9492" max="9728" width="9.109375" style="17"/>
    <col min="9729" max="9729" width="1.109375" style="17" customWidth="1"/>
    <col min="9730" max="9731" width="4.33203125" style="17" customWidth="1"/>
    <col min="9732" max="9732" width="5.109375" style="17" customWidth="1"/>
    <col min="9733" max="9734" width="10.6640625" style="17" customWidth="1"/>
    <col min="9735" max="9737" width="3.5546875" style="17" customWidth="1"/>
    <col min="9738" max="9739" width="6.6640625" style="17" customWidth="1"/>
    <col min="9740" max="9740" width="7.33203125" style="17" customWidth="1"/>
    <col min="9741" max="9741" width="9.109375" style="17"/>
    <col min="9742" max="9742" width="9.6640625" style="17" customWidth="1"/>
    <col min="9743" max="9743" width="11.109375" style="17" customWidth="1"/>
    <col min="9744" max="9744" width="12.88671875" style="17" customWidth="1"/>
    <col min="9745" max="9745" width="7.5546875" style="17" customWidth="1"/>
    <col min="9746" max="9746" width="11.5546875" style="17" customWidth="1"/>
    <col min="9747" max="9747" width="19.5546875" style="17" customWidth="1"/>
    <col min="9748" max="9984" width="9.109375" style="17"/>
    <col min="9985" max="9985" width="1.109375" style="17" customWidth="1"/>
    <col min="9986" max="9987" width="4.33203125" style="17" customWidth="1"/>
    <col min="9988" max="9988" width="5.109375" style="17" customWidth="1"/>
    <col min="9989" max="9990" width="10.6640625" style="17" customWidth="1"/>
    <col min="9991" max="9993" width="3.5546875" style="17" customWidth="1"/>
    <col min="9994" max="9995" width="6.6640625" style="17" customWidth="1"/>
    <col min="9996" max="9996" width="7.33203125" style="17" customWidth="1"/>
    <col min="9997" max="9997" width="9.109375" style="17"/>
    <col min="9998" max="9998" width="9.6640625" style="17" customWidth="1"/>
    <col min="9999" max="9999" width="11.109375" style="17" customWidth="1"/>
    <col min="10000" max="10000" width="12.88671875" style="17" customWidth="1"/>
    <col min="10001" max="10001" width="7.5546875" style="17" customWidth="1"/>
    <col min="10002" max="10002" width="11.5546875" style="17" customWidth="1"/>
    <col min="10003" max="10003" width="19.5546875" style="17" customWidth="1"/>
    <col min="10004" max="10240" width="9.109375" style="17"/>
    <col min="10241" max="10241" width="1.109375" style="17" customWidth="1"/>
    <col min="10242" max="10243" width="4.33203125" style="17" customWidth="1"/>
    <col min="10244" max="10244" width="5.109375" style="17" customWidth="1"/>
    <col min="10245" max="10246" width="10.6640625" style="17" customWidth="1"/>
    <col min="10247" max="10249" width="3.5546875" style="17" customWidth="1"/>
    <col min="10250" max="10251" width="6.6640625" style="17" customWidth="1"/>
    <col min="10252" max="10252" width="7.33203125" style="17" customWidth="1"/>
    <col min="10253" max="10253" width="9.109375" style="17"/>
    <col min="10254" max="10254" width="9.6640625" style="17" customWidth="1"/>
    <col min="10255" max="10255" width="11.109375" style="17" customWidth="1"/>
    <col min="10256" max="10256" width="12.88671875" style="17" customWidth="1"/>
    <col min="10257" max="10257" width="7.5546875" style="17" customWidth="1"/>
    <col min="10258" max="10258" width="11.5546875" style="17" customWidth="1"/>
    <col min="10259" max="10259" width="19.5546875" style="17" customWidth="1"/>
    <col min="10260" max="10496" width="9.109375" style="17"/>
    <col min="10497" max="10497" width="1.109375" style="17" customWidth="1"/>
    <col min="10498" max="10499" width="4.33203125" style="17" customWidth="1"/>
    <col min="10500" max="10500" width="5.109375" style="17" customWidth="1"/>
    <col min="10501" max="10502" width="10.6640625" style="17" customWidth="1"/>
    <col min="10503" max="10505" width="3.5546875" style="17" customWidth="1"/>
    <col min="10506" max="10507" width="6.6640625" style="17" customWidth="1"/>
    <col min="10508" max="10508" width="7.33203125" style="17" customWidth="1"/>
    <col min="10509" max="10509" width="9.109375" style="17"/>
    <col min="10510" max="10510" width="9.6640625" style="17" customWidth="1"/>
    <col min="10511" max="10511" width="11.109375" style="17" customWidth="1"/>
    <col min="10512" max="10512" width="12.88671875" style="17" customWidth="1"/>
    <col min="10513" max="10513" width="7.5546875" style="17" customWidth="1"/>
    <col min="10514" max="10514" width="11.5546875" style="17" customWidth="1"/>
    <col min="10515" max="10515" width="19.5546875" style="17" customWidth="1"/>
    <col min="10516" max="10752" width="9.109375" style="17"/>
    <col min="10753" max="10753" width="1.109375" style="17" customWidth="1"/>
    <col min="10754" max="10755" width="4.33203125" style="17" customWidth="1"/>
    <col min="10756" max="10756" width="5.109375" style="17" customWidth="1"/>
    <col min="10757" max="10758" width="10.6640625" style="17" customWidth="1"/>
    <col min="10759" max="10761" width="3.5546875" style="17" customWidth="1"/>
    <col min="10762" max="10763" width="6.6640625" style="17" customWidth="1"/>
    <col min="10764" max="10764" width="7.33203125" style="17" customWidth="1"/>
    <col min="10765" max="10765" width="9.109375" style="17"/>
    <col min="10766" max="10766" width="9.6640625" style="17" customWidth="1"/>
    <col min="10767" max="10767" width="11.109375" style="17" customWidth="1"/>
    <col min="10768" max="10768" width="12.88671875" style="17" customWidth="1"/>
    <col min="10769" max="10769" width="7.5546875" style="17" customWidth="1"/>
    <col min="10770" max="10770" width="11.5546875" style="17" customWidth="1"/>
    <col min="10771" max="10771" width="19.5546875" style="17" customWidth="1"/>
    <col min="10772" max="11008" width="9.109375" style="17"/>
    <col min="11009" max="11009" width="1.109375" style="17" customWidth="1"/>
    <col min="11010" max="11011" width="4.33203125" style="17" customWidth="1"/>
    <col min="11012" max="11012" width="5.109375" style="17" customWidth="1"/>
    <col min="11013" max="11014" width="10.6640625" style="17" customWidth="1"/>
    <col min="11015" max="11017" width="3.5546875" style="17" customWidth="1"/>
    <col min="11018" max="11019" width="6.6640625" style="17" customWidth="1"/>
    <col min="11020" max="11020" width="7.33203125" style="17" customWidth="1"/>
    <col min="11021" max="11021" width="9.109375" style="17"/>
    <col min="11022" max="11022" width="9.6640625" style="17" customWidth="1"/>
    <col min="11023" max="11023" width="11.109375" style="17" customWidth="1"/>
    <col min="11024" max="11024" width="12.88671875" style="17" customWidth="1"/>
    <col min="11025" max="11025" width="7.5546875" style="17" customWidth="1"/>
    <col min="11026" max="11026" width="11.5546875" style="17" customWidth="1"/>
    <col min="11027" max="11027" width="19.5546875" style="17" customWidth="1"/>
    <col min="11028" max="11264" width="9.109375" style="17"/>
    <col min="11265" max="11265" width="1.109375" style="17" customWidth="1"/>
    <col min="11266" max="11267" width="4.33203125" style="17" customWidth="1"/>
    <col min="11268" max="11268" width="5.109375" style="17" customWidth="1"/>
    <col min="11269" max="11270" width="10.6640625" style="17" customWidth="1"/>
    <col min="11271" max="11273" width="3.5546875" style="17" customWidth="1"/>
    <col min="11274" max="11275" width="6.6640625" style="17" customWidth="1"/>
    <col min="11276" max="11276" width="7.33203125" style="17" customWidth="1"/>
    <col min="11277" max="11277" width="9.109375" style="17"/>
    <col min="11278" max="11278" width="9.6640625" style="17" customWidth="1"/>
    <col min="11279" max="11279" width="11.109375" style="17" customWidth="1"/>
    <col min="11280" max="11280" width="12.88671875" style="17" customWidth="1"/>
    <col min="11281" max="11281" width="7.5546875" style="17" customWidth="1"/>
    <col min="11282" max="11282" width="11.5546875" style="17" customWidth="1"/>
    <col min="11283" max="11283" width="19.5546875" style="17" customWidth="1"/>
    <col min="11284" max="11520" width="9.109375" style="17"/>
    <col min="11521" max="11521" width="1.109375" style="17" customWidth="1"/>
    <col min="11522" max="11523" width="4.33203125" style="17" customWidth="1"/>
    <col min="11524" max="11524" width="5.109375" style="17" customWidth="1"/>
    <col min="11525" max="11526" width="10.6640625" style="17" customWidth="1"/>
    <col min="11527" max="11529" width="3.5546875" style="17" customWidth="1"/>
    <col min="11530" max="11531" width="6.6640625" style="17" customWidth="1"/>
    <col min="11532" max="11532" width="7.33203125" style="17" customWidth="1"/>
    <col min="11533" max="11533" width="9.109375" style="17"/>
    <col min="11534" max="11534" width="9.6640625" style="17" customWidth="1"/>
    <col min="11535" max="11535" width="11.109375" style="17" customWidth="1"/>
    <col min="11536" max="11536" width="12.88671875" style="17" customWidth="1"/>
    <col min="11537" max="11537" width="7.5546875" style="17" customWidth="1"/>
    <col min="11538" max="11538" width="11.5546875" style="17" customWidth="1"/>
    <col min="11539" max="11539" width="19.5546875" style="17" customWidth="1"/>
    <col min="11540" max="11776" width="9.109375" style="17"/>
    <col min="11777" max="11777" width="1.109375" style="17" customWidth="1"/>
    <col min="11778" max="11779" width="4.33203125" style="17" customWidth="1"/>
    <col min="11780" max="11780" width="5.109375" style="17" customWidth="1"/>
    <col min="11781" max="11782" width="10.6640625" style="17" customWidth="1"/>
    <col min="11783" max="11785" width="3.5546875" style="17" customWidth="1"/>
    <col min="11786" max="11787" width="6.6640625" style="17" customWidth="1"/>
    <col min="11788" max="11788" width="7.33203125" style="17" customWidth="1"/>
    <col min="11789" max="11789" width="9.109375" style="17"/>
    <col min="11790" max="11790" width="9.6640625" style="17" customWidth="1"/>
    <col min="11791" max="11791" width="11.109375" style="17" customWidth="1"/>
    <col min="11792" max="11792" width="12.88671875" style="17" customWidth="1"/>
    <col min="11793" max="11793" width="7.5546875" style="17" customWidth="1"/>
    <col min="11794" max="11794" width="11.5546875" style="17" customWidth="1"/>
    <col min="11795" max="11795" width="19.5546875" style="17" customWidth="1"/>
    <col min="11796" max="12032" width="9.109375" style="17"/>
    <col min="12033" max="12033" width="1.109375" style="17" customWidth="1"/>
    <col min="12034" max="12035" width="4.33203125" style="17" customWidth="1"/>
    <col min="12036" max="12036" width="5.109375" style="17" customWidth="1"/>
    <col min="12037" max="12038" width="10.6640625" style="17" customWidth="1"/>
    <col min="12039" max="12041" width="3.5546875" style="17" customWidth="1"/>
    <col min="12042" max="12043" width="6.6640625" style="17" customWidth="1"/>
    <col min="12044" max="12044" width="7.33203125" style="17" customWidth="1"/>
    <col min="12045" max="12045" width="9.109375" style="17"/>
    <col min="12046" max="12046" width="9.6640625" style="17" customWidth="1"/>
    <col min="12047" max="12047" width="11.109375" style="17" customWidth="1"/>
    <col min="12048" max="12048" width="12.88671875" style="17" customWidth="1"/>
    <col min="12049" max="12049" width="7.5546875" style="17" customWidth="1"/>
    <col min="12050" max="12050" width="11.5546875" style="17" customWidth="1"/>
    <col min="12051" max="12051" width="19.5546875" style="17" customWidth="1"/>
    <col min="12052" max="12288" width="9.109375" style="17"/>
    <col min="12289" max="12289" width="1.109375" style="17" customWidth="1"/>
    <col min="12290" max="12291" width="4.33203125" style="17" customWidth="1"/>
    <col min="12292" max="12292" width="5.109375" style="17" customWidth="1"/>
    <col min="12293" max="12294" width="10.6640625" style="17" customWidth="1"/>
    <col min="12295" max="12297" width="3.5546875" style="17" customWidth="1"/>
    <col min="12298" max="12299" width="6.6640625" style="17" customWidth="1"/>
    <col min="12300" max="12300" width="7.33203125" style="17" customWidth="1"/>
    <col min="12301" max="12301" width="9.109375" style="17"/>
    <col min="12302" max="12302" width="9.6640625" style="17" customWidth="1"/>
    <col min="12303" max="12303" width="11.109375" style="17" customWidth="1"/>
    <col min="12304" max="12304" width="12.88671875" style="17" customWidth="1"/>
    <col min="12305" max="12305" width="7.5546875" style="17" customWidth="1"/>
    <col min="12306" max="12306" width="11.5546875" style="17" customWidth="1"/>
    <col min="12307" max="12307" width="19.5546875" style="17" customWidth="1"/>
    <col min="12308" max="12544" width="9.109375" style="17"/>
    <col min="12545" max="12545" width="1.109375" style="17" customWidth="1"/>
    <col min="12546" max="12547" width="4.33203125" style="17" customWidth="1"/>
    <col min="12548" max="12548" width="5.109375" style="17" customWidth="1"/>
    <col min="12549" max="12550" width="10.6640625" style="17" customWidth="1"/>
    <col min="12551" max="12553" width="3.5546875" style="17" customWidth="1"/>
    <col min="12554" max="12555" width="6.6640625" style="17" customWidth="1"/>
    <col min="12556" max="12556" width="7.33203125" style="17" customWidth="1"/>
    <col min="12557" max="12557" width="9.109375" style="17"/>
    <col min="12558" max="12558" width="9.6640625" style="17" customWidth="1"/>
    <col min="12559" max="12559" width="11.109375" style="17" customWidth="1"/>
    <col min="12560" max="12560" width="12.88671875" style="17" customWidth="1"/>
    <col min="12561" max="12561" width="7.5546875" style="17" customWidth="1"/>
    <col min="12562" max="12562" width="11.5546875" style="17" customWidth="1"/>
    <col min="12563" max="12563" width="19.5546875" style="17" customWidth="1"/>
    <col min="12564" max="12800" width="9.109375" style="17"/>
    <col min="12801" max="12801" width="1.109375" style="17" customWidth="1"/>
    <col min="12802" max="12803" width="4.33203125" style="17" customWidth="1"/>
    <col min="12804" max="12804" width="5.109375" style="17" customWidth="1"/>
    <col min="12805" max="12806" width="10.6640625" style="17" customWidth="1"/>
    <col min="12807" max="12809" width="3.5546875" style="17" customWidth="1"/>
    <col min="12810" max="12811" width="6.6640625" style="17" customWidth="1"/>
    <col min="12812" max="12812" width="7.33203125" style="17" customWidth="1"/>
    <col min="12813" max="12813" width="9.109375" style="17"/>
    <col min="12814" max="12814" width="9.6640625" style="17" customWidth="1"/>
    <col min="12815" max="12815" width="11.109375" style="17" customWidth="1"/>
    <col min="12816" max="12816" width="12.88671875" style="17" customWidth="1"/>
    <col min="12817" max="12817" width="7.5546875" style="17" customWidth="1"/>
    <col min="12818" max="12818" width="11.5546875" style="17" customWidth="1"/>
    <col min="12819" max="12819" width="19.5546875" style="17" customWidth="1"/>
    <col min="12820" max="13056" width="9.109375" style="17"/>
    <col min="13057" max="13057" width="1.109375" style="17" customWidth="1"/>
    <col min="13058" max="13059" width="4.33203125" style="17" customWidth="1"/>
    <col min="13060" max="13060" width="5.109375" style="17" customWidth="1"/>
    <col min="13061" max="13062" width="10.6640625" style="17" customWidth="1"/>
    <col min="13063" max="13065" width="3.5546875" style="17" customWidth="1"/>
    <col min="13066" max="13067" width="6.6640625" style="17" customWidth="1"/>
    <col min="13068" max="13068" width="7.33203125" style="17" customWidth="1"/>
    <col min="13069" max="13069" width="9.109375" style="17"/>
    <col min="13070" max="13070" width="9.6640625" style="17" customWidth="1"/>
    <col min="13071" max="13071" width="11.109375" style="17" customWidth="1"/>
    <col min="13072" max="13072" width="12.88671875" style="17" customWidth="1"/>
    <col min="13073" max="13073" width="7.5546875" style="17" customWidth="1"/>
    <col min="13074" max="13074" width="11.5546875" style="17" customWidth="1"/>
    <col min="13075" max="13075" width="19.5546875" style="17" customWidth="1"/>
    <col min="13076" max="13312" width="9.109375" style="17"/>
    <col min="13313" max="13313" width="1.109375" style="17" customWidth="1"/>
    <col min="13314" max="13315" width="4.33203125" style="17" customWidth="1"/>
    <col min="13316" max="13316" width="5.109375" style="17" customWidth="1"/>
    <col min="13317" max="13318" width="10.6640625" style="17" customWidth="1"/>
    <col min="13319" max="13321" width="3.5546875" style="17" customWidth="1"/>
    <col min="13322" max="13323" width="6.6640625" style="17" customWidth="1"/>
    <col min="13324" max="13324" width="7.33203125" style="17" customWidth="1"/>
    <col min="13325" max="13325" width="9.109375" style="17"/>
    <col min="13326" max="13326" width="9.6640625" style="17" customWidth="1"/>
    <col min="13327" max="13327" width="11.109375" style="17" customWidth="1"/>
    <col min="13328" max="13328" width="12.88671875" style="17" customWidth="1"/>
    <col min="13329" max="13329" width="7.5546875" style="17" customWidth="1"/>
    <col min="13330" max="13330" width="11.5546875" style="17" customWidth="1"/>
    <col min="13331" max="13331" width="19.5546875" style="17" customWidth="1"/>
    <col min="13332" max="13568" width="9.109375" style="17"/>
    <col min="13569" max="13569" width="1.109375" style="17" customWidth="1"/>
    <col min="13570" max="13571" width="4.33203125" style="17" customWidth="1"/>
    <col min="13572" max="13572" width="5.109375" style="17" customWidth="1"/>
    <col min="13573" max="13574" width="10.6640625" style="17" customWidth="1"/>
    <col min="13575" max="13577" width="3.5546875" style="17" customWidth="1"/>
    <col min="13578" max="13579" width="6.6640625" style="17" customWidth="1"/>
    <col min="13580" max="13580" width="7.33203125" style="17" customWidth="1"/>
    <col min="13581" max="13581" width="9.109375" style="17"/>
    <col min="13582" max="13582" width="9.6640625" style="17" customWidth="1"/>
    <col min="13583" max="13583" width="11.109375" style="17" customWidth="1"/>
    <col min="13584" max="13584" width="12.88671875" style="17" customWidth="1"/>
    <col min="13585" max="13585" width="7.5546875" style="17" customWidth="1"/>
    <col min="13586" max="13586" width="11.5546875" style="17" customWidth="1"/>
    <col min="13587" max="13587" width="19.5546875" style="17" customWidth="1"/>
    <col min="13588" max="13824" width="9.109375" style="17"/>
    <col min="13825" max="13825" width="1.109375" style="17" customWidth="1"/>
    <col min="13826" max="13827" width="4.33203125" style="17" customWidth="1"/>
    <col min="13828" max="13828" width="5.109375" style="17" customWidth="1"/>
    <col min="13829" max="13830" width="10.6640625" style="17" customWidth="1"/>
    <col min="13831" max="13833" width="3.5546875" style="17" customWidth="1"/>
    <col min="13834" max="13835" width="6.6640625" style="17" customWidth="1"/>
    <col min="13836" max="13836" width="7.33203125" style="17" customWidth="1"/>
    <col min="13837" max="13837" width="9.109375" style="17"/>
    <col min="13838" max="13838" width="9.6640625" style="17" customWidth="1"/>
    <col min="13839" max="13839" width="11.109375" style="17" customWidth="1"/>
    <col min="13840" max="13840" width="12.88671875" style="17" customWidth="1"/>
    <col min="13841" max="13841" width="7.5546875" style="17" customWidth="1"/>
    <col min="13842" max="13842" width="11.5546875" style="17" customWidth="1"/>
    <col min="13843" max="13843" width="19.5546875" style="17" customWidth="1"/>
    <col min="13844" max="14080" width="9.109375" style="17"/>
    <col min="14081" max="14081" width="1.109375" style="17" customWidth="1"/>
    <col min="14082" max="14083" width="4.33203125" style="17" customWidth="1"/>
    <col min="14084" max="14084" width="5.109375" style="17" customWidth="1"/>
    <col min="14085" max="14086" width="10.6640625" style="17" customWidth="1"/>
    <col min="14087" max="14089" width="3.5546875" style="17" customWidth="1"/>
    <col min="14090" max="14091" width="6.6640625" style="17" customWidth="1"/>
    <col min="14092" max="14092" width="7.33203125" style="17" customWidth="1"/>
    <col min="14093" max="14093" width="9.109375" style="17"/>
    <col min="14094" max="14094" width="9.6640625" style="17" customWidth="1"/>
    <col min="14095" max="14095" width="11.109375" style="17" customWidth="1"/>
    <col min="14096" max="14096" width="12.88671875" style="17" customWidth="1"/>
    <col min="14097" max="14097" width="7.5546875" style="17" customWidth="1"/>
    <col min="14098" max="14098" width="11.5546875" style="17" customWidth="1"/>
    <col min="14099" max="14099" width="19.5546875" style="17" customWidth="1"/>
    <col min="14100" max="14336" width="9.109375" style="17"/>
    <col min="14337" max="14337" width="1.109375" style="17" customWidth="1"/>
    <col min="14338" max="14339" width="4.33203125" style="17" customWidth="1"/>
    <col min="14340" max="14340" width="5.109375" style="17" customWidth="1"/>
    <col min="14341" max="14342" width="10.6640625" style="17" customWidth="1"/>
    <col min="14343" max="14345" width="3.5546875" style="17" customWidth="1"/>
    <col min="14346" max="14347" width="6.6640625" style="17" customWidth="1"/>
    <col min="14348" max="14348" width="7.33203125" style="17" customWidth="1"/>
    <col min="14349" max="14349" width="9.109375" style="17"/>
    <col min="14350" max="14350" width="9.6640625" style="17" customWidth="1"/>
    <col min="14351" max="14351" width="11.109375" style="17" customWidth="1"/>
    <col min="14352" max="14352" width="12.88671875" style="17" customWidth="1"/>
    <col min="14353" max="14353" width="7.5546875" style="17" customWidth="1"/>
    <col min="14354" max="14354" width="11.5546875" style="17" customWidth="1"/>
    <col min="14355" max="14355" width="19.5546875" style="17" customWidth="1"/>
    <col min="14356" max="14592" width="9.109375" style="17"/>
    <col min="14593" max="14593" width="1.109375" style="17" customWidth="1"/>
    <col min="14594" max="14595" width="4.33203125" style="17" customWidth="1"/>
    <col min="14596" max="14596" width="5.109375" style="17" customWidth="1"/>
    <col min="14597" max="14598" width="10.6640625" style="17" customWidth="1"/>
    <col min="14599" max="14601" width="3.5546875" style="17" customWidth="1"/>
    <col min="14602" max="14603" width="6.6640625" style="17" customWidth="1"/>
    <col min="14604" max="14604" width="7.33203125" style="17" customWidth="1"/>
    <col min="14605" max="14605" width="9.109375" style="17"/>
    <col min="14606" max="14606" width="9.6640625" style="17" customWidth="1"/>
    <col min="14607" max="14607" width="11.109375" style="17" customWidth="1"/>
    <col min="14608" max="14608" width="12.88671875" style="17" customWidth="1"/>
    <col min="14609" max="14609" width="7.5546875" style="17" customWidth="1"/>
    <col min="14610" max="14610" width="11.5546875" style="17" customWidth="1"/>
    <col min="14611" max="14611" width="19.5546875" style="17" customWidth="1"/>
    <col min="14612" max="14848" width="9.109375" style="17"/>
    <col min="14849" max="14849" width="1.109375" style="17" customWidth="1"/>
    <col min="14850" max="14851" width="4.33203125" style="17" customWidth="1"/>
    <col min="14852" max="14852" width="5.109375" style="17" customWidth="1"/>
    <col min="14853" max="14854" width="10.6640625" style="17" customWidth="1"/>
    <col min="14855" max="14857" width="3.5546875" style="17" customWidth="1"/>
    <col min="14858" max="14859" width="6.6640625" style="17" customWidth="1"/>
    <col min="14860" max="14860" width="7.33203125" style="17" customWidth="1"/>
    <col min="14861" max="14861" width="9.109375" style="17"/>
    <col min="14862" max="14862" width="9.6640625" style="17" customWidth="1"/>
    <col min="14863" max="14863" width="11.109375" style="17" customWidth="1"/>
    <col min="14864" max="14864" width="12.88671875" style="17" customWidth="1"/>
    <col min="14865" max="14865" width="7.5546875" style="17" customWidth="1"/>
    <col min="14866" max="14866" width="11.5546875" style="17" customWidth="1"/>
    <col min="14867" max="14867" width="19.5546875" style="17" customWidth="1"/>
    <col min="14868" max="15104" width="9.109375" style="17"/>
    <col min="15105" max="15105" width="1.109375" style="17" customWidth="1"/>
    <col min="15106" max="15107" width="4.33203125" style="17" customWidth="1"/>
    <col min="15108" max="15108" width="5.109375" style="17" customWidth="1"/>
    <col min="15109" max="15110" width="10.6640625" style="17" customWidth="1"/>
    <col min="15111" max="15113" width="3.5546875" style="17" customWidth="1"/>
    <col min="15114" max="15115" width="6.6640625" style="17" customWidth="1"/>
    <col min="15116" max="15116" width="7.33203125" style="17" customWidth="1"/>
    <col min="15117" max="15117" width="9.109375" style="17"/>
    <col min="15118" max="15118" width="9.6640625" style="17" customWidth="1"/>
    <col min="15119" max="15119" width="11.109375" style="17" customWidth="1"/>
    <col min="15120" max="15120" width="12.88671875" style="17" customWidth="1"/>
    <col min="15121" max="15121" width="7.5546875" style="17" customWidth="1"/>
    <col min="15122" max="15122" width="11.5546875" style="17" customWidth="1"/>
    <col min="15123" max="15123" width="19.5546875" style="17" customWidth="1"/>
    <col min="15124" max="15360" width="9.109375" style="17"/>
    <col min="15361" max="15361" width="1.109375" style="17" customWidth="1"/>
    <col min="15362" max="15363" width="4.33203125" style="17" customWidth="1"/>
    <col min="15364" max="15364" width="5.109375" style="17" customWidth="1"/>
    <col min="15365" max="15366" width="10.6640625" style="17" customWidth="1"/>
    <col min="15367" max="15369" width="3.5546875" style="17" customWidth="1"/>
    <col min="15370" max="15371" width="6.6640625" style="17" customWidth="1"/>
    <col min="15372" max="15372" width="7.33203125" style="17" customWidth="1"/>
    <col min="15373" max="15373" width="9.109375" style="17"/>
    <col min="15374" max="15374" width="9.6640625" style="17" customWidth="1"/>
    <col min="15375" max="15375" width="11.109375" style="17" customWidth="1"/>
    <col min="15376" max="15376" width="12.88671875" style="17" customWidth="1"/>
    <col min="15377" max="15377" width="7.5546875" style="17" customWidth="1"/>
    <col min="15378" max="15378" width="11.5546875" style="17" customWidth="1"/>
    <col min="15379" max="15379" width="19.5546875" style="17" customWidth="1"/>
    <col min="15380" max="15616" width="9.109375" style="17"/>
    <col min="15617" max="15617" width="1.109375" style="17" customWidth="1"/>
    <col min="15618" max="15619" width="4.33203125" style="17" customWidth="1"/>
    <col min="15620" max="15620" width="5.109375" style="17" customWidth="1"/>
    <col min="15621" max="15622" width="10.6640625" style="17" customWidth="1"/>
    <col min="15623" max="15625" width="3.5546875" style="17" customWidth="1"/>
    <col min="15626" max="15627" width="6.6640625" style="17" customWidth="1"/>
    <col min="15628" max="15628" width="7.33203125" style="17" customWidth="1"/>
    <col min="15629" max="15629" width="9.109375" style="17"/>
    <col min="15630" max="15630" width="9.6640625" style="17" customWidth="1"/>
    <col min="15631" max="15631" width="11.109375" style="17" customWidth="1"/>
    <col min="15632" max="15632" width="12.88671875" style="17" customWidth="1"/>
    <col min="15633" max="15633" width="7.5546875" style="17" customWidth="1"/>
    <col min="15634" max="15634" width="11.5546875" style="17" customWidth="1"/>
    <col min="15635" max="15635" width="19.5546875" style="17" customWidth="1"/>
    <col min="15636" max="15872" width="9.109375" style="17"/>
    <col min="15873" max="15873" width="1.109375" style="17" customWidth="1"/>
    <col min="15874" max="15875" width="4.33203125" style="17" customWidth="1"/>
    <col min="15876" max="15876" width="5.109375" style="17" customWidth="1"/>
    <col min="15877" max="15878" width="10.6640625" style="17" customWidth="1"/>
    <col min="15879" max="15881" width="3.5546875" style="17" customWidth="1"/>
    <col min="15882" max="15883" width="6.6640625" style="17" customWidth="1"/>
    <col min="15884" max="15884" width="7.33203125" style="17" customWidth="1"/>
    <col min="15885" max="15885" width="9.109375" style="17"/>
    <col min="15886" max="15886" width="9.6640625" style="17" customWidth="1"/>
    <col min="15887" max="15887" width="11.109375" style="17" customWidth="1"/>
    <col min="15888" max="15888" width="12.88671875" style="17" customWidth="1"/>
    <col min="15889" max="15889" width="7.5546875" style="17" customWidth="1"/>
    <col min="15890" max="15890" width="11.5546875" style="17" customWidth="1"/>
    <col min="15891" max="15891" width="19.5546875" style="17" customWidth="1"/>
    <col min="15892" max="16128" width="9.109375" style="17"/>
    <col min="16129" max="16129" width="1.109375" style="17" customWidth="1"/>
    <col min="16130" max="16131" width="4.33203125" style="17" customWidth="1"/>
    <col min="16132" max="16132" width="5.109375" style="17" customWidth="1"/>
    <col min="16133" max="16134" width="10.6640625" style="17" customWidth="1"/>
    <col min="16135" max="16137" width="3.5546875" style="17" customWidth="1"/>
    <col min="16138" max="16139" width="6.6640625" style="17" customWidth="1"/>
    <col min="16140" max="16140" width="7.33203125" style="17" customWidth="1"/>
    <col min="16141" max="16141" width="9.109375" style="17"/>
    <col min="16142" max="16142" width="9.6640625" style="17" customWidth="1"/>
    <col min="16143" max="16143" width="11.109375" style="17" customWidth="1"/>
    <col min="16144" max="16144" width="12.88671875" style="17" customWidth="1"/>
    <col min="16145" max="16145" width="7.5546875" style="17" customWidth="1"/>
    <col min="16146" max="16146" width="11.5546875" style="17" customWidth="1"/>
    <col min="16147" max="16147" width="19.5546875" style="17" customWidth="1"/>
    <col min="16148" max="16384" width="9.109375" style="17"/>
  </cols>
  <sheetData>
    <row r="1" spans="1:20" s="2" customFormat="1" ht="4.5" customHeight="1" x14ac:dyDescent="0.3">
      <c r="A1" s="1" t="s">
        <v>0</v>
      </c>
      <c r="E1" s="3" t="s">
        <v>1</v>
      </c>
      <c r="F1" s="3" t="s">
        <v>2</v>
      </c>
      <c r="M1" s="4"/>
      <c r="O1" s="3"/>
      <c r="P1" s="3" t="s">
        <v>3</v>
      </c>
      <c r="R1" s="5"/>
      <c r="S1" s="6"/>
    </row>
    <row r="2" spans="1:20" s="9" customFormat="1" ht="3" customHeight="1" thickBot="1" x14ac:dyDescent="0.3">
      <c r="A2" s="7"/>
      <c r="B2" s="8" t="str">
        <f>"RZ.mdb\"&amp;$E$3</f>
        <v>RZ.mdb\Прокат</v>
      </c>
      <c r="M2" s="10"/>
      <c r="R2" s="11"/>
      <c r="S2" s="6"/>
    </row>
    <row r="3" spans="1:20" s="13" customFormat="1" ht="14.25" customHeight="1" thickTop="1" thickBot="1" x14ac:dyDescent="0.35">
      <c r="A3" s="12" t="s">
        <v>4</v>
      </c>
      <c r="B3" s="282" t="s">
        <v>5</v>
      </c>
      <c r="C3" s="283"/>
      <c r="D3" s="283"/>
      <c r="E3" s="284" t="s">
        <v>6</v>
      </c>
      <c r="F3" s="285"/>
      <c r="H3" s="286" t="s">
        <v>7</v>
      </c>
      <c r="I3" s="287"/>
      <c r="J3" s="287"/>
      <c r="K3" s="287"/>
      <c r="L3" s="287"/>
      <c r="M3" s="287"/>
      <c r="N3" s="288"/>
      <c r="P3" s="14" t="s">
        <v>8</v>
      </c>
      <c r="Q3" s="15">
        <v>2</v>
      </c>
      <c r="R3" s="16"/>
      <c r="S3" s="14" t="s">
        <v>9</v>
      </c>
      <c r="T3" s="15">
        <v>2</v>
      </c>
    </row>
    <row r="4" spans="1:20" ht="10.5" customHeight="1" thickTop="1" x14ac:dyDescent="0.25"/>
    <row r="5" spans="1:20" ht="18.75" customHeight="1" x14ac:dyDescent="0.3">
      <c r="B5" s="289" t="s">
        <v>10</v>
      </c>
      <c r="C5" s="289"/>
      <c r="D5" s="289"/>
      <c r="E5" s="289"/>
      <c r="F5" s="289"/>
      <c r="G5" s="289"/>
      <c r="H5" s="289"/>
      <c r="I5" s="289"/>
      <c r="J5" s="289"/>
      <c r="K5" s="289"/>
      <c r="L5" s="289"/>
      <c r="M5" s="289"/>
      <c r="N5" s="289"/>
      <c r="O5" s="289"/>
      <c r="P5" s="289"/>
      <c r="Q5" s="289"/>
      <c r="R5" s="290" t="s">
        <v>11</v>
      </c>
      <c r="S5" s="20"/>
    </row>
    <row r="6" spans="1:20" ht="15.9" customHeight="1" x14ac:dyDescent="0.3">
      <c r="B6" s="293" t="s">
        <v>12</v>
      </c>
      <c r="C6" s="293"/>
      <c r="D6" s="294" t="s">
        <v>13</v>
      </c>
      <c r="E6" s="293" t="s">
        <v>14</v>
      </c>
      <c r="F6" s="293"/>
      <c r="G6" s="293" t="s">
        <v>15</v>
      </c>
      <c r="H6" s="293"/>
      <c r="I6" s="293"/>
      <c r="J6" s="293" t="s">
        <v>16</v>
      </c>
      <c r="K6" s="293"/>
      <c r="L6" s="293" t="s">
        <v>17</v>
      </c>
      <c r="M6" s="293"/>
      <c r="N6" s="293"/>
      <c r="O6" s="293" t="s">
        <v>18</v>
      </c>
      <c r="P6" s="293"/>
      <c r="Q6" s="293"/>
      <c r="R6" s="291"/>
      <c r="S6" s="20"/>
    </row>
    <row r="7" spans="1:20" ht="15.9" customHeight="1" x14ac:dyDescent="0.3">
      <c r="B7" s="293"/>
      <c r="C7" s="293"/>
      <c r="D7" s="294"/>
      <c r="E7" s="293"/>
      <c r="F7" s="293"/>
      <c r="G7" s="293"/>
      <c r="H7" s="293"/>
      <c r="I7" s="293"/>
      <c r="J7" s="82" t="s">
        <v>19</v>
      </c>
      <c r="K7" s="82" t="s">
        <v>20</v>
      </c>
      <c r="L7" s="82" t="s">
        <v>21</v>
      </c>
      <c r="M7" s="82" t="s">
        <v>22</v>
      </c>
      <c r="N7" s="82" t="s">
        <v>23</v>
      </c>
      <c r="O7" s="293"/>
      <c r="P7" s="293"/>
      <c r="Q7" s="293"/>
      <c r="R7" s="292"/>
      <c r="S7" s="20"/>
    </row>
    <row r="8" spans="1:20" s="26" customFormat="1" ht="15.9" customHeight="1" x14ac:dyDescent="0.3">
      <c r="A8" s="21"/>
      <c r="B8" s="299" t="s">
        <v>194</v>
      </c>
      <c r="C8" s="299"/>
      <c r="D8" s="85">
        <v>8</v>
      </c>
      <c r="E8" s="27" t="s">
        <v>27</v>
      </c>
      <c r="F8" s="22" t="s">
        <v>174</v>
      </c>
      <c r="G8" s="295">
        <v>3540</v>
      </c>
      <c r="H8" s="295"/>
      <c r="I8" s="295"/>
      <c r="J8" s="84">
        <v>1</v>
      </c>
      <c r="K8" s="84"/>
      <c r="L8" s="64">
        <f>ROUNDUP(IF(G8="",1,IF([1]!SearchNum(G8,2)&gt;0,[1]!SearchNum(G8,1)*[1]!SearchNum(G8,2)/1000000,IF([1]!SearchNum(G8,1)&gt;0,[1]!SearchNum(G8,1)/1000,1)))*R8,[1]!StrToNum($Q$3))</f>
        <v>486.05</v>
      </c>
      <c r="M8" s="64">
        <f>ROUND(L8*(J8+K8),[1]!StrToNum($T$3))</f>
        <v>486.05</v>
      </c>
      <c r="N8" s="83">
        <f>SUM(M8:M8)</f>
        <v>486.05</v>
      </c>
      <c r="O8" s="24" t="s">
        <v>31</v>
      </c>
      <c r="P8" s="296" t="s">
        <v>30</v>
      </c>
      <c r="Q8" s="297"/>
      <c r="R8" s="25">
        <v>137.30000305175781</v>
      </c>
      <c r="S8" s="20" t="s">
        <v>28</v>
      </c>
    </row>
    <row r="9" spans="1:20" s="35" customFormat="1" ht="15.9" customHeight="1" x14ac:dyDescent="0.3">
      <c r="A9" s="33"/>
      <c r="B9" s="299" t="s">
        <v>195</v>
      </c>
      <c r="C9" s="299"/>
      <c r="D9" s="85">
        <v>9</v>
      </c>
      <c r="E9" s="27" t="s">
        <v>27</v>
      </c>
      <c r="F9" s="22" t="s">
        <v>29</v>
      </c>
      <c r="G9" s="295">
        <v>3540</v>
      </c>
      <c r="H9" s="295"/>
      <c r="I9" s="295"/>
      <c r="J9" s="84">
        <v>1</v>
      </c>
      <c r="K9" s="84">
        <v>0</v>
      </c>
      <c r="L9" s="64">
        <f>ROUNDUP(IF(G9="",1,IF([1]!SearchNum(G9,2)&gt;0,[1]!SearchNum(G9,1)*[1]!SearchNum(G9,2)/1000000,IF([1]!SearchNum(G9,1)&gt;0,[1]!SearchNum(G9,1)/1000,1)))*R9,[1]!StrToNum($Q$3))</f>
        <v>413.12</v>
      </c>
      <c r="M9" s="64">
        <f>ROUND(L9*(J9+K9),[1]!StrToNum($T$3))</f>
        <v>413.12</v>
      </c>
      <c r="N9" s="83">
        <f>SUM(M9:M9)</f>
        <v>413.12</v>
      </c>
      <c r="O9" s="24" t="s">
        <v>31</v>
      </c>
      <c r="P9" s="296" t="s">
        <v>30</v>
      </c>
      <c r="Q9" s="297"/>
      <c r="R9" s="34">
        <v>116.69999694824219</v>
      </c>
      <c r="S9" s="20"/>
    </row>
    <row r="10" spans="1:20" s="35" customFormat="1" ht="15.9" customHeight="1" x14ac:dyDescent="0.3">
      <c r="A10" s="33"/>
      <c r="B10" s="299" t="s">
        <v>196</v>
      </c>
      <c r="C10" s="299"/>
      <c r="D10" s="85">
        <v>9</v>
      </c>
      <c r="E10" s="27" t="s">
        <v>27</v>
      </c>
      <c r="F10" s="22" t="s">
        <v>29</v>
      </c>
      <c r="G10" s="295">
        <v>3540</v>
      </c>
      <c r="H10" s="295"/>
      <c r="I10" s="295"/>
      <c r="J10" s="84">
        <v>1</v>
      </c>
      <c r="K10" s="84">
        <v>0</v>
      </c>
      <c r="L10" s="64">
        <f>ROUNDUP(IF(G10="",1,IF([1]!SearchNum(G10,2)&gt;0,[1]!SearchNum(G10,1)*[1]!SearchNum(G10,2)/1000000,IF([1]!SearchNum(G10,1)&gt;0,[1]!SearchNum(G10,1)/1000,1)))*R10,[1]!StrToNum($Q$3))</f>
        <v>413.12</v>
      </c>
      <c r="M10" s="64">
        <f>ROUND(L10*(J10+K10),[1]!StrToNum($T$3))</f>
        <v>413.12</v>
      </c>
      <c r="N10" s="300">
        <f>SUM(M10:M12)</f>
        <v>424.82</v>
      </c>
      <c r="O10" s="24" t="s">
        <v>31</v>
      </c>
      <c r="P10" s="296" t="s">
        <v>30</v>
      </c>
      <c r="Q10" s="297"/>
      <c r="R10" s="34">
        <v>116.699996948242</v>
      </c>
      <c r="S10" s="20"/>
    </row>
    <row r="11" spans="1:20" s="35" customFormat="1" ht="15.9" customHeight="1" x14ac:dyDescent="0.3">
      <c r="A11" s="33"/>
      <c r="B11" s="299"/>
      <c r="C11" s="299"/>
      <c r="D11" s="85">
        <v>10</v>
      </c>
      <c r="E11" s="27" t="s">
        <v>32</v>
      </c>
      <c r="F11" s="22" t="s">
        <v>197</v>
      </c>
      <c r="G11" s="295">
        <v>244</v>
      </c>
      <c r="H11" s="295"/>
      <c r="I11" s="295"/>
      <c r="J11" s="84">
        <v>5</v>
      </c>
      <c r="K11" s="84">
        <v>0</v>
      </c>
      <c r="L11" s="64">
        <f>ROUNDUP(IF(G11="",1,IF([1]!SearchNum(G11,2)&gt;0,[1]!SearchNum(G11,1)*[1]!SearchNum(G11,2)/1000000,IF([1]!SearchNum(G11,1)&gt;0,[1]!SearchNum(G11,1)/1000,1)))*R11,[1]!StrToNum($Q$3))</f>
        <v>1.54</v>
      </c>
      <c r="M11" s="64">
        <f>ROUND(L11*(J11+K11),[1]!StrToNum($T$3))</f>
        <v>7.7</v>
      </c>
      <c r="N11" s="300"/>
      <c r="O11" s="24" t="s">
        <v>36</v>
      </c>
      <c r="P11" s="296" t="s">
        <v>34</v>
      </c>
      <c r="Q11" s="297"/>
      <c r="R11" s="34">
        <f>[2]!МассСеч(F11,7850)</f>
        <v>6.2800002098083496</v>
      </c>
      <c r="S11" s="20"/>
    </row>
    <row r="12" spans="1:20" s="37" customFormat="1" ht="15.9" customHeight="1" x14ac:dyDescent="0.3">
      <c r="A12" s="36"/>
      <c r="B12" s="299"/>
      <c r="C12" s="299"/>
      <c r="D12" s="298" t="s">
        <v>24</v>
      </c>
      <c r="E12" s="298"/>
      <c r="F12" s="298"/>
      <c r="G12" s="298"/>
      <c r="H12" s="298"/>
      <c r="I12" s="298"/>
      <c r="J12" s="298"/>
      <c r="K12" s="298"/>
      <c r="L12" s="298"/>
      <c r="M12" s="84">
        <f>ROUND((M10+M11)*0.01,0)</f>
        <v>4</v>
      </c>
      <c r="N12" s="300"/>
      <c r="O12" s="298" t="s">
        <v>25</v>
      </c>
      <c r="P12" s="298"/>
      <c r="Q12" s="298"/>
      <c r="R12" s="34"/>
      <c r="S12" s="20"/>
    </row>
    <row r="13" spans="1:20" s="38" customFormat="1" ht="12" customHeight="1" x14ac:dyDescent="0.25">
      <c r="M13" s="39"/>
    </row>
    <row r="14" spans="1:20" s="41" customFormat="1" ht="18" customHeight="1" x14ac:dyDescent="0.3">
      <c r="A14" s="40" t="s">
        <v>40</v>
      </c>
      <c r="B14" s="311" t="s">
        <v>41</v>
      </c>
      <c r="C14" s="311"/>
      <c r="D14" s="311"/>
      <c r="E14" s="311"/>
      <c r="F14" s="311"/>
      <c r="G14" s="311"/>
      <c r="H14" s="312" t="s">
        <v>41</v>
      </c>
      <c r="I14" s="312"/>
      <c r="J14" s="312"/>
      <c r="K14" s="312"/>
      <c r="L14" s="312"/>
      <c r="M14" s="312"/>
      <c r="N14" s="312"/>
      <c r="O14" s="310"/>
      <c r="P14" s="310"/>
      <c r="Q14" s="310"/>
    </row>
    <row r="15" spans="1:20" s="41" customFormat="1" ht="18" customHeight="1" x14ac:dyDescent="0.3">
      <c r="A15" s="40" t="s">
        <v>40</v>
      </c>
      <c r="B15" s="312" t="s">
        <v>42</v>
      </c>
      <c r="C15" s="312"/>
      <c r="D15" s="312"/>
      <c r="E15" s="312"/>
      <c r="F15" s="312"/>
      <c r="G15" s="312"/>
      <c r="H15" s="312" t="s">
        <v>12</v>
      </c>
      <c r="I15" s="312"/>
      <c r="J15" s="312"/>
      <c r="K15" s="313" t="s">
        <v>43</v>
      </c>
      <c r="L15" s="314"/>
      <c r="M15" s="312" t="s">
        <v>44</v>
      </c>
      <c r="N15" s="312"/>
      <c r="O15" s="312" t="s">
        <v>45</v>
      </c>
      <c r="P15" s="312"/>
      <c r="Q15" s="312"/>
    </row>
    <row r="16" spans="1:20" s="41" customFormat="1" ht="18" customHeight="1" x14ac:dyDescent="0.3">
      <c r="A16" s="40" t="s">
        <v>40</v>
      </c>
      <c r="B16" s="312"/>
      <c r="C16" s="312"/>
      <c r="D16" s="312"/>
      <c r="E16" s="312"/>
      <c r="F16" s="312"/>
      <c r="G16" s="312"/>
      <c r="H16" s="312"/>
      <c r="I16" s="312"/>
      <c r="J16" s="312"/>
      <c r="K16" s="86" t="s">
        <v>19</v>
      </c>
      <c r="L16" s="86" t="s">
        <v>20</v>
      </c>
      <c r="M16" s="86" t="s">
        <v>46</v>
      </c>
      <c r="N16" s="86" t="s">
        <v>22</v>
      </c>
      <c r="O16" s="312"/>
      <c r="P16" s="312"/>
      <c r="Q16" s="312"/>
    </row>
    <row r="17" spans="1:19" s="41" customFormat="1" ht="18" customHeight="1" x14ac:dyDescent="0.3">
      <c r="A17" s="40" t="s">
        <v>40</v>
      </c>
      <c r="B17" s="302" t="s">
        <v>182</v>
      </c>
      <c r="C17" s="302"/>
      <c r="D17" s="302"/>
      <c r="E17" s="302"/>
      <c r="F17" s="302"/>
      <c r="G17" s="302"/>
      <c r="H17" s="303" t="str">
        <f>$B$8</f>
        <v>Б81</v>
      </c>
      <c r="I17" s="304"/>
      <c r="J17" s="305"/>
      <c r="K17" s="42">
        <v>5</v>
      </c>
      <c r="L17" s="42"/>
      <c r="M17" s="66">
        <f>$N$8</f>
        <v>486.05</v>
      </c>
      <c r="N17" s="66">
        <f t="shared" ref="N17:N18" si="0">(K17+L17)*M17</f>
        <v>2430.25</v>
      </c>
      <c r="O17" s="306" t="s">
        <v>49</v>
      </c>
      <c r="P17" s="307"/>
      <c r="Q17" s="43" t="s">
        <v>198</v>
      </c>
    </row>
    <row r="18" spans="1:19" s="41" customFormat="1" ht="18" customHeight="1" x14ac:dyDescent="0.3">
      <c r="A18" s="40" t="s">
        <v>40</v>
      </c>
      <c r="B18" s="302" t="s">
        <v>182</v>
      </c>
      <c r="C18" s="302"/>
      <c r="D18" s="302"/>
      <c r="E18" s="302"/>
      <c r="F18" s="302"/>
      <c r="G18" s="302"/>
      <c r="H18" s="303" t="str">
        <f>$B$9</f>
        <v>Б82</v>
      </c>
      <c r="I18" s="304"/>
      <c r="J18" s="305"/>
      <c r="K18" s="42">
        <v>5</v>
      </c>
      <c r="L18" s="42"/>
      <c r="M18" s="66">
        <f>$N$9</f>
        <v>413.12</v>
      </c>
      <c r="N18" s="66">
        <f t="shared" si="0"/>
        <v>2065.6</v>
      </c>
      <c r="O18" s="306" t="s">
        <v>49</v>
      </c>
      <c r="P18" s="307"/>
      <c r="Q18" s="43" t="s">
        <v>198</v>
      </c>
    </row>
    <row r="19" spans="1:19" s="41" customFormat="1" ht="18" customHeight="1" x14ac:dyDescent="0.3">
      <c r="A19" s="40" t="s">
        <v>40</v>
      </c>
      <c r="B19" s="302" t="s">
        <v>232</v>
      </c>
      <c r="C19" s="302"/>
      <c r="D19" s="302"/>
      <c r="E19" s="302"/>
      <c r="F19" s="302"/>
      <c r="G19" s="302"/>
      <c r="H19" s="303" t="str">
        <f>$B$10</f>
        <v>Б83</v>
      </c>
      <c r="I19" s="304"/>
      <c r="J19" s="305"/>
      <c r="K19" s="42">
        <v>1</v>
      </c>
      <c r="L19" s="42"/>
      <c r="M19" s="66">
        <f>$N$10</f>
        <v>424.82</v>
      </c>
      <c r="N19" s="66">
        <f>(K19+L19)*M19</f>
        <v>424.82</v>
      </c>
      <c r="O19" s="306" t="s">
        <v>49</v>
      </c>
      <c r="P19" s="307"/>
      <c r="Q19" s="43" t="s">
        <v>198</v>
      </c>
    </row>
    <row r="20" spans="1:19" s="41" customFormat="1" ht="18" customHeight="1" x14ac:dyDescent="0.3">
      <c r="A20" s="40" t="s">
        <v>40</v>
      </c>
      <c r="B20" s="308" t="s">
        <v>47</v>
      </c>
      <c r="C20" s="308"/>
      <c r="D20" s="308"/>
      <c r="E20" s="308"/>
      <c r="F20" s="308"/>
      <c r="G20" s="308"/>
      <c r="H20" s="309" t="s">
        <v>47</v>
      </c>
      <c r="I20" s="309"/>
      <c r="J20" s="309"/>
      <c r="K20" s="309"/>
      <c r="L20" s="309"/>
      <c r="M20" s="87"/>
      <c r="N20" s="88">
        <f>SUM(N17:N19)</f>
        <v>4920.67</v>
      </c>
      <c r="O20" s="301" t="s">
        <v>48</v>
      </c>
      <c r="P20" s="301"/>
      <c r="Q20" s="301"/>
    </row>
    <row r="21" spans="1:19" s="44" customFormat="1" ht="8.25" customHeight="1" x14ac:dyDescent="0.25">
      <c r="A21" s="38"/>
      <c r="M21" s="45"/>
      <c r="R21" s="46"/>
    </row>
    <row r="22" spans="1:19" s="44" customFormat="1" ht="16.5" customHeight="1" x14ac:dyDescent="0.3">
      <c r="A22" s="47"/>
      <c r="B22" s="312" t="s">
        <v>51</v>
      </c>
      <c r="C22" s="312"/>
      <c r="D22" s="312"/>
      <c r="E22" s="312"/>
      <c r="F22" s="312"/>
      <c r="G22" s="312"/>
      <c r="H22" s="312"/>
      <c r="I22" s="312"/>
      <c r="J22" s="312"/>
      <c r="K22" s="312"/>
      <c r="L22" s="312"/>
      <c r="M22" s="312"/>
      <c r="N22" s="312"/>
      <c r="O22" s="310"/>
      <c r="P22" s="310"/>
      <c r="Q22" s="310"/>
      <c r="R22" s="315" t="s">
        <v>11</v>
      </c>
    </row>
    <row r="23" spans="1:19" s="44" customFormat="1" ht="36.75" customHeight="1" x14ac:dyDescent="0.3">
      <c r="A23" s="47"/>
      <c r="B23" s="312" t="s">
        <v>52</v>
      </c>
      <c r="C23" s="312"/>
      <c r="D23" s="312"/>
      <c r="E23" s="312" t="s">
        <v>53</v>
      </c>
      <c r="F23" s="312"/>
      <c r="G23" s="312" t="s">
        <v>54</v>
      </c>
      <c r="H23" s="312"/>
      <c r="I23" s="312"/>
      <c r="J23" s="312"/>
      <c r="K23" s="312" t="s">
        <v>55</v>
      </c>
      <c r="L23" s="312"/>
      <c r="M23" s="317" t="s">
        <v>56</v>
      </c>
      <c r="N23" s="317"/>
      <c r="O23" s="312" t="s">
        <v>18</v>
      </c>
      <c r="P23" s="312"/>
      <c r="Q23" s="312"/>
      <c r="R23" s="316"/>
    </row>
    <row r="24" spans="1:19" s="44" customFormat="1" ht="15.9" customHeight="1" x14ac:dyDescent="0.3">
      <c r="A24" s="48" t="s">
        <v>57</v>
      </c>
      <c r="B24" s="352" t="s">
        <v>36</v>
      </c>
      <c r="C24" s="353"/>
      <c r="D24" s="354"/>
      <c r="E24" s="51" t="s">
        <v>32</v>
      </c>
      <c r="F24" s="49" t="s">
        <v>199</v>
      </c>
      <c r="G24" s="321" t="s">
        <v>34</v>
      </c>
      <c r="H24" s="322"/>
      <c r="I24" s="322"/>
      <c r="J24" s="323"/>
      <c r="K24" s="319">
        <v>7.6999998092651367</v>
      </c>
      <c r="L24" s="320"/>
      <c r="M24" s="319">
        <f>IF(OR(R24="",K24="")," --- ",K24/R24)</f>
        <v>0.12261146342054553</v>
      </c>
      <c r="N24" s="320"/>
      <c r="O24" s="321" t="s">
        <v>60</v>
      </c>
      <c r="P24" s="322"/>
      <c r="Q24" s="323"/>
      <c r="R24" s="50">
        <v>62.799999237060547</v>
      </c>
    </row>
    <row r="25" spans="1:19" s="44" customFormat="1" ht="15.9" customHeight="1" x14ac:dyDescent="0.3">
      <c r="A25" s="48" t="s">
        <v>57</v>
      </c>
      <c r="B25" s="324" t="s">
        <v>31</v>
      </c>
      <c r="C25" s="325"/>
      <c r="D25" s="326"/>
      <c r="E25" s="51" t="s">
        <v>27</v>
      </c>
      <c r="F25" s="49" t="s">
        <v>29</v>
      </c>
      <c r="G25" s="334" t="s">
        <v>30</v>
      </c>
      <c r="H25" s="335"/>
      <c r="I25" s="335"/>
      <c r="J25" s="336"/>
      <c r="K25" s="319">
        <v>2478.72021484375</v>
      </c>
      <c r="L25" s="320"/>
      <c r="M25" s="319">
        <f>IF(OR(R25="",K25="")," --- ",K25/R25)</f>
        <v>21.240105224193719</v>
      </c>
      <c r="N25" s="320"/>
      <c r="O25" s="321" t="s">
        <v>60</v>
      </c>
      <c r="P25" s="322"/>
      <c r="Q25" s="323"/>
      <c r="R25" s="50">
        <v>116.69999694824219</v>
      </c>
    </row>
    <row r="26" spans="1:19" s="44" customFormat="1" ht="15.9" customHeight="1" x14ac:dyDescent="0.3">
      <c r="A26" s="48" t="s">
        <v>57</v>
      </c>
      <c r="B26" s="330"/>
      <c r="C26" s="331"/>
      <c r="D26" s="332"/>
      <c r="E26" s="51" t="s">
        <v>27</v>
      </c>
      <c r="F26" s="49" t="s">
        <v>174</v>
      </c>
      <c r="G26" s="340"/>
      <c r="H26" s="341"/>
      <c r="I26" s="341"/>
      <c r="J26" s="342"/>
      <c r="K26" s="319">
        <v>2430.25</v>
      </c>
      <c r="L26" s="320"/>
      <c r="M26" s="319">
        <f>IF(OR(R26="",K26="")," --- ",K26/R26)</f>
        <v>17.700290939424608</v>
      </c>
      <c r="N26" s="320"/>
      <c r="O26" s="321" t="s">
        <v>60</v>
      </c>
      <c r="P26" s="322"/>
      <c r="Q26" s="323"/>
      <c r="R26" s="50">
        <v>137.30000305175781</v>
      </c>
    </row>
    <row r="27" spans="1:19" s="44" customFormat="1" ht="15.9" customHeight="1" x14ac:dyDescent="0.3">
      <c r="A27" s="47"/>
      <c r="B27" s="309" t="s">
        <v>58</v>
      </c>
      <c r="C27" s="309"/>
      <c r="D27" s="309"/>
      <c r="E27" s="309"/>
      <c r="F27" s="309"/>
      <c r="G27" s="309"/>
      <c r="H27" s="309"/>
      <c r="I27" s="309"/>
      <c r="J27" s="309"/>
      <c r="K27" s="333">
        <f>SUM(K24:L26)</f>
        <v>4916.6702146530151</v>
      </c>
      <c r="L27" s="333"/>
      <c r="M27" s="318" t="s">
        <v>48</v>
      </c>
      <c r="N27" s="318"/>
      <c r="O27" s="317" t="s">
        <v>48</v>
      </c>
      <c r="P27" s="317"/>
      <c r="Q27" s="317"/>
      <c r="R27" s="50"/>
    </row>
    <row r="28" spans="1:19" s="44" customFormat="1" ht="8.25" customHeight="1" x14ac:dyDescent="0.25">
      <c r="A28" s="38"/>
      <c r="M28" s="45"/>
      <c r="R28" s="46"/>
    </row>
    <row r="29" spans="1:19" ht="15.9" customHeight="1" x14ac:dyDescent="0.25">
      <c r="B29" s="29"/>
      <c r="C29" s="29"/>
      <c r="D29" s="29"/>
      <c r="E29" s="29"/>
      <c r="F29" s="29"/>
      <c r="G29" s="29"/>
      <c r="H29" s="29"/>
      <c r="I29" s="29"/>
      <c r="J29" s="29"/>
      <c r="K29" s="29"/>
      <c r="L29" s="29"/>
      <c r="M29" s="30"/>
      <c r="N29" s="29"/>
      <c r="O29" s="29"/>
      <c r="P29" s="29"/>
      <c r="Q29" s="29"/>
      <c r="R29" s="31"/>
      <c r="S29" s="32"/>
    </row>
    <row r="30" spans="1:19" ht="15.9" customHeight="1" x14ac:dyDescent="0.25">
      <c r="B30" s="29"/>
      <c r="C30" s="29"/>
      <c r="D30" s="29"/>
      <c r="E30" s="29"/>
      <c r="F30" s="29"/>
      <c r="G30" s="29"/>
      <c r="H30" s="29"/>
      <c r="I30" s="29"/>
      <c r="J30" s="29"/>
      <c r="K30" s="29"/>
      <c r="L30" s="29"/>
      <c r="M30" s="30"/>
      <c r="N30" s="29"/>
      <c r="O30" s="29"/>
      <c r="P30" s="29"/>
      <c r="Q30" s="29"/>
      <c r="R30" s="31"/>
      <c r="S30" s="32"/>
    </row>
    <row r="31" spans="1:19" ht="15.9" customHeight="1" x14ac:dyDescent="0.25">
      <c r="S31" s="32"/>
    </row>
    <row r="32" spans="1:19" ht="15.9" customHeight="1" x14ac:dyDescent="0.25">
      <c r="S32" s="32"/>
    </row>
    <row r="33" spans="16:19" ht="15.9" customHeight="1" x14ac:dyDescent="0.25">
      <c r="S33" s="32"/>
    </row>
    <row r="34" spans="16:19" ht="15.9" customHeight="1" x14ac:dyDescent="0.25">
      <c r="S34" s="32"/>
    </row>
    <row r="35" spans="16:19" ht="15.9" customHeight="1" x14ac:dyDescent="0.25">
      <c r="S35" s="32"/>
    </row>
    <row r="36" spans="16:19" ht="15.9" customHeight="1" x14ac:dyDescent="0.25">
      <c r="S36" s="32"/>
    </row>
    <row r="37" spans="16:19" ht="15.9" customHeight="1" x14ac:dyDescent="0.3">
      <c r="S37" s="32"/>
    </row>
    <row r="38" spans="16:19" ht="15.9" customHeight="1" x14ac:dyDescent="0.3">
      <c r="P38" s="17" t="s">
        <v>35</v>
      </c>
      <c r="S38" s="32"/>
    </row>
    <row r="39" spans="16:19" ht="15.9" customHeight="1" x14ac:dyDescent="0.3">
      <c r="S39" s="32"/>
    </row>
    <row r="40" spans="16:19" ht="15.9" customHeight="1" x14ac:dyDescent="0.3">
      <c r="S40" s="32"/>
    </row>
    <row r="41" spans="16:19" ht="15.9" customHeight="1" x14ac:dyDescent="0.3">
      <c r="S41" s="32"/>
    </row>
  </sheetData>
  <sortState ref="B24:R26">
    <sortCondition ref="B24"/>
    <sortCondition ref="E24"/>
    <sortCondition ref="F24"/>
  </sortState>
  <mergeCells count="72">
    <mergeCell ref="M26:N26"/>
    <mergeCell ref="O26:Q26"/>
    <mergeCell ref="B25:D26"/>
    <mergeCell ref="K25:L25"/>
    <mergeCell ref="M25:N25"/>
    <mergeCell ref="O25:Q25"/>
    <mergeCell ref="G25:J26"/>
    <mergeCell ref="B27:J27"/>
    <mergeCell ref="K27:L27"/>
    <mergeCell ref="M27:N27"/>
    <mergeCell ref="O27:Q27"/>
    <mergeCell ref="B17:G17"/>
    <mergeCell ref="H17:J17"/>
    <mergeCell ref="O17:P17"/>
    <mergeCell ref="B18:G18"/>
    <mergeCell ref="H18:J18"/>
    <mergeCell ref="O18:P18"/>
    <mergeCell ref="B24:D24"/>
    <mergeCell ref="G24:J24"/>
    <mergeCell ref="K24:L24"/>
    <mergeCell ref="M24:N24"/>
    <mergeCell ref="O24:Q24"/>
    <mergeCell ref="K26:L26"/>
    <mergeCell ref="B22:N22"/>
    <mergeCell ref="O22:Q22"/>
    <mergeCell ref="R22:R23"/>
    <mergeCell ref="B23:D23"/>
    <mergeCell ref="E23:F23"/>
    <mergeCell ref="G23:J23"/>
    <mergeCell ref="K23:L23"/>
    <mergeCell ref="M23:N23"/>
    <mergeCell ref="O23:Q23"/>
    <mergeCell ref="B20:G20"/>
    <mergeCell ref="H20:L20"/>
    <mergeCell ref="O20:Q20"/>
    <mergeCell ref="B19:G19"/>
    <mergeCell ref="H19:J19"/>
    <mergeCell ref="O19:P19"/>
    <mergeCell ref="B14:G14"/>
    <mergeCell ref="H14:N14"/>
    <mergeCell ref="O14:Q14"/>
    <mergeCell ref="B15:G16"/>
    <mergeCell ref="H15:J16"/>
    <mergeCell ref="K15:L15"/>
    <mergeCell ref="M15:N15"/>
    <mergeCell ref="O15:Q16"/>
    <mergeCell ref="D12:L12"/>
    <mergeCell ref="O12:Q12"/>
    <mergeCell ref="B10:C12"/>
    <mergeCell ref="G10:I10"/>
    <mergeCell ref="N10:N12"/>
    <mergeCell ref="P10:Q10"/>
    <mergeCell ref="G11:I11"/>
    <mergeCell ref="P11:Q11"/>
    <mergeCell ref="B9:C9"/>
    <mergeCell ref="G9:I9"/>
    <mergeCell ref="P9:Q9"/>
    <mergeCell ref="L6:N6"/>
    <mergeCell ref="O6:Q7"/>
    <mergeCell ref="B8:C8"/>
    <mergeCell ref="G8:I8"/>
    <mergeCell ref="P8:Q8"/>
    <mergeCell ref="B3:D3"/>
    <mergeCell ref="E3:F3"/>
    <mergeCell ref="H3:N3"/>
    <mergeCell ref="B5:Q5"/>
    <mergeCell ref="R5:R7"/>
    <mergeCell ref="B6:C7"/>
    <mergeCell ref="D6:D7"/>
    <mergeCell ref="E6:F7"/>
    <mergeCell ref="G6:I7"/>
    <mergeCell ref="J6:K6"/>
  </mergeCells>
  <dataValidations count="1">
    <dataValidation allowBlank="1" sqref="K27:L27 JG27:JH27 TC27:TD27 ACY27:ACZ27 AMU27:AMV27 AWQ27:AWR27 BGM27:BGN27 BQI27:BQJ27 CAE27:CAF27 CKA27:CKB27 CTW27:CTX27 DDS27:DDT27 DNO27:DNP27 DXK27:DXL27 EHG27:EHH27 ERC27:ERD27 FAY27:FAZ27 FKU27:FKV27 FUQ27:FUR27 GEM27:GEN27 GOI27:GOJ27 GYE27:GYF27 HIA27:HIB27 HRW27:HRX27 IBS27:IBT27 ILO27:ILP27 IVK27:IVL27 JFG27:JFH27 JPC27:JPD27 JYY27:JYZ27 KIU27:KIV27 KSQ27:KSR27 LCM27:LCN27 LMI27:LMJ27 LWE27:LWF27 MGA27:MGB27 MPW27:MPX27 MZS27:MZT27 NJO27:NJP27 NTK27:NTL27 ODG27:ODH27 ONC27:OND27 OWY27:OWZ27 PGU27:PGV27 PQQ27:PQR27 QAM27:QAN27 QKI27:QKJ27 QUE27:QUF27 REA27:REB27 RNW27:RNX27 RXS27:RXT27 SHO27:SHP27 SRK27:SRL27 TBG27:TBH27 TLC27:TLD27 TUY27:TUZ27 UEU27:UEV27 UOQ27:UOR27 UYM27:UYN27 VII27:VIJ27 VSE27:VSF27 WCA27:WCB27 WLW27:WLX27 WVS27:WVT27"/>
  </dataValidations>
  <pageMargins left="0.38" right="0.19685039370078741" top="0.19685039370078741" bottom="0.37" header="0" footer="0"/>
  <pageSetup paperSize="9" scale="86" fitToHeight="1000" orientation="portrait" horizontalDpi="300" verticalDpi="300" r:id="rId1"/>
  <headerFooter alignWithMargins="0">
    <oddFooter>Страница &amp;P из &amp;N</oddFooter>
  </headerFooter>
  <legacyDrawing r:id="rId2"/>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1">
    <outlinePr summaryBelow="0"/>
    <pageSetUpPr autoPageBreaks="0" fitToPage="1"/>
  </sheetPr>
  <dimension ref="A1:T94"/>
  <sheetViews>
    <sheetView zoomScaleNormal="85" workbookViewId="0">
      <pane ySplit="4" topLeftCell="A48" activePane="bottomLeft" state="frozen"/>
      <selection activeCell="P26" sqref="P26:Q26"/>
      <selection pane="bottomLeft" activeCell="M87" sqref="M87"/>
    </sheetView>
  </sheetViews>
  <sheetFormatPr defaultRowHeight="15.9" customHeight="1" x14ac:dyDescent="0.3"/>
  <cols>
    <col min="1" max="1" width="1.109375" style="2" customWidth="1"/>
    <col min="2" max="3" width="4.33203125" style="17" customWidth="1"/>
    <col min="4" max="4" width="5.109375" style="17" customWidth="1"/>
    <col min="5" max="6" width="10.6640625" style="17" customWidth="1"/>
    <col min="7" max="9" width="3.5546875" style="17" customWidth="1"/>
    <col min="10" max="11" width="6.6640625" style="17" customWidth="1"/>
    <col min="12" max="12" width="7.33203125" style="17" customWidth="1"/>
    <col min="13" max="13" width="9.109375" style="18"/>
    <col min="14" max="14" width="9.6640625" style="17" customWidth="1"/>
    <col min="15" max="15" width="11.109375" style="17" customWidth="1"/>
    <col min="16" max="16" width="12.88671875" style="17" customWidth="1"/>
    <col min="17" max="17" width="7.5546875" style="17" customWidth="1"/>
    <col min="18" max="18" width="11.5546875" style="19" customWidth="1"/>
    <col min="19" max="19" width="19.5546875" style="6" customWidth="1"/>
    <col min="20" max="256" width="9.109375" style="17"/>
    <col min="257" max="257" width="1.109375" style="17" customWidth="1"/>
    <col min="258" max="259" width="4.33203125" style="17" customWidth="1"/>
    <col min="260" max="260" width="5.109375" style="17" customWidth="1"/>
    <col min="261" max="262" width="10.6640625" style="17" customWidth="1"/>
    <col min="263" max="265" width="3.5546875" style="17" customWidth="1"/>
    <col min="266" max="267" width="6.6640625" style="17" customWidth="1"/>
    <col min="268" max="268" width="7.33203125" style="17" customWidth="1"/>
    <col min="269" max="269" width="9.109375" style="17"/>
    <col min="270" max="270" width="9.6640625" style="17" customWidth="1"/>
    <col min="271" max="271" width="11.109375" style="17" customWidth="1"/>
    <col min="272" max="272" width="12.88671875" style="17" customWidth="1"/>
    <col min="273" max="273" width="7.5546875" style="17" customWidth="1"/>
    <col min="274" max="274" width="11.5546875" style="17" customWidth="1"/>
    <col min="275" max="275" width="19.5546875" style="17" customWidth="1"/>
    <col min="276" max="512" width="9.109375" style="17"/>
    <col min="513" max="513" width="1.109375" style="17" customWidth="1"/>
    <col min="514" max="515" width="4.33203125" style="17" customWidth="1"/>
    <col min="516" max="516" width="5.109375" style="17" customWidth="1"/>
    <col min="517" max="518" width="10.6640625" style="17" customWidth="1"/>
    <col min="519" max="521" width="3.5546875" style="17" customWidth="1"/>
    <col min="522" max="523" width="6.6640625" style="17" customWidth="1"/>
    <col min="524" max="524" width="7.33203125" style="17" customWidth="1"/>
    <col min="525" max="525" width="9.109375" style="17"/>
    <col min="526" max="526" width="9.6640625" style="17" customWidth="1"/>
    <col min="527" max="527" width="11.109375" style="17" customWidth="1"/>
    <col min="528" max="528" width="12.88671875" style="17" customWidth="1"/>
    <col min="529" max="529" width="7.5546875" style="17" customWidth="1"/>
    <col min="530" max="530" width="11.5546875" style="17" customWidth="1"/>
    <col min="531" max="531" width="19.5546875" style="17" customWidth="1"/>
    <col min="532" max="768" width="9.109375" style="17"/>
    <col min="769" max="769" width="1.109375" style="17" customWidth="1"/>
    <col min="770" max="771" width="4.33203125" style="17" customWidth="1"/>
    <col min="772" max="772" width="5.109375" style="17" customWidth="1"/>
    <col min="773" max="774" width="10.6640625" style="17" customWidth="1"/>
    <col min="775" max="777" width="3.5546875" style="17" customWidth="1"/>
    <col min="778" max="779" width="6.6640625" style="17" customWidth="1"/>
    <col min="780" max="780" width="7.33203125" style="17" customWidth="1"/>
    <col min="781" max="781" width="9.109375" style="17"/>
    <col min="782" max="782" width="9.6640625" style="17" customWidth="1"/>
    <col min="783" max="783" width="11.109375" style="17" customWidth="1"/>
    <col min="784" max="784" width="12.88671875" style="17" customWidth="1"/>
    <col min="785" max="785" width="7.5546875" style="17" customWidth="1"/>
    <col min="786" max="786" width="11.5546875" style="17" customWidth="1"/>
    <col min="787" max="787" width="19.5546875" style="17" customWidth="1"/>
    <col min="788" max="1024" width="9.109375" style="17"/>
    <col min="1025" max="1025" width="1.109375" style="17" customWidth="1"/>
    <col min="1026" max="1027" width="4.33203125" style="17" customWidth="1"/>
    <col min="1028" max="1028" width="5.109375" style="17" customWidth="1"/>
    <col min="1029" max="1030" width="10.6640625" style="17" customWidth="1"/>
    <col min="1031" max="1033" width="3.5546875" style="17" customWidth="1"/>
    <col min="1034" max="1035" width="6.6640625" style="17" customWidth="1"/>
    <col min="1036" max="1036" width="7.33203125" style="17" customWidth="1"/>
    <col min="1037" max="1037" width="9.109375" style="17"/>
    <col min="1038" max="1038" width="9.6640625" style="17" customWidth="1"/>
    <col min="1039" max="1039" width="11.109375" style="17" customWidth="1"/>
    <col min="1040" max="1040" width="12.88671875" style="17" customWidth="1"/>
    <col min="1041" max="1041" width="7.5546875" style="17" customWidth="1"/>
    <col min="1042" max="1042" width="11.5546875" style="17" customWidth="1"/>
    <col min="1043" max="1043" width="19.5546875" style="17" customWidth="1"/>
    <col min="1044" max="1280" width="9.109375" style="17"/>
    <col min="1281" max="1281" width="1.109375" style="17" customWidth="1"/>
    <col min="1282" max="1283" width="4.33203125" style="17" customWidth="1"/>
    <col min="1284" max="1284" width="5.109375" style="17" customWidth="1"/>
    <col min="1285" max="1286" width="10.6640625" style="17" customWidth="1"/>
    <col min="1287" max="1289" width="3.5546875" style="17" customWidth="1"/>
    <col min="1290" max="1291" width="6.6640625" style="17" customWidth="1"/>
    <col min="1292" max="1292" width="7.33203125" style="17" customWidth="1"/>
    <col min="1293" max="1293" width="9.109375" style="17"/>
    <col min="1294" max="1294" width="9.6640625" style="17" customWidth="1"/>
    <col min="1295" max="1295" width="11.109375" style="17" customWidth="1"/>
    <col min="1296" max="1296" width="12.88671875" style="17" customWidth="1"/>
    <col min="1297" max="1297" width="7.5546875" style="17" customWidth="1"/>
    <col min="1298" max="1298" width="11.5546875" style="17" customWidth="1"/>
    <col min="1299" max="1299" width="19.5546875" style="17" customWidth="1"/>
    <col min="1300" max="1536" width="9.109375" style="17"/>
    <col min="1537" max="1537" width="1.109375" style="17" customWidth="1"/>
    <col min="1538" max="1539" width="4.33203125" style="17" customWidth="1"/>
    <col min="1540" max="1540" width="5.109375" style="17" customWidth="1"/>
    <col min="1541" max="1542" width="10.6640625" style="17" customWidth="1"/>
    <col min="1543" max="1545" width="3.5546875" style="17" customWidth="1"/>
    <col min="1546" max="1547" width="6.6640625" style="17" customWidth="1"/>
    <col min="1548" max="1548" width="7.33203125" style="17" customWidth="1"/>
    <col min="1549" max="1549" width="9.109375" style="17"/>
    <col min="1550" max="1550" width="9.6640625" style="17" customWidth="1"/>
    <col min="1551" max="1551" width="11.109375" style="17" customWidth="1"/>
    <col min="1552" max="1552" width="12.88671875" style="17" customWidth="1"/>
    <col min="1553" max="1553" width="7.5546875" style="17" customWidth="1"/>
    <col min="1554" max="1554" width="11.5546875" style="17" customWidth="1"/>
    <col min="1555" max="1555" width="19.5546875" style="17" customWidth="1"/>
    <col min="1556" max="1792" width="9.109375" style="17"/>
    <col min="1793" max="1793" width="1.109375" style="17" customWidth="1"/>
    <col min="1794" max="1795" width="4.33203125" style="17" customWidth="1"/>
    <col min="1796" max="1796" width="5.109375" style="17" customWidth="1"/>
    <col min="1797" max="1798" width="10.6640625" style="17" customWidth="1"/>
    <col min="1799" max="1801" width="3.5546875" style="17" customWidth="1"/>
    <col min="1802" max="1803" width="6.6640625" style="17" customWidth="1"/>
    <col min="1804" max="1804" width="7.33203125" style="17" customWidth="1"/>
    <col min="1805" max="1805" width="9.109375" style="17"/>
    <col min="1806" max="1806" width="9.6640625" style="17" customWidth="1"/>
    <col min="1807" max="1807" width="11.109375" style="17" customWidth="1"/>
    <col min="1808" max="1808" width="12.88671875" style="17" customWidth="1"/>
    <col min="1809" max="1809" width="7.5546875" style="17" customWidth="1"/>
    <col min="1810" max="1810" width="11.5546875" style="17" customWidth="1"/>
    <col min="1811" max="1811" width="19.5546875" style="17" customWidth="1"/>
    <col min="1812" max="2048" width="9.109375" style="17"/>
    <col min="2049" max="2049" width="1.109375" style="17" customWidth="1"/>
    <col min="2050" max="2051" width="4.33203125" style="17" customWidth="1"/>
    <col min="2052" max="2052" width="5.109375" style="17" customWidth="1"/>
    <col min="2053" max="2054" width="10.6640625" style="17" customWidth="1"/>
    <col min="2055" max="2057" width="3.5546875" style="17" customWidth="1"/>
    <col min="2058" max="2059" width="6.6640625" style="17" customWidth="1"/>
    <col min="2060" max="2060" width="7.33203125" style="17" customWidth="1"/>
    <col min="2061" max="2061" width="9.109375" style="17"/>
    <col min="2062" max="2062" width="9.6640625" style="17" customWidth="1"/>
    <col min="2063" max="2063" width="11.109375" style="17" customWidth="1"/>
    <col min="2064" max="2064" width="12.88671875" style="17" customWidth="1"/>
    <col min="2065" max="2065" width="7.5546875" style="17" customWidth="1"/>
    <col min="2066" max="2066" width="11.5546875" style="17" customWidth="1"/>
    <col min="2067" max="2067" width="19.5546875" style="17" customWidth="1"/>
    <col min="2068" max="2304" width="9.109375" style="17"/>
    <col min="2305" max="2305" width="1.109375" style="17" customWidth="1"/>
    <col min="2306" max="2307" width="4.33203125" style="17" customWidth="1"/>
    <col min="2308" max="2308" width="5.109375" style="17" customWidth="1"/>
    <col min="2309" max="2310" width="10.6640625" style="17" customWidth="1"/>
    <col min="2311" max="2313" width="3.5546875" style="17" customWidth="1"/>
    <col min="2314" max="2315" width="6.6640625" style="17" customWidth="1"/>
    <col min="2316" max="2316" width="7.33203125" style="17" customWidth="1"/>
    <col min="2317" max="2317" width="9.109375" style="17"/>
    <col min="2318" max="2318" width="9.6640625" style="17" customWidth="1"/>
    <col min="2319" max="2319" width="11.109375" style="17" customWidth="1"/>
    <col min="2320" max="2320" width="12.88671875" style="17" customWidth="1"/>
    <col min="2321" max="2321" width="7.5546875" style="17" customWidth="1"/>
    <col min="2322" max="2322" width="11.5546875" style="17" customWidth="1"/>
    <col min="2323" max="2323" width="19.5546875" style="17" customWidth="1"/>
    <col min="2324" max="2560" width="9.109375" style="17"/>
    <col min="2561" max="2561" width="1.109375" style="17" customWidth="1"/>
    <col min="2562" max="2563" width="4.33203125" style="17" customWidth="1"/>
    <col min="2564" max="2564" width="5.109375" style="17" customWidth="1"/>
    <col min="2565" max="2566" width="10.6640625" style="17" customWidth="1"/>
    <col min="2567" max="2569" width="3.5546875" style="17" customWidth="1"/>
    <col min="2570" max="2571" width="6.6640625" style="17" customWidth="1"/>
    <col min="2572" max="2572" width="7.33203125" style="17" customWidth="1"/>
    <col min="2573" max="2573" width="9.109375" style="17"/>
    <col min="2574" max="2574" width="9.6640625" style="17" customWidth="1"/>
    <col min="2575" max="2575" width="11.109375" style="17" customWidth="1"/>
    <col min="2576" max="2576" width="12.88671875" style="17" customWidth="1"/>
    <col min="2577" max="2577" width="7.5546875" style="17" customWidth="1"/>
    <col min="2578" max="2578" width="11.5546875" style="17" customWidth="1"/>
    <col min="2579" max="2579" width="19.5546875" style="17" customWidth="1"/>
    <col min="2580" max="2816" width="9.109375" style="17"/>
    <col min="2817" max="2817" width="1.109375" style="17" customWidth="1"/>
    <col min="2818" max="2819" width="4.33203125" style="17" customWidth="1"/>
    <col min="2820" max="2820" width="5.109375" style="17" customWidth="1"/>
    <col min="2821" max="2822" width="10.6640625" style="17" customWidth="1"/>
    <col min="2823" max="2825" width="3.5546875" style="17" customWidth="1"/>
    <col min="2826" max="2827" width="6.6640625" style="17" customWidth="1"/>
    <col min="2828" max="2828" width="7.33203125" style="17" customWidth="1"/>
    <col min="2829" max="2829" width="9.109375" style="17"/>
    <col min="2830" max="2830" width="9.6640625" style="17" customWidth="1"/>
    <col min="2831" max="2831" width="11.109375" style="17" customWidth="1"/>
    <col min="2832" max="2832" width="12.88671875" style="17" customWidth="1"/>
    <col min="2833" max="2833" width="7.5546875" style="17" customWidth="1"/>
    <col min="2834" max="2834" width="11.5546875" style="17" customWidth="1"/>
    <col min="2835" max="2835" width="19.5546875" style="17" customWidth="1"/>
    <col min="2836" max="3072" width="9.109375" style="17"/>
    <col min="3073" max="3073" width="1.109375" style="17" customWidth="1"/>
    <col min="3074" max="3075" width="4.33203125" style="17" customWidth="1"/>
    <col min="3076" max="3076" width="5.109375" style="17" customWidth="1"/>
    <col min="3077" max="3078" width="10.6640625" style="17" customWidth="1"/>
    <col min="3079" max="3081" width="3.5546875" style="17" customWidth="1"/>
    <col min="3082" max="3083" width="6.6640625" style="17" customWidth="1"/>
    <col min="3084" max="3084" width="7.33203125" style="17" customWidth="1"/>
    <col min="3085" max="3085" width="9.109375" style="17"/>
    <col min="3086" max="3086" width="9.6640625" style="17" customWidth="1"/>
    <col min="3087" max="3087" width="11.109375" style="17" customWidth="1"/>
    <col min="3088" max="3088" width="12.88671875" style="17" customWidth="1"/>
    <col min="3089" max="3089" width="7.5546875" style="17" customWidth="1"/>
    <col min="3090" max="3090" width="11.5546875" style="17" customWidth="1"/>
    <col min="3091" max="3091" width="19.5546875" style="17" customWidth="1"/>
    <col min="3092" max="3328" width="9.109375" style="17"/>
    <col min="3329" max="3329" width="1.109375" style="17" customWidth="1"/>
    <col min="3330" max="3331" width="4.33203125" style="17" customWidth="1"/>
    <col min="3332" max="3332" width="5.109375" style="17" customWidth="1"/>
    <col min="3333" max="3334" width="10.6640625" style="17" customWidth="1"/>
    <col min="3335" max="3337" width="3.5546875" style="17" customWidth="1"/>
    <col min="3338" max="3339" width="6.6640625" style="17" customWidth="1"/>
    <col min="3340" max="3340" width="7.33203125" style="17" customWidth="1"/>
    <col min="3341" max="3341" width="9.109375" style="17"/>
    <col min="3342" max="3342" width="9.6640625" style="17" customWidth="1"/>
    <col min="3343" max="3343" width="11.109375" style="17" customWidth="1"/>
    <col min="3344" max="3344" width="12.88671875" style="17" customWidth="1"/>
    <col min="3345" max="3345" width="7.5546875" style="17" customWidth="1"/>
    <col min="3346" max="3346" width="11.5546875" style="17" customWidth="1"/>
    <col min="3347" max="3347" width="19.5546875" style="17" customWidth="1"/>
    <col min="3348" max="3584" width="9.109375" style="17"/>
    <col min="3585" max="3585" width="1.109375" style="17" customWidth="1"/>
    <col min="3586" max="3587" width="4.33203125" style="17" customWidth="1"/>
    <col min="3588" max="3588" width="5.109375" style="17" customWidth="1"/>
    <col min="3589" max="3590" width="10.6640625" style="17" customWidth="1"/>
    <col min="3591" max="3593" width="3.5546875" style="17" customWidth="1"/>
    <col min="3594" max="3595" width="6.6640625" style="17" customWidth="1"/>
    <col min="3596" max="3596" width="7.33203125" style="17" customWidth="1"/>
    <col min="3597" max="3597" width="9.109375" style="17"/>
    <col min="3598" max="3598" width="9.6640625" style="17" customWidth="1"/>
    <col min="3599" max="3599" width="11.109375" style="17" customWidth="1"/>
    <col min="3600" max="3600" width="12.88671875" style="17" customWidth="1"/>
    <col min="3601" max="3601" width="7.5546875" style="17" customWidth="1"/>
    <col min="3602" max="3602" width="11.5546875" style="17" customWidth="1"/>
    <col min="3603" max="3603" width="19.5546875" style="17" customWidth="1"/>
    <col min="3604" max="3840" width="9.109375" style="17"/>
    <col min="3841" max="3841" width="1.109375" style="17" customWidth="1"/>
    <col min="3842" max="3843" width="4.33203125" style="17" customWidth="1"/>
    <col min="3844" max="3844" width="5.109375" style="17" customWidth="1"/>
    <col min="3845" max="3846" width="10.6640625" style="17" customWidth="1"/>
    <col min="3847" max="3849" width="3.5546875" style="17" customWidth="1"/>
    <col min="3850" max="3851" width="6.6640625" style="17" customWidth="1"/>
    <col min="3852" max="3852" width="7.33203125" style="17" customWidth="1"/>
    <col min="3853" max="3853" width="9.109375" style="17"/>
    <col min="3854" max="3854" width="9.6640625" style="17" customWidth="1"/>
    <col min="3855" max="3855" width="11.109375" style="17" customWidth="1"/>
    <col min="3856" max="3856" width="12.88671875" style="17" customWidth="1"/>
    <col min="3857" max="3857" width="7.5546875" style="17" customWidth="1"/>
    <col min="3858" max="3858" width="11.5546875" style="17" customWidth="1"/>
    <col min="3859" max="3859" width="19.5546875" style="17" customWidth="1"/>
    <col min="3860" max="4096" width="9.109375" style="17"/>
    <col min="4097" max="4097" width="1.109375" style="17" customWidth="1"/>
    <col min="4098" max="4099" width="4.33203125" style="17" customWidth="1"/>
    <col min="4100" max="4100" width="5.109375" style="17" customWidth="1"/>
    <col min="4101" max="4102" width="10.6640625" style="17" customWidth="1"/>
    <col min="4103" max="4105" width="3.5546875" style="17" customWidth="1"/>
    <col min="4106" max="4107" width="6.6640625" style="17" customWidth="1"/>
    <col min="4108" max="4108" width="7.33203125" style="17" customWidth="1"/>
    <col min="4109" max="4109" width="9.109375" style="17"/>
    <col min="4110" max="4110" width="9.6640625" style="17" customWidth="1"/>
    <col min="4111" max="4111" width="11.109375" style="17" customWidth="1"/>
    <col min="4112" max="4112" width="12.88671875" style="17" customWidth="1"/>
    <col min="4113" max="4113" width="7.5546875" style="17" customWidth="1"/>
    <col min="4114" max="4114" width="11.5546875" style="17" customWidth="1"/>
    <col min="4115" max="4115" width="19.5546875" style="17" customWidth="1"/>
    <col min="4116" max="4352" width="9.109375" style="17"/>
    <col min="4353" max="4353" width="1.109375" style="17" customWidth="1"/>
    <col min="4354" max="4355" width="4.33203125" style="17" customWidth="1"/>
    <col min="4356" max="4356" width="5.109375" style="17" customWidth="1"/>
    <col min="4357" max="4358" width="10.6640625" style="17" customWidth="1"/>
    <col min="4359" max="4361" width="3.5546875" style="17" customWidth="1"/>
    <col min="4362" max="4363" width="6.6640625" style="17" customWidth="1"/>
    <col min="4364" max="4364" width="7.33203125" style="17" customWidth="1"/>
    <col min="4365" max="4365" width="9.109375" style="17"/>
    <col min="4366" max="4366" width="9.6640625" style="17" customWidth="1"/>
    <col min="4367" max="4367" width="11.109375" style="17" customWidth="1"/>
    <col min="4368" max="4368" width="12.88671875" style="17" customWidth="1"/>
    <col min="4369" max="4369" width="7.5546875" style="17" customWidth="1"/>
    <col min="4370" max="4370" width="11.5546875" style="17" customWidth="1"/>
    <col min="4371" max="4371" width="19.5546875" style="17" customWidth="1"/>
    <col min="4372" max="4608" width="9.109375" style="17"/>
    <col min="4609" max="4609" width="1.109375" style="17" customWidth="1"/>
    <col min="4610" max="4611" width="4.33203125" style="17" customWidth="1"/>
    <col min="4612" max="4612" width="5.109375" style="17" customWidth="1"/>
    <col min="4613" max="4614" width="10.6640625" style="17" customWidth="1"/>
    <col min="4615" max="4617" width="3.5546875" style="17" customWidth="1"/>
    <col min="4618" max="4619" width="6.6640625" style="17" customWidth="1"/>
    <col min="4620" max="4620" width="7.33203125" style="17" customWidth="1"/>
    <col min="4621" max="4621" width="9.109375" style="17"/>
    <col min="4622" max="4622" width="9.6640625" style="17" customWidth="1"/>
    <col min="4623" max="4623" width="11.109375" style="17" customWidth="1"/>
    <col min="4624" max="4624" width="12.88671875" style="17" customWidth="1"/>
    <col min="4625" max="4625" width="7.5546875" style="17" customWidth="1"/>
    <col min="4626" max="4626" width="11.5546875" style="17" customWidth="1"/>
    <col min="4627" max="4627" width="19.5546875" style="17" customWidth="1"/>
    <col min="4628" max="4864" width="9.109375" style="17"/>
    <col min="4865" max="4865" width="1.109375" style="17" customWidth="1"/>
    <col min="4866" max="4867" width="4.33203125" style="17" customWidth="1"/>
    <col min="4868" max="4868" width="5.109375" style="17" customWidth="1"/>
    <col min="4869" max="4870" width="10.6640625" style="17" customWidth="1"/>
    <col min="4871" max="4873" width="3.5546875" style="17" customWidth="1"/>
    <col min="4874" max="4875" width="6.6640625" style="17" customWidth="1"/>
    <col min="4876" max="4876" width="7.33203125" style="17" customWidth="1"/>
    <col min="4877" max="4877" width="9.109375" style="17"/>
    <col min="4878" max="4878" width="9.6640625" style="17" customWidth="1"/>
    <col min="4879" max="4879" width="11.109375" style="17" customWidth="1"/>
    <col min="4880" max="4880" width="12.88671875" style="17" customWidth="1"/>
    <col min="4881" max="4881" width="7.5546875" style="17" customWidth="1"/>
    <col min="4882" max="4882" width="11.5546875" style="17" customWidth="1"/>
    <col min="4883" max="4883" width="19.5546875" style="17" customWidth="1"/>
    <col min="4884" max="5120" width="9.109375" style="17"/>
    <col min="5121" max="5121" width="1.109375" style="17" customWidth="1"/>
    <col min="5122" max="5123" width="4.33203125" style="17" customWidth="1"/>
    <col min="5124" max="5124" width="5.109375" style="17" customWidth="1"/>
    <col min="5125" max="5126" width="10.6640625" style="17" customWidth="1"/>
    <col min="5127" max="5129" width="3.5546875" style="17" customWidth="1"/>
    <col min="5130" max="5131" width="6.6640625" style="17" customWidth="1"/>
    <col min="5132" max="5132" width="7.33203125" style="17" customWidth="1"/>
    <col min="5133" max="5133" width="9.109375" style="17"/>
    <col min="5134" max="5134" width="9.6640625" style="17" customWidth="1"/>
    <col min="5135" max="5135" width="11.109375" style="17" customWidth="1"/>
    <col min="5136" max="5136" width="12.88671875" style="17" customWidth="1"/>
    <col min="5137" max="5137" width="7.5546875" style="17" customWidth="1"/>
    <col min="5138" max="5138" width="11.5546875" style="17" customWidth="1"/>
    <col min="5139" max="5139" width="19.5546875" style="17" customWidth="1"/>
    <col min="5140" max="5376" width="9.109375" style="17"/>
    <col min="5377" max="5377" width="1.109375" style="17" customWidth="1"/>
    <col min="5378" max="5379" width="4.33203125" style="17" customWidth="1"/>
    <col min="5380" max="5380" width="5.109375" style="17" customWidth="1"/>
    <col min="5381" max="5382" width="10.6640625" style="17" customWidth="1"/>
    <col min="5383" max="5385" width="3.5546875" style="17" customWidth="1"/>
    <col min="5386" max="5387" width="6.6640625" style="17" customWidth="1"/>
    <col min="5388" max="5388" width="7.33203125" style="17" customWidth="1"/>
    <col min="5389" max="5389" width="9.109375" style="17"/>
    <col min="5390" max="5390" width="9.6640625" style="17" customWidth="1"/>
    <col min="5391" max="5391" width="11.109375" style="17" customWidth="1"/>
    <col min="5392" max="5392" width="12.88671875" style="17" customWidth="1"/>
    <col min="5393" max="5393" width="7.5546875" style="17" customWidth="1"/>
    <col min="5394" max="5394" width="11.5546875" style="17" customWidth="1"/>
    <col min="5395" max="5395" width="19.5546875" style="17" customWidth="1"/>
    <col min="5396" max="5632" width="9.109375" style="17"/>
    <col min="5633" max="5633" width="1.109375" style="17" customWidth="1"/>
    <col min="5634" max="5635" width="4.33203125" style="17" customWidth="1"/>
    <col min="5636" max="5636" width="5.109375" style="17" customWidth="1"/>
    <col min="5637" max="5638" width="10.6640625" style="17" customWidth="1"/>
    <col min="5639" max="5641" width="3.5546875" style="17" customWidth="1"/>
    <col min="5642" max="5643" width="6.6640625" style="17" customWidth="1"/>
    <col min="5644" max="5644" width="7.33203125" style="17" customWidth="1"/>
    <col min="5645" max="5645" width="9.109375" style="17"/>
    <col min="5646" max="5646" width="9.6640625" style="17" customWidth="1"/>
    <col min="5647" max="5647" width="11.109375" style="17" customWidth="1"/>
    <col min="5648" max="5648" width="12.88671875" style="17" customWidth="1"/>
    <col min="5649" max="5649" width="7.5546875" style="17" customWidth="1"/>
    <col min="5650" max="5650" width="11.5546875" style="17" customWidth="1"/>
    <col min="5651" max="5651" width="19.5546875" style="17" customWidth="1"/>
    <col min="5652" max="5888" width="9.109375" style="17"/>
    <col min="5889" max="5889" width="1.109375" style="17" customWidth="1"/>
    <col min="5890" max="5891" width="4.33203125" style="17" customWidth="1"/>
    <col min="5892" max="5892" width="5.109375" style="17" customWidth="1"/>
    <col min="5893" max="5894" width="10.6640625" style="17" customWidth="1"/>
    <col min="5895" max="5897" width="3.5546875" style="17" customWidth="1"/>
    <col min="5898" max="5899" width="6.6640625" style="17" customWidth="1"/>
    <col min="5900" max="5900" width="7.33203125" style="17" customWidth="1"/>
    <col min="5901" max="5901" width="9.109375" style="17"/>
    <col min="5902" max="5902" width="9.6640625" style="17" customWidth="1"/>
    <col min="5903" max="5903" width="11.109375" style="17" customWidth="1"/>
    <col min="5904" max="5904" width="12.88671875" style="17" customWidth="1"/>
    <col min="5905" max="5905" width="7.5546875" style="17" customWidth="1"/>
    <col min="5906" max="5906" width="11.5546875" style="17" customWidth="1"/>
    <col min="5907" max="5907" width="19.5546875" style="17" customWidth="1"/>
    <col min="5908" max="6144" width="9.109375" style="17"/>
    <col min="6145" max="6145" width="1.109375" style="17" customWidth="1"/>
    <col min="6146" max="6147" width="4.33203125" style="17" customWidth="1"/>
    <col min="6148" max="6148" width="5.109375" style="17" customWidth="1"/>
    <col min="6149" max="6150" width="10.6640625" style="17" customWidth="1"/>
    <col min="6151" max="6153" width="3.5546875" style="17" customWidth="1"/>
    <col min="6154" max="6155" width="6.6640625" style="17" customWidth="1"/>
    <col min="6156" max="6156" width="7.33203125" style="17" customWidth="1"/>
    <col min="6157" max="6157" width="9.109375" style="17"/>
    <col min="6158" max="6158" width="9.6640625" style="17" customWidth="1"/>
    <col min="6159" max="6159" width="11.109375" style="17" customWidth="1"/>
    <col min="6160" max="6160" width="12.88671875" style="17" customWidth="1"/>
    <col min="6161" max="6161" width="7.5546875" style="17" customWidth="1"/>
    <col min="6162" max="6162" width="11.5546875" style="17" customWidth="1"/>
    <col min="6163" max="6163" width="19.5546875" style="17" customWidth="1"/>
    <col min="6164" max="6400" width="9.109375" style="17"/>
    <col min="6401" max="6401" width="1.109375" style="17" customWidth="1"/>
    <col min="6402" max="6403" width="4.33203125" style="17" customWidth="1"/>
    <col min="6404" max="6404" width="5.109375" style="17" customWidth="1"/>
    <col min="6405" max="6406" width="10.6640625" style="17" customWidth="1"/>
    <col min="6407" max="6409" width="3.5546875" style="17" customWidth="1"/>
    <col min="6410" max="6411" width="6.6640625" style="17" customWidth="1"/>
    <col min="6412" max="6412" width="7.33203125" style="17" customWidth="1"/>
    <col min="6413" max="6413" width="9.109375" style="17"/>
    <col min="6414" max="6414" width="9.6640625" style="17" customWidth="1"/>
    <col min="6415" max="6415" width="11.109375" style="17" customWidth="1"/>
    <col min="6416" max="6416" width="12.88671875" style="17" customWidth="1"/>
    <col min="6417" max="6417" width="7.5546875" style="17" customWidth="1"/>
    <col min="6418" max="6418" width="11.5546875" style="17" customWidth="1"/>
    <col min="6419" max="6419" width="19.5546875" style="17" customWidth="1"/>
    <col min="6420" max="6656" width="9.109375" style="17"/>
    <col min="6657" max="6657" width="1.109375" style="17" customWidth="1"/>
    <col min="6658" max="6659" width="4.33203125" style="17" customWidth="1"/>
    <col min="6660" max="6660" width="5.109375" style="17" customWidth="1"/>
    <col min="6661" max="6662" width="10.6640625" style="17" customWidth="1"/>
    <col min="6663" max="6665" width="3.5546875" style="17" customWidth="1"/>
    <col min="6666" max="6667" width="6.6640625" style="17" customWidth="1"/>
    <col min="6668" max="6668" width="7.33203125" style="17" customWidth="1"/>
    <col min="6669" max="6669" width="9.109375" style="17"/>
    <col min="6670" max="6670" width="9.6640625" style="17" customWidth="1"/>
    <col min="6671" max="6671" width="11.109375" style="17" customWidth="1"/>
    <col min="6672" max="6672" width="12.88671875" style="17" customWidth="1"/>
    <col min="6673" max="6673" width="7.5546875" style="17" customWidth="1"/>
    <col min="6674" max="6674" width="11.5546875" style="17" customWidth="1"/>
    <col min="6675" max="6675" width="19.5546875" style="17" customWidth="1"/>
    <col min="6676" max="6912" width="9.109375" style="17"/>
    <col min="6913" max="6913" width="1.109375" style="17" customWidth="1"/>
    <col min="6914" max="6915" width="4.33203125" style="17" customWidth="1"/>
    <col min="6916" max="6916" width="5.109375" style="17" customWidth="1"/>
    <col min="6917" max="6918" width="10.6640625" style="17" customWidth="1"/>
    <col min="6919" max="6921" width="3.5546875" style="17" customWidth="1"/>
    <col min="6922" max="6923" width="6.6640625" style="17" customWidth="1"/>
    <col min="6924" max="6924" width="7.33203125" style="17" customWidth="1"/>
    <col min="6925" max="6925" width="9.109375" style="17"/>
    <col min="6926" max="6926" width="9.6640625" style="17" customWidth="1"/>
    <col min="6927" max="6927" width="11.109375" style="17" customWidth="1"/>
    <col min="6928" max="6928" width="12.88671875" style="17" customWidth="1"/>
    <col min="6929" max="6929" width="7.5546875" style="17" customWidth="1"/>
    <col min="6930" max="6930" width="11.5546875" style="17" customWidth="1"/>
    <col min="6931" max="6931" width="19.5546875" style="17" customWidth="1"/>
    <col min="6932" max="7168" width="9.109375" style="17"/>
    <col min="7169" max="7169" width="1.109375" style="17" customWidth="1"/>
    <col min="7170" max="7171" width="4.33203125" style="17" customWidth="1"/>
    <col min="7172" max="7172" width="5.109375" style="17" customWidth="1"/>
    <col min="7173" max="7174" width="10.6640625" style="17" customWidth="1"/>
    <col min="7175" max="7177" width="3.5546875" style="17" customWidth="1"/>
    <col min="7178" max="7179" width="6.6640625" style="17" customWidth="1"/>
    <col min="7180" max="7180" width="7.33203125" style="17" customWidth="1"/>
    <col min="7181" max="7181" width="9.109375" style="17"/>
    <col min="7182" max="7182" width="9.6640625" style="17" customWidth="1"/>
    <col min="7183" max="7183" width="11.109375" style="17" customWidth="1"/>
    <col min="7184" max="7184" width="12.88671875" style="17" customWidth="1"/>
    <col min="7185" max="7185" width="7.5546875" style="17" customWidth="1"/>
    <col min="7186" max="7186" width="11.5546875" style="17" customWidth="1"/>
    <col min="7187" max="7187" width="19.5546875" style="17" customWidth="1"/>
    <col min="7188" max="7424" width="9.109375" style="17"/>
    <col min="7425" max="7425" width="1.109375" style="17" customWidth="1"/>
    <col min="7426" max="7427" width="4.33203125" style="17" customWidth="1"/>
    <col min="7428" max="7428" width="5.109375" style="17" customWidth="1"/>
    <col min="7429" max="7430" width="10.6640625" style="17" customWidth="1"/>
    <col min="7431" max="7433" width="3.5546875" style="17" customWidth="1"/>
    <col min="7434" max="7435" width="6.6640625" style="17" customWidth="1"/>
    <col min="7436" max="7436" width="7.33203125" style="17" customWidth="1"/>
    <col min="7437" max="7437" width="9.109375" style="17"/>
    <col min="7438" max="7438" width="9.6640625" style="17" customWidth="1"/>
    <col min="7439" max="7439" width="11.109375" style="17" customWidth="1"/>
    <col min="7440" max="7440" width="12.88671875" style="17" customWidth="1"/>
    <col min="7441" max="7441" width="7.5546875" style="17" customWidth="1"/>
    <col min="7442" max="7442" width="11.5546875" style="17" customWidth="1"/>
    <col min="7443" max="7443" width="19.5546875" style="17" customWidth="1"/>
    <col min="7444" max="7680" width="9.109375" style="17"/>
    <col min="7681" max="7681" width="1.109375" style="17" customWidth="1"/>
    <col min="7682" max="7683" width="4.33203125" style="17" customWidth="1"/>
    <col min="7684" max="7684" width="5.109375" style="17" customWidth="1"/>
    <col min="7685" max="7686" width="10.6640625" style="17" customWidth="1"/>
    <col min="7687" max="7689" width="3.5546875" style="17" customWidth="1"/>
    <col min="7690" max="7691" width="6.6640625" style="17" customWidth="1"/>
    <col min="7692" max="7692" width="7.33203125" style="17" customWidth="1"/>
    <col min="7693" max="7693" width="9.109375" style="17"/>
    <col min="7694" max="7694" width="9.6640625" style="17" customWidth="1"/>
    <col min="7695" max="7695" width="11.109375" style="17" customWidth="1"/>
    <col min="7696" max="7696" width="12.88671875" style="17" customWidth="1"/>
    <col min="7697" max="7697" width="7.5546875" style="17" customWidth="1"/>
    <col min="7698" max="7698" width="11.5546875" style="17" customWidth="1"/>
    <col min="7699" max="7699" width="19.5546875" style="17" customWidth="1"/>
    <col min="7700" max="7936" width="9.109375" style="17"/>
    <col min="7937" max="7937" width="1.109375" style="17" customWidth="1"/>
    <col min="7938" max="7939" width="4.33203125" style="17" customWidth="1"/>
    <col min="7940" max="7940" width="5.109375" style="17" customWidth="1"/>
    <col min="7941" max="7942" width="10.6640625" style="17" customWidth="1"/>
    <col min="7943" max="7945" width="3.5546875" style="17" customWidth="1"/>
    <col min="7946" max="7947" width="6.6640625" style="17" customWidth="1"/>
    <col min="7948" max="7948" width="7.33203125" style="17" customWidth="1"/>
    <col min="7949" max="7949" width="9.109375" style="17"/>
    <col min="7950" max="7950" width="9.6640625" style="17" customWidth="1"/>
    <col min="7951" max="7951" width="11.109375" style="17" customWidth="1"/>
    <col min="7952" max="7952" width="12.88671875" style="17" customWidth="1"/>
    <col min="7953" max="7953" width="7.5546875" style="17" customWidth="1"/>
    <col min="7954" max="7954" width="11.5546875" style="17" customWidth="1"/>
    <col min="7955" max="7955" width="19.5546875" style="17" customWidth="1"/>
    <col min="7956" max="8192" width="9.109375" style="17"/>
    <col min="8193" max="8193" width="1.109375" style="17" customWidth="1"/>
    <col min="8194" max="8195" width="4.33203125" style="17" customWidth="1"/>
    <col min="8196" max="8196" width="5.109375" style="17" customWidth="1"/>
    <col min="8197" max="8198" width="10.6640625" style="17" customWidth="1"/>
    <col min="8199" max="8201" width="3.5546875" style="17" customWidth="1"/>
    <col min="8202" max="8203" width="6.6640625" style="17" customWidth="1"/>
    <col min="8204" max="8204" width="7.33203125" style="17" customWidth="1"/>
    <col min="8205" max="8205" width="9.109375" style="17"/>
    <col min="8206" max="8206" width="9.6640625" style="17" customWidth="1"/>
    <col min="8207" max="8207" width="11.109375" style="17" customWidth="1"/>
    <col min="8208" max="8208" width="12.88671875" style="17" customWidth="1"/>
    <col min="8209" max="8209" width="7.5546875" style="17" customWidth="1"/>
    <col min="8210" max="8210" width="11.5546875" style="17" customWidth="1"/>
    <col min="8211" max="8211" width="19.5546875" style="17" customWidth="1"/>
    <col min="8212" max="8448" width="9.109375" style="17"/>
    <col min="8449" max="8449" width="1.109375" style="17" customWidth="1"/>
    <col min="8450" max="8451" width="4.33203125" style="17" customWidth="1"/>
    <col min="8452" max="8452" width="5.109375" style="17" customWidth="1"/>
    <col min="8453" max="8454" width="10.6640625" style="17" customWidth="1"/>
    <col min="8455" max="8457" width="3.5546875" style="17" customWidth="1"/>
    <col min="8458" max="8459" width="6.6640625" style="17" customWidth="1"/>
    <col min="8460" max="8460" width="7.33203125" style="17" customWidth="1"/>
    <col min="8461" max="8461" width="9.109375" style="17"/>
    <col min="8462" max="8462" width="9.6640625" style="17" customWidth="1"/>
    <col min="8463" max="8463" width="11.109375" style="17" customWidth="1"/>
    <col min="8464" max="8464" width="12.88671875" style="17" customWidth="1"/>
    <col min="8465" max="8465" width="7.5546875" style="17" customWidth="1"/>
    <col min="8466" max="8466" width="11.5546875" style="17" customWidth="1"/>
    <col min="8467" max="8467" width="19.5546875" style="17" customWidth="1"/>
    <col min="8468" max="8704" width="9.109375" style="17"/>
    <col min="8705" max="8705" width="1.109375" style="17" customWidth="1"/>
    <col min="8706" max="8707" width="4.33203125" style="17" customWidth="1"/>
    <col min="8708" max="8708" width="5.109375" style="17" customWidth="1"/>
    <col min="8709" max="8710" width="10.6640625" style="17" customWidth="1"/>
    <col min="8711" max="8713" width="3.5546875" style="17" customWidth="1"/>
    <col min="8714" max="8715" width="6.6640625" style="17" customWidth="1"/>
    <col min="8716" max="8716" width="7.33203125" style="17" customWidth="1"/>
    <col min="8717" max="8717" width="9.109375" style="17"/>
    <col min="8718" max="8718" width="9.6640625" style="17" customWidth="1"/>
    <col min="8719" max="8719" width="11.109375" style="17" customWidth="1"/>
    <col min="8720" max="8720" width="12.88671875" style="17" customWidth="1"/>
    <col min="8721" max="8721" width="7.5546875" style="17" customWidth="1"/>
    <col min="8722" max="8722" width="11.5546875" style="17" customWidth="1"/>
    <col min="8723" max="8723" width="19.5546875" style="17" customWidth="1"/>
    <col min="8724" max="8960" width="9.109375" style="17"/>
    <col min="8961" max="8961" width="1.109375" style="17" customWidth="1"/>
    <col min="8962" max="8963" width="4.33203125" style="17" customWidth="1"/>
    <col min="8964" max="8964" width="5.109375" style="17" customWidth="1"/>
    <col min="8965" max="8966" width="10.6640625" style="17" customWidth="1"/>
    <col min="8967" max="8969" width="3.5546875" style="17" customWidth="1"/>
    <col min="8970" max="8971" width="6.6640625" style="17" customWidth="1"/>
    <col min="8972" max="8972" width="7.33203125" style="17" customWidth="1"/>
    <col min="8973" max="8973" width="9.109375" style="17"/>
    <col min="8974" max="8974" width="9.6640625" style="17" customWidth="1"/>
    <col min="8975" max="8975" width="11.109375" style="17" customWidth="1"/>
    <col min="8976" max="8976" width="12.88671875" style="17" customWidth="1"/>
    <col min="8977" max="8977" width="7.5546875" style="17" customWidth="1"/>
    <col min="8978" max="8978" width="11.5546875" style="17" customWidth="1"/>
    <col min="8979" max="8979" width="19.5546875" style="17" customWidth="1"/>
    <col min="8980" max="9216" width="9.109375" style="17"/>
    <col min="9217" max="9217" width="1.109375" style="17" customWidth="1"/>
    <col min="9218" max="9219" width="4.33203125" style="17" customWidth="1"/>
    <col min="9220" max="9220" width="5.109375" style="17" customWidth="1"/>
    <col min="9221" max="9222" width="10.6640625" style="17" customWidth="1"/>
    <col min="9223" max="9225" width="3.5546875" style="17" customWidth="1"/>
    <col min="9226" max="9227" width="6.6640625" style="17" customWidth="1"/>
    <col min="9228" max="9228" width="7.33203125" style="17" customWidth="1"/>
    <col min="9229" max="9229" width="9.109375" style="17"/>
    <col min="9230" max="9230" width="9.6640625" style="17" customWidth="1"/>
    <col min="9231" max="9231" width="11.109375" style="17" customWidth="1"/>
    <col min="9232" max="9232" width="12.88671875" style="17" customWidth="1"/>
    <col min="9233" max="9233" width="7.5546875" style="17" customWidth="1"/>
    <col min="9234" max="9234" width="11.5546875" style="17" customWidth="1"/>
    <col min="9235" max="9235" width="19.5546875" style="17" customWidth="1"/>
    <col min="9236" max="9472" width="9.109375" style="17"/>
    <col min="9473" max="9473" width="1.109375" style="17" customWidth="1"/>
    <col min="9474" max="9475" width="4.33203125" style="17" customWidth="1"/>
    <col min="9476" max="9476" width="5.109375" style="17" customWidth="1"/>
    <col min="9477" max="9478" width="10.6640625" style="17" customWidth="1"/>
    <col min="9479" max="9481" width="3.5546875" style="17" customWidth="1"/>
    <col min="9482" max="9483" width="6.6640625" style="17" customWidth="1"/>
    <col min="9484" max="9484" width="7.33203125" style="17" customWidth="1"/>
    <col min="9485" max="9485" width="9.109375" style="17"/>
    <col min="9486" max="9486" width="9.6640625" style="17" customWidth="1"/>
    <col min="9487" max="9487" width="11.109375" style="17" customWidth="1"/>
    <col min="9488" max="9488" width="12.88671875" style="17" customWidth="1"/>
    <col min="9489" max="9489" width="7.5546875" style="17" customWidth="1"/>
    <col min="9490" max="9490" width="11.5546875" style="17" customWidth="1"/>
    <col min="9491" max="9491" width="19.5546875" style="17" customWidth="1"/>
    <col min="9492" max="9728" width="9.109375" style="17"/>
    <col min="9729" max="9729" width="1.109375" style="17" customWidth="1"/>
    <col min="9730" max="9731" width="4.33203125" style="17" customWidth="1"/>
    <col min="9732" max="9732" width="5.109375" style="17" customWidth="1"/>
    <col min="9733" max="9734" width="10.6640625" style="17" customWidth="1"/>
    <col min="9735" max="9737" width="3.5546875" style="17" customWidth="1"/>
    <col min="9738" max="9739" width="6.6640625" style="17" customWidth="1"/>
    <col min="9740" max="9740" width="7.33203125" style="17" customWidth="1"/>
    <col min="9741" max="9741" width="9.109375" style="17"/>
    <col min="9742" max="9742" width="9.6640625" style="17" customWidth="1"/>
    <col min="9743" max="9743" width="11.109375" style="17" customWidth="1"/>
    <col min="9744" max="9744" width="12.88671875" style="17" customWidth="1"/>
    <col min="9745" max="9745" width="7.5546875" style="17" customWidth="1"/>
    <col min="9746" max="9746" width="11.5546875" style="17" customWidth="1"/>
    <col min="9747" max="9747" width="19.5546875" style="17" customWidth="1"/>
    <col min="9748" max="9984" width="9.109375" style="17"/>
    <col min="9985" max="9985" width="1.109375" style="17" customWidth="1"/>
    <col min="9986" max="9987" width="4.33203125" style="17" customWidth="1"/>
    <col min="9988" max="9988" width="5.109375" style="17" customWidth="1"/>
    <col min="9989" max="9990" width="10.6640625" style="17" customWidth="1"/>
    <col min="9991" max="9993" width="3.5546875" style="17" customWidth="1"/>
    <col min="9994" max="9995" width="6.6640625" style="17" customWidth="1"/>
    <col min="9996" max="9996" width="7.33203125" style="17" customWidth="1"/>
    <col min="9997" max="9997" width="9.109375" style="17"/>
    <col min="9998" max="9998" width="9.6640625" style="17" customWidth="1"/>
    <col min="9999" max="9999" width="11.109375" style="17" customWidth="1"/>
    <col min="10000" max="10000" width="12.88671875" style="17" customWidth="1"/>
    <col min="10001" max="10001" width="7.5546875" style="17" customWidth="1"/>
    <col min="10002" max="10002" width="11.5546875" style="17" customWidth="1"/>
    <col min="10003" max="10003" width="19.5546875" style="17" customWidth="1"/>
    <col min="10004" max="10240" width="9.109375" style="17"/>
    <col min="10241" max="10241" width="1.109375" style="17" customWidth="1"/>
    <col min="10242" max="10243" width="4.33203125" style="17" customWidth="1"/>
    <col min="10244" max="10244" width="5.109375" style="17" customWidth="1"/>
    <col min="10245" max="10246" width="10.6640625" style="17" customWidth="1"/>
    <col min="10247" max="10249" width="3.5546875" style="17" customWidth="1"/>
    <col min="10250" max="10251" width="6.6640625" style="17" customWidth="1"/>
    <col min="10252" max="10252" width="7.33203125" style="17" customWidth="1"/>
    <col min="10253" max="10253" width="9.109375" style="17"/>
    <col min="10254" max="10254" width="9.6640625" style="17" customWidth="1"/>
    <col min="10255" max="10255" width="11.109375" style="17" customWidth="1"/>
    <col min="10256" max="10256" width="12.88671875" style="17" customWidth="1"/>
    <col min="10257" max="10257" width="7.5546875" style="17" customWidth="1"/>
    <col min="10258" max="10258" width="11.5546875" style="17" customWidth="1"/>
    <col min="10259" max="10259" width="19.5546875" style="17" customWidth="1"/>
    <col min="10260" max="10496" width="9.109375" style="17"/>
    <col min="10497" max="10497" width="1.109375" style="17" customWidth="1"/>
    <col min="10498" max="10499" width="4.33203125" style="17" customWidth="1"/>
    <col min="10500" max="10500" width="5.109375" style="17" customWidth="1"/>
    <col min="10501" max="10502" width="10.6640625" style="17" customWidth="1"/>
    <col min="10503" max="10505" width="3.5546875" style="17" customWidth="1"/>
    <col min="10506" max="10507" width="6.6640625" style="17" customWidth="1"/>
    <col min="10508" max="10508" width="7.33203125" style="17" customWidth="1"/>
    <col min="10509" max="10509" width="9.109375" style="17"/>
    <col min="10510" max="10510" width="9.6640625" style="17" customWidth="1"/>
    <col min="10511" max="10511" width="11.109375" style="17" customWidth="1"/>
    <col min="10512" max="10512" width="12.88671875" style="17" customWidth="1"/>
    <col min="10513" max="10513" width="7.5546875" style="17" customWidth="1"/>
    <col min="10514" max="10514" width="11.5546875" style="17" customWidth="1"/>
    <col min="10515" max="10515" width="19.5546875" style="17" customWidth="1"/>
    <col min="10516" max="10752" width="9.109375" style="17"/>
    <col min="10753" max="10753" width="1.109375" style="17" customWidth="1"/>
    <col min="10754" max="10755" width="4.33203125" style="17" customWidth="1"/>
    <col min="10756" max="10756" width="5.109375" style="17" customWidth="1"/>
    <col min="10757" max="10758" width="10.6640625" style="17" customWidth="1"/>
    <col min="10759" max="10761" width="3.5546875" style="17" customWidth="1"/>
    <col min="10762" max="10763" width="6.6640625" style="17" customWidth="1"/>
    <col min="10764" max="10764" width="7.33203125" style="17" customWidth="1"/>
    <col min="10765" max="10765" width="9.109375" style="17"/>
    <col min="10766" max="10766" width="9.6640625" style="17" customWidth="1"/>
    <col min="10767" max="10767" width="11.109375" style="17" customWidth="1"/>
    <col min="10768" max="10768" width="12.88671875" style="17" customWidth="1"/>
    <col min="10769" max="10769" width="7.5546875" style="17" customWidth="1"/>
    <col min="10770" max="10770" width="11.5546875" style="17" customWidth="1"/>
    <col min="10771" max="10771" width="19.5546875" style="17" customWidth="1"/>
    <col min="10772" max="11008" width="9.109375" style="17"/>
    <col min="11009" max="11009" width="1.109375" style="17" customWidth="1"/>
    <col min="11010" max="11011" width="4.33203125" style="17" customWidth="1"/>
    <col min="11012" max="11012" width="5.109375" style="17" customWidth="1"/>
    <col min="11013" max="11014" width="10.6640625" style="17" customWidth="1"/>
    <col min="11015" max="11017" width="3.5546875" style="17" customWidth="1"/>
    <col min="11018" max="11019" width="6.6640625" style="17" customWidth="1"/>
    <col min="11020" max="11020" width="7.33203125" style="17" customWidth="1"/>
    <col min="11021" max="11021" width="9.109375" style="17"/>
    <col min="11022" max="11022" width="9.6640625" style="17" customWidth="1"/>
    <col min="11023" max="11023" width="11.109375" style="17" customWidth="1"/>
    <col min="11024" max="11024" width="12.88671875" style="17" customWidth="1"/>
    <col min="11025" max="11025" width="7.5546875" style="17" customWidth="1"/>
    <col min="11026" max="11026" width="11.5546875" style="17" customWidth="1"/>
    <col min="11027" max="11027" width="19.5546875" style="17" customWidth="1"/>
    <col min="11028" max="11264" width="9.109375" style="17"/>
    <col min="11265" max="11265" width="1.109375" style="17" customWidth="1"/>
    <col min="11266" max="11267" width="4.33203125" style="17" customWidth="1"/>
    <col min="11268" max="11268" width="5.109375" style="17" customWidth="1"/>
    <col min="11269" max="11270" width="10.6640625" style="17" customWidth="1"/>
    <col min="11271" max="11273" width="3.5546875" style="17" customWidth="1"/>
    <col min="11274" max="11275" width="6.6640625" style="17" customWidth="1"/>
    <col min="11276" max="11276" width="7.33203125" style="17" customWidth="1"/>
    <col min="11277" max="11277" width="9.109375" style="17"/>
    <col min="11278" max="11278" width="9.6640625" style="17" customWidth="1"/>
    <col min="11279" max="11279" width="11.109375" style="17" customWidth="1"/>
    <col min="11280" max="11280" width="12.88671875" style="17" customWidth="1"/>
    <col min="11281" max="11281" width="7.5546875" style="17" customWidth="1"/>
    <col min="11282" max="11282" width="11.5546875" style="17" customWidth="1"/>
    <col min="11283" max="11283" width="19.5546875" style="17" customWidth="1"/>
    <col min="11284" max="11520" width="9.109375" style="17"/>
    <col min="11521" max="11521" width="1.109375" style="17" customWidth="1"/>
    <col min="11522" max="11523" width="4.33203125" style="17" customWidth="1"/>
    <col min="11524" max="11524" width="5.109375" style="17" customWidth="1"/>
    <col min="11525" max="11526" width="10.6640625" style="17" customWidth="1"/>
    <col min="11527" max="11529" width="3.5546875" style="17" customWidth="1"/>
    <col min="11530" max="11531" width="6.6640625" style="17" customWidth="1"/>
    <col min="11532" max="11532" width="7.33203125" style="17" customWidth="1"/>
    <col min="11533" max="11533" width="9.109375" style="17"/>
    <col min="11534" max="11534" width="9.6640625" style="17" customWidth="1"/>
    <col min="11535" max="11535" width="11.109375" style="17" customWidth="1"/>
    <col min="11536" max="11536" width="12.88671875" style="17" customWidth="1"/>
    <col min="11537" max="11537" width="7.5546875" style="17" customWidth="1"/>
    <col min="11538" max="11538" width="11.5546875" style="17" customWidth="1"/>
    <col min="11539" max="11539" width="19.5546875" style="17" customWidth="1"/>
    <col min="11540" max="11776" width="9.109375" style="17"/>
    <col min="11777" max="11777" width="1.109375" style="17" customWidth="1"/>
    <col min="11778" max="11779" width="4.33203125" style="17" customWidth="1"/>
    <col min="11780" max="11780" width="5.109375" style="17" customWidth="1"/>
    <col min="11781" max="11782" width="10.6640625" style="17" customWidth="1"/>
    <col min="11783" max="11785" width="3.5546875" style="17" customWidth="1"/>
    <col min="11786" max="11787" width="6.6640625" style="17" customWidth="1"/>
    <col min="11788" max="11788" width="7.33203125" style="17" customWidth="1"/>
    <col min="11789" max="11789" width="9.109375" style="17"/>
    <col min="11790" max="11790" width="9.6640625" style="17" customWidth="1"/>
    <col min="11791" max="11791" width="11.109375" style="17" customWidth="1"/>
    <col min="11792" max="11792" width="12.88671875" style="17" customWidth="1"/>
    <col min="11793" max="11793" width="7.5546875" style="17" customWidth="1"/>
    <col min="11794" max="11794" width="11.5546875" style="17" customWidth="1"/>
    <col min="11795" max="11795" width="19.5546875" style="17" customWidth="1"/>
    <col min="11796" max="12032" width="9.109375" style="17"/>
    <col min="12033" max="12033" width="1.109375" style="17" customWidth="1"/>
    <col min="12034" max="12035" width="4.33203125" style="17" customWidth="1"/>
    <col min="12036" max="12036" width="5.109375" style="17" customWidth="1"/>
    <col min="12037" max="12038" width="10.6640625" style="17" customWidth="1"/>
    <col min="12039" max="12041" width="3.5546875" style="17" customWidth="1"/>
    <col min="12042" max="12043" width="6.6640625" style="17" customWidth="1"/>
    <col min="12044" max="12044" width="7.33203125" style="17" customWidth="1"/>
    <col min="12045" max="12045" width="9.109375" style="17"/>
    <col min="12046" max="12046" width="9.6640625" style="17" customWidth="1"/>
    <col min="12047" max="12047" width="11.109375" style="17" customWidth="1"/>
    <col min="12048" max="12048" width="12.88671875" style="17" customWidth="1"/>
    <col min="12049" max="12049" width="7.5546875" style="17" customWidth="1"/>
    <col min="12050" max="12050" width="11.5546875" style="17" customWidth="1"/>
    <col min="12051" max="12051" width="19.5546875" style="17" customWidth="1"/>
    <col min="12052" max="12288" width="9.109375" style="17"/>
    <col min="12289" max="12289" width="1.109375" style="17" customWidth="1"/>
    <col min="12290" max="12291" width="4.33203125" style="17" customWidth="1"/>
    <col min="12292" max="12292" width="5.109375" style="17" customWidth="1"/>
    <col min="12293" max="12294" width="10.6640625" style="17" customWidth="1"/>
    <col min="12295" max="12297" width="3.5546875" style="17" customWidth="1"/>
    <col min="12298" max="12299" width="6.6640625" style="17" customWidth="1"/>
    <col min="12300" max="12300" width="7.33203125" style="17" customWidth="1"/>
    <col min="12301" max="12301" width="9.109375" style="17"/>
    <col min="12302" max="12302" width="9.6640625" style="17" customWidth="1"/>
    <col min="12303" max="12303" width="11.109375" style="17" customWidth="1"/>
    <col min="12304" max="12304" width="12.88671875" style="17" customWidth="1"/>
    <col min="12305" max="12305" width="7.5546875" style="17" customWidth="1"/>
    <col min="12306" max="12306" width="11.5546875" style="17" customWidth="1"/>
    <col min="12307" max="12307" width="19.5546875" style="17" customWidth="1"/>
    <col min="12308" max="12544" width="9.109375" style="17"/>
    <col min="12545" max="12545" width="1.109375" style="17" customWidth="1"/>
    <col min="12546" max="12547" width="4.33203125" style="17" customWidth="1"/>
    <col min="12548" max="12548" width="5.109375" style="17" customWidth="1"/>
    <col min="12549" max="12550" width="10.6640625" style="17" customWidth="1"/>
    <col min="12551" max="12553" width="3.5546875" style="17" customWidth="1"/>
    <col min="12554" max="12555" width="6.6640625" style="17" customWidth="1"/>
    <col min="12556" max="12556" width="7.33203125" style="17" customWidth="1"/>
    <col min="12557" max="12557" width="9.109375" style="17"/>
    <col min="12558" max="12558" width="9.6640625" style="17" customWidth="1"/>
    <col min="12559" max="12559" width="11.109375" style="17" customWidth="1"/>
    <col min="12560" max="12560" width="12.88671875" style="17" customWidth="1"/>
    <col min="12561" max="12561" width="7.5546875" style="17" customWidth="1"/>
    <col min="12562" max="12562" width="11.5546875" style="17" customWidth="1"/>
    <col min="12563" max="12563" width="19.5546875" style="17" customWidth="1"/>
    <col min="12564" max="12800" width="9.109375" style="17"/>
    <col min="12801" max="12801" width="1.109375" style="17" customWidth="1"/>
    <col min="12802" max="12803" width="4.33203125" style="17" customWidth="1"/>
    <col min="12804" max="12804" width="5.109375" style="17" customWidth="1"/>
    <col min="12805" max="12806" width="10.6640625" style="17" customWidth="1"/>
    <col min="12807" max="12809" width="3.5546875" style="17" customWidth="1"/>
    <col min="12810" max="12811" width="6.6640625" style="17" customWidth="1"/>
    <col min="12812" max="12812" width="7.33203125" style="17" customWidth="1"/>
    <col min="12813" max="12813" width="9.109375" style="17"/>
    <col min="12814" max="12814" width="9.6640625" style="17" customWidth="1"/>
    <col min="12815" max="12815" width="11.109375" style="17" customWidth="1"/>
    <col min="12816" max="12816" width="12.88671875" style="17" customWidth="1"/>
    <col min="12817" max="12817" width="7.5546875" style="17" customWidth="1"/>
    <col min="12818" max="12818" width="11.5546875" style="17" customWidth="1"/>
    <col min="12819" max="12819" width="19.5546875" style="17" customWidth="1"/>
    <col min="12820" max="13056" width="9.109375" style="17"/>
    <col min="13057" max="13057" width="1.109375" style="17" customWidth="1"/>
    <col min="13058" max="13059" width="4.33203125" style="17" customWidth="1"/>
    <col min="13060" max="13060" width="5.109375" style="17" customWidth="1"/>
    <col min="13061" max="13062" width="10.6640625" style="17" customWidth="1"/>
    <col min="13063" max="13065" width="3.5546875" style="17" customWidth="1"/>
    <col min="13066" max="13067" width="6.6640625" style="17" customWidth="1"/>
    <col min="13068" max="13068" width="7.33203125" style="17" customWidth="1"/>
    <col min="13069" max="13069" width="9.109375" style="17"/>
    <col min="13070" max="13070" width="9.6640625" style="17" customWidth="1"/>
    <col min="13071" max="13071" width="11.109375" style="17" customWidth="1"/>
    <col min="13072" max="13072" width="12.88671875" style="17" customWidth="1"/>
    <col min="13073" max="13073" width="7.5546875" style="17" customWidth="1"/>
    <col min="13074" max="13074" width="11.5546875" style="17" customWidth="1"/>
    <col min="13075" max="13075" width="19.5546875" style="17" customWidth="1"/>
    <col min="13076" max="13312" width="9.109375" style="17"/>
    <col min="13313" max="13313" width="1.109375" style="17" customWidth="1"/>
    <col min="13314" max="13315" width="4.33203125" style="17" customWidth="1"/>
    <col min="13316" max="13316" width="5.109375" style="17" customWidth="1"/>
    <col min="13317" max="13318" width="10.6640625" style="17" customWidth="1"/>
    <col min="13319" max="13321" width="3.5546875" style="17" customWidth="1"/>
    <col min="13322" max="13323" width="6.6640625" style="17" customWidth="1"/>
    <col min="13324" max="13324" width="7.33203125" style="17" customWidth="1"/>
    <col min="13325" max="13325" width="9.109375" style="17"/>
    <col min="13326" max="13326" width="9.6640625" style="17" customWidth="1"/>
    <col min="13327" max="13327" width="11.109375" style="17" customWidth="1"/>
    <col min="13328" max="13328" width="12.88671875" style="17" customWidth="1"/>
    <col min="13329" max="13329" width="7.5546875" style="17" customWidth="1"/>
    <col min="13330" max="13330" width="11.5546875" style="17" customWidth="1"/>
    <col min="13331" max="13331" width="19.5546875" style="17" customWidth="1"/>
    <col min="13332" max="13568" width="9.109375" style="17"/>
    <col min="13569" max="13569" width="1.109375" style="17" customWidth="1"/>
    <col min="13570" max="13571" width="4.33203125" style="17" customWidth="1"/>
    <col min="13572" max="13572" width="5.109375" style="17" customWidth="1"/>
    <col min="13573" max="13574" width="10.6640625" style="17" customWidth="1"/>
    <col min="13575" max="13577" width="3.5546875" style="17" customWidth="1"/>
    <col min="13578" max="13579" width="6.6640625" style="17" customWidth="1"/>
    <col min="13580" max="13580" width="7.33203125" style="17" customWidth="1"/>
    <col min="13581" max="13581" width="9.109375" style="17"/>
    <col min="13582" max="13582" width="9.6640625" style="17" customWidth="1"/>
    <col min="13583" max="13583" width="11.109375" style="17" customWidth="1"/>
    <col min="13584" max="13584" width="12.88671875" style="17" customWidth="1"/>
    <col min="13585" max="13585" width="7.5546875" style="17" customWidth="1"/>
    <col min="13586" max="13586" width="11.5546875" style="17" customWidth="1"/>
    <col min="13587" max="13587" width="19.5546875" style="17" customWidth="1"/>
    <col min="13588" max="13824" width="9.109375" style="17"/>
    <col min="13825" max="13825" width="1.109375" style="17" customWidth="1"/>
    <col min="13826" max="13827" width="4.33203125" style="17" customWidth="1"/>
    <col min="13828" max="13828" width="5.109375" style="17" customWidth="1"/>
    <col min="13829" max="13830" width="10.6640625" style="17" customWidth="1"/>
    <col min="13831" max="13833" width="3.5546875" style="17" customWidth="1"/>
    <col min="13834" max="13835" width="6.6640625" style="17" customWidth="1"/>
    <col min="13836" max="13836" width="7.33203125" style="17" customWidth="1"/>
    <col min="13837" max="13837" width="9.109375" style="17"/>
    <col min="13838" max="13838" width="9.6640625" style="17" customWidth="1"/>
    <col min="13839" max="13839" width="11.109375" style="17" customWidth="1"/>
    <col min="13840" max="13840" width="12.88671875" style="17" customWidth="1"/>
    <col min="13841" max="13841" width="7.5546875" style="17" customWidth="1"/>
    <col min="13842" max="13842" width="11.5546875" style="17" customWidth="1"/>
    <col min="13843" max="13843" width="19.5546875" style="17" customWidth="1"/>
    <col min="13844" max="14080" width="9.109375" style="17"/>
    <col min="14081" max="14081" width="1.109375" style="17" customWidth="1"/>
    <col min="14082" max="14083" width="4.33203125" style="17" customWidth="1"/>
    <col min="14084" max="14084" width="5.109375" style="17" customWidth="1"/>
    <col min="14085" max="14086" width="10.6640625" style="17" customWidth="1"/>
    <col min="14087" max="14089" width="3.5546875" style="17" customWidth="1"/>
    <col min="14090" max="14091" width="6.6640625" style="17" customWidth="1"/>
    <col min="14092" max="14092" width="7.33203125" style="17" customWidth="1"/>
    <col min="14093" max="14093" width="9.109375" style="17"/>
    <col min="14094" max="14094" width="9.6640625" style="17" customWidth="1"/>
    <col min="14095" max="14095" width="11.109375" style="17" customWidth="1"/>
    <col min="14096" max="14096" width="12.88671875" style="17" customWidth="1"/>
    <col min="14097" max="14097" width="7.5546875" style="17" customWidth="1"/>
    <col min="14098" max="14098" width="11.5546875" style="17" customWidth="1"/>
    <col min="14099" max="14099" width="19.5546875" style="17" customWidth="1"/>
    <col min="14100" max="14336" width="9.109375" style="17"/>
    <col min="14337" max="14337" width="1.109375" style="17" customWidth="1"/>
    <col min="14338" max="14339" width="4.33203125" style="17" customWidth="1"/>
    <col min="14340" max="14340" width="5.109375" style="17" customWidth="1"/>
    <col min="14341" max="14342" width="10.6640625" style="17" customWidth="1"/>
    <col min="14343" max="14345" width="3.5546875" style="17" customWidth="1"/>
    <col min="14346" max="14347" width="6.6640625" style="17" customWidth="1"/>
    <col min="14348" max="14348" width="7.33203125" style="17" customWidth="1"/>
    <col min="14349" max="14349" width="9.109375" style="17"/>
    <col min="14350" max="14350" width="9.6640625" style="17" customWidth="1"/>
    <col min="14351" max="14351" width="11.109375" style="17" customWidth="1"/>
    <col min="14352" max="14352" width="12.88671875" style="17" customWidth="1"/>
    <col min="14353" max="14353" width="7.5546875" style="17" customWidth="1"/>
    <col min="14354" max="14354" width="11.5546875" style="17" customWidth="1"/>
    <col min="14355" max="14355" width="19.5546875" style="17" customWidth="1"/>
    <col min="14356" max="14592" width="9.109375" style="17"/>
    <col min="14593" max="14593" width="1.109375" style="17" customWidth="1"/>
    <col min="14594" max="14595" width="4.33203125" style="17" customWidth="1"/>
    <col min="14596" max="14596" width="5.109375" style="17" customWidth="1"/>
    <col min="14597" max="14598" width="10.6640625" style="17" customWidth="1"/>
    <col min="14599" max="14601" width="3.5546875" style="17" customWidth="1"/>
    <col min="14602" max="14603" width="6.6640625" style="17" customWidth="1"/>
    <col min="14604" max="14604" width="7.33203125" style="17" customWidth="1"/>
    <col min="14605" max="14605" width="9.109375" style="17"/>
    <col min="14606" max="14606" width="9.6640625" style="17" customWidth="1"/>
    <col min="14607" max="14607" width="11.109375" style="17" customWidth="1"/>
    <col min="14608" max="14608" width="12.88671875" style="17" customWidth="1"/>
    <col min="14609" max="14609" width="7.5546875" style="17" customWidth="1"/>
    <col min="14610" max="14610" width="11.5546875" style="17" customWidth="1"/>
    <col min="14611" max="14611" width="19.5546875" style="17" customWidth="1"/>
    <col min="14612" max="14848" width="9.109375" style="17"/>
    <col min="14849" max="14849" width="1.109375" style="17" customWidth="1"/>
    <col min="14850" max="14851" width="4.33203125" style="17" customWidth="1"/>
    <col min="14852" max="14852" width="5.109375" style="17" customWidth="1"/>
    <col min="14853" max="14854" width="10.6640625" style="17" customWidth="1"/>
    <col min="14855" max="14857" width="3.5546875" style="17" customWidth="1"/>
    <col min="14858" max="14859" width="6.6640625" style="17" customWidth="1"/>
    <col min="14860" max="14860" width="7.33203125" style="17" customWidth="1"/>
    <col min="14861" max="14861" width="9.109375" style="17"/>
    <col min="14862" max="14862" width="9.6640625" style="17" customWidth="1"/>
    <col min="14863" max="14863" width="11.109375" style="17" customWidth="1"/>
    <col min="14864" max="14864" width="12.88671875" style="17" customWidth="1"/>
    <col min="14865" max="14865" width="7.5546875" style="17" customWidth="1"/>
    <col min="14866" max="14866" width="11.5546875" style="17" customWidth="1"/>
    <col min="14867" max="14867" width="19.5546875" style="17" customWidth="1"/>
    <col min="14868" max="15104" width="9.109375" style="17"/>
    <col min="15105" max="15105" width="1.109375" style="17" customWidth="1"/>
    <col min="15106" max="15107" width="4.33203125" style="17" customWidth="1"/>
    <col min="15108" max="15108" width="5.109375" style="17" customWidth="1"/>
    <col min="15109" max="15110" width="10.6640625" style="17" customWidth="1"/>
    <col min="15111" max="15113" width="3.5546875" style="17" customWidth="1"/>
    <col min="15114" max="15115" width="6.6640625" style="17" customWidth="1"/>
    <col min="15116" max="15116" width="7.33203125" style="17" customWidth="1"/>
    <col min="15117" max="15117" width="9.109375" style="17"/>
    <col min="15118" max="15118" width="9.6640625" style="17" customWidth="1"/>
    <col min="15119" max="15119" width="11.109375" style="17" customWidth="1"/>
    <col min="15120" max="15120" width="12.88671875" style="17" customWidth="1"/>
    <col min="15121" max="15121" width="7.5546875" style="17" customWidth="1"/>
    <col min="15122" max="15122" width="11.5546875" style="17" customWidth="1"/>
    <col min="15123" max="15123" width="19.5546875" style="17" customWidth="1"/>
    <col min="15124" max="15360" width="9.109375" style="17"/>
    <col min="15361" max="15361" width="1.109375" style="17" customWidth="1"/>
    <col min="15362" max="15363" width="4.33203125" style="17" customWidth="1"/>
    <col min="15364" max="15364" width="5.109375" style="17" customWidth="1"/>
    <col min="15365" max="15366" width="10.6640625" style="17" customWidth="1"/>
    <col min="15367" max="15369" width="3.5546875" style="17" customWidth="1"/>
    <col min="15370" max="15371" width="6.6640625" style="17" customWidth="1"/>
    <col min="15372" max="15372" width="7.33203125" style="17" customWidth="1"/>
    <col min="15373" max="15373" width="9.109375" style="17"/>
    <col min="15374" max="15374" width="9.6640625" style="17" customWidth="1"/>
    <col min="15375" max="15375" width="11.109375" style="17" customWidth="1"/>
    <col min="15376" max="15376" width="12.88671875" style="17" customWidth="1"/>
    <col min="15377" max="15377" width="7.5546875" style="17" customWidth="1"/>
    <col min="15378" max="15378" width="11.5546875" style="17" customWidth="1"/>
    <col min="15379" max="15379" width="19.5546875" style="17" customWidth="1"/>
    <col min="15380" max="15616" width="9.109375" style="17"/>
    <col min="15617" max="15617" width="1.109375" style="17" customWidth="1"/>
    <col min="15618" max="15619" width="4.33203125" style="17" customWidth="1"/>
    <col min="15620" max="15620" width="5.109375" style="17" customWidth="1"/>
    <col min="15621" max="15622" width="10.6640625" style="17" customWidth="1"/>
    <col min="15623" max="15625" width="3.5546875" style="17" customWidth="1"/>
    <col min="15626" max="15627" width="6.6640625" style="17" customWidth="1"/>
    <col min="15628" max="15628" width="7.33203125" style="17" customWidth="1"/>
    <col min="15629" max="15629" width="9.109375" style="17"/>
    <col min="15630" max="15630" width="9.6640625" style="17" customWidth="1"/>
    <col min="15631" max="15631" width="11.109375" style="17" customWidth="1"/>
    <col min="15632" max="15632" width="12.88671875" style="17" customWidth="1"/>
    <col min="15633" max="15633" width="7.5546875" style="17" customWidth="1"/>
    <col min="15634" max="15634" width="11.5546875" style="17" customWidth="1"/>
    <col min="15635" max="15635" width="19.5546875" style="17" customWidth="1"/>
    <col min="15636" max="15872" width="9.109375" style="17"/>
    <col min="15873" max="15873" width="1.109375" style="17" customWidth="1"/>
    <col min="15874" max="15875" width="4.33203125" style="17" customWidth="1"/>
    <col min="15876" max="15876" width="5.109375" style="17" customWidth="1"/>
    <col min="15877" max="15878" width="10.6640625" style="17" customWidth="1"/>
    <col min="15879" max="15881" width="3.5546875" style="17" customWidth="1"/>
    <col min="15882" max="15883" width="6.6640625" style="17" customWidth="1"/>
    <col min="15884" max="15884" width="7.33203125" style="17" customWidth="1"/>
    <col min="15885" max="15885" width="9.109375" style="17"/>
    <col min="15886" max="15886" width="9.6640625" style="17" customWidth="1"/>
    <col min="15887" max="15887" width="11.109375" style="17" customWidth="1"/>
    <col min="15888" max="15888" width="12.88671875" style="17" customWidth="1"/>
    <col min="15889" max="15889" width="7.5546875" style="17" customWidth="1"/>
    <col min="15890" max="15890" width="11.5546875" style="17" customWidth="1"/>
    <col min="15891" max="15891" width="19.5546875" style="17" customWidth="1"/>
    <col min="15892" max="16128" width="9.109375" style="17"/>
    <col min="16129" max="16129" width="1.109375" style="17" customWidth="1"/>
    <col min="16130" max="16131" width="4.33203125" style="17" customWidth="1"/>
    <col min="16132" max="16132" width="5.109375" style="17" customWidth="1"/>
    <col min="16133" max="16134" width="10.6640625" style="17" customWidth="1"/>
    <col min="16135" max="16137" width="3.5546875" style="17" customWidth="1"/>
    <col min="16138" max="16139" width="6.6640625" style="17" customWidth="1"/>
    <col min="16140" max="16140" width="7.33203125" style="17" customWidth="1"/>
    <col min="16141" max="16141" width="9.109375" style="17"/>
    <col min="16142" max="16142" width="9.6640625" style="17" customWidth="1"/>
    <col min="16143" max="16143" width="11.109375" style="17" customWidth="1"/>
    <col min="16144" max="16144" width="12.88671875" style="17" customWidth="1"/>
    <col min="16145" max="16145" width="7.5546875" style="17" customWidth="1"/>
    <col min="16146" max="16146" width="11.5546875" style="17" customWidth="1"/>
    <col min="16147" max="16147" width="19.5546875" style="17" customWidth="1"/>
    <col min="16148" max="16384" width="9.109375" style="17"/>
  </cols>
  <sheetData>
    <row r="1" spans="1:20" s="2" customFormat="1" ht="4.5" customHeight="1" x14ac:dyDescent="0.3">
      <c r="A1" s="1" t="s">
        <v>0</v>
      </c>
      <c r="E1" s="3" t="s">
        <v>1</v>
      </c>
      <c r="F1" s="3" t="s">
        <v>2</v>
      </c>
      <c r="M1" s="4"/>
      <c r="O1" s="3"/>
      <c r="P1" s="3" t="s">
        <v>3</v>
      </c>
      <c r="R1" s="5"/>
      <c r="S1" s="6"/>
    </row>
    <row r="2" spans="1:20" s="9" customFormat="1" ht="3" customHeight="1" thickBot="1" x14ac:dyDescent="0.3">
      <c r="A2" s="7"/>
      <c r="B2" s="8" t="str">
        <f>"RZ.mdb\"&amp;$E$3</f>
        <v>RZ.mdb\Прокат</v>
      </c>
      <c r="M2" s="10"/>
      <c r="R2" s="11"/>
      <c r="S2" s="6"/>
    </row>
    <row r="3" spans="1:20" s="13" customFormat="1" ht="14.25" customHeight="1" thickTop="1" thickBot="1" x14ac:dyDescent="0.35">
      <c r="A3" s="12" t="s">
        <v>4</v>
      </c>
      <c r="B3" s="282" t="s">
        <v>5</v>
      </c>
      <c r="C3" s="283"/>
      <c r="D3" s="283"/>
      <c r="E3" s="284" t="s">
        <v>6</v>
      </c>
      <c r="F3" s="285"/>
      <c r="H3" s="286" t="s">
        <v>7</v>
      </c>
      <c r="I3" s="287"/>
      <c r="J3" s="287"/>
      <c r="K3" s="287"/>
      <c r="L3" s="287"/>
      <c r="M3" s="287"/>
      <c r="N3" s="288"/>
      <c r="P3" s="14" t="s">
        <v>8</v>
      </c>
      <c r="Q3" s="15">
        <v>2</v>
      </c>
      <c r="R3" s="16"/>
      <c r="S3" s="14" t="s">
        <v>9</v>
      </c>
      <c r="T3" s="15">
        <v>2</v>
      </c>
    </row>
    <row r="4" spans="1:20" ht="10.5" customHeight="1" thickTop="1" x14ac:dyDescent="0.25"/>
    <row r="5" spans="1:20" ht="18.75" customHeight="1" x14ac:dyDescent="0.3">
      <c r="B5" s="289" t="s">
        <v>10</v>
      </c>
      <c r="C5" s="289"/>
      <c r="D5" s="289"/>
      <c r="E5" s="289"/>
      <c r="F5" s="289"/>
      <c r="G5" s="289"/>
      <c r="H5" s="289"/>
      <c r="I5" s="289"/>
      <c r="J5" s="289"/>
      <c r="K5" s="289"/>
      <c r="L5" s="289"/>
      <c r="M5" s="289"/>
      <c r="N5" s="289"/>
      <c r="O5" s="289"/>
      <c r="P5" s="289"/>
      <c r="Q5" s="289"/>
      <c r="R5" s="290" t="s">
        <v>11</v>
      </c>
      <c r="S5" s="20"/>
    </row>
    <row r="6" spans="1:20" ht="15.9" customHeight="1" x14ac:dyDescent="0.3">
      <c r="B6" s="293" t="s">
        <v>12</v>
      </c>
      <c r="C6" s="293"/>
      <c r="D6" s="294" t="s">
        <v>13</v>
      </c>
      <c r="E6" s="293" t="s">
        <v>14</v>
      </c>
      <c r="F6" s="293"/>
      <c r="G6" s="293" t="s">
        <v>15</v>
      </c>
      <c r="H6" s="293"/>
      <c r="I6" s="293"/>
      <c r="J6" s="293" t="s">
        <v>16</v>
      </c>
      <c r="K6" s="293"/>
      <c r="L6" s="293" t="s">
        <v>17</v>
      </c>
      <c r="M6" s="293"/>
      <c r="N6" s="293"/>
      <c r="O6" s="293" t="s">
        <v>18</v>
      </c>
      <c r="P6" s="293"/>
      <c r="Q6" s="293"/>
      <c r="R6" s="291"/>
      <c r="S6" s="20"/>
    </row>
    <row r="7" spans="1:20" ht="15.9" customHeight="1" x14ac:dyDescent="0.3">
      <c r="B7" s="293"/>
      <c r="C7" s="293"/>
      <c r="D7" s="294"/>
      <c r="E7" s="293"/>
      <c r="F7" s="293"/>
      <c r="G7" s="293"/>
      <c r="H7" s="293"/>
      <c r="I7" s="293"/>
      <c r="J7" s="93" t="s">
        <v>19</v>
      </c>
      <c r="K7" s="93" t="s">
        <v>20</v>
      </c>
      <c r="L7" s="93" t="s">
        <v>21</v>
      </c>
      <c r="M7" s="93" t="s">
        <v>22</v>
      </c>
      <c r="N7" s="93" t="s">
        <v>23</v>
      </c>
      <c r="O7" s="293"/>
      <c r="P7" s="293"/>
      <c r="Q7" s="293"/>
      <c r="R7" s="292"/>
      <c r="S7" s="20"/>
    </row>
    <row r="8" spans="1:20" s="26" customFormat="1" ht="15.9" customHeight="1" x14ac:dyDescent="0.3">
      <c r="A8" s="21"/>
      <c r="B8" s="343" t="s">
        <v>200</v>
      </c>
      <c r="C8" s="344"/>
      <c r="D8" s="92">
        <v>1</v>
      </c>
      <c r="E8" s="27" t="s">
        <v>27</v>
      </c>
      <c r="F8" s="22" t="s">
        <v>201</v>
      </c>
      <c r="G8" s="295">
        <v>5750</v>
      </c>
      <c r="H8" s="295"/>
      <c r="I8" s="295"/>
      <c r="J8" s="91">
        <v>1</v>
      </c>
      <c r="K8" s="91"/>
      <c r="L8" s="64">
        <f>ROUNDUP(IF(G8="",1,IF([1]!SearchNum(G8,2)&gt;0,[1]!SearchNum(G8,1)*[1]!SearchNum(G8,2)/1000000,IF([1]!SearchNum(G8,1)&gt;0,[1]!SearchNum(G8,1)/1000,1)))*R8,[1]!StrToNum($Q$3))</f>
        <v>175.95999999999998</v>
      </c>
      <c r="M8" s="64">
        <f>ROUND(L8*(J8+K8),[1]!StrToNum($T$3))</f>
        <v>175.96</v>
      </c>
      <c r="N8" s="349">
        <f>SUM(M8:M10)</f>
        <v>186.28</v>
      </c>
      <c r="O8" s="24" t="s">
        <v>109</v>
      </c>
      <c r="P8" s="296" t="s">
        <v>30</v>
      </c>
      <c r="Q8" s="297"/>
      <c r="R8" s="25">
        <v>30.600000381469727</v>
      </c>
      <c r="S8" s="20" t="s">
        <v>28</v>
      </c>
    </row>
    <row r="9" spans="1:20" s="26" customFormat="1" ht="15.9" customHeight="1" x14ac:dyDescent="0.3">
      <c r="A9" s="21"/>
      <c r="B9" s="345"/>
      <c r="C9" s="346"/>
      <c r="D9" s="92">
        <v>15</v>
      </c>
      <c r="E9" s="27" t="s">
        <v>32</v>
      </c>
      <c r="F9" s="22" t="s">
        <v>202</v>
      </c>
      <c r="G9" s="295">
        <v>210</v>
      </c>
      <c r="H9" s="295"/>
      <c r="I9" s="295"/>
      <c r="J9" s="91">
        <v>2</v>
      </c>
      <c r="K9" s="91"/>
      <c r="L9" s="64">
        <f>ROUNDUP(IF(G9="",1,IF([1]!SearchNum(G9,2)&gt;0,[1]!SearchNum(G9,1)*[1]!SearchNum(G9,2)/1000000,IF([1]!SearchNum(G9,1)&gt;0,[1]!SearchNum(G9,1)/1000,1)))*R9,[1]!StrToNum($Q$3))</f>
        <v>4.16</v>
      </c>
      <c r="M9" s="64">
        <f>ROUND(L9*(J9+K9),[1]!StrToNum($T$3))</f>
        <v>8.32</v>
      </c>
      <c r="N9" s="350"/>
      <c r="O9" s="24" t="s">
        <v>36</v>
      </c>
      <c r="P9" s="296" t="s">
        <v>34</v>
      </c>
      <c r="Q9" s="297"/>
      <c r="R9" s="25">
        <f>[2]!МассСеч(F9,7850)</f>
        <v>19.781999588012695</v>
      </c>
      <c r="S9" s="20" t="s">
        <v>33</v>
      </c>
    </row>
    <row r="10" spans="1:20" s="26" customFormat="1" ht="16.5" customHeight="1" x14ac:dyDescent="0.3">
      <c r="A10" s="28"/>
      <c r="B10" s="347"/>
      <c r="C10" s="348"/>
      <c r="D10" s="298" t="s">
        <v>24</v>
      </c>
      <c r="E10" s="298"/>
      <c r="F10" s="298"/>
      <c r="G10" s="298"/>
      <c r="H10" s="298"/>
      <c r="I10" s="298"/>
      <c r="J10" s="298"/>
      <c r="K10" s="298"/>
      <c r="L10" s="298"/>
      <c r="M10" s="65">
        <f>ROUND((M8+M9)*0.01,0)</f>
        <v>2</v>
      </c>
      <c r="N10" s="351"/>
      <c r="O10" s="298" t="s">
        <v>25</v>
      </c>
      <c r="P10" s="298"/>
      <c r="Q10" s="298"/>
      <c r="R10" s="25"/>
      <c r="S10" s="20"/>
    </row>
    <row r="11" spans="1:20" s="35" customFormat="1" ht="15.9" customHeight="1" x14ac:dyDescent="0.3">
      <c r="A11" s="33"/>
      <c r="B11" s="299" t="s">
        <v>203</v>
      </c>
      <c r="C11" s="299"/>
      <c r="D11" s="92">
        <v>3</v>
      </c>
      <c r="E11" s="27" t="s">
        <v>27</v>
      </c>
      <c r="F11" s="22" t="s">
        <v>201</v>
      </c>
      <c r="G11" s="295">
        <v>5350</v>
      </c>
      <c r="H11" s="295"/>
      <c r="I11" s="295"/>
      <c r="J11" s="91">
        <v>1</v>
      </c>
      <c r="K11" s="91">
        <v>0</v>
      </c>
      <c r="L11" s="64">
        <f>ROUNDUP(IF(G11="",1,IF([1]!SearchNum(G11,2)&gt;0,[1]!SearchNum(G11,1)*[1]!SearchNum(G11,2)/1000000,IF([1]!SearchNum(G11,1)&gt;0,[1]!SearchNum(G11,1)/1000,1)))*R11,[1]!StrToNum($Q$3))</f>
        <v>163.72</v>
      </c>
      <c r="M11" s="64">
        <f>ROUND(L11*(J11+K11),[1]!StrToNum($T$3))</f>
        <v>163.72</v>
      </c>
      <c r="N11" s="300">
        <f>SUM(M11:M13)</f>
        <v>174.04</v>
      </c>
      <c r="O11" s="24" t="s">
        <v>109</v>
      </c>
      <c r="P11" s="296" t="s">
        <v>30</v>
      </c>
      <c r="Q11" s="297"/>
      <c r="R11" s="34">
        <v>30.600000381469702</v>
      </c>
      <c r="S11" s="20"/>
    </row>
    <row r="12" spans="1:20" s="35" customFormat="1" ht="15.9" customHeight="1" x14ac:dyDescent="0.3">
      <c r="A12" s="33"/>
      <c r="B12" s="299"/>
      <c r="C12" s="299"/>
      <c r="D12" s="92">
        <v>15</v>
      </c>
      <c r="E12" s="27" t="s">
        <v>32</v>
      </c>
      <c r="F12" s="22" t="s">
        <v>202</v>
      </c>
      <c r="G12" s="295">
        <v>210</v>
      </c>
      <c r="H12" s="295"/>
      <c r="I12" s="295"/>
      <c r="J12" s="91">
        <v>2</v>
      </c>
      <c r="K12" s="91">
        <v>0</v>
      </c>
      <c r="L12" s="64">
        <f>ROUNDUP(IF(G12="",1,IF([1]!SearchNum(G12,2)&gt;0,[1]!SearchNum(G12,1)*[1]!SearchNum(G12,2)/1000000,IF([1]!SearchNum(G12,1)&gt;0,[1]!SearchNum(G12,1)/1000,1)))*R12,[1]!StrToNum($Q$3))</f>
        <v>4.16</v>
      </c>
      <c r="M12" s="64">
        <f>ROUND(L12*(J12+K12),[1]!StrToNum($T$3))</f>
        <v>8.32</v>
      </c>
      <c r="N12" s="300"/>
      <c r="O12" s="24" t="s">
        <v>36</v>
      </c>
      <c r="P12" s="296" t="s">
        <v>34</v>
      </c>
      <c r="Q12" s="297"/>
      <c r="R12" s="34">
        <f>[2]!МассСеч(F12,7850)</f>
        <v>19.781999588012695</v>
      </c>
      <c r="S12" s="20"/>
    </row>
    <row r="13" spans="1:20" s="37" customFormat="1" ht="15.9" customHeight="1" x14ac:dyDescent="0.3">
      <c r="A13" s="36"/>
      <c r="B13" s="299"/>
      <c r="C13" s="299"/>
      <c r="D13" s="298" t="s">
        <v>24</v>
      </c>
      <c r="E13" s="298"/>
      <c r="F13" s="298"/>
      <c r="G13" s="298"/>
      <c r="H13" s="298"/>
      <c r="I13" s="298"/>
      <c r="J13" s="298"/>
      <c r="K13" s="298"/>
      <c r="L13" s="298"/>
      <c r="M13" s="91">
        <f>ROUND((M11+M12)*0.01,0)</f>
        <v>2</v>
      </c>
      <c r="N13" s="300"/>
      <c r="O13" s="298" t="s">
        <v>25</v>
      </c>
      <c r="P13" s="298"/>
      <c r="Q13" s="298"/>
      <c r="R13" s="34"/>
      <c r="S13" s="20"/>
    </row>
    <row r="14" spans="1:20" s="35" customFormat="1" ht="15.9" customHeight="1" x14ac:dyDescent="0.3">
      <c r="A14" s="33"/>
      <c r="B14" s="299" t="s">
        <v>204</v>
      </c>
      <c r="C14" s="299"/>
      <c r="D14" s="92">
        <v>13</v>
      </c>
      <c r="E14" s="27" t="s">
        <v>27</v>
      </c>
      <c r="F14" s="22" t="s">
        <v>119</v>
      </c>
      <c r="G14" s="295">
        <v>5930</v>
      </c>
      <c r="H14" s="295"/>
      <c r="I14" s="295"/>
      <c r="J14" s="91">
        <v>1</v>
      </c>
      <c r="K14" s="91">
        <v>0</v>
      </c>
      <c r="L14" s="64">
        <f>ROUNDUP(IF(G14="",1,IF([1]!SearchNum(G14,2)&gt;0,[1]!SearchNum(G14,1)*[1]!SearchNum(G14,2)/1000000,IF([1]!SearchNum(G14,1)&gt;0,[1]!SearchNum(G14,1)/1000,1)))*R14,[1]!StrToNum($Q$3))</f>
        <v>152.41</v>
      </c>
      <c r="M14" s="64">
        <f>ROUND(L14*(J14+K14),[1]!StrToNum($T$3))</f>
        <v>152.41</v>
      </c>
      <c r="N14" s="300">
        <f>SUM(M14:M16)</f>
        <v>165.89</v>
      </c>
      <c r="O14" s="24" t="s">
        <v>109</v>
      </c>
      <c r="P14" s="296" t="s">
        <v>30</v>
      </c>
      <c r="Q14" s="297"/>
      <c r="R14" s="34">
        <v>25.700000762939453</v>
      </c>
      <c r="S14" s="20" t="s">
        <v>28</v>
      </c>
    </row>
    <row r="15" spans="1:20" s="35" customFormat="1" ht="15.9" customHeight="1" x14ac:dyDescent="0.3">
      <c r="A15" s="33"/>
      <c r="B15" s="299"/>
      <c r="C15" s="299"/>
      <c r="D15" s="92">
        <v>2</v>
      </c>
      <c r="E15" s="27" t="s">
        <v>32</v>
      </c>
      <c r="F15" s="22" t="s">
        <v>202</v>
      </c>
      <c r="G15" s="295">
        <v>290</v>
      </c>
      <c r="H15" s="295"/>
      <c r="I15" s="295"/>
      <c r="J15" s="91">
        <v>2</v>
      </c>
      <c r="K15" s="91">
        <v>0</v>
      </c>
      <c r="L15" s="64">
        <f>ROUNDUP(IF(G15="",1,IF([1]!SearchNum(G15,2)&gt;0,[1]!SearchNum(G15,1)*[1]!SearchNum(G15,2)/1000000,IF([1]!SearchNum(G15,1)&gt;0,[1]!SearchNum(G15,1)/1000,1)))*R15,[1]!StrToNum($Q$3))</f>
        <v>5.74</v>
      </c>
      <c r="M15" s="64">
        <f>ROUND(L15*(J15+K15),[1]!StrToNum($T$3))</f>
        <v>11.48</v>
      </c>
      <c r="N15" s="300"/>
      <c r="O15" s="24" t="s">
        <v>36</v>
      </c>
      <c r="P15" s="296" t="s">
        <v>34</v>
      </c>
      <c r="Q15" s="297"/>
      <c r="R15" s="34">
        <f>[2]!МассСеч(F15,7850)</f>
        <v>19.781999588012695</v>
      </c>
      <c r="S15" s="20"/>
    </row>
    <row r="16" spans="1:20" s="37" customFormat="1" ht="15.9" customHeight="1" x14ac:dyDescent="0.3">
      <c r="A16" s="36"/>
      <c r="B16" s="299"/>
      <c r="C16" s="299"/>
      <c r="D16" s="298" t="s">
        <v>24</v>
      </c>
      <c r="E16" s="298"/>
      <c r="F16" s="298"/>
      <c r="G16" s="298"/>
      <c r="H16" s="298"/>
      <c r="I16" s="298"/>
      <c r="J16" s="298"/>
      <c r="K16" s="298"/>
      <c r="L16" s="298"/>
      <c r="M16" s="91">
        <f>ROUND((M14+M15)*0.01,0)</f>
        <v>2</v>
      </c>
      <c r="N16" s="300"/>
      <c r="O16" s="298" t="s">
        <v>25</v>
      </c>
      <c r="P16" s="298"/>
      <c r="Q16" s="298"/>
      <c r="R16" s="34"/>
      <c r="S16" s="20"/>
    </row>
    <row r="17" spans="1:19" s="35" customFormat="1" ht="15.9" customHeight="1" x14ac:dyDescent="0.3">
      <c r="A17" s="33"/>
      <c r="B17" s="299" t="s">
        <v>205</v>
      </c>
      <c r="C17" s="299"/>
      <c r="D17" s="92">
        <v>13</v>
      </c>
      <c r="E17" s="27" t="s">
        <v>27</v>
      </c>
      <c r="F17" s="22" t="s">
        <v>119</v>
      </c>
      <c r="G17" s="295">
        <v>5930</v>
      </c>
      <c r="H17" s="295"/>
      <c r="I17" s="295"/>
      <c r="J17" s="91">
        <v>1</v>
      </c>
      <c r="K17" s="91">
        <v>0</v>
      </c>
      <c r="L17" s="64">
        <f>ROUNDUP(IF(G17="",1,IF([1]!SearchNum(G17,2)&gt;0,[1]!SearchNum(G17,1)*[1]!SearchNum(G17,2)/1000000,IF([1]!SearchNum(G17,1)&gt;0,[1]!SearchNum(G17,1)/1000,1)))*R17,[1]!StrToNum($Q$3))</f>
        <v>152.41</v>
      </c>
      <c r="M17" s="64">
        <f>ROUND(L17*(J17+K17),[1]!StrToNum($T$3))</f>
        <v>152.41</v>
      </c>
      <c r="N17" s="300">
        <f>SUM(M17:M21)</f>
        <v>170.01</v>
      </c>
      <c r="O17" s="24" t="s">
        <v>109</v>
      </c>
      <c r="P17" s="296" t="s">
        <v>30</v>
      </c>
      <c r="Q17" s="297"/>
      <c r="R17" s="34">
        <v>25.7000007629394</v>
      </c>
      <c r="S17" s="20"/>
    </row>
    <row r="18" spans="1:19" s="35" customFormat="1" ht="15.9" customHeight="1" x14ac:dyDescent="0.3">
      <c r="A18" s="33"/>
      <c r="B18" s="299"/>
      <c r="C18" s="299"/>
      <c r="D18" s="92">
        <v>2</v>
      </c>
      <c r="E18" s="27" t="s">
        <v>32</v>
      </c>
      <c r="F18" s="22" t="s">
        <v>202</v>
      </c>
      <c r="G18" s="295">
        <v>290</v>
      </c>
      <c r="H18" s="295"/>
      <c r="I18" s="295"/>
      <c r="J18" s="91">
        <v>2</v>
      </c>
      <c r="K18" s="91">
        <v>0</v>
      </c>
      <c r="L18" s="64">
        <f>ROUNDUP(IF(G18="",1,IF([1]!SearchNum(G18,2)&gt;0,[1]!SearchNum(G18,1)*[1]!SearchNum(G18,2)/1000000,IF([1]!SearchNum(G18,1)&gt;0,[1]!SearchNum(G18,1)/1000,1)))*R18,[1]!StrToNum($Q$3))</f>
        <v>5.74</v>
      </c>
      <c r="M18" s="64">
        <f>ROUND(L18*(J18+K18),[1]!StrToNum($T$3))</f>
        <v>11.48</v>
      </c>
      <c r="N18" s="300"/>
      <c r="O18" s="24" t="s">
        <v>36</v>
      </c>
      <c r="P18" s="296" t="s">
        <v>34</v>
      </c>
      <c r="Q18" s="297"/>
      <c r="R18" s="34">
        <f>[2]!МассСеч(F18,7850)</f>
        <v>19.781999588012695</v>
      </c>
      <c r="S18" s="20"/>
    </row>
    <row r="19" spans="1:19" s="35" customFormat="1" ht="15.9" customHeight="1" x14ac:dyDescent="0.3">
      <c r="A19" s="33"/>
      <c r="B19" s="299"/>
      <c r="C19" s="299"/>
      <c r="D19" s="92">
        <v>14</v>
      </c>
      <c r="E19" s="27" t="s">
        <v>32</v>
      </c>
      <c r="F19" s="22" t="s">
        <v>120</v>
      </c>
      <c r="G19" s="295">
        <v>232</v>
      </c>
      <c r="H19" s="295"/>
      <c r="I19" s="295"/>
      <c r="J19" s="91">
        <v>1</v>
      </c>
      <c r="K19" s="91">
        <v>0</v>
      </c>
      <c r="L19" s="64">
        <f>ROUNDUP(IF(G19="",1,IF([1]!SearchNum(G19,2)&gt;0,[1]!SearchNum(G19,1)*[1]!SearchNum(G19,2)/1000000,IF([1]!SearchNum(G19,1)&gt;0,[1]!SearchNum(G19,1)/1000,1)))*R19,[1]!StrToNum($Q$3))</f>
        <v>2.0599999999999996</v>
      </c>
      <c r="M19" s="64">
        <f>ROUND(L19*(J19+K19),[1]!StrToNum($T$3))</f>
        <v>2.06</v>
      </c>
      <c r="N19" s="300"/>
      <c r="O19" s="24" t="s">
        <v>36</v>
      </c>
      <c r="P19" s="296" t="s">
        <v>34</v>
      </c>
      <c r="Q19" s="297"/>
      <c r="R19" s="34">
        <f>[2]!МассСеч(F19,7850)</f>
        <v>8.869999885559082</v>
      </c>
      <c r="S19" s="20"/>
    </row>
    <row r="20" spans="1:19" s="35" customFormat="1" ht="15.9" customHeight="1" x14ac:dyDescent="0.3">
      <c r="A20" s="33"/>
      <c r="B20" s="299"/>
      <c r="C20" s="299"/>
      <c r="D20" s="92">
        <v>15</v>
      </c>
      <c r="E20" s="27" t="s">
        <v>32</v>
      </c>
      <c r="F20" s="22" t="s">
        <v>120</v>
      </c>
      <c r="G20" s="295">
        <v>232</v>
      </c>
      <c r="H20" s="295"/>
      <c r="I20" s="295"/>
      <c r="J20" s="91">
        <v>1</v>
      </c>
      <c r="K20" s="91">
        <v>0</v>
      </c>
      <c r="L20" s="64">
        <f>ROUNDUP(IF(G20="",1,IF([1]!SearchNum(G20,2)&gt;0,[1]!SearchNum(G20,1)*[1]!SearchNum(G20,2)/1000000,IF([1]!SearchNum(G20,1)&gt;0,[1]!SearchNum(G20,1)/1000,1)))*R20,[1]!StrToNum($Q$3))</f>
        <v>2.0599999999999996</v>
      </c>
      <c r="M20" s="64">
        <f>ROUND(L20*(J20+K20),[1]!StrToNum($T$3))</f>
        <v>2.06</v>
      </c>
      <c r="N20" s="300"/>
      <c r="O20" s="24" t="s">
        <v>36</v>
      </c>
      <c r="P20" s="296" t="s">
        <v>34</v>
      </c>
      <c r="Q20" s="297"/>
      <c r="R20" s="34">
        <f>[2]!МассСеч(F20,7850)</f>
        <v>8.869999885559082</v>
      </c>
      <c r="S20" s="20"/>
    </row>
    <row r="21" spans="1:19" s="37" customFormat="1" ht="15.9" customHeight="1" x14ac:dyDescent="0.3">
      <c r="A21" s="36"/>
      <c r="B21" s="299"/>
      <c r="C21" s="299"/>
      <c r="D21" s="298" t="s">
        <v>24</v>
      </c>
      <c r="E21" s="298"/>
      <c r="F21" s="298"/>
      <c r="G21" s="298"/>
      <c r="H21" s="298"/>
      <c r="I21" s="298"/>
      <c r="J21" s="298"/>
      <c r="K21" s="298"/>
      <c r="L21" s="298"/>
      <c r="M21" s="91">
        <f>ROUND((M17+M18+M19+M20)*0.01,0)</f>
        <v>2</v>
      </c>
      <c r="N21" s="300"/>
      <c r="O21" s="298" t="s">
        <v>25</v>
      </c>
      <c r="P21" s="298"/>
      <c r="Q21" s="298"/>
      <c r="R21" s="34"/>
      <c r="S21" s="20"/>
    </row>
    <row r="22" spans="1:19" s="35" customFormat="1" ht="15.9" customHeight="1" x14ac:dyDescent="0.3">
      <c r="A22" s="33"/>
      <c r="B22" s="299" t="s">
        <v>206</v>
      </c>
      <c r="C22" s="299"/>
      <c r="D22" s="92">
        <v>13</v>
      </c>
      <c r="E22" s="27" t="s">
        <v>27</v>
      </c>
      <c r="F22" s="22" t="s">
        <v>119</v>
      </c>
      <c r="G22" s="295">
        <v>5930</v>
      </c>
      <c r="H22" s="295"/>
      <c r="I22" s="295"/>
      <c r="J22" s="91">
        <v>1</v>
      </c>
      <c r="K22" s="91">
        <v>0</v>
      </c>
      <c r="L22" s="64">
        <f>ROUNDUP(IF(G22="",1,IF([1]!SearchNum(G22,2)&gt;0,[1]!SearchNum(G22,1)*[1]!SearchNum(G22,2)/1000000,IF([1]!SearchNum(G22,1)&gt;0,[1]!SearchNum(G22,1)/1000,1)))*R22,[1]!StrToNum($Q$3))</f>
        <v>152.41</v>
      </c>
      <c r="M22" s="64">
        <f>ROUND(L22*(J22+K22),[1]!StrToNum($T$3))</f>
        <v>152.41</v>
      </c>
      <c r="N22" s="300">
        <f>SUM(M22:M26)</f>
        <v>170.01</v>
      </c>
      <c r="O22" s="24" t="s">
        <v>109</v>
      </c>
      <c r="P22" s="296" t="s">
        <v>30</v>
      </c>
      <c r="Q22" s="297"/>
      <c r="R22" s="34">
        <v>25.7000007629394</v>
      </c>
      <c r="S22" s="20"/>
    </row>
    <row r="23" spans="1:19" s="35" customFormat="1" ht="15.9" customHeight="1" x14ac:dyDescent="0.3">
      <c r="A23" s="33"/>
      <c r="B23" s="299"/>
      <c r="C23" s="299"/>
      <c r="D23" s="92">
        <v>2</v>
      </c>
      <c r="E23" s="27" t="s">
        <v>32</v>
      </c>
      <c r="F23" s="22" t="s">
        <v>202</v>
      </c>
      <c r="G23" s="295">
        <v>290</v>
      </c>
      <c r="H23" s="295"/>
      <c r="I23" s="295"/>
      <c r="J23" s="91">
        <v>2</v>
      </c>
      <c r="K23" s="91">
        <v>0</v>
      </c>
      <c r="L23" s="64">
        <f>ROUNDUP(IF(G23="",1,IF([1]!SearchNum(G23,2)&gt;0,[1]!SearchNum(G23,1)*[1]!SearchNum(G23,2)/1000000,IF([1]!SearchNum(G23,1)&gt;0,[1]!SearchNum(G23,1)/1000,1)))*R23,[1]!StrToNum($Q$3))</f>
        <v>5.74</v>
      </c>
      <c r="M23" s="64">
        <f>ROUND(L23*(J23+K23),[1]!StrToNum($T$3))</f>
        <v>11.48</v>
      </c>
      <c r="N23" s="300"/>
      <c r="O23" s="24" t="s">
        <v>36</v>
      </c>
      <c r="P23" s="296" t="s">
        <v>34</v>
      </c>
      <c r="Q23" s="297"/>
      <c r="R23" s="34">
        <f>[2]!МассСеч(F23,7850)</f>
        <v>19.781999588012695</v>
      </c>
      <c r="S23" s="20"/>
    </row>
    <row r="24" spans="1:19" s="35" customFormat="1" ht="15.9" customHeight="1" x14ac:dyDescent="0.3">
      <c r="A24" s="33"/>
      <c r="B24" s="299"/>
      <c r="C24" s="299"/>
      <c r="D24" s="92">
        <v>14</v>
      </c>
      <c r="E24" s="27" t="s">
        <v>32</v>
      </c>
      <c r="F24" s="22" t="s">
        <v>120</v>
      </c>
      <c r="G24" s="295">
        <v>232</v>
      </c>
      <c r="H24" s="295"/>
      <c r="I24" s="295"/>
      <c r="J24" s="91">
        <v>1</v>
      </c>
      <c r="K24" s="91">
        <v>0</v>
      </c>
      <c r="L24" s="64">
        <f>ROUNDUP(IF(G24="",1,IF([1]!SearchNum(G24,2)&gt;0,[1]!SearchNum(G24,1)*[1]!SearchNum(G24,2)/1000000,IF([1]!SearchNum(G24,1)&gt;0,[1]!SearchNum(G24,1)/1000,1)))*R24,[1]!StrToNum($Q$3))</f>
        <v>2.0599999999999996</v>
      </c>
      <c r="M24" s="64">
        <f>ROUND(L24*(J24+K24),[1]!StrToNum($T$3))</f>
        <v>2.06</v>
      </c>
      <c r="N24" s="300"/>
      <c r="O24" s="24" t="s">
        <v>36</v>
      </c>
      <c r="P24" s="296" t="s">
        <v>34</v>
      </c>
      <c r="Q24" s="297"/>
      <c r="R24" s="34">
        <f>[2]!МассСеч(F24,7850)</f>
        <v>8.869999885559082</v>
      </c>
      <c r="S24" s="20"/>
    </row>
    <row r="25" spans="1:19" s="35" customFormat="1" ht="15.9" customHeight="1" x14ac:dyDescent="0.3">
      <c r="A25" s="33"/>
      <c r="B25" s="299"/>
      <c r="C25" s="299"/>
      <c r="D25" s="92">
        <v>15</v>
      </c>
      <c r="E25" s="27" t="s">
        <v>32</v>
      </c>
      <c r="F25" s="22" t="s">
        <v>120</v>
      </c>
      <c r="G25" s="295">
        <v>232</v>
      </c>
      <c r="H25" s="295"/>
      <c r="I25" s="295"/>
      <c r="J25" s="91">
        <v>1</v>
      </c>
      <c r="K25" s="91">
        <v>0</v>
      </c>
      <c r="L25" s="64">
        <f>ROUNDUP(IF(G25="",1,IF([1]!SearchNum(G25,2)&gt;0,[1]!SearchNum(G25,1)*[1]!SearchNum(G25,2)/1000000,IF([1]!SearchNum(G25,1)&gt;0,[1]!SearchNum(G25,1)/1000,1)))*R25,[1]!StrToNum($Q$3))</f>
        <v>2.0599999999999996</v>
      </c>
      <c r="M25" s="64">
        <f>ROUND(L25*(J25+K25),[1]!StrToNum($T$3))</f>
        <v>2.06</v>
      </c>
      <c r="N25" s="300"/>
      <c r="O25" s="24" t="s">
        <v>36</v>
      </c>
      <c r="P25" s="296" t="s">
        <v>34</v>
      </c>
      <c r="Q25" s="297"/>
      <c r="R25" s="34">
        <f>[2]!МассСеч(F25,7850)</f>
        <v>8.869999885559082</v>
      </c>
      <c r="S25" s="20"/>
    </row>
    <row r="26" spans="1:19" s="37" customFormat="1" ht="15.9" customHeight="1" x14ac:dyDescent="0.3">
      <c r="A26" s="36"/>
      <c r="B26" s="299"/>
      <c r="C26" s="299"/>
      <c r="D26" s="298" t="s">
        <v>24</v>
      </c>
      <c r="E26" s="298"/>
      <c r="F26" s="298"/>
      <c r="G26" s="298"/>
      <c r="H26" s="298"/>
      <c r="I26" s="298"/>
      <c r="J26" s="298"/>
      <c r="K26" s="298"/>
      <c r="L26" s="298"/>
      <c r="M26" s="91">
        <f>ROUND((M22+M23+M24+M25)*0.01,0)</f>
        <v>2</v>
      </c>
      <c r="N26" s="300"/>
      <c r="O26" s="298" t="s">
        <v>25</v>
      </c>
      <c r="P26" s="298"/>
      <c r="Q26" s="298"/>
      <c r="R26" s="34"/>
      <c r="S26" s="20"/>
    </row>
    <row r="27" spans="1:19" s="35" customFormat="1" ht="15.9" customHeight="1" x14ac:dyDescent="0.3">
      <c r="A27" s="33"/>
      <c r="B27" s="299" t="s">
        <v>207</v>
      </c>
      <c r="C27" s="299"/>
      <c r="D27" s="92">
        <v>13</v>
      </c>
      <c r="E27" s="27" t="s">
        <v>27</v>
      </c>
      <c r="F27" s="22" t="s">
        <v>119</v>
      </c>
      <c r="G27" s="295">
        <v>5930</v>
      </c>
      <c r="H27" s="295"/>
      <c r="I27" s="295"/>
      <c r="J27" s="91">
        <v>1</v>
      </c>
      <c r="K27" s="91">
        <v>0</v>
      </c>
      <c r="L27" s="64">
        <f>ROUNDUP(IF(G27="",1,IF([1]!SearchNum(G27,2)&gt;0,[1]!SearchNum(G27,1)*[1]!SearchNum(G27,2)/1000000,IF([1]!SearchNum(G27,1)&gt;0,[1]!SearchNum(G27,1)/1000,1)))*R27,[1]!StrToNum($Q$3))</f>
        <v>152.41</v>
      </c>
      <c r="M27" s="64">
        <f>ROUND(L27*(J27+K27),[1]!StrToNum($T$3))</f>
        <v>152.41</v>
      </c>
      <c r="N27" s="300">
        <f>SUM(M27:M30)</f>
        <v>170.01</v>
      </c>
      <c r="O27" s="24" t="s">
        <v>109</v>
      </c>
      <c r="P27" s="296" t="s">
        <v>30</v>
      </c>
      <c r="Q27" s="297"/>
      <c r="R27" s="34">
        <v>25.7000007629394</v>
      </c>
      <c r="S27" s="20"/>
    </row>
    <row r="28" spans="1:19" s="35" customFormat="1" ht="15.9" customHeight="1" x14ac:dyDescent="0.3">
      <c r="A28" s="33"/>
      <c r="B28" s="299"/>
      <c r="C28" s="299"/>
      <c r="D28" s="92">
        <v>2</v>
      </c>
      <c r="E28" s="27" t="s">
        <v>32</v>
      </c>
      <c r="F28" s="22" t="s">
        <v>202</v>
      </c>
      <c r="G28" s="295">
        <v>290</v>
      </c>
      <c r="H28" s="295"/>
      <c r="I28" s="295"/>
      <c r="J28" s="91">
        <v>2</v>
      </c>
      <c r="K28" s="91">
        <v>0</v>
      </c>
      <c r="L28" s="64">
        <f>ROUNDUP(IF(G28="",1,IF([1]!SearchNum(G28,2)&gt;0,[1]!SearchNum(G28,1)*[1]!SearchNum(G28,2)/1000000,IF([1]!SearchNum(G28,1)&gt;0,[1]!SearchNum(G28,1)/1000,1)))*R28,[1]!StrToNum($Q$3))</f>
        <v>5.74</v>
      </c>
      <c r="M28" s="64">
        <f>ROUND(L28*(J28+K28),[1]!StrToNum($T$3))</f>
        <v>11.48</v>
      </c>
      <c r="N28" s="300"/>
      <c r="O28" s="24" t="s">
        <v>36</v>
      </c>
      <c r="P28" s="296" t="s">
        <v>34</v>
      </c>
      <c r="Q28" s="297"/>
      <c r="R28" s="34">
        <f>[2]!МассСеч(F28,7850)</f>
        <v>19.781999588012695</v>
      </c>
      <c r="S28" s="20"/>
    </row>
    <row r="29" spans="1:19" s="35" customFormat="1" ht="15.9" customHeight="1" x14ac:dyDescent="0.3">
      <c r="A29" s="33"/>
      <c r="B29" s="299"/>
      <c r="C29" s="299"/>
      <c r="D29" s="92">
        <v>14</v>
      </c>
      <c r="E29" s="27" t="s">
        <v>32</v>
      </c>
      <c r="F29" s="22" t="s">
        <v>120</v>
      </c>
      <c r="G29" s="295">
        <v>232</v>
      </c>
      <c r="H29" s="295"/>
      <c r="I29" s="295"/>
      <c r="J29" s="91">
        <v>2</v>
      </c>
      <c r="K29" s="91">
        <v>0</v>
      </c>
      <c r="L29" s="64">
        <f>ROUNDUP(IF(G29="",1,IF([1]!SearchNum(G29,2)&gt;0,[1]!SearchNum(G29,1)*[1]!SearchNum(G29,2)/1000000,IF([1]!SearchNum(G29,1)&gt;0,[1]!SearchNum(G29,1)/1000,1)))*R29,[1]!StrToNum($Q$3))</f>
        <v>2.0599999999999996</v>
      </c>
      <c r="M29" s="64">
        <f>ROUND(L29*(J29+K29),[1]!StrToNum($T$3))</f>
        <v>4.12</v>
      </c>
      <c r="N29" s="300"/>
      <c r="O29" s="24" t="s">
        <v>36</v>
      </c>
      <c r="P29" s="296" t="s">
        <v>34</v>
      </c>
      <c r="Q29" s="297"/>
      <c r="R29" s="34">
        <f>[2]!МассСеч(F29,7850)</f>
        <v>8.869999885559082</v>
      </c>
      <c r="S29" s="20"/>
    </row>
    <row r="30" spans="1:19" s="37" customFormat="1" ht="15.9" customHeight="1" x14ac:dyDescent="0.3">
      <c r="A30" s="36"/>
      <c r="B30" s="299"/>
      <c r="C30" s="299"/>
      <c r="D30" s="298" t="s">
        <v>24</v>
      </c>
      <c r="E30" s="298"/>
      <c r="F30" s="298"/>
      <c r="G30" s="298"/>
      <c r="H30" s="298"/>
      <c r="I30" s="298"/>
      <c r="J30" s="298"/>
      <c r="K30" s="298"/>
      <c r="L30" s="298"/>
      <c r="M30" s="91">
        <f>ROUND((M27+M28+M29)*0.01,0)</f>
        <v>2</v>
      </c>
      <c r="N30" s="300"/>
      <c r="O30" s="298" t="s">
        <v>25</v>
      </c>
      <c r="P30" s="298"/>
      <c r="Q30" s="298"/>
      <c r="R30" s="34"/>
      <c r="S30" s="20"/>
    </row>
    <row r="31" spans="1:19" s="35" customFormat="1" ht="15.9" customHeight="1" x14ac:dyDescent="0.3">
      <c r="A31" s="33"/>
      <c r="B31" s="299" t="s">
        <v>208</v>
      </c>
      <c r="C31" s="299"/>
      <c r="D31" s="92">
        <v>13</v>
      </c>
      <c r="E31" s="27" t="s">
        <v>27</v>
      </c>
      <c r="F31" s="22" t="s">
        <v>119</v>
      </c>
      <c r="G31" s="295">
        <v>5930</v>
      </c>
      <c r="H31" s="295"/>
      <c r="I31" s="295"/>
      <c r="J31" s="91">
        <v>1</v>
      </c>
      <c r="K31" s="91">
        <v>0</v>
      </c>
      <c r="L31" s="64">
        <f>ROUNDUP(IF(G31="",1,IF([1]!SearchNum(G31,2)&gt;0,[1]!SearchNum(G31,1)*[1]!SearchNum(G31,2)/1000000,IF([1]!SearchNum(G31,1)&gt;0,[1]!SearchNum(G31,1)/1000,1)))*R31,[1]!StrToNum($Q$3))</f>
        <v>152.41</v>
      </c>
      <c r="M31" s="64">
        <f>ROUND(L31*(J31+K31),[1]!StrToNum($T$3))</f>
        <v>152.41</v>
      </c>
      <c r="N31" s="300">
        <f>SUM(M31:M34)</f>
        <v>170.01</v>
      </c>
      <c r="O31" s="24" t="s">
        <v>109</v>
      </c>
      <c r="P31" s="296" t="s">
        <v>30</v>
      </c>
      <c r="Q31" s="297"/>
      <c r="R31" s="34">
        <v>25.7000007629394</v>
      </c>
      <c r="S31" s="20"/>
    </row>
    <row r="32" spans="1:19" s="35" customFormat="1" ht="15.9" customHeight="1" x14ac:dyDescent="0.3">
      <c r="A32" s="33"/>
      <c r="B32" s="299"/>
      <c r="C32" s="299"/>
      <c r="D32" s="92">
        <v>2</v>
      </c>
      <c r="E32" s="27" t="s">
        <v>32</v>
      </c>
      <c r="F32" s="22" t="s">
        <v>202</v>
      </c>
      <c r="G32" s="295">
        <v>290</v>
      </c>
      <c r="H32" s="295"/>
      <c r="I32" s="295"/>
      <c r="J32" s="91">
        <v>2</v>
      </c>
      <c r="K32" s="91">
        <v>0</v>
      </c>
      <c r="L32" s="64">
        <f>ROUNDUP(IF(G32="",1,IF([1]!SearchNum(G32,2)&gt;0,[1]!SearchNum(G32,1)*[1]!SearchNum(G32,2)/1000000,IF([1]!SearchNum(G32,1)&gt;0,[1]!SearchNum(G32,1)/1000,1)))*R32,[1]!StrToNum($Q$3))</f>
        <v>5.74</v>
      </c>
      <c r="M32" s="64">
        <f>ROUND(L32*(J32+K32),[1]!StrToNum($T$3))</f>
        <v>11.48</v>
      </c>
      <c r="N32" s="300"/>
      <c r="O32" s="24" t="s">
        <v>36</v>
      </c>
      <c r="P32" s="296" t="s">
        <v>34</v>
      </c>
      <c r="Q32" s="297"/>
      <c r="R32" s="34">
        <f>[2]!МассСеч(F32,7850)</f>
        <v>19.781999588012695</v>
      </c>
      <c r="S32" s="20"/>
    </row>
    <row r="33" spans="1:19" s="35" customFormat="1" ht="15.9" customHeight="1" x14ac:dyDescent="0.3">
      <c r="A33" s="33"/>
      <c r="B33" s="299"/>
      <c r="C33" s="299"/>
      <c r="D33" s="92">
        <v>14</v>
      </c>
      <c r="E33" s="27" t="s">
        <v>32</v>
      </c>
      <c r="F33" s="22" t="s">
        <v>120</v>
      </c>
      <c r="G33" s="295">
        <v>232</v>
      </c>
      <c r="H33" s="295"/>
      <c r="I33" s="295"/>
      <c r="J33" s="91">
        <v>2</v>
      </c>
      <c r="K33" s="91">
        <v>0</v>
      </c>
      <c r="L33" s="64">
        <f>ROUNDUP(IF(G33="",1,IF([1]!SearchNum(G33,2)&gt;0,[1]!SearchNum(G33,1)*[1]!SearchNum(G33,2)/1000000,IF([1]!SearchNum(G33,1)&gt;0,[1]!SearchNum(G33,1)/1000,1)))*R33,[1]!StrToNum($Q$3))</f>
        <v>2.0599999999999996</v>
      </c>
      <c r="M33" s="64">
        <f>ROUND(L33*(J33+K33),[1]!StrToNum($T$3))</f>
        <v>4.12</v>
      </c>
      <c r="N33" s="300"/>
      <c r="O33" s="24" t="s">
        <v>36</v>
      </c>
      <c r="P33" s="296" t="s">
        <v>34</v>
      </c>
      <c r="Q33" s="297"/>
      <c r="R33" s="34">
        <f>[2]!МассСеч(F33,7850)</f>
        <v>8.869999885559082</v>
      </c>
      <c r="S33" s="20"/>
    </row>
    <row r="34" spans="1:19" s="37" customFormat="1" ht="15.9" customHeight="1" x14ac:dyDescent="0.3">
      <c r="A34" s="36"/>
      <c r="B34" s="299"/>
      <c r="C34" s="299"/>
      <c r="D34" s="298" t="s">
        <v>24</v>
      </c>
      <c r="E34" s="298"/>
      <c r="F34" s="298"/>
      <c r="G34" s="298"/>
      <c r="H34" s="298"/>
      <c r="I34" s="298"/>
      <c r="J34" s="298"/>
      <c r="K34" s="298"/>
      <c r="L34" s="298"/>
      <c r="M34" s="91">
        <f>ROUND((M31+M32+M33)*0.01,0)</f>
        <v>2</v>
      </c>
      <c r="N34" s="300"/>
      <c r="O34" s="298" t="s">
        <v>25</v>
      </c>
      <c r="P34" s="298"/>
      <c r="Q34" s="298"/>
      <c r="R34" s="34"/>
      <c r="S34" s="20"/>
    </row>
    <row r="35" spans="1:19" s="35" customFormat="1" ht="15.9" customHeight="1" x14ac:dyDescent="0.3">
      <c r="A35" s="33"/>
      <c r="B35" s="299" t="s">
        <v>209</v>
      </c>
      <c r="C35" s="299"/>
      <c r="D35" s="92">
        <v>13</v>
      </c>
      <c r="E35" s="27" t="s">
        <v>27</v>
      </c>
      <c r="F35" s="22" t="s">
        <v>119</v>
      </c>
      <c r="G35" s="295">
        <v>5930</v>
      </c>
      <c r="H35" s="295"/>
      <c r="I35" s="295"/>
      <c r="J35" s="91">
        <v>1</v>
      </c>
      <c r="K35" s="91">
        <v>0</v>
      </c>
      <c r="L35" s="64">
        <f>ROUNDUP(IF(G35="",1,IF([1]!SearchNum(G35,2)&gt;0,[1]!SearchNum(G35,1)*[1]!SearchNum(G35,2)/1000000,IF([1]!SearchNum(G35,1)&gt;0,[1]!SearchNum(G35,1)/1000,1)))*R35,[1]!StrToNum($Q$3))</f>
        <v>152.41</v>
      </c>
      <c r="M35" s="64">
        <f>ROUND(L35*(J35+K35),[1]!StrToNum($T$3))</f>
        <v>152.41</v>
      </c>
      <c r="N35" s="300">
        <f>SUM(M35:M38)</f>
        <v>167.95</v>
      </c>
      <c r="O35" s="24" t="s">
        <v>109</v>
      </c>
      <c r="P35" s="296" t="s">
        <v>30</v>
      </c>
      <c r="Q35" s="297"/>
      <c r="R35" s="34">
        <v>25.7000007629394</v>
      </c>
      <c r="S35" s="20"/>
    </row>
    <row r="36" spans="1:19" s="35" customFormat="1" ht="15.9" customHeight="1" x14ac:dyDescent="0.3">
      <c r="A36" s="33"/>
      <c r="B36" s="299"/>
      <c r="C36" s="299"/>
      <c r="D36" s="92">
        <v>2</v>
      </c>
      <c r="E36" s="27" t="s">
        <v>32</v>
      </c>
      <c r="F36" s="22" t="s">
        <v>202</v>
      </c>
      <c r="G36" s="295">
        <v>290</v>
      </c>
      <c r="H36" s="295"/>
      <c r="I36" s="295"/>
      <c r="J36" s="91">
        <v>2</v>
      </c>
      <c r="K36" s="91">
        <v>0</v>
      </c>
      <c r="L36" s="64">
        <f>ROUNDUP(IF(G36="",1,IF([1]!SearchNum(G36,2)&gt;0,[1]!SearchNum(G36,1)*[1]!SearchNum(G36,2)/1000000,IF([1]!SearchNum(G36,1)&gt;0,[1]!SearchNum(G36,1)/1000,1)))*R36,[1]!StrToNum($Q$3))</f>
        <v>5.74</v>
      </c>
      <c r="M36" s="64">
        <f>ROUND(L36*(J36+K36),[1]!StrToNum($T$3))</f>
        <v>11.48</v>
      </c>
      <c r="N36" s="300"/>
      <c r="O36" s="24" t="s">
        <v>36</v>
      </c>
      <c r="P36" s="296" t="s">
        <v>34</v>
      </c>
      <c r="Q36" s="297"/>
      <c r="R36" s="34">
        <f>[2]!МассСеч(F36,7850)</f>
        <v>19.781999588012695</v>
      </c>
      <c r="S36" s="20"/>
    </row>
    <row r="37" spans="1:19" s="35" customFormat="1" ht="15.9" customHeight="1" x14ac:dyDescent="0.3">
      <c r="A37" s="33"/>
      <c r="B37" s="299"/>
      <c r="C37" s="299"/>
      <c r="D37" s="92">
        <v>14</v>
      </c>
      <c r="E37" s="27" t="s">
        <v>32</v>
      </c>
      <c r="F37" s="22" t="s">
        <v>120</v>
      </c>
      <c r="G37" s="295">
        <v>232</v>
      </c>
      <c r="H37" s="295"/>
      <c r="I37" s="295"/>
      <c r="J37" s="91">
        <v>1</v>
      </c>
      <c r="K37" s="91">
        <v>0</v>
      </c>
      <c r="L37" s="64">
        <f>ROUNDUP(IF(G37="",1,IF([1]!SearchNum(G37,2)&gt;0,[1]!SearchNum(G37,1)*[1]!SearchNum(G37,2)/1000000,IF([1]!SearchNum(G37,1)&gt;0,[1]!SearchNum(G37,1)/1000,1)))*R37,[1]!StrToNum($Q$3))</f>
        <v>2.0599999999999996</v>
      </c>
      <c r="M37" s="64">
        <f>ROUND(L37*(J37+K37),[1]!StrToNum($T$3))</f>
        <v>2.06</v>
      </c>
      <c r="N37" s="300"/>
      <c r="O37" s="24" t="s">
        <v>36</v>
      </c>
      <c r="P37" s="296" t="s">
        <v>34</v>
      </c>
      <c r="Q37" s="297"/>
      <c r="R37" s="34">
        <f>[2]!МассСеч(F37,7850)</f>
        <v>8.869999885559082</v>
      </c>
      <c r="S37" s="20"/>
    </row>
    <row r="38" spans="1:19" s="37" customFormat="1" ht="15.9" customHeight="1" x14ac:dyDescent="0.3">
      <c r="A38" s="36"/>
      <c r="B38" s="299"/>
      <c r="C38" s="299"/>
      <c r="D38" s="298" t="s">
        <v>24</v>
      </c>
      <c r="E38" s="298"/>
      <c r="F38" s="298"/>
      <c r="G38" s="298"/>
      <c r="H38" s="298"/>
      <c r="I38" s="298"/>
      <c r="J38" s="298"/>
      <c r="K38" s="298"/>
      <c r="L38" s="298"/>
      <c r="M38" s="91">
        <f>ROUND((M35+M36+M37)*0.01,0)</f>
        <v>2</v>
      </c>
      <c r="N38" s="300"/>
      <c r="O38" s="298" t="s">
        <v>25</v>
      </c>
      <c r="P38" s="298"/>
      <c r="Q38" s="298"/>
      <c r="R38" s="34"/>
      <c r="S38" s="20"/>
    </row>
    <row r="39" spans="1:19" s="35" customFormat="1" ht="15.9" customHeight="1" x14ac:dyDescent="0.3">
      <c r="A39" s="33"/>
      <c r="B39" s="299" t="s">
        <v>210</v>
      </c>
      <c r="C39" s="299"/>
      <c r="D39" s="92">
        <v>13</v>
      </c>
      <c r="E39" s="27" t="s">
        <v>27</v>
      </c>
      <c r="F39" s="22" t="s">
        <v>119</v>
      </c>
      <c r="G39" s="295">
        <v>5930</v>
      </c>
      <c r="H39" s="295"/>
      <c r="I39" s="295"/>
      <c r="J39" s="91">
        <v>1</v>
      </c>
      <c r="K39" s="91">
        <v>0</v>
      </c>
      <c r="L39" s="64">
        <f>ROUNDUP(IF(G39="",1,IF([1]!SearchNum(G39,2)&gt;0,[1]!SearchNum(G39,1)*[1]!SearchNum(G39,2)/1000000,IF([1]!SearchNum(G39,1)&gt;0,[1]!SearchNum(G39,1)/1000,1)))*R39,[1]!StrToNum($Q$3))</f>
        <v>152.41</v>
      </c>
      <c r="M39" s="64">
        <f>ROUND(L39*(J39+K39),[1]!StrToNum($T$3))</f>
        <v>152.41</v>
      </c>
      <c r="N39" s="300">
        <f>SUM(M39:M42)</f>
        <v>167.95</v>
      </c>
      <c r="O39" s="24" t="s">
        <v>109</v>
      </c>
      <c r="P39" s="296" t="s">
        <v>30</v>
      </c>
      <c r="Q39" s="297"/>
      <c r="R39" s="34">
        <v>25.7000007629394</v>
      </c>
      <c r="S39" s="20"/>
    </row>
    <row r="40" spans="1:19" s="35" customFormat="1" ht="15.9" customHeight="1" x14ac:dyDescent="0.3">
      <c r="A40" s="33"/>
      <c r="B40" s="299"/>
      <c r="C40" s="299"/>
      <c r="D40" s="92">
        <v>2</v>
      </c>
      <c r="E40" s="27" t="s">
        <v>32</v>
      </c>
      <c r="F40" s="22" t="s">
        <v>202</v>
      </c>
      <c r="G40" s="295">
        <v>290</v>
      </c>
      <c r="H40" s="295"/>
      <c r="I40" s="295"/>
      <c r="J40" s="91">
        <v>2</v>
      </c>
      <c r="K40" s="91">
        <v>0</v>
      </c>
      <c r="L40" s="64">
        <f>ROUNDUP(IF(G40="",1,IF([1]!SearchNum(G40,2)&gt;0,[1]!SearchNum(G40,1)*[1]!SearchNum(G40,2)/1000000,IF([1]!SearchNum(G40,1)&gt;0,[1]!SearchNum(G40,1)/1000,1)))*R40,[1]!StrToNum($Q$3))</f>
        <v>5.74</v>
      </c>
      <c r="M40" s="64">
        <f>ROUND(L40*(J40+K40),[1]!StrToNum($T$3))</f>
        <v>11.48</v>
      </c>
      <c r="N40" s="300"/>
      <c r="O40" s="24" t="s">
        <v>36</v>
      </c>
      <c r="P40" s="296" t="s">
        <v>34</v>
      </c>
      <c r="Q40" s="297"/>
      <c r="R40" s="34">
        <f>[2]!МассСеч(F40,7850)</f>
        <v>19.781999588012695</v>
      </c>
      <c r="S40" s="20"/>
    </row>
    <row r="41" spans="1:19" s="35" customFormat="1" ht="15.9" customHeight="1" x14ac:dyDescent="0.3">
      <c r="A41" s="33"/>
      <c r="B41" s="299"/>
      <c r="C41" s="299"/>
      <c r="D41" s="92">
        <v>14</v>
      </c>
      <c r="E41" s="27" t="s">
        <v>32</v>
      </c>
      <c r="F41" s="22" t="s">
        <v>120</v>
      </c>
      <c r="G41" s="295">
        <v>232</v>
      </c>
      <c r="H41" s="295"/>
      <c r="I41" s="295"/>
      <c r="J41" s="91">
        <v>1</v>
      </c>
      <c r="K41" s="91">
        <v>0</v>
      </c>
      <c r="L41" s="64">
        <f>ROUNDUP(IF(G41="",1,IF([1]!SearchNum(G41,2)&gt;0,[1]!SearchNum(G41,1)*[1]!SearchNum(G41,2)/1000000,IF([1]!SearchNum(G41,1)&gt;0,[1]!SearchNum(G41,1)/1000,1)))*R41,[1]!StrToNum($Q$3))</f>
        <v>2.0599999999999996</v>
      </c>
      <c r="M41" s="64">
        <f>ROUND(L41*(J41+K41),[1]!StrToNum($T$3))</f>
        <v>2.06</v>
      </c>
      <c r="N41" s="300"/>
      <c r="O41" s="24" t="s">
        <v>36</v>
      </c>
      <c r="P41" s="296" t="s">
        <v>34</v>
      </c>
      <c r="Q41" s="297"/>
      <c r="R41" s="34">
        <f>[2]!МассСеч(F41,7850)</f>
        <v>8.869999885559082</v>
      </c>
      <c r="S41" s="20"/>
    </row>
    <row r="42" spans="1:19" s="37" customFormat="1" ht="15.9" customHeight="1" x14ac:dyDescent="0.3">
      <c r="A42" s="36"/>
      <c r="B42" s="299"/>
      <c r="C42" s="299"/>
      <c r="D42" s="298" t="s">
        <v>24</v>
      </c>
      <c r="E42" s="298"/>
      <c r="F42" s="298"/>
      <c r="G42" s="298"/>
      <c r="H42" s="298"/>
      <c r="I42" s="298"/>
      <c r="J42" s="298"/>
      <c r="K42" s="298"/>
      <c r="L42" s="298"/>
      <c r="M42" s="91">
        <f>ROUND((M39+M40+M41)*0.01,0)</f>
        <v>2</v>
      </c>
      <c r="N42" s="300"/>
      <c r="O42" s="298" t="s">
        <v>25</v>
      </c>
      <c r="P42" s="298"/>
      <c r="Q42" s="298"/>
      <c r="R42" s="34"/>
      <c r="S42" s="20"/>
    </row>
    <row r="43" spans="1:19" s="35" customFormat="1" ht="15.9" customHeight="1" x14ac:dyDescent="0.3">
      <c r="A43" s="33"/>
      <c r="B43" s="299" t="s">
        <v>211</v>
      </c>
      <c r="C43" s="299"/>
      <c r="D43" s="92">
        <v>13</v>
      </c>
      <c r="E43" s="27" t="s">
        <v>27</v>
      </c>
      <c r="F43" s="22" t="s">
        <v>119</v>
      </c>
      <c r="G43" s="295">
        <v>5930</v>
      </c>
      <c r="H43" s="295"/>
      <c r="I43" s="295"/>
      <c r="J43" s="91">
        <v>1</v>
      </c>
      <c r="K43" s="91">
        <v>0</v>
      </c>
      <c r="L43" s="64">
        <f>ROUNDUP(IF(G43="",1,IF([1]!SearchNum(G43,2)&gt;0,[1]!SearchNum(G43,1)*[1]!SearchNum(G43,2)/1000000,IF([1]!SearchNum(G43,1)&gt;0,[1]!SearchNum(G43,1)/1000,1)))*R43,[1]!StrToNum($Q$3))</f>
        <v>152.41</v>
      </c>
      <c r="M43" s="64">
        <f>ROUND(L43*(J43+K43),[1]!StrToNum($T$3))</f>
        <v>152.41</v>
      </c>
      <c r="N43" s="300">
        <f>SUM(M43:M46)</f>
        <v>170.01</v>
      </c>
      <c r="O43" s="24" t="s">
        <v>109</v>
      </c>
      <c r="P43" s="296" t="s">
        <v>30</v>
      </c>
      <c r="Q43" s="297"/>
      <c r="R43" s="34">
        <v>25.7000007629394</v>
      </c>
      <c r="S43" s="20"/>
    </row>
    <row r="44" spans="1:19" s="35" customFormat="1" ht="15.9" customHeight="1" x14ac:dyDescent="0.3">
      <c r="A44" s="33"/>
      <c r="B44" s="299"/>
      <c r="C44" s="299"/>
      <c r="D44" s="92">
        <v>2</v>
      </c>
      <c r="E44" s="27" t="s">
        <v>32</v>
      </c>
      <c r="F44" s="22" t="s">
        <v>202</v>
      </c>
      <c r="G44" s="295">
        <v>290</v>
      </c>
      <c r="H44" s="295"/>
      <c r="I44" s="295"/>
      <c r="J44" s="91">
        <v>2</v>
      </c>
      <c r="K44" s="91">
        <v>0</v>
      </c>
      <c r="L44" s="64">
        <f>ROUNDUP(IF(G44="",1,IF([1]!SearchNum(G44,2)&gt;0,[1]!SearchNum(G44,1)*[1]!SearchNum(G44,2)/1000000,IF([1]!SearchNum(G44,1)&gt;0,[1]!SearchNum(G44,1)/1000,1)))*R44,[1]!StrToNum($Q$3))</f>
        <v>5.74</v>
      </c>
      <c r="M44" s="64">
        <f>ROUND(L44*(J44+K44),[1]!StrToNum($T$3))</f>
        <v>11.48</v>
      </c>
      <c r="N44" s="300"/>
      <c r="O44" s="24" t="s">
        <v>36</v>
      </c>
      <c r="P44" s="296" t="s">
        <v>34</v>
      </c>
      <c r="Q44" s="297"/>
      <c r="R44" s="34">
        <f>[2]!МассСеч(F44,7850)</f>
        <v>19.781999588012695</v>
      </c>
      <c r="S44" s="20"/>
    </row>
    <row r="45" spans="1:19" s="35" customFormat="1" ht="15.9" customHeight="1" x14ac:dyDescent="0.3">
      <c r="A45" s="33"/>
      <c r="B45" s="299"/>
      <c r="C45" s="299"/>
      <c r="D45" s="92">
        <v>14</v>
      </c>
      <c r="E45" s="27" t="s">
        <v>32</v>
      </c>
      <c r="F45" s="22" t="s">
        <v>120</v>
      </c>
      <c r="G45" s="295">
        <v>232</v>
      </c>
      <c r="H45" s="295"/>
      <c r="I45" s="295"/>
      <c r="J45" s="91">
        <v>2</v>
      </c>
      <c r="K45" s="91">
        <v>0</v>
      </c>
      <c r="L45" s="64">
        <f>ROUNDUP(IF(G45="",1,IF([1]!SearchNum(G45,2)&gt;0,[1]!SearchNum(G45,1)*[1]!SearchNum(G45,2)/1000000,IF([1]!SearchNum(G45,1)&gt;0,[1]!SearchNum(G45,1)/1000,1)))*R45,[1]!StrToNum($Q$3))</f>
        <v>2.0599999999999996</v>
      </c>
      <c r="M45" s="64">
        <f>ROUND(L45*(J45+K45),[1]!StrToNum($T$3))</f>
        <v>4.12</v>
      </c>
      <c r="N45" s="300"/>
      <c r="O45" s="24" t="s">
        <v>36</v>
      </c>
      <c r="P45" s="296" t="s">
        <v>34</v>
      </c>
      <c r="Q45" s="297"/>
      <c r="R45" s="34">
        <f>[2]!МассСеч(F45,7850)</f>
        <v>8.869999885559082</v>
      </c>
      <c r="S45" s="20"/>
    </row>
    <row r="46" spans="1:19" s="37" customFormat="1" ht="15.9" customHeight="1" x14ac:dyDescent="0.3">
      <c r="A46" s="36"/>
      <c r="B46" s="299"/>
      <c r="C46" s="299"/>
      <c r="D46" s="298" t="s">
        <v>24</v>
      </c>
      <c r="E46" s="298"/>
      <c r="F46" s="298"/>
      <c r="G46" s="298"/>
      <c r="H46" s="298"/>
      <c r="I46" s="298"/>
      <c r="J46" s="298"/>
      <c r="K46" s="298"/>
      <c r="L46" s="298"/>
      <c r="M46" s="91">
        <f>ROUND((M43+M44+M45)*0.01,0)</f>
        <v>2</v>
      </c>
      <c r="N46" s="300"/>
      <c r="O46" s="298" t="s">
        <v>25</v>
      </c>
      <c r="P46" s="298"/>
      <c r="Q46" s="298"/>
      <c r="R46" s="34"/>
      <c r="S46" s="20"/>
    </row>
    <row r="47" spans="1:19" s="35" customFormat="1" ht="15.9" customHeight="1" x14ac:dyDescent="0.3">
      <c r="A47" s="33"/>
      <c r="B47" s="299" t="s">
        <v>212</v>
      </c>
      <c r="C47" s="299"/>
      <c r="D47" s="92">
        <v>13</v>
      </c>
      <c r="E47" s="27" t="s">
        <v>27</v>
      </c>
      <c r="F47" s="22" t="s">
        <v>119</v>
      </c>
      <c r="G47" s="295">
        <v>5930</v>
      </c>
      <c r="H47" s="295"/>
      <c r="I47" s="295"/>
      <c r="J47" s="91">
        <v>1</v>
      </c>
      <c r="K47" s="91">
        <v>0</v>
      </c>
      <c r="L47" s="64">
        <f>ROUNDUP(IF(G47="",1,IF([1]!SearchNum(G47,2)&gt;0,[1]!SearchNum(G47,1)*[1]!SearchNum(G47,2)/1000000,IF([1]!SearchNum(G47,1)&gt;0,[1]!SearchNum(G47,1)/1000,1)))*R47,[1]!StrToNum($Q$3))</f>
        <v>152.41</v>
      </c>
      <c r="M47" s="64">
        <f>ROUND(L47*(J47+K47),[1]!StrToNum($T$3))</f>
        <v>152.41</v>
      </c>
      <c r="N47" s="300">
        <f>SUM(M47:M50)</f>
        <v>170.01</v>
      </c>
      <c r="O47" s="24" t="s">
        <v>109</v>
      </c>
      <c r="P47" s="296" t="s">
        <v>30</v>
      </c>
      <c r="Q47" s="297"/>
      <c r="R47" s="34">
        <v>25.7000007629394</v>
      </c>
      <c r="S47" s="20"/>
    </row>
    <row r="48" spans="1:19" s="35" customFormat="1" ht="15.9" customHeight="1" x14ac:dyDescent="0.3">
      <c r="A48" s="33"/>
      <c r="B48" s="299"/>
      <c r="C48" s="299"/>
      <c r="D48" s="92">
        <v>2</v>
      </c>
      <c r="E48" s="27" t="s">
        <v>32</v>
      </c>
      <c r="F48" s="22" t="s">
        <v>202</v>
      </c>
      <c r="G48" s="295">
        <v>290</v>
      </c>
      <c r="H48" s="295"/>
      <c r="I48" s="295"/>
      <c r="J48" s="91">
        <v>2</v>
      </c>
      <c r="K48" s="91">
        <v>0</v>
      </c>
      <c r="L48" s="64">
        <f>ROUNDUP(IF(G48="",1,IF([1]!SearchNum(G48,2)&gt;0,[1]!SearchNum(G48,1)*[1]!SearchNum(G48,2)/1000000,IF([1]!SearchNum(G48,1)&gt;0,[1]!SearchNum(G48,1)/1000,1)))*R48,[1]!StrToNum($Q$3))</f>
        <v>5.74</v>
      </c>
      <c r="M48" s="64">
        <f>ROUND(L48*(J48+K48),[1]!StrToNum($T$3))</f>
        <v>11.48</v>
      </c>
      <c r="N48" s="300"/>
      <c r="O48" s="24" t="s">
        <v>36</v>
      </c>
      <c r="P48" s="296" t="s">
        <v>34</v>
      </c>
      <c r="Q48" s="297"/>
      <c r="R48" s="34">
        <f>[2]!МассСеч(F48,7850)</f>
        <v>19.781999588012695</v>
      </c>
      <c r="S48" s="20"/>
    </row>
    <row r="49" spans="1:19" s="35" customFormat="1" ht="15.9" customHeight="1" x14ac:dyDescent="0.3">
      <c r="A49" s="33"/>
      <c r="B49" s="299"/>
      <c r="C49" s="299"/>
      <c r="D49" s="92">
        <v>14</v>
      </c>
      <c r="E49" s="27" t="s">
        <v>32</v>
      </c>
      <c r="F49" s="22" t="s">
        <v>120</v>
      </c>
      <c r="G49" s="295">
        <v>232</v>
      </c>
      <c r="H49" s="295"/>
      <c r="I49" s="295"/>
      <c r="J49" s="91">
        <v>2</v>
      </c>
      <c r="K49" s="91">
        <v>0</v>
      </c>
      <c r="L49" s="64">
        <f>ROUNDUP(IF(G49="",1,IF([1]!SearchNum(G49,2)&gt;0,[1]!SearchNum(G49,1)*[1]!SearchNum(G49,2)/1000000,IF([1]!SearchNum(G49,1)&gt;0,[1]!SearchNum(G49,1)/1000,1)))*R49,[1]!StrToNum($Q$3))</f>
        <v>2.0599999999999996</v>
      </c>
      <c r="M49" s="64">
        <f>ROUND(L49*(J49+K49),[1]!StrToNum($T$3))</f>
        <v>4.12</v>
      </c>
      <c r="N49" s="300"/>
      <c r="O49" s="24" t="s">
        <v>36</v>
      </c>
      <c r="P49" s="296" t="s">
        <v>34</v>
      </c>
      <c r="Q49" s="297"/>
      <c r="R49" s="34">
        <f>[2]!МассСеч(F49,7850)</f>
        <v>8.869999885559082</v>
      </c>
      <c r="S49" s="20"/>
    </row>
    <row r="50" spans="1:19" s="37" customFormat="1" ht="15.9" customHeight="1" x14ac:dyDescent="0.3">
      <c r="A50" s="36"/>
      <c r="B50" s="299"/>
      <c r="C50" s="299"/>
      <c r="D50" s="298" t="s">
        <v>24</v>
      </c>
      <c r="E50" s="298"/>
      <c r="F50" s="298"/>
      <c r="G50" s="298"/>
      <c r="H50" s="298"/>
      <c r="I50" s="298"/>
      <c r="J50" s="298"/>
      <c r="K50" s="298"/>
      <c r="L50" s="298"/>
      <c r="M50" s="91">
        <f>ROUND((M47+M48+M49)*0.01,0)</f>
        <v>2</v>
      </c>
      <c r="N50" s="300"/>
      <c r="O50" s="298" t="s">
        <v>25</v>
      </c>
      <c r="P50" s="298"/>
      <c r="Q50" s="298"/>
      <c r="R50" s="34"/>
      <c r="S50" s="20"/>
    </row>
    <row r="51" spans="1:19" s="35" customFormat="1" ht="15.9" customHeight="1" x14ac:dyDescent="0.3">
      <c r="A51" s="33"/>
      <c r="B51" s="299" t="s">
        <v>352</v>
      </c>
      <c r="C51" s="299"/>
      <c r="D51" s="103">
        <v>13</v>
      </c>
      <c r="E51" s="27" t="s">
        <v>27</v>
      </c>
      <c r="F51" s="22" t="s">
        <v>119</v>
      </c>
      <c r="G51" s="295">
        <v>5930</v>
      </c>
      <c r="H51" s="295"/>
      <c r="I51" s="295"/>
      <c r="J51" s="102">
        <v>1</v>
      </c>
      <c r="K51" s="102">
        <v>0</v>
      </c>
      <c r="L51" s="64">
        <f>ROUNDUP(IF(G51="",1,IF([1]!SearchNum(G51,2)&gt;0,[1]!SearchNum(G51,1)*[1]!SearchNum(G51,2)/1000000,IF([1]!SearchNum(G51,1)&gt;0,[1]!SearchNum(G51,1)/1000,1)))*R51,[1]!StrToNum($Q$3))</f>
        <v>152.41</v>
      </c>
      <c r="M51" s="64">
        <f>ROUND(L51*(J51+K51),[1]!StrToNum($T$3))</f>
        <v>152.41</v>
      </c>
      <c r="N51" s="300">
        <f>SUM(M51:M54)</f>
        <v>167.95</v>
      </c>
      <c r="O51" s="24" t="s">
        <v>109</v>
      </c>
      <c r="P51" s="296" t="s">
        <v>30</v>
      </c>
      <c r="Q51" s="297"/>
      <c r="R51" s="34">
        <v>25.7000007629394</v>
      </c>
      <c r="S51" s="20"/>
    </row>
    <row r="52" spans="1:19" s="35" customFormat="1" ht="15.9" customHeight="1" x14ac:dyDescent="0.3">
      <c r="A52" s="33"/>
      <c r="B52" s="299"/>
      <c r="C52" s="299"/>
      <c r="D52" s="103">
        <v>2</v>
      </c>
      <c r="E52" s="27" t="s">
        <v>32</v>
      </c>
      <c r="F52" s="22" t="s">
        <v>202</v>
      </c>
      <c r="G52" s="295">
        <v>290</v>
      </c>
      <c r="H52" s="295"/>
      <c r="I52" s="295"/>
      <c r="J52" s="102">
        <v>2</v>
      </c>
      <c r="K52" s="102">
        <v>0</v>
      </c>
      <c r="L52" s="64">
        <f>ROUNDUP(IF(G52="",1,IF([1]!SearchNum(G52,2)&gt;0,[1]!SearchNum(G52,1)*[1]!SearchNum(G52,2)/1000000,IF([1]!SearchNum(G52,1)&gt;0,[1]!SearchNum(G52,1)/1000,1)))*R52,[1]!StrToNum($Q$3))</f>
        <v>5.74</v>
      </c>
      <c r="M52" s="64">
        <f>ROUND(L52*(J52+K52),[1]!StrToNum($T$3))</f>
        <v>11.48</v>
      </c>
      <c r="N52" s="300"/>
      <c r="O52" s="24" t="s">
        <v>36</v>
      </c>
      <c r="P52" s="296" t="s">
        <v>34</v>
      </c>
      <c r="Q52" s="297"/>
      <c r="R52" s="34">
        <f>[2]!МассСеч(F52,7850)</f>
        <v>19.781999588012695</v>
      </c>
      <c r="S52" s="20"/>
    </row>
    <row r="53" spans="1:19" s="35" customFormat="1" ht="15.9" customHeight="1" x14ac:dyDescent="0.3">
      <c r="A53" s="33"/>
      <c r="B53" s="299"/>
      <c r="C53" s="299"/>
      <c r="D53" s="103">
        <v>14</v>
      </c>
      <c r="E53" s="27" t="s">
        <v>32</v>
      </c>
      <c r="F53" s="22" t="s">
        <v>120</v>
      </c>
      <c r="G53" s="295">
        <v>232</v>
      </c>
      <c r="H53" s="295"/>
      <c r="I53" s="295"/>
      <c r="J53" s="102">
        <v>1</v>
      </c>
      <c r="K53" s="102">
        <v>0</v>
      </c>
      <c r="L53" s="64">
        <f>ROUNDUP(IF(G53="",1,IF([1]!SearchNum(G53,2)&gt;0,[1]!SearchNum(G53,1)*[1]!SearchNum(G53,2)/1000000,IF([1]!SearchNum(G53,1)&gt;0,[1]!SearchNum(G53,1)/1000,1)))*R53,[1]!StrToNum($Q$3))</f>
        <v>2.0599999999999996</v>
      </c>
      <c r="M53" s="64">
        <f>ROUND(L53*(J53+K53),[1]!StrToNum($T$3))</f>
        <v>2.06</v>
      </c>
      <c r="N53" s="300"/>
      <c r="O53" s="24" t="s">
        <v>36</v>
      </c>
      <c r="P53" s="296" t="s">
        <v>34</v>
      </c>
      <c r="Q53" s="297"/>
      <c r="R53" s="34">
        <f>[2]!МассСеч(F53,7850)</f>
        <v>8.869999885559082</v>
      </c>
      <c r="S53" s="20"/>
    </row>
    <row r="54" spans="1:19" s="37" customFormat="1" ht="15.9" customHeight="1" x14ac:dyDescent="0.3">
      <c r="A54" s="36"/>
      <c r="B54" s="299"/>
      <c r="C54" s="299"/>
      <c r="D54" s="298" t="s">
        <v>24</v>
      </c>
      <c r="E54" s="298"/>
      <c r="F54" s="298"/>
      <c r="G54" s="298"/>
      <c r="H54" s="298"/>
      <c r="I54" s="298"/>
      <c r="J54" s="298"/>
      <c r="K54" s="298"/>
      <c r="L54" s="298"/>
      <c r="M54" s="102">
        <f>ROUND((M51+M52+M53)*0.01,0)</f>
        <v>2</v>
      </c>
      <c r="N54" s="300"/>
      <c r="O54" s="298" t="s">
        <v>25</v>
      </c>
      <c r="P54" s="298"/>
      <c r="Q54" s="298"/>
      <c r="R54" s="34"/>
      <c r="S54" s="20"/>
    </row>
    <row r="55" spans="1:19" s="38" customFormat="1" ht="12" customHeight="1" x14ac:dyDescent="0.25">
      <c r="M55" s="39"/>
    </row>
    <row r="56" spans="1:19" s="41" customFormat="1" ht="18" customHeight="1" x14ac:dyDescent="0.3">
      <c r="A56" s="40" t="s">
        <v>40</v>
      </c>
      <c r="B56" s="311" t="s">
        <v>41</v>
      </c>
      <c r="C56" s="311"/>
      <c r="D56" s="311"/>
      <c r="E56" s="311"/>
      <c r="F56" s="311"/>
      <c r="G56" s="311"/>
      <c r="H56" s="312" t="s">
        <v>41</v>
      </c>
      <c r="I56" s="312"/>
      <c r="J56" s="312"/>
      <c r="K56" s="312"/>
      <c r="L56" s="312"/>
      <c r="M56" s="312"/>
      <c r="N56" s="312"/>
      <c r="O56" s="310"/>
      <c r="P56" s="310"/>
      <c r="Q56" s="310"/>
    </row>
    <row r="57" spans="1:19" s="41" customFormat="1" ht="18" customHeight="1" x14ac:dyDescent="0.3">
      <c r="A57" s="40" t="s">
        <v>40</v>
      </c>
      <c r="B57" s="312" t="s">
        <v>42</v>
      </c>
      <c r="C57" s="312"/>
      <c r="D57" s="312"/>
      <c r="E57" s="312"/>
      <c r="F57" s="312"/>
      <c r="G57" s="312"/>
      <c r="H57" s="312" t="s">
        <v>12</v>
      </c>
      <c r="I57" s="312"/>
      <c r="J57" s="312"/>
      <c r="K57" s="313" t="s">
        <v>43</v>
      </c>
      <c r="L57" s="314"/>
      <c r="M57" s="312" t="s">
        <v>44</v>
      </c>
      <c r="N57" s="312"/>
      <c r="O57" s="312" t="s">
        <v>45</v>
      </c>
      <c r="P57" s="312"/>
      <c r="Q57" s="312"/>
    </row>
    <row r="58" spans="1:19" s="41" customFormat="1" ht="18" customHeight="1" x14ac:dyDescent="0.3">
      <c r="A58" s="40" t="s">
        <v>40</v>
      </c>
      <c r="B58" s="312"/>
      <c r="C58" s="312"/>
      <c r="D58" s="312"/>
      <c r="E58" s="312"/>
      <c r="F58" s="312"/>
      <c r="G58" s="312"/>
      <c r="H58" s="312"/>
      <c r="I58" s="312"/>
      <c r="J58" s="312"/>
      <c r="K58" s="90" t="s">
        <v>19</v>
      </c>
      <c r="L58" s="90" t="s">
        <v>20</v>
      </c>
      <c r="M58" s="90" t="s">
        <v>46</v>
      </c>
      <c r="N58" s="90" t="s">
        <v>22</v>
      </c>
      <c r="O58" s="312"/>
      <c r="P58" s="312"/>
      <c r="Q58" s="312"/>
    </row>
    <row r="59" spans="1:19" s="41" customFormat="1" ht="18" customHeight="1" x14ac:dyDescent="0.3">
      <c r="A59" s="40" t="s">
        <v>40</v>
      </c>
      <c r="B59" s="302" t="s">
        <v>182</v>
      </c>
      <c r="C59" s="302"/>
      <c r="D59" s="302"/>
      <c r="E59" s="302"/>
      <c r="F59" s="302"/>
      <c r="G59" s="302"/>
      <c r="H59" s="303" t="str">
        <f>$B$8</f>
        <v>Б84</v>
      </c>
      <c r="I59" s="304"/>
      <c r="J59" s="305"/>
      <c r="K59" s="42">
        <v>16</v>
      </c>
      <c r="L59" s="42"/>
      <c r="M59" s="66">
        <f>$N$8</f>
        <v>186.28</v>
      </c>
      <c r="N59" s="66">
        <f t="shared" ref="N59:N69" si="0">(K59+L59)*M59</f>
        <v>2980.48</v>
      </c>
      <c r="O59" s="306" t="s">
        <v>49</v>
      </c>
      <c r="P59" s="307"/>
      <c r="Q59" s="43" t="s">
        <v>213</v>
      </c>
    </row>
    <row r="60" spans="1:19" s="41" customFormat="1" ht="18" customHeight="1" x14ac:dyDescent="0.3">
      <c r="A60" s="40" t="s">
        <v>40</v>
      </c>
      <c r="B60" s="302" t="s">
        <v>182</v>
      </c>
      <c r="C60" s="302"/>
      <c r="D60" s="302"/>
      <c r="E60" s="302"/>
      <c r="F60" s="302"/>
      <c r="G60" s="302"/>
      <c r="H60" s="303" t="str">
        <f>$B$11</f>
        <v>Б85</v>
      </c>
      <c r="I60" s="304"/>
      <c r="J60" s="305"/>
      <c r="K60" s="42">
        <v>4</v>
      </c>
      <c r="L60" s="42"/>
      <c r="M60" s="66">
        <f>$N$11</f>
        <v>174.04</v>
      </c>
      <c r="N60" s="66">
        <f t="shared" si="0"/>
        <v>696.16</v>
      </c>
      <c r="O60" s="306" t="s">
        <v>49</v>
      </c>
      <c r="P60" s="307"/>
      <c r="Q60" s="43" t="s">
        <v>213</v>
      </c>
    </row>
    <row r="61" spans="1:19" s="41" customFormat="1" ht="18" customHeight="1" x14ac:dyDescent="0.3">
      <c r="A61" s="40" t="s">
        <v>40</v>
      </c>
      <c r="B61" s="302" t="s">
        <v>182</v>
      </c>
      <c r="C61" s="302"/>
      <c r="D61" s="302"/>
      <c r="E61" s="302"/>
      <c r="F61" s="302"/>
      <c r="G61" s="302"/>
      <c r="H61" s="303" t="str">
        <f>$B$14</f>
        <v>Б86</v>
      </c>
      <c r="I61" s="304"/>
      <c r="J61" s="305"/>
      <c r="K61" s="42">
        <v>19</v>
      </c>
      <c r="L61" s="42"/>
      <c r="M61" s="66">
        <f>$N$14</f>
        <v>165.89</v>
      </c>
      <c r="N61" s="66">
        <f t="shared" si="0"/>
        <v>3151.91</v>
      </c>
      <c r="O61" s="306" t="s">
        <v>49</v>
      </c>
      <c r="P61" s="307"/>
      <c r="Q61" s="43" t="s">
        <v>213</v>
      </c>
    </row>
    <row r="62" spans="1:19" s="41" customFormat="1" ht="18" customHeight="1" x14ac:dyDescent="0.3">
      <c r="A62" s="40" t="s">
        <v>40</v>
      </c>
      <c r="B62" s="302" t="s">
        <v>182</v>
      </c>
      <c r="C62" s="302"/>
      <c r="D62" s="302"/>
      <c r="E62" s="302"/>
      <c r="F62" s="302"/>
      <c r="G62" s="302"/>
      <c r="H62" s="303" t="str">
        <f>$B$17</f>
        <v>Б87</v>
      </c>
      <c r="I62" s="304"/>
      <c r="J62" s="305"/>
      <c r="K62" s="42">
        <v>4</v>
      </c>
      <c r="L62" s="42"/>
      <c r="M62" s="66">
        <f>$N$17</f>
        <v>170.01</v>
      </c>
      <c r="N62" s="66">
        <f t="shared" si="0"/>
        <v>680.04</v>
      </c>
      <c r="O62" s="306" t="s">
        <v>49</v>
      </c>
      <c r="P62" s="307"/>
      <c r="Q62" s="43" t="s">
        <v>213</v>
      </c>
    </row>
    <row r="63" spans="1:19" s="41" customFormat="1" ht="18" customHeight="1" x14ac:dyDescent="0.3">
      <c r="A63" s="40" t="s">
        <v>40</v>
      </c>
      <c r="B63" s="302" t="s">
        <v>182</v>
      </c>
      <c r="C63" s="302"/>
      <c r="D63" s="302"/>
      <c r="E63" s="302"/>
      <c r="F63" s="302"/>
      <c r="G63" s="302"/>
      <c r="H63" s="303" t="str">
        <f>$B$22</f>
        <v>Б88</v>
      </c>
      <c r="I63" s="304"/>
      <c r="J63" s="305"/>
      <c r="K63" s="42">
        <v>4</v>
      </c>
      <c r="L63" s="42"/>
      <c r="M63" s="66">
        <f>$N$22</f>
        <v>170.01</v>
      </c>
      <c r="N63" s="66">
        <f t="shared" si="0"/>
        <v>680.04</v>
      </c>
      <c r="O63" s="306" t="s">
        <v>49</v>
      </c>
      <c r="P63" s="307"/>
      <c r="Q63" s="43" t="s">
        <v>213</v>
      </c>
    </row>
    <row r="64" spans="1:19" s="41" customFormat="1" ht="18" customHeight="1" x14ac:dyDescent="0.3">
      <c r="A64" s="40" t="s">
        <v>40</v>
      </c>
      <c r="B64" s="302" t="s">
        <v>182</v>
      </c>
      <c r="C64" s="302"/>
      <c r="D64" s="302"/>
      <c r="E64" s="302"/>
      <c r="F64" s="302"/>
      <c r="G64" s="302"/>
      <c r="H64" s="303" t="str">
        <f>$B$27</f>
        <v>Б89</v>
      </c>
      <c r="I64" s="304"/>
      <c r="J64" s="305"/>
      <c r="K64" s="42">
        <v>4</v>
      </c>
      <c r="L64" s="42"/>
      <c r="M64" s="66">
        <f>$N$27</f>
        <v>170.01</v>
      </c>
      <c r="N64" s="66">
        <f t="shared" si="0"/>
        <v>680.04</v>
      </c>
      <c r="O64" s="306" t="s">
        <v>49</v>
      </c>
      <c r="P64" s="307"/>
      <c r="Q64" s="43" t="s">
        <v>213</v>
      </c>
    </row>
    <row r="65" spans="1:18" s="41" customFormat="1" ht="18" customHeight="1" x14ac:dyDescent="0.3">
      <c r="A65" s="40" t="s">
        <v>40</v>
      </c>
      <c r="B65" s="302" t="s">
        <v>182</v>
      </c>
      <c r="C65" s="302"/>
      <c r="D65" s="302"/>
      <c r="E65" s="302"/>
      <c r="F65" s="302"/>
      <c r="G65" s="302"/>
      <c r="H65" s="303" t="str">
        <f>$B$31</f>
        <v>Б90</v>
      </c>
      <c r="I65" s="304"/>
      <c r="J65" s="305"/>
      <c r="K65" s="42">
        <v>4</v>
      </c>
      <c r="L65" s="42"/>
      <c r="M65" s="66">
        <f>$N$31</f>
        <v>170.01</v>
      </c>
      <c r="N65" s="66">
        <f t="shared" si="0"/>
        <v>680.04</v>
      </c>
      <c r="O65" s="306" t="s">
        <v>49</v>
      </c>
      <c r="P65" s="307"/>
      <c r="Q65" s="43" t="s">
        <v>213</v>
      </c>
    </row>
    <row r="66" spans="1:18" s="41" customFormat="1" ht="18" customHeight="1" x14ac:dyDescent="0.3">
      <c r="A66" s="40" t="s">
        <v>40</v>
      </c>
      <c r="B66" s="302" t="s">
        <v>182</v>
      </c>
      <c r="C66" s="302"/>
      <c r="D66" s="302"/>
      <c r="E66" s="302"/>
      <c r="F66" s="302"/>
      <c r="G66" s="302"/>
      <c r="H66" s="303" t="str">
        <f>$B$35</f>
        <v>Б91</v>
      </c>
      <c r="I66" s="304"/>
      <c r="J66" s="305"/>
      <c r="K66" s="42">
        <v>1</v>
      </c>
      <c r="L66" s="42"/>
      <c r="M66" s="66">
        <f>$N$35</f>
        <v>167.95</v>
      </c>
      <c r="N66" s="66">
        <f t="shared" si="0"/>
        <v>167.95</v>
      </c>
      <c r="O66" s="306" t="s">
        <v>49</v>
      </c>
      <c r="P66" s="307"/>
      <c r="Q66" s="43" t="s">
        <v>213</v>
      </c>
    </row>
    <row r="67" spans="1:18" s="41" customFormat="1" ht="18" customHeight="1" x14ac:dyDescent="0.3">
      <c r="A67" s="40" t="s">
        <v>40</v>
      </c>
      <c r="B67" s="302" t="s">
        <v>182</v>
      </c>
      <c r="C67" s="302"/>
      <c r="D67" s="302"/>
      <c r="E67" s="302"/>
      <c r="F67" s="302"/>
      <c r="G67" s="302"/>
      <c r="H67" s="303" t="str">
        <f>$B$39</f>
        <v>Б92</v>
      </c>
      <c r="I67" s="304"/>
      <c r="J67" s="305"/>
      <c r="K67" s="42">
        <v>1</v>
      </c>
      <c r="L67" s="42"/>
      <c r="M67" s="66">
        <f>$N$39</f>
        <v>167.95</v>
      </c>
      <c r="N67" s="66">
        <f t="shared" si="0"/>
        <v>167.95</v>
      </c>
      <c r="O67" s="306" t="s">
        <v>49</v>
      </c>
      <c r="P67" s="307"/>
      <c r="Q67" s="43" t="s">
        <v>213</v>
      </c>
    </row>
    <row r="68" spans="1:18" s="41" customFormat="1" ht="18" customHeight="1" x14ac:dyDescent="0.3">
      <c r="A68" s="40" t="s">
        <v>40</v>
      </c>
      <c r="B68" s="302" t="s">
        <v>182</v>
      </c>
      <c r="C68" s="302"/>
      <c r="D68" s="302"/>
      <c r="E68" s="302"/>
      <c r="F68" s="302"/>
      <c r="G68" s="302"/>
      <c r="H68" s="303" t="str">
        <f>$B$43</f>
        <v>Б93</v>
      </c>
      <c r="I68" s="304"/>
      <c r="J68" s="305"/>
      <c r="K68" s="42">
        <v>1</v>
      </c>
      <c r="L68" s="42"/>
      <c r="M68" s="66">
        <f>$N$43</f>
        <v>170.01</v>
      </c>
      <c r="N68" s="66">
        <f t="shared" si="0"/>
        <v>170.01</v>
      </c>
      <c r="O68" s="306" t="s">
        <v>49</v>
      </c>
      <c r="P68" s="307"/>
      <c r="Q68" s="43" t="s">
        <v>213</v>
      </c>
    </row>
    <row r="69" spans="1:18" s="41" customFormat="1" ht="18" customHeight="1" x14ac:dyDescent="0.3">
      <c r="A69" s="40" t="s">
        <v>40</v>
      </c>
      <c r="B69" s="302" t="s">
        <v>182</v>
      </c>
      <c r="C69" s="302"/>
      <c r="D69" s="302"/>
      <c r="E69" s="302"/>
      <c r="F69" s="302"/>
      <c r="G69" s="302"/>
      <c r="H69" s="303" t="str">
        <f>$B$47</f>
        <v>Б94</v>
      </c>
      <c r="I69" s="304"/>
      <c r="J69" s="305"/>
      <c r="K69" s="42">
        <v>1</v>
      </c>
      <c r="L69" s="42"/>
      <c r="M69" s="66">
        <f>$N$47</f>
        <v>170.01</v>
      </c>
      <c r="N69" s="66">
        <f t="shared" si="0"/>
        <v>170.01</v>
      </c>
      <c r="O69" s="306" t="s">
        <v>49</v>
      </c>
      <c r="P69" s="307"/>
      <c r="Q69" s="43" t="s">
        <v>213</v>
      </c>
    </row>
    <row r="70" spans="1:18" s="41" customFormat="1" ht="18" customHeight="1" x14ac:dyDescent="0.3">
      <c r="A70" s="40" t="s">
        <v>40</v>
      </c>
      <c r="B70" s="302" t="s">
        <v>232</v>
      </c>
      <c r="C70" s="302"/>
      <c r="D70" s="302"/>
      <c r="E70" s="302"/>
      <c r="F70" s="302"/>
      <c r="G70" s="302"/>
      <c r="H70" s="303" t="str">
        <f>$B$51</f>
        <v>Б214</v>
      </c>
      <c r="I70" s="304"/>
      <c r="J70" s="305"/>
      <c r="K70" s="42">
        <v>1</v>
      </c>
      <c r="L70" s="42"/>
      <c r="M70" s="66">
        <f>$N$51</f>
        <v>167.95</v>
      </c>
      <c r="N70" s="66">
        <f>(K70+L70)*M70</f>
        <v>167.95</v>
      </c>
      <c r="O70" s="306" t="s">
        <v>49</v>
      </c>
      <c r="P70" s="307"/>
      <c r="Q70" s="43" t="s">
        <v>213</v>
      </c>
    </row>
    <row r="71" spans="1:18" s="41" customFormat="1" ht="18" customHeight="1" x14ac:dyDescent="0.3">
      <c r="A71" s="40" t="s">
        <v>40</v>
      </c>
      <c r="B71" s="308" t="s">
        <v>47</v>
      </c>
      <c r="C71" s="308"/>
      <c r="D71" s="308"/>
      <c r="E71" s="308"/>
      <c r="F71" s="308"/>
      <c r="G71" s="308"/>
      <c r="H71" s="309" t="s">
        <v>47</v>
      </c>
      <c r="I71" s="309"/>
      <c r="J71" s="309"/>
      <c r="K71" s="309"/>
      <c r="L71" s="309"/>
      <c r="M71" s="89"/>
      <c r="N71" s="89">
        <f>SUM(N59:N70)</f>
        <v>10392.580000000002</v>
      </c>
      <c r="O71" s="301" t="s">
        <v>48</v>
      </c>
      <c r="P71" s="301"/>
      <c r="Q71" s="301"/>
    </row>
    <row r="72" spans="1:18" s="44" customFormat="1" ht="8.25" customHeight="1" x14ac:dyDescent="0.25">
      <c r="A72" s="38"/>
      <c r="M72" s="45"/>
      <c r="R72" s="46"/>
    </row>
    <row r="73" spans="1:18" s="44" customFormat="1" ht="16.5" customHeight="1" x14ac:dyDescent="0.3">
      <c r="A73" s="47"/>
      <c r="B73" s="312" t="s">
        <v>51</v>
      </c>
      <c r="C73" s="312"/>
      <c r="D73" s="312"/>
      <c r="E73" s="312"/>
      <c r="F73" s="312"/>
      <c r="G73" s="312"/>
      <c r="H73" s="312"/>
      <c r="I73" s="312"/>
      <c r="J73" s="312"/>
      <c r="K73" s="312"/>
      <c r="L73" s="312"/>
      <c r="M73" s="312"/>
      <c r="N73" s="312"/>
      <c r="O73" s="310"/>
      <c r="P73" s="310"/>
      <c r="Q73" s="310"/>
      <c r="R73" s="315" t="s">
        <v>11</v>
      </c>
    </row>
    <row r="74" spans="1:18" s="44" customFormat="1" ht="36.75" customHeight="1" x14ac:dyDescent="0.3">
      <c r="A74" s="47"/>
      <c r="B74" s="312" t="s">
        <v>52</v>
      </c>
      <c r="C74" s="312"/>
      <c r="D74" s="312"/>
      <c r="E74" s="312" t="s">
        <v>53</v>
      </c>
      <c r="F74" s="312"/>
      <c r="G74" s="312" t="s">
        <v>54</v>
      </c>
      <c r="H74" s="312"/>
      <c r="I74" s="312"/>
      <c r="J74" s="312"/>
      <c r="K74" s="312" t="s">
        <v>55</v>
      </c>
      <c r="L74" s="312"/>
      <c r="M74" s="317" t="s">
        <v>56</v>
      </c>
      <c r="N74" s="317"/>
      <c r="O74" s="312" t="s">
        <v>18</v>
      </c>
      <c r="P74" s="312"/>
      <c r="Q74" s="312"/>
      <c r="R74" s="316"/>
    </row>
    <row r="75" spans="1:18" s="44" customFormat="1" ht="15.9" customHeight="1" x14ac:dyDescent="0.3">
      <c r="A75" s="48" t="s">
        <v>57</v>
      </c>
      <c r="B75" s="324" t="s">
        <v>36</v>
      </c>
      <c r="C75" s="325"/>
      <c r="D75" s="326"/>
      <c r="E75" s="51" t="s">
        <v>32</v>
      </c>
      <c r="F75" s="49" t="s">
        <v>59</v>
      </c>
      <c r="G75" s="334" t="s">
        <v>34</v>
      </c>
      <c r="H75" s="335"/>
      <c r="I75" s="335"/>
      <c r="J75" s="336"/>
      <c r="K75" s="319">
        <v>80.339996337890625</v>
      </c>
      <c r="L75" s="320"/>
      <c r="M75" s="319">
        <f>IF(OR(R75="",K75="")," --- ",K75/R75)</f>
        <v>1.0234394437947851</v>
      </c>
      <c r="N75" s="320"/>
      <c r="O75" s="321" t="s">
        <v>60</v>
      </c>
      <c r="P75" s="322"/>
      <c r="Q75" s="323"/>
      <c r="R75" s="50">
        <v>78.5</v>
      </c>
    </row>
    <row r="76" spans="1:18" s="44" customFormat="1" ht="15.9" customHeight="1" x14ac:dyDescent="0.3">
      <c r="A76" s="48" t="s">
        <v>57</v>
      </c>
      <c r="B76" s="330"/>
      <c r="C76" s="331"/>
      <c r="D76" s="332"/>
      <c r="E76" s="51" t="s">
        <v>32</v>
      </c>
      <c r="F76" s="49" t="s">
        <v>101</v>
      </c>
      <c r="G76" s="340"/>
      <c r="H76" s="341"/>
      <c r="I76" s="341"/>
      <c r="J76" s="342"/>
      <c r="K76" s="319">
        <v>625.599853515625</v>
      </c>
      <c r="L76" s="320"/>
      <c r="M76" s="319">
        <f>IF(OR(R76="",K76="")," --- ",K76/R76)</f>
        <v>6.6411876197762334</v>
      </c>
      <c r="N76" s="320"/>
      <c r="O76" s="321" t="s">
        <v>60</v>
      </c>
      <c r="P76" s="322"/>
      <c r="Q76" s="323"/>
      <c r="R76" s="50">
        <v>94.199996948242188</v>
      </c>
    </row>
    <row r="77" spans="1:18" s="44" customFormat="1" ht="15.9" customHeight="1" x14ac:dyDescent="0.3">
      <c r="A77" s="48" t="s">
        <v>57</v>
      </c>
      <c r="B77" s="324" t="s">
        <v>109</v>
      </c>
      <c r="C77" s="325"/>
      <c r="D77" s="326"/>
      <c r="E77" s="51" t="s">
        <v>27</v>
      </c>
      <c r="F77" s="49" t="s">
        <v>201</v>
      </c>
      <c r="G77" s="334" t="s">
        <v>30</v>
      </c>
      <c r="H77" s="335"/>
      <c r="I77" s="335"/>
      <c r="J77" s="336"/>
      <c r="K77" s="319">
        <v>3470.240234375</v>
      </c>
      <c r="L77" s="320"/>
      <c r="M77" s="319">
        <f>IF(OR(R77="",K77="")," --- ",K77/R77)</f>
        <v>113.40654219326265</v>
      </c>
      <c r="N77" s="320"/>
      <c r="O77" s="321" t="s">
        <v>60</v>
      </c>
      <c r="P77" s="322"/>
      <c r="Q77" s="323"/>
      <c r="R77" s="50">
        <v>30.600000381469727</v>
      </c>
    </row>
    <row r="78" spans="1:18" s="44" customFormat="1" ht="15.9" customHeight="1" x14ac:dyDescent="0.3">
      <c r="A78" s="48" t="s">
        <v>57</v>
      </c>
      <c r="B78" s="330"/>
      <c r="C78" s="331"/>
      <c r="D78" s="332"/>
      <c r="E78" s="51" t="s">
        <v>27</v>
      </c>
      <c r="F78" s="49" t="s">
        <v>119</v>
      </c>
      <c r="G78" s="340"/>
      <c r="H78" s="341"/>
      <c r="I78" s="341"/>
      <c r="J78" s="342"/>
      <c r="K78" s="319">
        <v>6096.4013671875</v>
      </c>
      <c r="L78" s="320"/>
      <c r="M78" s="319">
        <f>IF(OR(R78="",K78="")," --- ",K78/R78)</f>
        <v>237.21405393803656</v>
      </c>
      <c r="N78" s="320"/>
      <c r="O78" s="321" t="s">
        <v>60</v>
      </c>
      <c r="P78" s="322"/>
      <c r="Q78" s="323"/>
      <c r="R78" s="50">
        <v>25.700000762939453</v>
      </c>
    </row>
    <row r="79" spans="1:18" s="44" customFormat="1" ht="15.9" customHeight="1" x14ac:dyDescent="0.3">
      <c r="A79" s="47"/>
      <c r="B79" s="309" t="s">
        <v>58</v>
      </c>
      <c r="C79" s="309"/>
      <c r="D79" s="309"/>
      <c r="E79" s="309"/>
      <c r="F79" s="309"/>
      <c r="G79" s="309"/>
      <c r="H79" s="309"/>
      <c r="I79" s="309"/>
      <c r="J79" s="309"/>
      <c r="K79" s="333">
        <f>SUM(K75:L78)</f>
        <v>10272.581451416016</v>
      </c>
      <c r="L79" s="333"/>
      <c r="M79" s="318" t="s">
        <v>48</v>
      </c>
      <c r="N79" s="318"/>
      <c r="O79" s="317" t="s">
        <v>48</v>
      </c>
      <c r="P79" s="317"/>
      <c r="Q79" s="317"/>
      <c r="R79" s="50"/>
    </row>
    <row r="80" spans="1:18" s="38" customFormat="1" ht="12" customHeight="1" x14ac:dyDescent="0.3">
      <c r="M80" s="39"/>
    </row>
    <row r="81" spans="2:19" s="38" customFormat="1" ht="12" customHeight="1" x14ac:dyDescent="0.3">
      <c r="M81" s="39"/>
    </row>
    <row r="82" spans="2:19" ht="15.9" customHeight="1" x14ac:dyDescent="0.3">
      <c r="B82" s="29"/>
      <c r="C82" s="29"/>
      <c r="D82" s="29"/>
      <c r="E82" s="29"/>
      <c r="F82" s="29"/>
      <c r="G82" s="29"/>
      <c r="H82" s="29"/>
      <c r="I82" s="29"/>
      <c r="J82" s="29"/>
      <c r="K82" s="29"/>
      <c r="L82" s="29"/>
      <c r="M82" s="30"/>
      <c r="N82" s="29"/>
      <c r="O82" s="29"/>
      <c r="P82" s="29"/>
      <c r="Q82" s="29"/>
      <c r="R82" s="31"/>
      <c r="S82" s="32"/>
    </row>
    <row r="83" spans="2:19" ht="15.9" customHeight="1" x14ac:dyDescent="0.3">
      <c r="B83" s="29"/>
      <c r="C83" s="29"/>
      <c r="D83" s="29"/>
      <c r="E83" s="29"/>
      <c r="F83" s="29"/>
      <c r="G83" s="29"/>
      <c r="H83" s="29"/>
      <c r="I83" s="29"/>
      <c r="J83" s="29"/>
      <c r="K83" s="29"/>
      <c r="L83" s="29"/>
      <c r="M83" s="30"/>
      <c r="N83" s="29"/>
      <c r="O83" s="29"/>
      <c r="P83" s="29"/>
      <c r="Q83" s="29"/>
      <c r="R83" s="31"/>
      <c r="S83" s="32"/>
    </row>
    <row r="84" spans="2:19" ht="15.9" customHeight="1" x14ac:dyDescent="0.3">
      <c r="S84" s="32"/>
    </row>
    <row r="85" spans="2:19" ht="15.9" customHeight="1" x14ac:dyDescent="0.3">
      <c r="S85" s="32"/>
    </row>
    <row r="86" spans="2:19" ht="15.9" customHeight="1" x14ac:dyDescent="0.3">
      <c r="S86" s="32"/>
    </row>
    <row r="87" spans="2:19" ht="15.9" customHeight="1" x14ac:dyDescent="0.3">
      <c r="S87" s="32"/>
    </row>
    <row r="88" spans="2:19" ht="15.9" customHeight="1" x14ac:dyDescent="0.3">
      <c r="S88" s="32"/>
    </row>
    <row r="89" spans="2:19" ht="15.9" customHeight="1" x14ac:dyDescent="0.3">
      <c r="S89" s="32"/>
    </row>
    <row r="90" spans="2:19" ht="15.9" customHeight="1" x14ac:dyDescent="0.3">
      <c r="S90" s="32"/>
    </row>
    <row r="91" spans="2:19" ht="15.9" customHeight="1" x14ac:dyDescent="0.3">
      <c r="P91" s="17" t="s">
        <v>35</v>
      </c>
      <c r="S91" s="32"/>
    </row>
    <row r="92" spans="2:19" ht="15.9" customHeight="1" x14ac:dyDescent="0.3">
      <c r="S92" s="32"/>
    </row>
    <row r="93" spans="2:19" ht="15.9" customHeight="1" x14ac:dyDescent="0.3">
      <c r="S93" s="32"/>
    </row>
    <row r="94" spans="2:19" ht="15.9" customHeight="1" x14ac:dyDescent="0.3">
      <c r="S94" s="32"/>
    </row>
  </sheetData>
  <sortState ref="B75:R78">
    <sortCondition ref="B75"/>
    <sortCondition ref="E75"/>
    <sortCondition ref="F75"/>
  </sortState>
  <mergeCells count="206">
    <mergeCell ref="G15:I15"/>
    <mergeCell ref="P15:Q15"/>
    <mergeCell ref="R5:R7"/>
    <mergeCell ref="B6:C7"/>
    <mergeCell ref="D6:D7"/>
    <mergeCell ref="E6:F7"/>
    <mergeCell ref="G6:I7"/>
    <mergeCell ref="J6:K6"/>
    <mergeCell ref="L6:N6"/>
    <mergeCell ref="O6:Q7"/>
    <mergeCell ref="B8:C10"/>
    <mergeCell ref="G8:I8"/>
    <mergeCell ref="N8:N10"/>
    <mergeCell ref="P8:Q8"/>
    <mergeCell ref="G9:I9"/>
    <mergeCell ref="P9:Q9"/>
    <mergeCell ref="B3:D3"/>
    <mergeCell ref="E3:F3"/>
    <mergeCell ref="H3:N3"/>
    <mergeCell ref="B5:Q5"/>
    <mergeCell ref="B27:C30"/>
    <mergeCell ref="G29:I29"/>
    <mergeCell ref="D13:L13"/>
    <mergeCell ref="O13:Q13"/>
    <mergeCell ref="G11:I11"/>
    <mergeCell ref="P11:Q11"/>
    <mergeCell ref="G12:I12"/>
    <mergeCell ref="P12:Q12"/>
    <mergeCell ref="D10:L10"/>
    <mergeCell ref="O10:Q10"/>
    <mergeCell ref="B11:C13"/>
    <mergeCell ref="N11:N13"/>
    <mergeCell ref="G19:I19"/>
    <mergeCell ref="P19:Q19"/>
    <mergeCell ref="G18:I18"/>
    <mergeCell ref="P18:Q18"/>
    <mergeCell ref="B14:C16"/>
    <mergeCell ref="G14:I14"/>
    <mergeCell ref="N14:N16"/>
    <mergeCell ref="P14:Q14"/>
    <mergeCell ref="M76:N76"/>
    <mergeCell ref="B75:D76"/>
    <mergeCell ref="D42:L42"/>
    <mergeCell ref="O42:Q42"/>
    <mergeCell ref="P45:Q45"/>
    <mergeCell ref="G43:I43"/>
    <mergeCell ref="N43:N46"/>
    <mergeCell ref="P43:Q43"/>
    <mergeCell ref="G44:I44"/>
    <mergeCell ref="P44:Q44"/>
    <mergeCell ref="B39:C42"/>
    <mergeCell ref="G39:I39"/>
    <mergeCell ref="N39:N42"/>
    <mergeCell ref="P39:Q39"/>
    <mergeCell ref="G40:I40"/>
    <mergeCell ref="P40:Q40"/>
    <mergeCell ref="G41:I41"/>
    <mergeCell ref="P41:Q41"/>
    <mergeCell ref="B68:G68"/>
    <mergeCell ref="H68:J68"/>
    <mergeCell ref="O68:P68"/>
    <mergeCell ref="B69:G69"/>
    <mergeCell ref="H69:J69"/>
    <mergeCell ref="O69:P69"/>
    <mergeCell ref="G23:I23"/>
    <mergeCell ref="P23:Q23"/>
    <mergeCell ref="G24:I24"/>
    <mergeCell ref="P24:Q24"/>
    <mergeCell ref="G25:I25"/>
    <mergeCell ref="P25:Q25"/>
    <mergeCell ref="G75:J76"/>
    <mergeCell ref="G77:J78"/>
    <mergeCell ref="B79:J79"/>
    <mergeCell ref="K77:L77"/>
    <mergeCell ref="K78:L78"/>
    <mergeCell ref="M77:N77"/>
    <mergeCell ref="M78:N78"/>
    <mergeCell ref="O77:Q77"/>
    <mergeCell ref="M79:N79"/>
    <mergeCell ref="O79:Q79"/>
    <mergeCell ref="O76:Q76"/>
    <mergeCell ref="K79:L79"/>
    <mergeCell ref="O78:Q78"/>
    <mergeCell ref="B77:D78"/>
    <mergeCell ref="K75:L75"/>
    <mergeCell ref="M75:N75"/>
    <mergeCell ref="O75:Q75"/>
    <mergeCell ref="K76:L76"/>
    <mergeCell ref="G20:I20"/>
    <mergeCell ref="P20:Q20"/>
    <mergeCell ref="B17:C21"/>
    <mergeCell ref="G17:I17"/>
    <mergeCell ref="N17:N21"/>
    <mergeCell ref="P17:Q17"/>
    <mergeCell ref="D16:L16"/>
    <mergeCell ref="O16:Q16"/>
    <mergeCell ref="P29:Q29"/>
    <mergeCell ref="D26:L26"/>
    <mergeCell ref="O26:Q26"/>
    <mergeCell ref="G27:I27"/>
    <mergeCell ref="N27:N30"/>
    <mergeCell ref="P27:Q27"/>
    <mergeCell ref="G28:I28"/>
    <mergeCell ref="P28:Q28"/>
    <mergeCell ref="D21:L21"/>
    <mergeCell ref="O21:Q21"/>
    <mergeCell ref="D30:L30"/>
    <mergeCell ref="O30:Q30"/>
    <mergeCell ref="B22:C26"/>
    <mergeCell ref="G22:I22"/>
    <mergeCell ref="N22:N26"/>
    <mergeCell ref="P22:Q22"/>
    <mergeCell ref="B35:C38"/>
    <mergeCell ref="G35:I35"/>
    <mergeCell ref="N35:N38"/>
    <mergeCell ref="P35:Q35"/>
    <mergeCell ref="G36:I36"/>
    <mergeCell ref="P36:Q36"/>
    <mergeCell ref="G37:I37"/>
    <mergeCell ref="P37:Q37"/>
    <mergeCell ref="B31:C34"/>
    <mergeCell ref="G31:I31"/>
    <mergeCell ref="N31:N34"/>
    <mergeCell ref="P31:Q31"/>
    <mergeCell ref="G32:I32"/>
    <mergeCell ref="P32:Q32"/>
    <mergeCell ref="G33:I33"/>
    <mergeCell ref="P33:Q33"/>
    <mergeCell ref="D38:L38"/>
    <mergeCell ref="O38:Q38"/>
    <mergeCell ref="D34:L34"/>
    <mergeCell ref="O34:Q34"/>
    <mergeCell ref="P49:Q49"/>
    <mergeCell ref="D46:L46"/>
    <mergeCell ref="O46:Q46"/>
    <mergeCell ref="B47:C50"/>
    <mergeCell ref="G47:I47"/>
    <mergeCell ref="N47:N50"/>
    <mergeCell ref="P47:Q47"/>
    <mergeCell ref="G48:I48"/>
    <mergeCell ref="P48:Q48"/>
    <mergeCell ref="D50:L50"/>
    <mergeCell ref="O50:Q50"/>
    <mergeCell ref="B43:C46"/>
    <mergeCell ref="G45:I45"/>
    <mergeCell ref="G49:I49"/>
    <mergeCell ref="R73:R74"/>
    <mergeCell ref="B74:D74"/>
    <mergeCell ref="E74:F74"/>
    <mergeCell ref="G74:J74"/>
    <mergeCell ref="K74:L74"/>
    <mergeCell ref="M74:N74"/>
    <mergeCell ref="B71:G71"/>
    <mergeCell ref="H71:L71"/>
    <mergeCell ref="O71:Q71"/>
    <mergeCell ref="B73:N73"/>
    <mergeCell ref="O73:Q73"/>
    <mergeCell ref="O74:Q74"/>
    <mergeCell ref="B61:G61"/>
    <mergeCell ref="H61:J61"/>
    <mergeCell ref="O61:P61"/>
    <mergeCell ref="B70:G70"/>
    <mergeCell ref="H70:J70"/>
    <mergeCell ref="O70:P70"/>
    <mergeCell ref="B60:G60"/>
    <mergeCell ref="H60:J60"/>
    <mergeCell ref="O60:P60"/>
    <mergeCell ref="B65:G65"/>
    <mergeCell ref="H65:J65"/>
    <mergeCell ref="O65:P65"/>
    <mergeCell ref="B66:G66"/>
    <mergeCell ref="H66:J66"/>
    <mergeCell ref="O66:P66"/>
    <mergeCell ref="B62:G62"/>
    <mergeCell ref="H62:J62"/>
    <mergeCell ref="O62:P62"/>
    <mergeCell ref="B63:G63"/>
    <mergeCell ref="H63:J63"/>
    <mergeCell ref="O63:P63"/>
    <mergeCell ref="B67:G67"/>
    <mergeCell ref="H67:J67"/>
    <mergeCell ref="O67:P67"/>
    <mergeCell ref="B64:G64"/>
    <mergeCell ref="H64:J64"/>
    <mergeCell ref="O64:P64"/>
    <mergeCell ref="D54:L54"/>
    <mergeCell ref="O54:Q54"/>
    <mergeCell ref="B59:G59"/>
    <mergeCell ref="H59:J59"/>
    <mergeCell ref="O59:P59"/>
    <mergeCell ref="B51:C54"/>
    <mergeCell ref="G51:I51"/>
    <mergeCell ref="N51:N54"/>
    <mergeCell ref="P51:Q51"/>
    <mergeCell ref="G52:I52"/>
    <mergeCell ref="P52:Q52"/>
    <mergeCell ref="G53:I53"/>
    <mergeCell ref="P53:Q53"/>
    <mergeCell ref="B57:G58"/>
    <mergeCell ref="H57:J58"/>
    <mergeCell ref="B56:G56"/>
    <mergeCell ref="H56:N56"/>
    <mergeCell ref="O56:Q56"/>
    <mergeCell ref="K57:L57"/>
    <mergeCell ref="M57:N57"/>
    <mergeCell ref="O57:Q58"/>
  </mergeCells>
  <dataValidations count="1">
    <dataValidation allowBlank="1" sqref="K79:L79 JG79:JH79 TC79:TD79 ACY79:ACZ79 AMU79:AMV79 AWQ79:AWR79 BGM79:BGN79 BQI79:BQJ79 CAE79:CAF79 CKA79:CKB79 CTW79:CTX79 DDS79:DDT79 DNO79:DNP79 DXK79:DXL79 EHG79:EHH79 ERC79:ERD79 FAY79:FAZ79 FKU79:FKV79 FUQ79:FUR79 GEM79:GEN79 GOI79:GOJ79 GYE79:GYF79 HIA79:HIB79 HRW79:HRX79 IBS79:IBT79 ILO79:ILP79 IVK79:IVL79 JFG79:JFH79 JPC79:JPD79 JYY79:JYZ79 KIU79:KIV79 KSQ79:KSR79 LCM79:LCN79 LMI79:LMJ79 LWE79:LWF79 MGA79:MGB79 MPW79:MPX79 MZS79:MZT79 NJO79:NJP79 NTK79:NTL79 ODG79:ODH79 ONC79:OND79 OWY79:OWZ79 PGU79:PGV79 PQQ79:PQR79 QAM79:QAN79 QKI79:QKJ79 QUE79:QUF79 REA79:REB79 RNW79:RNX79 RXS79:RXT79 SHO79:SHP79 SRK79:SRL79 TBG79:TBH79 TLC79:TLD79 TUY79:TUZ79 UEU79:UEV79 UOQ79:UOR79 UYM79:UYN79 VII79:VIJ79 VSE79:VSF79 WCA79:WCB79 WLW79:WLX79 WVS79:WVT79"/>
  </dataValidations>
  <pageMargins left="0.38" right="0.19685039370078741" top="0.19685039370078741" bottom="0.37" header="0" footer="0"/>
  <pageSetup paperSize="9" scale="86" fitToHeight="1000" orientation="portrait" horizontalDpi="300" verticalDpi="300" r:id="rId1"/>
  <headerFooter alignWithMargins="0">
    <oddFooter>Страница &amp;P из &amp;N</oddFooter>
  </headerFooter>
  <legacyDrawing r:id="rId2"/>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2">
    <outlinePr summaryBelow="0"/>
    <pageSetUpPr autoPageBreaks="0" fitToPage="1"/>
  </sheetPr>
  <dimension ref="A1:T88"/>
  <sheetViews>
    <sheetView zoomScaleNormal="85" workbookViewId="0">
      <pane ySplit="4" topLeftCell="A35" activePane="bottomLeft" state="frozen"/>
      <selection activeCell="P26" sqref="P26:Q26"/>
      <selection pane="bottomLeft" activeCell="T64" sqref="T64"/>
    </sheetView>
  </sheetViews>
  <sheetFormatPr defaultRowHeight="15.9" customHeight="1" x14ac:dyDescent="0.3"/>
  <cols>
    <col min="1" max="1" width="1.109375" style="2" customWidth="1"/>
    <col min="2" max="3" width="4.33203125" style="17" customWidth="1"/>
    <col min="4" max="4" width="5.109375" style="17" customWidth="1"/>
    <col min="5" max="6" width="10.6640625" style="17" customWidth="1"/>
    <col min="7" max="9" width="3.5546875" style="17" customWidth="1"/>
    <col min="10" max="11" width="6.6640625" style="17" customWidth="1"/>
    <col min="12" max="12" width="7.33203125" style="17" customWidth="1"/>
    <col min="13" max="13" width="9.109375" style="18"/>
    <col min="14" max="14" width="9.6640625" style="17" customWidth="1"/>
    <col min="15" max="15" width="11.109375" style="17" customWidth="1"/>
    <col min="16" max="16" width="12.88671875" style="17" customWidth="1"/>
    <col min="17" max="17" width="7.5546875" style="17" customWidth="1"/>
    <col min="18" max="18" width="11.5546875" style="19" customWidth="1"/>
    <col min="19" max="19" width="19.5546875" style="6" customWidth="1"/>
    <col min="20" max="256" width="9.109375" style="17"/>
    <col min="257" max="257" width="1.109375" style="17" customWidth="1"/>
    <col min="258" max="259" width="4.33203125" style="17" customWidth="1"/>
    <col min="260" max="260" width="5.109375" style="17" customWidth="1"/>
    <col min="261" max="262" width="10.6640625" style="17" customWidth="1"/>
    <col min="263" max="265" width="3.5546875" style="17" customWidth="1"/>
    <col min="266" max="267" width="6.6640625" style="17" customWidth="1"/>
    <col min="268" max="268" width="7.33203125" style="17" customWidth="1"/>
    <col min="269" max="269" width="9.109375" style="17"/>
    <col min="270" max="270" width="9.6640625" style="17" customWidth="1"/>
    <col min="271" max="271" width="11.109375" style="17" customWidth="1"/>
    <col min="272" max="272" width="12.88671875" style="17" customWidth="1"/>
    <col min="273" max="273" width="7.5546875" style="17" customWidth="1"/>
    <col min="274" max="274" width="11.5546875" style="17" customWidth="1"/>
    <col min="275" max="275" width="19.5546875" style="17" customWidth="1"/>
    <col min="276" max="512" width="9.109375" style="17"/>
    <col min="513" max="513" width="1.109375" style="17" customWidth="1"/>
    <col min="514" max="515" width="4.33203125" style="17" customWidth="1"/>
    <col min="516" max="516" width="5.109375" style="17" customWidth="1"/>
    <col min="517" max="518" width="10.6640625" style="17" customWidth="1"/>
    <col min="519" max="521" width="3.5546875" style="17" customWidth="1"/>
    <col min="522" max="523" width="6.6640625" style="17" customWidth="1"/>
    <col min="524" max="524" width="7.33203125" style="17" customWidth="1"/>
    <col min="525" max="525" width="9.109375" style="17"/>
    <col min="526" max="526" width="9.6640625" style="17" customWidth="1"/>
    <col min="527" max="527" width="11.109375" style="17" customWidth="1"/>
    <col min="528" max="528" width="12.88671875" style="17" customWidth="1"/>
    <col min="529" max="529" width="7.5546875" style="17" customWidth="1"/>
    <col min="530" max="530" width="11.5546875" style="17" customWidth="1"/>
    <col min="531" max="531" width="19.5546875" style="17" customWidth="1"/>
    <col min="532" max="768" width="9.109375" style="17"/>
    <col min="769" max="769" width="1.109375" style="17" customWidth="1"/>
    <col min="770" max="771" width="4.33203125" style="17" customWidth="1"/>
    <col min="772" max="772" width="5.109375" style="17" customWidth="1"/>
    <col min="773" max="774" width="10.6640625" style="17" customWidth="1"/>
    <col min="775" max="777" width="3.5546875" style="17" customWidth="1"/>
    <col min="778" max="779" width="6.6640625" style="17" customWidth="1"/>
    <col min="780" max="780" width="7.33203125" style="17" customWidth="1"/>
    <col min="781" max="781" width="9.109375" style="17"/>
    <col min="782" max="782" width="9.6640625" style="17" customWidth="1"/>
    <col min="783" max="783" width="11.109375" style="17" customWidth="1"/>
    <col min="784" max="784" width="12.88671875" style="17" customWidth="1"/>
    <col min="785" max="785" width="7.5546875" style="17" customWidth="1"/>
    <col min="786" max="786" width="11.5546875" style="17" customWidth="1"/>
    <col min="787" max="787" width="19.5546875" style="17" customWidth="1"/>
    <col min="788" max="1024" width="9.109375" style="17"/>
    <col min="1025" max="1025" width="1.109375" style="17" customWidth="1"/>
    <col min="1026" max="1027" width="4.33203125" style="17" customWidth="1"/>
    <col min="1028" max="1028" width="5.109375" style="17" customWidth="1"/>
    <col min="1029" max="1030" width="10.6640625" style="17" customWidth="1"/>
    <col min="1031" max="1033" width="3.5546875" style="17" customWidth="1"/>
    <col min="1034" max="1035" width="6.6640625" style="17" customWidth="1"/>
    <col min="1036" max="1036" width="7.33203125" style="17" customWidth="1"/>
    <col min="1037" max="1037" width="9.109375" style="17"/>
    <col min="1038" max="1038" width="9.6640625" style="17" customWidth="1"/>
    <col min="1039" max="1039" width="11.109375" style="17" customWidth="1"/>
    <col min="1040" max="1040" width="12.88671875" style="17" customWidth="1"/>
    <col min="1041" max="1041" width="7.5546875" style="17" customWidth="1"/>
    <col min="1042" max="1042" width="11.5546875" style="17" customWidth="1"/>
    <col min="1043" max="1043" width="19.5546875" style="17" customWidth="1"/>
    <col min="1044" max="1280" width="9.109375" style="17"/>
    <col min="1281" max="1281" width="1.109375" style="17" customWidth="1"/>
    <col min="1282" max="1283" width="4.33203125" style="17" customWidth="1"/>
    <col min="1284" max="1284" width="5.109375" style="17" customWidth="1"/>
    <col min="1285" max="1286" width="10.6640625" style="17" customWidth="1"/>
    <col min="1287" max="1289" width="3.5546875" style="17" customWidth="1"/>
    <col min="1290" max="1291" width="6.6640625" style="17" customWidth="1"/>
    <col min="1292" max="1292" width="7.33203125" style="17" customWidth="1"/>
    <col min="1293" max="1293" width="9.109375" style="17"/>
    <col min="1294" max="1294" width="9.6640625" style="17" customWidth="1"/>
    <col min="1295" max="1295" width="11.109375" style="17" customWidth="1"/>
    <col min="1296" max="1296" width="12.88671875" style="17" customWidth="1"/>
    <col min="1297" max="1297" width="7.5546875" style="17" customWidth="1"/>
    <col min="1298" max="1298" width="11.5546875" style="17" customWidth="1"/>
    <col min="1299" max="1299" width="19.5546875" style="17" customWidth="1"/>
    <col min="1300" max="1536" width="9.109375" style="17"/>
    <col min="1537" max="1537" width="1.109375" style="17" customWidth="1"/>
    <col min="1538" max="1539" width="4.33203125" style="17" customWidth="1"/>
    <col min="1540" max="1540" width="5.109375" style="17" customWidth="1"/>
    <col min="1541" max="1542" width="10.6640625" style="17" customWidth="1"/>
    <col min="1543" max="1545" width="3.5546875" style="17" customWidth="1"/>
    <col min="1546" max="1547" width="6.6640625" style="17" customWidth="1"/>
    <col min="1548" max="1548" width="7.33203125" style="17" customWidth="1"/>
    <col min="1549" max="1549" width="9.109375" style="17"/>
    <col min="1550" max="1550" width="9.6640625" style="17" customWidth="1"/>
    <col min="1551" max="1551" width="11.109375" style="17" customWidth="1"/>
    <col min="1552" max="1552" width="12.88671875" style="17" customWidth="1"/>
    <col min="1553" max="1553" width="7.5546875" style="17" customWidth="1"/>
    <col min="1554" max="1554" width="11.5546875" style="17" customWidth="1"/>
    <col min="1555" max="1555" width="19.5546875" style="17" customWidth="1"/>
    <col min="1556" max="1792" width="9.109375" style="17"/>
    <col min="1793" max="1793" width="1.109375" style="17" customWidth="1"/>
    <col min="1794" max="1795" width="4.33203125" style="17" customWidth="1"/>
    <col min="1796" max="1796" width="5.109375" style="17" customWidth="1"/>
    <col min="1797" max="1798" width="10.6640625" style="17" customWidth="1"/>
    <col min="1799" max="1801" width="3.5546875" style="17" customWidth="1"/>
    <col min="1802" max="1803" width="6.6640625" style="17" customWidth="1"/>
    <col min="1804" max="1804" width="7.33203125" style="17" customWidth="1"/>
    <col min="1805" max="1805" width="9.109375" style="17"/>
    <col min="1806" max="1806" width="9.6640625" style="17" customWidth="1"/>
    <col min="1807" max="1807" width="11.109375" style="17" customWidth="1"/>
    <col min="1808" max="1808" width="12.88671875" style="17" customWidth="1"/>
    <col min="1809" max="1809" width="7.5546875" style="17" customWidth="1"/>
    <col min="1810" max="1810" width="11.5546875" style="17" customWidth="1"/>
    <col min="1811" max="1811" width="19.5546875" style="17" customWidth="1"/>
    <col min="1812" max="2048" width="9.109375" style="17"/>
    <col min="2049" max="2049" width="1.109375" style="17" customWidth="1"/>
    <col min="2050" max="2051" width="4.33203125" style="17" customWidth="1"/>
    <col min="2052" max="2052" width="5.109375" style="17" customWidth="1"/>
    <col min="2053" max="2054" width="10.6640625" style="17" customWidth="1"/>
    <col min="2055" max="2057" width="3.5546875" style="17" customWidth="1"/>
    <col min="2058" max="2059" width="6.6640625" style="17" customWidth="1"/>
    <col min="2060" max="2060" width="7.33203125" style="17" customWidth="1"/>
    <col min="2061" max="2061" width="9.109375" style="17"/>
    <col min="2062" max="2062" width="9.6640625" style="17" customWidth="1"/>
    <col min="2063" max="2063" width="11.109375" style="17" customWidth="1"/>
    <col min="2064" max="2064" width="12.88671875" style="17" customWidth="1"/>
    <col min="2065" max="2065" width="7.5546875" style="17" customWidth="1"/>
    <col min="2066" max="2066" width="11.5546875" style="17" customWidth="1"/>
    <col min="2067" max="2067" width="19.5546875" style="17" customWidth="1"/>
    <col min="2068" max="2304" width="9.109375" style="17"/>
    <col min="2305" max="2305" width="1.109375" style="17" customWidth="1"/>
    <col min="2306" max="2307" width="4.33203125" style="17" customWidth="1"/>
    <col min="2308" max="2308" width="5.109375" style="17" customWidth="1"/>
    <col min="2309" max="2310" width="10.6640625" style="17" customWidth="1"/>
    <col min="2311" max="2313" width="3.5546875" style="17" customWidth="1"/>
    <col min="2314" max="2315" width="6.6640625" style="17" customWidth="1"/>
    <col min="2316" max="2316" width="7.33203125" style="17" customWidth="1"/>
    <col min="2317" max="2317" width="9.109375" style="17"/>
    <col min="2318" max="2318" width="9.6640625" style="17" customWidth="1"/>
    <col min="2319" max="2319" width="11.109375" style="17" customWidth="1"/>
    <col min="2320" max="2320" width="12.88671875" style="17" customWidth="1"/>
    <col min="2321" max="2321" width="7.5546875" style="17" customWidth="1"/>
    <col min="2322" max="2322" width="11.5546875" style="17" customWidth="1"/>
    <col min="2323" max="2323" width="19.5546875" style="17" customWidth="1"/>
    <col min="2324" max="2560" width="9.109375" style="17"/>
    <col min="2561" max="2561" width="1.109375" style="17" customWidth="1"/>
    <col min="2562" max="2563" width="4.33203125" style="17" customWidth="1"/>
    <col min="2564" max="2564" width="5.109375" style="17" customWidth="1"/>
    <col min="2565" max="2566" width="10.6640625" style="17" customWidth="1"/>
    <col min="2567" max="2569" width="3.5546875" style="17" customWidth="1"/>
    <col min="2570" max="2571" width="6.6640625" style="17" customWidth="1"/>
    <col min="2572" max="2572" width="7.33203125" style="17" customWidth="1"/>
    <col min="2573" max="2573" width="9.109375" style="17"/>
    <col min="2574" max="2574" width="9.6640625" style="17" customWidth="1"/>
    <col min="2575" max="2575" width="11.109375" style="17" customWidth="1"/>
    <col min="2576" max="2576" width="12.88671875" style="17" customWidth="1"/>
    <col min="2577" max="2577" width="7.5546875" style="17" customWidth="1"/>
    <col min="2578" max="2578" width="11.5546875" style="17" customWidth="1"/>
    <col min="2579" max="2579" width="19.5546875" style="17" customWidth="1"/>
    <col min="2580" max="2816" width="9.109375" style="17"/>
    <col min="2817" max="2817" width="1.109375" style="17" customWidth="1"/>
    <col min="2818" max="2819" width="4.33203125" style="17" customWidth="1"/>
    <col min="2820" max="2820" width="5.109375" style="17" customWidth="1"/>
    <col min="2821" max="2822" width="10.6640625" style="17" customWidth="1"/>
    <col min="2823" max="2825" width="3.5546875" style="17" customWidth="1"/>
    <col min="2826" max="2827" width="6.6640625" style="17" customWidth="1"/>
    <col min="2828" max="2828" width="7.33203125" style="17" customWidth="1"/>
    <col min="2829" max="2829" width="9.109375" style="17"/>
    <col min="2830" max="2830" width="9.6640625" style="17" customWidth="1"/>
    <col min="2831" max="2831" width="11.109375" style="17" customWidth="1"/>
    <col min="2832" max="2832" width="12.88671875" style="17" customWidth="1"/>
    <col min="2833" max="2833" width="7.5546875" style="17" customWidth="1"/>
    <col min="2834" max="2834" width="11.5546875" style="17" customWidth="1"/>
    <col min="2835" max="2835" width="19.5546875" style="17" customWidth="1"/>
    <col min="2836" max="3072" width="9.109375" style="17"/>
    <col min="3073" max="3073" width="1.109375" style="17" customWidth="1"/>
    <col min="3074" max="3075" width="4.33203125" style="17" customWidth="1"/>
    <col min="3076" max="3076" width="5.109375" style="17" customWidth="1"/>
    <col min="3077" max="3078" width="10.6640625" style="17" customWidth="1"/>
    <col min="3079" max="3081" width="3.5546875" style="17" customWidth="1"/>
    <col min="3082" max="3083" width="6.6640625" style="17" customWidth="1"/>
    <col min="3084" max="3084" width="7.33203125" style="17" customWidth="1"/>
    <col min="3085" max="3085" width="9.109375" style="17"/>
    <col min="3086" max="3086" width="9.6640625" style="17" customWidth="1"/>
    <col min="3087" max="3087" width="11.109375" style="17" customWidth="1"/>
    <col min="3088" max="3088" width="12.88671875" style="17" customWidth="1"/>
    <col min="3089" max="3089" width="7.5546875" style="17" customWidth="1"/>
    <col min="3090" max="3090" width="11.5546875" style="17" customWidth="1"/>
    <col min="3091" max="3091" width="19.5546875" style="17" customWidth="1"/>
    <col min="3092" max="3328" width="9.109375" style="17"/>
    <col min="3329" max="3329" width="1.109375" style="17" customWidth="1"/>
    <col min="3330" max="3331" width="4.33203125" style="17" customWidth="1"/>
    <col min="3332" max="3332" width="5.109375" style="17" customWidth="1"/>
    <col min="3333" max="3334" width="10.6640625" style="17" customWidth="1"/>
    <col min="3335" max="3337" width="3.5546875" style="17" customWidth="1"/>
    <col min="3338" max="3339" width="6.6640625" style="17" customWidth="1"/>
    <col min="3340" max="3340" width="7.33203125" style="17" customWidth="1"/>
    <col min="3341" max="3341" width="9.109375" style="17"/>
    <col min="3342" max="3342" width="9.6640625" style="17" customWidth="1"/>
    <col min="3343" max="3343" width="11.109375" style="17" customWidth="1"/>
    <col min="3344" max="3344" width="12.88671875" style="17" customWidth="1"/>
    <col min="3345" max="3345" width="7.5546875" style="17" customWidth="1"/>
    <col min="3346" max="3346" width="11.5546875" style="17" customWidth="1"/>
    <col min="3347" max="3347" width="19.5546875" style="17" customWidth="1"/>
    <col min="3348" max="3584" width="9.109375" style="17"/>
    <col min="3585" max="3585" width="1.109375" style="17" customWidth="1"/>
    <col min="3586" max="3587" width="4.33203125" style="17" customWidth="1"/>
    <col min="3588" max="3588" width="5.109375" style="17" customWidth="1"/>
    <col min="3589" max="3590" width="10.6640625" style="17" customWidth="1"/>
    <col min="3591" max="3593" width="3.5546875" style="17" customWidth="1"/>
    <col min="3594" max="3595" width="6.6640625" style="17" customWidth="1"/>
    <col min="3596" max="3596" width="7.33203125" style="17" customWidth="1"/>
    <col min="3597" max="3597" width="9.109375" style="17"/>
    <col min="3598" max="3598" width="9.6640625" style="17" customWidth="1"/>
    <col min="3599" max="3599" width="11.109375" style="17" customWidth="1"/>
    <col min="3600" max="3600" width="12.88671875" style="17" customWidth="1"/>
    <col min="3601" max="3601" width="7.5546875" style="17" customWidth="1"/>
    <col min="3602" max="3602" width="11.5546875" style="17" customWidth="1"/>
    <col min="3603" max="3603" width="19.5546875" style="17" customWidth="1"/>
    <col min="3604" max="3840" width="9.109375" style="17"/>
    <col min="3841" max="3841" width="1.109375" style="17" customWidth="1"/>
    <col min="3842" max="3843" width="4.33203125" style="17" customWidth="1"/>
    <col min="3844" max="3844" width="5.109375" style="17" customWidth="1"/>
    <col min="3845" max="3846" width="10.6640625" style="17" customWidth="1"/>
    <col min="3847" max="3849" width="3.5546875" style="17" customWidth="1"/>
    <col min="3850" max="3851" width="6.6640625" style="17" customWidth="1"/>
    <col min="3852" max="3852" width="7.33203125" style="17" customWidth="1"/>
    <col min="3853" max="3853" width="9.109375" style="17"/>
    <col min="3854" max="3854" width="9.6640625" style="17" customWidth="1"/>
    <col min="3855" max="3855" width="11.109375" style="17" customWidth="1"/>
    <col min="3856" max="3856" width="12.88671875" style="17" customWidth="1"/>
    <col min="3857" max="3857" width="7.5546875" style="17" customWidth="1"/>
    <col min="3858" max="3858" width="11.5546875" style="17" customWidth="1"/>
    <col min="3859" max="3859" width="19.5546875" style="17" customWidth="1"/>
    <col min="3860" max="4096" width="9.109375" style="17"/>
    <col min="4097" max="4097" width="1.109375" style="17" customWidth="1"/>
    <col min="4098" max="4099" width="4.33203125" style="17" customWidth="1"/>
    <col min="4100" max="4100" width="5.109375" style="17" customWidth="1"/>
    <col min="4101" max="4102" width="10.6640625" style="17" customWidth="1"/>
    <col min="4103" max="4105" width="3.5546875" style="17" customWidth="1"/>
    <col min="4106" max="4107" width="6.6640625" style="17" customWidth="1"/>
    <col min="4108" max="4108" width="7.33203125" style="17" customWidth="1"/>
    <col min="4109" max="4109" width="9.109375" style="17"/>
    <col min="4110" max="4110" width="9.6640625" style="17" customWidth="1"/>
    <col min="4111" max="4111" width="11.109375" style="17" customWidth="1"/>
    <col min="4112" max="4112" width="12.88671875" style="17" customWidth="1"/>
    <col min="4113" max="4113" width="7.5546875" style="17" customWidth="1"/>
    <col min="4114" max="4114" width="11.5546875" style="17" customWidth="1"/>
    <col min="4115" max="4115" width="19.5546875" style="17" customWidth="1"/>
    <col min="4116" max="4352" width="9.109375" style="17"/>
    <col min="4353" max="4353" width="1.109375" style="17" customWidth="1"/>
    <col min="4354" max="4355" width="4.33203125" style="17" customWidth="1"/>
    <col min="4356" max="4356" width="5.109375" style="17" customWidth="1"/>
    <col min="4357" max="4358" width="10.6640625" style="17" customWidth="1"/>
    <col min="4359" max="4361" width="3.5546875" style="17" customWidth="1"/>
    <col min="4362" max="4363" width="6.6640625" style="17" customWidth="1"/>
    <col min="4364" max="4364" width="7.33203125" style="17" customWidth="1"/>
    <col min="4365" max="4365" width="9.109375" style="17"/>
    <col min="4366" max="4366" width="9.6640625" style="17" customWidth="1"/>
    <col min="4367" max="4367" width="11.109375" style="17" customWidth="1"/>
    <col min="4368" max="4368" width="12.88671875" style="17" customWidth="1"/>
    <col min="4369" max="4369" width="7.5546875" style="17" customWidth="1"/>
    <col min="4370" max="4370" width="11.5546875" style="17" customWidth="1"/>
    <col min="4371" max="4371" width="19.5546875" style="17" customWidth="1"/>
    <col min="4372" max="4608" width="9.109375" style="17"/>
    <col min="4609" max="4609" width="1.109375" style="17" customWidth="1"/>
    <col min="4610" max="4611" width="4.33203125" style="17" customWidth="1"/>
    <col min="4612" max="4612" width="5.109375" style="17" customWidth="1"/>
    <col min="4613" max="4614" width="10.6640625" style="17" customWidth="1"/>
    <col min="4615" max="4617" width="3.5546875" style="17" customWidth="1"/>
    <col min="4618" max="4619" width="6.6640625" style="17" customWidth="1"/>
    <col min="4620" max="4620" width="7.33203125" style="17" customWidth="1"/>
    <col min="4621" max="4621" width="9.109375" style="17"/>
    <col min="4622" max="4622" width="9.6640625" style="17" customWidth="1"/>
    <col min="4623" max="4623" width="11.109375" style="17" customWidth="1"/>
    <col min="4624" max="4624" width="12.88671875" style="17" customWidth="1"/>
    <col min="4625" max="4625" width="7.5546875" style="17" customWidth="1"/>
    <col min="4626" max="4626" width="11.5546875" style="17" customWidth="1"/>
    <col min="4627" max="4627" width="19.5546875" style="17" customWidth="1"/>
    <col min="4628" max="4864" width="9.109375" style="17"/>
    <col min="4865" max="4865" width="1.109375" style="17" customWidth="1"/>
    <col min="4866" max="4867" width="4.33203125" style="17" customWidth="1"/>
    <col min="4868" max="4868" width="5.109375" style="17" customWidth="1"/>
    <col min="4869" max="4870" width="10.6640625" style="17" customWidth="1"/>
    <col min="4871" max="4873" width="3.5546875" style="17" customWidth="1"/>
    <col min="4874" max="4875" width="6.6640625" style="17" customWidth="1"/>
    <col min="4876" max="4876" width="7.33203125" style="17" customWidth="1"/>
    <col min="4877" max="4877" width="9.109375" style="17"/>
    <col min="4878" max="4878" width="9.6640625" style="17" customWidth="1"/>
    <col min="4879" max="4879" width="11.109375" style="17" customWidth="1"/>
    <col min="4880" max="4880" width="12.88671875" style="17" customWidth="1"/>
    <col min="4881" max="4881" width="7.5546875" style="17" customWidth="1"/>
    <col min="4882" max="4882" width="11.5546875" style="17" customWidth="1"/>
    <col min="4883" max="4883" width="19.5546875" style="17" customWidth="1"/>
    <col min="4884" max="5120" width="9.109375" style="17"/>
    <col min="5121" max="5121" width="1.109375" style="17" customWidth="1"/>
    <col min="5122" max="5123" width="4.33203125" style="17" customWidth="1"/>
    <col min="5124" max="5124" width="5.109375" style="17" customWidth="1"/>
    <col min="5125" max="5126" width="10.6640625" style="17" customWidth="1"/>
    <col min="5127" max="5129" width="3.5546875" style="17" customWidth="1"/>
    <col min="5130" max="5131" width="6.6640625" style="17" customWidth="1"/>
    <col min="5132" max="5132" width="7.33203125" style="17" customWidth="1"/>
    <col min="5133" max="5133" width="9.109375" style="17"/>
    <col min="5134" max="5134" width="9.6640625" style="17" customWidth="1"/>
    <col min="5135" max="5135" width="11.109375" style="17" customWidth="1"/>
    <col min="5136" max="5136" width="12.88671875" style="17" customWidth="1"/>
    <col min="5137" max="5137" width="7.5546875" style="17" customWidth="1"/>
    <col min="5138" max="5138" width="11.5546875" style="17" customWidth="1"/>
    <col min="5139" max="5139" width="19.5546875" style="17" customWidth="1"/>
    <col min="5140" max="5376" width="9.109375" style="17"/>
    <col min="5377" max="5377" width="1.109375" style="17" customWidth="1"/>
    <col min="5378" max="5379" width="4.33203125" style="17" customWidth="1"/>
    <col min="5380" max="5380" width="5.109375" style="17" customWidth="1"/>
    <col min="5381" max="5382" width="10.6640625" style="17" customWidth="1"/>
    <col min="5383" max="5385" width="3.5546875" style="17" customWidth="1"/>
    <col min="5386" max="5387" width="6.6640625" style="17" customWidth="1"/>
    <col min="5388" max="5388" width="7.33203125" style="17" customWidth="1"/>
    <col min="5389" max="5389" width="9.109375" style="17"/>
    <col min="5390" max="5390" width="9.6640625" style="17" customWidth="1"/>
    <col min="5391" max="5391" width="11.109375" style="17" customWidth="1"/>
    <col min="5392" max="5392" width="12.88671875" style="17" customWidth="1"/>
    <col min="5393" max="5393" width="7.5546875" style="17" customWidth="1"/>
    <col min="5394" max="5394" width="11.5546875" style="17" customWidth="1"/>
    <col min="5395" max="5395" width="19.5546875" style="17" customWidth="1"/>
    <col min="5396" max="5632" width="9.109375" style="17"/>
    <col min="5633" max="5633" width="1.109375" style="17" customWidth="1"/>
    <col min="5634" max="5635" width="4.33203125" style="17" customWidth="1"/>
    <col min="5636" max="5636" width="5.109375" style="17" customWidth="1"/>
    <col min="5637" max="5638" width="10.6640625" style="17" customWidth="1"/>
    <col min="5639" max="5641" width="3.5546875" style="17" customWidth="1"/>
    <col min="5642" max="5643" width="6.6640625" style="17" customWidth="1"/>
    <col min="5644" max="5644" width="7.33203125" style="17" customWidth="1"/>
    <col min="5645" max="5645" width="9.109375" style="17"/>
    <col min="5646" max="5646" width="9.6640625" style="17" customWidth="1"/>
    <col min="5647" max="5647" width="11.109375" style="17" customWidth="1"/>
    <col min="5648" max="5648" width="12.88671875" style="17" customWidth="1"/>
    <col min="5649" max="5649" width="7.5546875" style="17" customWidth="1"/>
    <col min="5650" max="5650" width="11.5546875" style="17" customWidth="1"/>
    <col min="5651" max="5651" width="19.5546875" style="17" customWidth="1"/>
    <col min="5652" max="5888" width="9.109375" style="17"/>
    <col min="5889" max="5889" width="1.109375" style="17" customWidth="1"/>
    <col min="5890" max="5891" width="4.33203125" style="17" customWidth="1"/>
    <col min="5892" max="5892" width="5.109375" style="17" customWidth="1"/>
    <col min="5893" max="5894" width="10.6640625" style="17" customWidth="1"/>
    <col min="5895" max="5897" width="3.5546875" style="17" customWidth="1"/>
    <col min="5898" max="5899" width="6.6640625" style="17" customWidth="1"/>
    <col min="5900" max="5900" width="7.33203125" style="17" customWidth="1"/>
    <col min="5901" max="5901" width="9.109375" style="17"/>
    <col min="5902" max="5902" width="9.6640625" style="17" customWidth="1"/>
    <col min="5903" max="5903" width="11.109375" style="17" customWidth="1"/>
    <col min="5904" max="5904" width="12.88671875" style="17" customWidth="1"/>
    <col min="5905" max="5905" width="7.5546875" style="17" customWidth="1"/>
    <col min="5906" max="5906" width="11.5546875" style="17" customWidth="1"/>
    <col min="5907" max="5907" width="19.5546875" style="17" customWidth="1"/>
    <col min="5908" max="6144" width="9.109375" style="17"/>
    <col min="6145" max="6145" width="1.109375" style="17" customWidth="1"/>
    <col min="6146" max="6147" width="4.33203125" style="17" customWidth="1"/>
    <col min="6148" max="6148" width="5.109375" style="17" customWidth="1"/>
    <col min="6149" max="6150" width="10.6640625" style="17" customWidth="1"/>
    <col min="6151" max="6153" width="3.5546875" style="17" customWidth="1"/>
    <col min="6154" max="6155" width="6.6640625" style="17" customWidth="1"/>
    <col min="6156" max="6156" width="7.33203125" style="17" customWidth="1"/>
    <col min="6157" max="6157" width="9.109375" style="17"/>
    <col min="6158" max="6158" width="9.6640625" style="17" customWidth="1"/>
    <col min="6159" max="6159" width="11.109375" style="17" customWidth="1"/>
    <col min="6160" max="6160" width="12.88671875" style="17" customWidth="1"/>
    <col min="6161" max="6161" width="7.5546875" style="17" customWidth="1"/>
    <col min="6162" max="6162" width="11.5546875" style="17" customWidth="1"/>
    <col min="6163" max="6163" width="19.5546875" style="17" customWidth="1"/>
    <col min="6164" max="6400" width="9.109375" style="17"/>
    <col min="6401" max="6401" width="1.109375" style="17" customWidth="1"/>
    <col min="6402" max="6403" width="4.33203125" style="17" customWidth="1"/>
    <col min="6404" max="6404" width="5.109375" style="17" customWidth="1"/>
    <col min="6405" max="6406" width="10.6640625" style="17" customWidth="1"/>
    <col min="6407" max="6409" width="3.5546875" style="17" customWidth="1"/>
    <col min="6410" max="6411" width="6.6640625" style="17" customWidth="1"/>
    <col min="6412" max="6412" width="7.33203125" style="17" customWidth="1"/>
    <col min="6413" max="6413" width="9.109375" style="17"/>
    <col min="6414" max="6414" width="9.6640625" style="17" customWidth="1"/>
    <col min="6415" max="6415" width="11.109375" style="17" customWidth="1"/>
    <col min="6416" max="6416" width="12.88671875" style="17" customWidth="1"/>
    <col min="6417" max="6417" width="7.5546875" style="17" customWidth="1"/>
    <col min="6418" max="6418" width="11.5546875" style="17" customWidth="1"/>
    <col min="6419" max="6419" width="19.5546875" style="17" customWidth="1"/>
    <col min="6420" max="6656" width="9.109375" style="17"/>
    <col min="6657" max="6657" width="1.109375" style="17" customWidth="1"/>
    <col min="6658" max="6659" width="4.33203125" style="17" customWidth="1"/>
    <col min="6660" max="6660" width="5.109375" style="17" customWidth="1"/>
    <col min="6661" max="6662" width="10.6640625" style="17" customWidth="1"/>
    <col min="6663" max="6665" width="3.5546875" style="17" customWidth="1"/>
    <col min="6666" max="6667" width="6.6640625" style="17" customWidth="1"/>
    <col min="6668" max="6668" width="7.33203125" style="17" customWidth="1"/>
    <col min="6669" max="6669" width="9.109375" style="17"/>
    <col min="6670" max="6670" width="9.6640625" style="17" customWidth="1"/>
    <col min="6671" max="6671" width="11.109375" style="17" customWidth="1"/>
    <col min="6672" max="6672" width="12.88671875" style="17" customWidth="1"/>
    <col min="6673" max="6673" width="7.5546875" style="17" customWidth="1"/>
    <col min="6674" max="6674" width="11.5546875" style="17" customWidth="1"/>
    <col min="6675" max="6675" width="19.5546875" style="17" customWidth="1"/>
    <col min="6676" max="6912" width="9.109375" style="17"/>
    <col min="6913" max="6913" width="1.109375" style="17" customWidth="1"/>
    <col min="6914" max="6915" width="4.33203125" style="17" customWidth="1"/>
    <col min="6916" max="6916" width="5.109375" style="17" customWidth="1"/>
    <col min="6917" max="6918" width="10.6640625" style="17" customWidth="1"/>
    <col min="6919" max="6921" width="3.5546875" style="17" customWidth="1"/>
    <col min="6922" max="6923" width="6.6640625" style="17" customWidth="1"/>
    <col min="6924" max="6924" width="7.33203125" style="17" customWidth="1"/>
    <col min="6925" max="6925" width="9.109375" style="17"/>
    <col min="6926" max="6926" width="9.6640625" style="17" customWidth="1"/>
    <col min="6927" max="6927" width="11.109375" style="17" customWidth="1"/>
    <col min="6928" max="6928" width="12.88671875" style="17" customWidth="1"/>
    <col min="6929" max="6929" width="7.5546875" style="17" customWidth="1"/>
    <col min="6930" max="6930" width="11.5546875" style="17" customWidth="1"/>
    <col min="6931" max="6931" width="19.5546875" style="17" customWidth="1"/>
    <col min="6932" max="7168" width="9.109375" style="17"/>
    <col min="7169" max="7169" width="1.109375" style="17" customWidth="1"/>
    <col min="7170" max="7171" width="4.33203125" style="17" customWidth="1"/>
    <col min="7172" max="7172" width="5.109375" style="17" customWidth="1"/>
    <col min="7173" max="7174" width="10.6640625" style="17" customWidth="1"/>
    <col min="7175" max="7177" width="3.5546875" style="17" customWidth="1"/>
    <col min="7178" max="7179" width="6.6640625" style="17" customWidth="1"/>
    <col min="7180" max="7180" width="7.33203125" style="17" customWidth="1"/>
    <col min="7181" max="7181" width="9.109375" style="17"/>
    <col min="7182" max="7182" width="9.6640625" style="17" customWidth="1"/>
    <col min="7183" max="7183" width="11.109375" style="17" customWidth="1"/>
    <col min="7184" max="7184" width="12.88671875" style="17" customWidth="1"/>
    <col min="7185" max="7185" width="7.5546875" style="17" customWidth="1"/>
    <col min="7186" max="7186" width="11.5546875" style="17" customWidth="1"/>
    <col min="7187" max="7187" width="19.5546875" style="17" customWidth="1"/>
    <col min="7188" max="7424" width="9.109375" style="17"/>
    <col min="7425" max="7425" width="1.109375" style="17" customWidth="1"/>
    <col min="7426" max="7427" width="4.33203125" style="17" customWidth="1"/>
    <col min="7428" max="7428" width="5.109375" style="17" customWidth="1"/>
    <col min="7429" max="7430" width="10.6640625" style="17" customWidth="1"/>
    <col min="7431" max="7433" width="3.5546875" style="17" customWidth="1"/>
    <col min="7434" max="7435" width="6.6640625" style="17" customWidth="1"/>
    <col min="7436" max="7436" width="7.33203125" style="17" customWidth="1"/>
    <col min="7437" max="7437" width="9.109375" style="17"/>
    <col min="7438" max="7438" width="9.6640625" style="17" customWidth="1"/>
    <col min="7439" max="7439" width="11.109375" style="17" customWidth="1"/>
    <col min="7440" max="7440" width="12.88671875" style="17" customWidth="1"/>
    <col min="7441" max="7441" width="7.5546875" style="17" customWidth="1"/>
    <col min="7442" max="7442" width="11.5546875" style="17" customWidth="1"/>
    <col min="7443" max="7443" width="19.5546875" style="17" customWidth="1"/>
    <col min="7444" max="7680" width="9.109375" style="17"/>
    <col min="7681" max="7681" width="1.109375" style="17" customWidth="1"/>
    <col min="7682" max="7683" width="4.33203125" style="17" customWidth="1"/>
    <col min="7684" max="7684" width="5.109375" style="17" customWidth="1"/>
    <col min="7685" max="7686" width="10.6640625" style="17" customWidth="1"/>
    <col min="7687" max="7689" width="3.5546875" style="17" customWidth="1"/>
    <col min="7690" max="7691" width="6.6640625" style="17" customWidth="1"/>
    <col min="7692" max="7692" width="7.33203125" style="17" customWidth="1"/>
    <col min="7693" max="7693" width="9.109375" style="17"/>
    <col min="7694" max="7694" width="9.6640625" style="17" customWidth="1"/>
    <col min="7695" max="7695" width="11.109375" style="17" customWidth="1"/>
    <col min="7696" max="7696" width="12.88671875" style="17" customWidth="1"/>
    <col min="7697" max="7697" width="7.5546875" style="17" customWidth="1"/>
    <col min="7698" max="7698" width="11.5546875" style="17" customWidth="1"/>
    <col min="7699" max="7699" width="19.5546875" style="17" customWidth="1"/>
    <col min="7700" max="7936" width="9.109375" style="17"/>
    <col min="7937" max="7937" width="1.109375" style="17" customWidth="1"/>
    <col min="7938" max="7939" width="4.33203125" style="17" customWidth="1"/>
    <col min="7940" max="7940" width="5.109375" style="17" customWidth="1"/>
    <col min="7941" max="7942" width="10.6640625" style="17" customWidth="1"/>
    <col min="7943" max="7945" width="3.5546875" style="17" customWidth="1"/>
    <col min="7946" max="7947" width="6.6640625" style="17" customWidth="1"/>
    <col min="7948" max="7948" width="7.33203125" style="17" customWidth="1"/>
    <col min="7949" max="7949" width="9.109375" style="17"/>
    <col min="7950" max="7950" width="9.6640625" style="17" customWidth="1"/>
    <col min="7951" max="7951" width="11.109375" style="17" customWidth="1"/>
    <col min="7952" max="7952" width="12.88671875" style="17" customWidth="1"/>
    <col min="7953" max="7953" width="7.5546875" style="17" customWidth="1"/>
    <col min="7954" max="7954" width="11.5546875" style="17" customWidth="1"/>
    <col min="7955" max="7955" width="19.5546875" style="17" customWidth="1"/>
    <col min="7956" max="8192" width="9.109375" style="17"/>
    <col min="8193" max="8193" width="1.109375" style="17" customWidth="1"/>
    <col min="8194" max="8195" width="4.33203125" style="17" customWidth="1"/>
    <col min="8196" max="8196" width="5.109375" style="17" customWidth="1"/>
    <col min="8197" max="8198" width="10.6640625" style="17" customWidth="1"/>
    <col min="8199" max="8201" width="3.5546875" style="17" customWidth="1"/>
    <col min="8202" max="8203" width="6.6640625" style="17" customWidth="1"/>
    <col min="8204" max="8204" width="7.33203125" style="17" customWidth="1"/>
    <col min="8205" max="8205" width="9.109375" style="17"/>
    <col min="8206" max="8206" width="9.6640625" style="17" customWidth="1"/>
    <col min="8207" max="8207" width="11.109375" style="17" customWidth="1"/>
    <col min="8208" max="8208" width="12.88671875" style="17" customWidth="1"/>
    <col min="8209" max="8209" width="7.5546875" style="17" customWidth="1"/>
    <col min="8210" max="8210" width="11.5546875" style="17" customWidth="1"/>
    <col min="8211" max="8211" width="19.5546875" style="17" customWidth="1"/>
    <col min="8212" max="8448" width="9.109375" style="17"/>
    <col min="8449" max="8449" width="1.109375" style="17" customWidth="1"/>
    <col min="8450" max="8451" width="4.33203125" style="17" customWidth="1"/>
    <col min="8452" max="8452" width="5.109375" style="17" customWidth="1"/>
    <col min="8453" max="8454" width="10.6640625" style="17" customWidth="1"/>
    <col min="8455" max="8457" width="3.5546875" style="17" customWidth="1"/>
    <col min="8458" max="8459" width="6.6640625" style="17" customWidth="1"/>
    <col min="8460" max="8460" width="7.33203125" style="17" customWidth="1"/>
    <col min="8461" max="8461" width="9.109375" style="17"/>
    <col min="8462" max="8462" width="9.6640625" style="17" customWidth="1"/>
    <col min="8463" max="8463" width="11.109375" style="17" customWidth="1"/>
    <col min="8464" max="8464" width="12.88671875" style="17" customWidth="1"/>
    <col min="8465" max="8465" width="7.5546875" style="17" customWidth="1"/>
    <col min="8466" max="8466" width="11.5546875" style="17" customWidth="1"/>
    <col min="8467" max="8467" width="19.5546875" style="17" customWidth="1"/>
    <col min="8468" max="8704" width="9.109375" style="17"/>
    <col min="8705" max="8705" width="1.109375" style="17" customWidth="1"/>
    <col min="8706" max="8707" width="4.33203125" style="17" customWidth="1"/>
    <col min="8708" max="8708" width="5.109375" style="17" customWidth="1"/>
    <col min="8709" max="8710" width="10.6640625" style="17" customWidth="1"/>
    <col min="8711" max="8713" width="3.5546875" style="17" customWidth="1"/>
    <col min="8714" max="8715" width="6.6640625" style="17" customWidth="1"/>
    <col min="8716" max="8716" width="7.33203125" style="17" customWidth="1"/>
    <col min="8717" max="8717" width="9.109375" style="17"/>
    <col min="8718" max="8718" width="9.6640625" style="17" customWidth="1"/>
    <col min="8719" max="8719" width="11.109375" style="17" customWidth="1"/>
    <col min="8720" max="8720" width="12.88671875" style="17" customWidth="1"/>
    <col min="8721" max="8721" width="7.5546875" style="17" customWidth="1"/>
    <col min="8722" max="8722" width="11.5546875" style="17" customWidth="1"/>
    <col min="8723" max="8723" width="19.5546875" style="17" customWidth="1"/>
    <col min="8724" max="8960" width="9.109375" style="17"/>
    <col min="8961" max="8961" width="1.109375" style="17" customWidth="1"/>
    <col min="8962" max="8963" width="4.33203125" style="17" customWidth="1"/>
    <col min="8964" max="8964" width="5.109375" style="17" customWidth="1"/>
    <col min="8965" max="8966" width="10.6640625" style="17" customWidth="1"/>
    <col min="8967" max="8969" width="3.5546875" style="17" customWidth="1"/>
    <col min="8970" max="8971" width="6.6640625" style="17" customWidth="1"/>
    <col min="8972" max="8972" width="7.33203125" style="17" customWidth="1"/>
    <col min="8973" max="8973" width="9.109375" style="17"/>
    <col min="8974" max="8974" width="9.6640625" style="17" customWidth="1"/>
    <col min="8975" max="8975" width="11.109375" style="17" customWidth="1"/>
    <col min="8976" max="8976" width="12.88671875" style="17" customWidth="1"/>
    <col min="8977" max="8977" width="7.5546875" style="17" customWidth="1"/>
    <col min="8978" max="8978" width="11.5546875" style="17" customWidth="1"/>
    <col min="8979" max="8979" width="19.5546875" style="17" customWidth="1"/>
    <col min="8980" max="9216" width="9.109375" style="17"/>
    <col min="9217" max="9217" width="1.109375" style="17" customWidth="1"/>
    <col min="9218" max="9219" width="4.33203125" style="17" customWidth="1"/>
    <col min="9220" max="9220" width="5.109375" style="17" customWidth="1"/>
    <col min="9221" max="9222" width="10.6640625" style="17" customWidth="1"/>
    <col min="9223" max="9225" width="3.5546875" style="17" customWidth="1"/>
    <col min="9226" max="9227" width="6.6640625" style="17" customWidth="1"/>
    <col min="9228" max="9228" width="7.33203125" style="17" customWidth="1"/>
    <col min="9229" max="9229" width="9.109375" style="17"/>
    <col min="9230" max="9230" width="9.6640625" style="17" customWidth="1"/>
    <col min="9231" max="9231" width="11.109375" style="17" customWidth="1"/>
    <col min="9232" max="9232" width="12.88671875" style="17" customWidth="1"/>
    <col min="9233" max="9233" width="7.5546875" style="17" customWidth="1"/>
    <col min="9234" max="9234" width="11.5546875" style="17" customWidth="1"/>
    <col min="9235" max="9235" width="19.5546875" style="17" customWidth="1"/>
    <col min="9236" max="9472" width="9.109375" style="17"/>
    <col min="9473" max="9473" width="1.109375" style="17" customWidth="1"/>
    <col min="9474" max="9475" width="4.33203125" style="17" customWidth="1"/>
    <col min="9476" max="9476" width="5.109375" style="17" customWidth="1"/>
    <col min="9477" max="9478" width="10.6640625" style="17" customWidth="1"/>
    <col min="9479" max="9481" width="3.5546875" style="17" customWidth="1"/>
    <col min="9482" max="9483" width="6.6640625" style="17" customWidth="1"/>
    <col min="9484" max="9484" width="7.33203125" style="17" customWidth="1"/>
    <col min="9485" max="9485" width="9.109375" style="17"/>
    <col min="9486" max="9486" width="9.6640625" style="17" customWidth="1"/>
    <col min="9487" max="9487" width="11.109375" style="17" customWidth="1"/>
    <col min="9488" max="9488" width="12.88671875" style="17" customWidth="1"/>
    <col min="9489" max="9489" width="7.5546875" style="17" customWidth="1"/>
    <col min="9490" max="9490" width="11.5546875" style="17" customWidth="1"/>
    <col min="9491" max="9491" width="19.5546875" style="17" customWidth="1"/>
    <col min="9492" max="9728" width="9.109375" style="17"/>
    <col min="9729" max="9729" width="1.109375" style="17" customWidth="1"/>
    <col min="9730" max="9731" width="4.33203125" style="17" customWidth="1"/>
    <col min="9732" max="9732" width="5.109375" style="17" customWidth="1"/>
    <col min="9733" max="9734" width="10.6640625" style="17" customWidth="1"/>
    <col min="9735" max="9737" width="3.5546875" style="17" customWidth="1"/>
    <col min="9738" max="9739" width="6.6640625" style="17" customWidth="1"/>
    <col min="9740" max="9740" width="7.33203125" style="17" customWidth="1"/>
    <col min="9741" max="9741" width="9.109375" style="17"/>
    <col min="9742" max="9742" width="9.6640625" style="17" customWidth="1"/>
    <col min="9743" max="9743" width="11.109375" style="17" customWidth="1"/>
    <col min="9744" max="9744" width="12.88671875" style="17" customWidth="1"/>
    <col min="9745" max="9745" width="7.5546875" style="17" customWidth="1"/>
    <col min="9746" max="9746" width="11.5546875" style="17" customWidth="1"/>
    <col min="9747" max="9747" width="19.5546875" style="17" customWidth="1"/>
    <col min="9748" max="9984" width="9.109375" style="17"/>
    <col min="9985" max="9985" width="1.109375" style="17" customWidth="1"/>
    <col min="9986" max="9987" width="4.33203125" style="17" customWidth="1"/>
    <col min="9988" max="9988" width="5.109375" style="17" customWidth="1"/>
    <col min="9989" max="9990" width="10.6640625" style="17" customWidth="1"/>
    <col min="9991" max="9993" width="3.5546875" style="17" customWidth="1"/>
    <col min="9994" max="9995" width="6.6640625" style="17" customWidth="1"/>
    <col min="9996" max="9996" width="7.33203125" style="17" customWidth="1"/>
    <col min="9997" max="9997" width="9.109375" style="17"/>
    <col min="9998" max="9998" width="9.6640625" style="17" customWidth="1"/>
    <col min="9999" max="9999" width="11.109375" style="17" customWidth="1"/>
    <col min="10000" max="10000" width="12.88671875" style="17" customWidth="1"/>
    <col min="10001" max="10001" width="7.5546875" style="17" customWidth="1"/>
    <col min="10002" max="10002" width="11.5546875" style="17" customWidth="1"/>
    <col min="10003" max="10003" width="19.5546875" style="17" customWidth="1"/>
    <col min="10004" max="10240" width="9.109375" style="17"/>
    <col min="10241" max="10241" width="1.109375" style="17" customWidth="1"/>
    <col min="10242" max="10243" width="4.33203125" style="17" customWidth="1"/>
    <col min="10244" max="10244" width="5.109375" style="17" customWidth="1"/>
    <col min="10245" max="10246" width="10.6640625" style="17" customWidth="1"/>
    <col min="10247" max="10249" width="3.5546875" style="17" customWidth="1"/>
    <col min="10250" max="10251" width="6.6640625" style="17" customWidth="1"/>
    <col min="10252" max="10252" width="7.33203125" style="17" customWidth="1"/>
    <col min="10253" max="10253" width="9.109375" style="17"/>
    <col min="10254" max="10254" width="9.6640625" style="17" customWidth="1"/>
    <col min="10255" max="10255" width="11.109375" style="17" customWidth="1"/>
    <col min="10256" max="10256" width="12.88671875" style="17" customWidth="1"/>
    <col min="10257" max="10257" width="7.5546875" style="17" customWidth="1"/>
    <col min="10258" max="10258" width="11.5546875" style="17" customWidth="1"/>
    <col min="10259" max="10259" width="19.5546875" style="17" customWidth="1"/>
    <col min="10260" max="10496" width="9.109375" style="17"/>
    <col min="10497" max="10497" width="1.109375" style="17" customWidth="1"/>
    <col min="10498" max="10499" width="4.33203125" style="17" customWidth="1"/>
    <col min="10500" max="10500" width="5.109375" style="17" customWidth="1"/>
    <col min="10501" max="10502" width="10.6640625" style="17" customWidth="1"/>
    <col min="10503" max="10505" width="3.5546875" style="17" customWidth="1"/>
    <col min="10506" max="10507" width="6.6640625" style="17" customWidth="1"/>
    <col min="10508" max="10508" width="7.33203125" style="17" customWidth="1"/>
    <col min="10509" max="10509" width="9.109375" style="17"/>
    <col min="10510" max="10510" width="9.6640625" style="17" customWidth="1"/>
    <col min="10511" max="10511" width="11.109375" style="17" customWidth="1"/>
    <col min="10512" max="10512" width="12.88671875" style="17" customWidth="1"/>
    <col min="10513" max="10513" width="7.5546875" style="17" customWidth="1"/>
    <col min="10514" max="10514" width="11.5546875" style="17" customWidth="1"/>
    <col min="10515" max="10515" width="19.5546875" style="17" customWidth="1"/>
    <col min="10516" max="10752" width="9.109375" style="17"/>
    <col min="10753" max="10753" width="1.109375" style="17" customWidth="1"/>
    <col min="10754" max="10755" width="4.33203125" style="17" customWidth="1"/>
    <col min="10756" max="10756" width="5.109375" style="17" customWidth="1"/>
    <col min="10757" max="10758" width="10.6640625" style="17" customWidth="1"/>
    <col min="10759" max="10761" width="3.5546875" style="17" customWidth="1"/>
    <col min="10762" max="10763" width="6.6640625" style="17" customWidth="1"/>
    <col min="10764" max="10764" width="7.33203125" style="17" customWidth="1"/>
    <col min="10765" max="10765" width="9.109375" style="17"/>
    <col min="10766" max="10766" width="9.6640625" style="17" customWidth="1"/>
    <col min="10767" max="10767" width="11.109375" style="17" customWidth="1"/>
    <col min="10768" max="10768" width="12.88671875" style="17" customWidth="1"/>
    <col min="10769" max="10769" width="7.5546875" style="17" customWidth="1"/>
    <col min="10770" max="10770" width="11.5546875" style="17" customWidth="1"/>
    <col min="10771" max="10771" width="19.5546875" style="17" customWidth="1"/>
    <col min="10772" max="11008" width="9.109375" style="17"/>
    <col min="11009" max="11009" width="1.109375" style="17" customWidth="1"/>
    <col min="11010" max="11011" width="4.33203125" style="17" customWidth="1"/>
    <col min="11012" max="11012" width="5.109375" style="17" customWidth="1"/>
    <col min="11013" max="11014" width="10.6640625" style="17" customWidth="1"/>
    <col min="11015" max="11017" width="3.5546875" style="17" customWidth="1"/>
    <col min="11018" max="11019" width="6.6640625" style="17" customWidth="1"/>
    <col min="11020" max="11020" width="7.33203125" style="17" customWidth="1"/>
    <col min="11021" max="11021" width="9.109375" style="17"/>
    <col min="11022" max="11022" width="9.6640625" style="17" customWidth="1"/>
    <col min="11023" max="11023" width="11.109375" style="17" customWidth="1"/>
    <col min="11024" max="11024" width="12.88671875" style="17" customWidth="1"/>
    <col min="11025" max="11025" width="7.5546875" style="17" customWidth="1"/>
    <col min="11026" max="11026" width="11.5546875" style="17" customWidth="1"/>
    <col min="11027" max="11027" width="19.5546875" style="17" customWidth="1"/>
    <col min="11028" max="11264" width="9.109375" style="17"/>
    <col min="11265" max="11265" width="1.109375" style="17" customWidth="1"/>
    <col min="11266" max="11267" width="4.33203125" style="17" customWidth="1"/>
    <col min="11268" max="11268" width="5.109375" style="17" customWidth="1"/>
    <col min="11269" max="11270" width="10.6640625" style="17" customWidth="1"/>
    <col min="11271" max="11273" width="3.5546875" style="17" customWidth="1"/>
    <col min="11274" max="11275" width="6.6640625" style="17" customWidth="1"/>
    <col min="11276" max="11276" width="7.33203125" style="17" customWidth="1"/>
    <col min="11277" max="11277" width="9.109375" style="17"/>
    <col min="11278" max="11278" width="9.6640625" style="17" customWidth="1"/>
    <col min="11279" max="11279" width="11.109375" style="17" customWidth="1"/>
    <col min="11280" max="11280" width="12.88671875" style="17" customWidth="1"/>
    <col min="11281" max="11281" width="7.5546875" style="17" customWidth="1"/>
    <col min="11282" max="11282" width="11.5546875" style="17" customWidth="1"/>
    <col min="11283" max="11283" width="19.5546875" style="17" customWidth="1"/>
    <col min="11284" max="11520" width="9.109375" style="17"/>
    <col min="11521" max="11521" width="1.109375" style="17" customWidth="1"/>
    <col min="11522" max="11523" width="4.33203125" style="17" customWidth="1"/>
    <col min="11524" max="11524" width="5.109375" style="17" customWidth="1"/>
    <col min="11525" max="11526" width="10.6640625" style="17" customWidth="1"/>
    <col min="11527" max="11529" width="3.5546875" style="17" customWidth="1"/>
    <col min="11530" max="11531" width="6.6640625" style="17" customWidth="1"/>
    <col min="11532" max="11532" width="7.33203125" style="17" customWidth="1"/>
    <col min="11533" max="11533" width="9.109375" style="17"/>
    <col min="11534" max="11534" width="9.6640625" style="17" customWidth="1"/>
    <col min="11535" max="11535" width="11.109375" style="17" customWidth="1"/>
    <col min="11536" max="11536" width="12.88671875" style="17" customWidth="1"/>
    <col min="11537" max="11537" width="7.5546875" style="17" customWidth="1"/>
    <col min="11538" max="11538" width="11.5546875" style="17" customWidth="1"/>
    <col min="11539" max="11539" width="19.5546875" style="17" customWidth="1"/>
    <col min="11540" max="11776" width="9.109375" style="17"/>
    <col min="11777" max="11777" width="1.109375" style="17" customWidth="1"/>
    <col min="11778" max="11779" width="4.33203125" style="17" customWidth="1"/>
    <col min="11780" max="11780" width="5.109375" style="17" customWidth="1"/>
    <col min="11781" max="11782" width="10.6640625" style="17" customWidth="1"/>
    <col min="11783" max="11785" width="3.5546875" style="17" customWidth="1"/>
    <col min="11786" max="11787" width="6.6640625" style="17" customWidth="1"/>
    <col min="11788" max="11788" width="7.33203125" style="17" customWidth="1"/>
    <col min="11789" max="11789" width="9.109375" style="17"/>
    <col min="11790" max="11790" width="9.6640625" style="17" customWidth="1"/>
    <col min="11791" max="11791" width="11.109375" style="17" customWidth="1"/>
    <col min="11792" max="11792" width="12.88671875" style="17" customWidth="1"/>
    <col min="11793" max="11793" width="7.5546875" style="17" customWidth="1"/>
    <col min="11794" max="11794" width="11.5546875" style="17" customWidth="1"/>
    <col min="11795" max="11795" width="19.5546875" style="17" customWidth="1"/>
    <col min="11796" max="12032" width="9.109375" style="17"/>
    <col min="12033" max="12033" width="1.109375" style="17" customWidth="1"/>
    <col min="12034" max="12035" width="4.33203125" style="17" customWidth="1"/>
    <col min="12036" max="12036" width="5.109375" style="17" customWidth="1"/>
    <col min="12037" max="12038" width="10.6640625" style="17" customWidth="1"/>
    <col min="12039" max="12041" width="3.5546875" style="17" customWidth="1"/>
    <col min="12042" max="12043" width="6.6640625" style="17" customWidth="1"/>
    <col min="12044" max="12044" width="7.33203125" style="17" customWidth="1"/>
    <col min="12045" max="12045" width="9.109375" style="17"/>
    <col min="12046" max="12046" width="9.6640625" style="17" customWidth="1"/>
    <col min="12047" max="12047" width="11.109375" style="17" customWidth="1"/>
    <col min="12048" max="12048" width="12.88671875" style="17" customWidth="1"/>
    <col min="12049" max="12049" width="7.5546875" style="17" customWidth="1"/>
    <col min="12050" max="12050" width="11.5546875" style="17" customWidth="1"/>
    <col min="12051" max="12051" width="19.5546875" style="17" customWidth="1"/>
    <col min="12052" max="12288" width="9.109375" style="17"/>
    <col min="12289" max="12289" width="1.109375" style="17" customWidth="1"/>
    <col min="12290" max="12291" width="4.33203125" style="17" customWidth="1"/>
    <col min="12292" max="12292" width="5.109375" style="17" customWidth="1"/>
    <col min="12293" max="12294" width="10.6640625" style="17" customWidth="1"/>
    <col min="12295" max="12297" width="3.5546875" style="17" customWidth="1"/>
    <col min="12298" max="12299" width="6.6640625" style="17" customWidth="1"/>
    <col min="12300" max="12300" width="7.33203125" style="17" customWidth="1"/>
    <col min="12301" max="12301" width="9.109375" style="17"/>
    <col min="12302" max="12302" width="9.6640625" style="17" customWidth="1"/>
    <col min="12303" max="12303" width="11.109375" style="17" customWidth="1"/>
    <col min="12304" max="12304" width="12.88671875" style="17" customWidth="1"/>
    <col min="12305" max="12305" width="7.5546875" style="17" customWidth="1"/>
    <col min="12306" max="12306" width="11.5546875" style="17" customWidth="1"/>
    <col min="12307" max="12307" width="19.5546875" style="17" customWidth="1"/>
    <col min="12308" max="12544" width="9.109375" style="17"/>
    <col min="12545" max="12545" width="1.109375" style="17" customWidth="1"/>
    <col min="12546" max="12547" width="4.33203125" style="17" customWidth="1"/>
    <col min="12548" max="12548" width="5.109375" style="17" customWidth="1"/>
    <col min="12549" max="12550" width="10.6640625" style="17" customWidth="1"/>
    <col min="12551" max="12553" width="3.5546875" style="17" customWidth="1"/>
    <col min="12554" max="12555" width="6.6640625" style="17" customWidth="1"/>
    <col min="12556" max="12556" width="7.33203125" style="17" customWidth="1"/>
    <col min="12557" max="12557" width="9.109375" style="17"/>
    <col min="12558" max="12558" width="9.6640625" style="17" customWidth="1"/>
    <col min="12559" max="12559" width="11.109375" style="17" customWidth="1"/>
    <col min="12560" max="12560" width="12.88671875" style="17" customWidth="1"/>
    <col min="12561" max="12561" width="7.5546875" style="17" customWidth="1"/>
    <col min="12562" max="12562" width="11.5546875" style="17" customWidth="1"/>
    <col min="12563" max="12563" width="19.5546875" style="17" customWidth="1"/>
    <col min="12564" max="12800" width="9.109375" style="17"/>
    <col min="12801" max="12801" width="1.109375" style="17" customWidth="1"/>
    <col min="12802" max="12803" width="4.33203125" style="17" customWidth="1"/>
    <col min="12804" max="12804" width="5.109375" style="17" customWidth="1"/>
    <col min="12805" max="12806" width="10.6640625" style="17" customWidth="1"/>
    <col min="12807" max="12809" width="3.5546875" style="17" customWidth="1"/>
    <col min="12810" max="12811" width="6.6640625" style="17" customWidth="1"/>
    <col min="12812" max="12812" width="7.33203125" style="17" customWidth="1"/>
    <col min="12813" max="12813" width="9.109375" style="17"/>
    <col min="12814" max="12814" width="9.6640625" style="17" customWidth="1"/>
    <col min="12815" max="12815" width="11.109375" style="17" customWidth="1"/>
    <col min="12816" max="12816" width="12.88671875" style="17" customWidth="1"/>
    <col min="12817" max="12817" width="7.5546875" style="17" customWidth="1"/>
    <col min="12818" max="12818" width="11.5546875" style="17" customWidth="1"/>
    <col min="12819" max="12819" width="19.5546875" style="17" customWidth="1"/>
    <col min="12820" max="13056" width="9.109375" style="17"/>
    <col min="13057" max="13057" width="1.109375" style="17" customWidth="1"/>
    <col min="13058" max="13059" width="4.33203125" style="17" customWidth="1"/>
    <col min="13060" max="13060" width="5.109375" style="17" customWidth="1"/>
    <col min="13061" max="13062" width="10.6640625" style="17" customWidth="1"/>
    <col min="13063" max="13065" width="3.5546875" style="17" customWidth="1"/>
    <col min="13066" max="13067" width="6.6640625" style="17" customWidth="1"/>
    <col min="13068" max="13068" width="7.33203125" style="17" customWidth="1"/>
    <col min="13069" max="13069" width="9.109375" style="17"/>
    <col min="13070" max="13070" width="9.6640625" style="17" customWidth="1"/>
    <col min="13071" max="13071" width="11.109375" style="17" customWidth="1"/>
    <col min="13072" max="13072" width="12.88671875" style="17" customWidth="1"/>
    <col min="13073" max="13073" width="7.5546875" style="17" customWidth="1"/>
    <col min="13074" max="13074" width="11.5546875" style="17" customWidth="1"/>
    <col min="13075" max="13075" width="19.5546875" style="17" customWidth="1"/>
    <col min="13076" max="13312" width="9.109375" style="17"/>
    <col min="13313" max="13313" width="1.109375" style="17" customWidth="1"/>
    <col min="13314" max="13315" width="4.33203125" style="17" customWidth="1"/>
    <col min="13316" max="13316" width="5.109375" style="17" customWidth="1"/>
    <col min="13317" max="13318" width="10.6640625" style="17" customWidth="1"/>
    <col min="13319" max="13321" width="3.5546875" style="17" customWidth="1"/>
    <col min="13322" max="13323" width="6.6640625" style="17" customWidth="1"/>
    <col min="13324" max="13324" width="7.33203125" style="17" customWidth="1"/>
    <col min="13325" max="13325" width="9.109375" style="17"/>
    <col min="13326" max="13326" width="9.6640625" style="17" customWidth="1"/>
    <col min="13327" max="13327" width="11.109375" style="17" customWidth="1"/>
    <col min="13328" max="13328" width="12.88671875" style="17" customWidth="1"/>
    <col min="13329" max="13329" width="7.5546875" style="17" customWidth="1"/>
    <col min="13330" max="13330" width="11.5546875" style="17" customWidth="1"/>
    <col min="13331" max="13331" width="19.5546875" style="17" customWidth="1"/>
    <col min="13332" max="13568" width="9.109375" style="17"/>
    <col min="13569" max="13569" width="1.109375" style="17" customWidth="1"/>
    <col min="13570" max="13571" width="4.33203125" style="17" customWidth="1"/>
    <col min="13572" max="13572" width="5.109375" style="17" customWidth="1"/>
    <col min="13573" max="13574" width="10.6640625" style="17" customWidth="1"/>
    <col min="13575" max="13577" width="3.5546875" style="17" customWidth="1"/>
    <col min="13578" max="13579" width="6.6640625" style="17" customWidth="1"/>
    <col min="13580" max="13580" width="7.33203125" style="17" customWidth="1"/>
    <col min="13581" max="13581" width="9.109375" style="17"/>
    <col min="13582" max="13582" width="9.6640625" style="17" customWidth="1"/>
    <col min="13583" max="13583" width="11.109375" style="17" customWidth="1"/>
    <col min="13584" max="13584" width="12.88671875" style="17" customWidth="1"/>
    <col min="13585" max="13585" width="7.5546875" style="17" customWidth="1"/>
    <col min="13586" max="13586" width="11.5546875" style="17" customWidth="1"/>
    <col min="13587" max="13587" width="19.5546875" style="17" customWidth="1"/>
    <col min="13588" max="13824" width="9.109375" style="17"/>
    <col min="13825" max="13825" width="1.109375" style="17" customWidth="1"/>
    <col min="13826" max="13827" width="4.33203125" style="17" customWidth="1"/>
    <col min="13828" max="13828" width="5.109375" style="17" customWidth="1"/>
    <col min="13829" max="13830" width="10.6640625" style="17" customWidth="1"/>
    <col min="13831" max="13833" width="3.5546875" style="17" customWidth="1"/>
    <col min="13834" max="13835" width="6.6640625" style="17" customWidth="1"/>
    <col min="13836" max="13836" width="7.33203125" style="17" customWidth="1"/>
    <col min="13837" max="13837" width="9.109375" style="17"/>
    <col min="13838" max="13838" width="9.6640625" style="17" customWidth="1"/>
    <col min="13839" max="13839" width="11.109375" style="17" customWidth="1"/>
    <col min="13840" max="13840" width="12.88671875" style="17" customWidth="1"/>
    <col min="13841" max="13841" width="7.5546875" style="17" customWidth="1"/>
    <col min="13842" max="13842" width="11.5546875" style="17" customWidth="1"/>
    <col min="13843" max="13843" width="19.5546875" style="17" customWidth="1"/>
    <col min="13844" max="14080" width="9.109375" style="17"/>
    <col min="14081" max="14081" width="1.109375" style="17" customWidth="1"/>
    <col min="14082" max="14083" width="4.33203125" style="17" customWidth="1"/>
    <col min="14084" max="14084" width="5.109375" style="17" customWidth="1"/>
    <col min="14085" max="14086" width="10.6640625" style="17" customWidth="1"/>
    <col min="14087" max="14089" width="3.5546875" style="17" customWidth="1"/>
    <col min="14090" max="14091" width="6.6640625" style="17" customWidth="1"/>
    <col min="14092" max="14092" width="7.33203125" style="17" customWidth="1"/>
    <col min="14093" max="14093" width="9.109375" style="17"/>
    <col min="14094" max="14094" width="9.6640625" style="17" customWidth="1"/>
    <col min="14095" max="14095" width="11.109375" style="17" customWidth="1"/>
    <col min="14096" max="14096" width="12.88671875" style="17" customWidth="1"/>
    <col min="14097" max="14097" width="7.5546875" style="17" customWidth="1"/>
    <col min="14098" max="14098" width="11.5546875" style="17" customWidth="1"/>
    <col min="14099" max="14099" width="19.5546875" style="17" customWidth="1"/>
    <col min="14100" max="14336" width="9.109375" style="17"/>
    <col min="14337" max="14337" width="1.109375" style="17" customWidth="1"/>
    <col min="14338" max="14339" width="4.33203125" style="17" customWidth="1"/>
    <col min="14340" max="14340" width="5.109375" style="17" customWidth="1"/>
    <col min="14341" max="14342" width="10.6640625" style="17" customWidth="1"/>
    <col min="14343" max="14345" width="3.5546875" style="17" customWidth="1"/>
    <col min="14346" max="14347" width="6.6640625" style="17" customWidth="1"/>
    <col min="14348" max="14348" width="7.33203125" style="17" customWidth="1"/>
    <col min="14349" max="14349" width="9.109375" style="17"/>
    <col min="14350" max="14350" width="9.6640625" style="17" customWidth="1"/>
    <col min="14351" max="14351" width="11.109375" style="17" customWidth="1"/>
    <col min="14352" max="14352" width="12.88671875" style="17" customWidth="1"/>
    <col min="14353" max="14353" width="7.5546875" style="17" customWidth="1"/>
    <col min="14354" max="14354" width="11.5546875" style="17" customWidth="1"/>
    <col min="14355" max="14355" width="19.5546875" style="17" customWidth="1"/>
    <col min="14356" max="14592" width="9.109375" style="17"/>
    <col min="14593" max="14593" width="1.109375" style="17" customWidth="1"/>
    <col min="14594" max="14595" width="4.33203125" style="17" customWidth="1"/>
    <col min="14596" max="14596" width="5.109375" style="17" customWidth="1"/>
    <col min="14597" max="14598" width="10.6640625" style="17" customWidth="1"/>
    <col min="14599" max="14601" width="3.5546875" style="17" customWidth="1"/>
    <col min="14602" max="14603" width="6.6640625" style="17" customWidth="1"/>
    <col min="14604" max="14604" width="7.33203125" style="17" customWidth="1"/>
    <col min="14605" max="14605" width="9.109375" style="17"/>
    <col min="14606" max="14606" width="9.6640625" style="17" customWidth="1"/>
    <col min="14607" max="14607" width="11.109375" style="17" customWidth="1"/>
    <col min="14608" max="14608" width="12.88671875" style="17" customWidth="1"/>
    <col min="14609" max="14609" width="7.5546875" style="17" customWidth="1"/>
    <col min="14610" max="14610" width="11.5546875" style="17" customWidth="1"/>
    <col min="14611" max="14611" width="19.5546875" style="17" customWidth="1"/>
    <col min="14612" max="14848" width="9.109375" style="17"/>
    <col min="14849" max="14849" width="1.109375" style="17" customWidth="1"/>
    <col min="14850" max="14851" width="4.33203125" style="17" customWidth="1"/>
    <col min="14852" max="14852" width="5.109375" style="17" customWidth="1"/>
    <col min="14853" max="14854" width="10.6640625" style="17" customWidth="1"/>
    <col min="14855" max="14857" width="3.5546875" style="17" customWidth="1"/>
    <col min="14858" max="14859" width="6.6640625" style="17" customWidth="1"/>
    <col min="14860" max="14860" width="7.33203125" style="17" customWidth="1"/>
    <col min="14861" max="14861" width="9.109375" style="17"/>
    <col min="14862" max="14862" width="9.6640625" style="17" customWidth="1"/>
    <col min="14863" max="14863" width="11.109375" style="17" customWidth="1"/>
    <col min="14864" max="14864" width="12.88671875" style="17" customWidth="1"/>
    <col min="14865" max="14865" width="7.5546875" style="17" customWidth="1"/>
    <col min="14866" max="14866" width="11.5546875" style="17" customWidth="1"/>
    <col min="14867" max="14867" width="19.5546875" style="17" customWidth="1"/>
    <col min="14868" max="15104" width="9.109375" style="17"/>
    <col min="15105" max="15105" width="1.109375" style="17" customWidth="1"/>
    <col min="15106" max="15107" width="4.33203125" style="17" customWidth="1"/>
    <col min="15108" max="15108" width="5.109375" style="17" customWidth="1"/>
    <col min="15109" max="15110" width="10.6640625" style="17" customWidth="1"/>
    <col min="15111" max="15113" width="3.5546875" style="17" customWidth="1"/>
    <col min="15114" max="15115" width="6.6640625" style="17" customWidth="1"/>
    <col min="15116" max="15116" width="7.33203125" style="17" customWidth="1"/>
    <col min="15117" max="15117" width="9.109375" style="17"/>
    <col min="15118" max="15118" width="9.6640625" style="17" customWidth="1"/>
    <col min="15119" max="15119" width="11.109375" style="17" customWidth="1"/>
    <col min="15120" max="15120" width="12.88671875" style="17" customWidth="1"/>
    <col min="15121" max="15121" width="7.5546875" style="17" customWidth="1"/>
    <col min="15122" max="15122" width="11.5546875" style="17" customWidth="1"/>
    <col min="15123" max="15123" width="19.5546875" style="17" customWidth="1"/>
    <col min="15124" max="15360" width="9.109375" style="17"/>
    <col min="15361" max="15361" width="1.109375" style="17" customWidth="1"/>
    <col min="15362" max="15363" width="4.33203125" style="17" customWidth="1"/>
    <col min="15364" max="15364" width="5.109375" style="17" customWidth="1"/>
    <col min="15365" max="15366" width="10.6640625" style="17" customWidth="1"/>
    <col min="15367" max="15369" width="3.5546875" style="17" customWidth="1"/>
    <col min="15370" max="15371" width="6.6640625" style="17" customWidth="1"/>
    <col min="15372" max="15372" width="7.33203125" style="17" customWidth="1"/>
    <col min="15373" max="15373" width="9.109375" style="17"/>
    <col min="15374" max="15374" width="9.6640625" style="17" customWidth="1"/>
    <col min="15375" max="15375" width="11.109375" style="17" customWidth="1"/>
    <col min="15376" max="15376" width="12.88671875" style="17" customWidth="1"/>
    <col min="15377" max="15377" width="7.5546875" style="17" customWidth="1"/>
    <col min="15378" max="15378" width="11.5546875" style="17" customWidth="1"/>
    <col min="15379" max="15379" width="19.5546875" style="17" customWidth="1"/>
    <col min="15380" max="15616" width="9.109375" style="17"/>
    <col min="15617" max="15617" width="1.109375" style="17" customWidth="1"/>
    <col min="15618" max="15619" width="4.33203125" style="17" customWidth="1"/>
    <col min="15620" max="15620" width="5.109375" style="17" customWidth="1"/>
    <col min="15621" max="15622" width="10.6640625" style="17" customWidth="1"/>
    <col min="15623" max="15625" width="3.5546875" style="17" customWidth="1"/>
    <col min="15626" max="15627" width="6.6640625" style="17" customWidth="1"/>
    <col min="15628" max="15628" width="7.33203125" style="17" customWidth="1"/>
    <col min="15629" max="15629" width="9.109375" style="17"/>
    <col min="15630" max="15630" width="9.6640625" style="17" customWidth="1"/>
    <col min="15631" max="15631" width="11.109375" style="17" customWidth="1"/>
    <col min="15632" max="15632" width="12.88671875" style="17" customWidth="1"/>
    <col min="15633" max="15633" width="7.5546875" style="17" customWidth="1"/>
    <col min="15634" max="15634" width="11.5546875" style="17" customWidth="1"/>
    <col min="15635" max="15635" width="19.5546875" style="17" customWidth="1"/>
    <col min="15636" max="15872" width="9.109375" style="17"/>
    <col min="15873" max="15873" width="1.109375" style="17" customWidth="1"/>
    <col min="15874" max="15875" width="4.33203125" style="17" customWidth="1"/>
    <col min="15876" max="15876" width="5.109375" style="17" customWidth="1"/>
    <col min="15877" max="15878" width="10.6640625" style="17" customWidth="1"/>
    <col min="15879" max="15881" width="3.5546875" style="17" customWidth="1"/>
    <col min="15882" max="15883" width="6.6640625" style="17" customWidth="1"/>
    <col min="15884" max="15884" width="7.33203125" style="17" customWidth="1"/>
    <col min="15885" max="15885" width="9.109375" style="17"/>
    <col min="15886" max="15886" width="9.6640625" style="17" customWidth="1"/>
    <col min="15887" max="15887" width="11.109375" style="17" customWidth="1"/>
    <col min="15888" max="15888" width="12.88671875" style="17" customWidth="1"/>
    <col min="15889" max="15889" width="7.5546875" style="17" customWidth="1"/>
    <col min="15890" max="15890" width="11.5546875" style="17" customWidth="1"/>
    <col min="15891" max="15891" width="19.5546875" style="17" customWidth="1"/>
    <col min="15892" max="16128" width="9.109375" style="17"/>
    <col min="16129" max="16129" width="1.109375" style="17" customWidth="1"/>
    <col min="16130" max="16131" width="4.33203125" style="17" customWidth="1"/>
    <col min="16132" max="16132" width="5.109375" style="17" customWidth="1"/>
    <col min="16133" max="16134" width="10.6640625" style="17" customWidth="1"/>
    <col min="16135" max="16137" width="3.5546875" style="17" customWidth="1"/>
    <col min="16138" max="16139" width="6.6640625" style="17" customWidth="1"/>
    <col min="16140" max="16140" width="7.33203125" style="17" customWidth="1"/>
    <col min="16141" max="16141" width="9.109375" style="17"/>
    <col min="16142" max="16142" width="9.6640625" style="17" customWidth="1"/>
    <col min="16143" max="16143" width="11.109375" style="17" customWidth="1"/>
    <col min="16144" max="16144" width="12.88671875" style="17" customWidth="1"/>
    <col min="16145" max="16145" width="7.5546875" style="17" customWidth="1"/>
    <col min="16146" max="16146" width="11.5546875" style="17" customWidth="1"/>
    <col min="16147" max="16147" width="19.5546875" style="17" customWidth="1"/>
    <col min="16148" max="16384" width="9.109375" style="17"/>
  </cols>
  <sheetData>
    <row r="1" spans="1:20" s="2" customFormat="1" ht="4.5" customHeight="1" x14ac:dyDescent="0.3">
      <c r="A1" s="1" t="s">
        <v>0</v>
      </c>
      <c r="E1" s="3" t="s">
        <v>1</v>
      </c>
      <c r="F1" s="3" t="s">
        <v>2</v>
      </c>
      <c r="M1" s="4"/>
      <c r="O1" s="3"/>
      <c r="P1" s="3" t="s">
        <v>3</v>
      </c>
      <c r="R1" s="5"/>
      <c r="S1" s="6"/>
    </row>
    <row r="2" spans="1:20" s="9" customFormat="1" ht="3" customHeight="1" thickBot="1" x14ac:dyDescent="0.3">
      <c r="A2" s="7"/>
      <c r="B2" s="8" t="str">
        <f>"RZ.mdb\"&amp;$E$3</f>
        <v>RZ.mdb\Прокат</v>
      </c>
      <c r="M2" s="10"/>
      <c r="R2" s="11"/>
      <c r="S2" s="6"/>
    </row>
    <row r="3" spans="1:20" s="13" customFormat="1" ht="14.25" customHeight="1" thickTop="1" thickBot="1" x14ac:dyDescent="0.35">
      <c r="A3" s="12" t="s">
        <v>4</v>
      </c>
      <c r="B3" s="282" t="s">
        <v>5</v>
      </c>
      <c r="C3" s="283"/>
      <c r="D3" s="283"/>
      <c r="E3" s="284" t="s">
        <v>6</v>
      </c>
      <c r="F3" s="285"/>
      <c r="H3" s="286" t="s">
        <v>7</v>
      </c>
      <c r="I3" s="287"/>
      <c r="J3" s="287"/>
      <c r="K3" s="287"/>
      <c r="L3" s="287"/>
      <c r="M3" s="287"/>
      <c r="N3" s="288"/>
      <c r="P3" s="14" t="s">
        <v>8</v>
      </c>
      <c r="Q3" s="15">
        <v>2</v>
      </c>
      <c r="R3" s="16"/>
      <c r="S3" s="14" t="s">
        <v>9</v>
      </c>
      <c r="T3" s="15">
        <v>2</v>
      </c>
    </row>
    <row r="4" spans="1:20" ht="10.5" customHeight="1" thickTop="1" x14ac:dyDescent="0.25"/>
    <row r="5" spans="1:20" ht="18.75" customHeight="1" x14ac:dyDescent="0.3">
      <c r="B5" s="289" t="s">
        <v>10</v>
      </c>
      <c r="C5" s="289"/>
      <c r="D5" s="289"/>
      <c r="E5" s="289"/>
      <c r="F5" s="289"/>
      <c r="G5" s="289"/>
      <c r="H5" s="289"/>
      <c r="I5" s="289"/>
      <c r="J5" s="289"/>
      <c r="K5" s="289"/>
      <c r="L5" s="289"/>
      <c r="M5" s="289"/>
      <c r="N5" s="289"/>
      <c r="O5" s="289"/>
      <c r="P5" s="289"/>
      <c r="Q5" s="289"/>
      <c r="R5" s="290" t="s">
        <v>11</v>
      </c>
      <c r="S5" s="20"/>
    </row>
    <row r="6" spans="1:20" ht="15.9" customHeight="1" x14ac:dyDescent="0.3">
      <c r="B6" s="293" t="s">
        <v>12</v>
      </c>
      <c r="C6" s="293"/>
      <c r="D6" s="294" t="s">
        <v>13</v>
      </c>
      <c r="E6" s="293" t="s">
        <v>14</v>
      </c>
      <c r="F6" s="293"/>
      <c r="G6" s="293" t="s">
        <v>15</v>
      </c>
      <c r="H6" s="293"/>
      <c r="I6" s="293"/>
      <c r="J6" s="293" t="s">
        <v>16</v>
      </c>
      <c r="K6" s="293"/>
      <c r="L6" s="293" t="s">
        <v>17</v>
      </c>
      <c r="M6" s="293"/>
      <c r="N6" s="293"/>
      <c r="O6" s="293" t="s">
        <v>18</v>
      </c>
      <c r="P6" s="293"/>
      <c r="Q6" s="293"/>
      <c r="R6" s="291"/>
      <c r="S6" s="20"/>
    </row>
    <row r="7" spans="1:20" ht="15.9" customHeight="1" x14ac:dyDescent="0.3">
      <c r="B7" s="293"/>
      <c r="C7" s="293"/>
      <c r="D7" s="294"/>
      <c r="E7" s="293"/>
      <c r="F7" s="293"/>
      <c r="G7" s="293"/>
      <c r="H7" s="293"/>
      <c r="I7" s="293"/>
      <c r="J7" s="98" t="s">
        <v>19</v>
      </c>
      <c r="K7" s="98" t="s">
        <v>20</v>
      </c>
      <c r="L7" s="98" t="s">
        <v>21</v>
      </c>
      <c r="M7" s="98" t="s">
        <v>22</v>
      </c>
      <c r="N7" s="98" t="s">
        <v>23</v>
      </c>
      <c r="O7" s="293"/>
      <c r="P7" s="293"/>
      <c r="Q7" s="293"/>
      <c r="R7" s="292"/>
      <c r="S7" s="20"/>
    </row>
    <row r="8" spans="1:20" s="26" customFormat="1" ht="15.9" customHeight="1" x14ac:dyDescent="0.3">
      <c r="A8" s="21"/>
      <c r="B8" s="343" t="s">
        <v>222</v>
      </c>
      <c r="C8" s="344"/>
      <c r="D8" s="97">
        <v>15</v>
      </c>
      <c r="E8" s="27" t="s">
        <v>19</v>
      </c>
      <c r="F8" s="22" t="s">
        <v>217</v>
      </c>
      <c r="G8" s="295">
        <v>5520</v>
      </c>
      <c r="H8" s="295"/>
      <c r="I8" s="295"/>
      <c r="J8" s="96">
        <v>1</v>
      </c>
      <c r="K8" s="96"/>
      <c r="L8" s="64">
        <f>ROUNDUP(IF(G8="",1,IF([1]!SearchNum(G8,2)&gt;0,[1]!SearchNum(G8,1)*[1]!SearchNum(G8,2)/1000000,IF([1]!SearchNum(G8,1)&gt;0,[1]!SearchNum(G8,1)/1000,1)))*R8,[1]!StrToNum($Q$3))</f>
        <v>256.74</v>
      </c>
      <c r="M8" s="64">
        <f>ROUND(L8*(J8+K8),[1]!StrToNum($T$3))</f>
        <v>256.74</v>
      </c>
      <c r="N8" s="349">
        <f>SUM(M8:M14)</f>
        <v>291.53999999999996</v>
      </c>
      <c r="O8" s="24" t="s">
        <v>36</v>
      </c>
      <c r="P8" s="296" t="s">
        <v>156</v>
      </c>
      <c r="Q8" s="297"/>
      <c r="R8" s="25">
        <v>46.509998321533203</v>
      </c>
      <c r="S8" s="20" t="s">
        <v>155</v>
      </c>
    </row>
    <row r="9" spans="1:20" s="26" customFormat="1" ht="15.9" customHeight="1" x14ac:dyDescent="0.3">
      <c r="A9" s="21"/>
      <c r="B9" s="345"/>
      <c r="C9" s="346"/>
      <c r="D9" s="97">
        <v>16</v>
      </c>
      <c r="E9" s="27" t="s">
        <v>32</v>
      </c>
      <c r="F9" s="22" t="s">
        <v>218</v>
      </c>
      <c r="G9" s="295">
        <v>275</v>
      </c>
      <c r="H9" s="295"/>
      <c r="I9" s="295"/>
      <c r="J9" s="96">
        <v>2</v>
      </c>
      <c r="K9" s="96"/>
      <c r="L9" s="64">
        <f>ROUNDUP(IF(G9="",1,IF([1]!SearchNum(G9,2)&gt;0,[1]!SearchNum(G9,1)*[1]!SearchNum(G9,2)/1000000,IF([1]!SearchNum(G9,1)&gt;0,[1]!SearchNum(G9,1)/1000,1)))*R9,[1]!StrToNum($Q$3))</f>
        <v>7</v>
      </c>
      <c r="M9" s="64">
        <f>ROUND(L9*(J9+K9),[1]!StrToNum($T$3))</f>
        <v>14</v>
      </c>
      <c r="N9" s="350"/>
      <c r="O9" s="24" t="s">
        <v>36</v>
      </c>
      <c r="P9" s="296" t="s">
        <v>34</v>
      </c>
      <c r="Q9" s="297"/>
      <c r="R9" s="25">
        <f>[2]!МассСеч(F9,7850)</f>
        <v>25.434000015258789</v>
      </c>
      <c r="S9" s="20" t="s">
        <v>33</v>
      </c>
    </row>
    <row r="10" spans="1:20" s="26" customFormat="1" ht="15.9" customHeight="1" x14ac:dyDescent="0.3">
      <c r="A10" s="21"/>
      <c r="B10" s="345"/>
      <c r="C10" s="346"/>
      <c r="D10" s="97">
        <v>17</v>
      </c>
      <c r="E10" s="27" t="s">
        <v>219</v>
      </c>
      <c r="F10" s="22" t="s">
        <v>197</v>
      </c>
      <c r="G10" s="295">
        <v>160</v>
      </c>
      <c r="H10" s="295"/>
      <c r="I10" s="295"/>
      <c r="J10" s="96">
        <v>4</v>
      </c>
      <c r="K10" s="96"/>
      <c r="L10" s="64">
        <f>ROUNDUP(IF(G10="",1,IF([1]!SearchNum(G10,2)&gt;0,[1]!SearchNum(G10,1)*[1]!SearchNum(G10,2)/1000000,IF([1]!SearchNum(G10,1)&gt;0,[1]!SearchNum(G10,1)/1000,1)))*R10,[1]!StrToNum($Q$3))</f>
        <v>1.96</v>
      </c>
      <c r="M10" s="64">
        <f>ROUND(L10*(J10+K10),[1]!StrToNum($T$3))</f>
        <v>7.84</v>
      </c>
      <c r="N10" s="350"/>
      <c r="O10" s="24" t="s">
        <v>36</v>
      </c>
      <c r="P10" s="296" t="s">
        <v>221</v>
      </c>
      <c r="Q10" s="297"/>
      <c r="R10" s="25">
        <v>12.25</v>
      </c>
      <c r="S10" s="20" t="s">
        <v>220</v>
      </c>
    </row>
    <row r="11" spans="1:20" s="26" customFormat="1" ht="15.9" customHeight="1" x14ac:dyDescent="0.3">
      <c r="A11" s="21"/>
      <c r="B11" s="345"/>
      <c r="C11" s="346"/>
      <c r="D11" s="97">
        <v>18</v>
      </c>
      <c r="E11" s="27" t="s">
        <v>219</v>
      </c>
      <c r="F11" s="22" t="s">
        <v>197</v>
      </c>
      <c r="G11" s="295">
        <v>140</v>
      </c>
      <c r="H11" s="295"/>
      <c r="I11" s="295"/>
      <c r="J11" s="96">
        <v>2</v>
      </c>
      <c r="K11" s="96">
        <v>0</v>
      </c>
      <c r="L11" s="64">
        <f>ROUNDUP(IF(G11="",1,IF([1]!SearchNum(G11,2)&gt;0,[1]!SearchNum(G11,1)*[1]!SearchNum(G11,2)/1000000,IF([1]!SearchNum(G11,1)&gt;0,[1]!SearchNum(G11,1)/1000,1)))*R11,[1]!StrToNum($Q$3))</f>
        <v>1.72</v>
      </c>
      <c r="M11" s="64">
        <f>ROUND(L11*(J11+K11),[1]!StrToNum($T$3))</f>
        <v>3.44</v>
      </c>
      <c r="N11" s="350"/>
      <c r="O11" s="24" t="s">
        <v>36</v>
      </c>
      <c r="P11" s="296" t="s">
        <v>221</v>
      </c>
      <c r="Q11" s="297"/>
      <c r="R11" s="25">
        <v>12.25</v>
      </c>
      <c r="S11" s="20"/>
    </row>
    <row r="12" spans="1:20" s="26" customFormat="1" ht="15.9" customHeight="1" x14ac:dyDescent="0.3">
      <c r="A12" s="21"/>
      <c r="B12" s="345"/>
      <c r="C12" s="346"/>
      <c r="D12" s="97">
        <v>19</v>
      </c>
      <c r="E12" s="27" t="s">
        <v>32</v>
      </c>
      <c r="F12" s="22" t="s">
        <v>197</v>
      </c>
      <c r="G12" s="295">
        <v>170</v>
      </c>
      <c r="H12" s="295"/>
      <c r="I12" s="295"/>
      <c r="J12" s="96">
        <v>2</v>
      </c>
      <c r="K12" s="96">
        <v>0</v>
      </c>
      <c r="L12" s="64">
        <f>ROUNDUP(IF(G12="",1,IF([1]!SearchNum(G12,2)&gt;0,[1]!SearchNum(G12,1)*[1]!SearchNum(G12,2)/1000000,IF([1]!SearchNum(G12,1)&gt;0,[1]!SearchNum(G12,1)/1000,1)))*R12,[1]!StrToNum($Q$3))</f>
        <v>1.07</v>
      </c>
      <c r="M12" s="64">
        <f>ROUND(L12*(J12+K12),[1]!StrToNum($T$3))</f>
        <v>2.14</v>
      </c>
      <c r="N12" s="350"/>
      <c r="O12" s="24" t="s">
        <v>36</v>
      </c>
      <c r="P12" s="296" t="s">
        <v>34</v>
      </c>
      <c r="Q12" s="297"/>
      <c r="R12" s="25">
        <f>[2]!МассСеч(F12,7850)</f>
        <v>6.2800002098083496</v>
      </c>
      <c r="S12" s="20"/>
    </row>
    <row r="13" spans="1:20" s="26" customFormat="1" ht="15.9" customHeight="1" x14ac:dyDescent="0.3">
      <c r="A13" s="21"/>
      <c r="B13" s="345"/>
      <c r="C13" s="346"/>
      <c r="D13" s="97">
        <v>20</v>
      </c>
      <c r="E13" s="27" t="s">
        <v>32</v>
      </c>
      <c r="F13" s="22" t="s">
        <v>223</v>
      </c>
      <c r="G13" s="295">
        <v>243</v>
      </c>
      <c r="H13" s="295"/>
      <c r="I13" s="295"/>
      <c r="J13" s="96">
        <v>2</v>
      </c>
      <c r="K13" s="96">
        <v>0</v>
      </c>
      <c r="L13" s="64">
        <f>ROUNDUP(IF(G13="",1,IF([1]!SearchNum(G13,2)&gt;0,[1]!SearchNum(G13,1)*[1]!SearchNum(G13,2)/1000000,IF([1]!SearchNum(G13,1)&gt;0,[1]!SearchNum(G13,1)/1000,1)))*R13,[1]!StrToNum($Q$3))</f>
        <v>2.19</v>
      </c>
      <c r="M13" s="64">
        <f>ROUND(L13*(J13+K13),[1]!StrToNum($T$3))</f>
        <v>4.38</v>
      </c>
      <c r="N13" s="350"/>
      <c r="O13" s="24" t="s">
        <v>36</v>
      </c>
      <c r="P13" s="296" t="s">
        <v>34</v>
      </c>
      <c r="Q13" s="297"/>
      <c r="R13" s="25">
        <f>[2]!МассСеч(F13,7850)</f>
        <v>8.9799995422363281</v>
      </c>
      <c r="S13" s="20"/>
    </row>
    <row r="14" spans="1:20" s="26" customFormat="1" ht="16.5" customHeight="1" x14ac:dyDescent="0.3">
      <c r="A14" s="28"/>
      <c r="B14" s="347"/>
      <c r="C14" s="348"/>
      <c r="D14" s="298" t="s">
        <v>24</v>
      </c>
      <c r="E14" s="298"/>
      <c r="F14" s="298"/>
      <c r="G14" s="298"/>
      <c r="H14" s="298"/>
      <c r="I14" s="298"/>
      <c r="J14" s="298"/>
      <c r="K14" s="298"/>
      <c r="L14" s="298"/>
      <c r="M14" s="65">
        <f>ROUND((M8+M9+M10+M11+M12+M13)*0.01,0)</f>
        <v>3</v>
      </c>
      <c r="N14" s="351"/>
      <c r="O14" s="298" t="s">
        <v>25</v>
      </c>
      <c r="P14" s="298"/>
      <c r="Q14" s="298"/>
      <c r="R14" s="25"/>
      <c r="S14" s="20"/>
    </row>
    <row r="15" spans="1:20" s="35" customFormat="1" ht="15.9" customHeight="1" x14ac:dyDescent="0.3">
      <c r="A15" s="33"/>
      <c r="B15" s="299" t="s">
        <v>224</v>
      </c>
      <c r="C15" s="299"/>
      <c r="D15" s="97">
        <v>15</v>
      </c>
      <c r="E15" s="27" t="s">
        <v>19</v>
      </c>
      <c r="F15" s="22" t="s">
        <v>217</v>
      </c>
      <c r="G15" s="295">
        <v>5520</v>
      </c>
      <c r="H15" s="295"/>
      <c r="I15" s="295"/>
      <c r="J15" s="96">
        <v>1</v>
      </c>
      <c r="K15" s="96">
        <v>0</v>
      </c>
      <c r="L15" s="64">
        <f>ROUNDUP(IF(G15="",1,IF([1]!SearchNum(G15,2)&gt;0,[1]!SearchNum(G15,1)*[1]!SearchNum(G15,2)/1000000,IF([1]!SearchNum(G15,1)&gt;0,[1]!SearchNum(G15,1)/1000,1)))*R15,[1]!StrToNum($Q$3))</f>
        <v>256.74</v>
      </c>
      <c r="M15" s="64">
        <f>ROUND(L15*(J15+K15),[1]!StrToNum($T$3))</f>
        <v>256.74</v>
      </c>
      <c r="N15" s="300">
        <f>SUM(M15:M21)</f>
        <v>291.53999999999996</v>
      </c>
      <c r="O15" s="24" t="s">
        <v>36</v>
      </c>
      <c r="P15" s="296" t="s">
        <v>156</v>
      </c>
      <c r="Q15" s="297"/>
      <c r="R15" s="34">
        <v>46.509998321533203</v>
      </c>
      <c r="S15" s="20"/>
    </row>
    <row r="16" spans="1:20" s="35" customFormat="1" ht="15.9" customHeight="1" x14ac:dyDescent="0.3">
      <c r="A16" s="33"/>
      <c r="B16" s="299"/>
      <c r="C16" s="299"/>
      <c r="D16" s="97">
        <v>16</v>
      </c>
      <c r="E16" s="27" t="s">
        <v>32</v>
      </c>
      <c r="F16" s="22" t="s">
        <v>218</v>
      </c>
      <c r="G16" s="295">
        <v>275</v>
      </c>
      <c r="H16" s="295"/>
      <c r="I16" s="295"/>
      <c r="J16" s="96">
        <v>2</v>
      </c>
      <c r="K16" s="96">
        <v>0</v>
      </c>
      <c r="L16" s="64">
        <f>ROUNDUP(IF(G16="",1,IF([1]!SearchNum(G16,2)&gt;0,[1]!SearchNum(G16,1)*[1]!SearchNum(G16,2)/1000000,IF([1]!SearchNum(G16,1)&gt;0,[1]!SearchNum(G16,1)/1000,1)))*R16,[1]!StrToNum($Q$3))</f>
        <v>7</v>
      </c>
      <c r="M16" s="64">
        <f>ROUND(L16*(J16+K16),[1]!StrToNum($T$3))</f>
        <v>14</v>
      </c>
      <c r="N16" s="300"/>
      <c r="O16" s="24" t="s">
        <v>36</v>
      </c>
      <c r="P16" s="296" t="s">
        <v>34</v>
      </c>
      <c r="Q16" s="297"/>
      <c r="R16" s="34">
        <f>[2]!МассСеч(F16,7850)</f>
        <v>25.434000015258789</v>
      </c>
      <c r="S16" s="20"/>
    </row>
    <row r="17" spans="1:19" s="35" customFormat="1" ht="15.9" customHeight="1" x14ac:dyDescent="0.3">
      <c r="A17" s="33"/>
      <c r="B17" s="299"/>
      <c r="C17" s="299"/>
      <c r="D17" s="97">
        <v>17</v>
      </c>
      <c r="E17" s="27" t="s">
        <v>219</v>
      </c>
      <c r="F17" s="22" t="s">
        <v>197</v>
      </c>
      <c r="G17" s="295">
        <v>160</v>
      </c>
      <c r="H17" s="295"/>
      <c r="I17" s="295"/>
      <c r="J17" s="96">
        <v>4</v>
      </c>
      <c r="K17" s="96">
        <v>0</v>
      </c>
      <c r="L17" s="64">
        <f>ROUNDUP(IF(G17="",1,IF([1]!SearchNum(G17,2)&gt;0,[1]!SearchNum(G17,1)*[1]!SearchNum(G17,2)/1000000,IF([1]!SearchNum(G17,1)&gt;0,[1]!SearchNum(G17,1)/1000,1)))*R17,[1]!StrToNum($Q$3))</f>
        <v>1.96</v>
      </c>
      <c r="M17" s="64">
        <f>ROUND(L17*(J17+K17),[1]!StrToNum($T$3))</f>
        <v>7.84</v>
      </c>
      <c r="N17" s="300"/>
      <c r="O17" s="24" t="s">
        <v>36</v>
      </c>
      <c r="P17" s="296" t="s">
        <v>221</v>
      </c>
      <c r="Q17" s="297"/>
      <c r="R17" s="34">
        <v>12.25</v>
      </c>
      <c r="S17" s="20"/>
    </row>
    <row r="18" spans="1:19" s="35" customFormat="1" ht="15.9" customHeight="1" x14ac:dyDescent="0.3">
      <c r="A18" s="33"/>
      <c r="B18" s="299"/>
      <c r="C18" s="299"/>
      <c r="D18" s="97">
        <v>18</v>
      </c>
      <c r="E18" s="27" t="s">
        <v>219</v>
      </c>
      <c r="F18" s="22" t="s">
        <v>197</v>
      </c>
      <c r="G18" s="295">
        <v>140</v>
      </c>
      <c r="H18" s="295"/>
      <c r="I18" s="295"/>
      <c r="J18" s="96">
        <v>2</v>
      </c>
      <c r="K18" s="96">
        <v>0</v>
      </c>
      <c r="L18" s="64">
        <f>ROUNDUP(IF(G18="",1,IF([1]!SearchNum(G18,2)&gt;0,[1]!SearchNum(G18,1)*[1]!SearchNum(G18,2)/1000000,IF([1]!SearchNum(G18,1)&gt;0,[1]!SearchNum(G18,1)/1000,1)))*R18,[1]!StrToNum($Q$3))</f>
        <v>1.72</v>
      </c>
      <c r="M18" s="64">
        <f>ROUND(L18*(J18+K18),[1]!StrToNum($T$3))</f>
        <v>3.44</v>
      </c>
      <c r="N18" s="300"/>
      <c r="O18" s="24" t="s">
        <v>36</v>
      </c>
      <c r="P18" s="296" t="s">
        <v>221</v>
      </c>
      <c r="Q18" s="297"/>
      <c r="R18" s="34">
        <v>12.25</v>
      </c>
      <c r="S18" s="20"/>
    </row>
    <row r="19" spans="1:19" s="35" customFormat="1" ht="15.9" customHeight="1" x14ac:dyDescent="0.3">
      <c r="A19" s="33"/>
      <c r="B19" s="299"/>
      <c r="C19" s="299"/>
      <c r="D19" s="97">
        <v>19</v>
      </c>
      <c r="E19" s="27" t="s">
        <v>32</v>
      </c>
      <c r="F19" s="22" t="s">
        <v>197</v>
      </c>
      <c r="G19" s="295">
        <v>170</v>
      </c>
      <c r="H19" s="295"/>
      <c r="I19" s="295"/>
      <c r="J19" s="96">
        <v>2</v>
      </c>
      <c r="K19" s="96">
        <v>0</v>
      </c>
      <c r="L19" s="64">
        <f>ROUNDUP(IF(G19="",1,IF([1]!SearchNum(G19,2)&gt;0,[1]!SearchNum(G19,1)*[1]!SearchNum(G19,2)/1000000,IF([1]!SearchNum(G19,1)&gt;0,[1]!SearchNum(G19,1)/1000,1)))*R19,[1]!StrToNum($Q$3))</f>
        <v>1.07</v>
      </c>
      <c r="M19" s="64">
        <f>ROUND(L19*(J19+K19),[1]!StrToNum($T$3))</f>
        <v>2.14</v>
      </c>
      <c r="N19" s="300"/>
      <c r="O19" s="24" t="s">
        <v>36</v>
      </c>
      <c r="P19" s="296" t="s">
        <v>34</v>
      </c>
      <c r="Q19" s="297"/>
      <c r="R19" s="34">
        <f>[2]!МассСеч(F19,7850)</f>
        <v>6.2800002098083496</v>
      </c>
      <c r="S19" s="20"/>
    </row>
    <row r="20" spans="1:19" s="35" customFormat="1" ht="15.9" customHeight="1" x14ac:dyDescent="0.3">
      <c r="A20" s="33"/>
      <c r="B20" s="299"/>
      <c r="C20" s="299"/>
      <c r="D20" s="97">
        <v>20</v>
      </c>
      <c r="E20" s="27" t="s">
        <v>32</v>
      </c>
      <c r="F20" s="22" t="s">
        <v>223</v>
      </c>
      <c r="G20" s="295">
        <v>243</v>
      </c>
      <c r="H20" s="295"/>
      <c r="I20" s="295"/>
      <c r="J20" s="96">
        <v>2</v>
      </c>
      <c r="K20" s="96">
        <v>0</v>
      </c>
      <c r="L20" s="64">
        <f>ROUNDUP(IF(G20="",1,IF([1]!SearchNum(G20,2)&gt;0,[1]!SearchNum(G20,1)*[1]!SearchNum(G20,2)/1000000,IF([1]!SearchNum(G20,1)&gt;0,[1]!SearchNum(G20,1)/1000,1)))*R20,[1]!StrToNum($Q$3))</f>
        <v>2.19</v>
      </c>
      <c r="M20" s="64">
        <f>ROUND(L20*(J20+K20),[1]!StrToNum($T$3))</f>
        <v>4.38</v>
      </c>
      <c r="N20" s="300"/>
      <c r="O20" s="24" t="s">
        <v>36</v>
      </c>
      <c r="P20" s="296" t="s">
        <v>34</v>
      </c>
      <c r="Q20" s="297"/>
      <c r="R20" s="34">
        <f>[2]!МассСеч(F20,7850)</f>
        <v>8.9799995422363281</v>
      </c>
      <c r="S20" s="20"/>
    </row>
    <row r="21" spans="1:19" s="37" customFormat="1" ht="15.9" customHeight="1" x14ac:dyDescent="0.3">
      <c r="A21" s="36"/>
      <c r="B21" s="299"/>
      <c r="C21" s="299"/>
      <c r="D21" s="298" t="s">
        <v>24</v>
      </c>
      <c r="E21" s="298"/>
      <c r="F21" s="298"/>
      <c r="G21" s="298"/>
      <c r="H21" s="298"/>
      <c r="I21" s="298"/>
      <c r="J21" s="298"/>
      <c r="K21" s="298"/>
      <c r="L21" s="298"/>
      <c r="M21" s="96">
        <f>ROUND((M15+M16+M17+M18+M19+M20)*0.01,0)</f>
        <v>3</v>
      </c>
      <c r="N21" s="300"/>
      <c r="O21" s="298" t="s">
        <v>25</v>
      </c>
      <c r="P21" s="298"/>
      <c r="Q21" s="298"/>
      <c r="R21" s="34"/>
      <c r="S21" s="20"/>
    </row>
    <row r="22" spans="1:19" s="35" customFormat="1" ht="15.9" customHeight="1" x14ac:dyDescent="0.3">
      <c r="A22" s="33"/>
      <c r="B22" s="299" t="s">
        <v>225</v>
      </c>
      <c r="C22" s="299"/>
      <c r="D22" s="97">
        <v>21</v>
      </c>
      <c r="E22" s="27" t="s">
        <v>19</v>
      </c>
      <c r="F22" s="22" t="s">
        <v>217</v>
      </c>
      <c r="G22" s="295">
        <v>5390</v>
      </c>
      <c r="H22" s="295"/>
      <c r="I22" s="295"/>
      <c r="J22" s="96">
        <v>1</v>
      </c>
      <c r="K22" s="96">
        <v>0</v>
      </c>
      <c r="L22" s="64">
        <f>ROUNDUP(IF(G22="",1,IF([1]!SearchNum(G22,2)&gt;0,[1]!SearchNum(G22,1)*[1]!SearchNum(G22,2)/1000000,IF([1]!SearchNum(G22,1)&gt;0,[1]!SearchNum(G22,1)/1000,1)))*R22,[1]!StrToNum($Q$3))</f>
        <v>250.69</v>
      </c>
      <c r="M22" s="64">
        <f>ROUND(L22*(J22+K22),[1]!StrToNum($T$3))</f>
        <v>250.69</v>
      </c>
      <c r="N22" s="300">
        <f>SUM(M22:M26)</f>
        <v>277.95</v>
      </c>
      <c r="O22" s="24" t="s">
        <v>36</v>
      </c>
      <c r="P22" s="296" t="s">
        <v>156</v>
      </c>
      <c r="Q22" s="297"/>
      <c r="R22" s="34">
        <v>46.509998321533203</v>
      </c>
      <c r="S22" s="20"/>
    </row>
    <row r="23" spans="1:19" s="35" customFormat="1" ht="15.9" customHeight="1" x14ac:dyDescent="0.3">
      <c r="A23" s="33"/>
      <c r="B23" s="299"/>
      <c r="C23" s="299"/>
      <c r="D23" s="97">
        <v>16</v>
      </c>
      <c r="E23" s="27" t="s">
        <v>32</v>
      </c>
      <c r="F23" s="22" t="s">
        <v>218</v>
      </c>
      <c r="G23" s="295">
        <v>275</v>
      </c>
      <c r="H23" s="295"/>
      <c r="I23" s="295"/>
      <c r="J23" s="96">
        <v>2</v>
      </c>
      <c r="K23" s="96">
        <v>0</v>
      </c>
      <c r="L23" s="64">
        <f>ROUNDUP(IF(G23="",1,IF([1]!SearchNum(G23,2)&gt;0,[1]!SearchNum(G23,1)*[1]!SearchNum(G23,2)/1000000,IF([1]!SearchNum(G23,1)&gt;0,[1]!SearchNum(G23,1)/1000,1)))*R23,[1]!StrToNum($Q$3))</f>
        <v>7</v>
      </c>
      <c r="M23" s="64">
        <f>ROUND(L23*(J23+K23),[1]!StrToNum($T$3))</f>
        <v>14</v>
      </c>
      <c r="N23" s="300"/>
      <c r="O23" s="24" t="s">
        <v>36</v>
      </c>
      <c r="P23" s="296" t="s">
        <v>34</v>
      </c>
      <c r="Q23" s="297"/>
      <c r="R23" s="34">
        <f>[2]!МассСеч(F23,7850)</f>
        <v>25.434000015258789</v>
      </c>
      <c r="S23" s="20"/>
    </row>
    <row r="24" spans="1:19" s="35" customFormat="1" ht="15.9" customHeight="1" x14ac:dyDescent="0.3">
      <c r="A24" s="33"/>
      <c r="B24" s="299"/>
      <c r="C24" s="299"/>
      <c r="D24" s="97">
        <v>20</v>
      </c>
      <c r="E24" s="27" t="s">
        <v>32</v>
      </c>
      <c r="F24" s="22" t="s">
        <v>223</v>
      </c>
      <c r="G24" s="295">
        <v>243</v>
      </c>
      <c r="H24" s="295"/>
      <c r="I24" s="295"/>
      <c r="J24" s="96">
        <v>2</v>
      </c>
      <c r="K24" s="96">
        <v>0</v>
      </c>
      <c r="L24" s="64">
        <f>ROUNDUP(IF(G24="",1,IF([1]!SearchNum(G24,2)&gt;0,[1]!SearchNum(G24,1)*[1]!SearchNum(G24,2)/1000000,IF([1]!SearchNum(G24,1)&gt;0,[1]!SearchNum(G24,1)/1000,1)))*R24,[1]!StrToNum($Q$3))</f>
        <v>2.19</v>
      </c>
      <c r="M24" s="64">
        <f>ROUND(L24*(J24+K24),[1]!StrToNum($T$3))</f>
        <v>4.38</v>
      </c>
      <c r="N24" s="300"/>
      <c r="O24" s="24" t="s">
        <v>36</v>
      </c>
      <c r="P24" s="296" t="s">
        <v>34</v>
      </c>
      <c r="Q24" s="297"/>
      <c r="R24" s="34">
        <f>[2]!МассСеч(F24,7850)</f>
        <v>8.9799995422363281</v>
      </c>
      <c r="S24" s="20"/>
    </row>
    <row r="25" spans="1:19" s="35" customFormat="1" ht="15.9" customHeight="1" x14ac:dyDescent="0.3">
      <c r="A25" s="33"/>
      <c r="B25" s="299"/>
      <c r="C25" s="299"/>
      <c r="D25" s="97">
        <v>17</v>
      </c>
      <c r="E25" s="27" t="s">
        <v>219</v>
      </c>
      <c r="F25" s="22" t="s">
        <v>197</v>
      </c>
      <c r="G25" s="295">
        <v>160</v>
      </c>
      <c r="H25" s="295"/>
      <c r="I25" s="295"/>
      <c r="J25" s="96">
        <v>3</v>
      </c>
      <c r="K25" s="96">
        <v>0</v>
      </c>
      <c r="L25" s="64">
        <f>ROUNDUP(IF(G25="",1,IF([1]!SearchNum(G25,2)&gt;0,[1]!SearchNum(G25,1)*[1]!SearchNum(G25,2)/1000000,IF([1]!SearchNum(G25,1)&gt;0,[1]!SearchNum(G25,1)/1000,1)))*R25,[1]!StrToNum($Q$3))</f>
        <v>1.96</v>
      </c>
      <c r="M25" s="64">
        <f>ROUND(L25*(J25+K25),[1]!StrToNum($T$3))</f>
        <v>5.88</v>
      </c>
      <c r="N25" s="300"/>
      <c r="O25" s="24" t="s">
        <v>36</v>
      </c>
      <c r="P25" s="296" t="s">
        <v>221</v>
      </c>
      <c r="Q25" s="297"/>
      <c r="R25" s="34">
        <v>12.25</v>
      </c>
      <c r="S25" s="20"/>
    </row>
    <row r="26" spans="1:19" s="37" customFormat="1" ht="15.9" customHeight="1" x14ac:dyDescent="0.3">
      <c r="A26" s="36"/>
      <c r="B26" s="299"/>
      <c r="C26" s="299"/>
      <c r="D26" s="298" t="s">
        <v>24</v>
      </c>
      <c r="E26" s="298"/>
      <c r="F26" s="298"/>
      <c r="G26" s="298"/>
      <c r="H26" s="298"/>
      <c r="I26" s="298"/>
      <c r="J26" s="298"/>
      <c r="K26" s="298"/>
      <c r="L26" s="298"/>
      <c r="M26" s="96">
        <f>ROUND((M22+M23+M24+M25)*0.01,0)</f>
        <v>3</v>
      </c>
      <c r="N26" s="300"/>
      <c r="O26" s="298" t="s">
        <v>25</v>
      </c>
      <c r="P26" s="298"/>
      <c r="Q26" s="298"/>
      <c r="R26" s="34"/>
      <c r="S26" s="20"/>
    </row>
    <row r="27" spans="1:19" s="35" customFormat="1" ht="15.9" customHeight="1" x14ac:dyDescent="0.3">
      <c r="A27" s="33"/>
      <c r="B27" s="299" t="s">
        <v>226</v>
      </c>
      <c r="C27" s="299"/>
      <c r="D27" s="97">
        <v>21</v>
      </c>
      <c r="E27" s="27" t="s">
        <v>19</v>
      </c>
      <c r="F27" s="22" t="s">
        <v>217</v>
      </c>
      <c r="G27" s="295">
        <v>5390</v>
      </c>
      <c r="H27" s="295"/>
      <c r="I27" s="295"/>
      <c r="J27" s="96">
        <v>1</v>
      </c>
      <c r="K27" s="96">
        <v>0</v>
      </c>
      <c r="L27" s="64">
        <f>ROUNDUP(IF(G27="",1,IF([1]!SearchNum(G27,2)&gt;0,[1]!SearchNum(G27,1)*[1]!SearchNum(G27,2)/1000000,IF([1]!SearchNum(G27,1)&gt;0,[1]!SearchNum(G27,1)/1000,1)))*R27,[1]!StrToNum($Q$3))</f>
        <v>250.69</v>
      </c>
      <c r="M27" s="64">
        <f>ROUND(L27*(J27+K27),[1]!StrToNum($T$3))</f>
        <v>250.69</v>
      </c>
      <c r="N27" s="300">
        <f>SUM(M27:M31)</f>
        <v>277.95</v>
      </c>
      <c r="O27" s="24" t="s">
        <v>36</v>
      </c>
      <c r="P27" s="296" t="s">
        <v>156</v>
      </c>
      <c r="Q27" s="297"/>
      <c r="R27" s="34">
        <v>46.509998321533203</v>
      </c>
      <c r="S27" s="20"/>
    </row>
    <row r="28" spans="1:19" s="35" customFormat="1" ht="15.9" customHeight="1" x14ac:dyDescent="0.3">
      <c r="A28" s="33"/>
      <c r="B28" s="299"/>
      <c r="C28" s="299"/>
      <c r="D28" s="97">
        <v>16</v>
      </c>
      <c r="E28" s="27" t="s">
        <v>32</v>
      </c>
      <c r="F28" s="22" t="s">
        <v>218</v>
      </c>
      <c r="G28" s="295">
        <v>275</v>
      </c>
      <c r="H28" s="295"/>
      <c r="I28" s="295"/>
      <c r="J28" s="96">
        <v>2</v>
      </c>
      <c r="K28" s="96">
        <v>0</v>
      </c>
      <c r="L28" s="64">
        <f>ROUNDUP(IF(G28="",1,IF([1]!SearchNum(G28,2)&gt;0,[1]!SearchNum(G28,1)*[1]!SearchNum(G28,2)/1000000,IF([1]!SearchNum(G28,1)&gt;0,[1]!SearchNum(G28,1)/1000,1)))*R28,[1]!StrToNum($Q$3))</f>
        <v>7</v>
      </c>
      <c r="M28" s="64">
        <f>ROUND(L28*(J28+K28),[1]!StrToNum($T$3))</f>
        <v>14</v>
      </c>
      <c r="N28" s="300"/>
      <c r="O28" s="24" t="s">
        <v>36</v>
      </c>
      <c r="P28" s="296" t="s">
        <v>34</v>
      </c>
      <c r="Q28" s="297"/>
      <c r="R28" s="34">
        <f>[2]!МассСеч(F28,7850)</f>
        <v>25.434000015258789</v>
      </c>
      <c r="S28" s="20"/>
    </row>
    <row r="29" spans="1:19" s="35" customFormat="1" ht="15.9" customHeight="1" x14ac:dyDescent="0.3">
      <c r="A29" s="33"/>
      <c r="B29" s="299"/>
      <c r="C29" s="299"/>
      <c r="D29" s="97">
        <v>17</v>
      </c>
      <c r="E29" s="27" t="s">
        <v>219</v>
      </c>
      <c r="F29" s="22" t="s">
        <v>197</v>
      </c>
      <c r="G29" s="295">
        <v>160</v>
      </c>
      <c r="H29" s="295"/>
      <c r="I29" s="295"/>
      <c r="J29" s="96">
        <v>3</v>
      </c>
      <c r="K29" s="96">
        <v>0</v>
      </c>
      <c r="L29" s="64">
        <f>ROUNDUP(IF(G29="",1,IF([1]!SearchNum(G29,2)&gt;0,[1]!SearchNum(G29,1)*[1]!SearchNum(G29,2)/1000000,IF([1]!SearchNum(G29,1)&gt;0,[1]!SearchNum(G29,1)/1000,1)))*R29,[1]!StrToNum($Q$3))</f>
        <v>1.96</v>
      </c>
      <c r="M29" s="64">
        <f>ROUND(L29*(J29+K29),[1]!StrToNum($T$3))</f>
        <v>5.88</v>
      </c>
      <c r="N29" s="300"/>
      <c r="O29" s="24" t="s">
        <v>36</v>
      </c>
      <c r="P29" s="296" t="s">
        <v>221</v>
      </c>
      <c r="Q29" s="297"/>
      <c r="R29" s="34">
        <v>12.25</v>
      </c>
      <c r="S29" s="20"/>
    </row>
    <row r="30" spans="1:19" s="35" customFormat="1" ht="15.9" customHeight="1" x14ac:dyDescent="0.3">
      <c r="A30" s="33"/>
      <c r="B30" s="299"/>
      <c r="C30" s="299"/>
      <c r="D30" s="97">
        <v>20</v>
      </c>
      <c r="E30" s="27" t="s">
        <v>32</v>
      </c>
      <c r="F30" s="22" t="s">
        <v>223</v>
      </c>
      <c r="G30" s="295">
        <v>243</v>
      </c>
      <c r="H30" s="295"/>
      <c r="I30" s="295"/>
      <c r="J30" s="96">
        <v>2</v>
      </c>
      <c r="K30" s="96">
        <v>0</v>
      </c>
      <c r="L30" s="64">
        <f>ROUNDUP(IF(G30="",1,IF([1]!SearchNum(G30,2)&gt;0,[1]!SearchNum(G30,1)*[1]!SearchNum(G30,2)/1000000,IF([1]!SearchNum(G30,1)&gt;0,[1]!SearchNum(G30,1)/1000,1)))*R30,[1]!StrToNum($Q$3))</f>
        <v>2.19</v>
      </c>
      <c r="M30" s="64">
        <f>ROUND(L30*(J30+K30),[1]!StrToNum($T$3))</f>
        <v>4.38</v>
      </c>
      <c r="N30" s="300"/>
      <c r="O30" s="24" t="s">
        <v>36</v>
      </c>
      <c r="P30" s="296" t="s">
        <v>34</v>
      </c>
      <c r="Q30" s="297"/>
      <c r="R30" s="34">
        <f>[2]!МассСеч(F30,7850)</f>
        <v>8.9799995422363281</v>
      </c>
      <c r="S30" s="20"/>
    </row>
    <row r="31" spans="1:19" s="37" customFormat="1" ht="15.9" customHeight="1" x14ac:dyDescent="0.3">
      <c r="A31" s="36"/>
      <c r="B31" s="299"/>
      <c r="C31" s="299"/>
      <c r="D31" s="298" t="s">
        <v>24</v>
      </c>
      <c r="E31" s="298"/>
      <c r="F31" s="298"/>
      <c r="G31" s="298"/>
      <c r="H31" s="298"/>
      <c r="I31" s="298"/>
      <c r="J31" s="298"/>
      <c r="K31" s="298"/>
      <c r="L31" s="298"/>
      <c r="M31" s="96">
        <f>ROUND((M27+M28+M29+M30)*0.01,0)</f>
        <v>3</v>
      </c>
      <c r="N31" s="300"/>
      <c r="O31" s="298" t="s">
        <v>25</v>
      </c>
      <c r="P31" s="298"/>
      <c r="Q31" s="298"/>
      <c r="R31" s="34"/>
      <c r="S31" s="20"/>
    </row>
    <row r="32" spans="1:19" s="35" customFormat="1" ht="15.9" customHeight="1" x14ac:dyDescent="0.3">
      <c r="A32" s="33"/>
      <c r="B32" s="299" t="s">
        <v>227</v>
      </c>
      <c r="C32" s="299"/>
      <c r="D32" s="97">
        <v>15</v>
      </c>
      <c r="E32" s="27" t="s">
        <v>19</v>
      </c>
      <c r="F32" s="22" t="s">
        <v>217</v>
      </c>
      <c r="G32" s="295">
        <v>5520</v>
      </c>
      <c r="H32" s="295"/>
      <c r="I32" s="295"/>
      <c r="J32" s="96">
        <v>1</v>
      </c>
      <c r="K32" s="96">
        <v>0</v>
      </c>
      <c r="L32" s="64">
        <f>ROUNDUP(IF(G32="",1,IF([1]!SearchNum(G32,2)&gt;0,[1]!SearchNum(G32,1)*[1]!SearchNum(G32,2)/1000000,IF([1]!SearchNum(G32,1)&gt;0,[1]!SearchNum(G32,1)/1000,1)))*R32,[1]!StrToNum($Q$3))</f>
        <v>256.74</v>
      </c>
      <c r="M32" s="64">
        <f>ROUND(L32*(J32+K32),[1]!StrToNum($T$3))</f>
        <v>256.74</v>
      </c>
      <c r="N32" s="300">
        <f>SUM(M32:M36)</f>
        <v>284</v>
      </c>
      <c r="O32" s="24" t="s">
        <v>36</v>
      </c>
      <c r="P32" s="296" t="s">
        <v>156</v>
      </c>
      <c r="Q32" s="297"/>
      <c r="R32" s="34">
        <v>46.509998321533203</v>
      </c>
      <c r="S32" s="20"/>
    </row>
    <row r="33" spans="1:19" s="35" customFormat="1" ht="15.9" customHeight="1" x14ac:dyDescent="0.3">
      <c r="A33" s="33"/>
      <c r="B33" s="299"/>
      <c r="C33" s="299"/>
      <c r="D33" s="97">
        <v>16</v>
      </c>
      <c r="E33" s="27" t="s">
        <v>32</v>
      </c>
      <c r="F33" s="22" t="s">
        <v>218</v>
      </c>
      <c r="G33" s="295">
        <v>275</v>
      </c>
      <c r="H33" s="295"/>
      <c r="I33" s="295"/>
      <c r="J33" s="96">
        <v>2</v>
      </c>
      <c r="K33" s="96">
        <v>0</v>
      </c>
      <c r="L33" s="64">
        <f>ROUNDUP(IF(G33="",1,IF([1]!SearchNum(G33,2)&gt;0,[1]!SearchNum(G33,1)*[1]!SearchNum(G33,2)/1000000,IF([1]!SearchNum(G33,1)&gt;0,[1]!SearchNum(G33,1)/1000,1)))*R33,[1]!StrToNum($Q$3))</f>
        <v>7</v>
      </c>
      <c r="M33" s="64">
        <f>ROUND(L33*(J33+K33),[1]!StrToNum($T$3))</f>
        <v>14</v>
      </c>
      <c r="N33" s="300"/>
      <c r="O33" s="24" t="s">
        <v>36</v>
      </c>
      <c r="P33" s="296" t="s">
        <v>34</v>
      </c>
      <c r="Q33" s="297"/>
      <c r="R33" s="34">
        <f>[2]!МассСеч(F33,7850)</f>
        <v>25.434000015258789</v>
      </c>
      <c r="S33" s="20"/>
    </row>
    <row r="34" spans="1:19" s="35" customFormat="1" ht="15.9" customHeight="1" x14ac:dyDescent="0.3">
      <c r="A34" s="33"/>
      <c r="B34" s="299"/>
      <c r="C34" s="299"/>
      <c r="D34" s="97">
        <v>17</v>
      </c>
      <c r="E34" s="27" t="s">
        <v>219</v>
      </c>
      <c r="F34" s="22" t="s">
        <v>197</v>
      </c>
      <c r="G34" s="295">
        <v>160</v>
      </c>
      <c r="H34" s="295"/>
      <c r="I34" s="295"/>
      <c r="J34" s="96">
        <v>3</v>
      </c>
      <c r="K34" s="96">
        <v>0</v>
      </c>
      <c r="L34" s="64">
        <f>ROUNDUP(IF(G34="",1,IF([1]!SearchNum(G34,2)&gt;0,[1]!SearchNum(G34,1)*[1]!SearchNum(G34,2)/1000000,IF([1]!SearchNum(G34,1)&gt;0,[1]!SearchNum(G34,1)/1000,1)))*R34,[1]!StrToNum($Q$3))</f>
        <v>1.96</v>
      </c>
      <c r="M34" s="64">
        <f>ROUND(L34*(J34+K34),[1]!StrToNum($T$3))</f>
        <v>5.88</v>
      </c>
      <c r="N34" s="300"/>
      <c r="O34" s="24" t="s">
        <v>36</v>
      </c>
      <c r="P34" s="296" t="s">
        <v>221</v>
      </c>
      <c r="Q34" s="297"/>
      <c r="R34" s="34">
        <v>12.25</v>
      </c>
      <c r="S34" s="20"/>
    </row>
    <row r="35" spans="1:19" s="35" customFormat="1" ht="15.9" customHeight="1" x14ac:dyDescent="0.3">
      <c r="A35" s="33"/>
      <c r="B35" s="299"/>
      <c r="C35" s="299"/>
      <c r="D35" s="97">
        <v>20</v>
      </c>
      <c r="E35" s="27" t="s">
        <v>32</v>
      </c>
      <c r="F35" s="22" t="s">
        <v>223</v>
      </c>
      <c r="G35" s="295">
        <v>243</v>
      </c>
      <c r="H35" s="295"/>
      <c r="I35" s="295"/>
      <c r="J35" s="96">
        <v>2</v>
      </c>
      <c r="K35" s="96">
        <v>0</v>
      </c>
      <c r="L35" s="64">
        <f>ROUNDUP(IF(G35="",1,IF([1]!SearchNum(G35,2)&gt;0,[1]!SearchNum(G35,1)*[1]!SearchNum(G35,2)/1000000,IF([1]!SearchNum(G35,1)&gt;0,[1]!SearchNum(G35,1)/1000,1)))*R35,[1]!StrToNum($Q$3))</f>
        <v>2.19</v>
      </c>
      <c r="M35" s="64">
        <f>ROUND(L35*(J35+K35),[1]!StrToNum($T$3))</f>
        <v>4.38</v>
      </c>
      <c r="N35" s="300"/>
      <c r="O35" s="24" t="s">
        <v>36</v>
      </c>
      <c r="P35" s="296" t="s">
        <v>34</v>
      </c>
      <c r="Q35" s="297"/>
      <c r="R35" s="34">
        <f>[2]!МассСеч(F35,7850)</f>
        <v>8.9799995422363281</v>
      </c>
      <c r="S35" s="20"/>
    </row>
    <row r="36" spans="1:19" s="37" customFormat="1" ht="15.9" customHeight="1" x14ac:dyDescent="0.3">
      <c r="A36" s="36"/>
      <c r="B36" s="299"/>
      <c r="C36" s="299"/>
      <c r="D36" s="298" t="s">
        <v>24</v>
      </c>
      <c r="E36" s="298"/>
      <c r="F36" s="298"/>
      <c r="G36" s="298"/>
      <c r="H36" s="298"/>
      <c r="I36" s="298"/>
      <c r="J36" s="298"/>
      <c r="K36" s="298"/>
      <c r="L36" s="298"/>
      <c r="M36" s="96">
        <f>ROUND((M32+M33+M34+M35)*0.01,0)</f>
        <v>3</v>
      </c>
      <c r="N36" s="300"/>
      <c r="O36" s="298" t="s">
        <v>25</v>
      </c>
      <c r="P36" s="298"/>
      <c r="Q36" s="298"/>
      <c r="R36" s="34"/>
      <c r="S36" s="20"/>
    </row>
    <row r="37" spans="1:19" s="35" customFormat="1" ht="15.9" customHeight="1" x14ac:dyDescent="0.3">
      <c r="A37" s="33"/>
      <c r="B37" s="299" t="s">
        <v>228</v>
      </c>
      <c r="C37" s="299"/>
      <c r="D37" s="97">
        <v>15</v>
      </c>
      <c r="E37" s="27" t="s">
        <v>19</v>
      </c>
      <c r="F37" s="22" t="s">
        <v>217</v>
      </c>
      <c r="G37" s="295">
        <v>5520</v>
      </c>
      <c r="H37" s="295"/>
      <c r="I37" s="295"/>
      <c r="J37" s="96">
        <v>1</v>
      </c>
      <c r="K37" s="96">
        <v>0</v>
      </c>
      <c r="L37" s="64">
        <f>ROUNDUP(IF(G37="",1,IF([1]!SearchNum(G37,2)&gt;0,[1]!SearchNum(G37,1)*[1]!SearchNum(G37,2)/1000000,IF([1]!SearchNum(G37,1)&gt;0,[1]!SearchNum(G37,1)/1000,1)))*R37,[1]!StrToNum($Q$3))</f>
        <v>256.74</v>
      </c>
      <c r="M37" s="64">
        <f>ROUND(L37*(J37+K37),[1]!StrToNum($T$3))</f>
        <v>256.74</v>
      </c>
      <c r="N37" s="300">
        <f>SUM(M37:M41)</f>
        <v>284</v>
      </c>
      <c r="O37" s="24" t="s">
        <v>36</v>
      </c>
      <c r="P37" s="296" t="s">
        <v>156</v>
      </c>
      <c r="Q37" s="297"/>
      <c r="R37" s="34">
        <v>46.509998321533203</v>
      </c>
      <c r="S37" s="20"/>
    </row>
    <row r="38" spans="1:19" s="35" customFormat="1" ht="15.9" customHeight="1" x14ac:dyDescent="0.3">
      <c r="A38" s="33"/>
      <c r="B38" s="299"/>
      <c r="C38" s="299"/>
      <c r="D38" s="97">
        <v>16</v>
      </c>
      <c r="E38" s="27" t="s">
        <v>32</v>
      </c>
      <c r="F38" s="22" t="s">
        <v>218</v>
      </c>
      <c r="G38" s="295">
        <v>275</v>
      </c>
      <c r="H38" s="295"/>
      <c r="I38" s="295"/>
      <c r="J38" s="96">
        <v>2</v>
      </c>
      <c r="K38" s="96">
        <v>0</v>
      </c>
      <c r="L38" s="64">
        <f>ROUNDUP(IF(G38="",1,IF([1]!SearchNum(G38,2)&gt;0,[1]!SearchNum(G38,1)*[1]!SearchNum(G38,2)/1000000,IF([1]!SearchNum(G38,1)&gt;0,[1]!SearchNum(G38,1)/1000,1)))*R38,[1]!StrToNum($Q$3))</f>
        <v>7</v>
      </c>
      <c r="M38" s="64">
        <f>ROUND(L38*(J38+K38),[1]!StrToNum($T$3))</f>
        <v>14</v>
      </c>
      <c r="N38" s="300"/>
      <c r="O38" s="24" t="s">
        <v>36</v>
      </c>
      <c r="P38" s="296" t="s">
        <v>34</v>
      </c>
      <c r="Q38" s="297"/>
      <c r="R38" s="34">
        <f>[2]!МассСеч(F38,7850)</f>
        <v>25.434000015258789</v>
      </c>
      <c r="S38" s="20"/>
    </row>
    <row r="39" spans="1:19" s="35" customFormat="1" ht="15.9" customHeight="1" x14ac:dyDescent="0.3">
      <c r="A39" s="33"/>
      <c r="B39" s="299"/>
      <c r="C39" s="299"/>
      <c r="D39" s="97">
        <v>17</v>
      </c>
      <c r="E39" s="27" t="s">
        <v>219</v>
      </c>
      <c r="F39" s="22" t="s">
        <v>197</v>
      </c>
      <c r="G39" s="295">
        <v>160</v>
      </c>
      <c r="H39" s="295"/>
      <c r="I39" s="295"/>
      <c r="J39" s="96">
        <v>3</v>
      </c>
      <c r="K39" s="96">
        <v>0</v>
      </c>
      <c r="L39" s="64">
        <f>ROUNDUP(IF(G39="",1,IF([1]!SearchNum(G39,2)&gt;0,[1]!SearchNum(G39,1)*[1]!SearchNum(G39,2)/1000000,IF([1]!SearchNum(G39,1)&gt;0,[1]!SearchNum(G39,1)/1000,1)))*R39,[1]!StrToNum($Q$3))</f>
        <v>1.96</v>
      </c>
      <c r="M39" s="64">
        <f>ROUND(L39*(J39+K39),[1]!StrToNum($T$3))</f>
        <v>5.88</v>
      </c>
      <c r="N39" s="300"/>
      <c r="O39" s="24" t="s">
        <v>36</v>
      </c>
      <c r="P39" s="296" t="s">
        <v>221</v>
      </c>
      <c r="Q39" s="297"/>
      <c r="R39" s="34">
        <v>12.25</v>
      </c>
      <c r="S39" s="20"/>
    </row>
    <row r="40" spans="1:19" s="35" customFormat="1" ht="15.9" customHeight="1" x14ac:dyDescent="0.3">
      <c r="A40" s="33"/>
      <c r="B40" s="299"/>
      <c r="C40" s="299"/>
      <c r="D40" s="97">
        <v>20</v>
      </c>
      <c r="E40" s="27" t="s">
        <v>32</v>
      </c>
      <c r="F40" s="22" t="s">
        <v>223</v>
      </c>
      <c r="G40" s="295">
        <v>243</v>
      </c>
      <c r="H40" s="295"/>
      <c r="I40" s="295"/>
      <c r="J40" s="96">
        <v>2</v>
      </c>
      <c r="K40" s="96">
        <v>0</v>
      </c>
      <c r="L40" s="64">
        <f>ROUNDUP(IF(G40="",1,IF([1]!SearchNum(G40,2)&gt;0,[1]!SearchNum(G40,1)*[1]!SearchNum(G40,2)/1000000,IF([1]!SearchNum(G40,1)&gt;0,[1]!SearchNum(G40,1)/1000,1)))*R40,[1]!StrToNum($Q$3))</f>
        <v>2.19</v>
      </c>
      <c r="M40" s="64">
        <f>ROUND(L40*(J40+K40),[1]!StrToNum($T$3))</f>
        <v>4.38</v>
      </c>
      <c r="N40" s="300"/>
      <c r="O40" s="24" t="s">
        <v>36</v>
      </c>
      <c r="P40" s="296" t="s">
        <v>34</v>
      </c>
      <c r="Q40" s="297"/>
      <c r="R40" s="34">
        <f>[2]!МассСеч(F40,7850)</f>
        <v>8.9799995422363281</v>
      </c>
      <c r="S40" s="20"/>
    </row>
    <row r="41" spans="1:19" s="37" customFormat="1" ht="15.9" customHeight="1" x14ac:dyDescent="0.3">
      <c r="A41" s="36"/>
      <c r="B41" s="299"/>
      <c r="C41" s="299"/>
      <c r="D41" s="298" t="s">
        <v>24</v>
      </c>
      <c r="E41" s="298"/>
      <c r="F41" s="298"/>
      <c r="G41" s="298"/>
      <c r="H41" s="298"/>
      <c r="I41" s="298"/>
      <c r="J41" s="298"/>
      <c r="K41" s="298"/>
      <c r="L41" s="298"/>
      <c r="M41" s="96">
        <f>ROUND((M37+M38+M39+M40)*0.01,0)</f>
        <v>3</v>
      </c>
      <c r="N41" s="300"/>
      <c r="O41" s="298" t="s">
        <v>25</v>
      </c>
      <c r="P41" s="298"/>
      <c r="Q41" s="298"/>
      <c r="R41" s="34"/>
      <c r="S41" s="20"/>
    </row>
    <row r="42" spans="1:19" s="35" customFormat="1" ht="15.9" customHeight="1" x14ac:dyDescent="0.3">
      <c r="A42" s="33"/>
      <c r="B42" s="299" t="s">
        <v>229</v>
      </c>
      <c r="C42" s="299"/>
      <c r="D42" s="97">
        <v>15</v>
      </c>
      <c r="E42" s="27" t="s">
        <v>19</v>
      </c>
      <c r="F42" s="22" t="s">
        <v>217</v>
      </c>
      <c r="G42" s="295">
        <v>5520</v>
      </c>
      <c r="H42" s="295"/>
      <c r="I42" s="295"/>
      <c r="J42" s="96">
        <v>1</v>
      </c>
      <c r="K42" s="96">
        <v>0</v>
      </c>
      <c r="L42" s="64">
        <f>ROUNDUP(IF(G42="",1,IF([1]!SearchNum(G42,2)&gt;0,[1]!SearchNum(G42,1)*[1]!SearchNum(G42,2)/1000000,IF([1]!SearchNum(G42,1)&gt;0,[1]!SearchNum(G42,1)/1000,1)))*R42,[1]!StrToNum($Q$3))</f>
        <v>256.74</v>
      </c>
      <c r="M42" s="64">
        <f>ROUND(L42*(J42+K42),[1]!StrToNum($T$3))</f>
        <v>256.74</v>
      </c>
      <c r="N42" s="300">
        <f>SUM(M42:M46)</f>
        <v>285.95999999999998</v>
      </c>
      <c r="O42" s="24" t="s">
        <v>36</v>
      </c>
      <c r="P42" s="296" t="s">
        <v>156</v>
      </c>
      <c r="Q42" s="297"/>
      <c r="R42" s="34">
        <v>46.509998321533203</v>
      </c>
      <c r="S42" s="20"/>
    </row>
    <row r="43" spans="1:19" s="35" customFormat="1" ht="15.9" customHeight="1" x14ac:dyDescent="0.3">
      <c r="A43" s="33"/>
      <c r="B43" s="299"/>
      <c r="C43" s="299"/>
      <c r="D43" s="97">
        <v>16</v>
      </c>
      <c r="E43" s="27" t="s">
        <v>32</v>
      </c>
      <c r="F43" s="22" t="s">
        <v>218</v>
      </c>
      <c r="G43" s="295">
        <v>275</v>
      </c>
      <c r="H43" s="295"/>
      <c r="I43" s="295"/>
      <c r="J43" s="96">
        <v>2</v>
      </c>
      <c r="K43" s="96">
        <v>0</v>
      </c>
      <c r="L43" s="64">
        <f>ROUNDUP(IF(G43="",1,IF([1]!SearchNum(G43,2)&gt;0,[1]!SearchNum(G43,1)*[1]!SearchNum(G43,2)/1000000,IF([1]!SearchNum(G43,1)&gt;0,[1]!SearchNum(G43,1)/1000,1)))*R43,[1]!StrToNum($Q$3))</f>
        <v>7</v>
      </c>
      <c r="M43" s="64">
        <f>ROUND(L43*(J43+K43),[1]!StrToNum($T$3))</f>
        <v>14</v>
      </c>
      <c r="N43" s="300"/>
      <c r="O43" s="24" t="s">
        <v>36</v>
      </c>
      <c r="P43" s="296" t="s">
        <v>34</v>
      </c>
      <c r="Q43" s="297"/>
      <c r="R43" s="34">
        <f>[2]!МассСеч(F43,7850)</f>
        <v>25.434000015258789</v>
      </c>
      <c r="S43" s="20"/>
    </row>
    <row r="44" spans="1:19" s="35" customFormat="1" ht="15.9" customHeight="1" x14ac:dyDescent="0.3">
      <c r="A44" s="33"/>
      <c r="B44" s="299"/>
      <c r="C44" s="299"/>
      <c r="D44" s="97">
        <v>17</v>
      </c>
      <c r="E44" s="27" t="s">
        <v>219</v>
      </c>
      <c r="F44" s="22" t="s">
        <v>197</v>
      </c>
      <c r="G44" s="295">
        <v>160</v>
      </c>
      <c r="H44" s="295"/>
      <c r="I44" s="295"/>
      <c r="J44" s="96">
        <v>4</v>
      </c>
      <c r="K44" s="96">
        <v>0</v>
      </c>
      <c r="L44" s="64">
        <f>ROUNDUP(IF(G44="",1,IF([1]!SearchNum(G44,2)&gt;0,[1]!SearchNum(G44,1)*[1]!SearchNum(G44,2)/1000000,IF([1]!SearchNum(G44,1)&gt;0,[1]!SearchNum(G44,1)/1000,1)))*R44,[1]!StrToNum($Q$3))</f>
        <v>1.96</v>
      </c>
      <c r="M44" s="64">
        <f>ROUND(L44*(J44+K44),[1]!StrToNum($T$3))</f>
        <v>7.84</v>
      </c>
      <c r="N44" s="300"/>
      <c r="O44" s="24" t="s">
        <v>36</v>
      </c>
      <c r="P44" s="296" t="s">
        <v>221</v>
      </c>
      <c r="Q44" s="297"/>
      <c r="R44" s="34">
        <v>12.25</v>
      </c>
      <c r="S44" s="20"/>
    </row>
    <row r="45" spans="1:19" s="35" customFormat="1" ht="15.9" customHeight="1" x14ac:dyDescent="0.3">
      <c r="A45" s="33"/>
      <c r="B45" s="299"/>
      <c r="C45" s="299"/>
      <c r="D45" s="97">
        <v>20</v>
      </c>
      <c r="E45" s="27" t="s">
        <v>32</v>
      </c>
      <c r="F45" s="22" t="s">
        <v>223</v>
      </c>
      <c r="G45" s="295">
        <v>243</v>
      </c>
      <c r="H45" s="295"/>
      <c r="I45" s="295"/>
      <c r="J45" s="96">
        <v>2</v>
      </c>
      <c r="K45" s="96">
        <v>0</v>
      </c>
      <c r="L45" s="64">
        <f>ROUNDUP(IF(G45="",1,IF([1]!SearchNum(G45,2)&gt;0,[1]!SearchNum(G45,1)*[1]!SearchNum(G45,2)/1000000,IF([1]!SearchNum(G45,1)&gt;0,[1]!SearchNum(G45,1)/1000,1)))*R45,[1]!StrToNum($Q$3))</f>
        <v>2.19</v>
      </c>
      <c r="M45" s="64">
        <f>ROUND(L45*(J45+K45),[1]!StrToNum($T$3))</f>
        <v>4.38</v>
      </c>
      <c r="N45" s="300"/>
      <c r="O45" s="24" t="s">
        <v>36</v>
      </c>
      <c r="P45" s="296" t="s">
        <v>34</v>
      </c>
      <c r="Q45" s="297"/>
      <c r="R45" s="34">
        <f>[2]!МассСеч(F45,7850)</f>
        <v>8.9799995422363281</v>
      </c>
      <c r="S45" s="20"/>
    </row>
    <row r="46" spans="1:19" s="37" customFormat="1" ht="15.9" customHeight="1" x14ac:dyDescent="0.3">
      <c r="A46" s="36"/>
      <c r="B46" s="299"/>
      <c r="C46" s="299"/>
      <c r="D46" s="298" t="s">
        <v>24</v>
      </c>
      <c r="E46" s="298"/>
      <c r="F46" s="298"/>
      <c r="G46" s="298"/>
      <c r="H46" s="298"/>
      <c r="I46" s="298"/>
      <c r="J46" s="298"/>
      <c r="K46" s="298"/>
      <c r="L46" s="298"/>
      <c r="M46" s="96">
        <f>ROUND((M42+M43+M44+M45)*0.01,0)</f>
        <v>3</v>
      </c>
      <c r="N46" s="300"/>
      <c r="O46" s="298" t="s">
        <v>25</v>
      </c>
      <c r="P46" s="298"/>
      <c r="Q46" s="298"/>
      <c r="R46" s="34"/>
      <c r="S46" s="20"/>
    </row>
    <row r="47" spans="1:19" s="35" customFormat="1" ht="15.9" customHeight="1" x14ac:dyDescent="0.3">
      <c r="A47" s="33"/>
      <c r="B47" s="299" t="s">
        <v>230</v>
      </c>
      <c r="C47" s="299"/>
      <c r="D47" s="97">
        <v>15</v>
      </c>
      <c r="E47" s="27" t="s">
        <v>19</v>
      </c>
      <c r="F47" s="22" t="s">
        <v>217</v>
      </c>
      <c r="G47" s="295">
        <v>5520</v>
      </c>
      <c r="H47" s="295"/>
      <c r="I47" s="295"/>
      <c r="J47" s="96">
        <v>1</v>
      </c>
      <c r="K47" s="96">
        <v>0</v>
      </c>
      <c r="L47" s="64">
        <f>ROUNDUP(IF(G47="",1,IF([1]!SearchNum(G47,2)&gt;0,[1]!SearchNum(G47,1)*[1]!SearchNum(G47,2)/1000000,IF([1]!SearchNum(G47,1)&gt;0,[1]!SearchNum(G47,1)/1000,1)))*R47,[1]!StrToNum($Q$3))</f>
        <v>256.74</v>
      </c>
      <c r="M47" s="64">
        <f>ROUND(L47*(J47+K47),[1]!StrToNum($T$3))</f>
        <v>256.74</v>
      </c>
      <c r="N47" s="300">
        <f>SUM(M47:M51)</f>
        <v>285.95999999999998</v>
      </c>
      <c r="O47" s="24" t="s">
        <v>36</v>
      </c>
      <c r="P47" s="296" t="s">
        <v>156</v>
      </c>
      <c r="Q47" s="297"/>
      <c r="R47" s="34">
        <v>46.509998321533203</v>
      </c>
      <c r="S47" s="20"/>
    </row>
    <row r="48" spans="1:19" s="35" customFormat="1" ht="15.9" customHeight="1" x14ac:dyDescent="0.3">
      <c r="A48" s="33"/>
      <c r="B48" s="299"/>
      <c r="C48" s="299"/>
      <c r="D48" s="97">
        <v>16</v>
      </c>
      <c r="E48" s="27" t="s">
        <v>32</v>
      </c>
      <c r="F48" s="22" t="s">
        <v>218</v>
      </c>
      <c r="G48" s="295">
        <v>275</v>
      </c>
      <c r="H48" s="295"/>
      <c r="I48" s="295"/>
      <c r="J48" s="96">
        <v>2</v>
      </c>
      <c r="K48" s="96">
        <v>0</v>
      </c>
      <c r="L48" s="64">
        <f>ROUNDUP(IF(G48="",1,IF([1]!SearchNum(G48,2)&gt;0,[1]!SearchNum(G48,1)*[1]!SearchNum(G48,2)/1000000,IF([1]!SearchNum(G48,1)&gt;0,[1]!SearchNum(G48,1)/1000,1)))*R48,[1]!StrToNum($Q$3))</f>
        <v>7</v>
      </c>
      <c r="M48" s="64">
        <f>ROUND(L48*(J48+K48),[1]!StrToNum($T$3))</f>
        <v>14</v>
      </c>
      <c r="N48" s="300"/>
      <c r="O48" s="24" t="s">
        <v>36</v>
      </c>
      <c r="P48" s="296" t="s">
        <v>34</v>
      </c>
      <c r="Q48" s="297"/>
      <c r="R48" s="34">
        <f>[2]!МассСеч(F48,7850)</f>
        <v>25.434000015258789</v>
      </c>
      <c r="S48" s="20"/>
    </row>
    <row r="49" spans="1:19" s="35" customFormat="1" ht="15.9" customHeight="1" x14ac:dyDescent="0.3">
      <c r="A49" s="33"/>
      <c r="B49" s="299"/>
      <c r="C49" s="299"/>
      <c r="D49" s="97">
        <v>17</v>
      </c>
      <c r="E49" s="27" t="s">
        <v>219</v>
      </c>
      <c r="F49" s="22" t="s">
        <v>197</v>
      </c>
      <c r="G49" s="295">
        <v>160</v>
      </c>
      <c r="H49" s="295"/>
      <c r="I49" s="295"/>
      <c r="J49" s="96">
        <v>4</v>
      </c>
      <c r="K49" s="96">
        <v>0</v>
      </c>
      <c r="L49" s="64">
        <f>ROUNDUP(IF(G49="",1,IF([1]!SearchNum(G49,2)&gt;0,[1]!SearchNum(G49,1)*[1]!SearchNum(G49,2)/1000000,IF([1]!SearchNum(G49,1)&gt;0,[1]!SearchNum(G49,1)/1000,1)))*R49,[1]!StrToNum($Q$3))</f>
        <v>1.96</v>
      </c>
      <c r="M49" s="64">
        <f>ROUND(L49*(J49+K49),[1]!StrToNum($T$3))</f>
        <v>7.84</v>
      </c>
      <c r="N49" s="300"/>
      <c r="O49" s="24" t="s">
        <v>36</v>
      </c>
      <c r="P49" s="296" t="s">
        <v>221</v>
      </c>
      <c r="Q49" s="297"/>
      <c r="R49" s="34">
        <v>12.25</v>
      </c>
      <c r="S49" s="20"/>
    </row>
    <row r="50" spans="1:19" s="35" customFormat="1" ht="15.9" customHeight="1" x14ac:dyDescent="0.3">
      <c r="A50" s="33"/>
      <c r="B50" s="299"/>
      <c r="C50" s="299"/>
      <c r="D50" s="97">
        <v>20</v>
      </c>
      <c r="E50" s="27" t="s">
        <v>32</v>
      </c>
      <c r="F50" s="22" t="s">
        <v>223</v>
      </c>
      <c r="G50" s="295">
        <v>243</v>
      </c>
      <c r="H50" s="295"/>
      <c r="I50" s="295"/>
      <c r="J50" s="96">
        <v>2</v>
      </c>
      <c r="K50" s="96">
        <v>0</v>
      </c>
      <c r="L50" s="64">
        <f>ROUNDUP(IF(G50="",1,IF([1]!SearchNum(G50,2)&gt;0,[1]!SearchNum(G50,1)*[1]!SearchNum(G50,2)/1000000,IF([1]!SearchNum(G50,1)&gt;0,[1]!SearchNum(G50,1)/1000,1)))*R50,[1]!StrToNum($Q$3))</f>
        <v>2.19</v>
      </c>
      <c r="M50" s="64">
        <f>ROUND(L50*(J50+K50),[1]!StrToNum($T$3))</f>
        <v>4.38</v>
      </c>
      <c r="N50" s="300"/>
      <c r="O50" s="24" t="s">
        <v>36</v>
      </c>
      <c r="P50" s="296" t="s">
        <v>34</v>
      </c>
      <c r="Q50" s="297"/>
      <c r="R50" s="34">
        <f>[2]!МассСеч(F50,7850)</f>
        <v>8.9799995422363281</v>
      </c>
      <c r="S50" s="20"/>
    </row>
    <row r="51" spans="1:19" s="37" customFormat="1" ht="15.9" customHeight="1" x14ac:dyDescent="0.3">
      <c r="A51" s="36"/>
      <c r="B51" s="299"/>
      <c r="C51" s="299"/>
      <c r="D51" s="298" t="s">
        <v>24</v>
      </c>
      <c r="E51" s="298"/>
      <c r="F51" s="298"/>
      <c r="G51" s="298"/>
      <c r="H51" s="298"/>
      <c r="I51" s="298"/>
      <c r="J51" s="298"/>
      <c r="K51" s="298"/>
      <c r="L51" s="298"/>
      <c r="M51" s="96">
        <f>ROUND((M47+M48+M49+M50)*0.01,0)</f>
        <v>3</v>
      </c>
      <c r="N51" s="300"/>
      <c r="O51" s="298" t="s">
        <v>25</v>
      </c>
      <c r="P51" s="298"/>
      <c r="Q51" s="298"/>
      <c r="R51" s="34"/>
      <c r="S51" s="20"/>
    </row>
    <row r="52" spans="1:19" s="38" customFormat="1" ht="12" customHeight="1" x14ac:dyDescent="0.25">
      <c r="M52" s="39"/>
    </row>
    <row r="53" spans="1:19" s="41" customFormat="1" ht="18" customHeight="1" x14ac:dyDescent="0.3">
      <c r="A53" s="40" t="s">
        <v>40</v>
      </c>
      <c r="B53" s="311" t="s">
        <v>41</v>
      </c>
      <c r="C53" s="311"/>
      <c r="D53" s="311"/>
      <c r="E53" s="311"/>
      <c r="F53" s="311"/>
      <c r="G53" s="311"/>
      <c r="H53" s="312" t="s">
        <v>41</v>
      </c>
      <c r="I53" s="312"/>
      <c r="J53" s="312"/>
      <c r="K53" s="312"/>
      <c r="L53" s="312"/>
      <c r="M53" s="312"/>
      <c r="N53" s="312"/>
      <c r="O53" s="310"/>
      <c r="P53" s="310"/>
      <c r="Q53" s="310"/>
    </row>
    <row r="54" spans="1:19" s="41" customFormat="1" ht="18" customHeight="1" x14ac:dyDescent="0.3">
      <c r="A54" s="40" t="s">
        <v>40</v>
      </c>
      <c r="B54" s="312" t="s">
        <v>42</v>
      </c>
      <c r="C54" s="312"/>
      <c r="D54" s="312"/>
      <c r="E54" s="312"/>
      <c r="F54" s="312"/>
      <c r="G54" s="312"/>
      <c r="H54" s="312" t="s">
        <v>12</v>
      </c>
      <c r="I54" s="312"/>
      <c r="J54" s="312"/>
      <c r="K54" s="313" t="s">
        <v>43</v>
      </c>
      <c r="L54" s="314"/>
      <c r="M54" s="312" t="s">
        <v>44</v>
      </c>
      <c r="N54" s="312"/>
      <c r="O54" s="312" t="s">
        <v>45</v>
      </c>
      <c r="P54" s="312"/>
      <c r="Q54" s="312"/>
    </row>
    <row r="55" spans="1:19" s="41" customFormat="1" ht="18" customHeight="1" x14ac:dyDescent="0.3">
      <c r="A55" s="40" t="s">
        <v>40</v>
      </c>
      <c r="B55" s="312"/>
      <c r="C55" s="312"/>
      <c r="D55" s="312"/>
      <c r="E55" s="312"/>
      <c r="F55" s="312"/>
      <c r="G55" s="312"/>
      <c r="H55" s="312"/>
      <c r="I55" s="312"/>
      <c r="J55" s="312"/>
      <c r="K55" s="95" t="s">
        <v>19</v>
      </c>
      <c r="L55" s="95" t="s">
        <v>20</v>
      </c>
      <c r="M55" s="95" t="s">
        <v>46</v>
      </c>
      <c r="N55" s="95" t="s">
        <v>22</v>
      </c>
      <c r="O55" s="312"/>
      <c r="P55" s="312"/>
      <c r="Q55" s="312"/>
    </row>
    <row r="56" spans="1:19" s="41" customFormat="1" ht="18" customHeight="1" x14ac:dyDescent="0.3">
      <c r="A56" s="40" t="s">
        <v>40</v>
      </c>
      <c r="B56" s="302" t="s">
        <v>182</v>
      </c>
      <c r="C56" s="302"/>
      <c r="D56" s="302"/>
      <c r="E56" s="302"/>
      <c r="F56" s="302"/>
      <c r="G56" s="302"/>
      <c r="H56" s="303" t="str">
        <f>$B$8</f>
        <v>Б95</v>
      </c>
      <c r="I56" s="304"/>
      <c r="J56" s="305"/>
      <c r="K56" s="42">
        <v>1</v>
      </c>
      <c r="L56" s="42"/>
      <c r="M56" s="42">
        <f>$N$8</f>
        <v>291.53999999999996</v>
      </c>
      <c r="N56" s="42">
        <f t="shared" ref="N56:N62" si="0">(K56+L56)*M56</f>
        <v>291.53999999999996</v>
      </c>
      <c r="O56" s="306" t="s">
        <v>49</v>
      </c>
      <c r="P56" s="307"/>
      <c r="Q56" s="43" t="s">
        <v>231</v>
      </c>
    </row>
    <row r="57" spans="1:19" s="41" customFormat="1" ht="18" customHeight="1" x14ac:dyDescent="0.3">
      <c r="A57" s="40" t="s">
        <v>40</v>
      </c>
      <c r="B57" s="302" t="s">
        <v>182</v>
      </c>
      <c r="C57" s="302"/>
      <c r="D57" s="302"/>
      <c r="E57" s="302"/>
      <c r="F57" s="302"/>
      <c r="G57" s="302"/>
      <c r="H57" s="303" t="str">
        <f>$B$15</f>
        <v>Б96</v>
      </c>
      <c r="I57" s="304"/>
      <c r="J57" s="305"/>
      <c r="K57" s="42">
        <v>1</v>
      </c>
      <c r="L57" s="42"/>
      <c r="M57" s="42">
        <f>$N$15</f>
        <v>291.53999999999996</v>
      </c>
      <c r="N57" s="42">
        <f t="shared" si="0"/>
        <v>291.53999999999996</v>
      </c>
      <c r="O57" s="306" t="s">
        <v>49</v>
      </c>
      <c r="P57" s="307"/>
      <c r="Q57" s="43" t="s">
        <v>231</v>
      </c>
    </row>
    <row r="58" spans="1:19" s="41" customFormat="1" ht="18" customHeight="1" x14ac:dyDescent="0.3">
      <c r="A58" s="40" t="s">
        <v>40</v>
      </c>
      <c r="B58" s="302" t="s">
        <v>182</v>
      </c>
      <c r="C58" s="302"/>
      <c r="D58" s="302"/>
      <c r="E58" s="302"/>
      <c r="F58" s="302"/>
      <c r="G58" s="302"/>
      <c r="H58" s="303" t="str">
        <f>$B$22</f>
        <v>Б97</v>
      </c>
      <c r="I58" s="304"/>
      <c r="J58" s="305"/>
      <c r="K58" s="42">
        <v>2</v>
      </c>
      <c r="L58" s="42"/>
      <c r="M58" s="42">
        <f>$N$22</f>
        <v>277.95</v>
      </c>
      <c r="N58" s="42">
        <f t="shared" si="0"/>
        <v>555.9</v>
      </c>
      <c r="O58" s="306" t="s">
        <v>49</v>
      </c>
      <c r="P58" s="307"/>
      <c r="Q58" s="43" t="s">
        <v>231</v>
      </c>
    </row>
    <row r="59" spans="1:19" s="41" customFormat="1" ht="18" customHeight="1" x14ac:dyDescent="0.3">
      <c r="A59" s="40" t="s">
        <v>40</v>
      </c>
      <c r="B59" s="302" t="s">
        <v>182</v>
      </c>
      <c r="C59" s="302"/>
      <c r="D59" s="302"/>
      <c r="E59" s="302"/>
      <c r="F59" s="302"/>
      <c r="G59" s="302"/>
      <c r="H59" s="303" t="str">
        <f>$B$27</f>
        <v>Б98</v>
      </c>
      <c r="I59" s="304"/>
      <c r="J59" s="305"/>
      <c r="K59" s="42">
        <v>2</v>
      </c>
      <c r="L59" s="42"/>
      <c r="M59" s="42">
        <f>$N$27</f>
        <v>277.95</v>
      </c>
      <c r="N59" s="42">
        <f t="shared" si="0"/>
        <v>555.9</v>
      </c>
      <c r="O59" s="306" t="s">
        <v>49</v>
      </c>
      <c r="P59" s="307"/>
      <c r="Q59" s="43" t="s">
        <v>231</v>
      </c>
    </row>
    <row r="60" spans="1:19" s="41" customFormat="1" ht="18" customHeight="1" x14ac:dyDescent="0.3">
      <c r="A60" s="40" t="s">
        <v>40</v>
      </c>
      <c r="B60" s="302" t="s">
        <v>182</v>
      </c>
      <c r="C60" s="302"/>
      <c r="D60" s="302"/>
      <c r="E60" s="302"/>
      <c r="F60" s="302"/>
      <c r="G60" s="302"/>
      <c r="H60" s="303" t="str">
        <f>$B$32</f>
        <v>Б99</v>
      </c>
      <c r="I60" s="304"/>
      <c r="J60" s="305"/>
      <c r="K60" s="42">
        <v>6</v>
      </c>
      <c r="L60" s="42"/>
      <c r="M60" s="42">
        <f>$N$32</f>
        <v>284</v>
      </c>
      <c r="N60" s="42">
        <f t="shared" si="0"/>
        <v>1704</v>
      </c>
      <c r="O60" s="306" t="s">
        <v>49</v>
      </c>
      <c r="P60" s="307"/>
      <c r="Q60" s="43" t="s">
        <v>231</v>
      </c>
    </row>
    <row r="61" spans="1:19" s="41" customFormat="1" ht="18" customHeight="1" x14ac:dyDescent="0.3">
      <c r="A61" s="40" t="s">
        <v>40</v>
      </c>
      <c r="B61" s="302" t="s">
        <v>182</v>
      </c>
      <c r="C61" s="302"/>
      <c r="D61" s="302"/>
      <c r="E61" s="302"/>
      <c r="F61" s="302"/>
      <c r="G61" s="302"/>
      <c r="H61" s="303" t="str">
        <f>$B$37</f>
        <v>Б100</v>
      </c>
      <c r="I61" s="304"/>
      <c r="J61" s="305"/>
      <c r="K61" s="42">
        <v>6</v>
      </c>
      <c r="L61" s="42"/>
      <c r="M61" s="42">
        <f>$N$37</f>
        <v>284</v>
      </c>
      <c r="N61" s="42">
        <f t="shared" si="0"/>
        <v>1704</v>
      </c>
      <c r="O61" s="306" t="s">
        <v>49</v>
      </c>
      <c r="P61" s="307"/>
      <c r="Q61" s="43" t="s">
        <v>231</v>
      </c>
    </row>
    <row r="62" spans="1:19" s="41" customFormat="1" ht="18" customHeight="1" x14ac:dyDescent="0.3">
      <c r="A62" s="40" t="s">
        <v>40</v>
      </c>
      <c r="B62" s="302" t="s">
        <v>182</v>
      </c>
      <c r="C62" s="302"/>
      <c r="D62" s="302"/>
      <c r="E62" s="302"/>
      <c r="F62" s="302"/>
      <c r="G62" s="302"/>
      <c r="H62" s="303" t="str">
        <f>$B$42</f>
        <v>Б101</v>
      </c>
      <c r="I62" s="304"/>
      <c r="J62" s="305"/>
      <c r="K62" s="42">
        <v>1</v>
      </c>
      <c r="L62" s="42"/>
      <c r="M62" s="42">
        <f>$N$42</f>
        <v>285.95999999999998</v>
      </c>
      <c r="N62" s="42">
        <f t="shared" si="0"/>
        <v>285.95999999999998</v>
      </c>
      <c r="O62" s="306" t="s">
        <v>49</v>
      </c>
      <c r="P62" s="307"/>
      <c r="Q62" s="43" t="s">
        <v>231</v>
      </c>
    </row>
    <row r="63" spans="1:19" s="41" customFormat="1" ht="18" customHeight="1" x14ac:dyDescent="0.3">
      <c r="A63" s="40" t="s">
        <v>40</v>
      </c>
      <c r="B63" s="302" t="s">
        <v>232</v>
      </c>
      <c r="C63" s="302"/>
      <c r="D63" s="302"/>
      <c r="E63" s="302"/>
      <c r="F63" s="302"/>
      <c r="G63" s="302"/>
      <c r="H63" s="303" t="str">
        <f>$B$47</f>
        <v>Б102</v>
      </c>
      <c r="I63" s="304"/>
      <c r="J63" s="305"/>
      <c r="K63" s="42">
        <v>1</v>
      </c>
      <c r="L63" s="42"/>
      <c r="M63" s="42">
        <f>$N$47</f>
        <v>285.95999999999998</v>
      </c>
      <c r="N63" s="42">
        <f>(K63+L63)*M63</f>
        <v>285.95999999999998</v>
      </c>
      <c r="O63" s="306" t="s">
        <v>49</v>
      </c>
      <c r="P63" s="307"/>
      <c r="Q63" s="43" t="s">
        <v>231</v>
      </c>
    </row>
    <row r="64" spans="1:19" s="41" customFormat="1" ht="18" customHeight="1" x14ac:dyDescent="0.3">
      <c r="A64" s="40" t="s">
        <v>40</v>
      </c>
      <c r="B64" s="308" t="s">
        <v>47</v>
      </c>
      <c r="C64" s="308"/>
      <c r="D64" s="308"/>
      <c r="E64" s="308"/>
      <c r="F64" s="308"/>
      <c r="G64" s="308"/>
      <c r="H64" s="309" t="s">
        <v>47</v>
      </c>
      <c r="I64" s="309"/>
      <c r="J64" s="309"/>
      <c r="K64" s="309"/>
      <c r="L64" s="309"/>
      <c r="M64" s="94"/>
      <c r="N64" s="101">
        <f>SUM(N56:N63)</f>
        <v>5674.8</v>
      </c>
      <c r="O64" s="301" t="s">
        <v>48</v>
      </c>
      <c r="P64" s="301"/>
      <c r="Q64" s="301"/>
    </row>
    <row r="65" spans="1:19" s="44" customFormat="1" ht="8.25" customHeight="1" x14ac:dyDescent="0.25">
      <c r="A65" s="38"/>
      <c r="M65" s="45"/>
      <c r="R65" s="46"/>
    </row>
    <row r="66" spans="1:19" s="44" customFormat="1" ht="16.5" customHeight="1" x14ac:dyDescent="0.3">
      <c r="A66" s="47"/>
      <c r="B66" s="312" t="s">
        <v>51</v>
      </c>
      <c r="C66" s="312"/>
      <c r="D66" s="312"/>
      <c r="E66" s="312"/>
      <c r="F66" s="312"/>
      <c r="G66" s="312"/>
      <c r="H66" s="312"/>
      <c r="I66" s="312"/>
      <c r="J66" s="312"/>
      <c r="K66" s="312"/>
      <c r="L66" s="312"/>
      <c r="M66" s="312"/>
      <c r="N66" s="312"/>
      <c r="O66" s="310"/>
      <c r="P66" s="310"/>
      <c r="Q66" s="310"/>
      <c r="R66" s="315" t="s">
        <v>11</v>
      </c>
    </row>
    <row r="67" spans="1:19" s="44" customFormat="1" ht="36.75" customHeight="1" x14ac:dyDescent="0.3">
      <c r="A67" s="47"/>
      <c r="B67" s="312" t="s">
        <v>52</v>
      </c>
      <c r="C67" s="312"/>
      <c r="D67" s="312"/>
      <c r="E67" s="312" t="s">
        <v>53</v>
      </c>
      <c r="F67" s="312"/>
      <c r="G67" s="312" t="s">
        <v>54</v>
      </c>
      <c r="H67" s="312"/>
      <c r="I67" s="312"/>
      <c r="J67" s="312"/>
      <c r="K67" s="312" t="s">
        <v>55</v>
      </c>
      <c r="L67" s="312"/>
      <c r="M67" s="317" t="s">
        <v>56</v>
      </c>
      <c r="N67" s="317"/>
      <c r="O67" s="312" t="s">
        <v>18</v>
      </c>
      <c r="P67" s="312"/>
      <c r="Q67" s="312"/>
      <c r="R67" s="316"/>
    </row>
    <row r="68" spans="1:19" s="44" customFormat="1" ht="15.9" customHeight="1" x14ac:dyDescent="0.3">
      <c r="A68" s="48" t="s">
        <v>57</v>
      </c>
      <c r="B68" s="324" t="s">
        <v>36</v>
      </c>
      <c r="C68" s="325"/>
      <c r="D68" s="326"/>
      <c r="E68" s="51" t="s">
        <v>32</v>
      </c>
      <c r="F68" s="49" t="s">
        <v>101</v>
      </c>
      <c r="G68" s="334" t="s">
        <v>34</v>
      </c>
      <c r="H68" s="335"/>
      <c r="I68" s="335"/>
      <c r="J68" s="336"/>
      <c r="K68" s="363">
        <v>280</v>
      </c>
      <c r="L68" s="364"/>
      <c r="M68" s="319">
        <f>IF(OR(R68="",K68="")," --- ",K68/R68)</f>
        <v>2.9723992470386689</v>
      </c>
      <c r="N68" s="320"/>
      <c r="O68" s="321" t="s">
        <v>60</v>
      </c>
      <c r="P68" s="322"/>
      <c r="Q68" s="323"/>
      <c r="R68" s="50">
        <v>94.199996948242188</v>
      </c>
    </row>
    <row r="69" spans="1:19" s="44" customFormat="1" ht="15.9" customHeight="1" x14ac:dyDescent="0.3">
      <c r="A69" s="48" t="s">
        <v>57</v>
      </c>
      <c r="B69" s="327"/>
      <c r="C69" s="328"/>
      <c r="D69" s="329"/>
      <c r="E69" s="51" t="s">
        <v>32</v>
      </c>
      <c r="F69" s="49" t="s">
        <v>199</v>
      </c>
      <c r="G69" s="340"/>
      <c r="H69" s="341"/>
      <c r="I69" s="341"/>
      <c r="J69" s="342"/>
      <c r="K69" s="363">
        <v>91.879997253417969</v>
      </c>
      <c r="L69" s="364"/>
      <c r="M69" s="319">
        <f>IF(OR(R69="",K69="")," --- ",K69/R69)</f>
        <v>1.4630572988796513</v>
      </c>
      <c r="N69" s="320"/>
      <c r="O69" s="321" t="s">
        <v>60</v>
      </c>
      <c r="P69" s="322"/>
      <c r="Q69" s="323"/>
      <c r="R69" s="50">
        <v>62.799999237060547</v>
      </c>
    </row>
    <row r="70" spans="1:19" s="44" customFormat="1" ht="15.9" customHeight="1" x14ac:dyDescent="0.3">
      <c r="A70" s="48" t="s">
        <v>57</v>
      </c>
      <c r="B70" s="327"/>
      <c r="C70" s="328"/>
      <c r="D70" s="329"/>
      <c r="E70" s="51" t="s">
        <v>19</v>
      </c>
      <c r="F70" s="49" t="s">
        <v>217</v>
      </c>
      <c r="G70" s="321" t="s">
        <v>156</v>
      </c>
      <c r="H70" s="322"/>
      <c r="I70" s="322"/>
      <c r="J70" s="323"/>
      <c r="K70" s="363">
        <v>5110.6005859375</v>
      </c>
      <c r="L70" s="364"/>
      <c r="M70" s="319">
        <f>IF(OR(R70="",K70="")," --- ",K70/R70)</f>
        <v>109.88176242464824</v>
      </c>
      <c r="N70" s="320"/>
      <c r="O70" s="321" t="s">
        <v>60</v>
      </c>
      <c r="P70" s="322"/>
      <c r="Q70" s="323"/>
      <c r="R70" s="50">
        <v>46.509998321533203</v>
      </c>
    </row>
    <row r="71" spans="1:19" s="44" customFormat="1" ht="15.9" customHeight="1" x14ac:dyDescent="0.3">
      <c r="A71" s="48" t="s">
        <v>57</v>
      </c>
      <c r="B71" s="330"/>
      <c r="C71" s="331"/>
      <c r="D71" s="332"/>
      <c r="E71" s="51" t="s">
        <v>219</v>
      </c>
      <c r="F71" s="49" t="s">
        <v>197</v>
      </c>
      <c r="G71" s="321" t="s">
        <v>221</v>
      </c>
      <c r="H71" s="322"/>
      <c r="I71" s="322"/>
      <c r="J71" s="323"/>
      <c r="K71" s="363">
        <v>132.31999206542969</v>
      </c>
      <c r="L71" s="364"/>
      <c r="M71" s="319">
        <f>IF(OR(R71="",K71="")," --- ",K71/R71)</f>
        <v>10.801632005341199</v>
      </c>
      <c r="N71" s="320"/>
      <c r="O71" s="321" t="s">
        <v>60</v>
      </c>
      <c r="P71" s="322"/>
      <c r="Q71" s="323"/>
      <c r="R71" s="50">
        <v>12.25</v>
      </c>
    </row>
    <row r="72" spans="1:19" s="44" customFormat="1" ht="15.9" customHeight="1" x14ac:dyDescent="0.3">
      <c r="A72" s="47"/>
      <c r="B72" s="309" t="s">
        <v>58</v>
      </c>
      <c r="C72" s="309"/>
      <c r="D72" s="309"/>
      <c r="E72" s="309"/>
      <c r="F72" s="309"/>
      <c r="G72" s="309"/>
      <c r="H72" s="309"/>
      <c r="I72" s="309"/>
      <c r="J72" s="309"/>
      <c r="K72" s="417">
        <f>SUM(K68:L71)</f>
        <v>5614.8005752563477</v>
      </c>
      <c r="L72" s="417"/>
      <c r="M72" s="318" t="s">
        <v>48</v>
      </c>
      <c r="N72" s="318"/>
      <c r="O72" s="317" t="s">
        <v>48</v>
      </c>
      <c r="P72" s="317"/>
      <c r="Q72" s="317"/>
      <c r="R72" s="50"/>
    </row>
    <row r="73" spans="1:19" s="38" customFormat="1" ht="12" customHeight="1" x14ac:dyDescent="0.3">
      <c r="M73" s="39"/>
    </row>
    <row r="74" spans="1:19" s="38" customFormat="1" ht="12" customHeight="1" x14ac:dyDescent="0.3">
      <c r="M74" s="39"/>
    </row>
    <row r="75" spans="1:19" s="38" customFormat="1" ht="12" customHeight="1" x14ac:dyDescent="0.3">
      <c r="M75" s="39"/>
    </row>
    <row r="76" spans="1:19" ht="15.9" customHeight="1" x14ac:dyDescent="0.3">
      <c r="B76" s="29"/>
      <c r="C76" s="29"/>
      <c r="D76" s="29"/>
      <c r="E76" s="29"/>
      <c r="F76" s="29"/>
      <c r="G76" s="29"/>
      <c r="H76" s="29"/>
      <c r="I76" s="29"/>
      <c r="J76" s="29"/>
      <c r="K76" s="29"/>
      <c r="L76" s="29"/>
      <c r="M76" s="30"/>
      <c r="N76" s="29"/>
      <c r="O76" s="29"/>
      <c r="P76" s="29"/>
      <c r="Q76" s="29"/>
      <c r="R76" s="31"/>
      <c r="S76" s="32"/>
    </row>
    <row r="77" spans="1:19" ht="15.9" customHeight="1" x14ac:dyDescent="0.3">
      <c r="B77" s="29"/>
      <c r="C77" s="29"/>
      <c r="D77" s="29"/>
      <c r="E77" s="29"/>
      <c r="F77" s="29"/>
      <c r="G77" s="29"/>
      <c r="H77" s="29"/>
      <c r="I77" s="29"/>
      <c r="J77" s="29"/>
      <c r="K77" s="29"/>
      <c r="L77" s="29"/>
      <c r="M77" s="30"/>
      <c r="N77" s="29"/>
      <c r="O77" s="29"/>
      <c r="P77" s="29"/>
      <c r="Q77" s="29"/>
      <c r="R77" s="31"/>
      <c r="S77" s="32"/>
    </row>
    <row r="78" spans="1:19" ht="15.9" customHeight="1" x14ac:dyDescent="0.3">
      <c r="S78" s="32"/>
    </row>
    <row r="79" spans="1:19" ht="15.9" customHeight="1" x14ac:dyDescent="0.3">
      <c r="S79" s="32"/>
    </row>
    <row r="80" spans="1:19" ht="15.9" customHeight="1" x14ac:dyDescent="0.3">
      <c r="S80" s="32"/>
    </row>
    <row r="81" spans="16:19" ht="15.9" customHeight="1" x14ac:dyDescent="0.3">
      <c r="S81" s="32"/>
    </row>
    <row r="82" spans="16:19" ht="15.9" customHeight="1" x14ac:dyDescent="0.3">
      <c r="S82" s="32"/>
    </row>
    <row r="83" spans="16:19" ht="15.9" customHeight="1" x14ac:dyDescent="0.3">
      <c r="S83" s="32"/>
    </row>
    <row r="84" spans="16:19" ht="15.9" customHeight="1" x14ac:dyDescent="0.3">
      <c r="S84" s="32"/>
    </row>
    <row r="85" spans="16:19" ht="15.9" customHeight="1" x14ac:dyDescent="0.3">
      <c r="P85" s="17" t="s">
        <v>35</v>
      </c>
      <c r="S85" s="32"/>
    </row>
    <row r="86" spans="16:19" ht="15.9" customHeight="1" x14ac:dyDescent="0.3">
      <c r="S86" s="32"/>
    </row>
    <row r="87" spans="16:19" ht="15.9" customHeight="1" x14ac:dyDescent="0.3">
      <c r="S87" s="32"/>
    </row>
    <row r="88" spans="16:19" ht="15.9" customHeight="1" x14ac:dyDescent="0.3">
      <c r="S88" s="32"/>
    </row>
  </sheetData>
  <sortState ref="B68:R71">
    <sortCondition ref="B68"/>
    <sortCondition ref="E68"/>
    <sortCondition ref="F68"/>
  </sortState>
  <mergeCells count="180">
    <mergeCell ref="R5:R7"/>
    <mergeCell ref="B6:C7"/>
    <mergeCell ref="D6:D7"/>
    <mergeCell ref="E6:F7"/>
    <mergeCell ref="G6:I7"/>
    <mergeCell ref="J6:K6"/>
    <mergeCell ref="L6:N6"/>
    <mergeCell ref="O6:Q7"/>
    <mergeCell ref="G8:I8"/>
    <mergeCell ref="P8:Q8"/>
    <mergeCell ref="B8:C14"/>
    <mergeCell ref="N8:N14"/>
    <mergeCell ref="G12:I12"/>
    <mergeCell ref="P12:Q12"/>
    <mergeCell ref="G11:I11"/>
    <mergeCell ref="P11:Q11"/>
    <mergeCell ref="G13:I13"/>
    <mergeCell ref="P13:Q13"/>
    <mergeCell ref="D14:L14"/>
    <mergeCell ref="O14:Q14"/>
    <mergeCell ref="P24:Q24"/>
    <mergeCell ref="G25:I25"/>
    <mergeCell ref="P25:Q25"/>
    <mergeCell ref="D21:L21"/>
    <mergeCell ref="O21:Q21"/>
    <mergeCell ref="P35:Q35"/>
    <mergeCell ref="D31:L31"/>
    <mergeCell ref="O31:Q31"/>
    <mergeCell ref="D26:L26"/>
    <mergeCell ref="O26:Q26"/>
    <mergeCell ref="N32:N36"/>
    <mergeCell ref="P32:Q32"/>
    <mergeCell ref="G33:I33"/>
    <mergeCell ref="P33:Q33"/>
    <mergeCell ref="G34:I34"/>
    <mergeCell ref="P34:Q34"/>
    <mergeCell ref="G35:I35"/>
    <mergeCell ref="B15:C21"/>
    <mergeCell ref="N15:N21"/>
    <mergeCell ref="G16:I16"/>
    <mergeCell ref="P16:Q16"/>
    <mergeCell ref="B3:D3"/>
    <mergeCell ref="E3:F3"/>
    <mergeCell ref="H3:N3"/>
    <mergeCell ref="B5:Q5"/>
    <mergeCell ref="G9:I9"/>
    <mergeCell ref="P9:Q9"/>
    <mergeCell ref="G10:I10"/>
    <mergeCell ref="G17:I17"/>
    <mergeCell ref="P17:Q17"/>
    <mergeCell ref="G18:I18"/>
    <mergeCell ref="P18:Q18"/>
    <mergeCell ref="G19:I19"/>
    <mergeCell ref="P19:Q19"/>
    <mergeCell ref="G20:I20"/>
    <mergeCell ref="P20:Q20"/>
    <mergeCell ref="G15:I15"/>
    <mergeCell ref="P15:Q15"/>
    <mergeCell ref="P10:Q10"/>
    <mergeCell ref="B27:C31"/>
    <mergeCell ref="G27:I27"/>
    <mergeCell ref="N27:N31"/>
    <mergeCell ref="P27:Q27"/>
    <mergeCell ref="G28:I28"/>
    <mergeCell ref="P28:Q28"/>
    <mergeCell ref="G29:I29"/>
    <mergeCell ref="P29:Q29"/>
    <mergeCell ref="G30:I30"/>
    <mergeCell ref="P30:Q30"/>
    <mergeCell ref="B22:C26"/>
    <mergeCell ref="G22:I22"/>
    <mergeCell ref="N22:N26"/>
    <mergeCell ref="P22:Q22"/>
    <mergeCell ref="G23:I23"/>
    <mergeCell ref="P23:Q23"/>
    <mergeCell ref="G24:I24"/>
    <mergeCell ref="P44:Q44"/>
    <mergeCell ref="G45:I45"/>
    <mergeCell ref="P45:Q45"/>
    <mergeCell ref="G40:I40"/>
    <mergeCell ref="P40:Q40"/>
    <mergeCell ref="D36:L36"/>
    <mergeCell ref="O36:Q36"/>
    <mergeCell ref="B37:C41"/>
    <mergeCell ref="G37:I37"/>
    <mergeCell ref="N37:N41"/>
    <mergeCell ref="P37:Q37"/>
    <mergeCell ref="G38:I38"/>
    <mergeCell ref="P38:Q38"/>
    <mergeCell ref="G39:I39"/>
    <mergeCell ref="P39:Q39"/>
    <mergeCell ref="B32:C36"/>
    <mergeCell ref="G32:I32"/>
    <mergeCell ref="D41:L41"/>
    <mergeCell ref="O41:Q41"/>
    <mergeCell ref="B53:G53"/>
    <mergeCell ref="H53:N53"/>
    <mergeCell ref="O53:Q53"/>
    <mergeCell ref="G50:I50"/>
    <mergeCell ref="P50:Q50"/>
    <mergeCell ref="D46:L46"/>
    <mergeCell ref="O46:Q46"/>
    <mergeCell ref="B47:C51"/>
    <mergeCell ref="G47:I47"/>
    <mergeCell ref="N47:N51"/>
    <mergeCell ref="P47:Q47"/>
    <mergeCell ref="G48:I48"/>
    <mergeCell ref="P48:Q48"/>
    <mergeCell ref="G49:I49"/>
    <mergeCell ref="P49:Q49"/>
    <mergeCell ref="B42:C46"/>
    <mergeCell ref="G42:I42"/>
    <mergeCell ref="N42:N46"/>
    <mergeCell ref="P42:Q42"/>
    <mergeCell ref="G43:I43"/>
    <mergeCell ref="P43:Q43"/>
    <mergeCell ref="G44:I44"/>
    <mergeCell ref="B54:G55"/>
    <mergeCell ref="H54:J55"/>
    <mergeCell ref="K54:L54"/>
    <mergeCell ref="M54:N54"/>
    <mergeCell ref="O54:Q55"/>
    <mergeCell ref="B63:G63"/>
    <mergeCell ref="H63:J63"/>
    <mergeCell ref="O63:P63"/>
    <mergeCell ref="H58:J58"/>
    <mergeCell ref="O58:P58"/>
    <mergeCell ref="D51:L51"/>
    <mergeCell ref="O51:Q51"/>
    <mergeCell ref="B64:G64"/>
    <mergeCell ref="H64:L64"/>
    <mergeCell ref="O64:Q64"/>
    <mergeCell ref="B56:G56"/>
    <mergeCell ref="H56:J56"/>
    <mergeCell ref="O56:P56"/>
    <mergeCell ref="B57:G57"/>
    <mergeCell ref="H57:J57"/>
    <mergeCell ref="O57:P57"/>
    <mergeCell ref="B58:G58"/>
    <mergeCell ref="B61:G61"/>
    <mergeCell ref="H61:J61"/>
    <mergeCell ref="O61:P61"/>
    <mergeCell ref="B62:G62"/>
    <mergeCell ref="H62:J62"/>
    <mergeCell ref="O62:P62"/>
    <mergeCell ref="B59:G59"/>
    <mergeCell ref="H59:J59"/>
    <mergeCell ref="O59:P59"/>
    <mergeCell ref="B60:G60"/>
    <mergeCell ref="H60:J60"/>
    <mergeCell ref="O60:P60"/>
    <mergeCell ref="B66:N66"/>
    <mergeCell ref="O66:Q66"/>
    <mergeCell ref="R66:R67"/>
    <mergeCell ref="B67:D67"/>
    <mergeCell ref="E67:F67"/>
    <mergeCell ref="G67:J67"/>
    <mergeCell ref="K67:L67"/>
    <mergeCell ref="M67:N67"/>
    <mergeCell ref="O67:Q67"/>
    <mergeCell ref="B68:D71"/>
    <mergeCell ref="G68:J69"/>
    <mergeCell ref="G70:J70"/>
    <mergeCell ref="G71:J71"/>
    <mergeCell ref="B72:J72"/>
    <mergeCell ref="K72:L72"/>
    <mergeCell ref="M72:N72"/>
    <mergeCell ref="O72:Q72"/>
    <mergeCell ref="K70:L70"/>
    <mergeCell ref="K71:L71"/>
    <mergeCell ref="M70:N70"/>
    <mergeCell ref="M71:N71"/>
    <mergeCell ref="O70:Q70"/>
    <mergeCell ref="O71:Q71"/>
    <mergeCell ref="K68:L68"/>
    <mergeCell ref="M68:N68"/>
    <mergeCell ref="O68:Q68"/>
    <mergeCell ref="K69:L69"/>
    <mergeCell ref="M69:N69"/>
    <mergeCell ref="O69:Q69"/>
  </mergeCells>
  <dataValidations count="1">
    <dataValidation allowBlank="1" sqref="K72:L72 JG72:JH72 TC72:TD72 ACY72:ACZ72 AMU72:AMV72 AWQ72:AWR72 BGM72:BGN72 BQI72:BQJ72 CAE72:CAF72 CKA72:CKB72 CTW72:CTX72 DDS72:DDT72 DNO72:DNP72 DXK72:DXL72 EHG72:EHH72 ERC72:ERD72 FAY72:FAZ72 FKU72:FKV72 FUQ72:FUR72 GEM72:GEN72 GOI72:GOJ72 GYE72:GYF72 HIA72:HIB72 HRW72:HRX72 IBS72:IBT72 ILO72:ILP72 IVK72:IVL72 JFG72:JFH72 JPC72:JPD72 JYY72:JYZ72 KIU72:KIV72 KSQ72:KSR72 LCM72:LCN72 LMI72:LMJ72 LWE72:LWF72 MGA72:MGB72 MPW72:MPX72 MZS72:MZT72 NJO72:NJP72 NTK72:NTL72 ODG72:ODH72 ONC72:OND72 OWY72:OWZ72 PGU72:PGV72 PQQ72:PQR72 QAM72:QAN72 QKI72:QKJ72 QUE72:QUF72 REA72:REB72 RNW72:RNX72 RXS72:RXT72 SHO72:SHP72 SRK72:SRL72 TBG72:TBH72 TLC72:TLD72 TUY72:TUZ72 UEU72:UEV72 UOQ72:UOR72 UYM72:UYN72 VII72:VIJ72 VSE72:VSF72 WCA72:WCB72 WLW72:WLX72 WVS72:WVT72"/>
  </dataValidations>
  <pageMargins left="0.38" right="0.19685039370078741" top="0.19685039370078741" bottom="0.37" header="0" footer="0"/>
  <pageSetup paperSize="9" scale="86" fitToHeight="1000" orientation="portrait" horizontalDpi="300" verticalDpi="300" r:id="rId1"/>
  <headerFooter alignWithMargins="0">
    <oddFooter>Страница &amp;P из &amp;N</oddFooter>
  </headerFooter>
  <legacyDrawing r:id="rId2"/>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3">
    <outlinePr summaryBelow="0"/>
    <pageSetUpPr autoPageBreaks="0" fitToPage="1"/>
  </sheetPr>
  <dimension ref="A1:T73"/>
  <sheetViews>
    <sheetView zoomScaleNormal="85" workbookViewId="0">
      <pane ySplit="4" topLeftCell="A25" activePane="bottomLeft" state="frozen"/>
      <selection pane="bottomLeft" activeCell="U53" sqref="U53"/>
    </sheetView>
  </sheetViews>
  <sheetFormatPr defaultRowHeight="15.9" customHeight="1" x14ac:dyDescent="0.3"/>
  <cols>
    <col min="1" max="1" width="1.109375" style="2" customWidth="1"/>
    <col min="2" max="3" width="4.33203125" style="17" customWidth="1"/>
    <col min="4" max="4" width="5.109375" style="17" customWidth="1"/>
    <col min="5" max="6" width="10.6640625" style="17" customWidth="1"/>
    <col min="7" max="9" width="3.5546875" style="17" customWidth="1"/>
    <col min="10" max="11" width="6.6640625" style="17" customWidth="1"/>
    <col min="12" max="12" width="7.33203125" style="17" customWidth="1"/>
    <col min="13" max="13" width="9.109375" style="18"/>
    <col min="14" max="14" width="9.6640625" style="17" customWidth="1"/>
    <col min="15" max="15" width="11.109375" style="17" customWidth="1"/>
    <col min="16" max="16" width="12.88671875" style="17" customWidth="1"/>
    <col min="17" max="17" width="7.5546875" style="17" customWidth="1"/>
    <col min="18" max="18" width="11.5546875" style="19" customWidth="1"/>
    <col min="19" max="19" width="19.5546875" style="6" customWidth="1"/>
    <col min="20" max="256" width="9.109375" style="17"/>
    <col min="257" max="257" width="1.109375" style="17" customWidth="1"/>
    <col min="258" max="259" width="4.33203125" style="17" customWidth="1"/>
    <col min="260" max="260" width="5.109375" style="17" customWidth="1"/>
    <col min="261" max="262" width="10.6640625" style="17" customWidth="1"/>
    <col min="263" max="265" width="3.5546875" style="17" customWidth="1"/>
    <col min="266" max="267" width="6.6640625" style="17" customWidth="1"/>
    <col min="268" max="268" width="7.33203125" style="17" customWidth="1"/>
    <col min="269" max="269" width="9.109375" style="17"/>
    <col min="270" max="270" width="9.6640625" style="17" customWidth="1"/>
    <col min="271" max="271" width="11.109375" style="17" customWidth="1"/>
    <col min="272" max="272" width="12.88671875" style="17" customWidth="1"/>
    <col min="273" max="273" width="7.5546875" style="17" customWidth="1"/>
    <col min="274" max="274" width="11.5546875" style="17" customWidth="1"/>
    <col min="275" max="275" width="19.5546875" style="17" customWidth="1"/>
    <col min="276" max="512" width="9.109375" style="17"/>
    <col min="513" max="513" width="1.109375" style="17" customWidth="1"/>
    <col min="514" max="515" width="4.33203125" style="17" customWidth="1"/>
    <col min="516" max="516" width="5.109375" style="17" customWidth="1"/>
    <col min="517" max="518" width="10.6640625" style="17" customWidth="1"/>
    <col min="519" max="521" width="3.5546875" style="17" customWidth="1"/>
    <col min="522" max="523" width="6.6640625" style="17" customWidth="1"/>
    <col min="524" max="524" width="7.33203125" style="17" customWidth="1"/>
    <col min="525" max="525" width="9.109375" style="17"/>
    <col min="526" max="526" width="9.6640625" style="17" customWidth="1"/>
    <col min="527" max="527" width="11.109375" style="17" customWidth="1"/>
    <col min="528" max="528" width="12.88671875" style="17" customWidth="1"/>
    <col min="529" max="529" width="7.5546875" style="17" customWidth="1"/>
    <col min="530" max="530" width="11.5546875" style="17" customWidth="1"/>
    <col min="531" max="531" width="19.5546875" style="17" customWidth="1"/>
    <col min="532" max="768" width="9.109375" style="17"/>
    <col min="769" max="769" width="1.109375" style="17" customWidth="1"/>
    <col min="770" max="771" width="4.33203125" style="17" customWidth="1"/>
    <col min="772" max="772" width="5.109375" style="17" customWidth="1"/>
    <col min="773" max="774" width="10.6640625" style="17" customWidth="1"/>
    <col min="775" max="777" width="3.5546875" style="17" customWidth="1"/>
    <col min="778" max="779" width="6.6640625" style="17" customWidth="1"/>
    <col min="780" max="780" width="7.33203125" style="17" customWidth="1"/>
    <col min="781" max="781" width="9.109375" style="17"/>
    <col min="782" max="782" width="9.6640625" style="17" customWidth="1"/>
    <col min="783" max="783" width="11.109375" style="17" customWidth="1"/>
    <col min="784" max="784" width="12.88671875" style="17" customWidth="1"/>
    <col min="785" max="785" width="7.5546875" style="17" customWidth="1"/>
    <col min="786" max="786" width="11.5546875" style="17" customWidth="1"/>
    <col min="787" max="787" width="19.5546875" style="17" customWidth="1"/>
    <col min="788" max="1024" width="9.109375" style="17"/>
    <col min="1025" max="1025" width="1.109375" style="17" customWidth="1"/>
    <col min="1026" max="1027" width="4.33203125" style="17" customWidth="1"/>
    <col min="1028" max="1028" width="5.109375" style="17" customWidth="1"/>
    <col min="1029" max="1030" width="10.6640625" style="17" customWidth="1"/>
    <col min="1031" max="1033" width="3.5546875" style="17" customWidth="1"/>
    <col min="1034" max="1035" width="6.6640625" style="17" customWidth="1"/>
    <col min="1036" max="1036" width="7.33203125" style="17" customWidth="1"/>
    <col min="1037" max="1037" width="9.109375" style="17"/>
    <col min="1038" max="1038" width="9.6640625" style="17" customWidth="1"/>
    <col min="1039" max="1039" width="11.109375" style="17" customWidth="1"/>
    <col min="1040" max="1040" width="12.88671875" style="17" customWidth="1"/>
    <col min="1041" max="1041" width="7.5546875" style="17" customWidth="1"/>
    <col min="1042" max="1042" width="11.5546875" style="17" customWidth="1"/>
    <col min="1043" max="1043" width="19.5546875" style="17" customWidth="1"/>
    <col min="1044" max="1280" width="9.109375" style="17"/>
    <col min="1281" max="1281" width="1.109375" style="17" customWidth="1"/>
    <col min="1282" max="1283" width="4.33203125" style="17" customWidth="1"/>
    <col min="1284" max="1284" width="5.109375" style="17" customWidth="1"/>
    <col min="1285" max="1286" width="10.6640625" style="17" customWidth="1"/>
    <col min="1287" max="1289" width="3.5546875" style="17" customWidth="1"/>
    <col min="1290" max="1291" width="6.6640625" style="17" customWidth="1"/>
    <col min="1292" max="1292" width="7.33203125" style="17" customWidth="1"/>
    <col min="1293" max="1293" width="9.109375" style="17"/>
    <col min="1294" max="1294" width="9.6640625" style="17" customWidth="1"/>
    <col min="1295" max="1295" width="11.109375" style="17" customWidth="1"/>
    <col min="1296" max="1296" width="12.88671875" style="17" customWidth="1"/>
    <col min="1297" max="1297" width="7.5546875" style="17" customWidth="1"/>
    <col min="1298" max="1298" width="11.5546875" style="17" customWidth="1"/>
    <col min="1299" max="1299" width="19.5546875" style="17" customWidth="1"/>
    <col min="1300" max="1536" width="9.109375" style="17"/>
    <col min="1537" max="1537" width="1.109375" style="17" customWidth="1"/>
    <col min="1538" max="1539" width="4.33203125" style="17" customWidth="1"/>
    <col min="1540" max="1540" width="5.109375" style="17" customWidth="1"/>
    <col min="1541" max="1542" width="10.6640625" style="17" customWidth="1"/>
    <col min="1543" max="1545" width="3.5546875" style="17" customWidth="1"/>
    <col min="1546" max="1547" width="6.6640625" style="17" customWidth="1"/>
    <col min="1548" max="1548" width="7.33203125" style="17" customWidth="1"/>
    <col min="1549" max="1549" width="9.109375" style="17"/>
    <col min="1550" max="1550" width="9.6640625" style="17" customWidth="1"/>
    <col min="1551" max="1551" width="11.109375" style="17" customWidth="1"/>
    <col min="1552" max="1552" width="12.88671875" style="17" customWidth="1"/>
    <col min="1553" max="1553" width="7.5546875" style="17" customWidth="1"/>
    <col min="1554" max="1554" width="11.5546875" style="17" customWidth="1"/>
    <col min="1555" max="1555" width="19.5546875" style="17" customWidth="1"/>
    <col min="1556" max="1792" width="9.109375" style="17"/>
    <col min="1793" max="1793" width="1.109375" style="17" customWidth="1"/>
    <col min="1794" max="1795" width="4.33203125" style="17" customWidth="1"/>
    <col min="1796" max="1796" width="5.109375" style="17" customWidth="1"/>
    <col min="1797" max="1798" width="10.6640625" style="17" customWidth="1"/>
    <col min="1799" max="1801" width="3.5546875" style="17" customWidth="1"/>
    <col min="1802" max="1803" width="6.6640625" style="17" customWidth="1"/>
    <col min="1804" max="1804" width="7.33203125" style="17" customWidth="1"/>
    <col min="1805" max="1805" width="9.109375" style="17"/>
    <col min="1806" max="1806" width="9.6640625" style="17" customWidth="1"/>
    <col min="1807" max="1807" width="11.109375" style="17" customWidth="1"/>
    <col min="1808" max="1808" width="12.88671875" style="17" customWidth="1"/>
    <col min="1809" max="1809" width="7.5546875" style="17" customWidth="1"/>
    <col min="1810" max="1810" width="11.5546875" style="17" customWidth="1"/>
    <col min="1811" max="1811" width="19.5546875" style="17" customWidth="1"/>
    <col min="1812" max="2048" width="9.109375" style="17"/>
    <col min="2049" max="2049" width="1.109375" style="17" customWidth="1"/>
    <col min="2050" max="2051" width="4.33203125" style="17" customWidth="1"/>
    <col min="2052" max="2052" width="5.109375" style="17" customWidth="1"/>
    <col min="2053" max="2054" width="10.6640625" style="17" customWidth="1"/>
    <col min="2055" max="2057" width="3.5546875" style="17" customWidth="1"/>
    <col min="2058" max="2059" width="6.6640625" style="17" customWidth="1"/>
    <col min="2060" max="2060" width="7.33203125" style="17" customWidth="1"/>
    <col min="2061" max="2061" width="9.109375" style="17"/>
    <col min="2062" max="2062" width="9.6640625" style="17" customWidth="1"/>
    <col min="2063" max="2063" width="11.109375" style="17" customWidth="1"/>
    <col min="2064" max="2064" width="12.88671875" style="17" customWidth="1"/>
    <col min="2065" max="2065" width="7.5546875" style="17" customWidth="1"/>
    <col min="2066" max="2066" width="11.5546875" style="17" customWidth="1"/>
    <col min="2067" max="2067" width="19.5546875" style="17" customWidth="1"/>
    <col min="2068" max="2304" width="9.109375" style="17"/>
    <col min="2305" max="2305" width="1.109375" style="17" customWidth="1"/>
    <col min="2306" max="2307" width="4.33203125" style="17" customWidth="1"/>
    <col min="2308" max="2308" width="5.109375" style="17" customWidth="1"/>
    <col min="2309" max="2310" width="10.6640625" style="17" customWidth="1"/>
    <col min="2311" max="2313" width="3.5546875" style="17" customWidth="1"/>
    <col min="2314" max="2315" width="6.6640625" style="17" customWidth="1"/>
    <col min="2316" max="2316" width="7.33203125" style="17" customWidth="1"/>
    <col min="2317" max="2317" width="9.109375" style="17"/>
    <col min="2318" max="2318" width="9.6640625" style="17" customWidth="1"/>
    <col min="2319" max="2319" width="11.109375" style="17" customWidth="1"/>
    <col min="2320" max="2320" width="12.88671875" style="17" customWidth="1"/>
    <col min="2321" max="2321" width="7.5546875" style="17" customWidth="1"/>
    <col min="2322" max="2322" width="11.5546875" style="17" customWidth="1"/>
    <col min="2323" max="2323" width="19.5546875" style="17" customWidth="1"/>
    <col min="2324" max="2560" width="9.109375" style="17"/>
    <col min="2561" max="2561" width="1.109375" style="17" customWidth="1"/>
    <col min="2562" max="2563" width="4.33203125" style="17" customWidth="1"/>
    <col min="2564" max="2564" width="5.109375" style="17" customWidth="1"/>
    <col min="2565" max="2566" width="10.6640625" style="17" customWidth="1"/>
    <col min="2567" max="2569" width="3.5546875" style="17" customWidth="1"/>
    <col min="2570" max="2571" width="6.6640625" style="17" customWidth="1"/>
    <col min="2572" max="2572" width="7.33203125" style="17" customWidth="1"/>
    <col min="2573" max="2573" width="9.109375" style="17"/>
    <col min="2574" max="2574" width="9.6640625" style="17" customWidth="1"/>
    <col min="2575" max="2575" width="11.109375" style="17" customWidth="1"/>
    <col min="2576" max="2576" width="12.88671875" style="17" customWidth="1"/>
    <col min="2577" max="2577" width="7.5546875" style="17" customWidth="1"/>
    <col min="2578" max="2578" width="11.5546875" style="17" customWidth="1"/>
    <col min="2579" max="2579" width="19.5546875" style="17" customWidth="1"/>
    <col min="2580" max="2816" width="9.109375" style="17"/>
    <col min="2817" max="2817" width="1.109375" style="17" customWidth="1"/>
    <col min="2818" max="2819" width="4.33203125" style="17" customWidth="1"/>
    <col min="2820" max="2820" width="5.109375" style="17" customWidth="1"/>
    <col min="2821" max="2822" width="10.6640625" style="17" customWidth="1"/>
    <col min="2823" max="2825" width="3.5546875" style="17" customWidth="1"/>
    <col min="2826" max="2827" width="6.6640625" style="17" customWidth="1"/>
    <col min="2828" max="2828" width="7.33203125" style="17" customWidth="1"/>
    <col min="2829" max="2829" width="9.109375" style="17"/>
    <col min="2830" max="2830" width="9.6640625" style="17" customWidth="1"/>
    <col min="2831" max="2831" width="11.109375" style="17" customWidth="1"/>
    <col min="2832" max="2832" width="12.88671875" style="17" customWidth="1"/>
    <col min="2833" max="2833" width="7.5546875" style="17" customWidth="1"/>
    <col min="2834" max="2834" width="11.5546875" style="17" customWidth="1"/>
    <col min="2835" max="2835" width="19.5546875" style="17" customWidth="1"/>
    <col min="2836" max="3072" width="9.109375" style="17"/>
    <col min="3073" max="3073" width="1.109375" style="17" customWidth="1"/>
    <col min="3074" max="3075" width="4.33203125" style="17" customWidth="1"/>
    <col min="3076" max="3076" width="5.109375" style="17" customWidth="1"/>
    <col min="3077" max="3078" width="10.6640625" style="17" customWidth="1"/>
    <col min="3079" max="3081" width="3.5546875" style="17" customWidth="1"/>
    <col min="3082" max="3083" width="6.6640625" style="17" customWidth="1"/>
    <col min="3084" max="3084" width="7.33203125" style="17" customWidth="1"/>
    <col min="3085" max="3085" width="9.109375" style="17"/>
    <col min="3086" max="3086" width="9.6640625" style="17" customWidth="1"/>
    <col min="3087" max="3087" width="11.109375" style="17" customWidth="1"/>
    <col min="3088" max="3088" width="12.88671875" style="17" customWidth="1"/>
    <col min="3089" max="3089" width="7.5546875" style="17" customWidth="1"/>
    <col min="3090" max="3090" width="11.5546875" style="17" customWidth="1"/>
    <col min="3091" max="3091" width="19.5546875" style="17" customWidth="1"/>
    <col min="3092" max="3328" width="9.109375" style="17"/>
    <col min="3329" max="3329" width="1.109375" style="17" customWidth="1"/>
    <col min="3330" max="3331" width="4.33203125" style="17" customWidth="1"/>
    <col min="3332" max="3332" width="5.109375" style="17" customWidth="1"/>
    <col min="3333" max="3334" width="10.6640625" style="17" customWidth="1"/>
    <col min="3335" max="3337" width="3.5546875" style="17" customWidth="1"/>
    <col min="3338" max="3339" width="6.6640625" style="17" customWidth="1"/>
    <col min="3340" max="3340" width="7.33203125" style="17" customWidth="1"/>
    <col min="3341" max="3341" width="9.109375" style="17"/>
    <col min="3342" max="3342" width="9.6640625" style="17" customWidth="1"/>
    <col min="3343" max="3343" width="11.109375" style="17" customWidth="1"/>
    <col min="3344" max="3344" width="12.88671875" style="17" customWidth="1"/>
    <col min="3345" max="3345" width="7.5546875" style="17" customWidth="1"/>
    <col min="3346" max="3346" width="11.5546875" style="17" customWidth="1"/>
    <col min="3347" max="3347" width="19.5546875" style="17" customWidth="1"/>
    <col min="3348" max="3584" width="9.109375" style="17"/>
    <col min="3585" max="3585" width="1.109375" style="17" customWidth="1"/>
    <col min="3586" max="3587" width="4.33203125" style="17" customWidth="1"/>
    <col min="3588" max="3588" width="5.109375" style="17" customWidth="1"/>
    <col min="3589" max="3590" width="10.6640625" style="17" customWidth="1"/>
    <col min="3591" max="3593" width="3.5546875" style="17" customWidth="1"/>
    <col min="3594" max="3595" width="6.6640625" style="17" customWidth="1"/>
    <col min="3596" max="3596" width="7.33203125" style="17" customWidth="1"/>
    <col min="3597" max="3597" width="9.109375" style="17"/>
    <col min="3598" max="3598" width="9.6640625" style="17" customWidth="1"/>
    <col min="3599" max="3599" width="11.109375" style="17" customWidth="1"/>
    <col min="3600" max="3600" width="12.88671875" style="17" customWidth="1"/>
    <col min="3601" max="3601" width="7.5546875" style="17" customWidth="1"/>
    <col min="3602" max="3602" width="11.5546875" style="17" customWidth="1"/>
    <col min="3603" max="3603" width="19.5546875" style="17" customWidth="1"/>
    <col min="3604" max="3840" width="9.109375" style="17"/>
    <col min="3841" max="3841" width="1.109375" style="17" customWidth="1"/>
    <col min="3842" max="3843" width="4.33203125" style="17" customWidth="1"/>
    <col min="3844" max="3844" width="5.109375" style="17" customWidth="1"/>
    <col min="3845" max="3846" width="10.6640625" style="17" customWidth="1"/>
    <col min="3847" max="3849" width="3.5546875" style="17" customWidth="1"/>
    <col min="3850" max="3851" width="6.6640625" style="17" customWidth="1"/>
    <col min="3852" max="3852" width="7.33203125" style="17" customWidth="1"/>
    <col min="3853" max="3853" width="9.109375" style="17"/>
    <col min="3854" max="3854" width="9.6640625" style="17" customWidth="1"/>
    <col min="3855" max="3855" width="11.109375" style="17" customWidth="1"/>
    <col min="3856" max="3856" width="12.88671875" style="17" customWidth="1"/>
    <col min="3857" max="3857" width="7.5546875" style="17" customWidth="1"/>
    <col min="3858" max="3858" width="11.5546875" style="17" customWidth="1"/>
    <col min="3859" max="3859" width="19.5546875" style="17" customWidth="1"/>
    <col min="3860" max="4096" width="9.109375" style="17"/>
    <col min="4097" max="4097" width="1.109375" style="17" customWidth="1"/>
    <col min="4098" max="4099" width="4.33203125" style="17" customWidth="1"/>
    <col min="4100" max="4100" width="5.109375" style="17" customWidth="1"/>
    <col min="4101" max="4102" width="10.6640625" style="17" customWidth="1"/>
    <col min="4103" max="4105" width="3.5546875" style="17" customWidth="1"/>
    <col min="4106" max="4107" width="6.6640625" style="17" customWidth="1"/>
    <col min="4108" max="4108" width="7.33203125" style="17" customWidth="1"/>
    <col min="4109" max="4109" width="9.109375" style="17"/>
    <col min="4110" max="4110" width="9.6640625" style="17" customWidth="1"/>
    <col min="4111" max="4111" width="11.109375" style="17" customWidth="1"/>
    <col min="4112" max="4112" width="12.88671875" style="17" customWidth="1"/>
    <col min="4113" max="4113" width="7.5546875" style="17" customWidth="1"/>
    <col min="4114" max="4114" width="11.5546875" style="17" customWidth="1"/>
    <col min="4115" max="4115" width="19.5546875" style="17" customWidth="1"/>
    <col min="4116" max="4352" width="9.109375" style="17"/>
    <col min="4353" max="4353" width="1.109375" style="17" customWidth="1"/>
    <col min="4354" max="4355" width="4.33203125" style="17" customWidth="1"/>
    <col min="4356" max="4356" width="5.109375" style="17" customWidth="1"/>
    <col min="4357" max="4358" width="10.6640625" style="17" customWidth="1"/>
    <col min="4359" max="4361" width="3.5546875" style="17" customWidth="1"/>
    <col min="4362" max="4363" width="6.6640625" style="17" customWidth="1"/>
    <col min="4364" max="4364" width="7.33203125" style="17" customWidth="1"/>
    <col min="4365" max="4365" width="9.109375" style="17"/>
    <col min="4366" max="4366" width="9.6640625" style="17" customWidth="1"/>
    <col min="4367" max="4367" width="11.109375" style="17" customWidth="1"/>
    <col min="4368" max="4368" width="12.88671875" style="17" customWidth="1"/>
    <col min="4369" max="4369" width="7.5546875" style="17" customWidth="1"/>
    <col min="4370" max="4370" width="11.5546875" style="17" customWidth="1"/>
    <col min="4371" max="4371" width="19.5546875" style="17" customWidth="1"/>
    <col min="4372" max="4608" width="9.109375" style="17"/>
    <col min="4609" max="4609" width="1.109375" style="17" customWidth="1"/>
    <col min="4610" max="4611" width="4.33203125" style="17" customWidth="1"/>
    <col min="4612" max="4612" width="5.109375" style="17" customWidth="1"/>
    <col min="4613" max="4614" width="10.6640625" style="17" customWidth="1"/>
    <col min="4615" max="4617" width="3.5546875" style="17" customWidth="1"/>
    <col min="4618" max="4619" width="6.6640625" style="17" customWidth="1"/>
    <col min="4620" max="4620" width="7.33203125" style="17" customWidth="1"/>
    <col min="4621" max="4621" width="9.109375" style="17"/>
    <col min="4622" max="4622" width="9.6640625" style="17" customWidth="1"/>
    <col min="4623" max="4623" width="11.109375" style="17" customWidth="1"/>
    <col min="4624" max="4624" width="12.88671875" style="17" customWidth="1"/>
    <col min="4625" max="4625" width="7.5546875" style="17" customWidth="1"/>
    <col min="4626" max="4626" width="11.5546875" style="17" customWidth="1"/>
    <col min="4627" max="4627" width="19.5546875" style="17" customWidth="1"/>
    <col min="4628" max="4864" width="9.109375" style="17"/>
    <col min="4865" max="4865" width="1.109375" style="17" customWidth="1"/>
    <col min="4866" max="4867" width="4.33203125" style="17" customWidth="1"/>
    <col min="4868" max="4868" width="5.109375" style="17" customWidth="1"/>
    <col min="4869" max="4870" width="10.6640625" style="17" customWidth="1"/>
    <col min="4871" max="4873" width="3.5546875" style="17" customWidth="1"/>
    <col min="4874" max="4875" width="6.6640625" style="17" customWidth="1"/>
    <col min="4876" max="4876" width="7.33203125" style="17" customWidth="1"/>
    <col min="4877" max="4877" width="9.109375" style="17"/>
    <col min="4878" max="4878" width="9.6640625" style="17" customWidth="1"/>
    <col min="4879" max="4879" width="11.109375" style="17" customWidth="1"/>
    <col min="4880" max="4880" width="12.88671875" style="17" customWidth="1"/>
    <col min="4881" max="4881" width="7.5546875" style="17" customWidth="1"/>
    <col min="4882" max="4882" width="11.5546875" style="17" customWidth="1"/>
    <col min="4883" max="4883" width="19.5546875" style="17" customWidth="1"/>
    <col min="4884" max="5120" width="9.109375" style="17"/>
    <col min="5121" max="5121" width="1.109375" style="17" customWidth="1"/>
    <col min="5122" max="5123" width="4.33203125" style="17" customWidth="1"/>
    <col min="5124" max="5124" width="5.109375" style="17" customWidth="1"/>
    <col min="5125" max="5126" width="10.6640625" style="17" customWidth="1"/>
    <col min="5127" max="5129" width="3.5546875" style="17" customWidth="1"/>
    <col min="5130" max="5131" width="6.6640625" style="17" customWidth="1"/>
    <col min="5132" max="5132" width="7.33203125" style="17" customWidth="1"/>
    <col min="5133" max="5133" width="9.109375" style="17"/>
    <col min="5134" max="5134" width="9.6640625" style="17" customWidth="1"/>
    <col min="5135" max="5135" width="11.109375" style="17" customWidth="1"/>
    <col min="5136" max="5136" width="12.88671875" style="17" customWidth="1"/>
    <col min="5137" max="5137" width="7.5546875" style="17" customWidth="1"/>
    <col min="5138" max="5138" width="11.5546875" style="17" customWidth="1"/>
    <col min="5139" max="5139" width="19.5546875" style="17" customWidth="1"/>
    <col min="5140" max="5376" width="9.109375" style="17"/>
    <col min="5377" max="5377" width="1.109375" style="17" customWidth="1"/>
    <col min="5378" max="5379" width="4.33203125" style="17" customWidth="1"/>
    <col min="5380" max="5380" width="5.109375" style="17" customWidth="1"/>
    <col min="5381" max="5382" width="10.6640625" style="17" customWidth="1"/>
    <col min="5383" max="5385" width="3.5546875" style="17" customWidth="1"/>
    <col min="5386" max="5387" width="6.6640625" style="17" customWidth="1"/>
    <col min="5388" max="5388" width="7.33203125" style="17" customWidth="1"/>
    <col min="5389" max="5389" width="9.109375" style="17"/>
    <col min="5390" max="5390" width="9.6640625" style="17" customWidth="1"/>
    <col min="5391" max="5391" width="11.109375" style="17" customWidth="1"/>
    <col min="5392" max="5392" width="12.88671875" style="17" customWidth="1"/>
    <col min="5393" max="5393" width="7.5546875" style="17" customWidth="1"/>
    <col min="5394" max="5394" width="11.5546875" style="17" customWidth="1"/>
    <col min="5395" max="5395" width="19.5546875" style="17" customWidth="1"/>
    <col min="5396" max="5632" width="9.109375" style="17"/>
    <col min="5633" max="5633" width="1.109375" style="17" customWidth="1"/>
    <col min="5634" max="5635" width="4.33203125" style="17" customWidth="1"/>
    <col min="5636" max="5636" width="5.109375" style="17" customWidth="1"/>
    <col min="5637" max="5638" width="10.6640625" style="17" customWidth="1"/>
    <col min="5639" max="5641" width="3.5546875" style="17" customWidth="1"/>
    <col min="5642" max="5643" width="6.6640625" style="17" customWidth="1"/>
    <col min="5644" max="5644" width="7.33203125" style="17" customWidth="1"/>
    <col min="5645" max="5645" width="9.109375" style="17"/>
    <col min="5646" max="5646" width="9.6640625" style="17" customWidth="1"/>
    <col min="5647" max="5647" width="11.109375" style="17" customWidth="1"/>
    <col min="5648" max="5648" width="12.88671875" style="17" customWidth="1"/>
    <col min="5649" max="5649" width="7.5546875" style="17" customWidth="1"/>
    <col min="5650" max="5650" width="11.5546875" style="17" customWidth="1"/>
    <col min="5651" max="5651" width="19.5546875" style="17" customWidth="1"/>
    <col min="5652" max="5888" width="9.109375" style="17"/>
    <col min="5889" max="5889" width="1.109375" style="17" customWidth="1"/>
    <col min="5890" max="5891" width="4.33203125" style="17" customWidth="1"/>
    <col min="5892" max="5892" width="5.109375" style="17" customWidth="1"/>
    <col min="5893" max="5894" width="10.6640625" style="17" customWidth="1"/>
    <col min="5895" max="5897" width="3.5546875" style="17" customWidth="1"/>
    <col min="5898" max="5899" width="6.6640625" style="17" customWidth="1"/>
    <col min="5900" max="5900" width="7.33203125" style="17" customWidth="1"/>
    <col min="5901" max="5901" width="9.109375" style="17"/>
    <col min="5902" max="5902" width="9.6640625" style="17" customWidth="1"/>
    <col min="5903" max="5903" width="11.109375" style="17" customWidth="1"/>
    <col min="5904" max="5904" width="12.88671875" style="17" customWidth="1"/>
    <col min="5905" max="5905" width="7.5546875" style="17" customWidth="1"/>
    <col min="5906" max="5906" width="11.5546875" style="17" customWidth="1"/>
    <col min="5907" max="5907" width="19.5546875" style="17" customWidth="1"/>
    <col min="5908" max="6144" width="9.109375" style="17"/>
    <col min="6145" max="6145" width="1.109375" style="17" customWidth="1"/>
    <col min="6146" max="6147" width="4.33203125" style="17" customWidth="1"/>
    <col min="6148" max="6148" width="5.109375" style="17" customWidth="1"/>
    <col min="6149" max="6150" width="10.6640625" style="17" customWidth="1"/>
    <col min="6151" max="6153" width="3.5546875" style="17" customWidth="1"/>
    <col min="6154" max="6155" width="6.6640625" style="17" customWidth="1"/>
    <col min="6156" max="6156" width="7.33203125" style="17" customWidth="1"/>
    <col min="6157" max="6157" width="9.109375" style="17"/>
    <col min="6158" max="6158" width="9.6640625" style="17" customWidth="1"/>
    <col min="6159" max="6159" width="11.109375" style="17" customWidth="1"/>
    <col min="6160" max="6160" width="12.88671875" style="17" customWidth="1"/>
    <col min="6161" max="6161" width="7.5546875" style="17" customWidth="1"/>
    <col min="6162" max="6162" width="11.5546875" style="17" customWidth="1"/>
    <col min="6163" max="6163" width="19.5546875" style="17" customWidth="1"/>
    <col min="6164" max="6400" width="9.109375" style="17"/>
    <col min="6401" max="6401" width="1.109375" style="17" customWidth="1"/>
    <col min="6402" max="6403" width="4.33203125" style="17" customWidth="1"/>
    <col min="6404" max="6404" width="5.109375" style="17" customWidth="1"/>
    <col min="6405" max="6406" width="10.6640625" style="17" customWidth="1"/>
    <col min="6407" max="6409" width="3.5546875" style="17" customWidth="1"/>
    <col min="6410" max="6411" width="6.6640625" style="17" customWidth="1"/>
    <col min="6412" max="6412" width="7.33203125" style="17" customWidth="1"/>
    <col min="6413" max="6413" width="9.109375" style="17"/>
    <col min="6414" max="6414" width="9.6640625" style="17" customWidth="1"/>
    <col min="6415" max="6415" width="11.109375" style="17" customWidth="1"/>
    <col min="6416" max="6416" width="12.88671875" style="17" customWidth="1"/>
    <col min="6417" max="6417" width="7.5546875" style="17" customWidth="1"/>
    <col min="6418" max="6418" width="11.5546875" style="17" customWidth="1"/>
    <col min="6419" max="6419" width="19.5546875" style="17" customWidth="1"/>
    <col min="6420" max="6656" width="9.109375" style="17"/>
    <col min="6657" max="6657" width="1.109375" style="17" customWidth="1"/>
    <col min="6658" max="6659" width="4.33203125" style="17" customWidth="1"/>
    <col min="6660" max="6660" width="5.109375" style="17" customWidth="1"/>
    <col min="6661" max="6662" width="10.6640625" style="17" customWidth="1"/>
    <col min="6663" max="6665" width="3.5546875" style="17" customWidth="1"/>
    <col min="6666" max="6667" width="6.6640625" style="17" customWidth="1"/>
    <col min="6668" max="6668" width="7.33203125" style="17" customWidth="1"/>
    <col min="6669" max="6669" width="9.109375" style="17"/>
    <col min="6670" max="6670" width="9.6640625" style="17" customWidth="1"/>
    <col min="6671" max="6671" width="11.109375" style="17" customWidth="1"/>
    <col min="6672" max="6672" width="12.88671875" style="17" customWidth="1"/>
    <col min="6673" max="6673" width="7.5546875" style="17" customWidth="1"/>
    <col min="6674" max="6674" width="11.5546875" style="17" customWidth="1"/>
    <col min="6675" max="6675" width="19.5546875" style="17" customWidth="1"/>
    <col min="6676" max="6912" width="9.109375" style="17"/>
    <col min="6913" max="6913" width="1.109375" style="17" customWidth="1"/>
    <col min="6914" max="6915" width="4.33203125" style="17" customWidth="1"/>
    <col min="6916" max="6916" width="5.109375" style="17" customWidth="1"/>
    <col min="6917" max="6918" width="10.6640625" style="17" customWidth="1"/>
    <col min="6919" max="6921" width="3.5546875" style="17" customWidth="1"/>
    <col min="6922" max="6923" width="6.6640625" style="17" customWidth="1"/>
    <col min="6924" max="6924" width="7.33203125" style="17" customWidth="1"/>
    <col min="6925" max="6925" width="9.109375" style="17"/>
    <col min="6926" max="6926" width="9.6640625" style="17" customWidth="1"/>
    <col min="6927" max="6927" width="11.109375" style="17" customWidth="1"/>
    <col min="6928" max="6928" width="12.88671875" style="17" customWidth="1"/>
    <col min="6929" max="6929" width="7.5546875" style="17" customWidth="1"/>
    <col min="6930" max="6930" width="11.5546875" style="17" customWidth="1"/>
    <col min="6931" max="6931" width="19.5546875" style="17" customWidth="1"/>
    <col min="6932" max="7168" width="9.109375" style="17"/>
    <col min="7169" max="7169" width="1.109375" style="17" customWidth="1"/>
    <col min="7170" max="7171" width="4.33203125" style="17" customWidth="1"/>
    <col min="7172" max="7172" width="5.109375" style="17" customWidth="1"/>
    <col min="7173" max="7174" width="10.6640625" style="17" customWidth="1"/>
    <col min="7175" max="7177" width="3.5546875" style="17" customWidth="1"/>
    <col min="7178" max="7179" width="6.6640625" style="17" customWidth="1"/>
    <col min="7180" max="7180" width="7.33203125" style="17" customWidth="1"/>
    <col min="7181" max="7181" width="9.109375" style="17"/>
    <col min="7182" max="7182" width="9.6640625" style="17" customWidth="1"/>
    <col min="7183" max="7183" width="11.109375" style="17" customWidth="1"/>
    <col min="7184" max="7184" width="12.88671875" style="17" customWidth="1"/>
    <col min="7185" max="7185" width="7.5546875" style="17" customWidth="1"/>
    <col min="7186" max="7186" width="11.5546875" style="17" customWidth="1"/>
    <col min="7187" max="7187" width="19.5546875" style="17" customWidth="1"/>
    <col min="7188" max="7424" width="9.109375" style="17"/>
    <col min="7425" max="7425" width="1.109375" style="17" customWidth="1"/>
    <col min="7426" max="7427" width="4.33203125" style="17" customWidth="1"/>
    <col min="7428" max="7428" width="5.109375" style="17" customWidth="1"/>
    <col min="7429" max="7430" width="10.6640625" style="17" customWidth="1"/>
    <col min="7431" max="7433" width="3.5546875" style="17" customWidth="1"/>
    <col min="7434" max="7435" width="6.6640625" style="17" customWidth="1"/>
    <col min="7436" max="7436" width="7.33203125" style="17" customWidth="1"/>
    <col min="7437" max="7437" width="9.109375" style="17"/>
    <col min="7438" max="7438" width="9.6640625" style="17" customWidth="1"/>
    <col min="7439" max="7439" width="11.109375" style="17" customWidth="1"/>
    <col min="7440" max="7440" width="12.88671875" style="17" customWidth="1"/>
    <col min="7441" max="7441" width="7.5546875" style="17" customWidth="1"/>
    <col min="7442" max="7442" width="11.5546875" style="17" customWidth="1"/>
    <col min="7443" max="7443" width="19.5546875" style="17" customWidth="1"/>
    <col min="7444" max="7680" width="9.109375" style="17"/>
    <col min="7681" max="7681" width="1.109375" style="17" customWidth="1"/>
    <col min="7682" max="7683" width="4.33203125" style="17" customWidth="1"/>
    <col min="7684" max="7684" width="5.109375" style="17" customWidth="1"/>
    <col min="7685" max="7686" width="10.6640625" style="17" customWidth="1"/>
    <col min="7687" max="7689" width="3.5546875" style="17" customWidth="1"/>
    <col min="7690" max="7691" width="6.6640625" style="17" customWidth="1"/>
    <col min="7692" max="7692" width="7.33203125" style="17" customWidth="1"/>
    <col min="7693" max="7693" width="9.109375" style="17"/>
    <col min="7694" max="7694" width="9.6640625" style="17" customWidth="1"/>
    <col min="7695" max="7695" width="11.109375" style="17" customWidth="1"/>
    <col min="7696" max="7696" width="12.88671875" style="17" customWidth="1"/>
    <col min="7697" max="7697" width="7.5546875" style="17" customWidth="1"/>
    <col min="7698" max="7698" width="11.5546875" style="17" customWidth="1"/>
    <col min="7699" max="7699" width="19.5546875" style="17" customWidth="1"/>
    <col min="7700" max="7936" width="9.109375" style="17"/>
    <col min="7937" max="7937" width="1.109375" style="17" customWidth="1"/>
    <col min="7938" max="7939" width="4.33203125" style="17" customWidth="1"/>
    <col min="7940" max="7940" width="5.109375" style="17" customWidth="1"/>
    <col min="7941" max="7942" width="10.6640625" style="17" customWidth="1"/>
    <col min="7943" max="7945" width="3.5546875" style="17" customWidth="1"/>
    <col min="7946" max="7947" width="6.6640625" style="17" customWidth="1"/>
    <col min="7948" max="7948" width="7.33203125" style="17" customWidth="1"/>
    <col min="7949" max="7949" width="9.109375" style="17"/>
    <col min="7950" max="7950" width="9.6640625" style="17" customWidth="1"/>
    <col min="7951" max="7951" width="11.109375" style="17" customWidth="1"/>
    <col min="7952" max="7952" width="12.88671875" style="17" customWidth="1"/>
    <col min="7953" max="7953" width="7.5546875" style="17" customWidth="1"/>
    <col min="7954" max="7954" width="11.5546875" style="17" customWidth="1"/>
    <col min="7955" max="7955" width="19.5546875" style="17" customWidth="1"/>
    <col min="7956" max="8192" width="9.109375" style="17"/>
    <col min="8193" max="8193" width="1.109375" style="17" customWidth="1"/>
    <col min="8194" max="8195" width="4.33203125" style="17" customWidth="1"/>
    <col min="8196" max="8196" width="5.109375" style="17" customWidth="1"/>
    <col min="8197" max="8198" width="10.6640625" style="17" customWidth="1"/>
    <col min="8199" max="8201" width="3.5546875" style="17" customWidth="1"/>
    <col min="8202" max="8203" width="6.6640625" style="17" customWidth="1"/>
    <col min="8204" max="8204" width="7.33203125" style="17" customWidth="1"/>
    <col min="8205" max="8205" width="9.109375" style="17"/>
    <col min="8206" max="8206" width="9.6640625" style="17" customWidth="1"/>
    <col min="8207" max="8207" width="11.109375" style="17" customWidth="1"/>
    <col min="8208" max="8208" width="12.88671875" style="17" customWidth="1"/>
    <col min="8209" max="8209" width="7.5546875" style="17" customWidth="1"/>
    <col min="8210" max="8210" width="11.5546875" style="17" customWidth="1"/>
    <col min="8211" max="8211" width="19.5546875" style="17" customWidth="1"/>
    <col min="8212" max="8448" width="9.109375" style="17"/>
    <col min="8449" max="8449" width="1.109375" style="17" customWidth="1"/>
    <col min="8450" max="8451" width="4.33203125" style="17" customWidth="1"/>
    <col min="8452" max="8452" width="5.109375" style="17" customWidth="1"/>
    <col min="8453" max="8454" width="10.6640625" style="17" customWidth="1"/>
    <col min="8455" max="8457" width="3.5546875" style="17" customWidth="1"/>
    <col min="8458" max="8459" width="6.6640625" style="17" customWidth="1"/>
    <col min="8460" max="8460" width="7.33203125" style="17" customWidth="1"/>
    <col min="8461" max="8461" width="9.109375" style="17"/>
    <col min="8462" max="8462" width="9.6640625" style="17" customWidth="1"/>
    <col min="8463" max="8463" width="11.109375" style="17" customWidth="1"/>
    <col min="8464" max="8464" width="12.88671875" style="17" customWidth="1"/>
    <col min="8465" max="8465" width="7.5546875" style="17" customWidth="1"/>
    <col min="8466" max="8466" width="11.5546875" style="17" customWidth="1"/>
    <col min="8467" max="8467" width="19.5546875" style="17" customWidth="1"/>
    <col min="8468" max="8704" width="9.109375" style="17"/>
    <col min="8705" max="8705" width="1.109375" style="17" customWidth="1"/>
    <col min="8706" max="8707" width="4.33203125" style="17" customWidth="1"/>
    <col min="8708" max="8708" width="5.109375" style="17" customWidth="1"/>
    <col min="8709" max="8710" width="10.6640625" style="17" customWidth="1"/>
    <col min="8711" max="8713" width="3.5546875" style="17" customWidth="1"/>
    <col min="8714" max="8715" width="6.6640625" style="17" customWidth="1"/>
    <col min="8716" max="8716" width="7.33203125" style="17" customWidth="1"/>
    <col min="8717" max="8717" width="9.109375" style="17"/>
    <col min="8718" max="8718" width="9.6640625" style="17" customWidth="1"/>
    <col min="8719" max="8719" width="11.109375" style="17" customWidth="1"/>
    <col min="8720" max="8720" width="12.88671875" style="17" customWidth="1"/>
    <col min="8721" max="8721" width="7.5546875" style="17" customWidth="1"/>
    <col min="8722" max="8722" width="11.5546875" style="17" customWidth="1"/>
    <col min="8723" max="8723" width="19.5546875" style="17" customWidth="1"/>
    <col min="8724" max="8960" width="9.109375" style="17"/>
    <col min="8961" max="8961" width="1.109375" style="17" customWidth="1"/>
    <col min="8962" max="8963" width="4.33203125" style="17" customWidth="1"/>
    <col min="8964" max="8964" width="5.109375" style="17" customWidth="1"/>
    <col min="8965" max="8966" width="10.6640625" style="17" customWidth="1"/>
    <col min="8967" max="8969" width="3.5546875" style="17" customWidth="1"/>
    <col min="8970" max="8971" width="6.6640625" style="17" customWidth="1"/>
    <col min="8972" max="8972" width="7.33203125" style="17" customWidth="1"/>
    <col min="8973" max="8973" width="9.109375" style="17"/>
    <col min="8974" max="8974" width="9.6640625" style="17" customWidth="1"/>
    <col min="8975" max="8975" width="11.109375" style="17" customWidth="1"/>
    <col min="8976" max="8976" width="12.88671875" style="17" customWidth="1"/>
    <col min="8977" max="8977" width="7.5546875" style="17" customWidth="1"/>
    <col min="8978" max="8978" width="11.5546875" style="17" customWidth="1"/>
    <col min="8979" max="8979" width="19.5546875" style="17" customWidth="1"/>
    <col min="8980" max="9216" width="9.109375" style="17"/>
    <col min="9217" max="9217" width="1.109375" style="17" customWidth="1"/>
    <col min="9218" max="9219" width="4.33203125" style="17" customWidth="1"/>
    <col min="9220" max="9220" width="5.109375" style="17" customWidth="1"/>
    <col min="9221" max="9222" width="10.6640625" style="17" customWidth="1"/>
    <col min="9223" max="9225" width="3.5546875" style="17" customWidth="1"/>
    <col min="9226" max="9227" width="6.6640625" style="17" customWidth="1"/>
    <col min="9228" max="9228" width="7.33203125" style="17" customWidth="1"/>
    <col min="9229" max="9229" width="9.109375" style="17"/>
    <col min="9230" max="9230" width="9.6640625" style="17" customWidth="1"/>
    <col min="9231" max="9231" width="11.109375" style="17" customWidth="1"/>
    <col min="9232" max="9232" width="12.88671875" style="17" customWidth="1"/>
    <col min="9233" max="9233" width="7.5546875" style="17" customWidth="1"/>
    <col min="9234" max="9234" width="11.5546875" style="17" customWidth="1"/>
    <col min="9235" max="9235" width="19.5546875" style="17" customWidth="1"/>
    <col min="9236" max="9472" width="9.109375" style="17"/>
    <col min="9473" max="9473" width="1.109375" style="17" customWidth="1"/>
    <col min="9474" max="9475" width="4.33203125" style="17" customWidth="1"/>
    <col min="9476" max="9476" width="5.109375" style="17" customWidth="1"/>
    <col min="9477" max="9478" width="10.6640625" style="17" customWidth="1"/>
    <col min="9479" max="9481" width="3.5546875" style="17" customWidth="1"/>
    <col min="9482" max="9483" width="6.6640625" style="17" customWidth="1"/>
    <col min="9484" max="9484" width="7.33203125" style="17" customWidth="1"/>
    <col min="9485" max="9485" width="9.109375" style="17"/>
    <col min="9486" max="9486" width="9.6640625" style="17" customWidth="1"/>
    <col min="9487" max="9487" width="11.109375" style="17" customWidth="1"/>
    <col min="9488" max="9488" width="12.88671875" style="17" customWidth="1"/>
    <col min="9489" max="9489" width="7.5546875" style="17" customWidth="1"/>
    <col min="9490" max="9490" width="11.5546875" style="17" customWidth="1"/>
    <col min="9491" max="9491" width="19.5546875" style="17" customWidth="1"/>
    <col min="9492" max="9728" width="9.109375" style="17"/>
    <col min="9729" max="9729" width="1.109375" style="17" customWidth="1"/>
    <col min="9730" max="9731" width="4.33203125" style="17" customWidth="1"/>
    <col min="9732" max="9732" width="5.109375" style="17" customWidth="1"/>
    <col min="9733" max="9734" width="10.6640625" style="17" customWidth="1"/>
    <col min="9735" max="9737" width="3.5546875" style="17" customWidth="1"/>
    <col min="9738" max="9739" width="6.6640625" style="17" customWidth="1"/>
    <col min="9740" max="9740" width="7.33203125" style="17" customWidth="1"/>
    <col min="9741" max="9741" width="9.109375" style="17"/>
    <col min="9742" max="9742" width="9.6640625" style="17" customWidth="1"/>
    <col min="9743" max="9743" width="11.109375" style="17" customWidth="1"/>
    <col min="9744" max="9744" width="12.88671875" style="17" customWidth="1"/>
    <col min="9745" max="9745" width="7.5546875" style="17" customWidth="1"/>
    <col min="9746" max="9746" width="11.5546875" style="17" customWidth="1"/>
    <col min="9747" max="9747" width="19.5546875" style="17" customWidth="1"/>
    <col min="9748" max="9984" width="9.109375" style="17"/>
    <col min="9985" max="9985" width="1.109375" style="17" customWidth="1"/>
    <col min="9986" max="9987" width="4.33203125" style="17" customWidth="1"/>
    <col min="9988" max="9988" width="5.109375" style="17" customWidth="1"/>
    <col min="9989" max="9990" width="10.6640625" style="17" customWidth="1"/>
    <col min="9991" max="9993" width="3.5546875" style="17" customWidth="1"/>
    <col min="9994" max="9995" width="6.6640625" style="17" customWidth="1"/>
    <col min="9996" max="9996" width="7.33203125" style="17" customWidth="1"/>
    <col min="9997" max="9997" width="9.109375" style="17"/>
    <col min="9998" max="9998" width="9.6640625" style="17" customWidth="1"/>
    <col min="9999" max="9999" width="11.109375" style="17" customWidth="1"/>
    <col min="10000" max="10000" width="12.88671875" style="17" customWidth="1"/>
    <col min="10001" max="10001" width="7.5546875" style="17" customWidth="1"/>
    <col min="10002" max="10002" width="11.5546875" style="17" customWidth="1"/>
    <col min="10003" max="10003" width="19.5546875" style="17" customWidth="1"/>
    <col min="10004" max="10240" width="9.109375" style="17"/>
    <col min="10241" max="10241" width="1.109375" style="17" customWidth="1"/>
    <col min="10242" max="10243" width="4.33203125" style="17" customWidth="1"/>
    <col min="10244" max="10244" width="5.109375" style="17" customWidth="1"/>
    <col min="10245" max="10246" width="10.6640625" style="17" customWidth="1"/>
    <col min="10247" max="10249" width="3.5546875" style="17" customWidth="1"/>
    <col min="10250" max="10251" width="6.6640625" style="17" customWidth="1"/>
    <col min="10252" max="10252" width="7.33203125" style="17" customWidth="1"/>
    <col min="10253" max="10253" width="9.109375" style="17"/>
    <col min="10254" max="10254" width="9.6640625" style="17" customWidth="1"/>
    <col min="10255" max="10255" width="11.109375" style="17" customWidth="1"/>
    <col min="10256" max="10256" width="12.88671875" style="17" customWidth="1"/>
    <col min="10257" max="10257" width="7.5546875" style="17" customWidth="1"/>
    <col min="10258" max="10258" width="11.5546875" style="17" customWidth="1"/>
    <col min="10259" max="10259" width="19.5546875" style="17" customWidth="1"/>
    <col min="10260" max="10496" width="9.109375" style="17"/>
    <col min="10497" max="10497" width="1.109375" style="17" customWidth="1"/>
    <col min="10498" max="10499" width="4.33203125" style="17" customWidth="1"/>
    <col min="10500" max="10500" width="5.109375" style="17" customWidth="1"/>
    <col min="10501" max="10502" width="10.6640625" style="17" customWidth="1"/>
    <col min="10503" max="10505" width="3.5546875" style="17" customWidth="1"/>
    <col min="10506" max="10507" width="6.6640625" style="17" customWidth="1"/>
    <col min="10508" max="10508" width="7.33203125" style="17" customWidth="1"/>
    <col min="10509" max="10509" width="9.109375" style="17"/>
    <col min="10510" max="10510" width="9.6640625" style="17" customWidth="1"/>
    <col min="10511" max="10511" width="11.109375" style="17" customWidth="1"/>
    <col min="10512" max="10512" width="12.88671875" style="17" customWidth="1"/>
    <col min="10513" max="10513" width="7.5546875" style="17" customWidth="1"/>
    <col min="10514" max="10514" width="11.5546875" style="17" customWidth="1"/>
    <col min="10515" max="10515" width="19.5546875" style="17" customWidth="1"/>
    <col min="10516" max="10752" width="9.109375" style="17"/>
    <col min="10753" max="10753" width="1.109375" style="17" customWidth="1"/>
    <col min="10754" max="10755" width="4.33203125" style="17" customWidth="1"/>
    <col min="10756" max="10756" width="5.109375" style="17" customWidth="1"/>
    <col min="10757" max="10758" width="10.6640625" style="17" customWidth="1"/>
    <col min="10759" max="10761" width="3.5546875" style="17" customWidth="1"/>
    <col min="10762" max="10763" width="6.6640625" style="17" customWidth="1"/>
    <col min="10764" max="10764" width="7.33203125" style="17" customWidth="1"/>
    <col min="10765" max="10765" width="9.109375" style="17"/>
    <col min="10766" max="10766" width="9.6640625" style="17" customWidth="1"/>
    <col min="10767" max="10767" width="11.109375" style="17" customWidth="1"/>
    <col min="10768" max="10768" width="12.88671875" style="17" customWidth="1"/>
    <col min="10769" max="10769" width="7.5546875" style="17" customWidth="1"/>
    <col min="10770" max="10770" width="11.5546875" style="17" customWidth="1"/>
    <col min="10771" max="10771" width="19.5546875" style="17" customWidth="1"/>
    <col min="10772" max="11008" width="9.109375" style="17"/>
    <col min="11009" max="11009" width="1.109375" style="17" customWidth="1"/>
    <col min="11010" max="11011" width="4.33203125" style="17" customWidth="1"/>
    <col min="11012" max="11012" width="5.109375" style="17" customWidth="1"/>
    <col min="11013" max="11014" width="10.6640625" style="17" customWidth="1"/>
    <col min="11015" max="11017" width="3.5546875" style="17" customWidth="1"/>
    <col min="11018" max="11019" width="6.6640625" style="17" customWidth="1"/>
    <col min="11020" max="11020" width="7.33203125" style="17" customWidth="1"/>
    <col min="11021" max="11021" width="9.109375" style="17"/>
    <col min="11022" max="11022" width="9.6640625" style="17" customWidth="1"/>
    <col min="11023" max="11023" width="11.109375" style="17" customWidth="1"/>
    <col min="11024" max="11024" width="12.88671875" style="17" customWidth="1"/>
    <col min="11025" max="11025" width="7.5546875" style="17" customWidth="1"/>
    <col min="11026" max="11026" width="11.5546875" style="17" customWidth="1"/>
    <col min="11027" max="11027" width="19.5546875" style="17" customWidth="1"/>
    <col min="11028" max="11264" width="9.109375" style="17"/>
    <col min="11265" max="11265" width="1.109375" style="17" customWidth="1"/>
    <col min="11266" max="11267" width="4.33203125" style="17" customWidth="1"/>
    <col min="11268" max="11268" width="5.109375" style="17" customWidth="1"/>
    <col min="11269" max="11270" width="10.6640625" style="17" customWidth="1"/>
    <col min="11271" max="11273" width="3.5546875" style="17" customWidth="1"/>
    <col min="11274" max="11275" width="6.6640625" style="17" customWidth="1"/>
    <col min="11276" max="11276" width="7.33203125" style="17" customWidth="1"/>
    <col min="11277" max="11277" width="9.109375" style="17"/>
    <col min="11278" max="11278" width="9.6640625" style="17" customWidth="1"/>
    <col min="11279" max="11279" width="11.109375" style="17" customWidth="1"/>
    <col min="11280" max="11280" width="12.88671875" style="17" customWidth="1"/>
    <col min="11281" max="11281" width="7.5546875" style="17" customWidth="1"/>
    <col min="11282" max="11282" width="11.5546875" style="17" customWidth="1"/>
    <col min="11283" max="11283" width="19.5546875" style="17" customWidth="1"/>
    <col min="11284" max="11520" width="9.109375" style="17"/>
    <col min="11521" max="11521" width="1.109375" style="17" customWidth="1"/>
    <col min="11522" max="11523" width="4.33203125" style="17" customWidth="1"/>
    <col min="11524" max="11524" width="5.109375" style="17" customWidth="1"/>
    <col min="11525" max="11526" width="10.6640625" style="17" customWidth="1"/>
    <col min="11527" max="11529" width="3.5546875" style="17" customWidth="1"/>
    <col min="11530" max="11531" width="6.6640625" style="17" customWidth="1"/>
    <col min="11532" max="11532" width="7.33203125" style="17" customWidth="1"/>
    <col min="11533" max="11533" width="9.109375" style="17"/>
    <col min="11534" max="11534" width="9.6640625" style="17" customWidth="1"/>
    <col min="11535" max="11535" width="11.109375" style="17" customWidth="1"/>
    <col min="11536" max="11536" width="12.88671875" style="17" customWidth="1"/>
    <col min="11537" max="11537" width="7.5546875" style="17" customWidth="1"/>
    <col min="11538" max="11538" width="11.5546875" style="17" customWidth="1"/>
    <col min="11539" max="11539" width="19.5546875" style="17" customWidth="1"/>
    <col min="11540" max="11776" width="9.109375" style="17"/>
    <col min="11777" max="11777" width="1.109375" style="17" customWidth="1"/>
    <col min="11778" max="11779" width="4.33203125" style="17" customWidth="1"/>
    <col min="11780" max="11780" width="5.109375" style="17" customWidth="1"/>
    <col min="11781" max="11782" width="10.6640625" style="17" customWidth="1"/>
    <col min="11783" max="11785" width="3.5546875" style="17" customWidth="1"/>
    <col min="11786" max="11787" width="6.6640625" style="17" customWidth="1"/>
    <col min="11788" max="11788" width="7.33203125" style="17" customWidth="1"/>
    <col min="11789" max="11789" width="9.109375" style="17"/>
    <col min="11790" max="11790" width="9.6640625" style="17" customWidth="1"/>
    <col min="11791" max="11791" width="11.109375" style="17" customWidth="1"/>
    <col min="11792" max="11792" width="12.88671875" style="17" customWidth="1"/>
    <col min="11793" max="11793" width="7.5546875" style="17" customWidth="1"/>
    <col min="11794" max="11794" width="11.5546875" style="17" customWidth="1"/>
    <col min="11795" max="11795" width="19.5546875" style="17" customWidth="1"/>
    <col min="11796" max="12032" width="9.109375" style="17"/>
    <col min="12033" max="12033" width="1.109375" style="17" customWidth="1"/>
    <col min="12034" max="12035" width="4.33203125" style="17" customWidth="1"/>
    <col min="12036" max="12036" width="5.109375" style="17" customWidth="1"/>
    <col min="12037" max="12038" width="10.6640625" style="17" customWidth="1"/>
    <col min="12039" max="12041" width="3.5546875" style="17" customWidth="1"/>
    <col min="12042" max="12043" width="6.6640625" style="17" customWidth="1"/>
    <col min="12044" max="12044" width="7.33203125" style="17" customWidth="1"/>
    <col min="12045" max="12045" width="9.109375" style="17"/>
    <col min="12046" max="12046" width="9.6640625" style="17" customWidth="1"/>
    <col min="12047" max="12047" width="11.109375" style="17" customWidth="1"/>
    <col min="12048" max="12048" width="12.88671875" style="17" customWidth="1"/>
    <col min="12049" max="12049" width="7.5546875" style="17" customWidth="1"/>
    <col min="12050" max="12050" width="11.5546875" style="17" customWidth="1"/>
    <col min="12051" max="12051" width="19.5546875" style="17" customWidth="1"/>
    <col min="12052" max="12288" width="9.109375" style="17"/>
    <col min="12289" max="12289" width="1.109375" style="17" customWidth="1"/>
    <col min="12290" max="12291" width="4.33203125" style="17" customWidth="1"/>
    <col min="12292" max="12292" width="5.109375" style="17" customWidth="1"/>
    <col min="12293" max="12294" width="10.6640625" style="17" customWidth="1"/>
    <col min="12295" max="12297" width="3.5546875" style="17" customWidth="1"/>
    <col min="12298" max="12299" width="6.6640625" style="17" customWidth="1"/>
    <col min="12300" max="12300" width="7.33203125" style="17" customWidth="1"/>
    <col min="12301" max="12301" width="9.109375" style="17"/>
    <col min="12302" max="12302" width="9.6640625" style="17" customWidth="1"/>
    <col min="12303" max="12303" width="11.109375" style="17" customWidth="1"/>
    <col min="12304" max="12304" width="12.88671875" style="17" customWidth="1"/>
    <col min="12305" max="12305" width="7.5546875" style="17" customWidth="1"/>
    <col min="12306" max="12306" width="11.5546875" style="17" customWidth="1"/>
    <col min="12307" max="12307" width="19.5546875" style="17" customWidth="1"/>
    <col min="12308" max="12544" width="9.109375" style="17"/>
    <col min="12545" max="12545" width="1.109375" style="17" customWidth="1"/>
    <col min="12546" max="12547" width="4.33203125" style="17" customWidth="1"/>
    <col min="12548" max="12548" width="5.109375" style="17" customWidth="1"/>
    <col min="12549" max="12550" width="10.6640625" style="17" customWidth="1"/>
    <col min="12551" max="12553" width="3.5546875" style="17" customWidth="1"/>
    <col min="12554" max="12555" width="6.6640625" style="17" customWidth="1"/>
    <col min="12556" max="12556" width="7.33203125" style="17" customWidth="1"/>
    <col min="12557" max="12557" width="9.109375" style="17"/>
    <col min="12558" max="12558" width="9.6640625" style="17" customWidth="1"/>
    <col min="12559" max="12559" width="11.109375" style="17" customWidth="1"/>
    <col min="12560" max="12560" width="12.88671875" style="17" customWidth="1"/>
    <col min="12561" max="12561" width="7.5546875" style="17" customWidth="1"/>
    <col min="12562" max="12562" width="11.5546875" style="17" customWidth="1"/>
    <col min="12563" max="12563" width="19.5546875" style="17" customWidth="1"/>
    <col min="12564" max="12800" width="9.109375" style="17"/>
    <col min="12801" max="12801" width="1.109375" style="17" customWidth="1"/>
    <col min="12802" max="12803" width="4.33203125" style="17" customWidth="1"/>
    <col min="12804" max="12804" width="5.109375" style="17" customWidth="1"/>
    <col min="12805" max="12806" width="10.6640625" style="17" customWidth="1"/>
    <col min="12807" max="12809" width="3.5546875" style="17" customWidth="1"/>
    <col min="12810" max="12811" width="6.6640625" style="17" customWidth="1"/>
    <col min="12812" max="12812" width="7.33203125" style="17" customWidth="1"/>
    <col min="12813" max="12813" width="9.109375" style="17"/>
    <col min="12814" max="12814" width="9.6640625" style="17" customWidth="1"/>
    <col min="12815" max="12815" width="11.109375" style="17" customWidth="1"/>
    <col min="12816" max="12816" width="12.88671875" style="17" customWidth="1"/>
    <col min="12817" max="12817" width="7.5546875" style="17" customWidth="1"/>
    <col min="12818" max="12818" width="11.5546875" style="17" customWidth="1"/>
    <col min="12819" max="12819" width="19.5546875" style="17" customWidth="1"/>
    <col min="12820" max="13056" width="9.109375" style="17"/>
    <col min="13057" max="13057" width="1.109375" style="17" customWidth="1"/>
    <col min="13058" max="13059" width="4.33203125" style="17" customWidth="1"/>
    <col min="13060" max="13060" width="5.109375" style="17" customWidth="1"/>
    <col min="13061" max="13062" width="10.6640625" style="17" customWidth="1"/>
    <col min="13063" max="13065" width="3.5546875" style="17" customWidth="1"/>
    <col min="13066" max="13067" width="6.6640625" style="17" customWidth="1"/>
    <col min="13068" max="13068" width="7.33203125" style="17" customWidth="1"/>
    <col min="13069" max="13069" width="9.109375" style="17"/>
    <col min="13070" max="13070" width="9.6640625" style="17" customWidth="1"/>
    <col min="13071" max="13071" width="11.109375" style="17" customWidth="1"/>
    <col min="13072" max="13072" width="12.88671875" style="17" customWidth="1"/>
    <col min="13073" max="13073" width="7.5546875" style="17" customWidth="1"/>
    <col min="13074" max="13074" width="11.5546875" style="17" customWidth="1"/>
    <col min="13075" max="13075" width="19.5546875" style="17" customWidth="1"/>
    <col min="13076" max="13312" width="9.109375" style="17"/>
    <col min="13313" max="13313" width="1.109375" style="17" customWidth="1"/>
    <col min="13314" max="13315" width="4.33203125" style="17" customWidth="1"/>
    <col min="13316" max="13316" width="5.109375" style="17" customWidth="1"/>
    <col min="13317" max="13318" width="10.6640625" style="17" customWidth="1"/>
    <col min="13319" max="13321" width="3.5546875" style="17" customWidth="1"/>
    <col min="13322" max="13323" width="6.6640625" style="17" customWidth="1"/>
    <col min="13324" max="13324" width="7.33203125" style="17" customWidth="1"/>
    <col min="13325" max="13325" width="9.109375" style="17"/>
    <col min="13326" max="13326" width="9.6640625" style="17" customWidth="1"/>
    <col min="13327" max="13327" width="11.109375" style="17" customWidth="1"/>
    <col min="13328" max="13328" width="12.88671875" style="17" customWidth="1"/>
    <col min="13329" max="13329" width="7.5546875" style="17" customWidth="1"/>
    <col min="13330" max="13330" width="11.5546875" style="17" customWidth="1"/>
    <col min="13331" max="13331" width="19.5546875" style="17" customWidth="1"/>
    <col min="13332" max="13568" width="9.109375" style="17"/>
    <col min="13569" max="13569" width="1.109375" style="17" customWidth="1"/>
    <col min="13570" max="13571" width="4.33203125" style="17" customWidth="1"/>
    <col min="13572" max="13572" width="5.109375" style="17" customWidth="1"/>
    <col min="13573" max="13574" width="10.6640625" style="17" customWidth="1"/>
    <col min="13575" max="13577" width="3.5546875" style="17" customWidth="1"/>
    <col min="13578" max="13579" width="6.6640625" style="17" customWidth="1"/>
    <col min="13580" max="13580" width="7.33203125" style="17" customWidth="1"/>
    <col min="13581" max="13581" width="9.109375" style="17"/>
    <col min="13582" max="13582" width="9.6640625" style="17" customWidth="1"/>
    <col min="13583" max="13583" width="11.109375" style="17" customWidth="1"/>
    <col min="13584" max="13584" width="12.88671875" style="17" customWidth="1"/>
    <col min="13585" max="13585" width="7.5546875" style="17" customWidth="1"/>
    <col min="13586" max="13586" width="11.5546875" style="17" customWidth="1"/>
    <col min="13587" max="13587" width="19.5546875" style="17" customWidth="1"/>
    <col min="13588" max="13824" width="9.109375" style="17"/>
    <col min="13825" max="13825" width="1.109375" style="17" customWidth="1"/>
    <col min="13826" max="13827" width="4.33203125" style="17" customWidth="1"/>
    <col min="13828" max="13828" width="5.109375" style="17" customWidth="1"/>
    <col min="13829" max="13830" width="10.6640625" style="17" customWidth="1"/>
    <col min="13831" max="13833" width="3.5546875" style="17" customWidth="1"/>
    <col min="13834" max="13835" width="6.6640625" style="17" customWidth="1"/>
    <col min="13836" max="13836" width="7.33203125" style="17" customWidth="1"/>
    <col min="13837" max="13837" width="9.109375" style="17"/>
    <col min="13838" max="13838" width="9.6640625" style="17" customWidth="1"/>
    <col min="13839" max="13839" width="11.109375" style="17" customWidth="1"/>
    <col min="13840" max="13840" width="12.88671875" style="17" customWidth="1"/>
    <col min="13841" max="13841" width="7.5546875" style="17" customWidth="1"/>
    <col min="13842" max="13842" width="11.5546875" style="17" customWidth="1"/>
    <col min="13843" max="13843" width="19.5546875" style="17" customWidth="1"/>
    <col min="13844" max="14080" width="9.109375" style="17"/>
    <col min="14081" max="14081" width="1.109375" style="17" customWidth="1"/>
    <col min="14082" max="14083" width="4.33203125" style="17" customWidth="1"/>
    <col min="14084" max="14084" width="5.109375" style="17" customWidth="1"/>
    <col min="14085" max="14086" width="10.6640625" style="17" customWidth="1"/>
    <col min="14087" max="14089" width="3.5546875" style="17" customWidth="1"/>
    <col min="14090" max="14091" width="6.6640625" style="17" customWidth="1"/>
    <col min="14092" max="14092" width="7.33203125" style="17" customWidth="1"/>
    <col min="14093" max="14093" width="9.109375" style="17"/>
    <col min="14094" max="14094" width="9.6640625" style="17" customWidth="1"/>
    <col min="14095" max="14095" width="11.109375" style="17" customWidth="1"/>
    <col min="14096" max="14096" width="12.88671875" style="17" customWidth="1"/>
    <col min="14097" max="14097" width="7.5546875" style="17" customWidth="1"/>
    <col min="14098" max="14098" width="11.5546875" style="17" customWidth="1"/>
    <col min="14099" max="14099" width="19.5546875" style="17" customWidth="1"/>
    <col min="14100" max="14336" width="9.109375" style="17"/>
    <col min="14337" max="14337" width="1.109375" style="17" customWidth="1"/>
    <col min="14338" max="14339" width="4.33203125" style="17" customWidth="1"/>
    <col min="14340" max="14340" width="5.109375" style="17" customWidth="1"/>
    <col min="14341" max="14342" width="10.6640625" style="17" customWidth="1"/>
    <col min="14343" max="14345" width="3.5546875" style="17" customWidth="1"/>
    <col min="14346" max="14347" width="6.6640625" style="17" customWidth="1"/>
    <col min="14348" max="14348" width="7.33203125" style="17" customWidth="1"/>
    <col min="14349" max="14349" width="9.109375" style="17"/>
    <col min="14350" max="14350" width="9.6640625" style="17" customWidth="1"/>
    <col min="14351" max="14351" width="11.109375" style="17" customWidth="1"/>
    <col min="14352" max="14352" width="12.88671875" style="17" customWidth="1"/>
    <col min="14353" max="14353" width="7.5546875" style="17" customWidth="1"/>
    <col min="14354" max="14354" width="11.5546875" style="17" customWidth="1"/>
    <col min="14355" max="14355" width="19.5546875" style="17" customWidth="1"/>
    <col min="14356" max="14592" width="9.109375" style="17"/>
    <col min="14593" max="14593" width="1.109375" style="17" customWidth="1"/>
    <col min="14594" max="14595" width="4.33203125" style="17" customWidth="1"/>
    <col min="14596" max="14596" width="5.109375" style="17" customWidth="1"/>
    <col min="14597" max="14598" width="10.6640625" style="17" customWidth="1"/>
    <col min="14599" max="14601" width="3.5546875" style="17" customWidth="1"/>
    <col min="14602" max="14603" width="6.6640625" style="17" customWidth="1"/>
    <col min="14604" max="14604" width="7.33203125" style="17" customWidth="1"/>
    <col min="14605" max="14605" width="9.109375" style="17"/>
    <col min="14606" max="14606" width="9.6640625" style="17" customWidth="1"/>
    <col min="14607" max="14607" width="11.109375" style="17" customWidth="1"/>
    <col min="14608" max="14608" width="12.88671875" style="17" customWidth="1"/>
    <col min="14609" max="14609" width="7.5546875" style="17" customWidth="1"/>
    <col min="14610" max="14610" width="11.5546875" style="17" customWidth="1"/>
    <col min="14611" max="14611" width="19.5546875" style="17" customWidth="1"/>
    <col min="14612" max="14848" width="9.109375" style="17"/>
    <col min="14849" max="14849" width="1.109375" style="17" customWidth="1"/>
    <col min="14850" max="14851" width="4.33203125" style="17" customWidth="1"/>
    <col min="14852" max="14852" width="5.109375" style="17" customWidth="1"/>
    <col min="14853" max="14854" width="10.6640625" style="17" customWidth="1"/>
    <col min="14855" max="14857" width="3.5546875" style="17" customWidth="1"/>
    <col min="14858" max="14859" width="6.6640625" style="17" customWidth="1"/>
    <col min="14860" max="14860" width="7.33203125" style="17" customWidth="1"/>
    <col min="14861" max="14861" width="9.109375" style="17"/>
    <col min="14862" max="14862" width="9.6640625" style="17" customWidth="1"/>
    <col min="14863" max="14863" width="11.109375" style="17" customWidth="1"/>
    <col min="14864" max="14864" width="12.88671875" style="17" customWidth="1"/>
    <col min="14865" max="14865" width="7.5546875" style="17" customWidth="1"/>
    <col min="14866" max="14866" width="11.5546875" style="17" customWidth="1"/>
    <col min="14867" max="14867" width="19.5546875" style="17" customWidth="1"/>
    <col min="14868" max="15104" width="9.109375" style="17"/>
    <col min="15105" max="15105" width="1.109375" style="17" customWidth="1"/>
    <col min="15106" max="15107" width="4.33203125" style="17" customWidth="1"/>
    <col min="15108" max="15108" width="5.109375" style="17" customWidth="1"/>
    <col min="15109" max="15110" width="10.6640625" style="17" customWidth="1"/>
    <col min="15111" max="15113" width="3.5546875" style="17" customWidth="1"/>
    <col min="15114" max="15115" width="6.6640625" style="17" customWidth="1"/>
    <col min="15116" max="15116" width="7.33203125" style="17" customWidth="1"/>
    <col min="15117" max="15117" width="9.109375" style="17"/>
    <col min="15118" max="15118" width="9.6640625" style="17" customWidth="1"/>
    <col min="15119" max="15119" width="11.109375" style="17" customWidth="1"/>
    <col min="15120" max="15120" width="12.88671875" style="17" customWidth="1"/>
    <col min="15121" max="15121" width="7.5546875" style="17" customWidth="1"/>
    <col min="15122" max="15122" width="11.5546875" style="17" customWidth="1"/>
    <col min="15123" max="15123" width="19.5546875" style="17" customWidth="1"/>
    <col min="15124" max="15360" width="9.109375" style="17"/>
    <col min="15361" max="15361" width="1.109375" style="17" customWidth="1"/>
    <col min="15362" max="15363" width="4.33203125" style="17" customWidth="1"/>
    <col min="15364" max="15364" width="5.109375" style="17" customWidth="1"/>
    <col min="15365" max="15366" width="10.6640625" style="17" customWidth="1"/>
    <col min="15367" max="15369" width="3.5546875" style="17" customWidth="1"/>
    <col min="15370" max="15371" width="6.6640625" style="17" customWidth="1"/>
    <col min="15372" max="15372" width="7.33203125" style="17" customWidth="1"/>
    <col min="15373" max="15373" width="9.109375" style="17"/>
    <col min="15374" max="15374" width="9.6640625" style="17" customWidth="1"/>
    <col min="15375" max="15375" width="11.109375" style="17" customWidth="1"/>
    <col min="15376" max="15376" width="12.88671875" style="17" customWidth="1"/>
    <col min="15377" max="15377" width="7.5546875" style="17" customWidth="1"/>
    <col min="15378" max="15378" width="11.5546875" style="17" customWidth="1"/>
    <col min="15379" max="15379" width="19.5546875" style="17" customWidth="1"/>
    <col min="15380" max="15616" width="9.109375" style="17"/>
    <col min="15617" max="15617" width="1.109375" style="17" customWidth="1"/>
    <col min="15618" max="15619" width="4.33203125" style="17" customWidth="1"/>
    <col min="15620" max="15620" width="5.109375" style="17" customWidth="1"/>
    <col min="15621" max="15622" width="10.6640625" style="17" customWidth="1"/>
    <col min="15623" max="15625" width="3.5546875" style="17" customWidth="1"/>
    <col min="15626" max="15627" width="6.6640625" style="17" customWidth="1"/>
    <col min="15628" max="15628" width="7.33203125" style="17" customWidth="1"/>
    <col min="15629" max="15629" width="9.109375" style="17"/>
    <col min="15630" max="15630" width="9.6640625" style="17" customWidth="1"/>
    <col min="15631" max="15631" width="11.109375" style="17" customWidth="1"/>
    <col min="15632" max="15632" width="12.88671875" style="17" customWidth="1"/>
    <col min="15633" max="15633" width="7.5546875" style="17" customWidth="1"/>
    <col min="15634" max="15634" width="11.5546875" style="17" customWidth="1"/>
    <col min="15635" max="15635" width="19.5546875" style="17" customWidth="1"/>
    <col min="15636" max="15872" width="9.109375" style="17"/>
    <col min="15873" max="15873" width="1.109375" style="17" customWidth="1"/>
    <col min="15874" max="15875" width="4.33203125" style="17" customWidth="1"/>
    <col min="15876" max="15876" width="5.109375" style="17" customWidth="1"/>
    <col min="15877" max="15878" width="10.6640625" style="17" customWidth="1"/>
    <col min="15879" max="15881" width="3.5546875" style="17" customWidth="1"/>
    <col min="15882" max="15883" width="6.6640625" style="17" customWidth="1"/>
    <col min="15884" max="15884" width="7.33203125" style="17" customWidth="1"/>
    <col min="15885" max="15885" width="9.109375" style="17"/>
    <col min="15886" max="15886" width="9.6640625" style="17" customWidth="1"/>
    <col min="15887" max="15887" width="11.109375" style="17" customWidth="1"/>
    <col min="15888" max="15888" width="12.88671875" style="17" customWidth="1"/>
    <col min="15889" max="15889" width="7.5546875" style="17" customWidth="1"/>
    <col min="15890" max="15890" width="11.5546875" style="17" customWidth="1"/>
    <col min="15891" max="15891" width="19.5546875" style="17" customWidth="1"/>
    <col min="15892" max="16128" width="9.109375" style="17"/>
    <col min="16129" max="16129" width="1.109375" style="17" customWidth="1"/>
    <col min="16130" max="16131" width="4.33203125" style="17" customWidth="1"/>
    <col min="16132" max="16132" width="5.109375" style="17" customWidth="1"/>
    <col min="16133" max="16134" width="10.6640625" style="17" customWidth="1"/>
    <col min="16135" max="16137" width="3.5546875" style="17" customWidth="1"/>
    <col min="16138" max="16139" width="6.6640625" style="17" customWidth="1"/>
    <col min="16140" max="16140" width="7.33203125" style="17" customWidth="1"/>
    <col min="16141" max="16141" width="9.109375" style="17"/>
    <col min="16142" max="16142" width="9.6640625" style="17" customWidth="1"/>
    <col min="16143" max="16143" width="11.109375" style="17" customWidth="1"/>
    <col min="16144" max="16144" width="12.88671875" style="17" customWidth="1"/>
    <col min="16145" max="16145" width="7.5546875" style="17" customWidth="1"/>
    <col min="16146" max="16146" width="11.5546875" style="17" customWidth="1"/>
    <col min="16147" max="16147" width="19.5546875" style="17" customWidth="1"/>
    <col min="16148" max="16384" width="9.109375" style="17"/>
  </cols>
  <sheetData>
    <row r="1" spans="1:20" s="2" customFormat="1" ht="4.5" customHeight="1" x14ac:dyDescent="0.3">
      <c r="A1" s="1" t="s">
        <v>0</v>
      </c>
      <c r="E1" s="3" t="s">
        <v>1</v>
      </c>
      <c r="F1" s="3" t="s">
        <v>2</v>
      </c>
      <c r="M1" s="4"/>
      <c r="O1" s="3"/>
      <c r="P1" s="3" t="s">
        <v>3</v>
      </c>
      <c r="R1" s="5"/>
      <c r="S1" s="6"/>
    </row>
    <row r="2" spans="1:20" s="9" customFormat="1" ht="3" customHeight="1" thickBot="1" x14ac:dyDescent="0.3">
      <c r="A2" s="7"/>
      <c r="B2" s="8" t="str">
        <f>"RZ.mdb\"&amp;$E$3</f>
        <v>RZ.mdb\Прокат</v>
      </c>
      <c r="M2" s="10"/>
      <c r="R2" s="11"/>
      <c r="S2" s="6"/>
    </row>
    <row r="3" spans="1:20" s="13" customFormat="1" ht="14.25" customHeight="1" thickTop="1" thickBot="1" x14ac:dyDescent="0.35">
      <c r="A3" s="12" t="s">
        <v>4</v>
      </c>
      <c r="B3" s="282" t="s">
        <v>5</v>
      </c>
      <c r="C3" s="283"/>
      <c r="D3" s="283"/>
      <c r="E3" s="284" t="s">
        <v>6</v>
      </c>
      <c r="F3" s="285"/>
      <c r="H3" s="286" t="s">
        <v>7</v>
      </c>
      <c r="I3" s="287"/>
      <c r="J3" s="287"/>
      <c r="K3" s="287"/>
      <c r="L3" s="287"/>
      <c r="M3" s="287"/>
      <c r="N3" s="288"/>
      <c r="P3" s="14" t="s">
        <v>8</v>
      </c>
      <c r="Q3" s="15">
        <v>2</v>
      </c>
      <c r="R3" s="16"/>
      <c r="S3" s="14" t="s">
        <v>9</v>
      </c>
      <c r="T3" s="15">
        <v>2</v>
      </c>
    </row>
    <row r="4" spans="1:20" ht="10.5" customHeight="1" thickTop="1" x14ac:dyDescent="0.25"/>
    <row r="5" spans="1:20" ht="18.75" customHeight="1" x14ac:dyDescent="0.3">
      <c r="B5" s="289" t="s">
        <v>10</v>
      </c>
      <c r="C5" s="289"/>
      <c r="D5" s="289"/>
      <c r="E5" s="289"/>
      <c r="F5" s="289"/>
      <c r="G5" s="289"/>
      <c r="H5" s="289"/>
      <c r="I5" s="289"/>
      <c r="J5" s="289"/>
      <c r="K5" s="289"/>
      <c r="L5" s="289"/>
      <c r="M5" s="289"/>
      <c r="N5" s="289"/>
      <c r="O5" s="289"/>
      <c r="P5" s="289"/>
      <c r="Q5" s="289"/>
      <c r="R5" s="290" t="s">
        <v>11</v>
      </c>
      <c r="S5" s="20"/>
    </row>
    <row r="6" spans="1:20" ht="15.9" customHeight="1" x14ac:dyDescent="0.3">
      <c r="B6" s="293" t="s">
        <v>12</v>
      </c>
      <c r="C6" s="293"/>
      <c r="D6" s="294" t="s">
        <v>13</v>
      </c>
      <c r="E6" s="293" t="s">
        <v>14</v>
      </c>
      <c r="F6" s="293"/>
      <c r="G6" s="293" t="s">
        <v>15</v>
      </c>
      <c r="H6" s="293"/>
      <c r="I6" s="293"/>
      <c r="J6" s="293" t="s">
        <v>16</v>
      </c>
      <c r="K6" s="293"/>
      <c r="L6" s="293" t="s">
        <v>17</v>
      </c>
      <c r="M6" s="293"/>
      <c r="N6" s="293"/>
      <c r="O6" s="293" t="s">
        <v>18</v>
      </c>
      <c r="P6" s="293"/>
      <c r="Q6" s="293"/>
      <c r="R6" s="291"/>
      <c r="S6" s="20"/>
    </row>
    <row r="7" spans="1:20" ht="15.9" customHeight="1" x14ac:dyDescent="0.3">
      <c r="B7" s="293"/>
      <c r="C7" s="293"/>
      <c r="D7" s="294"/>
      <c r="E7" s="293"/>
      <c r="F7" s="293"/>
      <c r="G7" s="293"/>
      <c r="H7" s="293"/>
      <c r="I7" s="293"/>
      <c r="J7" s="104" t="s">
        <v>19</v>
      </c>
      <c r="K7" s="104" t="s">
        <v>20</v>
      </c>
      <c r="L7" s="104" t="s">
        <v>21</v>
      </c>
      <c r="M7" s="104" t="s">
        <v>22</v>
      </c>
      <c r="N7" s="104" t="s">
        <v>23</v>
      </c>
      <c r="O7" s="293"/>
      <c r="P7" s="293"/>
      <c r="Q7" s="293"/>
      <c r="R7" s="292"/>
      <c r="S7" s="20"/>
    </row>
    <row r="8" spans="1:20" s="26" customFormat="1" ht="15.9" customHeight="1" x14ac:dyDescent="0.3">
      <c r="A8" s="21"/>
      <c r="B8" s="299" t="s">
        <v>235</v>
      </c>
      <c r="C8" s="299"/>
      <c r="D8" s="106">
        <v>18</v>
      </c>
      <c r="E8" s="27" t="s">
        <v>131</v>
      </c>
      <c r="F8" s="22" t="s">
        <v>134</v>
      </c>
      <c r="G8" s="295">
        <v>5930</v>
      </c>
      <c r="H8" s="295"/>
      <c r="I8" s="295"/>
      <c r="J8" s="105">
        <v>1</v>
      </c>
      <c r="K8" s="105"/>
      <c r="L8" s="64">
        <f>ROUNDUP(IF(G8="",1,IF([1]!SearchNum(G8,2)&gt;0,[1]!SearchNum(G8,1)*[1]!SearchNum(G8,2)/1000000,IF([1]!SearchNum(G8,1)&gt;0,[1]!SearchNum(G8,1)/1000,1)))*R8,[1]!StrToNum($Q$3))</f>
        <v>109.12</v>
      </c>
      <c r="M8" s="64">
        <f>ROUND(L8*(J8+K8),[1]!StrToNum($T$3))</f>
        <v>109.12</v>
      </c>
      <c r="N8" s="300">
        <f>SUM(M8:M10)</f>
        <v>114.80000000000001</v>
      </c>
      <c r="O8" s="24" t="s">
        <v>36</v>
      </c>
      <c r="P8" s="296" t="s">
        <v>133</v>
      </c>
      <c r="Q8" s="297"/>
      <c r="R8" s="25">
        <v>18.399999618530273</v>
      </c>
      <c r="S8" s="20" t="s">
        <v>132</v>
      </c>
    </row>
    <row r="9" spans="1:20" s="26" customFormat="1" ht="15.9" customHeight="1" x14ac:dyDescent="0.3">
      <c r="A9" s="21"/>
      <c r="B9" s="299"/>
      <c r="C9" s="299"/>
      <c r="D9" s="106">
        <v>19</v>
      </c>
      <c r="E9" s="27" t="s">
        <v>32</v>
      </c>
      <c r="F9" s="22" t="s">
        <v>214</v>
      </c>
      <c r="G9" s="295">
        <v>180</v>
      </c>
      <c r="H9" s="295"/>
      <c r="I9" s="295"/>
      <c r="J9" s="105">
        <v>2</v>
      </c>
      <c r="K9" s="105"/>
      <c r="L9" s="64">
        <f>ROUNDUP(IF(G9="",1,IF([1]!SearchNum(G9,2)&gt;0,[1]!SearchNum(G9,1)*[1]!SearchNum(G9,2)/1000000,IF([1]!SearchNum(G9,1)&gt;0,[1]!SearchNum(G9,1)/1000,1)))*R9,[1]!StrToNum($Q$3))</f>
        <v>2.34</v>
      </c>
      <c r="M9" s="64">
        <f>ROUND(L9*(J9+K9),[1]!StrToNum($T$3))</f>
        <v>4.68</v>
      </c>
      <c r="N9" s="300"/>
      <c r="O9" s="24" t="s">
        <v>36</v>
      </c>
      <c r="P9" s="296" t="s">
        <v>34</v>
      </c>
      <c r="Q9" s="297"/>
      <c r="R9" s="25">
        <f>[2]!МассСеч(F9,7850)</f>
        <v>12.951999664306641</v>
      </c>
      <c r="S9" s="20" t="s">
        <v>33</v>
      </c>
    </row>
    <row r="10" spans="1:20" s="26" customFormat="1" ht="16.5" customHeight="1" x14ac:dyDescent="0.3">
      <c r="A10" s="28"/>
      <c r="B10" s="299"/>
      <c r="C10" s="299"/>
      <c r="D10" s="298" t="s">
        <v>24</v>
      </c>
      <c r="E10" s="298"/>
      <c r="F10" s="298"/>
      <c r="G10" s="298"/>
      <c r="H10" s="298"/>
      <c r="I10" s="298"/>
      <c r="J10" s="298"/>
      <c r="K10" s="298"/>
      <c r="L10" s="298"/>
      <c r="M10" s="105">
        <f>ROUND((M8+M9)*0.01,0)</f>
        <v>1</v>
      </c>
      <c r="N10" s="300"/>
      <c r="O10" s="298" t="s">
        <v>25</v>
      </c>
      <c r="P10" s="298"/>
      <c r="Q10" s="298"/>
      <c r="R10" s="25"/>
      <c r="S10" s="20"/>
    </row>
    <row r="11" spans="1:20" s="35" customFormat="1" ht="15.9" customHeight="1" x14ac:dyDescent="0.3">
      <c r="A11" s="33"/>
      <c r="B11" s="299" t="s">
        <v>236</v>
      </c>
      <c r="C11" s="299"/>
      <c r="D11" s="106">
        <v>18</v>
      </c>
      <c r="E11" s="27" t="s">
        <v>131</v>
      </c>
      <c r="F11" s="22" t="s">
        <v>134</v>
      </c>
      <c r="G11" s="295">
        <v>5930</v>
      </c>
      <c r="H11" s="295"/>
      <c r="I11" s="295"/>
      <c r="J11" s="105">
        <v>1</v>
      </c>
      <c r="K11" s="105">
        <v>0</v>
      </c>
      <c r="L11" s="64">
        <f>ROUNDUP(IF(G11="",1,IF([1]!SearchNum(G11,2)&gt;0,[1]!SearchNum(G11,1)*[1]!SearchNum(G11,2)/1000000,IF([1]!SearchNum(G11,1)&gt;0,[1]!SearchNum(G11,1)/1000,1)))*R11,[1]!StrToNum($Q$3))</f>
        <v>109.12</v>
      </c>
      <c r="M11" s="64">
        <f>ROUND(L11*(J11+K11),[1]!StrToNum($T$3))</f>
        <v>109.12</v>
      </c>
      <c r="N11" s="300">
        <f>SUM(M11:M15)</f>
        <v>118.28000000000002</v>
      </c>
      <c r="O11" s="24" t="s">
        <v>36</v>
      </c>
      <c r="P11" s="296" t="s">
        <v>133</v>
      </c>
      <c r="Q11" s="297"/>
      <c r="R11" s="34">
        <v>18.399999618530199</v>
      </c>
      <c r="S11" s="20"/>
    </row>
    <row r="12" spans="1:20" s="35" customFormat="1" ht="15.9" customHeight="1" x14ac:dyDescent="0.3">
      <c r="A12" s="33"/>
      <c r="B12" s="299"/>
      <c r="C12" s="299"/>
      <c r="D12" s="106">
        <v>19</v>
      </c>
      <c r="E12" s="27" t="s">
        <v>32</v>
      </c>
      <c r="F12" s="22" t="s">
        <v>214</v>
      </c>
      <c r="G12" s="295">
        <v>180</v>
      </c>
      <c r="H12" s="295"/>
      <c r="I12" s="295"/>
      <c r="J12" s="105">
        <v>2</v>
      </c>
      <c r="K12" s="105">
        <v>0</v>
      </c>
      <c r="L12" s="64">
        <f>ROUNDUP(IF(G12="",1,IF([1]!SearchNum(G12,2)&gt;0,[1]!SearchNum(G12,1)*[1]!SearchNum(G12,2)/1000000,IF([1]!SearchNum(G12,1)&gt;0,[1]!SearchNum(G12,1)/1000,1)))*R12,[1]!StrToNum($Q$3))</f>
        <v>2.34</v>
      </c>
      <c r="M12" s="64">
        <f>ROUND(L12*(J12+K12),[1]!StrToNum($T$3))</f>
        <v>4.68</v>
      </c>
      <c r="N12" s="300"/>
      <c r="O12" s="24" t="s">
        <v>36</v>
      </c>
      <c r="P12" s="296" t="s">
        <v>34</v>
      </c>
      <c r="Q12" s="297"/>
      <c r="R12" s="34">
        <f>[2]!МассСеч(F12,7850)</f>
        <v>12.951999664306641</v>
      </c>
      <c r="S12" s="20"/>
    </row>
    <row r="13" spans="1:20" s="35" customFormat="1" ht="15.9" customHeight="1" x14ac:dyDescent="0.3">
      <c r="A13" s="33"/>
      <c r="B13" s="299"/>
      <c r="C13" s="299"/>
      <c r="D13" s="106">
        <v>20</v>
      </c>
      <c r="E13" s="27" t="s">
        <v>32</v>
      </c>
      <c r="F13" s="22" t="s">
        <v>137</v>
      </c>
      <c r="G13" s="295">
        <v>175</v>
      </c>
      <c r="H13" s="295"/>
      <c r="I13" s="295"/>
      <c r="J13" s="105">
        <v>2</v>
      </c>
      <c r="K13" s="105">
        <v>0</v>
      </c>
      <c r="L13" s="64">
        <f>ROUNDUP(IF(G13="",1,IF([1]!SearchNum(G13,2)&gt;0,[1]!SearchNum(G13,1)*[1]!SearchNum(G13,2)/1000000,IF([1]!SearchNum(G13,1)&gt;0,[1]!SearchNum(G13,1)/1000,1)))*R13,[1]!StrToNum($Q$3))</f>
        <v>1.52</v>
      </c>
      <c r="M13" s="64">
        <f>ROUND(L13*(J13+K13),[1]!StrToNum($T$3))</f>
        <v>3.04</v>
      </c>
      <c r="N13" s="300"/>
      <c r="O13" s="24" t="s">
        <v>36</v>
      </c>
      <c r="P13" s="296" t="s">
        <v>34</v>
      </c>
      <c r="Q13" s="297"/>
      <c r="R13" s="34">
        <f>[2]!МассСеч(F13,7850)</f>
        <v>8.6350002288818359</v>
      </c>
      <c r="S13" s="20"/>
    </row>
    <row r="14" spans="1:20" s="35" customFormat="1" ht="15.9" customHeight="1" x14ac:dyDescent="0.3">
      <c r="A14" s="33"/>
      <c r="B14" s="299"/>
      <c r="C14" s="299"/>
      <c r="D14" s="106">
        <v>21</v>
      </c>
      <c r="E14" s="27" t="s">
        <v>32</v>
      </c>
      <c r="F14" s="22" t="s">
        <v>237</v>
      </c>
      <c r="G14" s="295">
        <v>76</v>
      </c>
      <c r="H14" s="295"/>
      <c r="I14" s="295"/>
      <c r="J14" s="105">
        <v>2</v>
      </c>
      <c r="K14" s="105">
        <v>0</v>
      </c>
      <c r="L14" s="64">
        <f>ROUNDUP(IF(G14="",1,IF([1]!SearchNum(G14,2)&gt;0,[1]!SearchNum(G14,1)*[1]!SearchNum(G14,2)/1000000,IF([1]!SearchNum(G14,1)&gt;0,[1]!SearchNum(G14,1)/1000,1)))*R14,[1]!StrToNum($Q$3))</f>
        <v>0.22</v>
      </c>
      <c r="M14" s="64">
        <f>ROUND(L14*(J14+K14),[1]!StrToNum($T$3))</f>
        <v>0.44</v>
      </c>
      <c r="N14" s="300"/>
      <c r="O14" s="24" t="s">
        <v>36</v>
      </c>
      <c r="P14" s="296" t="s">
        <v>34</v>
      </c>
      <c r="Q14" s="297"/>
      <c r="R14" s="34">
        <f>[2]!МассСеч(F14,7850)</f>
        <v>2.872999906539917</v>
      </c>
      <c r="S14" s="20"/>
    </row>
    <row r="15" spans="1:20" s="37" customFormat="1" ht="15.9" customHeight="1" x14ac:dyDescent="0.3">
      <c r="A15" s="36"/>
      <c r="B15" s="299"/>
      <c r="C15" s="299"/>
      <c r="D15" s="298" t="s">
        <v>24</v>
      </c>
      <c r="E15" s="298"/>
      <c r="F15" s="298"/>
      <c r="G15" s="298"/>
      <c r="H15" s="298"/>
      <c r="I15" s="298"/>
      <c r="J15" s="298"/>
      <c r="K15" s="298"/>
      <c r="L15" s="298"/>
      <c r="M15" s="105">
        <f>ROUND((M11+M12+M13+M14)*0.01,0)</f>
        <v>1</v>
      </c>
      <c r="N15" s="300"/>
      <c r="O15" s="298" t="s">
        <v>25</v>
      </c>
      <c r="P15" s="298"/>
      <c r="Q15" s="298"/>
      <c r="R15" s="34"/>
      <c r="S15" s="20"/>
    </row>
    <row r="16" spans="1:20" s="35" customFormat="1" ht="15.9" customHeight="1" x14ac:dyDescent="0.3">
      <c r="A16" s="33"/>
      <c r="B16" s="299" t="s">
        <v>238</v>
      </c>
      <c r="C16" s="299"/>
      <c r="D16" s="106">
        <v>18</v>
      </c>
      <c r="E16" s="27" t="s">
        <v>131</v>
      </c>
      <c r="F16" s="22" t="s">
        <v>134</v>
      </c>
      <c r="G16" s="295">
        <v>5930</v>
      </c>
      <c r="H16" s="295"/>
      <c r="I16" s="295"/>
      <c r="J16" s="105">
        <v>1</v>
      </c>
      <c r="K16" s="105">
        <v>0</v>
      </c>
      <c r="L16" s="64">
        <f>ROUNDUP(IF(G16="",1,IF([1]!SearchNum(G16,2)&gt;0,[1]!SearchNum(G16,1)*[1]!SearchNum(G16,2)/1000000,IF([1]!SearchNum(G16,1)&gt;0,[1]!SearchNum(G16,1)/1000,1)))*R16,[1]!StrToNum($Q$3))</f>
        <v>109.12</v>
      </c>
      <c r="M16" s="64">
        <f>ROUND(L16*(J16+K16),[1]!StrToNum($T$3))</f>
        <v>109.12</v>
      </c>
      <c r="N16" s="300">
        <f>SUM(M16:M21)</f>
        <v>118.27000000000001</v>
      </c>
      <c r="O16" s="24" t="s">
        <v>36</v>
      </c>
      <c r="P16" s="296" t="s">
        <v>133</v>
      </c>
      <c r="Q16" s="297"/>
      <c r="R16" s="34">
        <v>18.399999618530199</v>
      </c>
      <c r="S16" s="20"/>
    </row>
    <row r="17" spans="1:19" s="35" customFormat="1" ht="15.9" customHeight="1" x14ac:dyDescent="0.3">
      <c r="A17" s="33"/>
      <c r="B17" s="299"/>
      <c r="C17" s="299"/>
      <c r="D17" s="106">
        <v>19</v>
      </c>
      <c r="E17" s="27" t="s">
        <v>32</v>
      </c>
      <c r="F17" s="22" t="s">
        <v>214</v>
      </c>
      <c r="G17" s="295">
        <v>180</v>
      </c>
      <c r="H17" s="295"/>
      <c r="I17" s="295"/>
      <c r="J17" s="105">
        <v>2</v>
      </c>
      <c r="K17" s="105">
        <v>0</v>
      </c>
      <c r="L17" s="64">
        <f>ROUNDUP(IF(G17="",1,IF([1]!SearchNum(G17,2)&gt;0,[1]!SearchNum(G17,1)*[1]!SearchNum(G17,2)/1000000,IF([1]!SearchNum(G17,1)&gt;0,[1]!SearchNum(G17,1)/1000,1)))*R17,[1]!StrToNum($Q$3))</f>
        <v>2.34</v>
      </c>
      <c r="M17" s="64">
        <f>ROUND(L17*(J17+K17),[1]!StrToNum($T$3))</f>
        <v>4.68</v>
      </c>
      <c r="N17" s="300"/>
      <c r="O17" s="24" t="s">
        <v>36</v>
      </c>
      <c r="P17" s="296" t="s">
        <v>34</v>
      </c>
      <c r="Q17" s="297"/>
      <c r="R17" s="34">
        <f>[2]!МассСеч(F17,7850)</f>
        <v>12.951999664306641</v>
      </c>
      <c r="S17" s="20"/>
    </row>
    <row r="18" spans="1:19" s="35" customFormat="1" ht="15.9" customHeight="1" x14ac:dyDescent="0.3">
      <c r="A18" s="33"/>
      <c r="B18" s="299"/>
      <c r="C18" s="299"/>
      <c r="D18" s="106">
        <v>20</v>
      </c>
      <c r="E18" s="27" t="s">
        <v>32</v>
      </c>
      <c r="F18" s="22" t="s">
        <v>137</v>
      </c>
      <c r="G18" s="295">
        <v>175</v>
      </c>
      <c r="H18" s="295"/>
      <c r="I18" s="295"/>
      <c r="J18" s="105">
        <v>1</v>
      </c>
      <c r="K18" s="105">
        <v>0</v>
      </c>
      <c r="L18" s="64">
        <f>ROUNDUP(IF(G18="",1,IF([1]!SearchNum(G18,2)&gt;0,[1]!SearchNum(G18,1)*[1]!SearchNum(G18,2)/1000000,IF([1]!SearchNum(G18,1)&gt;0,[1]!SearchNum(G18,1)/1000,1)))*R18,[1]!StrToNum($Q$3))</f>
        <v>1.52</v>
      </c>
      <c r="M18" s="64">
        <f>ROUND(L18*(J18+K18),[1]!StrToNum($T$3))</f>
        <v>1.52</v>
      </c>
      <c r="N18" s="300"/>
      <c r="O18" s="24" t="s">
        <v>36</v>
      </c>
      <c r="P18" s="296" t="s">
        <v>34</v>
      </c>
      <c r="Q18" s="297"/>
      <c r="R18" s="34">
        <f>[2]!МассСеч(F18,7850)</f>
        <v>8.6350002288818359</v>
      </c>
      <c r="S18" s="20"/>
    </row>
    <row r="19" spans="1:19" s="35" customFormat="1" ht="15.9" customHeight="1" x14ac:dyDescent="0.3">
      <c r="A19" s="33"/>
      <c r="B19" s="299"/>
      <c r="C19" s="299"/>
      <c r="D19" s="106">
        <v>21</v>
      </c>
      <c r="E19" s="27" t="s">
        <v>32</v>
      </c>
      <c r="F19" s="22" t="s">
        <v>237</v>
      </c>
      <c r="G19" s="295">
        <v>76</v>
      </c>
      <c r="H19" s="295"/>
      <c r="I19" s="295"/>
      <c r="J19" s="105">
        <v>1</v>
      </c>
      <c r="K19" s="105">
        <v>0</v>
      </c>
      <c r="L19" s="64">
        <f>ROUNDUP(IF(G19="",1,IF([1]!SearchNum(G19,2)&gt;0,[1]!SearchNum(G19,1)*[1]!SearchNum(G19,2)/1000000,IF([1]!SearchNum(G19,1)&gt;0,[1]!SearchNum(G19,1)/1000,1)))*R19,[1]!StrToNum($Q$3))</f>
        <v>0.22</v>
      </c>
      <c r="M19" s="64">
        <f>ROUND(L19*(J19+K19),[1]!StrToNum($T$3))</f>
        <v>0.22</v>
      </c>
      <c r="N19" s="300"/>
      <c r="O19" s="24" t="s">
        <v>36</v>
      </c>
      <c r="P19" s="296" t="s">
        <v>34</v>
      </c>
      <c r="Q19" s="297"/>
      <c r="R19" s="34">
        <f>[2]!МассСеч(F19,7850)</f>
        <v>2.872999906539917</v>
      </c>
      <c r="S19" s="20"/>
    </row>
    <row r="20" spans="1:19" s="35" customFormat="1" ht="15.9" customHeight="1" x14ac:dyDescent="0.3">
      <c r="A20" s="33"/>
      <c r="B20" s="299"/>
      <c r="C20" s="299"/>
      <c r="D20" s="106">
        <v>22</v>
      </c>
      <c r="E20" s="27" t="s">
        <v>32</v>
      </c>
      <c r="F20" s="22" t="s">
        <v>137</v>
      </c>
      <c r="G20" s="295">
        <v>200</v>
      </c>
      <c r="H20" s="295"/>
      <c r="I20" s="295"/>
      <c r="J20" s="105">
        <v>1</v>
      </c>
      <c r="K20" s="105">
        <v>0</v>
      </c>
      <c r="L20" s="64">
        <f>ROUNDUP(IF(G20="",1,IF([1]!SearchNum(G20,2)&gt;0,[1]!SearchNum(G20,1)*[1]!SearchNum(G20,2)/1000000,IF([1]!SearchNum(G20,1)&gt;0,[1]!SearchNum(G20,1)/1000,1)))*R20,[1]!StrToNum($Q$3))</f>
        <v>1.73</v>
      </c>
      <c r="M20" s="64">
        <f>ROUND(L20*(J20+K20),[1]!StrToNum($T$3))</f>
        <v>1.73</v>
      </c>
      <c r="N20" s="300"/>
      <c r="O20" s="24" t="s">
        <v>36</v>
      </c>
      <c r="P20" s="296" t="s">
        <v>34</v>
      </c>
      <c r="Q20" s="297"/>
      <c r="R20" s="34">
        <f>[2]!МассСеч(F20,7850)</f>
        <v>8.6350002288818359</v>
      </c>
      <c r="S20" s="20"/>
    </row>
    <row r="21" spans="1:19" s="37" customFormat="1" ht="15.9" customHeight="1" x14ac:dyDescent="0.3">
      <c r="A21" s="36"/>
      <c r="B21" s="299"/>
      <c r="C21" s="299"/>
      <c r="D21" s="298" t="s">
        <v>24</v>
      </c>
      <c r="E21" s="298"/>
      <c r="F21" s="298"/>
      <c r="G21" s="298"/>
      <c r="H21" s="298"/>
      <c r="I21" s="298"/>
      <c r="J21" s="298"/>
      <c r="K21" s="298"/>
      <c r="L21" s="298"/>
      <c r="M21" s="105">
        <f>ROUND((M16+M17+M18+M19+M20)*0.01,0)</f>
        <v>1</v>
      </c>
      <c r="N21" s="300"/>
      <c r="O21" s="298" t="s">
        <v>25</v>
      </c>
      <c r="P21" s="298"/>
      <c r="Q21" s="298"/>
      <c r="R21" s="34"/>
      <c r="S21" s="20"/>
    </row>
    <row r="22" spans="1:19" s="35" customFormat="1" ht="15.9" customHeight="1" x14ac:dyDescent="0.3">
      <c r="A22" s="33"/>
      <c r="B22" s="299" t="s">
        <v>239</v>
      </c>
      <c r="C22" s="299"/>
      <c r="D22" s="106">
        <v>18</v>
      </c>
      <c r="E22" s="27" t="s">
        <v>131</v>
      </c>
      <c r="F22" s="22" t="s">
        <v>134</v>
      </c>
      <c r="G22" s="295">
        <v>5930</v>
      </c>
      <c r="H22" s="295"/>
      <c r="I22" s="295"/>
      <c r="J22" s="105">
        <v>1</v>
      </c>
      <c r="K22" s="105">
        <v>0</v>
      </c>
      <c r="L22" s="64">
        <f>ROUNDUP(IF(G22="",1,IF([1]!SearchNum(G22,2)&gt;0,[1]!SearchNum(G22,1)*[1]!SearchNum(G22,2)/1000000,IF([1]!SearchNum(G22,1)&gt;0,[1]!SearchNum(G22,1)/1000,1)))*R22,[1]!StrToNum($Q$3))</f>
        <v>109.12</v>
      </c>
      <c r="M22" s="64">
        <f>ROUND(L22*(J22+K22),[1]!StrToNum($T$3))</f>
        <v>109.12</v>
      </c>
      <c r="N22" s="300">
        <f>SUM(M22:M27)</f>
        <v>118.27000000000001</v>
      </c>
      <c r="O22" s="24" t="s">
        <v>36</v>
      </c>
      <c r="P22" s="296" t="s">
        <v>133</v>
      </c>
      <c r="Q22" s="297"/>
      <c r="R22" s="34">
        <v>18.399999618530199</v>
      </c>
      <c r="S22" s="20"/>
    </row>
    <row r="23" spans="1:19" s="35" customFormat="1" ht="15.9" customHeight="1" x14ac:dyDescent="0.3">
      <c r="A23" s="33"/>
      <c r="B23" s="299"/>
      <c r="C23" s="299"/>
      <c r="D23" s="106">
        <v>19</v>
      </c>
      <c r="E23" s="27" t="s">
        <v>32</v>
      </c>
      <c r="F23" s="22" t="s">
        <v>214</v>
      </c>
      <c r="G23" s="295">
        <v>180</v>
      </c>
      <c r="H23" s="295"/>
      <c r="I23" s="295"/>
      <c r="J23" s="105">
        <v>2</v>
      </c>
      <c r="K23" s="105">
        <v>0</v>
      </c>
      <c r="L23" s="64">
        <f>ROUNDUP(IF(G23="",1,IF([1]!SearchNum(G23,2)&gt;0,[1]!SearchNum(G23,1)*[1]!SearchNum(G23,2)/1000000,IF([1]!SearchNum(G23,1)&gt;0,[1]!SearchNum(G23,1)/1000,1)))*R23,[1]!StrToNum($Q$3))</f>
        <v>2.34</v>
      </c>
      <c r="M23" s="64">
        <f>ROUND(L23*(J23+K23),[1]!StrToNum($T$3))</f>
        <v>4.68</v>
      </c>
      <c r="N23" s="300"/>
      <c r="O23" s="24" t="s">
        <v>36</v>
      </c>
      <c r="P23" s="296" t="s">
        <v>34</v>
      </c>
      <c r="Q23" s="297"/>
      <c r="R23" s="34">
        <f>[2]!МассСеч(F23,7850)</f>
        <v>12.951999664306641</v>
      </c>
      <c r="S23" s="20"/>
    </row>
    <row r="24" spans="1:19" s="35" customFormat="1" ht="15.9" customHeight="1" x14ac:dyDescent="0.3">
      <c r="A24" s="33"/>
      <c r="B24" s="299"/>
      <c r="C24" s="299"/>
      <c r="D24" s="106">
        <v>20</v>
      </c>
      <c r="E24" s="27" t="s">
        <v>32</v>
      </c>
      <c r="F24" s="22" t="s">
        <v>137</v>
      </c>
      <c r="G24" s="295">
        <v>175</v>
      </c>
      <c r="H24" s="295"/>
      <c r="I24" s="295"/>
      <c r="J24" s="105">
        <v>1</v>
      </c>
      <c r="K24" s="105">
        <v>0</v>
      </c>
      <c r="L24" s="64">
        <f>ROUNDUP(IF(G24="",1,IF([1]!SearchNum(G24,2)&gt;0,[1]!SearchNum(G24,1)*[1]!SearchNum(G24,2)/1000000,IF([1]!SearchNum(G24,1)&gt;0,[1]!SearchNum(G24,1)/1000,1)))*R24,[1]!StrToNum($Q$3))</f>
        <v>1.52</v>
      </c>
      <c r="M24" s="64">
        <f>ROUND(L24*(J24+K24),[1]!StrToNum($T$3))</f>
        <v>1.52</v>
      </c>
      <c r="N24" s="300"/>
      <c r="O24" s="24" t="s">
        <v>36</v>
      </c>
      <c r="P24" s="296" t="s">
        <v>34</v>
      </c>
      <c r="Q24" s="297"/>
      <c r="R24" s="34">
        <f>[2]!МассСеч(F24,7850)</f>
        <v>8.6350002288818359</v>
      </c>
      <c r="S24" s="20"/>
    </row>
    <row r="25" spans="1:19" s="35" customFormat="1" ht="15.9" customHeight="1" x14ac:dyDescent="0.3">
      <c r="A25" s="33"/>
      <c r="B25" s="299"/>
      <c r="C25" s="299"/>
      <c r="D25" s="106">
        <v>21</v>
      </c>
      <c r="E25" s="27" t="s">
        <v>32</v>
      </c>
      <c r="F25" s="22" t="s">
        <v>237</v>
      </c>
      <c r="G25" s="295">
        <v>76</v>
      </c>
      <c r="H25" s="295"/>
      <c r="I25" s="295"/>
      <c r="J25" s="105">
        <v>1</v>
      </c>
      <c r="K25" s="105">
        <v>0</v>
      </c>
      <c r="L25" s="64">
        <f>ROUNDUP(IF(G25="",1,IF([1]!SearchNum(G25,2)&gt;0,[1]!SearchNum(G25,1)*[1]!SearchNum(G25,2)/1000000,IF([1]!SearchNum(G25,1)&gt;0,[1]!SearchNum(G25,1)/1000,1)))*R25,[1]!StrToNum($Q$3))</f>
        <v>0.22</v>
      </c>
      <c r="M25" s="64">
        <f>ROUND(L25*(J25+K25),[1]!StrToNum($T$3))</f>
        <v>0.22</v>
      </c>
      <c r="N25" s="300"/>
      <c r="O25" s="24" t="s">
        <v>36</v>
      </c>
      <c r="P25" s="296" t="s">
        <v>34</v>
      </c>
      <c r="Q25" s="297"/>
      <c r="R25" s="34">
        <f>[2]!МассСеч(F25,7850)</f>
        <v>2.872999906539917</v>
      </c>
      <c r="S25" s="20"/>
    </row>
    <row r="26" spans="1:19" s="35" customFormat="1" ht="15.9" customHeight="1" x14ac:dyDescent="0.3">
      <c r="A26" s="33"/>
      <c r="B26" s="299"/>
      <c r="C26" s="299"/>
      <c r="D26" s="106">
        <v>22</v>
      </c>
      <c r="E26" s="27" t="s">
        <v>32</v>
      </c>
      <c r="F26" s="22" t="s">
        <v>137</v>
      </c>
      <c r="G26" s="295">
        <v>200</v>
      </c>
      <c r="H26" s="295"/>
      <c r="I26" s="295"/>
      <c r="J26" s="105">
        <v>1</v>
      </c>
      <c r="K26" s="105">
        <v>0</v>
      </c>
      <c r="L26" s="64">
        <f>ROUNDUP(IF(G26="",1,IF([1]!SearchNum(G26,2)&gt;0,[1]!SearchNum(G26,1)*[1]!SearchNum(G26,2)/1000000,IF([1]!SearchNum(G26,1)&gt;0,[1]!SearchNum(G26,1)/1000,1)))*R26,[1]!StrToNum($Q$3))</f>
        <v>1.73</v>
      </c>
      <c r="M26" s="64">
        <f>ROUND(L26*(J26+K26),[1]!StrToNum($T$3))</f>
        <v>1.73</v>
      </c>
      <c r="N26" s="300"/>
      <c r="O26" s="24" t="s">
        <v>36</v>
      </c>
      <c r="P26" s="296" t="s">
        <v>34</v>
      </c>
      <c r="Q26" s="297"/>
      <c r="R26" s="34">
        <f>[2]!МассСеч(F26,7850)</f>
        <v>8.6350002288818359</v>
      </c>
      <c r="S26" s="20"/>
    </row>
    <row r="27" spans="1:19" s="37" customFormat="1" ht="15.9" customHeight="1" x14ac:dyDescent="0.3">
      <c r="A27" s="36"/>
      <c r="B27" s="299"/>
      <c r="C27" s="299"/>
      <c r="D27" s="298" t="s">
        <v>24</v>
      </c>
      <c r="E27" s="298"/>
      <c r="F27" s="298"/>
      <c r="G27" s="298"/>
      <c r="H27" s="298"/>
      <c r="I27" s="298"/>
      <c r="J27" s="298"/>
      <c r="K27" s="298"/>
      <c r="L27" s="298"/>
      <c r="M27" s="105">
        <f>ROUND((M22+M23+M24+M25+M26)*0.01,0)</f>
        <v>1</v>
      </c>
      <c r="N27" s="300"/>
      <c r="O27" s="298" t="s">
        <v>25</v>
      </c>
      <c r="P27" s="298"/>
      <c r="Q27" s="298"/>
      <c r="R27" s="34"/>
      <c r="S27" s="20"/>
    </row>
    <row r="28" spans="1:19" s="35" customFormat="1" ht="15.9" customHeight="1" x14ac:dyDescent="0.3">
      <c r="A28" s="33"/>
      <c r="B28" s="299" t="s">
        <v>240</v>
      </c>
      <c r="C28" s="299"/>
      <c r="D28" s="106">
        <v>18</v>
      </c>
      <c r="E28" s="27" t="s">
        <v>131</v>
      </c>
      <c r="F28" s="22" t="s">
        <v>134</v>
      </c>
      <c r="G28" s="295">
        <v>5930</v>
      </c>
      <c r="H28" s="295"/>
      <c r="I28" s="295"/>
      <c r="J28" s="105">
        <v>1</v>
      </c>
      <c r="K28" s="105">
        <v>0</v>
      </c>
      <c r="L28" s="64">
        <f>ROUNDUP(IF(G28="",1,IF([1]!SearchNum(G28,2)&gt;0,[1]!SearchNum(G28,1)*[1]!SearchNum(G28,2)/1000000,IF([1]!SearchNum(G28,1)&gt;0,[1]!SearchNum(G28,1)/1000,1)))*R28,[1]!StrToNum($Q$3))</f>
        <v>109.12</v>
      </c>
      <c r="M28" s="64">
        <f>ROUND(L28*(J28+K28),[1]!StrToNum($T$3))</f>
        <v>109.12</v>
      </c>
      <c r="N28" s="300">
        <f>SUM(M28:M31)</f>
        <v>116.32000000000001</v>
      </c>
      <c r="O28" s="24" t="s">
        <v>36</v>
      </c>
      <c r="P28" s="296" t="s">
        <v>133</v>
      </c>
      <c r="Q28" s="297"/>
      <c r="R28" s="34">
        <v>18.399999618530199</v>
      </c>
      <c r="S28" s="20"/>
    </row>
    <row r="29" spans="1:19" s="35" customFormat="1" ht="15.9" customHeight="1" x14ac:dyDescent="0.3">
      <c r="A29" s="33"/>
      <c r="B29" s="299"/>
      <c r="C29" s="299"/>
      <c r="D29" s="106">
        <v>19</v>
      </c>
      <c r="E29" s="27" t="s">
        <v>32</v>
      </c>
      <c r="F29" s="22" t="s">
        <v>214</v>
      </c>
      <c r="G29" s="295">
        <v>180</v>
      </c>
      <c r="H29" s="295"/>
      <c r="I29" s="295"/>
      <c r="J29" s="105">
        <v>2</v>
      </c>
      <c r="K29" s="105">
        <v>0</v>
      </c>
      <c r="L29" s="64">
        <f>ROUNDUP(IF(G29="",1,IF([1]!SearchNum(G29,2)&gt;0,[1]!SearchNum(G29,1)*[1]!SearchNum(G29,2)/1000000,IF([1]!SearchNum(G29,1)&gt;0,[1]!SearchNum(G29,1)/1000,1)))*R29,[1]!StrToNum($Q$3))</f>
        <v>2.34</v>
      </c>
      <c r="M29" s="64">
        <f>ROUND(L29*(J29+K29),[1]!StrToNum($T$3))</f>
        <v>4.68</v>
      </c>
      <c r="N29" s="300"/>
      <c r="O29" s="24" t="s">
        <v>36</v>
      </c>
      <c r="P29" s="296" t="s">
        <v>34</v>
      </c>
      <c r="Q29" s="297"/>
      <c r="R29" s="34">
        <f>[2]!МассСеч(F29,7850)</f>
        <v>12.951999664306641</v>
      </c>
      <c r="S29" s="20"/>
    </row>
    <row r="30" spans="1:19" s="35" customFormat="1" ht="15.9" customHeight="1" x14ac:dyDescent="0.3">
      <c r="A30" s="33"/>
      <c r="B30" s="299"/>
      <c r="C30" s="299"/>
      <c r="D30" s="106">
        <v>23</v>
      </c>
      <c r="E30" s="27" t="s">
        <v>32</v>
      </c>
      <c r="F30" s="22" t="s">
        <v>241</v>
      </c>
      <c r="G30" s="295">
        <v>160</v>
      </c>
      <c r="H30" s="295"/>
      <c r="I30" s="295"/>
      <c r="J30" s="105">
        <v>1</v>
      </c>
      <c r="K30" s="105">
        <v>0</v>
      </c>
      <c r="L30" s="64">
        <f>ROUNDUP(IF(G30="",1,IF([1]!SearchNum(G30,2)&gt;0,[1]!SearchNum(G30,1)*[1]!SearchNum(G30,2)/1000000,IF([1]!SearchNum(G30,1)&gt;0,[1]!SearchNum(G30,1)/1000,1)))*R30,[1]!StrToNum($Q$3))</f>
        <v>1.52</v>
      </c>
      <c r="M30" s="64">
        <f>ROUND(L30*(J30+K30),[1]!StrToNum($T$3))</f>
        <v>1.52</v>
      </c>
      <c r="N30" s="300"/>
      <c r="O30" s="24" t="s">
        <v>36</v>
      </c>
      <c r="P30" s="296" t="s">
        <v>34</v>
      </c>
      <c r="Q30" s="297"/>
      <c r="R30" s="34">
        <f>[2]!МассСеч(F30,7850)</f>
        <v>9.4980001449584961</v>
      </c>
      <c r="S30" s="20"/>
    </row>
    <row r="31" spans="1:19" s="37" customFormat="1" ht="15.9" customHeight="1" x14ac:dyDescent="0.3">
      <c r="A31" s="36"/>
      <c r="B31" s="299"/>
      <c r="C31" s="299"/>
      <c r="D31" s="298" t="s">
        <v>24</v>
      </c>
      <c r="E31" s="298"/>
      <c r="F31" s="298"/>
      <c r="G31" s="298"/>
      <c r="H31" s="298"/>
      <c r="I31" s="298"/>
      <c r="J31" s="298"/>
      <c r="K31" s="298"/>
      <c r="L31" s="298"/>
      <c r="M31" s="105">
        <f>ROUND((M28+M29+M30)*0.01,0)</f>
        <v>1</v>
      </c>
      <c r="N31" s="300"/>
      <c r="O31" s="298" t="s">
        <v>25</v>
      </c>
      <c r="P31" s="298"/>
      <c r="Q31" s="298"/>
      <c r="R31" s="34"/>
      <c r="S31" s="20"/>
    </row>
    <row r="32" spans="1:19" s="35" customFormat="1" ht="15.9" customHeight="1" x14ac:dyDescent="0.3">
      <c r="A32" s="33"/>
      <c r="B32" s="299" t="s">
        <v>242</v>
      </c>
      <c r="C32" s="299"/>
      <c r="D32" s="106">
        <v>18</v>
      </c>
      <c r="E32" s="27" t="s">
        <v>131</v>
      </c>
      <c r="F32" s="22" t="s">
        <v>134</v>
      </c>
      <c r="G32" s="295">
        <v>5930</v>
      </c>
      <c r="H32" s="295"/>
      <c r="I32" s="295"/>
      <c r="J32" s="105">
        <v>1</v>
      </c>
      <c r="K32" s="105">
        <v>0</v>
      </c>
      <c r="L32" s="64">
        <f>ROUNDUP(IF(G32="",1,IF([1]!SearchNum(G32,2)&gt;0,[1]!SearchNum(G32,1)*[1]!SearchNum(G32,2)/1000000,IF([1]!SearchNum(G32,1)&gt;0,[1]!SearchNum(G32,1)/1000,1)))*R32,[1]!StrToNum($Q$3))</f>
        <v>109.12</v>
      </c>
      <c r="M32" s="64">
        <f>ROUND(L32*(J32+K32),[1]!StrToNum($T$3))</f>
        <v>109.12</v>
      </c>
      <c r="N32" s="300">
        <f>SUM(M32:M36)</f>
        <v>117.66000000000001</v>
      </c>
      <c r="O32" s="24" t="s">
        <v>36</v>
      </c>
      <c r="P32" s="296" t="s">
        <v>133</v>
      </c>
      <c r="Q32" s="297"/>
      <c r="R32" s="34">
        <v>18.399999618530199</v>
      </c>
      <c r="S32" s="20"/>
    </row>
    <row r="33" spans="1:19" s="35" customFormat="1" ht="15.9" customHeight="1" x14ac:dyDescent="0.3">
      <c r="A33" s="33"/>
      <c r="B33" s="299"/>
      <c r="C33" s="299"/>
      <c r="D33" s="106">
        <v>19</v>
      </c>
      <c r="E33" s="27" t="s">
        <v>32</v>
      </c>
      <c r="F33" s="22" t="s">
        <v>214</v>
      </c>
      <c r="G33" s="295">
        <v>180</v>
      </c>
      <c r="H33" s="295"/>
      <c r="I33" s="295"/>
      <c r="J33" s="105">
        <v>2</v>
      </c>
      <c r="K33" s="105">
        <v>0</v>
      </c>
      <c r="L33" s="64">
        <f>ROUNDUP(IF(G33="",1,IF([1]!SearchNum(G33,2)&gt;0,[1]!SearchNum(G33,1)*[1]!SearchNum(G33,2)/1000000,IF([1]!SearchNum(G33,1)&gt;0,[1]!SearchNum(G33,1)/1000,1)))*R33,[1]!StrToNum($Q$3))</f>
        <v>2.34</v>
      </c>
      <c r="M33" s="64">
        <f>ROUND(L33*(J33+K33),[1]!StrToNum($T$3))</f>
        <v>4.68</v>
      </c>
      <c r="N33" s="300"/>
      <c r="O33" s="24" t="s">
        <v>36</v>
      </c>
      <c r="P33" s="296" t="s">
        <v>34</v>
      </c>
      <c r="Q33" s="297"/>
      <c r="R33" s="34">
        <f>[2]!МассСеч(F33,7850)</f>
        <v>12.951999664306641</v>
      </c>
      <c r="S33" s="20"/>
    </row>
    <row r="34" spans="1:19" s="35" customFormat="1" ht="15.9" customHeight="1" x14ac:dyDescent="0.3">
      <c r="A34" s="33"/>
      <c r="B34" s="299"/>
      <c r="C34" s="299"/>
      <c r="D34" s="106">
        <v>23</v>
      </c>
      <c r="E34" s="27" t="s">
        <v>32</v>
      </c>
      <c r="F34" s="22" t="s">
        <v>241</v>
      </c>
      <c r="G34" s="295">
        <v>160</v>
      </c>
      <c r="H34" s="295"/>
      <c r="I34" s="295"/>
      <c r="J34" s="105">
        <v>1</v>
      </c>
      <c r="K34" s="105">
        <v>0</v>
      </c>
      <c r="L34" s="64">
        <f>ROUNDUP(IF(G34="",1,IF([1]!SearchNum(G34,2)&gt;0,[1]!SearchNum(G34,1)*[1]!SearchNum(G34,2)/1000000,IF([1]!SearchNum(G34,1)&gt;0,[1]!SearchNum(G34,1)/1000,1)))*R34,[1]!StrToNum($Q$3))</f>
        <v>1.52</v>
      </c>
      <c r="M34" s="64">
        <f>ROUND(L34*(J34+K34),[1]!StrToNum($T$3))</f>
        <v>1.52</v>
      </c>
      <c r="N34" s="300"/>
      <c r="O34" s="24" t="s">
        <v>36</v>
      </c>
      <c r="P34" s="296" t="s">
        <v>34</v>
      </c>
      <c r="Q34" s="297"/>
      <c r="R34" s="34">
        <f>[2]!МассСеч(F34,7850)</f>
        <v>9.4980001449584961</v>
      </c>
      <c r="S34" s="20"/>
    </row>
    <row r="35" spans="1:19" s="35" customFormat="1" ht="15.9" customHeight="1" x14ac:dyDescent="0.3">
      <c r="A35" s="33"/>
      <c r="B35" s="299"/>
      <c r="C35" s="299"/>
      <c r="D35" s="106">
        <v>24</v>
      </c>
      <c r="E35" s="27" t="s">
        <v>32</v>
      </c>
      <c r="F35" s="22" t="s">
        <v>243</v>
      </c>
      <c r="G35" s="295">
        <v>170</v>
      </c>
      <c r="H35" s="295"/>
      <c r="I35" s="295"/>
      <c r="J35" s="105">
        <v>1</v>
      </c>
      <c r="K35" s="105">
        <v>0</v>
      </c>
      <c r="L35" s="64">
        <f>ROUNDUP(IF(G35="",1,IF([1]!SearchNum(G35,2)&gt;0,[1]!SearchNum(G35,1)*[1]!SearchNum(G35,2)/1000000,IF([1]!SearchNum(G35,1)&gt;0,[1]!SearchNum(G35,1)/1000,1)))*R35,[1]!StrToNum($Q$3))</f>
        <v>1.34</v>
      </c>
      <c r="M35" s="64">
        <f>ROUND(L35*(J35+K35),[1]!StrToNum($T$3))</f>
        <v>1.34</v>
      </c>
      <c r="N35" s="300"/>
      <c r="O35" s="24" t="s">
        <v>36</v>
      </c>
      <c r="P35" s="296" t="s">
        <v>34</v>
      </c>
      <c r="Q35" s="297"/>
      <c r="R35" s="34">
        <f>[2]!МассСеч(F35,7850)</f>
        <v>7.8499999046325684</v>
      </c>
      <c r="S35" s="20"/>
    </row>
    <row r="36" spans="1:19" s="37" customFormat="1" ht="15.9" customHeight="1" x14ac:dyDescent="0.3">
      <c r="A36" s="36"/>
      <c r="B36" s="299"/>
      <c r="C36" s="299"/>
      <c r="D36" s="298" t="s">
        <v>24</v>
      </c>
      <c r="E36" s="298"/>
      <c r="F36" s="298"/>
      <c r="G36" s="298"/>
      <c r="H36" s="298"/>
      <c r="I36" s="298"/>
      <c r="J36" s="298"/>
      <c r="K36" s="298"/>
      <c r="L36" s="298"/>
      <c r="M36" s="105">
        <f>ROUND((M32+M33+M34+M35)*0.01,0)</f>
        <v>1</v>
      </c>
      <c r="N36" s="300"/>
      <c r="O36" s="298" t="s">
        <v>25</v>
      </c>
      <c r="P36" s="298"/>
      <c r="Q36" s="298"/>
      <c r="R36" s="34"/>
      <c r="S36" s="20"/>
    </row>
    <row r="37" spans="1:19" s="35" customFormat="1" ht="15.9" customHeight="1" x14ac:dyDescent="0.3">
      <c r="A37" s="33"/>
      <c r="B37" s="299" t="s">
        <v>244</v>
      </c>
      <c r="C37" s="299"/>
      <c r="D37" s="106">
        <v>18</v>
      </c>
      <c r="E37" s="27" t="s">
        <v>131</v>
      </c>
      <c r="F37" s="22" t="s">
        <v>134</v>
      </c>
      <c r="G37" s="295">
        <v>5930</v>
      </c>
      <c r="H37" s="295"/>
      <c r="I37" s="295"/>
      <c r="J37" s="105">
        <v>1</v>
      </c>
      <c r="K37" s="105">
        <v>0</v>
      </c>
      <c r="L37" s="64">
        <f>ROUNDUP(IF(G37="",1,IF([1]!SearchNum(G37,2)&gt;0,[1]!SearchNum(G37,1)*[1]!SearchNum(G37,2)/1000000,IF([1]!SearchNum(G37,1)&gt;0,[1]!SearchNum(G37,1)/1000,1)))*R37,[1]!StrToNum($Q$3))</f>
        <v>109.12</v>
      </c>
      <c r="M37" s="64">
        <f>ROUND(L37*(J37+K37),[1]!StrToNum($T$3))</f>
        <v>109.12</v>
      </c>
      <c r="N37" s="300">
        <f>SUM(M37:M41)</f>
        <v>119.00000000000001</v>
      </c>
      <c r="O37" s="24" t="s">
        <v>36</v>
      </c>
      <c r="P37" s="296" t="s">
        <v>133</v>
      </c>
      <c r="Q37" s="297"/>
      <c r="R37" s="34">
        <v>18.399999618530199</v>
      </c>
      <c r="S37" s="20"/>
    </row>
    <row r="38" spans="1:19" s="35" customFormat="1" ht="15.9" customHeight="1" x14ac:dyDescent="0.3">
      <c r="A38" s="33"/>
      <c r="B38" s="299"/>
      <c r="C38" s="299"/>
      <c r="D38" s="106">
        <v>19</v>
      </c>
      <c r="E38" s="27" t="s">
        <v>32</v>
      </c>
      <c r="F38" s="22" t="s">
        <v>214</v>
      </c>
      <c r="G38" s="295">
        <v>180</v>
      </c>
      <c r="H38" s="295"/>
      <c r="I38" s="295"/>
      <c r="J38" s="105">
        <v>2</v>
      </c>
      <c r="K38" s="105">
        <v>0</v>
      </c>
      <c r="L38" s="64">
        <f>ROUNDUP(IF(G38="",1,IF([1]!SearchNum(G38,2)&gt;0,[1]!SearchNum(G38,1)*[1]!SearchNum(G38,2)/1000000,IF([1]!SearchNum(G38,1)&gt;0,[1]!SearchNum(G38,1)/1000,1)))*R38,[1]!StrToNum($Q$3))</f>
        <v>2.34</v>
      </c>
      <c r="M38" s="64">
        <f>ROUND(L38*(J38+K38),[1]!StrToNum($T$3))</f>
        <v>4.68</v>
      </c>
      <c r="N38" s="300"/>
      <c r="O38" s="24" t="s">
        <v>36</v>
      </c>
      <c r="P38" s="296" t="s">
        <v>34</v>
      </c>
      <c r="Q38" s="297"/>
      <c r="R38" s="34">
        <f>[2]!МассСеч(F38,7850)</f>
        <v>12.951999664306641</v>
      </c>
      <c r="S38" s="20"/>
    </row>
    <row r="39" spans="1:19" s="35" customFormat="1" ht="15.9" customHeight="1" x14ac:dyDescent="0.3">
      <c r="A39" s="33"/>
      <c r="B39" s="299"/>
      <c r="C39" s="299"/>
      <c r="D39" s="106">
        <v>23</v>
      </c>
      <c r="E39" s="27" t="s">
        <v>32</v>
      </c>
      <c r="F39" s="22" t="s">
        <v>241</v>
      </c>
      <c r="G39" s="295">
        <v>160</v>
      </c>
      <c r="H39" s="295"/>
      <c r="I39" s="295"/>
      <c r="J39" s="105">
        <v>1</v>
      </c>
      <c r="K39" s="105">
        <v>0</v>
      </c>
      <c r="L39" s="64">
        <f>ROUNDUP(IF(G39="",1,IF([1]!SearchNum(G39,2)&gt;0,[1]!SearchNum(G39,1)*[1]!SearchNum(G39,2)/1000000,IF([1]!SearchNum(G39,1)&gt;0,[1]!SearchNum(G39,1)/1000,1)))*R39,[1]!StrToNum($Q$3))</f>
        <v>1.52</v>
      </c>
      <c r="M39" s="64">
        <f>ROUND(L39*(J39+K39),[1]!StrToNum($T$3))</f>
        <v>1.52</v>
      </c>
      <c r="N39" s="300"/>
      <c r="O39" s="24" t="s">
        <v>36</v>
      </c>
      <c r="P39" s="296" t="s">
        <v>34</v>
      </c>
      <c r="Q39" s="297"/>
      <c r="R39" s="34">
        <f>[2]!МассСеч(F39,7850)</f>
        <v>9.4980001449584961</v>
      </c>
      <c r="S39" s="20"/>
    </row>
    <row r="40" spans="1:19" s="35" customFormat="1" ht="15.9" customHeight="1" x14ac:dyDescent="0.3">
      <c r="A40" s="33"/>
      <c r="B40" s="299"/>
      <c r="C40" s="299"/>
      <c r="D40" s="106">
        <v>24</v>
      </c>
      <c r="E40" s="27" t="s">
        <v>32</v>
      </c>
      <c r="F40" s="22" t="s">
        <v>243</v>
      </c>
      <c r="G40" s="295">
        <v>170</v>
      </c>
      <c r="H40" s="295"/>
      <c r="I40" s="295"/>
      <c r="J40" s="105">
        <v>2</v>
      </c>
      <c r="K40" s="105">
        <v>0</v>
      </c>
      <c r="L40" s="64">
        <f>ROUNDUP(IF(G40="",1,IF([1]!SearchNum(G40,2)&gt;0,[1]!SearchNum(G40,1)*[1]!SearchNum(G40,2)/1000000,IF([1]!SearchNum(G40,1)&gt;0,[1]!SearchNum(G40,1)/1000,1)))*R40,[1]!StrToNum($Q$3))</f>
        <v>1.34</v>
      </c>
      <c r="M40" s="64">
        <f>ROUND(L40*(J40+K40),[1]!StrToNum($T$3))</f>
        <v>2.68</v>
      </c>
      <c r="N40" s="300"/>
      <c r="O40" s="24" t="s">
        <v>36</v>
      </c>
      <c r="P40" s="296" t="s">
        <v>34</v>
      </c>
      <c r="Q40" s="297"/>
      <c r="R40" s="34">
        <f>[2]!МассСеч(F40,7850)</f>
        <v>7.8499999046325684</v>
      </c>
      <c r="S40" s="20"/>
    </row>
    <row r="41" spans="1:19" s="37" customFormat="1" ht="15.9" customHeight="1" x14ac:dyDescent="0.3">
      <c r="A41" s="36"/>
      <c r="B41" s="299"/>
      <c r="C41" s="299"/>
      <c r="D41" s="298" t="s">
        <v>24</v>
      </c>
      <c r="E41" s="298"/>
      <c r="F41" s="298"/>
      <c r="G41" s="298"/>
      <c r="H41" s="298"/>
      <c r="I41" s="298"/>
      <c r="J41" s="298"/>
      <c r="K41" s="298"/>
      <c r="L41" s="298"/>
      <c r="M41" s="105">
        <f>ROUND((M37+M38+M39+M40)*0.01,0)</f>
        <v>1</v>
      </c>
      <c r="N41" s="300"/>
      <c r="O41" s="298" t="s">
        <v>25</v>
      </c>
      <c r="P41" s="298"/>
      <c r="Q41" s="298"/>
      <c r="R41" s="34"/>
      <c r="S41" s="20"/>
    </row>
    <row r="42" spans="1:19" s="38" customFormat="1" ht="12" customHeight="1" x14ac:dyDescent="0.25">
      <c r="M42" s="39"/>
    </row>
    <row r="43" spans="1:19" s="41" customFormat="1" ht="18" customHeight="1" x14ac:dyDescent="0.3">
      <c r="A43" s="40" t="s">
        <v>40</v>
      </c>
      <c r="B43" s="311" t="s">
        <v>41</v>
      </c>
      <c r="C43" s="311"/>
      <c r="D43" s="311"/>
      <c r="E43" s="311"/>
      <c r="F43" s="311"/>
      <c r="G43" s="311"/>
      <c r="H43" s="312" t="s">
        <v>41</v>
      </c>
      <c r="I43" s="312"/>
      <c r="J43" s="312"/>
      <c r="K43" s="312"/>
      <c r="L43" s="312"/>
      <c r="M43" s="312"/>
      <c r="N43" s="312"/>
      <c r="O43" s="310"/>
      <c r="P43" s="310"/>
      <c r="Q43" s="310"/>
    </row>
    <row r="44" spans="1:19" s="41" customFormat="1" ht="18" customHeight="1" x14ac:dyDescent="0.3">
      <c r="A44" s="40" t="s">
        <v>40</v>
      </c>
      <c r="B44" s="312" t="s">
        <v>42</v>
      </c>
      <c r="C44" s="312"/>
      <c r="D44" s="312"/>
      <c r="E44" s="312"/>
      <c r="F44" s="312"/>
      <c r="G44" s="312"/>
      <c r="H44" s="312" t="s">
        <v>12</v>
      </c>
      <c r="I44" s="312"/>
      <c r="J44" s="312"/>
      <c r="K44" s="313" t="s">
        <v>43</v>
      </c>
      <c r="L44" s="314"/>
      <c r="M44" s="312" t="s">
        <v>44</v>
      </c>
      <c r="N44" s="312"/>
      <c r="O44" s="312" t="s">
        <v>45</v>
      </c>
      <c r="P44" s="312"/>
      <c r="Q44" s="312"/>
    </row>
    <row r="45" spans="1:19" s="41" customFormat="1" ht="18" customHeight="1" x14ac:dyDescent="0.3">
      <c r="A45" s="40" t="s">
        <v>40</v>
      </c>
      <c r="B45" s="312"/>
      <c r="C45" s="312"/>
      <c r="D45" s="312"/>
      <c r="E45" s="312"/>
      <c r="F45" s="312"/>
      <c r="G45" s="312"/>
      <c r="H45" s="312"/>
      <c r="I45" s="312"/>
      <c r="J45" s="312"/>
      <c r="K45" s="107" t="s">
        <v>19</v>
      </c>
      <c r="L45" s="107" t="s">
        <v>20</v>
      </c>
      <c r="M45" s="107" t="s">
        <v>46</v>
      </c>
      <c r="N45" s="107" t="s">
        <v>22</v>
      </c>
      <c r="O45" s="312"/>
      <c r="P45" s="312"/>
      <c r="Q45" s="312"/>
    </row>
    <row r="46" spans="1:19" s="41" customFormat="1" ht="18" customHeight="1" x14ac:dyDescent="0.3">
      <c r="A46" s="40" t="s">
        <v>40</v>
      </c>
      <c r="B46" s="302" t="s">
        <v>182</v>
      </c>
      <c r="C46" s="302"/>
      <c r="D46" s="302"/>
      <c r="E46" s="302"/>
      <c r="F46" s="302"/>
      <c r="G46" s="302"/>
      <c r="H46" s="303" t="str">
        <f>$B$8</f>
        <v>Б103</v>
      </c>
      <c r="I46" s="304"/>
      <c r="J46" s="305"/>
      <c r="K46" s="42">
        <v>110</v>
      </c>
      <c r="L46" s="42"/>
      <c r="M46" s="66">
        <f>$N$8</f>
        <v>114.80000000000001</v>
      </c>
      <c r="N46" s="66">
        <f t="shared" ref="N46:N51" si="0">(K46+L46)*M46</f>
        <v>12628.000000000002</v>
      </c>
      <c r="O46" s="306" t="s">
        <v>49</v>
      </c>
      <c r="P46" s="307"/>
      <c r="Q46" s="43" t="s">
        <v>255</v>
      </c>
    </row>
    <row r="47" spans="1:19" s="41" customFormat="1" ht="18" customHeight="1" x14ac:dyDescent="0.3">
      <c r="A47" s="40" t="s">
        <v>40</v>
      </c>
      <c r="B47" s="302" t="s">
        <v>182</v>
      </c>
      <c r="C47" s="302"/>
      <c r="D47" s="302"/>
      <c r="E47" s="302"/>
      <c r="F47" s="302"/>
      <c r="G47" s="302"/>
      <c r="H47" s="303" t="str">
        <f>$B$11</f>
        <v>Б104</v>
      </c>
      <c r="I47" s="304"/>
      <c r="J47" s="305"/>
      <c r="K47" s="42">
        <v>12</v>
      </c>
      <c r="L47" s="42"/>
      <c r="M47" s="66">
        <f>$N$11</f>
        <v>118.28000000000002</v>
      </c>
      <c r="N47" s="66">
        <f t="shared" si="0"/>
        <v>1419.3600000000001</v>
      </c>
      <c r="O47" s="306" t="s">
        <v>49</v>
      </c>
      <c r="P47" s="307"/>
      <c r="Q47" s="43" t="s">
        <v>255</v>
      </c>
    </row>
    <row r="48" spans="1:19" s="41" customFormat="1" ht="18" customHeight="1" x14ac:dyDescent="0.3">
      <c r="A48" s="40" t="s">
        <v>40</v>
      </c>
      <c r="B48" s="302" t="s">
        <v>182</v>
      </c>
      <c r="C48" s="302"/>
      <c r="D48" s="302"/>
      <c r="E48" s="302"/>
      <c r="F48" s="302"/>
      <c r="G48" s="302"/>
      <c r="H48" s="303" t="str">
        <f>$B$16</f>
        <v>Б105</v>
      </c>
      <c r="I48" s="304"/>
      <c r="J48" s="305"/>
      <c r="K48" s="42">
        <v>4</v>
      </c>
      <c r="L48" s="42"/>
      <c r="M48" s="66">
        <f>$N$16</f>
        <v>118.27000000000001</v>
      </c>
      <c r="N48" s="66">
        <f t="shared" si="0"/>
        <v>473.08000000000004</v>
      </c>
      <c r="O48" s="306" t="s">
        <v>49</v>
      </c>
      <c r="P48" s="307"/>
      <c r="Q48" s="43" t="s">
        <v>255</v>
      </c>
    </row>
    <row r="49" spans="1:19" s="41" customFormat="1" ht="18" customHeight="1" x14ac:dyDescent="0.3">
      <c r="A49" s="40" t="s">
        <v>40</v>
      </c>
      <c r="B49" s="302" t="s">
        <v>182</v>
      </c>
      <c r="C49" s="302"/>
      <c r="D49" s="302"/>
      <c r="E49" s="302"/>
      <c r="F49" s="302"/>
      <c r="G49" s="302"/>
      <c r="H49" s="303" t="str">
        <f>$B$22</f>
        <v>Б106</v>
      </c>
      <c r="I49" s="304"/>
      <c r="J49" s="305"/>
      <c r="K49" s="42">
        <v>4</v>
      </c>
      <c r="L49" s="42"/>
      <c r="M49" s="66">
        <f>$N$22</f>
        <v>118.27000000000001</v>
      </c>
      <c r="N49" s="66">
        <f t="shared" si="0"/>
        <v>473.08000000000004</v>
      </c>
      <c r="O49" s="306" t="s">
        <v>49</v>
      </c>
      <c r="P49" s="307"/>
      <c r="Q49" s="43" t="s">
        <v>255</v>
      </c>
    </row>
    <row r="50" spans="1:19" s="41" customFormat="1" ht="18" customHeight="1" x14ac:dyDescent="0.3">
      <c r="A50" s="40" t="s">
        <v>40</v>
      </c>
      <c r="B50" s="302" t="s">
        <v>182</v>
      </c>
      <c r="C50" s="302"/>
      <c r="D50" s="302"/>
      <c r="E50" s="302"/>
      <c r="F50" s="302"/>
      <c r="G50" s="302"/>
      <c r="H50" s="303" t="str">
        <f>$B$28</f>
        <v>Б107</v>
      </c>
      <c r="I50" s="304"/>
      <c r="J50" s="305"/>
      <c r="K50" s="42">
        <v>1</v>
      </c>
      <c r="L50" s="42"/>
      <c r="M50" s="66">
        <f>$N$28</f>
        <v>116.32000000000001</v>
      </c>
      <c r="N50" s="66">
        <f t="shared" si="0"/>
        <v>116.32000000000001</v>
      </c>
      <c r="O50" s="306" t="s">
        <v>49</v>
      </c>
      <c r="P50" s="307"/>
      <c r="Q50" s="43" t="s">
        <v>255</v>
      </c>
    </row>
    <row r="51" spans="1:19" s="41" customFormat="1" ht="18" customHeight="1" x14ac:dyDescent="0.3">
      <c r="A51" s="40" t="s">
        <v>40</v>
      </c>
      <c r="B51" s="302" t="s">
        <v>182</v>
      </c>
      <c r="C51" s="302"/>
      <c r="D51" s="302"/>
      <c r="E51" s="302"/>
      <c r="F51" s="302"/>
      <c r="G51" s="302"/>
      <c r="H51" s="303" t="str">
        <f>$B$32</f>
        <v>Б108</v>
      </c>
      <c r="I51" s="304"/>
      <c r="J51" s="305"/>
      <c r="K51" s="42">
        <v>2</v>
      </c>
      <c r="L51" s="42"/>
      <c r="M51" s="66">
        <f>$N$32</f>
        <v>117.66000000000001</v>
      </c>
      <c r="N51" s="66">
        <f t="shared" si="0"/>
        <v>235.32000000000002</v>
      </c>
      <c r="O51" s="306" t="s">
        <v>49</v>
      </c>
      <c r="P51" s="307"/>
      <c r="Q51" s="43" t="s">
        <v>255</v>
      </c>
    </row>
    <row r="52" spans="1:19" s="41" customFormat="1" ht="18" customHeight="1" x14ac:dyDescent="0.3">
      <c r="A52" s="40" t="s">
        <v>40</v>
      </c>
      <c r="B52" s="302" t="s">
        <v>232</v>
      </c>
      <c r="C52" s="302"/>
      <c r="D52" s="302"/>
      <c r="E52" s="302"/>
      <c r="F52" s="302"/>
      <c r="G52" s="302"/>
      <c r="H52" s="303" t="str">
        <f>$B$37</f>
        <v>Б109</v>
      </c>
      <c r="I52" s="304"/>
      <c r="J52" s="305"/>
      <c r="K52" s="42">
        <v>1</v>
      </c>
      <c r="L52" s="42"/>
      <c r="M52" s="66">
        <f>$N$37</f>
        <v>119.00000000000001</v>
      </c>
      <c r="N52" s="66">
        <f>(K52+L52)*M52</f>
        <v>119.00000000000001</v>
      </c>
      <c r="O52" s="306" t="s">
        <v>49</v>
      </c>
      <c r="P52" s="307"/>
      <c r="Q52" s="43" t="s">
        <v>255</v>
      </c>
    </row>
    <row r="53" spans="1:19" s="41" customFormat="1" ht="18" customHeight="1" x14ac:dyDescent="0.3">
      <c r="A53" s="40" t="s">
        <v>40</v>
      </c>
      <c r="B53" s="308" t="s">
        <v>47</v>
      </c>
      <c r="C53" s="308"/>
      <c r="D53" s="308"/>
      <c r="E53" s="308"/>
      <c r="F53" s="308"/>
      <c r="G53" s="308"/>
      <c r="H53" s="309" t="s">
        <v>47</v>
      </c>
      <c r="I53" s="309"/>
      <c r="J53" s="309"/>
      <c r="K53" s="309"/>
      <c r="L53" s="309"/>
      <c r="M53" s="108"/>
      <c r="N53" s="108">
        <f>SUM(N46:N52)</f>
        <v>15464.160000000002</v>
      </c>
      <c r="O53" s="301" t="s">
        <v>48</v>
      </c>
      <c r="P53" s="301"/>
      <c r="Q53" s="301"/>
    </row>
    <row r="54" spans="1:19" s="44" customFormat="1" ht="8.25" customHeight="1" x14ac:dyDescent="0.25">
      <c r="A54" s="38"/>
      <c r="M54" s="45"/>
      <c r="R54" s="46"/>
    </row>
    <row r="55" spans="1:19" s="44" customFormat="1" ht="16.5" customHeight="1" x14ac:dyDescent="0.3">
      <c r="A55" s="47"/>
      <c r="B55" s="312" t="s">
        <v>51</v>
      </c>
      <c r="C55" s="312"/>
      <c r="D55" s="312"/>
      <c r="E55" s="312"/>
      <c r="F55" s="312"/>
      <c r="G55" s="312"/>
      <c r="H55" s="312"/>
      <c r="I55" s="312"/>
      <c r="J55" s="312"/>
      <c r="K55" s="312"/>
      <c r="L55" s="312"/>
      <c r="M55" s="312"/>
      <c r="N55" s="312"/>
      <c r="O55" s="310"/>
      <c r="P55" s="310"/>
      <c r="Q55" s="310"/>
      <c r="R55" s="315" t="s">
        <v>11</v>
      </c>
    </row>
    <row r="56" spans="1:19" s="44" customFormat="1" ht="36.75" customHeight="1" x14ac:dyDescent="0.3">
      <c r="A56" s="47"/>
      <c r="B56" s="312" t="s">
        <v>52</v>
      </c>
      <c r="C56" s="312"/>
      <c r="D56" s="312"/>
      <c r="E56" s="312" t="s">
        <v>53</v>
      </c>
      <c r="F56" s="312"/>
      <c r="G56" s="312" t="s">
        <v>54</v>
      </c>
      <c r="H56" s="312"/>
      <c r="I56" s="312"/>
      <c r="J56" s="312"/>
      <c r="K56" s="312" t="s">
        <v>55</v>
      </c>
      <c r="L56" s="312"/>
      <c r="M56" s="317" t="s">
        <v>56</v>
      </c>
      <c r="N56" s="317"/>
      <c r="O56" s="312" t="s">
        <v>18</v>
      </c>
      <c r="P56" s="312"/>
      <c r="Q56" s="312"/>
      <c r="R56" s="316"/>
    </row>
    <row r="57" spans="1:19" s="44" customFormat="1" ht="15.9" customHeight="1" x14ac:dyDescent="0.3">
      <c r="A57" s="48" t="s">
        <v>57</v>
      </c>
      <c r="B57" s="324" t="s">
        <v>36</v>
      </c>
      <c r="C57" s="325"/>
      <c r="D57" s="326"/>
      <c r="E57" s="51" t="s">
        <v>32</v>
      </c>
      <c r="F57" s="49" t="s">
        <v>59</v>
      </c>
      <c r="G57" s="334" t="s">
        <v>34</v>
      </c>
      <c r="H57" s="335"/>
      <c r="I57" s="335"/>
      <c r="J57" s="336"/>
      <c r="K57" s="319">
        <v>701.03985595703125</v>
      </c>
      <c r="L57" s="320"/>
      <c r="M57" s="319">
        <f>IF(OR(R57="",K57="")," --- ",K57/R57)</f>
        <v>8.9304440249303347</v>
      </c>
      <c r="N57" s="320"/>
      <c r="O57" s="321" t="s">
        <v>60</v>
      </c>
      <c r="P57" s="322"/>
      <c r="Q57" s="323"/>
      <c r="R57" s="50">
        <v>78.5</v>
      </c>
    </row>
    <row r="58" spans="1:19" s="44" customFormat="1" ht="15.9" customHeight="1" x14ac:dyDescent="0.3">
      <c r="A58" s="48" t="s">
        <v>57</v>
      </c>
      <c r="B58" s="327"/>
      <c r="C58" s="328"/>
      <c r="D58" s="329"/>
      <c r="E58" s="51" t="s">
        <v>32</v>
      </c>
      <c r="F58" s="49" t="s">
        <v>129</v>
      </c>
      <c r="G58" s="340"/>
      <c r="H58" s="341"/>
      <c r="I58" s="341"/>
      <c r="J58" s="342"/>
      <c r="K58" s="319">
        <v>7.0399999618530273</v>
      </c>
      <c r="L58" s="320"/>
      <c r="M58" s="319">
        <f>IF(OR(R58="",K58="")," --- ",K58/R58)</f>
        <v>0.14946921846974426</v>
      </c>
      <c r="N58" s="320"/>
      <c r="O58" s="321" t="s">
        <v>60</v>
      </c>
      <c r="P58" s="322"/>
      <c r="Q58" s="323"/>
      <c r="R58" s="50">
        <v>47.099998474121094</v>
      </c>
    </row>
    <row r="59" spans="1:19" s="44" customFormat="1" ht="15.9" customHeight="1" x14ac:dyDescent="0.3">
      <c r="A59" s="48" t="s">
        <v>57</v>
      </c>
      <c r="B59" s="330"/>
      <c r="C59" s="331"/>
      <c r="D59" s="332"/>
      <c r="E59" s="51" t="s">
        <v>131</v>
      </c>
      <c r="F59" s="49" t="s">
        <v>134</v>
      </c>
      <c r="G59" s="321" t="s">
        <v>133</v>
      </c>
      <c r="H59" s="322"/>
      <c r="I59" s="322"/>
      <c r="J59" s="323"/>
      <c r="K59" s="319">
        <v>14622.08203125</v>
      </c>
      <c r="L59" s="320"/>
      <c r="M59" s="319">
        <f>IF(OR(R59="",K59="")," --- ",K59/R59)</f>
        <v>794.67838773889935</v>
      </c>
      <c r="N59" s="320"/>
      <c r="O59" s="321" t="s">
        <v>60</v>
      </c>
      <c r="P59" s="322"/>
      <c r="Q59" s="323"/>
      <c r="R59" s="50">
        <v>18.399999618530273</v>
      </c>
    </row>
    <row r="60" spans="1:19" s="44" customFormat="1" ht="15.9" customHeight="1" x14ac:dyDescent="0.3">
      <c r="A60" s="47"/>
      <c r="B60" s="309" t="s">
        <v>58</v>
      </c>
      <c r="C60" s="309"/>
      <c r="D60" s="309"/>
      <c r="E60" s="309"/>
      <c r="F60" s="309"/>
      <c r="G60" s="309"/>
      <c r="H60" s="309"/>
      <c r="I60" s="309"/>
      <c r="J60" s="309"/>
      <c r="K60" s="333">
        <f>SUM(K57:L59)</f>
        <v>15330.161887168884</v>
      </c>
      <c r="L60" s="333"/>
      <c r="M60" s="318" t="s">
        <v>48</v>
      </c>
      <c r="N60" s="318"/>
      <c r="O60" s="317" t="s">
        <v>48</v>
      </c>
      <c r="P60" s="317"/>
      <c r="Q60" s="317"/>
      <c r="R60" s="50"/>
    </row>
    <row r="61" spans="1:19" ht="15.9" customHeight="1" x14ac:dyDescent="0.3">
      <c r="B61" s="29"/>
      <c r="C61" s="29"/>
      <c r="D61" s="29"/>
      <c r="E61" s="29"/>
      <c r="F61" s="29"/>
      <c r="G61" s="29"/>
      <c r="H61" s="29"/>
      <c r="I61" s="29"/>
      <c r="J61" s="29"/>
      <c r="K61" s="29"/>
      <c r="L61" s="29"/>
      <c r="M61" s="30"/>
      <c r="N61" s="29"/>
      <c r="O61" s="29"/>
      <c r="P61" s="29"/>
      <c r="Q61" s="29"/>
      <c r="R61" s="31"/>
      <c r="S61" s="32"/>
    </row>
    <row r="62" spans="1:19" ht="15.9" customHeight="1" x14ac:dyDescent="0.3">
      <c r="B62" s="29"/>
      <c r="C62" s="29"/>
      <c r="D62" s="29"/>
      <c r="E62" s="29"/>
      <c r="F62" s="29"/>
      <c r="G62" s="29"/>
      <c r="H62" s="29"/>
      <c r="I62" s="29"/>
      <c r="J62" s="29"/>
      <c r="K62" s="29"/>
      <c r="L62" s="29"/>
      <c r="M62" s="30"/>
      <c r="N62" s="29"/>
      <c r="O62" s="29"/>
      <c r="P62" s="29"/>
      <c r="Q62" s="29"/>
      <c r="R62" s="31"/>
      <c r="S62" s="32"/>
    </row>
    <row r="63" spans="1:19" ht="15.9" customHeight="1" x14ac:dyDescent="0.3">
      <c r="S63" s="32"/>
    </row>
    <row r="64" spans="1:19" ht="15.9" customHeight="1" x14ac:dyDescent="0.3">
      <c r="S64" s="32"/>
    </row>
    <row r="65" spans="19:19" ht="15.9" customHeight="1" x14ac:dyDescent="0.3">
      <c r="S65" s="32"/>
    </row>
    <row r="66" spans="19:19" ht="15.9" customHeight="1" x14ac:dyDescent="0.3">
      <c r="S66" s="32"/>
    </row>
    <row r="67" spans="19:19" ht="15.9" customHeight="1" x14ac:dyDescent="0.3">
      <c r="S67" s="32"/>
    </row>
    <row r="68" spans="19:19" ht="15.9" customHeight="1" x14ac:dyDescent="0.3">
      <c r="S68" s="32"/>
    </row>
    <row r="69" spans="19:19" ht="15.9" customHeight="1" x14ac:dyDescent="0.3">
      <c r="S69" s="32"/>
    </row>
    <row r="70" spans="19:19" ht="15.9" customHeight="1" x14ac:dyDescent="0.3">
      <c r="S70" s="32"/>
    </row>
    <row r="71" spans="19:19" ht="15.9" customHeight="1" x14ac:dyDescent="0.3">
      <c r="S71" s="32"/>
    </row>
    <row r="72" spans="19:19" ht="15.9" customHeight="1" x14ac:dyDescent="0.3">
      <c r="S72" s="32"/>
    </row>
    <row r="73" spans="19:19" ht="15.9" customHeight="1" x14ac:dyDescent="0.3">
      <c r="S73" s="32"/>
    </row>
  </sheetData>
  <sortState ref="B57:R59">
    <sortCondition ref="B57"/>
    <sortCondition ref="E57"/>
    <sortCondition ref="F57"/>
  </sortState>
  <mergeCells count="151">
    <mergeCell ref="H50:J50"/>
    <mergeCell ref="O50:P50"/>
    <mergeCell ref="B53:G53"/>
    <mergeCell ref="B52:G52"/>
    <mergeCell ref="H52:J52"/>
    <mergeCell ref="O52:P52"/>
    <mergeCell ref="R55:R56"/>
    <mergeCell ref="B56:D56"/>
    <mergeCell ref="E56:F56"/>
    <mergeCell ref="G56:J56"/>
    <mergeCell ref="H53:L53"/>
    <mergeCell ref="O53:Q53"/>
    <mergeCell ref="B55:N55"/>
    <mergeCell ref="G40:I40"/>
    <mergeCell ref="P40:Q40"/>
    <mergeCell ref="B37:C41"/>
    <mergeCell ref="G37:I37"/>
    <mergeCell ref="N37:N41"/>
    <mergeCell ref="P37:Q37"/>
    <mergeCell ref="G38:I38"/>
    <mergeCell ref="P38:Q38"/>
    <mergeCell ref="G39:I39"/>
    <mergeCell ref="P39:Q39"/>
    <mergeCell ref="D41:L41"/>
    <mergeCell ref="O41:Q41"/>
    <mergeCell ref="P34:Q34"/>
    <mergeCell ref="G35:I35"/>
    <mergeCell ref="P35:Q35"/>
    <mergeCell ref="D31:L31"/>
    <mergeCell ref="O31:Q31"/>
    <mergeCell ref="G32:I32"/>
    <mergeCell ref="N32:N36"/>
    <mergeCell ref="P32:Q32"/>
    <mergeCell ref="G33:I33"/>
    <mergeCell ref="P33:Q33"/>
    <mergeCell ref="D36:L36"/>
    <mergeCell ref="O36:Q36"/>
    <mergeCell ref="G30:I30"/>
    <mergeCell ref="P30:Q30"/>
    <mergeCell ref="D27:L27"/>
    <mergeCell ref="O27:Q27"/>
    <mergeCell ref="G28:I28"/>
    <mergeCell ref="N28:N31"/>
    <mergeCell ref="P28:Q28"/>
    <mergeCell ref="G29:I29"/>
    <mergeCell ref="B22:C27"/>
    <mergeCell ref="G22:I22"/>
    <mergeCell ref="N22:N27"/>
    <mergeCell ref="P22:Q22"/>
    <mergeCell ref="G23:I23"/>
    <mergeCell ref="P23:Q23"/>
    <mergeCell ref="G24:I24"/>
    <mergeCell ref="P24:Q24"/>
    <mergeCell ref="G25:I25"/>
    <mergeCell ref="P25:Q25"/>
    <mergeCell ref="D21:L21"/>
    <mergeCell ref="O21:Q21"/>
    <mergeCell ref="G26:I26"/>
    <mergeCell ref="P26:Q26"/>
    <mergeCell ref="G20:I20"/>
    <mergeCell ref="P20:Q20"/>
    <mergeCell ref="B16:C21"/>
    <mergeCell ref="G16:I16"/>
    <mergeCell ref="N16:N21"/>
    <mergeCell ref="P16:Q16"/>
    <mergeCell ref="G17:I17"/>
    <mergeCell ref="P17:Q17"/>
    <mergeCell ref="G18:I18"/>
    <mergeCell ref="P18:Q18"/>
    <mergeCell ref="G19:I19"/>
    <mergeCell ref="P19:Q19"/>
    <mergeCell ref="B60:J60"/>
    <mergeCell ref="K60:L60"/>
    <mergeCell ref="M60:N60"/>
    <mergeCell ref="O60:Q60"/>
    <mergeCell ref="O55:Q55"/>
    <mergeCell ref="K56:L56"/>
    <mergeCell ref="M56:N56"/>
    <mergeCell ref="O56:Q56"/>
    <mergeCell ref="K57:L57"/>
    <mergeCell ref="K58:L58"/>
    <mergeCell ref="M57:N57"/>
    <mergeCell ref="M58:N58"/>
    <mergeCell ref="O57:Q57"/>
    <mergeCell ref="O58:Q58"/>
    <mergeCell ref="K59:L59"/>
    <mergeCell ref="M59:N59"/>
    <mergeCell ref="O59:Q59"/>
    <mergeCell ref="B57:D59"/>
    <mergeCell ref="G57:J58"/>
    <mergeCell ref="G59:J59"/>
    <mergeCell ref="B43:G43"/>
    <mergeCell ref="B51:G51"/>
    <mergeCell ref="H51:J51"/>
    <mergeCell ref="O51:P51"/>
    <mergeCell ref="B46:G46"/>
    <mergeCell ref="H46:J46"/>
    <mergeCell ref="O46:P46"/>
    <mergeCell ref="H43:N43"/>
    <mergeCell ref="O43:Q43"/>
    <mergeCell ref="B47:G47"/>
    <mergeCell ref="H47:J47"/>
    <mergeCell ref="O47:P47"/>
    <mergeCell ref="B48:G48"/>
    <mergeCell ref="H48:J48"/>
    <mergeCell ref="O48:P48"/>
    <mergeCell ref="B44:G45"/>
    <mergeCell ref="H44:J45"/>
    <mergeCell ref="K44:L44"/>
    <mergeCell ref="M44:N44"/>
    <mergeCell ref="O44:Q45"/>
    <mergeCell ref="B49:G49"/>
    <mergeCell ref="H49:J49"/>
    <mergeCell ref="O49:P49"/>
    <mergeCell ref="B50:G50"/>
    <mergeCell ref="B8:C10"/>
    <mergeCell ref="G8:I8"/>
    <mergeCell ref="N8:N10"/>
    <mergeCell ref="P8:Q8"/>
    <mergeCell ref="G9:I9"/>
    <mergeCell ref="P9:Q9"/>
    <mergeCell ref="D10:L10"/>
    <mergeCell ref="O10:Q10"/>
    <mergeCell ref="B32:C36"/>
    <mergeCell ref="G34:I34"/>
    <mergeCell ref="B28:C31"/>
    <mergeCell ref="P29:Q29"/>
    <mergeCell ref="G11:I11"/>
    <mergeCell ref="P11:Q11"/>
    <mergeCell ref="G12:I12"/>
    <mergeCell ref="P12:Q12"/>
    <mergeCell ref="G13:I13"/>
    <mergeCell ref="P13:Q13"/>
    <mergeCell ref="G14:I14"/>
    <mergeCell ref="P14:Q14"/>
    <mergeCell ref="B11:C15"/>
    <mergeCell ref="N11:N15"/>
    <mergeCell ref="D15:L15"/>
    <mergeCell ref="O15:Q15"/>
    <mergeCell ref="B3:D3"/>
    <mergeCell ref="E3:F3"/>
    <mergeCell ref="H3:N3"/>
    <mergeCell ref="B5:Q5"/>
    <mergeCell ref="R5:R7"/>
    <mergeCell ref="B6:C7"/>
    <mergeCell ref="D6:D7"/>
    <mergeCell ref="E6:F7"/>
    <mergeCell ref="G6:I7"/>
    <mergeCell ref="J6:K6"/>
    <mergeCell ref="L6:N6"/>
    <mergeCell ref="O6:Q7"/>
  </mergeCells>
  <dataValidations count="1">
    <dataValidation allowBlank="1" sqref="K60:L60 JG60:JH60 TC60:TD60 ACY60:ACZ60 AMU60:AMV60 AWQ60:AWR60 BGM60:BGN60 BQI60:BQJ60 CAE60:CAF60 CKA60:CKB60 CTW60:CTX60 DDS60:DDT60 DNO60:DNP60 DXK60:DXL60 EHG60:EHH60 ERC60:ERD60 FAY60:FAZ60 FKU60:FKV60 FUQ60:FUR60 GEM60:GEN60 GOI60:GOJ60 GYE60:GYF60 HIA60:HIB60 HRW60:HRX60 IBS60:IBT60 ILO60:ILP60 IVK60:IVL60 JFG60:JFH60 JPC60:JPD60 JYY60:JYZ60 KIU60:KIV60 KSQ60:KSR60 LCM60:LCN60 LMI60:LMJ60 LWE60:LWF60 MGA60:MGB60 MPW60:MPX60 MZS60:MZT60 NJO60:NJP60 NTK60:NTL60 ODG60:ODH60 ONC60:OND60 OWY60:OWZ60 PGU60:PGV60 PQQ60:PQR60 QAM60:QAN60 QKI60:QKJ60 QUE60:QUF60 REA60:REB60 RNW60:RNX60 RXS60:RXT60 SHO60:SHP60 SRK60:SRL60 TBG60:TBH60 TLC60:TLD60 TUY60:TUZ60 UEU60:UEV60 UOQ60:UOR60 UYM60:UYN60 VII60:VIJ60 VSE60:VSF60 WCA60:WCB60 WLW60:WLX60 WVS60:WVT60"/>
  </dataValidations>
  <pageMargins left="0.38" right="0.19685039370078741" top="0.19685039370078741" bottom="0.37" header="0" footer="0"/>
  <pageSetup paperSize="9" scale="86" fitToHeight="1000" orientation="portrait" horizontalDpi="300" verticalDpi="300" r:id="rId1"/>
  <headerFooter alignWithMargins="0">
    <oddFooter>Страница &amp;P из &amp;N</oddFooter>
  </headerFooter>
  <legacyDrawing r:id="rId2"/>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5">
    <outlinePr summaryBelow="0"/>
    <pageSetUpPr autoPageBreaks="0" fitToPage="1"/>
  </sheetPr>
  <dimension ref="A1:T75"/>
  <sheetViews>
    <sheetView zoomScaleNormal="85" workbookViewId="0">
      <pane ySplit="4" topLeftCell="A30" activePane="bottomLeft" state="frozen"/>
      <selection pane="bottomLeft" activeCell="L69" sqref="L69"/>
    </sheetView>
  </sheetViews>
  <sheetFormatPr defaultRowHeight="15.9" customHeight="1" x14ac:dyDescent="0.3"/>
  <cols>
    <col min="1" max="1" width="1.109375" style="2" customWidth="1"/>
    <col min="2" max="3" width="4.33203125" style="17" customWidth="1"/>
    <col min="4" max="4" width="5.109375" style="17" customWidth="1"/>
    <col min="5" max="6" width="10.6640625" style="17" customWidth="1"/>
    <col min="7" max="9" width="3.5546875" style="17" customWidth="1"/>
    <col min="10" max="11" width="6.6640625" style="17" customWidth="1"/>
    <col min="12" max="12" width="7.33203125" style="17" customWidth="1"/>
    <col min="13" max="13" width="9.109375" style="18"/>
    <col min="14" max="14" width="9.6640625" style="17" customWidth="1"/>
    <col min="15" max="15" width="11.109375" style="17" customWidth="1"/>
    <col min="16" max="16" width="12.88671875" style="17" customWidth="1"/>
    <col min="17" max="17" width="7.5546875" style="17" customWidth="1"/>
    <col min="18" max="18" width="11.5546875" style="19" customWidth="1"/>
    <col min="19" max="19" width="19.5546875" style="6" customWidth="1"/>
    <col min="20" max="256" width="9.109375" style="17"/>
    <col min="257" max="257" width="1.109375" style="17" customWidth="1"/>
    <col min="258" max="259" width="4.33203125" style="17" customWidth="1"/>
    <col min="260" max="260" width="5.109375" style="17" customWidth="1"/>
    <col min="261" max="262" width="10.6640625" style="17" customWidth="1"/>
    <col min="263" max="265" width="3.5546875" style="17" customWidth="1"/>
    <col min="266" max="267" width="6.6640625" style="17" customWidth="1"/>
    <col min="268" max="268" width="7.33203125" style="17" customWidth="1"/>
    <col min="269" max="269" width="9.109375" style="17"/>
    <col min="270" max="270" width="9.6640625" style="17" customWidth="1"/>
    <col min="271" max="271" width="11.109375" style="17" customWidth="1"/>
    <col min="272" max="272" width="12.88671875" style="17" customWidth="1"/>
    <col min="273" max="273" width="7.5546875" style="17" customWidth="1"/>
    <col min="274" max="274" width="11.5546875" style="17" customWidth="1"/>
    <col min="275" max="275" width="19.5546875" style="17" customWidth="1"/>
    <col min="276" max="512" width="9.109375" style="17"/>
    <col min="513" max="513" width="1.109375" style="17" customWidth="1"/>
    <col min="514" max="515" width="4.33203125" style="17" customWidth="1"/>
    <col min="516" max="516" width="5.109375" style="17" customWidth="1"/>
    <col min="517" max="518" width="10.6640625" style="17" customWidth="1"/>
    <col min="519" max="521" width="3.5546875" style="17" customWidth="1"/>
    <col min="522" max="523" width="6.6640625" style="17" customWidth="1"/>
    <col min="524" max="524" width="7.33203125" style="17" customWidth="1"/>
    <col min="525" max="525" width="9.109375" style="17"/>
    <col min="526" max="526" width="9.6640625" style="17" customWidth="1"/>
    <col min="527" max="527" width="11.109375" style="17" customWidth="1"/>
    <col min="528" max="528" width="12.88671875" style="17" customWidth="1"/>
    <col min="529" max="529" width="7.5546875" style="17" customWidth="1"/>
    <col min="530" max="530" width="11.5546875" style="17" customWidth="1"/>
    <col min="531" max="531" width="19.5546875" style="17" customWidth="1"/>
    <col min="532" max="768" width="9.109375" style="17"/>
    <col min="769" max="769" width="1.109375" style="17" customWidth="1"/>
    <col min="770" max="771" width="4.33203125" style="17" customWidth="1"/>
    <col min="772" max="772" width="5.109375" style="17" customWidth="1"/>
    <col min="773" max="774" width="10.6640625" style="17" customWidth="1"/>
    <col min="775" max="777" width="3.5546875" style="17" customWidth="1"/>
    <col min="778" max="779" width="6.6640625" style="17" customWidth="1"/>
    <col min="780" max="780" width="7.33203125" style="17" customWidth="1"/>
    <col min="781" max="781" width="9.109375" style="17"/>
    <col min="782" max="782" width="9.6640625" style="17" customWidth="1"/>
    <col min="783" max="783" width="11.109375" style="17" customWidth="1"/>
    <col min="784" max="784" width="12.88671875" style="17" customWidth="1"/>
    <col min="785" max="785" width="7.5546875" style="17" customWidth="1"/>
    <col min="786" max="786" width="11.5546875" style="17" customWidth="1"/>
    <col min="787" max="787" width="19.5546875" style="17" customWidth="1"/>
    <col min="788" max="1024" width="9.109375" style="17"/>
    <col min="1025" max="1025" width="1.109375" style="17" customWidth="1"/>
    <col min="1026" max="1027" width="4.33203125" style="17" customWidth="1"/>
    <col min="1028" max="1028" width="5.109375" style="17" customWidth="1"/>
    <col min="1029" max="1030" width="10.6640625" style="17" customWidth="1"/>
    <col min="1031" max="1033" width="3.5546875" style="17" customWidth="1"/>
    <col min="1034" max="1035" width="6.6640625" style="17" customWidth="1"/>
    <col min="1036" max="1036" width="7.33203125" style="17" customWidth="1"/>
    <col min="1037" max="1037" width="9.109375" style="17"/>
    <col min="1038" max="1038" width="9.6640625" style="17" customWidth="1"/>
    <col min="1039" max="1039" width="11.109375" style="17" customWidth="1"/>
    <col min="1040" max="1040" width="12.88671875" style="17" customWidth="1"/>
    <col min="1041" max="1041" width="7.5546875" style="17" customWidth="1"/>
    <col min="1042" max="1042" width="11.5546875" style="17" customWidth="1"/>
    <col min="1043" max="1043" width="19.5546875" style="17" customWidth="1"/>
    <col min="1044" max="1280" width="9.109375" style="17"/>
    <col min="1281" max="1281" width="1.109375" style="17" customWidth="1"/>
    <col min="1282" max="1283" width="4.33203125" style="17" customWidth="1"/>
    <col min="1284" max="1284" width="5.109375" style="17" customWidth="1"/>
    <col min="1285" max="1286" width="10.6640625" style="17" customWidth="1"/>
    <col min="1287" max="1289" width="3.5546875" style="17" customWidth="1"/>
    <col min="1290" max="1291" width="6.6640625" style="17" customWidth="1"/>
    <col min="1292" max="1292" width="7.33203125" style="17" customWidth="1"/>
    <col min="1293" max="1293" width="9.109375" style="17"/>
    <col min="1294" max="1294" width="9.6640625" style="17" customWidth="1"/>
    <col min="1295" max="1295" width="11.109375" style="17" customWidth="1"/>
    <col min="1296" max="1296" width="12.88671875" style="17" customWidth="1"/>
    <col min="1297" max="1297" width="7.5546875" style="17" customWidth="1"/>
    <col min="1298" max="1298" width="11.5546875" style="17" customWidth="1"/>
    <col min="1299" max="1299" width="19.5546875" style="17" customWidth="1"/>
    <col min="1300" max="1536" width="9.109375" style="17"/>
    <col min="1537" max="1537" width="1.109375" style="17" customWidth="1"/>
    <col min="1538" max="1539" width="4.33203125" style="17" customWidth="1"/>
    <col min="1540" max="1540" width="5.109375" style="17" customWidth="1"/>
    <col min="1541" max="1542" width="10.6640625" style="17" customWidth="1"/>
    <col min="1543" max="1545" width="3.5546875" style="17" customWidth="1"/>
    <col min="1546" max="1547" width="6.6640625" style="17" customWidth="1"/>
    <col min="1548" max="1548" width="7.33203125" style="17" customWidth="1"/>
    <col min="1549" max="1549" width="9.109375" style="17"/>
    <col min="1550" max="1550" width="9.6640625" style="17" customWidth="1"/>
    <col min="1551" max="1551" width="11.109375" style="17" customWidth="1"/>
    <col min="1552" max="1552" width="12.88671875" style="17" customWidth="1"/>
    <col min="1553" max="1553" width="7.5546875" style="17" customWidth="1"/>
    <col min="1554" max="1554" width="11.5546875" style="17" customWidth="1"/>
    <col min="1555" max="1555" width="19.5546875" style="17" customWidth="1"/>
    <col min="1556" max="1792" width="9.109375" style="17"/>
    <col min="1793" max="1793" width="1.109375" style="17" customWidth="1"/>
    <col min="1794" max="1795" width="4.33203125" style="17" customWidth="1"/>
    <col min="1796" max="1796" width="5.109375" style="17" customWidth="1"/>
    <col min="1797" max="1798" width="10.6640625" style="17" customWidth="1"/>
    <col min="1799" max="1801" width="3.5546875" style="17" customWidth="1"/>
    <col min="1802" max="1803" width="6.6640625" style="17" customWidth="1"/>
    <col min="1804" max="1804" width="7.33203125" style="17" customWidth="1"/>
    <col min="1805" max="1805" width="9.109375" style="17"/>
    <col min="1806" max="1806" width="9.6640625" style="17" customWidth="1"/>
    <col min="1807" max="1807" width="11.109375" style="17" customWidth="1"/>
    <col min="1808" max="1808" width="12.88671875" style="17" customWidth="1"/>
    <col min="1809" max="1809" width="7.5546875" style="17" customWidth="1"/>
    <col min="1810" max="1810" width="11.5546875" style="17" customWidth="1"/>
    <col min="1811" max="1811" width="19.5546875" style="17" customWidth="1"/>
    <col min="1812" max="2048" width="9.109375" style="17"/>
    <col min="2049" max="2049" width="1.109375" style="17" customWidth="1"/>
    <col min="2050" max="2051" width="4.33203125" style="17" customWidth="1"/>
    <col min="2052" max="2052" width="5.109375" style="17" customWidth="1"/>
    <col min="2053" max="2054" width="10.6640625" style="17" customWidth="1"/>
    <col min="2055" max="2057" width="3.5546875" style="17" customWidth="1"/>
    <col min="2058" max="2059" width="6.6640625" style="17" customWidth="1"/>
    <col min="2060" max="2060" width="7.33203125" style="17" customWidth="1"/>
    <col min="2061" max="2061" width="9.109375" style="17"/>
    <col min="2062" max="2062" width="9.6640625" style="17" customWidth="1"/>
    <col min="2063" max="2063" width="11.109375" style="17" customWidth="1"/>
    <col min="2064" max="2064" width="12.88671875" style="17" customWidth="1"/>
    <col min="2065" max="2065" width="7.5546875" style="17" customWidth="1"/>
    <col min="2066" max="2066" width="11.5546875" style="17" customWidth="1"/>
    <col min="2067" max="2067" width="19.5546875" style="17" customWidth="1"/>
    <col min="2068" max="2304" width="9.109375" style="17"/>
    <col min="2305" max="2305" width="1.109375" style="17" customWidth="1"/>
    <col min="2306" max="2307" width="4.33203125" style="17" customWidth="1"/>
    <col min="2308" max="2308" width="5.109375" style="17" customWidth="1"/>
    <col min="2309" max="2310" width="10.6640625" style="17" customWidth="1"/>
    <col min="2311" max="2313" width="3.5546875" style="17" customWidth="1"/>
    <col min="2314" max="2315" width="6.6640625" style="17" customWidth="1"/>
    <col min="2316" max="2316" width="7.33203125" style="17" customWidth="1"/>
    <col min="2317" max="2317" width="9.109375" style="17"/>
    <col min="2318" max="2318" width="9.6640625" style="17" customWidth="1"/>
    <col min="2319" max="2319" width="11.109375" style="17" customWidth="1"/>
    <col min="2320" max="2320" width="12.88671875" style="17" customWidth="1"/>
    <col min="2321" max="2321" width="7.5546875" style="17" customWidth="1"/>
    <col min="2322" max="2322" width="11.5546875" style="17" customWidth="1"/>
    <col min="2323" max="2323" width="19.5546875" style="17" customWidth="1"/>
    <col min="2324" max="2560" width="9.109375" style="17"/>
    <col min="2561" max="2561" width="1.109375" style="17" customWidth="1"/>
    <col min="2562" max="2563" width="4.33203125" style="17" customWidth="1"/>
    <col min="2564" max="2564" width="5.109375" style="17" customWidth="1"/>
    <col min="2565" max="2566" width="10.6640625" style="17" customWidth="1"/>
    <col min="2567" max="2569" width="3.5546875" style="17" customWidth="1"/>
    <col min="2570" max="2571" width="6.6640625" style="17" customWidth="1"/>
    <col min="2572" max="2572" width="7.33203125" style="17" customWidth="1"/>
    <col min="2573" max="2573" width="9.109375" style="17"/>
    <col min="2574" max="2574" width="9.6640625" style="17" customWidth="1"/>
    <col min="2575" max="2575" width="11.109375" style="17" customWidth="1"/>
    <col min="2576" max="2576" width="12.88671875" style="17" customWidth="1"/>
    <col min="2577" max="2577" width="7.5546875" style="17" customWidth="1"/>
    <col min="2578" max="2578" width="11.5546875" style="17" customWidth="1"/>
    <col min="2579" max="2579" width="19.5546875" style="17" customWidth="1"/>
    <col min="2580" max="2816" width="9.109375" style="17"/>
    <col min="2817" max="2817" width="1.109375" style="17" customWidth="1"/>
    <col min="2818" max="2819" width="4.33203125" style="17" customWidth="1"/>
    <col min="2820" max="2820" width="5.109375" style="17" customWidth="1"/>
    <col min="2821" max="2822" width="10.6640625" style="17" customWidth="1"/>
    <col min="2823" max="2825" width="3.5546875" style="17" customWidth="1"/>
    <col min="2826" max="2827" width="6.6640625" style="17" customWidth="1"/>
    <col min="2828" max="2828" width="7.33203125" style="17" customWidth="1"/>
    <col min="2829" max="2829" width="9.109375" style="17"/>
    <col min="2830" max="2830" width="9.6640625" style="17" customWidth="1"/>
    <col min="2831" max="2831" width="11.109375" style="17" customWidth="1"/>
    <col min="2832" max="2832" width="12.88671875" style="17" customWidth="1"/>
    <col min="2833" max="2833" width="7.5546875" style="17" customWidth="1"/>
    <col min="2834" max="2834" width="11.5546875" style="17" customWidth="1"/>
    <col min="2835" max="2835" width="19.5546875" style="17" customWidth="1"/>
    <col min="2836" max="3072" width="9.109375" style="17"/>
    <col min="3073" max="3073" width="1.109375" style="17" customWidth="1"/>
    <col min="3074" max="3075" width="4.33203125" style="17" customWidth="1"/>
    <col min="3076" max="3076" width="5.109375" style="17" customWidth="1"/>
    <col min="3077" max="3078" width="10.6640625" style="17" customWidth="1"/>
    <col min="3079" max="3081" width="3.5546875" style="17" customWidth="1"/>
    <col min="3082" max="3083" width="6.6640625" style="17" customWidth="1"/>
    <col min="3084" max="3084" width="7.33203125" style="17" customWidth="1"/>
    <col min="3085" max="3085" width="9.109375" style="17"/>
    <col min="3086" max="3086" width="9.6640625" style="17" customWidth="1"/>
    <col min="3087" max="3087" width="11.109375" style="17" customWidth="1"/>
    <col min="3088" max="3088" width="12.88671875" style="17" customWidth="1"/>
    <col min="3089" max="3089" width="7.5546875" style="17" customWidth="1"/>
    <col min="3090" max="3090" width="11.5546875" style="17" customWidth="1"/>
    <col min="3091" max="3091" width="19.5546875" style="17" customWidth="1"/>
    <col min="3092" max="3328" width="9.109375" style="17"/>
    <col min="3329" max="3329" width="1.109375" style="17" customWidth="1"/>
    <col min="3330" max="3331" width="4.33203125" style="17" customWidth="1"/>
    <col min="3332" max="3332" width="5.109375" style="17" customWidth="1"/>
    <col min="3333" max="3334" width="10.6640625" style="17" customWidth="1"/>
    <col min="3335" max="3337" width="3.5546875" style="17" customWidth="1"/>
    <col min="3338" max="3339" width="6.6640625" style="17" customWidth="1"/>
    <col min="3340" max="3340" width="7.33203125" style="17" customWidth="1"/>
    <col min="3341" max="3341" width="9.109375" style="17"/>
    <col min="3342" max="3342" width="9.6640625" style="17" customWidth="1"/>
    <col min="3343" max="3343" width="11.109375" style="17" customWidth="1"/>
    <col min="3344" max="3344" width="12.88671875" style="17" customWidth="1"/>
    <col min="3345" max="3345" width="7.5546875" style="17" customWidth="1"/>
    <col min="3346" max="3346" width="11.5546875" style="17" customWidth="1"/>
    <col min="3347" max="3347" width="19.5546875" style="17" customWidth="1"/>
    <col min="3348" max="3584" width="9.109375" style="17"/>
    <col min="3585" max="3585" width="1.109375" style="17" customWidth="1"/>
    <col min="3586" max="3587" width="4.33203125" style="17" customWidth="1"/>
    <col min="3588" max="3588" width="5.109375" style="17" customWidth="1"/>
    <col min="3589" max="3590" width="10.6640625" style="17" customWidth="1"/>
    <col min="3591" max="3593" width="3.5546875" style="17" customWidth="1"/>
    <col min="3594" max="3595" width="6.6640625" style="17" customWidth="1"/>
    <col min="3596" max="3596" width="7.33203125" style="17" customWidth="1"/>
    <col min="3597" max="3597" width="9.109375" style="17"/>
    <col min="3598" max="3598" width="9.6640625" style="17" customWidth="1"/>
    <col min="3599" max="3599" width="11.109375" style="17" customWidth="1"/>
    <col min="3600" max="3600" width="12.88671875" style="17" customWidth="1"/>
    <col min="3601" max="3601" width="7.5546875" style="17" customWidth="1"/>
    <col min="3602" max="3602" width="11.5546875" style="17" customWidth="1"/>
    <col min="3603" max="3603" width="19.5546875" style="17" customWidth="1"/>
    <col min="3604" max="3840" width="9.109375" style="17"/>
    <col min="3841" max="3841" width="1.109375" style="17" customWidth="1"/>
    <col min="3842" max="3843" width="4.33203125" style="17" customWidth="1"/>
    <col min="3844" max="3844" width="5.109375" style="17" customWidth="1"/>
    <col min="3845" max="3846" width="10.6640625" style="17" customWidth="1"/>
    <col min="3847" max="3849" width="3.5546875" style="17" customWidth="1"/>
    <col min="3850" max="3851" width="6.6640625" style="17" customWidth="1"/>
    <col min="3852" max="3852" width="7.33203125" style="17" customWidth="1"/>
    <col min="3853" max="3853" width="9.109375" style="17"/>
    <col min="3854" max="3854" width="9.6640625" style="17" customWidth="1"/>
    <col min="3855" max="3855" width="11.109375" style="17" customWidth="1"/>
    <col min="3856" max="3856" width="12.88671875" style="17" customWidth="1"/>
    <col min="3857" max="3857" width="7.5546875" style="17" customWidth="1"/>
    <col min="3858" max="3858" width="11.5546875" style="17" customWidth="1"/>
    <col min="3859" max="3859" width="19.5546875" style="17" customWidth="1"/>
    <col min="3860" max="4096" width="9.109375" style="17"/>
    <col min="4097" max="4097" width="1.109375" style="17" customWidth="1"/>
    <col min="4098" max="4099" width="4.33203125" style="17" customWidth="1"/>
    <col min="4100" max="4100" width="5.109375" style="17" customWidth="1"/>
    <col min="4101" max="4102" width="10.6640625" style="17" customWidth="1"/>
    <col min="4103" max="4105" width="3.5546875" style="17" customWidth="1"/>
    <col min="4106" max="4107" width="6.6640625" style="17" customWidth="1"/>
    <col min="4108" max="4108" width="7.33203125" style="17" customWidth="1"/>
    <col min="4109" max="4109" width="9.109375" style="17"/>
    <col min="4110" max="4110" width="9.6640625" style="17" customWidth="1"/>
    <col min="4111" max="4111" width="11.109375" style="17" customWidth="1"/>
    <col min="4112" max="4112" width="12.88671875" style="17" customWidth="1"/>
    <col min="4113" max="4113" width="7.5546875" style="17" customWidth="1"/>
    <col min="4114" max="4114" width="11.5546875" style="17" customWidth="1"/>
    <col min="4115" max="4115" width="19.5546875" style="17" customWidth="1"/>
    <col min="4116" max="4352" width="9.109375" style="17"/>
    <col min="4353" max="4353" width="1.109375" style="17" customWidth="1"/>
    <col min="4354" max="4355" width="4.33203125" style="17" customWidth="1"/>
    <col min="4356" max="4356" width="5.109375" style="17" customWidth="1"/>
    <col min="4357" max="4358" width="10.6640625" style="17" customWidth="1"/>
    <col min="4359" max="4361" width="3.5546875" style="17" customWidth="1"/>
    <col min="4362" max="4363" width="6.6640625" style="17" customWidth="1"/>
    <col min="4364" max="4364" width="7.33203125" style="17" customWidth="1"/>
    <col min="4365" max="4365" width="9.109375" style="17"/>
    <col min="4366" max="4366" width="9.6640625" style="17" customWidth="1"/>
    <col min="4367" max="4367" width="11.109375" style="17" customWidth="1"/>
    <col min="4368" max="4368" width="12.88671875" style="17" customWidth="1"/>
    <col min="4369" max="4369" width="7.5546875" style="17" customWidth="1"/>
    <col min="4370" max="4370" width="11.5546875" style="17" customWidth="1"/>
    <col min="4371" max="4371" width="19.5546875" style="17" customWidth="1"/>
    <col min="4372" max="4608" width="9.109375" style="17"/>
    <col min="4609" max="4609" width="1.109375" style="17" customWidth="1"/>
    <col min="4610" max="4611" width="4.33203125" style="17" customWidth="1"/>
    <col min="4612" max="4612" width="5.109375" style="17" customWidth="1"/>
    <col min="4613" max="4614" width="10.6640625" style="17" customWidth="1"/>
    <col min="4615" max="4617" width="3.5546875" style="17" customWidth="1"/>
    <col min="4618" max="4619" width="6.6640625" style="17" customWidth="1"/>
    <col min="4620" max="4620" width="7.33203125" style="17" customWidth="1"/>
    <col min="4621" max="4621" width="9.109375" style="17"/>
    <col min="4622" max="4622" width="9.6640625" style="17" customWidth="1"/>
    <col min="4623" max="4623" width="11.109375" style="17" customWidth="1"/>
    <col min="4624" max="4624" width="12.88671875" style="17" customWidth="1"/>
    <col min="4625" max="4625" width="7.5546875" style="17" customWidth="1"/>
    <col min="4626" max="4626" width="11.5546875" style="17" customWidth="1"/>
    <col min="4627" max="4627" width="19.5546875" style="17" customWidth="1"/>
    <col min="4628" max="4864" width="9.109375" style="17"/>
    <col min="4865" max="4865" width="1.109375" style="17" customWidth="1"/>
    <col min="4866" max="4867" width="4.33203125" style="17" customWidth="1"/>
    <col min="4868" max="4868" width="5.109375" style="17" customWidth="1"/>
    <col min="4869" max="4870" width="10.6640625" style="17" customWidth="1"/>
    <col min="4871" max="4873" width="3.5546875" style="17" customWidth="1"/>
    <col min="4874" max="4875" width="6.6640625" style="17" customWidth="1"/>
    <col min="4876" max="4876" width="7.33203125" style="17" customWidth="1"/>
    <col min="4877" max="4877" width="9.109375" style="17"/>
    <col min="4878" max="4878" width="9.6640625" style="17" customWidth="1"/>
    <col min="4879" max="4879" width="11.109375" style="17" customWidth="1"/>
    <col min="4880" max="4880" width="12.88671875" style="17" customWidth="1"/>
    <col min="4881" max="4881" width="7.5546875" style="17" customWidth="1"/>
    <col min="4882" max="4882" width="11.5546875" style="17" customWidth="1"/>
    <col min="4883" max="4883" width="19.5546875" style="17" customWidth="1"/>
    <col min="4884" max="5120" width="9.109375" style="17"/>
    <col min="5121" max="5121" width="1.109375" style="17" customWidth="1"/>
    <col min="5122" max="5123" width="4.33203125" style="17" customWidth="1"/>
    <col min="5124" max="5124" width="5.109375" style="17" customWidth="1"/>
    <col min="5125" max="5126" width="10.6640625" style="17" customWidth="1"/>
    <col min="5127" max="5129" width="3.5546875" style="17" customWidth="1"/>
    <col min="5130" max="5131" width="6.6640625" style="17" customWidth="1"/>
    <col min="5132" max="5132" width="7.33203125" style="17" customWidth="1"/>
    <col min="5133" max="5133" width="9.109375" style="17"/>
    <col min="5134" max="5134" width="9.6640625" style="17" customWidth="1"/>
    <col min="5135" max="5135" width="11.109375" style="17" customWidth="1"/>
    <col min="5136" max="5136" width="12.88671875" style="17" customWidth="1"/>
    <col min="5137" max="5137" width="7.5546875" style="17" customWidth="1"/>
    <col min="5138" max="5138" width="11.5546875" style="17" customWidth="1"/>
    <col min="5139" max="5139" width="19.5546875" style="17" customWidth="1"/>
    <col min="5140" max="5376" width="9.109375" style="17"/>
    <col min="5377" max="5377" width="1.109375" style="17" customWidth="1"/>
    <col min="5378" max="5379" width="4.33203125" style="17" customWidth="1"/>
    <col min="5380" max="5380" width="5.109375" style="17" customWidth="1"/>
    <col min="5381" max="5382" width="10.6640625" style="17" customWidth="1"/>
    <col min="5383" max="5385" width="3.5546875" style="17" customWidth="1"/>
    <col min="5386" max="5387" width="6.6640625" style="17" customWidth="1"/>
    <col min="5388" max="5388" width="7.33203125" style="17" customWidth="1"/>
    <col min="5389" max="5389" width="9.109375" style="17"/>
    <col min="5390" max="5390" width="9.6640625" style="17" customWidth="1"/>
    <col min="5391" max="5391" width="11.109375" style="17" customWidth="1"/>
    <col min="5392" max="5392" width="12.88671875" style="17" customWidth="1"/>
    <col min="5393" max="5393" width="7.5546875" style="17" customWidth="1"/>
    <col min="5394" max="5394" width="11.5546875" style="17" customWidth="1"/>
    <col min="5395" max="5395" width="19.5546875" style="17" customWidth="1"/>
    <col min="5396" max="5632" width="9.109375" style="17"/>
    <col min="5633" max="5633" width="1.109375" style="17" customWidth="1"/>
    <col min="5634" max="5635" width="4.33203125" style="17" customWidth="1"/>
    <col min="5636" max="5636" width="5.109375" style="17" customWidth="1"/>
    <col min="5637" max="5638" width="10.6640625" style="17" customWidth="1"/>
    <col min="5639" max="5641" width="3.5546875" style="17" customWidth="1"/>
    <col min="5642" max="5643" width="6.6640625" style="17" customWidth="1"/>
    <col min="5644" max="5644" width="7.33203125" style="17" customWidth="1"/>
    <col min="5645" max="5645" width="9.109375" style="17"/>
    <col min="5646" max="5646" width="9.6640625" style="17" customWidth="1"/>
    <col min="5647" max="5647" width="11.109375" style="17" customWidth="1"/>
    <col min="5648" max="5648" width="12.88671875" style="17" customWidth="1"/>
    <col min="5649" max="5649" width="7.5546875" style="17" customWidth="1"/>
    <col min="5650" max="5650" width="11.5546875" style="17" customWidth="1"/>
    <col min="5651" max="5651" width="19.5546875" style="17" customWidth="1"/>
    <col min="5652" max="5888" width="9.109375" style="17"/>
    <col min="5889" max="5889" width="1.109375" style="17" customWidth="1"/>
    <col min="5890" max="5891" width="4.33203125" style="17" customWidth="1"/>
    <col min="5892" max="5892" width="5.109375" style="17" customWidth="1"/>
    <col min="5893" max="5894" width="10.6640625" style="17" customWidth="1"/>
    <col min="5895" max="5897" width="3.5546875" style="17" customWidth="1"/>
    <col min="5898" max="5899" width="6.6640625" style="17" customWidth="1"/>
    <col min="5900" max="5900" width="7.33203125" style="17" customWidth="1"/>
    <col min="5901" max="5901" width="9.109375" style="17"/>
    <col min="5902" max="5902" width="9.6640625" style="17" customWidth="1"/>
    <col min="5903" max="5903" width="11.109375" style="17" customWidth="1"/>
    <col min="5904" max="5904" width="12.88671875" style="17" customWidth="1"/>
    <col min="5905" max="5905" width="7.5546875" style="17" customWidth="1"/>
    <col min="5906" max="5906" width="11.5546875" style="17" customWidth="1"/>
    <col min="5907" max="5907" width="19.5546875" style="17" customWidth="1"/>
    <col min="5908" max="6144" width="9.109375" style="17"/>
    <col min="6145" max="6145" width="1.109375" style="17" customWidth="1"/>
    <col min="6146" max="6147" width="4.33203125" style="17" customWidth="1"/>
    <col min="6148" max="6148" width="5.109375" style="17" customWidth="1"/>
    <col min="6149" max="6150" width="10.6640625" style="17" customWidth="1"/>
    <col min="6151" max="6153" width="3.5546875" style="17" customWidth="1"/>
    <col min="6154" max="6155" width="6.6640625" style="17" customWidth="1"/>
    <col min="6156" max="6156" width="7.33203125" style="17" customWidth="1"/>
    <col min="6157" max="6157" width="9.109375" style="17"/>
    <col min="6158" max="6158" width="9.6640625" style="17" customWidth="1"/>
    <col min="6159" max="6159" width="11.109375" style="17" customWidth="1"/>
    <col min="6160" max="6160" width="12.88671875" style="17" customWidth="1"/>
    <col min="6161" max="6161" width="7.5546875" style="17" customWidth="1"/>
    <col min="6162" max="6162" width="11.5546875" style="17" customWidth="1"/>
    <col min="6163" max="6163" width="19.5546875" style="17" customWidth="1"/>
    <col min="6164" max="6400" width="9.109375" style="17"/>
    <col min="6401" max="6401" width="1.109375" style="17" customWidth="1"/>
    <col min="6402" max="6403" width="4.33203125" style="17" customWidth="1"/>
    <col min="6404" max="6404" width="5.109375" style="17" customWidth="1"/>
    <col min="6405" max="6406" width="10.6640625" style="17" customWidth="1"/>
    <col min="6407" max="6409" width="3.5546875" style="17" customWidth="1"/>
    <col min="6410" max="6411" width="6.6640625" style="17" customWidth="1"/>
    <col min="6412" max="6412" width="7.33203125" style="17" customWidth="1"/>
    <col min="6413" max="6413" width="9.109375" style="17"/>
    <col min="6414" max="6414" width="9.6640625" style="17" customWidth="1"/>
    <col min="6415" max="6415" width="11.109375" style="17" customWidth="1"/>
    <col min="6416" max="6416" width="12.88671875" style="17" customWidth="1"/>
    <col min="6417" max="6417" width="7.5546875" style="17" customWidth="1"/>
    <col min="6418" max="6418" width="11.5546875" style="17" customWidth="1"/>
    <col min="6419" max="6419" width="19.5546875" style="17" customWidth="1"/>
    <col min="6420" max="6656" width="9.109375" style="17"/>
    <col min="6657" max="6657" width="1.109375" style="17" customWidth="1"/>
    <col min="6658" max="6659" width="4.33203125" style="17" customWidth="1"/>
    <col min="6660" max="6660" width="5.109375" style="17" customWidth="1"/>
    <col min="6661" max="6662" width="10.6640625" style="17" customWidth="1"/>
    <col min="6663" max="6665" width="3.5546875" style="17" customWidth="1"/>
    <col min="6666" max="6667" width="6.6640625" style="17" customWidth="1"/>
    <col min="6668" max="6668" width="7.33203125" style="17" customWidth="1"/>
    <col min="6669" max="6669" width="9.109375" style="17"/>
    <col min="6670" max="6670" width="9.6640625" style="17" customWidth="1"/>
    <col min="6671" max="6671" width="11.109375" style="17" customWidth="1"/>
    <col min="6672" max="6672" width="12.88671875" style="17" customWidth="1"/>
    <col min="6673" max="6673" width="7.5546875" style="17" customWidth="1"/>
    <col min="6674" max="6674" width="11.5546875" style="17" customWidth="1"/>
    <col min="6675" max="6675" width="19.5546875" style="17" customWidth="1"/>
    <col min="6676" max="6912" width="9.109375" style="17"/>
    <col min="6913" max="6913" width="1.109375" style="17" customWidth="1"/>
    <col min="6914" max="6915" width="4.33203125" style="17" customWidth="1"/>
    <col min="6916" max="6916" width="5.109375" style="17" customWidth="1"/>
    <col min="6917" max="6918" width="10.6640625" style="17" customWidth="1"/>
    <col min="6919" max="6921" width="3.5546875" style="17" customWidth="1"/>
    <col min="6922" max="6923" width="6.6640625" style="17" customWidth="1"/>
    <col min="6924" max="6924" width="7.33203125" style="17" customWidth="1"/>
    <col min="6925" max="6925" width="9.109375" style="17"/>
    <col min="6926" max="6926" width="9.6640625" style="17" customWidth="1"/>
    <col min="6927" max="6927" width="11.109375" style="17" customWidth="1"/>
    <col min="6928" max="6928" width="12.88671875" style="17" customWidth="1"/>
    <col min="6929" max="6929" width="7.5546875" style="17" customWidth="1"/>
    <col min="6930" max="6930" width="11.5546875" style="17" customWidth="1"/>
    <col min="6931" max="6931" width="19.5546875" style="17" customWidth="1"/>
    <col min="6932" max="7168" width="9.109375" style="17"/>
    <col min="7169" max="7169" width="1.109375" style="17" customWidth="1"/>
    <col min="7170" max="7171" width="4.33203125" style="17" customWidth="1"/>
    <col min="7172" max="7172" width="5.109375" style="17" customWidth="1"/>
    <col min="7173" max="7174" width="10.6640625" style="17" customWidth="1"/>
    <col min="7175" max="7177" width="3.5546875" style="17" customWidth="1"/>
    <col min="7178" max="7179" width="6.6640625" style="17" customWidth="1"/>
    <col min="7180" max="7180" width="7.33203125" style="17" customWidth="1"/>
    <col min="7181" max="7181" width="9.109375" style="17"/>
    <col min="7182" max="7182" width="9.6640625" style="17" customWidth="1"/>
    <col min="7183" max="7183" width="11.109375" style="17" customWidth="1"/>
    <col min="7184" max="7184" width="12.88671875" style="17" customWidth="1"/>
    <col min="7185" max="7185" width="7.5546875" style="17" customWidth="1"/>
    <col min="7186" max="7186" width="11.5546875" style="17" customWidth="1"/>
    <col min="7187" max="7187" width="19.5546875" style="17" customWidth="1"/>
    <col min="7188" max="7424" width="9.109375" style="17"/>
    <col min="7425" max="7425" width="1.109375" style="17" customWidth="1"/>
    <col min="7426" max="7427" width="4.33203125" style="17" customWidth="1"/>
    <col min="7428" max="7428" width="5.109375" style="17" customWidth="1"/>
    <col min="7429" max="7430" width="10.6640625" style="17" customWidth="1"/>
    <col min="7431" max="7433" width="3.5546875" style="17" customWidth="1"/>
    <col min="7434" max="7435" width="6.6640625" style="17" customWidth="1"/>
    <col min="7436" max="7436" width="7.33203125" style="17" customWidth="1"/>
    <col min="7437" max="7437" width="9.109375" style="17"/>
    <col min="7438" max="7438" width="9.6640625" style="17" customWidth="1"/>
    <col min="7439" max="7439" width="11.109375" style="17" customWidth="1"/>
    <col min="7440" max="7440" width="12.88671875" style="17" customWidth="1"/>
    <col min="7441" max="7441" width="7.5546875" style="17" customWidth="1"/>
    <col min="7442" max="7442" width="11.5546875" style="17" customWidth="1"/>
    <col min="7443" max="7443" width="19.5546875" style="17" customWidth="1"/>
    <col min="7444" max="7680" width="9.109375" style="17"/>
    <col min="7681" max="7681" width="1.109375" style="17" customWidth="1"/>
    <col min="7682" max="7683" width="4.33203125" style="17" customWidth="1"/>
    <col min="7684" max="7684" width="5.109375" style="17" customWidth="1"/>
    <col min="7685" max="7686" width="10.6640625" style="17" customWidth="1"/>
    <col min="7687" max="7689" width="3.5546875" style="17" customWidth="1"/>
    <col min="7690" max="7691" width="6.6640625" style="17" customWidth="1"/>
    <col min="7692" max="7692" width="7.33203125" style="17" customWidth="1"/>
    <col min="7693" max="7693" width="9.109375" style="17"/>
    <col min="7694" max="7694" width="9.6640625" style="17" customWidth="1"/>
    <col min="7695" max="7695" width="11.109375" style="17" customWidth="1"/>
    <col min="7696" max="7696" width="12.88671875" style="17" customWidth="1"/>
    <col min="7697" max="7697" width="7.5546875" style="17" customWidth="1"/>
    <col min="7698" max="7698" width="11.5546875" style="17" customWidth="1"/>
    <col min="7699" max="7699" width="19.5546875" style="17" customWidth="1"/>
    <col min="7700" max="7936" width="9.109375" style="17"/>
    <col min="7937" max="7937" width="1.109375" style="17" customWidth="1"/>
    <col min="7938" max="7939" width="4.33203125" style="17" customWidth="1"/>
    <col min="7940" max="7940" width="5.109375" style="17" customWidth="1"/>
    <col min="7941" max="7942" width="10.6640625" style="17" customWidth="1"/>
    <col min="7943" max="7945" width="3.5546875" style="17" customWidth="1"/>
    <col min="7946" max="7947" width="6.6640625" style="17" customWidth="1"/>
    <col min="7948" max="7948" width="7.33203125" style="17" customWidth="1"/>
    <col min="7949" max="7949" width="9.109375" style="17"/>
    <col min="7950" max="7950" width="9.6640625" style="17" customWidth="1"/>
    <col min="7951" max="7951" width="11.109375" style="17" customWidth="1"/>
    <col min="7952" max="7952" width="12.88671875" style="17" customWidth="1"/>
    <col min="7953" max="7953" width="7.5546875" style="17" customWidth="1"/>
    <col min="7954" max="7954" width="11.5546875" style="17" customWidth="1"/>
    <col min="7955" max="7955" width="19.5546875" style="17" customWidth="1"/>
    <col min="7956" max="8192" width="9.109375" style="17"/>
    <col min="8193" max="8193" width="1.109375" style="17" customWidth="1"/>
    <col min="8194" max="8195" width="4.33203125" style="17" customWidth="1"/>
    <col min="8196" max="8196" width="5.109375" style="17" customWidth="1"/>
    <col min="8197" max="8198" width="10.6640625" style="17" customWidth="1"/>
    <col min="8199" max="8201" width="3.5546875" style="17" customWidth="1"/>
    <col min="8202" max="8203" width="6.6640625" style="17" customWidth="1"/>
    <col min="8204" max="8204" width="7.33203125" style="17" customWidth="1"/>
    <col min="8205" max="8205" width="9.109375" style="17"/>
    <col min="8206" max="8206" width="9.6640625" style="17" customWidth="1"/>
    <col min="8207" max="8207" width="11.109375" style="17" customWidth="1"/>
    <col min="8208" max="8208" width="12.88671875" style="17" customWidth="1"/>
    <col min="8209" max="8209" width="7.5546875" style="17" customWidth="1"/>
    <col min="8210" max="8210" width="11.5546875" style="17" customWidth="1"/>
    <col min="8211" max="8211" width="19.5546875" style="17" customWidth="1"/>
    <col min="8212" max="8448" width="9.109375" style="17"/>
    <col min="8449" max="8449" width="1.109375" style="17" customWidth="1"/>
    <col min="8450" max="8451" width="4.33203125" style="17" customWidth="1"/>
    <col min="8452" max="8452" width="5.109375" style="17" customWidth="1"/>
    <col min="8453" max="8454" width="10.6640625" style="17" customWidth="1"/>
    <col min="8455" max="8457" width="3.5546875" style="17" customWidth="1"/>
    <col min="8458" max="8459" width="6.6640625" style="17" customWidth="1"/>
    <col min="8460" max="8460" width="7.33203125" style="17" customWidth="1"/>
    <col min="8461" max="8461" width="9.109375" style="17"/>
    <col min="8462" max="8462" width="9.6640625" style="17" customWidth="1"/>
    <col min="8463" max="8463" width="11.109375" style="17" customWidth="1"/>
    <col min="8464" max="8464" width="12.88671875" style="17" customWidth="1"/>
    <col min="8465" max="8465" width="7.5546875" style="17" customWidth="1"/>
    <col min="8466" max="8466" width="11.5546875" style="17" customWidth="1"/>
    <col min="8467" max="8467" width="19.5546875" style="17" customWidth="1"/>
    <col min="8468" max="8704" width="9.109375" style="17"/>
    <col min="8705" max="8705" width="1.109375" style="17" customWidth="1"/>
    <col min="8706" max="8707" width="4.33203125" style="17" customWidth="1"/>
    <col min="8708" max="8708" width="5.109375" style="17" customWidth="1"/>
    <col min="8709" max="8710" width="10.6640625" style="17" customWidth="1"/>
    <col min="8711" max="8713" width="3.5546875" style="17" customWidth="1"/>
    <col min="8714" max="8715" width="6.6640625" style="17" customWidth="1"/>
    <col min="8716" max="8716" width="7.33203125" style="17" customWidth="1"/>
    <col min="8717" max="8717" width="9.109375" style="17"/>
    <col min="8718" max="8718" width="9.6640625" style="17" customWidth="1"/>
    <col min="8719" max="8719" width="11.109375" style="17" customWidth="1"/>
    <col min="8720" max="8720" width="12.88671875" style="17" customWidth="1"/>
    <col min="8721" max="8721" width="7.5546875" style="17" customWidth="1"/>
    <col min="8722" max="8722" width="11.5546875" style="17" customWidth="1"/>
    <col min="8723" max="8723" width="19.5546875" style="17" customWidth="1"/>
    <col min="8724" max="8960" width="9.109375" style="17"/>
    <col min="8961" max="8961" width="1.109375" style="17" customWidth="1"/>
    <col min="8962" max="8963" width="4.33203125" style="17" customWidth="1"/>
    <col min="8964" max="8964" width="5.109375" style="17" customWidth="1"/>
    <col min="8965" max="8966" width="10.6640625" style="17" customWidth="1"/>
    <col min="8967" max="8969" width="3.5546875" style="17" customWidth="1"/>
    <col min="8970" max="8971" width="6.6640625" style="17" customWidth="1"/>
    <col min="8972" max="8972" width="7.33203125" style="17" customWidth="1"/>
    <col min="8973" max="8973" width="9.109375" style="17"/>
    <col min="8974" max="8974" width="9.6640625" style="17" customWidth="1"/>
    <col min="8975" max="8975" width="11.109375" style="17" customWidth="1"/>
    <col min="8976" max="8976" width="12.88671875" style="17" customWidth="1"/>
    <col min="8977" max="8977" width="7.5546875" style="17" customWidth="1"/>
    <col min="8978" max="8978" width="11.5546875" style="17" customWidth="1"/>
    <col min="8979" max="8979" width="19.5546875" style="17" customWidth="1"/>
    <col min="8980" max="9216" width="9.109375" style="17"/>
    <col min="9217" max="9217" width="1.109375" style="17" customWidth="1"/>
    <col min="9218" max="9219" width="4.33203125" style="17" customWidth="1"/>
    <col min="9220" max="9220" width="5.109375" style="17" customWidth="1"/>
    <col min="9221" max="9222" width="10.6640625" style="17" customWidth="1"/>
    <col min="9223" max="9225" width="3.5546875" style="17" customWidth="1"/>
    <col min="9226" max="9227" width="6.6640625" style="17" customWidth="1"/>
    <col min="9228" max="9228" width="7.33203125" style="17" customWidth="1"/>
    <col min="9229" max="9229" width="9.109375" style="17"/>
    <col min="9230" max="9230" width="9.6640625" style="17" customWidth="1"/>
    <col min="9231" max="9231" width="11.109375" style="17" customWidth="1"/>
    <col min="9232" max="9232" width="12.88671875" style="17" customWidth="1"/>
    <col min="9233" max="9233" width="7.5546875" style="17" customWidth="1"/>
    <col min="9234" max="9234" width="11.5546875" style="17" customWidth="1"/>
    <col min="9235" max="9235" width="19.5546875" style="17" customWidth="1"/>
    <col min="9236" max="9472" width="9.109375" style="17"/>
    <col min="9473" max="9473" width="1.109375" style="17" customWidth="1"/>
    <col min="9474" max="9475" width="4.33203125" style="17" customWidth="1"/>
    <col min="9476" max="9476" width="5.109375" style="17" customWidth="1"/>
    <col min="9477" max="9478" width="10.6640625" style="17" customWidth="1"/>
    <col min="9479" max="9481" width="3.5546875" style="17" customWidth="1"/>
    <col min="9482" max="9483" width="6.6640625" style="17" customWidth="1"/>
    <col min="9484" max="9484" width="7.33203125" style="17" customWidth="1"/>
    <col min="9485" max="9485" width="9.109375" style="17"/>
    <col min="9486" max="9486" width="9.6640625" style="17" customWidth="1"/>
    <col min="9487" max="9487" width="11.109375" style="17" customWidth="1"/>
    <col min="9488" max="9488" width="12.88671875" style="17" customWidth="1"/>
    <col min="9489" max="9489" width="7.5546875" style="17" customWidth="1"/>
    <col min="9490" max="9490" width="11.5546875" style="17" customWidth="1"/>
    <col min="9491" max="9491" width="19.5546875" style="17" customWidth="1"/>
    <col min="9492" max="9728" width="9.109375" style="17"/>
    <col min="9729" max="9729" width="1.109375" style="17" customWidth="1"/>
    <col min="9730" max="9731" width="4.33203125" style="17" customWidth="1"/>
    <col min="9732" max="9732" width="5.109375" style="17" customWidth="1"/>
    <col min="9733" max="9734" width="10.6640625" style="17" customWidth="1"/>
    <col min="9735" max="9737" width="3.5546875" style="17" customWidth="1"/>
    <col min="9738" max="9739" width="6.6640625" style="17" customWidth="1"/>
    <col min="9740" max="9740" width="7.33203125" style="17" customWidth="1"/>
    <col min="9741" max="9741" width="9.109375" style="17"/>
    <col min="9742" max="9742" width="9.6640625" style="17" customWidth="1"/>
    <col min="9743" max="9743" width="11.109375" style="17" customWidth="1"/>
    <col min="9744" max="9744" width="12.88671875" style="17" customWidth="1"/>
    <col min="9745" max="9745" width="7.5546875" style="17" customWidth="1"/>
    <col min="9746" max="9746" width="11.5546875" style="17" customWidth="1"/>
    <col min="9747" max="9747" width="19.5546875" style="17" customWidth="1"/>
    <col min="9748" max="9984" width="9.109375" style="17"/>
    <col min="9985" max="9985" width="1.109375" style="17" customWidth="1"/>
    <col min="9986" max="9987" width="4.33203125" style="17" customWidth="1"/>
    <col min="9988" max="9988" width="5.109375" style="17" customWidth="1"/>
    <col min="9989" max="9990" width="10.6640625" style="17" customWidth="1"/>
    <col min="9991" max="9993" width="3.5546875" style="17" customWidth="1"/>
    <col min="9994" max="9995" width="6.6640625" style="17" customWidth="1"/>
    <col min="9996" max="9996" width="7.33203125" style="17" customWidth="1"/>
    <col min="9997" max="9997" width="9.109375" style="17"/>
    <col min="9998" max="9998" width="9.6640625" style="17" customWidth="1"/>
    <col min="9999" max="9999" width="11.109375" style="17" customWidth="1"/>
    <col min="10000" max="10000" width="12.88671875" style="17" customWidth="1"/>
    <col min="10001" max="10001" width="7.5546875" style="17" customWidth="1"/>
    <col min="10002" max="10002" width="11.5546875" style="17" customWidth="1"/>
    <col min="10003" max="10003" width="19.5546875" style="17" customWidth="1"/>
    <col min="10004" max="10240" width="9.109375" style="17"/>
    <col min="10241" max="10241" width="1.109375" style="17" customWidth="1"/>
    <col min="10242" max="10243" width="4.33203125" style="17" customWidth="1"/>
    <col min="10244" max="10244" width="5.109375" style="17" customWidth="1"/>
    <col min="10245" max="10246" width="10.6640625" style="17" customWidth="1"/>
    <col min="10247" max="10249" width="3.5546875" style="17" customWidth="1"/>
    <col min="10250" max="10251" width="6.6640625" style="17" customWidth="1"/>
    <col min="10252" max="10252" width="7.33203125" style="17" customWidth="1"/>
    <col min="10253" max="10253" width="9.109375" style="17"/>
    <col min="10254" max="10254" width="9.6640625" style="17" customWidth="1"/>
    <col min="10255" max="10255" width="11.109375" style="17" customWidth="1"/>
    <col min="10256" max="10256" width="12.88671875" style="17" customWidth="1"/>
    <col min="10257" max="10257" width="7.5546875" style="17" customWidth="1"/>
    <col min="10258" max="10258" width="11.5546875" style="17" customWidth="1"/>
    <col min="10259" max="10259" width="19.5546875" style="17" customWidth="1"/>
    <col min="10260" max="10496" width="9.109375" style="17"/>
    <col min="10497" max="10497" width="1.109375" style="17" customWidth="1"/>
    <col min="10498" max="10499" width="4.33203125" style="17" customWidth="1"/>
    <col min="10500" max="10500" width="5.109375" style="17" customWidth="1"/>
    <col min="10501" max="10502" width="10.6640625" style="17" customWidth="1"/>
    <col min="10503" max="10505" width="3.5546875" style="17" customWidth="1"/>
    <col min="10506" max="10507" width="6.6640625" style="17" customWidth="1"/>
    <col min="10508" max="10508" width="7.33203125" style="17" customWidth="1"/>
    <col min="10509" max="10509" width="9.109375" style="17"/>
    <col min="10510" max="10510" width="9.6640625" style="17" customWidth="1"/>
    <col min="10511" max="10511" width="11.109375" style="17" customWidth="1"/>
    <col min="10512" max="10512" width="12.88671875" style="17" customWidth="1"/>
    <col min="10513" max="10513" width="7.5546875" style="17" customWidth="1"/>
    <col min="10514" max="10514" width="11.5546875" style="17" customWidth="1"/>
    <col min="10515" max="10515" width="19.5546875" style="17" customWidth="1"/>
    <col min="10516" max="10752" width="9.109375" style="17"/>
    <col min="10753" max="10753" width="1.109375" style="17" customWidth="1"/>
    <col min="10754" max="10755" width="4.33203125" style="17" customWidth="1"/>
    <col min="10756" max="10756" width="5.109375" style="17" customWidth="1"/>
    <col min="10757" max="10758" width="10.6640625" style="17" customWidth="1"/>
    <col min="10759" max="10761" width="3.5546875" style="17" customWidth="1"/>
    <col min="10762" max="10763" width="6.6640625" style="17" customWidth="1"/>
    <col min="10764" max="10764" width="7.33203125" style="17" customWidth="1"/>
    <col min="10765" max="10765" width="9.109375" style="17"/>
    <col min="10766" max="10766" width="9.6640625" style="17" customWidth="1"/>
    <col min="10767" max="10767" width="11.109375" style="17" customWidth="1"/>
    <col min="10768" max="10768" width="12.88671875" style="17" customWidth="1"/>
    <col min="10769" max="10769" width="7.5546875" style="17" customWidth="1"/>
    <col min="10770" max="10770" width="11.5546875" style="17" customWidth="1"/>
    <col min="10771" max="10771" width="19.5546875" style="17" customWidth="1"/>
    <col min="10772" max="11008" width="9.109375" style="17"/>
    <col min="11009" max="11009" width="1.109375" style="17" customWidth="1"/>
    <col min="11010" max="11011" width="4.33203125" style="17" customWidth="1"/>
    <col min="11012" max="11012" width="5.109375" style="17" customWidth="1"/>
    <col min="11013" max="11014" width="10.6640625" style="17" customWidth="1"/>
    <col min="11015" max="11017" width="3.5546875" style="17" customWidth="1"/>
    <col min="11018" max="11019" width="6.6640625" style="17" customWidth="1"/>
    <col min="11020" max="11020" width="7.33203125" style="17" customWidth="1"/>
    <col min="11021" max="11021" width="9.109375" style="17"/>
    <col min="11022" max="11022" width="9.6640625" style="17" customWidth="1"/>
    <col min="11023" max="11023" width="11.109375" style="17" customWidth="1"/>
    <col min="11024" max="11024" width="12.88671875" style="17" customWidth="1"/>
    <col min="11025" max="11025" width="7.5546875" style="17" customWidth="1"/>
    <col min="11026" max="11026" width="11.5546875" style="17" customWidth="1"/>
    <col min="11027" max="11027" width="19.5546875" style="17" customWidth="1"/>
    <col min="11028" max="11264" width="9.109375" style="17"/>
    <col min="11265" max="11265" width="1.109375" style="17" customWidth="1"/>
    <col min="11266" max="11267" width="4.33203125" style="17" customWidth="1"/>
    <col min="11268" max="11268" width="5.109375" style="17" customWidth="1"/>
    <col min="11269" max="11270" width="10.6640625" style="17" customWidth="1"/>
    <col min="11271" max="11273" width="3.5546875" style="17" customWidth="1"/>
    <col min="11274" max="11275" width="6.6640625" style="17" customWidth="1"/>
    <col min="11276" max="11276" width="7.33203125" style="17" customWidth="1"/>
    <col min="11277" max="11277" width="9.109375" style="17"/>
    <col min="11278" max="11278" width="9.6640625" style="17" customWidth="1"/>
    <col min="11279" max="11279" width="11.109375" style="17" customWidth="1"/>
    <col min="11280" max="11280" width="12.88671875" style="17" customWidth="1"/>
    <col min="11281" max="11281" width="7.5546875" style="17" customWidth="1"/>
    <col min="11282" max="11282" width="11.5546875" style="17" customWidth="1"/>
    <col min="11283" max="11283" width="19.5546875" style="17" customWidth="1"/>
    <col min="11284" max="11520" width="9.109375" style="17"/>
    <col min="11521" max="11521" width="1.109375" style="17" customWidth="1"/>
    <col min="11522" max="11523" width="4.33203125" style="17" customWidth="1"/>
    <col min="11524" max="11524" width="5.109375" style="17" customWidth="1"/>
    <col min="11525" max="11526" width="10.6640625" style="17" customWidth="1"/>
    <col min="11527" max="11529" width="3.5546875" style="17" customWidth="1"/>
    <col min="11530" max="11531" width="6.6640625" style="17" customWidth="1"/>
    <col min="11532" max="11532" width="7.33203125" style="17" customWidth="1"/>
    <col min="11533" max="11533" width="9.109375" style="17"/>
    <col min="11534" max="11534" width="9.6640625" style="17" customWidth="1"/>
    <col min="11535" max="11535" width="11.109375" style="17" customWidth="1"/>
    <col min="11536" max="11536" width="12.88671875" style="17" customWidth="1"/>
    <col min="11537" max="11537" width="7.5546875" style="17" customWidth="1"/>
    <col min="11538" max="11538" width="11.5546875" style="17" customWidth="1"/>
    <col min="11539" max="11539" width="19.5546875" style="17" customWidth="1"/>
    <col min="11540" max="11776" width="9.109375" style="17"/>
    <col min="11777" max="11777" width="1.109375" style="17" customWidth="1"/>
    <col min="11778" max="11779" width="4.33203125" style="17" customWidth="1"/>
    <col min="11780" max="11780" width="5.109375" style="17" customWidth="1"/>
    <col min="11781" max="11782" width="10.6640625" style="17" customWidth="1"/>
    <col min="11783" max="11785" width="3.5546875" style="17" customWidth="1"/>
    <col min="11786" max="11787" width="6.6640625" style="17" customWidth="1"/>
    <col min="11788" max="11788" width="7.33203125" style="17" customWidth="1"/>
    <col min="11789" max="11789" width="9.109375" style="17"/>
    <col min="11790" max="11790" width="9.6640625" style="17" customWidth="1"/>
    <col min="11791" max="11791" width="11.109375" style="17" customWidth="1"/>
    <col min="11792" max="11792" width="12.88671875" style="17" customWidth="1"/>
    <col min="11793" max="11793" width="7.5546875" style="17" customWidth="1"/>
    <col min="11794" max="11794" width="11.5546875" style="17" customWidth="1"/>
    <col min="11795" max="11795" width="19.5546875" style="17" customWidth="1"/>
    <col min="11796" max="12032" width="9.109375" style="17"/>
    <col min="12033" max="12033" width="1.109375" style="17" customWidth="1"/>
    <col min="12034" max="12035" width="4.33203125" style="17" customWidth="1"/>
    <col min="12036" max="12036" width="5.109375" style="17" customWidth="1"/>
    <col min="12037" max="12038" width="10.6640625" style="17" customWidth="1"/>
    <col min="12039" max="12041" width="3.5546875" style="17" customWidth="1"/>
    <col min="12042" max="12043" width="6.6640625" style="17" customWidth="1"/>
    <col min="12044" max="12044" width="7.33203125" style="17" customWidth="1"/>
    <col min="12045" max="12045" width="9.109375" style="17"/>
    <col min="12046" max="12046" width="9.6640625" style="17" customWidth="1"/>
    <col min="12047" max="12047" width="11.109375" style="17" customWidth="1"/>
    <col min="12048" max="12048" width="12.88671875" style="17" customWidth="1"/>
    <col min="12049" max="12049" width="7.5546875" style="17" customWidth="1"/>
    <col min="12050" max="12050" width="11.5546875" style="17" customWidth="1"/>
    <col min="12051" max="12051" width="19.5546875" style="17" customWidth="1"/>
    <col min="12052" max="12288" width="9.109375" style="17"/>
    <col min="12289" max="12289" width="1.109375" style="17" customWidth="1"/>
    <col min="12290" max="12291" width="4.33203125" style="17" customWidth="1"/>
    <col min="12292" max="12292" width="5.109375" style="17" customWidth="1"/>
    <col min="12293" max="12294" width="10.6640625" style="17" customWidth="1"/>
    <col min="12295" max="12297" width="3.5546875" style="17" customWidth="1"/>
    <col min="12298" max="12299" width="6.6640625" style="17" customWidth="1"/>
    <col min="12300" max="12300" width="7.33203125" style="17" customWidth="1"/>
    <col min="12301" max="12301" width="9.109375" style="17"/>
    <col min="12302" max="12302" width="9.6640625" style="17" customWidth="1"/>
    <col min="12303" max="12303" width="11.109375" style="17" customWidth="1"/>
    <col min="12304" max="12304" width="12.88671875" style="17" customWidth="1"/>
    <col min="12305" max="12305" width="7.5546875" style="17" customWidth="1"/>
    <col min="12306" max="12306" width="11.5546875" style="17" customWidth="1"/>
    <col min="12307" max="12307" width="19.5546875" style="17" customWidth="1"/>
    <col min="12308" max="12544" width="9.109375" style="17"/>
    <col min="12545" max="12545" width="1.109375" style="17" customWidth="1"/>
    <col min="12546" max="12547" width="4.33203125" style="17" customWidth="1"/>
    <col min="12548" max="12548" width="5.109375" style="17" customWidth="1"/>
    <col min="12549" max="12550" width="10.6640625" style="17" customWidth="1"/>
    <col min="12551" max="12553" width="3.5546875" style="17" customWidth="1"/>
    <col min="12554" max="12555" width="6.6640625" style="17" customWidth="1"/>
    <col min="12556" max="12556" width="7.33203125" style="17" customWidth="1"/>
    <col min="12557" max="12557" width="9.109375" style="17"/>
    <col min="12558" max="12558" width="9.6640625" style="17" customWidth="1"/>
    <col min="12559" max="12559" width="11.109375" style="17" customWidth="1"/>
    <col min="12560" max="12560" width="12.88671875" style="17" customWidth="1"/>
    <col min="12561" max="12561" width="7.5546875" style="17" customWidth="1"/>
    <col min="12562" max="12562" width="11.5546875" style="17" customWidth="1"/>
    <col min="12563" max="12563" width="19.5546875" style="17" customWidth="1"/>
    <col min="12564" max="12800" width="9.109375" style="17"/>
    <col min="12801" max="12801" width="1.109375" style="17" customWidth="1"/>
    <col min="12802" max="12803" width="4.33203125" style="17" customWidth="1"/>
    <col min="12804" max="12804" width="5.109375" style="17" customWidth="1"/>
    <col min="12805" max="12806" width="10.6640625" style="17" customWidth="1"/>
    <col min="12807" max="12809" width="3.5546875" style="17" customWidth="1"/>
    <col min="12810" max="12811" width="6.6640625" style="17" customWidth="1"/>
    <col min="12812" max="12812" width="7.33203125" style="17" customWidth="1"/>
    <col min="12813" max="12813" width="9.109375" style="17"/>
    <col min="12814" max="12814" width="9.6640625" style="17" customWidth="1"/>
    <col min="12815" max="12815" width="11.109375" style="17" customWidth="1"/>
    <col min="12816" max="12816" width="12.88671875" style="17" customWidth="1"/>
    <col min="12817" max="12817" width="7.5546875" style="17" customWidth="1"/>
    <col min="12818" max="12818" width="11.5546875" style="17" customWidth="1"/>
    <col min="12819" max="12819" width="19.5546875" style="17" customWidth="1"/>
    <col min="12820" max="13056" width="9.109375" style="17"/>
    <col min="13057" max="13057" width="1.109375" style="17" customWidth="1"/>
    <col min="13058" max="13059" width="4.33203125" style="17" customWidth="1"/>
    <col min="13060" max="13060" width="5.109375" style="17" customWidth="1"/>
    <col min="13061" max="13062" width="10.6640625" style="17" customWidth="1"/>
    <col min="13063" max="13065" width="3.5546875" style="17" customWidth="1"/>
    <col min="13066" max="13067" width="6.6640625" style="17" customWidth="1"/>
    <col min="13068" max="13068" width="7.33203125" style="17" customWidth="1"/>
    <col min="13069" max="13069" width="9.109375" style="17"/>
    <col min="13070" max="13070" width="9.6640625" style="17" customWidth="1"/>
    <col min="13071" max="13071" width="11.109375" style="17" customWidth="1"/>
    <col min="13072" max="13072" width="12.88671875" style="17" customWidth="1"/>
    <col min="13073" max="13073" width="7.5546875" style="17" customWidth="1"/>
    <col min="13074" max="13074" width="11.5546875" style="17" customWidth="1"/>
    <col min="13075" max="13075" width="19.5546875" style="17" customWidth="1"/>
    <col min="13076" max="13312" width="9.109375" style="17"/>
    <col min="13313" max="13313" width="1.109375" style="17" customWidth="1"/>
    <col min="13314" max="13315" width="4.33203125" style="17" customWidth="1"/>
    <col min="13316" max="13316" width="5.109375" style="17" customWidth="1"/>
    <col min="13317" max="13318" width="10.6640625" style="17" customWidth="1"/>
    <col min="13319" max="13321" width="3.5546875" style="17" customWidth="1"/>
    <col min="13322" max="13323" width="6.6640625" style="17" customWidth="1"/>
    <col min="13324" max="13324" width="7.33203125" style="17" customWidth="1"/>
    <col min="13325" max="13325" width="9.109375" style="17"/>
    <col min="13326" max="13326" width="9.6640625" style="17" customWidth="1"/>
    <col min="13327" max="13327" width="11.109375" style="17" customWidth="1"/>
    <col min="13328" max="13328" width="12.88671875" style="17" customWidth="1"/>
    <col min="13329" max="13329" width="7.5546875" style="17" customWidth="1"/>
    <col min="13330" max="13330" width="11.5546875" style="17" customWidth="1"/>
    <col min="13331" max="13331" width="19.5546875" style="17" customWidth="1"/>
    <col min="13332" max="13568" width="9.109375" style="17"/>
    <col min="13569" max="13569" width="1.109375" style="17" customWidth="1"/>
    <col min="13570" max="13571" width="4.33203125" style="17" customWidth="1"/>
    <col min="13572" max="13572" width="5.109375" style="17" customWidth="1"/>
    <col min="13573" max="13574" width="10.6640625" style="17" customWidth="1"/>
    <col min="13575" max="13577" width="3.5546875" style="17" customWidth="1"/>
    <col min="13578" max="13579" width="6.6640625" style="17" customWidth="1"/>
    <col min="13580" max="13580" width="7.33203125" style="17" customWidth="1"/>
    <col min="13581" max="13581" width="9.109375" style="17"/>
    <col min="13582" max="13582" width="9.6640625" style="17" customWidth="1"/>
    <col min="13583" max="13583" width="11.109375" style="17" customWidth="1"/>
    <col min="13584" max="13584" width="12.88671875" style="17" customWidth="1"/>
    <col min="13585" max="13585" width="7.5546875" style="17" customWidth="1"/>
    <col min="13586" max="13586" width="11.5546875" style="17" customWidth="1"/>
    <col min="13587" max="13587" width="19.5546875" style="17" customWidth="1"/>
    <col min="13588" max="13824" width="9.109375" style="17"/>
    <col min="13825" max="13825" width="1.109375" style="17" customWidth="1"/>
    <col min="13826" max="13827" width="4.33203125" style="17" customWidth="1"/>
    <col min="13828" max="13828" width="5.109375" style="17" customWidth="1"/>
    <col min="13829" max="13830" width="10.6640625" style="17" customWidth="1"/>
    <col min="13831" max="13833" width="3.5546875" style="17" customWidth="1"/>
    <col min="13834" max="13835" width="6.6640625" style="17" customWidth="1"/>
    <col min="13836" max="13836" width="7.33203125" style="17" customWidth="1"/>
    <col min="13837" max="13837" width="9.109375" style="17"/>
    <col min="13838" max="13838" width="9.6640625" style="17" customWidth="1"/>
    <col min="13839" max="13839" width="11.109375" style="17" customWidth="1"/>
    <col min="13840" max="13840" width="12.88671875" style="17" customWidth="1"/>
    <col min="13841" max="13841" width="7.5546875" style="17" customWidth="1"/>
    <col min="13842" max="13842" width="11.5546875" style="17" customWidth="1"/>
    <col min="13843" max="13843" width="19.5546875" style="17" customWidth="1"/>
    <col min="13844" max="14080" width="9.109375" style="17"/>
    <col min="14081" max="14081" width="1.109375" style="17" customWidth="1"/>
    <col min="14082" max="14083" width="4.33203125" style="17" customWidth="1"/>
    <col min="14084" max="14084" width="5.109375" style="17" customWidth="1"/>
    <col min="14085" max="14086" width="10.6640625" style="17" customWidth="1"/>
    <col min="14087" max="14089" width="3.5546875" style="17" customWidth="1"/>
    <col min="14090" max="14091" width="6.6640625" style="17" customWidth="1"/>
    <col min="14092" max="14092" width="7.33203125" style="17" customWidth="1"/>
    <col min="14093" max="14093" width="9.109375" style="17"/>
    <col min="14094" max="14094" width="9.6640625" style="17" customWidth="1"/>
    <col min="14095" max="14095" width="11.109375" style="17" customWidth="1"/>
    <col min="14096" max="14096" width="12.88671875" style="17" customWidth="1"/>
    <col min="14097" max="14097" width="7.5546875" style="17" customWidth="1"/>
    <col min="14098" max="14098" width="11.5546875" style="17" customWidth="1"/>
    <col min="14099" max="14099" width="19.5546875" style="17" customWidth="1"/>
    <col min="14100" max="14336" width="9.109375" style="17"/>
    <col min="14337" max="14337" width="1.109375" style="17" customWidth="1"/>
    <col min="14338" max="14339" width="4.33203125" style="17" customWidth="1"/>
    <col min="14340" max="14340" width="5.109375" style="17" customWidth="1"/>
    <col min="14341" max="14342" width="10.6640625" style="17" customWidth="1"/>
    <col min="14343" max="14345" width="3.5546875" style="17" customWidth="1"/>
    <col min="14346" max="14347" width="6.6640625" style="17" customWidth="1"/>
    <col min="14348" max="14348" width="7.33203125" style="17" customWidth="1"/>
    <col min="14349" max="14349" width="9.109375" style="17"/>
    <col min="14350" max="14350" width="9.6640625" style="17" customWidth="1"/>
    <col min="14351" max="14351" width="11.109375" style="17" customWidth="1"/>
    <col min="14352" max="14352" width="12.88671875" style="17" customWidth="1"/>
    <col min="14353" max="14353" width="7.5546875" style="17" customWidth="1"/>
    <col min="14354" max="14354" width="11.5546875" style="17" customWidth="1"/>
    <col min="14355" max="14355" width="19.5546875" style="17" customWidth="1"/>
    <col min="14356" max="14592" width="9.109375" style="17"/>
    <col min="14593" max="14593" width="1.109375" style="17" customWidth="1"/>
    <col min="14594" max="14595" width="4.33203125" style="17" customWidth="1"/>
    <col min="14596" max="14596" width="5.109375" style="17" customWidth="1"/>
    <col min="14597" max="14598" width="10.6640625" style="17" customWidth="1"/>
    <col min="14599" max="14601" width="3.5546875" style="17" customWidth="1"/>
    <col min="14602" max="14603" width="6.6640625" style="17" customWidth="1"/>
    <col min="14604" max="14604" width="7.33203125" style="17" customWidth="1"/>
    <col min="14605" max="14605" width="9.109375" style="17"/>
    <col min="14606" max="14606" width="9.6640625" style="17" customWidth="1"/>
    <col min="14607" max="14607" width="11.109375" style="17" customWidth="1"/>
    <col min="14608" max="14608" width="12.88671875" style="17" customWidth="1"/>
    <col min="14609" max="14609" width="7.5546875" style="17" customWidth="1"/>
    <col min="14610" max="14610" width="11.5546875" style="17" customWidth="1"/>
    <col min="14611" max="14611" width="19.5546875" style="17" customWidth="1"/>
    <col min="14612" max="14848" width="9.109375" style="17"/>
    <col min="14849" max="14849" width="1.109375" style="17" customWidth="1"/>
    <col min="14850" max="14851" width="4.33203125" style="17" customWidth="1"/>
    <col min="14852" max="14852" width="5.109375" style="17" customWidth="1"/>
    <col min="14853" max="14854" width="10.6640625" style="17" customWidth="1"/>
    <col min="14855" max="14857" width="3.5546875" style="17" customWidth="1"/>
    <col min="14858" max="14859" width="6.6640625" style="17" customWidth="1"/>
    <col min="14860" max="14860" width="7.33203125" style="17" customWidth="1"/>
    <col min="14861" max="14861" width="9.109375" style="17"/>
    <col min="14862" max="14862" width="9.6640625" style="17" customWidth="1"/>
    <col min="14863" max="14863" width="11.109375" style="17" customWidth="1"/>
    <col min="14864" max="14864" width="12.88671875" style="17" customWidth="1"/>
    <col min="14865" max="14865" width="7.5546875" style="17" customWidth="1"/>
    <col min="14866" max="14866" width="11.5546875" style="17" customWidth="1"/>
    <col min="14867" max="14867" width="19.5546875" style="17" customWidth="1"/>
    <col min="14868" max="15104" width="9.109375" style="17"/>
    <col min="15105" max="15105" width="1.109375" style="17" customWidth="1"/>
    <col min="15106" max="15107" width="4.33203125" style="17" customWidth="1"/>
    <col min="15108" max="15108" width="5.109375" style="17" customWidth="1"/>
    <col min="15109" max="15110" width="10.6640625" style="17" customWidth="1"/>
    <col min="15111" max="15113" width="3.5546875" style="17" customWidth="1"/>
    <col min="15114" max="15115" width="6.6640625" style="17" customWidth="1"/>
    <col min="15116" max="15116" width="7.33203125" style="17" customWidth="1"/>
    <col min="15117" max="15117" width="9.109375" style="17"/>
    <col min="15118" max="15118" width="9.6640625" style="17" customWidth="1"/>
    <col min="15119" max="15119" width="11.109375" style="17" customWidth="1"/>
    <col min="15120" max="15120" width="12.88671875" style="17" customWidth="1"/>
    <col min="15121" max="15121" width="7.5546875" style="17" customWidth="1"/>
    <col min="15122" max="15122" width="11.5546875" style="17" customWidth="1"/>
    <col min="15123" max="15123" width="19.5546875" style="17" customWidth="1"/>
    <col min="15124" max="15360" width="9.109375" style="17"/>
    <col min="15361" max="15361" width="1.109375" style="17" customWidth="1"/>
    <col min="15362" max="15363" width="4.33203125" style="17" customWidth="1"/>
    <col min="15364" max="15364" width="5.109375" style="17" customWidth="1"/>
    <col min="15365" max="15366" width="10.6640625" style="17" customWidth="1"/>
    <col min="15367" max="15369" width="3.5546875" style="17" customWidth="1"/>
    <col min="15370" max="15371" width="6.6640625" style="17" customWidth="1"/>
    <col min="15372" max="15372" width="7.33203125" style="17" customWidth="1"/>
    <col min="15373" max="15373" width="9.109375" style="17"/>
    <col min="15374" max="15374" width="9.6640625" style="17" customWidth="1"/>
    <col min="15375" max="15375" width="11.109375" style="17" customWidth="1"/>
    <col min="15376" max="15376" width="12.88671875" style="17" customWidth="1"/>
    <col min="15377" max="15377" width="7.5546875" style="17" customWidth="1"/>
    <col min="15378" max="15378" width="11.5546875" style="17" customWidth="1"/>
    <col min="15379" max="15379" width="19.5546875" style="17" customWidth="1"/>
    <col min="15380" max="15616" width="9.109375" style="17"/>
    <col min="15617" max="15617" width="1.109375" style="17" customWidth="1"/>
    <col min="15618" max="15619" width="4.33203125" style="17" customWidth="1"/>
    <col min="15620" max="15620" width="5.109375" style="17" customWidth="1"/>
    <col min="15621" max="15622" width="10.6640625" style="17" customWidth="1"/>
    <col min="15623" max="15625" width="3.5546875" style="17" customWidth="1"/>
    <col min="15626" max="15627" width="6.6640625" style="17" customWidth="1"/>
    <col min="15628" max="15628" width="7.33203125" style="17" customWidth="1"/>
    <col min="15629" max="15629" width="9.109375" style="17"/>
    <col min="15630" max="15630" width="9.6640625" style="17" customWidth="1"/>
    <col min="15631" max="15631" width="11.109375" style="17" customWidth="1"/>
    <col min="15632" max="15632" width="12.88671875" style="17" customWidth="1"/>
    <col min="15633" max="15633" width="7.5546875" style="17" customWidth="1"/>
    <col min="15634" max="15634" width="11.5546875" style="17" customWidth="1"/>
    <col min="15635" max="15635" width="19.5546875" style="17" customWidth="1"/>
    <col min="15636" max="15872" width="9.109375" style="17"/>
    <col min="15873" max="15873" width="1.109375" style="17" customWidth="1"/>
    <col min="15874" max="15875" width="4.33203125" style="17" customWidth="1"/>
    <col min="15876" max="15876" width="5.109375" style="17" customWidth="1"/>
    <col min="15877" max="15878" width="10.6640625" style="17" customWidth="1"/>
    <col min="15879" max="15881" width="3.5546875" style="17" customWidth="1"/>
    <col min="15882" max="15883" width="6.6640625" style="17" customWidth="1"/>
    <col min="15884" max="15884" width="7.33203125" style="17" customWidth="1"/>
    <col min="15885" max="15885" width="9.109375" style="17"/>
    <col min="15886" max="15886" width="9.6640625" style="17" customWidth="1"/>
    <col min="15887" max="15887" width="11.109375" style="17" customWidth="1"/>
    <col min="15888" max="15888" width="12.88671875" style="17" customWidth="1"/>
    <col min="15889" max="15889" width="7.5546875" style="17" customWidth="1"/>
    <col min="15890" max="15890" width="11.5546875" style="17" customWidth="1"/>
    <col min="15891" max="15891" width="19.5546875" style="17" customWidth="1"/>
    <col min="15892" max="16128" width="9.109375" style="17"/>
    <col min="16129" max="16129" width="1.109375" style="17" customWidth="1"/>
    <col min="16130" max="16131" width="4.33203125" style="17" customWidth="1"/>
    <col min="16132" max="16132" width="5.109375" style="17" customWidth="1"/>
    <col min="16133" max="16134" width="10.6640625" style="17" customWidth="1"/>
    <col min="16135" max="16137" width="3.5546875" style="17" customWidth="1"/>
    <col min="16138" max="16139" width="6.6640625" style="17" customWidth="1"/>
    <col min="16140" max="16140" width="7.33203125" style="17" customWidth="1"/>
    <col min="16141" max="16141" width="9.109375" style="17"/>
    <col min="16142" max="16142" width="9.6640625" style="17" customWidth="1"/>
    <col min="16143" max="16143" width="11.109375" style="17" customWidth="1"/>
    <col min="16144" max="16144" width="12.88671875" style="17" customWidth="1"/>
    <col min="16145" max="16145" width="7.5546875" style="17" customWidth="1"/>
    <col min="16146" max="16146" width="11.5546875" style="17" customWidth="1"/>
    <col min="16147" max="16147" width="19.5546875" style="17" customWidth="1"/>
    <col min="16148" max="16384" width="9.109375" style="17"/>
  </cols>
  <sheetData>
    <row r="1" spans="1:20" s="2" customFormat="1" ht="4.5" customHeight="1" x14ac:dyDescent="0.3">
      <c r="A1" s="1" t="s">
        <v>0</v>
      </c>
      <c r="E1" s="3" t="s">
        <v>1</v>
      </c>
      <c r="F1" s="3" t="s">
        <v>2</v>
      </c>
      <c r="M1" s="4"/>
      <c r="O1" s="3"/>
      <c r="P1" s="3" t="s">
        <v>3</v>
      </c>
      <c r="R1" s="5"/>
      <c r="S1" s="6"/>
    </row>
    <row r="2" spans="1:20" s="9" customFormat="1" ht="3" customHeight="1" thickBot="1" x14ac:dyDescent="0.3">
      <c r="A2" s="7"/>
      <c r="B2" s="8" t="str">
        <f>"RZ.mdb\"&amp;$E$3</f>
        <v>RZ.mdb\Прокат</v>
      </c>
      <c r="M2" s="10"/>
      <c r="R2" s="11"/>
      <c r="S2" s="6"/>
    </row>
    <row r="3" spans="1:20" s="13" customFormat="1" ht="14.25" customHeight="1" thickTop="1" thickBot="1" x14ac:dyDescent="0.35">
      <c r="A3" s="12" t="s">
        <v>4</v>
      </c>
      <c r="B3" s="282" t="s">
        <v>5</v>
      </c>
      <c r="C3" s="283"/>
      <c r="D3" s="283"/>
      <c r="E3" s="284" t="s">
        <v>6</v>
      </c>
      <c r="F3" s="285"/>
      <c r="H3" s="286" t="s">
        <v>7</v>
      </c>
      <c r="I3" s="287"/>
      <c r="J3" s="287"/>
      <c r="K3" s="287"/>
      <c r="L3" s="287"/>
      <c r="M3" s="287"/>
      <c r="N3" s="288"/>
      <c r="P3" s="14" t="s">
        <v>8</v>
      </c>
      <c r="Q3" s="15">
        <v>2</v>
      </c>
      <c r="R3" s="16"/>
      <c r="S3" s="14" t="s">
        <v>9</v>
      </c>
      <c r="T3" s="15">
        <v>2</v>
      </c>
    </row>
    <row r="4" spans="1:20" ht="10.5" customHeight="1" thickTop="1" x14ac:dyDescent="0.25"/>
    <row r="5" spans="1:20" ht="18.75" customHeight="1" x14ac:dyDescent="0.3">
      <c r="B5" s="289" t="s">
        <v>10</v>
      </c>
      <c r="C5" s="289"/>
      <c r="D5" s="289"/>
      <c r="E5" s="289"/>
      <c r="F5" s="289"/>
      <c r="G5" s="289"/>
      <c r="H5" s="289"/>
      <c r="I5" s="289"/>
      <c r="J5" s="289"/>
      <c r="K5" s="289"/>
      <c r="L5" s="289"/>
      <c r="M5" s="289"/>
      <c r="N5" s="289"/>
      <c r="O5" s="289"/>
      <c r="P5" s="289"/>
      <c r="Q5" s="289"/>
      <c r="R5" s="290" t="s">
        <v>11</v>
      </c>
      <c r="S5" s="20"/>
    </row>
    <row r="6" spans="1:20" ht="15.9" customHeight="1" x14ac:dyDescent="0.3">
      <c r="B6" s="293" t="s">
        <v>12</v>
      </c>
      <c r="C6" s="293"/>
      <c r="D6" s="294" t="s">
        <v>13</v>
      </c>
      <c r="E6" s="293" t="s">
        <v>14</v>
      </c>
      <c r="F6" s="293"/>
      <c r="G6" s="293" t="s">
        <v>15</v>
      </c>
      <c r="H6" s="293"/>
      <c r="I6" s="293"/>
      <c r="J6" s="293" t="s">
        <v>16</v>
      </c>
      <c r="K6" s="293"/>
      <c r="L6" s="293" t="s">
        <v>17</v>
      </c>
      <c r="M6" s="293"/>
      <c r="N6" s="293"/>
      <c r="O6" s="293" t="s">
        <v>18</v>
      </c>
      <c r="P6" s="293"/>
      <c r="Q6" s="293"/>
      <c r="R6" s="291"/>
      <c r="S6" s="20"/>
    </row>
    <row r="7" spans="1:20" ht="15.9" customHeight="1" x14ac:dyDescent="0.3">
      <c r="B7" s="293"/>
      <c r="C7" s="293"/>
      <c r="D7" s="294"/>
      <c r="E7" s="293"/>
      <c r="F7" s="293"/>
      <c r="G7" s="293"/>
      <c r="H7" s="293"/>
      <c r="I7" s="293"/>
      <c r="J7" s="114" t="s">
        <v>19</v>
      </c>
      <c r="K7" s="114" t="s">
        <v>20</v>
      </c>
      <c r="L7" s="114" t="s">
        <v>21</v>
      </c>
      <c r="M7" s="114" t="s">
        <v>22</v>
      </c>
      <c r="N7" s="114" t="s">
        <v>23</v>
      </c>
      <c r="O7" s="293"/>
      <c r="P7" s="293"/>
      <c r="Q7" s="293"/>
      <c r="R7" s="292"/>
      <c r="S7" s="20"/>
    </row>
    <row r="8" spans="1:20" s="35" customFormat="1" ht="15.9" customHeight="1" x14ac:dyDescent="0.3">
      <c r="A8" s="33"/>
      <c r="B8" s="299" t="s">
        <v>245</v>
      </c>
      <c r="C8" s="299"/>
      <c r="D8" s="113">
        <v>18</v>
      </c>
      <c r="E8" s="27" t="s">
        <v>131</v>
      </c>
      <c r="F8" s="22" t="s">
        <v>134</v>
      </c>
      <c r="G8" s="295">
        <v>5930</v>
      </c>
      <c r="H8" s="295"/>
      <c r="I8" s="295"/>
      <c r="J8" s="112">
        <v>1</v>
      </c>
      <c r="K8" s="112">
        <v>0</v>
      </c>
      <c r="L8" s="64">
        <f>ROUNDUP(IF(G8="",1,IF([1]!SearchNum(G8,2)&gt;0,[1]!SearchNum(G8,1)*[1]!SearchNum(G8,2)/1000000,IF([1]!SearchNum(G8,1)&gt;0,[1]!SearchNum(G8,1)/1000,1)))*R8,[1]!StrToNum($Q$3))</f>
        <v>109.12</v>
      </c>
      <c r="M8" s="64">
        <f>ROUND(L8*(J8+K8),[1]!StrToNum($T$3))</f>
        <v>109.12</v>
      </c>
      <c r="N8" s="300">
        <f>SUM(M8:M12)</f>
        <v>119.00000000000001</v>
      </c>
      <c r="O8" s="24" t="s">
        <v>36</v>
      </c>
      <c r="P8" s="296" t="s">
        <v>133</v>
      </c>
      <c r="Q8" s="297"/>
      <c r="R8" s="34">
        <v>18.399999618530199</v>
      </c>
      <c r="S8" s="20"/>
    </row>
    <row r="9" spans="1:20" s="35" customFormat="1" ht="15.9" customHeight="1" x14ac:dyDescent="0.3">
      <c r="A9" s="33"/>
      <c r="B9" s="299"/>
      <c r="C9" s="299"/>
      <c r="D9" s="113">
        <v>19</v>
      </c>
      <c r="E9" s="27" t="s">
        <v>32</v>
      </c>
      <c r="F9" s="22" t="s">
        <v>214</v>
      </c>
      <c r="G9" s="295">
        <v>180</v>
      </c>
      <c r="H9" s="295"/>
      <c r="I9" s="295"/>
      <c r="J9" s="112">
        <v>2</v>
      </c>
      <c r="K9" s="112">
        <v>0</v>
      </c>
      <c r="L9" s="64">
        <f>ROUNDUP(IF(G9="",1,IF([1]!SearchNum(G9,2)&gt;0,[1]!SearchNum(G9,1)*[1]!SearchNum(G9,2)/1000000,IF([1]!SearchNum(G9,1)&gt;0,[1]!SearchNum(G9,1)/1000,1)))*R9,[1]!StrToNum($Q$3))</f>
        <v>2.34</v>
      </c>
      <c r="M9" s="64">
        <f>ROUND(L9*(J9+K9),[1]!StrToNum($T$3))</f>
        <v>4.68</v>
      </c>
      <c r="N9" s="300"/>
      <c r="O9" s="24" t="s">
        <v>36</v>
      </c>
      <c r="P9" s="296" t="s">
        <v>34</v>
      </c>
      <c r="Q9" s="297"/>
      <c r="R9" s="34">
        <f>[2]!МассСеч(F9,7850)</f>
        <v>12.951999664306641</v>
      </c>
      <c r="S9" s="20"/>
    </row>
    <row r="10" spans="1:20" s="35" customFormat="1" ht="15.9" customHeight="1" x14ac:dyDescent="0.3">
      <c r="A10" s="33"/>
      <c r="B10" s="299"/>
      <c r="C10" s="299"/>
      <c r="D10" s="113">
        <v>23</v>
      </c>
      <c r="E10" s="27" t="s">
        <v>32</v>
      </c>
      <c r="F10" s="22" t="s">
        <v>241</v>
      </c>
      <c r="G10" s="295">
        <v>160</v>
      </c>
      <c r="H10" s="295"/>
      <c r="I10" s="295"/>
      <c r="J10" s="112">
        <v>1</v>
      </c>
      <c r="K10" s="112">
        <v>0</v>
      </c>
      <c r="L10" s="64">
        <f>ROUNDUP(IF(G10="",1,IF([1]!SearchNum(G10,2)&gt;0,[1]!SearchNum(G10,1)*[1]!SearchNum(G10,2)/1000000,IF([1]!SearchNum(G10,1)&gt;0,[1]!SearchNum(G10,1)/1000,1)))*R10,[1]!StrToNum($Q$3))</f>
        <v>1.52</v>
      </c>
      <c r="M10" s="64">
        <f>ROUND(L10*(J10+K10),[1]!StrToNum($T$3))</f>
        <v>1.52</v>
      </c>
      <c r="N10" s="300"/>
      <c r="O10" s="24" t="s">
        <v>36</v>
      </c>
      <c r="P10" s="296" t="s">
        <v>34</v>
      </c>
      <c r="Q10" s="297"/>
      <c r="R10" s="34">
        <f>[2]!МассСеч(F10,7850)</f>
        <v>9.4980001449584961</v>
      </c>
      <c r="S10" s="20"/>
    </row>
    <row r="11" spans="1:20" s="35" customFormat="1" ht="15.9" customHeight="1" x14ac:dyDescent="0.3">
      <c r="A11" s="33"/>
      <c r="B11" s="299"/>
      <c r="C11" s="299"/>
      <c r="D11" s="113">
        <v>24</v>
      </c>
      <c r="E11" s="27" t="s">
        <v>32</v>
      </c>
      <c r="F11" s="22" t="s">
        <v>243</v>
      </c>
      <c r="G11" s="295">
        <v>170</v>
      </c>
      <c r="H11" s="295"/>
      <c r="I11" s="295"/>
      <c r="J11" s="112">
        <v>2</v>
      </c>
      <c r="K11" s="112">
        <v>0</v>
      </c>
      <c r="L11" s="64">
        <f>ROUNDUP(IF(G11="",1,IF([1]!SearchNum(G11,2)&gt;0,[1]!SearchNum(G11,1)*[1]!SearchNum(G11,2)/1000000,IF([1]!SearchNum(G11,1)&gt;0,[1]!SearchNum(G11,1)/1000,1)))*R11,[1]!StrToNum($Q$3))</f>
        <v>1.34</v>
      </c>
      <c r="M11" s="64">
        <f>ROUND(L11*(J11+K11),[1]!StrToNum($T$3))</f>
        <v>2.68</v>
      </c>
      <c r="N11" s="300"/>
      <c r="O11" s="24" t="s">
        <v>36</v>
      </c>
      <c r="P11" s="296" t="s">
        <v>34</v>
      </c>
      <c r="Q11" s="297"/>
      <c r="R11" s="34">
        <f>[2]!МассСеч(F11,7850)</f>
        <v>7.8499999046325684</v>
      </c>
      <c r="S11" s="20"/>
    </row>
    <row r="12" spans="1:20" s="37" customFormat="1" ht="15.9" customHeight="1" x14ac:dyDescent="0.3">
      <c r="A12" s="36"/>
      <c r="B12" s="299"/>
      <c r="C12" s="299"/>
      <c r="D12" s="298" t="s">
        <v>24</v>
      </c>
      <c r="E12" s="298"/>
      <c r="F12" s="298"/>
      <c r="G12" s="298"/>
      <c r="H12" s="298"/>
      <c r="I12" s="298"/>
      <c r="J12" s="298"/>
      <c r="K12" s="298"/>
      <c r="L12" s="298"/>
      <c r="M12" s="112">
        <f>ROUND((M8+M9+M10+M11)*0.01,0)</f>
        <v>1</v>
      </c>
      <c r="N12" s="300"/>
      <c r="O12" s="298" t="s">
        <v>25</v>
      </c>
      <c r="P12" s="298"/>
      <c r="Q12" s="298"/>
      <c r="R12" s="34"/>
      <c r="S12" s="20"/>
    </row>
    <row r="13" spans="1:20" s="35" customFormat="1" ht="15.9" customHeight="1" x14ac:dyDescent="0.3">
      <c r="A13" s="33"/>
      <c r="B13" s="299" t="s">
        <v>246</v>
      </c>
      <c r="C13" s="299"/>
      <c r="D13" s="113">
        <v>18</v>
      </c>
      <c r="E13" s="27" t="s">
        <v>131</v>
      </c>
      <c r="F13" s="22" t="s">
        <v>134</v>
      </c>
      <c r="G13" s="295">
        <v>5930</v>
      </c>
      <c r="H13" s="295"/>
      <c r="I13" s="295"/>
      <c r="J13" s="112">
        <v>1</v>
      </c>
      <c r="K13" s="112">
        <v>0</v>
      </c>
      <c r="L13" s="64">
        <f>ROUNDUP(IF(G13="",1,IF([1]!SearchNum(G13,2)&gt;0,[1]!SearchNum(G13,1)*[1]!SearchNum(G13,2)/1000000,IF([1]!SearchNum(G13,1)&gt;0,[1]!SearchNum(G13,1)/1000,1)))*R13,[1]!StrToNum($Q$3))</f>
        <v>109.12</v>
      </c>
      <c r="M13" s="64">
        <f>ROUND(L13*(J13+K13),[1]!StrToNum($T$3))</f>
        <v>109.12</v>
      </c>
      <c r="N13" s="300">
        <f>SUM(M13:M17)</f>
        <v>120.70000000000002</v>
      </c>
      <c r="O13" s="24" t="s">
        <v>36</v>
      </c>
      <c r="P13" s="296" t="s">
        <v>133</v>
      </c>
      <c r="Q13" s="297"/>
      <c r="R13" s="34">
        <v>18.399999618530199</v>
      </c>
      <c r="S13" s="20"/>
    </row>
    <row r="14" spans="1:20" s="35" customFormat="1" ht="15.9" customHeight="1" x14ac:dyDescent="0.3">
      <c r="A14" s="33"/>
      <c r="B14" s="299"/>
      <c r="C14" s="299"/>
      <c r="D14" s="113">
        <v>19</v>
      </c>
      <c r="E14" s="27" t="s">
        <v>32</v>
      </c>
      <c r="F14" s="22" t="s">
        <v>214</v>
      </c>
      <c r="G14" s="295">
        <v>180</v>
      </c>
      <c r="H14" s="295"/>
      <c r="I14" s="295"/>
      <c r="J14" s="112">
        <v>2</v>
      </c>
      <c r="K14" s="112">
        <v>0</v>
      </c>
      <c r="L14" s="64">
        <f>ROUNDUP(IF(G14="",1,IF([1]!SearchNum(G14,2)&gt;0,[1]!SearchNum(G14,1)*[1]!SearchNum(G14,2)/1000000,IF([1]!SearchNum(G14,1)&gt;0,[1]!SearchNum(G14,1)/1000,1)))*R14,[1]!StrToNum($Q$3))</f>
        <v>2.34</v>
      </c>
      <c r="M14" s="64">
        <f>ROUND(L14*(J14+K14),[1]!StrToNum($T$3))</f>
        <v>4.68</v>
      </c>
      <c r="N14" s="300"/>
      <c r="O14" s="24" t="s">
        <v>36</v>
      </c>
      <c r="P14" s="296" t="s">
        <v>34</v>
      </c>
      <c r="Q14" s="297"/>
      <c r="R14" s="34">
        <f>[2]!МассСеч(F14,7850)</f>
        <v>12.951999664306641</v>
      </c>
      <c r="S14" s="20"/>
    </row>
    <row r="15" spans="1:20" s="35" customFormat="1" ht="15.9" customHeight="1" x14ac:dyDescent="0.3">
      <c r="A15" s="33"/>
      <c r="B15" s="299"/>
      <c r="C15" s="299"/>
      <c r="D15" s="113">
        <v>23</v>
      </c>
      <c r="E15" s="27" t="s">
        <v>32</v>
      </c>
      <c r="F15" s="22" t="s">
        <v>241</v>
      </c>
      <c r="G15" s="295">
        <v>160</v>
      </c>
      <c r="H15" s="295"/>
      <c r="I15" s="295"/>
      <c r="J15" s="112">
        <v>3</v>
      </c>
      <c r="K15" s="112">
        <v>0</v>
      </c>
      <c r="L15" s="64">
        <f>ROUNDUP(IF(G15="",1,IF([1]!SearchNum(G15,2)&gt;0,[1]!SearchNum(G15,1)*[1]!SearchNum(G15,2)/1000000,IF([1]!SearchNum(G15,1)&gt;0,[1]!SearchNum(G15,1)/1000,1)))*R15,[1]!StrToNum($Q$3))</f>
        <v>1.52</v>
      </c>
      <c r="M15" s="64">
        <f>ROUND(L15*(J15+K15),[1]!StrToNum($T$3))</f>
        <v>4.5599999999999996</v>
      </c>
      <c r="N15" s="300"/>
      <c r="O15" s="24" t="s">
        <v>36</v>
      </c>
      <c r="P15" s="296" t="s">
        <v>34</v>
      </c>
      <c r="Q15" s="297"/>
      <c r="R15" s="34">
        <f>[2]!МассСеч(F15,7850)</f>
        <v>9.4980001449584961</v>
      </c>
      <c r="S15" s="20"/>
    </row>
    <row r="16" spans="1:20" s="35" customFormat="1" ht="15.9" customHeight="1" x14ac:dyDescent="0.3">
      <c r="A16" s="33"/>
      <c r="B16" s="299"/>
      <c r="C16" s="299"/>
      <c r="D16" s="113">
        <v>24</v>
      </c>
      <c r="E16" s="27" t="s">
        <v>32</v>
      </c>
      <c r="F16" s="22" t="s">
        <v>243</v>
      </c>
      <c r="G16" s="295">
        <v>170</v>
      </c>
      <c r="H16" s="295"/>
      <c r="I16" s="295"/>
      <c r="J16" s="112">
        <v>1</v>
      </c>
      <c r="K16" s="112">
        <v>0</v>
      </c>
      <c r="L16" s="64">
        <f>ROUNDUP(IF(G16="",1,IF([1]!SearchNum(G16,2)&gt;0,[1]!SearchNum(G16,1)*[1]!SearchNum(G16,2)/1000000,IF([1]!SearchNum(G16,1)&gt;0,[1]!SearchNum(G16,1)/1000,1)))*R16,[1]!StrToNum($Q$3))</f>
        <v>1.34</v>
      </c>
      <c r="M16" s="64">
        <f>ROUND(L16*(J16+K16),[1]!StrToNum($T$3))</f>
        <v>1.34</v>
      </c>
      <c r="N16" s="300"/>
      <c r="O16" s="24" t="s">
        <v>36</v>
      </c>
      <c r="P16" s="296" t="s">
        <v>34</v>
      </c>
      <c r="Q16" s="297"/>
      <c r="R16" s="34">
        <f>[2]!МассСеч(F16,7850)</f>
        <v>7.8499999046325684</v>
      </c>
      <c r="S16" s="20"/>
    </row>
    <row r="17" spans="1:19" s="37" customFormat="1" ht="15.9" customHeight="1" x14ac:dyDescent="0.3">
      <c r="A17" s="36"/>
      <c r="B17" s="299"/>
      <c r="C17" s="299"/>
      <c r="D17" s="298" t="s">
        <v>24</v>
      </c>
      <c r="E17" s="298"/>
      <c r="F17" s="298"/>
      <c r="G17" s="298"/>
      <c r="H17" s="298"/>
      <c r="I17" s="298"/>
      <c r="J17" s="298"/>
      <c r="K17" s="298"/>
      <c r="L17" s="298"/>
      <c r="M17" s="112">
        <f>ROUND((M13+M14+M15+M16)*0.01,0)</f>
        <v>1</v>
      </c>
      <c r="N17" s="300"/>
      <c r="O17" s="298" t="s">
        <v>25</v>
      </c>
      <c r="P17" s="298"/>
      <c r="Q17" s="298"/>
      <c r="R17" s="34"/>
      <c r="S17" s="20"/>
    </row>
    <row r="18" spans="1:19" s="35" customFormat="1" ht="15.9" customHeight="1" x14ac:dyDescent="0.3">
      <c r="A18" s="33"/>
      <c r="B18" s="299" t="s">
        <v>247</v>
      </c>
      <c r="C18" s="299"/>
      <c r="D18" s="113">
        <v>18</v>
      </c>
      <c r="E18" s="27" t="s">
        <v>131</v>
      </c>
      <c r="F18" s="22" t="s">
        <v>134</v>
      </c>
      <c r="G18" s="295">
        <v>5930</v>
      </c>
      <c r="H18" s="295"/>
      <c r="I18" s="295"/>
      <c r="J18" s="112">
        <v>1</v>
      </c>
      <c r="K18" s="112">
        <v>0</v>
      </c>
      <c r="L18" s="64">
        <f>ROUNDUP(IF(G18="",1,IF([1]!SearchNum(G18,2)&gt;0,[1]!SearchNum(G18,1)*[1]!SearchNum(G18,2)/1000000,IF([1]!SearchNum(G18,1)&gt;0,[1]!SearchNum(G18,1)/1000,1)))*R18,[1]!StrToNum($Q$3))</f>
        <v>109.12</v>
      </c>
      <c r="M18" s="64">
        <f>ROUND(L18*(J18+K18),[1]!StrToNum($T$3))</f>
        <v>109.12</v>
      </c>
      <c r="N18" s="300">
        <f>SUM(M18:M22)</f>
        <v>121.86000000000001</v>
      </c>
      <c r="O18" s="24" t="s">
        <v>36</v>
      </c>
      <c r="P18" s="296" t="s">
        <v>133</v>
      </c>
      <c r="Q18" s="297"/>
      <c r="R18" s="34">
        <v>18.399999618530199</v>
      </c>
      <c r="S18" s="20"/>
    </row>
    <row r="19" spans="1:19" s="35" customFormat="1" ht="15.9" customHeight="1" x14ac:dyDescent="0.3">
      <c r="A19" s="33"/>
      <c r="B19" s="299"/>
      <c r="C19" s="299"/>
      <c r="D19" s="113">
        <v>19</v>
      </c>
      <c r="E19" s="27" t="s">
        <v>32</v>
      </c>
      <c r="F19" s="22" t="s">
        <v>214</v>
      </c>
      <c r="G19" s="295">
        <v>180</v>
      </c>
      <c r="H19" s="295"/>
      <c r="I19" s="295"/>
      <c r="J19" s="112">
        <v>2</v>
      </c>
      <c r="K19" s="112">
        <v>0</v>
      </c>
      <c r="L19" s="64">
        <f>ROUNDUP(IF(G19="",1,IF([1]!SearchNum(G19,2)&gt;0,[1]!SearchNum(G19,1)*[1]!SearchNum(G19,2)/1000000,IF([1]!SearchNum(G19,1)&gt;0,[1]!SearchNum(G19,1)/1000,1)))*R19,[1]!StrToNum($Q$3))</f>
        <v>2.34</v>
      </c>
      <c r="M19" s="64">
        <f>ROUND(L19*(J19+K19),[1]!StrToNum($T$3))</f>
        <v>4.68</v>
      </c>
      <c r="N19" s="300"/>
      <c r="O19" s="24" t="s">
        <v>36</v>
      </c>
      <c r="P19" s="296" t="s">
        <v>34</v>
      </c>
      <c r="Q19" s="297"/>
      <c r="R19" s="34">
        <f>[2]!МассСеч(F19,7850)</f>
        <v>12.951999664306641</v>
      </c>
      <c r="S19" s="20"/>
    </row>
    <row r="20" spans="1:19" s="35" customFormat="1" ht="15.9" customHeight="1" x14ac:dyDescent="0.3">
      <c r="A20" s="33"/>
      <c r="B20" s="299"/>
      <c r="C20" s="299"/>
      <c r="D20" s="113">
        <v>23</v>
      </c>
      <c r="E20" s="27" t="s">
        <v>32</v>
      </c>
      <c r="F20" s="22" t="s">
        <v>241</v>
      </c>
      <c r="G20" s="295">
        <v>160</v>
      </c>
      <c r="H20" s="295"/>
      <c r="I20" s="295"/>
      <c r="J20" s="112">
        <v>2</v>
      </c>
      <c r="K20" s="112">
        <v>0</v>
      </c>
      <c r="L20" s="64">
        <f>ROUNDUP(IF(G20="",1,IF([1]!SearchNum(G20,2)&gt;0,[1]!SearchNum(G20,1)*[1]!SearchNum(G20,2)/1000000,IF([1]!SearchNum(G20,1)&gt;0,[1]!SearchNum(G20,1)/1000,1)))*R20,[1]!StrToNum($Q$3))</f>
        <v>1.52</v>
      </c>
      <c r="M20" s="64">
        <f>ROUND(L20*(J20+K20),[1]!StrToNum($T$3))</f>
        <v>3.04</v>
      </c>
      <c r="N20" s="300"/>
      <c r="O20" s="24" t="s">
        <v>36</v>
      </c>
      <c r="P20" s="296" t="s">
        <v>34</v>
      </c>
      <c r="Q20" s="297"/>
      <c r="R20" s="34">
        <f>[2]!МассСеч(F20,7850)</f>
        <v>9.4980001449584961</v>
      </c>
      <c r="S20" s="20"/>
    </row>
    <row r="21" spans="1:19" s="35" customFormat="1" ht="15.9" customHeight="1" x14ac:dyDescent="0.3">
      <c r="A21" s="33"/>
      <c r="B21" s="299"/>
      <c r="C21" s="299"/>
      <c r="D21" s="113">
        <v>24</v>
      </c>
      <c r="E21" s="27" t="s">
        <v>32</v>
      </c>
      <c r="F21" s="22" t="s">
        <v>243</v>
      </c>
      <c r="G21" s="295">
        <v>170</v>
      </c>
      <c r="H21" s="295"/>
      <c r="I21" s="295"/>
      <c r="J21" s="112">
        <v>3</v>
      </c>
      <c r="K21" s="112">
        <v>0</v>
      </c>
      <c r="L21" s="64">
        <f>ROUNDUP(IF(G21="",1,IF([1]!SearchNum(G21,2)&gt;0,[1]!SearchNum(G21,1)*[1]!SearchNum(G21,2)/1000000,IF([1]!SearchNum(G21,1)&gt;0,[1]!SearchNum(G21,1)/1000,1)))*R21,[1]!StrToNum($Q$3))</f>
        <v>1.34</v>
      </c>
      <c r="M21" s="64">
        <f>ROUND(L21*(J21+K21),[1]!StrToNum($T$3))</f>
        <v>4.0199999999999996</v>
      </c>
      <c r="N21" s="300"/>
      <c r="O21" s="24" t="s">
        <v>36</v>
      </c>
      <c r="P21" s="296" t="s">
        <v>34</v>
      </c>
      <c r="Q21" s="297"/>
      <c r="R21" s="34">
        <f>[2]!МассСеч(F21,7850)</f>
        <v>7.8499999046325684</v>
      </c>
      <c r="S21" s="20"/>
    </row>
    <row r="22" spans="1:19" s="37" customFormat="1" ht="15.9" customHeight="1" x14ac:dyDescent="0.3">
      <c r="A22" s="36"/>
      <c r="B22" s="299"/>
      <c r="C22" s="299"/>
      <c r="D22" s="298" t="s">
        <v>24</v>
      </c>
      <c r="E22" s="298"/>
      <c r="F22" s="298"/>
      <c r="G22" s="298"/>
      <c r="H22" s="298"/>
      <c r="I22" s="298"/>
      <c r="J22" s="298"/>
      <c r="K22" s="298"/>
      <c r="L22" s="298"/>
      <c r="M22" s="112">
        <f>ROUND((M18+M19+M20+M21)*0.01,0)</f>
        <v>1</v>
      </c>
      <c r="N22" s="300"/>
      <c r="O22" s="298" t="s">
        <v>25</v>
      </c>
      <c r="P22" s="298"/>
      <c r="Q22" s="298"/>
      <c r="R22" s="34"/>
      <c r="S22" s="20"/>
    </row>
    <row r="23" spans="1:19" s="35" customFormat="1" ht="15.9" customHeight="1" x14ac:dyDescent="0.3">
      <c r="A23" s="33"/>
      <c r="B23" s="299" t="s">
        <v>248</v>
      </c>
      <c r="C23" s="299"/>
      <c r="D23" s="113">
        <v>18</v>
      </c>
      <c r="E23" s="27" t="s">
        <v>131</v>
      </c>
      <c r="F23" s="22" t="s">
        <v>134</v>
      </c>
      <c r="G23" s="295">
        <v>5930</v>
      </c>
      <c r="H23" s="295"/>
      <c r="I23" s="295"/>
      <c r="J23" s="112">
        <v>1</v>
      </c>
      <c r="K23" s="112">
        <v>0</v>
      </c>
      <c r="L23" s="64">
        <f>ROUNDUP(IF(G23="",1,IF([1]!SearchNum(G23,2)&gt;0,[1]!SearchNum(G23,1)*[1]!SearchNum(G23,2)/1000000,IF([1]!SearchNum(G23,1)&gt;0,[1]!SearchNum(G23,1)/1000,1)))*R23,[1]!StrToNum($Q$3))</f>
        <v>109.12</v>
      </c>
      <c r="M23" s="64">
        <f>ROUND(L23*(J23+K23),[1]!StrToNum($T$3))</f>
        <v>109.12</v>
      </c>
      <c r="N23" s="300">
        <f>SUM(M23:M28)</f>
        <v>121.95000000000003</v>
      </c>
      <c r="O23" s="24" t="s">
        <v>36</v>
      </c>
      <c r="P23" s="296" t="s">
        <v>133</v>
      </c>
      <c r="Q23" s="297"/>
      <c r="R23" s="34">
        <v>18.399999618530199</v>
      </c>
      <c r="S23" s="20"/>
    </row>
    <row r="24" spans="1:19" s="35" customFormat="1" ht="15.9" customHeight="1" x14ac:dyDescent="0.3">
      <c r="A24" s="33"/>
      <c r="B24" s="299"/>
      <c r="C24" s="299"/>
      <c r="D24" s="113">
        <v>19</v>
      </c>
      <c r="E24" s="27" t="s">
        <v>32</v>
      </c>
      <c r="F24" s="22" t="s">
        <v>214</v>
      </c>
      <c r="G24" s="295">
        <v>180</v>
      </c>
      <c r="H24" s="295"/>
      <c r="I24" s="295"/>
      <c r="J24" s="112">
        <v>2</v>
      </c>
      <c r="K24" s="112">
        <v>0</v>
      </c>
      <c r="L24" s="64">
        <f>ROUNDUP(IF(G24="",1,IF([1]!SearchNum(G24,2)&gt;0,[1]!SearchNum(G24,1)*[1]!SearchNum(G24,2)/1000000,IF([1]!SearchNum(G24,1)&gt;0,[1]!SearchNum(G24,1)/1000,1)))*R24,[1]!StrToNum($Q$3))</f>
        <v>2.34</v>
      </c>
      <c r="M24" s="64">
        <f>ROUND(L24*(J24+K24),[1]!StrToNum($T$3))</f>
        <v>4.68</v>
      </c>
      <c r="N24" s="300"/>
      <c r="O24" s="24" t="s">
        <v>36</v>
      </c>
      <c r="P24" s="296" t="s">
        <v>34</v>
      </c>
      <c r="Q24" s="297"/>
      <c r="R24" s="34">
        <f>[2]!МассСеч(F24,7850)</f>
        <v>12.951999664306641</v>
      </c>
      <c r="S24" s="20"/>
    </row>
    <row r="25" spans="1:19" s="35" customFormat="1" ht="15.9" customHeight="1" x14ac:dyDescent="0.3">
      <c r="A25" s="33"/>
      <c r="B25" s="299"/>
      <c r="C25" s="299"/>
      <c r="D25" s="113">
        <v>23</v>
      </c>
      <c r="E25" s="27" t="s">
        <v>32</v>
      </c>
      <c r="F25" s="22" t="s">
        <v>241</v>
      </c>
      <c r="G25" s="295">
        <v>160</v>
      </c>
      <c r="H25" s="295"/>
      <c r="I25" s="295"/>
      <c r="J25" s="112">
        <v>2</v>
      </c>
      <c r="K25" s="112">
        <v>0</v>
      </c>
      <c r="L25" s="64">
        <f>ROUNDUP(IF(G25="",1,IF([1]!SearchNum(G25,2)&gt;0,[1]!SearchNum(G25,1)*[1]!SearchNum(G25,2)/1000000,IF([1]!SearchNum(G25,1)&gt;0,[1]!SearchNum(G25,1)/1000,1)))*R25,[1]!StrToNum($Q$3))</f>
        <v>1.52</v>
      </c>
      <c r="M25" s="64">
        <f>ROUND(L25*(J25+K25),[1]!StrToNum($T$3))</f>
        <v>3.04</v>
      </c>
      <c r="N25" s="300"/>
      <c r="O25" s="24" t="s">
        <v>36</v>
      </c>
      <c r="P25" s="296" t="s">
        <v>34</v>
      </c>
      <c r="Q25" s="297"/>
      <c r="R25" s="34">
        <f>[2]!МассСеч(F25,7850)</f>
        <v>9.4980001449584961</v>
      </c>
      <c r="S25" s="20"/>
    </row>
    <row r="26" spans="1:19" s="35" customFormat="1" ht="15.9" customHeight="1" x14ac:dyDescent="0.3">
      <c r="A26" s="33"/>
      <c r="B26" s="299"/>
      <c r="C26" s="299"/>
      <c r="D26" s="113">
        <v>24</v>
      </c>
      <c r="E26" s="27" t="s">
        <v>32</v>
      </c>
      <c r="F26" s="22" t="s">
        <v>243</v>
      </c>
      <c r="G26" s="295">
        <v>170</v>
      </c>
      <c r="H26" s="295"/>
      <c r="I26" s="295"/>
      <c r="J26" s="112">
        <v>2</v>
      </c>
      <c r="K26" s="112">
        <v>0</v>
      </c>
      <c r="L26" s="64">
        <f>ROUNDUP(IF(G26="",1,IF([1]!SearchNum(G26,2)&gt;0,[1]!SearchNum(G26,1)*[1]!SearchNum(G26,2)/1000000,IF([1]!SearchNum(G26,1)&gt;0,[1]!SearchNum(G26,1)/1000,1)))*R26,[1]!StrToNum($Q$3))</f>
        <v>1.34</v>
      </c>
      <c r="M26" s="64">
        <f>ROUND(L26*(J26+K26),[1]!StrToNum($T$3))</f>
        <v>2.68</v>
      </c>
      <c r="N26" s="300"/>
      <c r="O26" s="24" t="s">
        <v>36</v>
      </c>
      <c r="P26" s="296" t="s">
        <v>34</v>
      </c>
      <c r="Q26" s="297"/>
      <c r="R26" s="34">
        <f>[2]!МассСеч(F26,7850)</f>
        <v>7.8499999046325684</v>
      </c>
      <c r="S26" s="20"/>
    </row>
    <row r="27" spans="1:19" s="35" customFormat="1" ht="15.9" customHeight="1" x14ac:dyDescent="0.3">
      <c r="A27" s="33"/>
      <c r="B27" s="299"/>
      <c r="C27" s="299"/>
      <c r="D27" s="113">
        <v>25</v>
      </c>
      <c r="E27" s="27" t="s">
        <v>32</v>
      </c>
      <c r="F27" s="22" t="s">
        <v>243</v>
      </c>
      <c r="G27" s="295">
        <v>182</v>
      </c>
      <c r="H27" s="295"/>
      <c r="I27" s="295"/>
      <c r="J27" s="112">
        <v>1</v>
      </c>
      <c r="K27" s="112">
        <v>0</v>
      </c>
      <c r="L27" s="64">
        <f>ROUNDUP(IF(G27="",1,IF([1]!SearchNum(G27,2)&gt;0,[1]!SearchNum(G27,1)*[1]!SearchNum(G27,2)/1000000,IF([1]!SearchNum(G27,1)&gt;0,[1]!SearchNum(G27,1)/1000,1)))*R27,[1]!StrToNum($Q$3))</f>
        <v>1.43</v>
      </c>
      <c r="M27" s="64">
        <f>ROUND(L27*(J27+K27),[1]!StrToNum($T$3))</f>
        <v>1.43</v>
      </c>
      <c r="N27" s="300"/>
      <c r="O27" s="24" t="s">
        <v>36</v>
      </c>
      <c r="P27" s="296" t="s">
        <v>34</v>
      </c>
      <c r="Q27" s="297"/>
      <c r="R27" s="34">
        <f>[2]!МассСеч(F27,7850)</f>
        <v>7.8499999046325684</v>
      </c>
      <c r="S27" s="20"/>
    </row>
    <row r="28" spans="1:19" s="37" customFormat="1" ht="15.9" customHeight="1" x14ac:dyDescent="0.3">
      <c r="A28" s="36"/>
      <c r="B28" s="299"/>
      <c r="C28" s="299"/>
      <c r="D28" s="298" t="s">
        <v>24</v>
      </c>
      <c r="E28" s="298"/>
      <c r="F28" s="298"/>
      <c r="G28" s="298"/>
      <c r="H28" s="298"/>
      <c r="I28" s="298"/>
      <c r="J28" s="298"/>
      <c r="K28" s="298"/>
      <c r="L28" s="298"/>
      <c r="M28" s="112">
        <f>ROUND((M23+M24+M25+M26+M27)*0.01,0)</f>
        <v>1</v>
      </c>
      <c r="N28" s="300"/>
      <c r="O28" s="298" t="s">
        <v>25</v>
      </c>
      <c r="P28" s="298"/>
      <c r="Q28" s="298"/>
      <c r="R28" s="34"/>
      <c r="S28" s="20"/>
    </row>
    <row r="29" spans="1:19" s="35" customFormat="1" ht="15.9" customHeight="1" x14ac:dyDescent="0.3">
      <c r="A29" s="33"/>
      <c r="B29" s="299" t="s">
        <v>234</v>
      </c>
      <c r="C29" s="299"/>
      <c r="D29" s="113">
        <v>18</v>
      </c>
      <c r="E29" s="27" t="s">
        <v>131</v>
      </c>
      <c r="F29" s="22" t="s">
        <v>134</v>
      </c>
      <c r="G29" s="295">
        <v>5930</v>
      </c>
      <c r="H29" s="295"/>
      <c r="I29" s="295"/>
      <c r="J29" s="112">
        <v>1</v>
      </c>
      <c r="K29" s="112">
        <v>0</v>
      </c>
      <c r="L29" s="64">
        <f>ROUNDUP(IF(G29="",1,IF([1]!SearchNum(G29,2)&gt;0,[1]!SearchNum(G29,1)*[1]!SearchNum(G29,2)/1000000,IF([1]!SearchNum(G29,1)&gt;0,[1]!SearchNum(G29,1)/1000,1)))*R29,[1]!StrToNum($Q$3))</f>
        <v>109.12</v>
      </c>
      <c r="M29" s="64">
        <f>ROUND(L29*(J29+K29),[1]!StrToNum($T$3))</f>
        <v>109.12</v>
      </c>
      <c r="N29" s="300">
        <f>SUM(M29:M34)</f>
        <v>123.20000000000002</v>
      </c>
      <c r="O29" s="24" t="s">
        <v>36</v>
      </c>
      <c r="P29" s="296" t="s">
        <v>133</v>
      </c>
      <c r="Q29" s="297"/>
      <c r="R29" s="34">
        <v>18.399999618530199</v>
      </c>
      <c r="S29" s="20"/>
    </row>
    <row r="30" spans="1:19" s="35" customFormat="1" ht="15.9" customHeight="1" x14ac:dyDescent="0.3">
      <c r="A30" s="33"/>
      <c r="B30" s="299"/>
      <c r="C30" s="299"/>
      <c r="D30" s="113">
        <v>19</v>
      </c>
      <c r="E30" s="27" t="s">
        <v>32</v>
      </c>
      <c r="F30" s="22" t="s">
        <v>214</v>
      </c>
      <c r="G30" s="295">
        <v>180</v>
      </c>
      <c r="H30" s="295"/>
      <c r="I30" s="295"/>
      <c r="J30" s="112">
        <v>2</v>
      </c>
      <c r="K30" s="112">
        <v>0</v>
      </c>
      <c r="L30" s="64">
        <f>ROUNDUP(IF(G30="",1,IF([1]!SearchNum(G30,2)&gt;0,[1]!SearchNum(G30,1)*[1]!SearchNum(G30,2)/1000000,IF([1]!SearchNum(G30,1)&gt;0,[1]!SearchNum(G30,1)/1000,1)))*R30,[1]!StrToNum($Q$3))</f>
        <v>2.34</v>
      </c>
      <c r="M30" s="64">
        <f>ROUND(L30*(J30+K30),[1]!StrToNum($T$3))</f>
        <v>4.68</v>
      </c>
      <c r="N30" s="300"/>
      <c r="O30" s="24" t="s">
        <v>36</v>
      </c>
      <c r="P30" s="296" t="s">
        <v>34</v>
      </c>
      <c r="Q30" s="297"/>
      <c r="R30" s="34">
        <f>[2]!МассСеч(F30,7850)</f>
        <v>12.951999664306641</v>
      </c>
      <c r="S30" s="20"/>
    </row>
    <row r="31" spans="1:19" s="35" customFormat="1" ht="15.9" customHeight="1" x14ac:dyDescent="0.3">
      <c r="A31" s="33"/>
      <c r="B31" s="299"/>
      <c r="C31" s="299"/>
      <c r="D31" s="113">
        <v>23</v>
      </c>
      <c r="E31" s="27" t="s">
        <v>32</v>
      </c>
      <c r="F31" s="22" t="s">
        <v>241</v>
      </c>
      <c r="G31" s="295">
        <v>160</v>
      </c>
      <c r="H31" s="295"/>
      <c r="I31" s="295"/>
      <c r="J31" s="112">
        <v>3</v>
      </c>
      <c r="K31" s="112">
        <v>0</v>
      </c>
      <c r="L31" s="64">
        <f>ROUNDUP(IF(G31="",1,IF([1]!SearchNum(G31,2)&gt;0,[1]!SearchNum(G31,1)*[1]!SearchNum(G31,2)/1000000,IF([1]!SearchNum(G31,1)&gt;0,[1]!SearchNum(G31,1)/1000,1)))*R31,[1]!StrToNum($Q$3))</f>
        <v>1.52</v>
      </c>
      <c r="M31" s="64">
        <f>ROUND(L31*(J31+K31),[1]!StrToNum($T$3))</f>
        <v>4.5599999999999996</v>
      </c>
      <c r="N31" s="300"/>
      <c r="O31" s="24" t="s">
        <v>36</v>
      </c>
      <c r="P31" s="296" t="s">
        <v>34</v>
      </c>
      <c r="Q31" s="297"/>
      <c r="R31" s="34">
        <f>[2]!МассСеч(F31,7850)</f>
        <v>9.4980001449584961</v>
      </c>
      <c r="S31" s="20"/>
    </row>
    <row r="32" spans="1:19" s="35" customFormat="1" ht="15.9" customHeight="1" x14ac:dyDescent="0.3">
      <c r="A32" s="33"/>
      <c r="B32" s="299"/>
      <c r="C32" s="299"/>
      <c r="D32" s="113">
        <v>24</v>
      </c>
      <c r="E32" s="27" t="s">
        <v>32</v>
      </c>
      <c r="F32" s="22" t="s">
        <v>243</v>
      </c>
      <c r="G32" s="295">
        <v>170</v>
      </c>
      <c r="H32" s="295"/>
      <c r="I32" s="295"/>
      <c r="J32" s="112">
        <v>2</v>
      </c>
      <c r="K32" s="112">
        <v>0</v>
      </c>
      <c r="L32" s="64">
        <f>ROUNDUP(IF(G32="",1,IF([1]!SearchNum(G32,2)&gt;0,[1]!SearchNum(G32,1)*[1]!SearchNum(G32,2)/1000000,IF([1]!SearchNum(G32,1)&gt;0,[1]!SearchNum(G32,1)/1000,1)))*R32,[1]!StrToNum($Q$3))</f>
        <v>1.34</v>
      </c>
      <c r="M32" s="64">
        <f>ROUND(L32*(J32+K32),[1]!StrToNum($T$3))</f>
        <v>2.68</v>
      </c>
      <c r="N32" s="300"/>
      <c r="O32" s="24" t="s">
        <v>36</v>
      </c>
      <c r="P32" s="296" t="s">
        <v>34</v>
      </c>
      <c r="Q32" s="297"/>
      <c r="R32" s="34">
        <f>[2]!МассСеч(F32,7850)</f>
        <v>7.8499999046325684</v>
      </c>
      <c r="S32" s="20"/>
    </row>
    <row r="33" spans="1:19" s="35" customFormat="1" ht="15.9" customHeight="1" x14ac:dyDescent="0.3">
      <c r="A33" s="33"/>
      <c r="B33" s="299"/>
      <c r="C33" s="299"/>
      <c r="D33" s="113">
        <v>26</v>
      </c>
      <c r="E33" s="27" t="s">
        <v>32</v>
      </c>
      <c r="F33" s="22" t="s">
        <v>249</v>
      </c>
      <c r="G33" s="295">
        <v>140</v>
      </c>
      <c r="H33" s="295"/>
      <c r="I33" s="295"/>
      <c r="J33" s="112">
        <v>1</v>
      </c>
      <c r="K33" s="112">
        <v>0</v>
      </c>
      <c r="L33" s="64">
        <f>ROUNDUP(IF(G33="",1,IF([1]!SearchNum(G33,2)&gt;0,[1]!SearchNum(G33,1)*[1]!SearchNum(G33,2)/1000000,IF([1]!SearchNum(G33,1)&gt;0,[1]!SearchNum(G33,1)/1000,1)))*R33,[1]!StrToNum($Q$3))</f>
        <v>1.1599999999999999</v>
      </c>
      <c r="M33" s="64">
        <f>ROUND(L33*(J33+K33),[1]!StrToNum($T$3))</f>
        <v>1.1599999999999999</v>
      </c>
      <c r="N33" s="300"/>
      <c r="O33" s="24" t="s">
        <v>36</v>
      </c>
      <c r="P33" s="296" t="s">
        <v>34</v>
      </c>
      <c r="Q33" s="297"/>
      <c r="R33" s="34">
        <f>[2]!МассСеч(F33,7850)</f>
        <v>8.2430000305175781</v>
      </c>
      <c r="S33" s="20"/>
    </row>
    <row r="34" spans="1:19" s="37" customFormat="1" ht="15.9" customHeight="1" x14ac:dyDescent="0.3">
      <c r="A34" s="36"/>
      <c r="B34" s="299"/>
      <c r="C34" s="299"/>
      <c r="D34" s="298" t="s">
        <v>24</v>
      </c>
      <c r="E34" s="298"/>
      <c r="F34" s="298"/>
      <c r="G34" s="298"/>
      <c r="H34" s="298"/>
      <c r="I34" s="298"/>
      <c r="J34" s="298"/>
      <c r="K34" s="298"/>
      <c r="L34" s="298"/>
      <c r="M34" s="112">
        <f>ROUND((M29+M30+M31+M32+M33)*0.01,0)</f>
        <v>1</v>
      </c>
      <c r="N34" s="300"/>
      <c r="O34" s="298" t="s">
        <v>25</v>
      </c>
      <c r="P34" s="298"/>
      <c r="Q34" s="298"/>
      <c r="R34" s="34"/>
      <c r="S34" s="20"/>
    </row>
    <row r="35" spans="1:19" s="35" customFormat="1" ht="15.9" customHeight="1" x14ac:dyDescent="0.3">
      <c r="A35" s="33"/>
      <c r="B35" s="299" t="s">
        <v>250</v>
      </c>
      <c r="C35" s="299"/>
      <c r="D35" s="113">
        <v>18</v>
      </c>
      <c r="E35" s="27" t="s">
        <v>131</v>
      </c>
      <c r="F35" s="22" t="s">
        <v>134</v>
      </c>
      <c r="G35" s="295">
        <v>5930</v>
      </c>
      <c r="H35" s="295"/>
      <c r="I35" s="295"/>
      <c r="J35" s="112">
        <v>1</v>
      </c>
      <c r="K35" s="112">
        <v>0</v>
      </c>
      <c r="L35" s="64">
        <f>ROUNDUP(IF(G35="",1,IF([1]!SearchNum(G35,2)&gt;0,[1]!SearchNum(G35,1)*[1]!SearchNum(G35,2)/1000000,IF([1]!SearchNum(G35,1)&gt;0,[1]!SearchNum(G35,1)/1000,1)))*R35,[1]!StrToNum($Q$3))</f>
        <v>109.12</v>
      </c>
      <c r="M35" s="64">
        <f>ROUND(L35*(J35+K35),[1]!StrToNum($T$3))</f>
        <v>109.12</v>
      </c>
      <c r="N35" s="300">
        <f>SUM(M35:M39)</f>
        <v>121.86000000000001</v>
      </c>
      <c r="O35" s="24" t="s">
        <v>36</v>
      </c>
      <c r="P35" s="296" t="s">
        <v>133</v>
      </c>
      <c r="Q35" s="297"/>
      <c r="R35" s="34">
        <v>18.399999618530199</v>
      </c>
      <c r="S35" s="20"/>
    </row>
    <row r="36" spans="1:19" s="35" customFormat="1" ht="15.9" customHeight="1" x14ac:dyDescent="0.3">
      <c r="A36" s="33"/>
      <c r="B36" s="299"/>
      <c r="C36" s="299"/>
      <c r="D36" s="113">
        <v>19</v>
      </c>
      <c r="E36" s="27" t="s">
        <v>32</v>
      </c>
      <c r="F36" s="22" t="s">
        <v>214</v>
      </c>
      <c r="G36" s="295">
        <v>180</v>
      </c>
      <c r="H36" s="295"/>
      <c r="I36" s="295"/>
      <c r="J36" s="112">
        <v>2</v>
      </c>
      <c r="K36" s="112">
        <v>0</v>
      </c>
      <c r="L36" s="64">
        <f>ROUNDUP(IF(G36="",1,IF([1]!SearchNum(G36,2)&gt;0,[1]!SearchNum(G36,1)*[1]!SearchNum(G36,2)/1000000,IF([1]!SearchNum(G36,1)&gt;0,[1]!SearchNum(G36,1)/1000,1)))*R36,[1]!StrToNum($Q$3))</f>
        <v>2.34</v>
      </c>
      <c r="M36" s="64">
        <f>ROUND(L36*(J36+K36),[1]!StrToNum($T$3))</f>
        <v>4.68</v>
      </c>
      <c r="N36" s="300"/>
      <c r="O36" s="24" t="s">
        <v>36</v>
      </c>
      <c r="P36" s="296" t="s">
        <v>34</v>
      </c>
      <c r="Q36" s="297"/>
      <c r="R36" s="34">
        <f>[2]!МассСеч(F36,7850)</f>
        <v>12.951999664306641</v>
      </c>
      <c r="S36" s="20"/>
    </row>
    <row r="37" spans="1:19" s="35" customFormat="1" ht="15.9" customHeight="1" x14ac:dyDescent="0.3">
      <c r="A37" s="33"/>
      <c r="B37" s="299"/>
      <c r="C37" s="299"/>
      <c r="D37" s="113">
        <v>23</v>
      </c>
      <c r="E37" s="27" t="s">
        <v>32</v>
      </c>
      <c r="F37" s="22" t="s">
        <v>241</v>
      </c>
      <c r="G37" s="295">
        <v>160</v>
      </c>
      <c r="H37" s="295"/>
      <c r="I37" s="295"/>
      <c r="J37" s="112">
        <v>2</v>
      </c>
      <c r="K37" s="112">
        <v>0</v>
      </c>
      <c r="L37" s="64">
        <f>ROUNDUP(IF(G37="",1,IF([1]!SearchNum(G37,2)&gt;0,[1]!SearchNum(G37,1)*[1]!SearchNum(G37,2)/1000000,IF([1]!SearchNum(G37,1)&gt;0,[1]!SearchNum(G37,1)/1000,1)))*R37,[1]!StrToNum($Q$3))</f>
        <v>1.52</v>
      </c>
      <c r="M37" s="64">
        <f>ROUND(L37*(J37+K37),[1]!StrToNum($T$3))</f>
        <v>3.04</v>
      </c>
      <c r="N37" s="300"/>
      <c r="O37" s="24" t="s">
        <v>36</v>
      </c>
      <c r="P37" s="296" t="s">
        <v>34</v>
      </c>
      <c r="Q37" s="297"/>
      <c r="R37" s="34">
        <f>[2]!МассСеч(F37,7850)</f>
        <v>9.4980001449584961</v>
      </c>
      <c r="S37" s="20"/>
    </row>
    <row r="38" spans="1:19" s="35" customFormat="1" ht="15.9" customHeight="1" x14ac:dyDescent="0.3">
      <c r="A38" s="33"/>
      <c r="B38" s="299"/>
      <c r="C38" s="299"/>
      <c r="D38" s="113">
        <v>24</v>
      </c>
      <c r="E38" s="27" t="s">
        <v>32</v>
      </c>
      <c r="F38" s="22" t="s">
        <v>243</v>
      </c>
      <c r="G38" s="295">
        <v>170</v>
      </c>
      <c r="H38" s="295"/>
      <c r="I38" s="295"/>
      <c r="J38" s="112">
        <v>3</v>
      </c>
      <c r="K38" s="112">
        <v>0</v>
      </c>
      <c r="L38" s="64">
        <f>ROUNDUP(IF(G38="",1,IF([1]!SearchNum(G38,2)&gt;0,[1]!SearchNum(G38,1)*[1]!SearchNum(G38,2)/1000000,IF([1]!SearchNum(G38,1)&gt;0,[1]!SearchNum(G38,1)/1000,1)))*R38,[1]!StrToNum($Q$3))</f>
        <v>1.34</v>
      </c>
      <c r="M38" s="64">
        <f>ROUND(L38*(J38+K38),[1]!StrToNum($T$3))</f>
        <v>4.0199999999999996</v>
      </c>
      <c r="N38" s="300"/>
      <c r="O38" s="24" t="s">
        <v>36</v>
      </c>
      <c r="P38" s="296" t="s">
        <v>34</v>
      </c>
      <c r="Q38" s="297"/>
      <c r="R38" s="34">
        <f>[2]!МассСеч(F38,7850)</f>
        <v>7.8499999046325684</v>
      </c>
      <c r="S38" s="20"/>
    </row>
    <row r="39" spans="1:19" s="37" customFormat="1" ht="15.9" customHeight="1" x14ac:dyDescent="0.3">
      <c r="A39" s="36"/>
      <c r="B39" s="299"/>
      <c r="C39" s="299"/>
      <c r="D39" s="298" t="s">
        <v>24</v>
      </c>
      <c r="E39" s="298"/>
      <c r="F39" s="298"/>
      <c r="G39" s="298"/>
      <c r="H39" s="298"/>
      <c r="I39" s="298"/>
      <c r="J39" s="298"/>
      <c r="K39" s="298"/>
      <c r="L39" s="298"/>
      <c r="M39" s="112">
        <f>ROUND((M35+M36+M37+M38)*0.01,0)</f>
        <v>1</v>
      </c>
      <c r="N39" s="300"/>
      <c r="O39" s="298" t="s">
        <v>25</v>
      </c>
      <c r="P39" s="298"/>
      <c r="Q39" s="298"/>
      <c r="R39" s="34"/>
      <c r="S39" s="20"/>
    </row>
    <row r="40" spans="1:19" s="35" customFormat="1" ht="15.9" customHeight="1" x14ac:dyDescent="0.3">
      <c r="A40" s="33"/>
      <c r="B40" s="299" t="s">
        <v>251</v>
      </c>
      <c r="C40" s="299"/>
      <c r="D40" s="113">
        <v>18</v>
      </c>
      <c r="E40" s="27" t="s">
        <v>131</v>
      </c>
      <c r="F40" s="22" t="s">
        <v>134</v>
      </c>
      <c r="G40" s="295">
        <v>5930</v>
      </c>
      <c r="H40" s="295"/>
      <c r="I40" s="295"/>
      <c r="J40" s="112">
        <v>1</v>
      </c>
      <c r="K40" s="112">
        <v>0</v>
      </c>
      <c r="L40" s="64">
        <f>ROUNDUP(IF(G40="",1,IF([1]!SearchNum(G40,2)&gt;0,[1]!SearchNum(G40,1)*[1]!SearchNum(G40,2)/1000000,IF([1]!SearchNum(G40,1)&gt;0,[1]!SearchNum(G40,1)/1000,1)))*R40,[1]!StrToNum($Q$3))</f>
        <v>109.12</v>
      </c>
      <c r="M40" s="64">
        <f>ROUND(L40*(J40+K40),[1]!StrToNum($T$3))</f>
        <v>109.12</v>
      </c>
      <c r="N40" s="300">
        <f>SUM(M40:M44)</f>
        <v>119.00000000000001</v>
      </c>
      <c r="O40" s="24" t="s">
        <v>36</v>
      </c>
      <c r="P40" s="296" t="s">
        <v>133</v>
      </c>
      <c r="Q40" s="297"/>
      <c r="R40" s="34">
        <v>18.399999618530199</v>
      </c>
      <c r="S40" s="20"/>
    </row>
    <row r="41" spans="1:19" s="35" customFormat="1" ht="15.9" customHeight="1" x14ac:dyDescent="0.3">
      <c r="A41" s="33"/>
      <c r="B41" s="299"/>
      <c r="C41" s="299"/>
      <c r="D41" s="113">
        <v>19</v>
      </c>
      <c r="E41" s="27" t="s">
        <v>32</v>
      </c>
      <c r="F41" s="22" t="s">
        <v>214</v>
      </c>
      <c r="G41" s="295">
        <v>180</v>
      </c>
      <c r="H41" s="295"/>
      <c r="I41" s="295"/>
      <c r="J41" s="112">
        <v>2</v>
      </c>
      <c r="K41" s="112">
        <v>0</v>
      </c>
      <c r="L41" s="64">
        <f>ROUNDUP(IF(G41="",1,IF([1]!SearchNum(G41,2)&gt;0,[1]!SearchNum(G41,1)*[1]!SearchNum(G41,2)/1000000,IF([1]!SearchNum(G41,1)&gt;0,[1]!SearchNum(G41,1)/1000,1)))*R41,[1]!StrToNum($Q$3))</f>
        <v>2.34</v>
      </c>
      <c r="M41" s="64">
        <f>ROUND(L41*(J41+K41),[1]!StrToNum($T$3))</f>
        <v>4.68</v>
      </c>
      <c r="N41" s="300"/>
      <c r="O41" s="24" t="s">
        <v>36</v>
      </c>
      <c r="P41" s="296" t="s">
        <v>34</v>
      </c>
      <c r="Q41" s="297"/>
      <c r="R41" s="34">
        <f>[2]!МассСеч(F41,7850)</f>
        <v>12.951999664306641</v>
      </c>
      <c r="S41" s="20"/>
    </row>
    <row r="42" spans="1:19" s="35" customFormat="1" ht="15.9" customHeight="1" x14ac:dyDescent="0.3">
      <c r="A42" s="33"/>
      <c r="B42" s="299"/>
      <c r="C42" s="299"/>
      <c r="D42" s="113">
        <v>23</v>
      </c>
      <c r="E42" s="27" t="s">
        <v>32</v>
      </c>
      <c r="F42" s="22" t="s">
        <v>241</v>
      </c>
      <c r="G42" s="295">
        <v>160</v>
      </c>
      <c r="H42" s="295"/>
      <c r="I42" s="295"/>
      <c r="J42" s="112">
        <v>1</v>
      </c>
      <c r="K42" s="112">
        <v>0</v>
      </c>
      <c r="L42" s="64">
        <f>ROUNDUP(IF(G42="",1,IF([1]!SearchNum(G42,2)&gt;0,[1]!SearchNum(G42,1)*[1]!SearchNum(G42,2)/1000000,IF([1]!SearchNum(G42,1)&gt;0,[1]!SearchNum(G42,1)/1000,1)))*R42,[1]!StrToNum($Q$3))</f>
        <v>1.52</v>
      </c>
      <c r="M42" s="64">
        <f>ROUND(L42*(J42+K42),[1]!StrToNum($T$3))</f>
        <v>1.52</v>
      </c>
      <c r="N42" s="300"/>
      <c r="O42" s="24" t="s">
        <v>36</v>
      </c>
      <c r="P42" s="296" t="s">
        <v>34</v>
      </c>
      <c r="Q42" s="297"/>
      <c r="R42" s="34">
        <f>[2]!МассСеч(F42,7850)</f>
        <v>9.4980001449584961</v>
      </c>
      <c r="S42" s="20"/>
    </row>
    <row r="43" spans="1:19" s="35" customFormat="1" ht="15.9" customHeight="1" x14ac:dyDescent="0.3">
      <c r="A43" s="33"/>
      <c r="B43" s="299"/>
      <c r="C43" s="299"/>
      <c r="D43" s="113">
        <v>24</v>
      </c>
      <c r="E43" s="27" t="s">
        <v>32</v>
      </c>
      <c r="F43" s="22" t="s">
        <v>243</v>
      </c>
      <c r="G43" s="295">
        <v>170</v>
      </c>
      <c r="H43" s="295"/>
      <c r="I43" s="295"/>
      <c r="J43" s="112">
        <v>2</v>
      </c>
      <c r="K43" s="112">
        <v>0</v>
      </c>
      <c r="L43" s="64">
        <f>ROUNDUP(IF(G43="",1,IF([1]!SearchNum(G43,2)&gt;0,[1]!SearchNum(G43,1)*[1]!SearchNum(G43,2)/1000000,IF([1]!SearchNum(G43,1)&gt;0,[1]!SearchNum(G43,1)/1000,1)))*R43,[1]!StrToNum($Q$3))</f>
        <v>1.34</v>
      </c>
      <c r="M43" s="64">
        <f>ROUND(L43*(J43+K43),[1]!StrToNum($T$3))</f>
        <v>2.68</v>
      </c>
      <c r="N43" s="300"/>
      <c r="O43" s="24" t="s">
        <v>36</v>
      </c>
      <c r="P43" s="296" t="s">
        <v>34</v>
      </c>
      <c r="Q43" s="297"/>
      <c r="R43" s="34">
        <f>[2]!МассСеч(F43,7850)</f>
        <v>7.8499999046325684</v>
      </c>
      <c r="S43" s="20"/>
    </row>
    <row r="44" spans="1:19" s="37" customFormat="1" ht="15.9" customHeight="1" x14ac:dyDescent="0.3">
      <c r="A44" s="36"/>
      <c r="B44" s="299"/>
      <c r="C44" s="299"/>
      <c r="D44" s="298" t="s">
        <v>24</v>
      </c>
      <c r="E44" s="298"/>
      <c r="F44" s="298"/>
      <c r="G44" s="298"/>
      <c r="H44" s="298"/>
      <c r="I44" s="298"/>
      <c r="J44" s="298"/>
      <c r="K44" s="298"/>
      <c r="L44" s="298"/>
      <c r="M44" s="112">
        <f>ROUND((M40+M41+M42+M43)*0.01,0)</f>
        <v>1</v>
      </c>
      <c r="N44" s="300"/>
      <c r="O44" s="298" t="s">
        <v>25</v>
      </c>
      <c r="P44" s="298"/>
      <c r="Q44" s="298"/>
      <c r="R44" s="34"/>
      <c r="S44" s="20"/>
    </row>
    <row r="45" spans="1:19" s="38" customFormat="1" ht="12" customHeight="1" x14ac:dyDescent="0.25">
      <c r="M45" s="39"/>
    </row>
    <row r="46" spans="1:19" s="41" customFormat="1" ht="18" customHeight="1" x14ac:dyDescent="0.3">
      <c r="A46" s="40" t="s">
        <v>40</v>
      </c>
      <c r="B46" s="311" t="s">
        <v>41</v>
      </c>
      <c r="C46" s="311"/>
      <c r="D46" s="311"/>
      <c r="E46" s="311"/>
      <c r="F46" s="311"/>
      <c r="G46" s="311"/>
      <c r="H46" s="312" t="s">
        <v>41</v>
      </c>
      <c r="I46" s="312"/>
      <c r="J46" s="312"/>
      <c r="K46" s="312"/>
      <c r="L46" s="312"/>
      <c r="M46" s="312"/>
      <c r="N46" s="312"/>
      <c r="O46" s="310"/>
      <c r="P46" s="310"/>
      <c r="Q46" s="310"/>
    </row>
    <row r="47" spans="1:19" s="41" customFormat="1" ht="18" customHeight="1" x14ac:dyDescent="0.3">
      <c r="A47" s="40" t="s">
        <v>40</v>
      </c>
      <c r="B47" s="312" t="s">
        <v>42</v>
      </c>
      <c r="C47" s="312"/>
      <c r="D47" s="312"/>
      <c r="E47" s="312"/>
      <c r="F47" s="312"/>
      <c r="G47" s="312"/>
      <c r="H47" s="312" t="s">
        <v>12</v>
      </c>
      <c r="I47" s="312"/>
      <c r="J47" s="312"/>
      <c r="K47" s="313" t="s">
        <v>43</v>
      </c>
      <c r="L47" s="314"/>
      <c r="M47" s="312" t="s">
        <v>44</v>
      </c>
      <c r="N47" s="312"/>
      <c r="O47" s="312" t="s">
        <v>45</v>
      </c>
      <c r="P47" s="312"/>
      <c r="Q47" s="312"/>
    </row>
    <row r="48" spans="1:19" s="41" customFormat="1" ht="18" customHeight="1" x14ac:dyDescent="0.3">
      <c r="A48" s="40" t="s">
        <v>40</v>
      </c>
      <c r="B48" s="312"/>
      <c r="C48" s="312"/>
      <c r="D48" s="312"/>
      <c r="E48" s="312"/>
      <c r="F48" s="312"/>
      <c r="G48" s="312"/>
      <c r="H48" s="312"/>
      <c r="I48" s="312"/>
      <c r="J48" s="312"/>
      <c r="K48" s="111" t="s">
        <v>19</v>
      </c>
      <c r="L48" s="111" t="s">
        <v>20</v>
      </c>
      <c r="M48" s="111" t="s">
        <v>46</v>
      </c>
      <c r="N48" s="111" t="s">
        <v>22</v>
      </c>
      <c r="O48" s="312"/>
      <c r="P48" s="312"/>
      <c r="Q48" s="312"/>
    </row>
    <row r="49" spans="1:19" s="41" customFormat="1" ht="18" customHeight="1" x14ac:dyDescent="0.3">
      <c r="A49" s="40" t="s">
        <v>40</v>
      </c>
      <c r="B49" s="302" t="s">
        <v>182</v>
      </c>
      <c r="C49" s="302"/>
      <c r="D49" s="302"/>
      <c r="E49" s="302"/>
      <c r="F49" s="302"/>
      <c r="G49" s="302"/>
      <c r="H49" s="418" t="str">
        <f>$B$8</f>
        <v>Б110</v>
      </c>
      <c r="I49" s="419"/>
      <c r="J49" s="420"/>
      <c r="K49" s="42">
        <v>1</v>
      </c>
      <c r="L49" s="42"/>
      <c r="M49" s="122">
        <f>$N$8</f>
        <v>119.00000000000001</v>
      </c>
      <c r="N49" s="66">
        <f t="shared" ref="N49:N54" si="0">(K49+L49)*M49</f>
        <v>119.00000000000001</v>
      </c>
      <c r="O49" s="306" t="s">
        <v>49</v>
      </c>
      <c r="P49" s="307"/>
      <c r="Q49" s="43" t="s">
        <v>256</v>
      </c>
    </row>
    <row r="50" spans="1:19" s="41" customFormat="1" ht="18" customHeight="1" x14ac:dyDescent="0.3">
      <c r="A50" s="40" t="s">
        <v>40</v>
      </c>
      <c r="B50" s="302" t="s">
        <v>182</v>
      </c>
      <c r="C50" s="302"/>
      <c r="D50" s="302"/>
      <c r="E50" s="302"/>
      <c r="F50" s="302"/>
      <c r="G50" s="302"/>
      <c r="H50" s="418" t="str">
        <f>$B$13</f>
        <v>Б111</v>
      </c>
      <c r="I50" s="419"/>
      <c r="J50" s="420"/>
      <c r="K50" s="42">
        <v>1</v>
      </c>
      <c r="L50" s="42"/>
      <c r="M50" s="122">
        <f>$N$13</f>
        <v>120.70000000000002</v>
      </c>
      <c r="N50" s="66">
        <f t="shared" si="0"/>
        <v>120.70000000000002</v>
      </c>
      <c r="O50" s="306" t="s">
        <v>49</v>
      </c>
      <c r="P50" s="307"/>
      <c r="Q50" s="43" t="s">
        <v>256</v>
      </c>
    </row>
    <row r="51" spans="1:19" s="41" customFormat="1" ht="18" customHeight="1" x14ac:dyDescent="0.3">
      <c r="A51" s="40" t="s">
        <v>40</v>
      </c>
      <c r="B51" s="302" t="s">
        <v>182</v>
      </c>
      <c r="C51" s="302"/>
      <c r="D51" s="302"/>
      <c r="E51" s="302"/>
      <c r="F51" s="302"/>
      <c r="G51" s="302"/>
      <c r="H51" s="418" t="str">
        <f>$B$18</f>
        <v>Б112</v>
      </c>
      <c r="I51" s="419"/>
      <c r="J51" s="420"/>
      <c r="K51" s="42">
        <v>1</v>
      </c>
      <c r="L51" s="42"/>
      <c r="M51" s="122">
        <f>$N$18</f>
        <v>121.86000000000001</v>
      </c>
      <c r="N51" s="66">
        <f t="shared" si="0"/>
        <v>121.86000000000001</v>
      </c>
      <c r="O51" s="306" t="s">
        <v>49</v>
      </c>
      <c r="P51" s="307"/>
      <c r="Q51" s="43" t="s">
        <v>256</v>
      </c>
    </row>
    <row r="52" spans="1:19" s="41" customFormat="1" ht="18" customHeight="1" x14ac:dyDescent="0.3">
      <c r="A52" s="40" t="s">
        <v>40</v>
      </c>
      <c r="B52" s="302" t="s">
        <v>182</v>
      </c>
      <c r="C52" s="302"/>
      <c r="D52" s="302"/>
      <c r="E52" s="302"/>
      <c r="F52" s="302"/>
      <c r="G52" s="302"/>
      <c r="H52" s="418" t="str">
        <f>$B$23</f>
        <v>Б113</v>
      </c>
      <c r="I52" s="419"/>
      <c r="J52" s="420"/>
      <c r="K52" s="42">
        <v>1</v>
      </c>
      <c r="L52" s="42"/>
      <c r="M52" s="122">
        <f>$N$23</f>
        <v>121.95000000000003</v>
      </c>
      <c r="N52" s="66">
        <f t="shared" si="0"/>
        <v>121.95000000000003</v>
      </c>
      <c r="O52" s="306" t="s">
        <v>49</v>
      </c>
      <c r="P52" s="307"/>
      <c r="Q52" s="43" t="s">
        <v>256</v>
      </c>
    </row>
    <row r="53" spans="1:19" s="41" customFormat="1" ht="18" customHeight="1" x14ac:dyDescent="0.3">
      <c r="A53" s="40" t="s">
        <v>40</v>
      </c>
      <c r="B53" s="302" t="s">
        <v>182</v>
      </c>
      <c r="C53" s="302"/>
      <c r="D53" s="302"/>
      <c r="E53" s="302"/>
      <c r="F53" s="302"/>
      <c r="G53" s="302"/>
      <c r="H53" s="418" t="str">
        <f>$B$29</f>
        <v>Б114</v>
      </c>
      <c r="I53" s="419"/>
      <c r="J53" s="420"/>
      <c r="K53" s="42">
        <v>1</v>
      </c>
      <c r="L53" s="42"/>
      <c r="M53" s="122">
        <f>$N$29</f>
        <v>123.20000000000002</v>
      </c>
      <c r="N53" s="66">
        <f t="shared" si="0"/>
        <v>123.20000000000002</v>
      </c>
      <c r="O53" s="306" t="s">
        <v>49</v>
      </c>
      <c r="P53" s="307"/>
      <c r="Q53" s="43" t="s">
        <v>256</v>
      </c>
    </row>
    <row r="54" spans="1:19" s="41" customFormat="1" ht="18" customHeight="1" x14ac:dyDescent="0.3">
      <c r="A54" s="40" t="s">
        <v>40</v>
      </c>
      <c r="B54" s="302" t="s">
        <v>182</v>
      </c>
      <c r="C54" s="302"/>
      <c r="D54" s="302"/>
      <c r="E54" s="302"/>
      <c r="F54" s="302"/>
      <c r="G54" s="302"/>
      <c r="H54" s="418" t="str">
        <f>$B$35</f>
        <v>Б115</v>
      </c>
      <c r="I54" s="419"/>
      <c r="J54" s="420"/>
      <c r="K54" s="42">
        <v>1</v>
      </c>
      <c r="L54" s="42"/>
      <c r="M54" s="122">
        <f>$N$35</f>
        <v>121.86000000000001</v>
      </c>
      <c r="N54" s="66">
        <f t="shared" si="0"/>
        <v>121.86000000000001</v>
      </c>
      <c r="O54" s="306" t="s">
        <v>49</v>
      </c>
      <c r="P54" s="307"/>
      <c r="Q54" s="43" t="s">
        <v>256</v>
      </c>
    </row>
    <row r="55" spans="1:19" s="41" customFormat="1" ht="18" customHeight="1" x14ac:dyDescent="0.3">
      <c r="A55" s="40" t="s">
        <v>40</v>
      </c>
      <c r="B55" s="302" t="s">
        <v>232</v>
      </c>
      <c r="C55" s="302"/>
      <c r="D55" s="302"/>
      <c r="E55" s="302"/>
      <c r="F55" s="302"/>
      <c r="G55" s="302"/>
      <c r="H55" s="418" t="str">
        <f>$B$40</f>
        <v>Б116</v>
      </c>
      <c r="I55" s="419"/>
      <c r="J55" s="420"/>
      <c r="K55" s="42">
        <v>1</v>
      </c>
      <c r="L55" s="42"/>
      <c r="M55" s="122">
        <f>$N$40</f>
        <v>119.00000000000001</v>
      </c>
      <c r="N55" s="66">
        <f>(K55+L55)*M55</f>
        <v>119.00000000000001</v>
      </c>
      <c r="O55" s="306" t="s">
        <v>49</v>
      </c>
      <c r="P55" s="307"/>
      <c r="Q55" s="43" t="s">
        <v>256</v>
      </c>
    </row>
    <row r="56" spans="1:19" s="41" customFormat="1" ht="18" customHeight="1" x14ac:dyDescent="0.3">
      <c r="A56" s="40" t="s">
        <v>40</v>
      </c>
      <c r="B56" s="308" t="s">
        <v>47</v>
      </c>
      <c r="C56" s="308"/>
      <c r="D56" s="308"/>
      <c r="E56" s="308"/>
      <c r="F56" s="308"/>
      <c r="G56" s="308"/>
      <c r="H56" s="309" t="s">
        <v>47</v>
      </c>
      <c r="I56" s="309"/>
      <c r="J56" s="309"/>
      <c r="K56" s="309"/>
      <c r="L56" s="309"/>
      <c r="M56" s="110"/>
      <c r="N56" s="110">
        <f>SUM(N49:N55)</f>
        <v>847.57000000000016</v>
      </c>
      <c r="O56" s="301" t="s">
        <v>48</v>
      </c>
      <c r="P56" s="301"/>
      <c r="Q56" s="301"/>
    </row>
    <row r="57" spans="1:19" s="44" customFormat="1" ht="8.25" customHeight="1" x14ac:dyDescent="0.25">
      <c r="A57" s="38"/>
      <c r="M57" s="45"/>
      <c r="R57" s="46"/>
    </row>
    <row r="58" spans="1:19" s="44" customFormat="1" ht="16.5" customHeight="1" x14ac:dyDescent="0.3">
      <c r="A58" s="47"/>
      <c r="B58" s="312" t="s">
        <v>51</v>
      </c>
      <c r="C58" s="312"/>
      <c r="D58" s="312"/>
      <c r="E58" s="312"/>
      <c r="F58" s="312"/>
      <c r="G58" s="312"/>
      <c r="H58" s="312"/>
      <c r="I58" s="312"/>
      <c r="J58" s="312"/>
      <c r="K58" s="312"/>
      <c r="L58" s="312"/>
      <c r="M58" s="312"/>
      <c r="N58" s="312"/>
      <c r="O58" s="310"/>
      <c r="P58" s="310"/>
      <c r="Q58" s="310"/>
      <c r="R58" s="315" t="s">
        <v>11</v>
      </c>
    </row>
    <row r="59" spans="1:19" s="44" customFormat="1" ht="36.75" customHeight="1" x14ac:dyDescent="0.3">
      <c r="A59" s="47"/>
      <c r="B59" s="312" t="s">
        <v>52</v>
      </c>
      <c r="C59" s="312"/>
      <c r="D59" s="312"/>
      <c r="E59" s="312" t="s">
        <v>53</v>
      </c>
      <c r="F59" s="312"/>
      <c r="G59" s="312" t="s">
        <v>54</v>
      </c>
      <c r="H59" s="312"/>
      <c r="I59" s="312"/>
      <c r="J59" s="312"/>
      <c r="K59" s="312" t="s">
        <v>55</v>
      </c>
      <c r="L59" s="312"/>
      <c r="M59" s="317" t="s">
        <v>56</v>
      </c>
      <c r="N59" s="317"/>
      <c r="O59" s="312" t="s">
        <v>18</v>
      </c>
      <c r="P59" s="312"/>
      <c r="Q59" s="312"/>
      <c r="R59" s="316"/>
    </row>
    <row r="60" spans="1:19" s="44" customFormat="1" ht="15.9" customHeight="1" x14ac:dyDescent="0.3">
      <c r="A60" s="48" t="s">
        <v>57</v>
      </c>
      <c r="B60" s="324" t="s">
        <v>36</v>
      </c>
      <c r="C60" s="325"/>
      <c r="D60" s="326"/>
      <c r="E60" s="51" t="s">
        <v>32</v>
      </c>
      <c r="F60" s="49" t="s">
        <v>59</v>
      </c>
      <c r="G60" s="321" t="s">
        <v>34</v>
      </c>
      <c r="H60" s="322"/>
      <c r="I60" s="322"/>
      <c r="J60" s="323"/>
      <c r="K60" s="319">
        <v>76.730003356933594</v>
      </c>
      <c r="L60" s="320"/>
      <c r="M60" s="319">
        <f>IF(OR(R60="",K60="")," --- ",K60/R60)</f>
        <v>0.97745227206284835</v>
      </c>
      <c r="N60" s="320"/>
      <c r="O60" s="321" t="s">
        <v>60</v>
      </c>
      <c r="P60" s="322"/>
      <c r="Q60" s="323"/>
      <c r="R60" s="50">
        <v>78.5</v>
      </c>
    </row>
    <row r="61" spans="1:19" s="44" customFormat="1" ht="15.9" customHeight="1" x14ac:dyDescent="0.3">
      <c r="A61" s="48" t="s">
        <v>57</v>
      </c>
      <c r="B61" s="330"/>
      <c r="C61" s="331"/>
      <c r="D61" s="332"/>
      <c r="E61" s="51" t="s">
        <v>131</v>
      </c>
      <c r="F61" s="49" t="s">
        <v>134</v>
      </c>
      <c r="G61" s="321" t="s">
        <v>133</v>
      </c>
      <c r="H61" s="322"/>
      <c r="I61" s="322"/>
      <c r="J61" s="323"/>
      <c r="K61" s="319">
        <v>763.84002685546875</v>
      </c>
      <c r="L61" s="320"/>
      <c r="M61" s="319">
        <f>IF(OR(R61="",K61="")," --- ",K61/R61)</f>
        <v>41.51304579844777</v>
      </c>
      <c r="N61" s="320"/>
      <c r="O61" s="321" t="s">
        <v>60</v>
      </c>
      <c r="P61" s="322"/>
      <c r="Q61" s="323"/>
      <c r="R61" s="50">
        <v>18.399999618530273</v>
      </c>
    </row>
    <row r="62" spans="1:19" s="44" customFormat="1" ht="15.9" customHeight="1" x14ac:dyDescent="0.3">
      <c r="A62" s="47"/>
      <c r="B62" s="309" t="s">
        <v>58</v>
      </c>
      <c r="C62" s="309"/>
      <c r="D62" s="309"/>
      <c r="E62" s="309"/>
      <c r="F62" s="309"/>
      <c r="G62" s="309"/>
      <c r="H62" s="309"/>
      <c r="I62" s="309"/>
      <c r="J62" s="309"/>
      <c r="K62" s="333">
        <f>SUM(K60:L61)</f>
        <v>840.57003021240234</v>
      </c>
      <c r="L62" s="333"/>
      <c r="M62" s="318" t="s">
        <v>48</v>
      </c>
      <c r="N62" s="318"/>
      <c r="O62" s="317" t="s">
        <v>48</v>
      </c>
      <c r="P62" s="317"/>
      <c r="Q62" s="317"/>
      <c r="R62" s="50"/>
    </row>
    <row r="63" spans="1:19" ht="15.9" customHeight="1" x14ac:dyDescent="0.3">
      <c r="B63" s="29"/>
      <c r="C63" s="29"/>
      <c r="D63" s="29"/>
      <c r="E63" s="29"/>
      <c r="F63" s="29"/>
      <c r="G63" s="29"/>
      <c r="H63" s="29"/>
      <c r="I63" s="29"/>
      <c r="J63" s="29"/>
      <c r="K63" s="29"/>
      <c r="L63" s="29"/>
      <c r="M63" s="30"/>
      <c r="N63" s="29"/>
      <c r="O63" s="29"/>
      <c r="P63" s="29"/>
      <c r="Q63" s="29"/>
      <c r="R63" s="31"/>
      <c r="S63" s="32"/>
    </row>
    <row r="64" spans="1:19" ht="15.9" customHeight="1" x14ac:dyDescent="0.3">
      <c r="B64" s="29"/>
      <c r="C64" s="29"/>
      <c r="D64" s="29"/>
      <c r="E64" s="29"/>
      <c r="F64" s="29"/>
      <c r="G64" s="29"/>
      <c r="H64" s="29"/>
      <c r="I64" s="29"/>
      <c r="J64" s="29"/>
      <c r="K64" s="29"/>
      <c r="L64" s="29"/>
      <c r="M64" s="30"/>
      <c r="N64" s="29"/>
      <c r="O64" s="29"/>
      <c r="P64" s="29"/>
      <c r="Q64" s="29"/>
      <c r="R64" s="31"/>
      <c r="S64" s="32"/>
    </row>
    <row r="65" spans="19:19" ht="15.9" customHeight="1" x14ac:dyDescent="0.3">
      <c r="S65" s="32"/>
    </row>
    <row r="66" spans="19:19" ht="15.9" customHeight="1" x14ac:dyDescent="0.3">
      <c r="S66" s="32"/>
    </row>
    <row r="67" spans="19:19" ht="15.9" customHeight="1" x14ac:dyDescent="0.3">
      <c r="S67" s="32"/>
    </row>
    <row r="68" spans="19:19" ht="15.9" customHeight="1" x14ac:dyDescent="0.3">
      <c r="S68" s="32"/>
    </row>
    <row r="69" spans="19:19" ht="15.9" customHeight="1" x14ac:dyDescent="0.3">
      <c r="S69" s="32"/>
    </row>
    <row r="70" spans="19:19" ht="15.9" customHeight="1" x14ac:dyDescent="0.3">
      <c r="S70" s="32"/>
    </row>
    <row r="71" spans="19:19" ht="15.9" customHeight="1" x14ac:dyDescent="0.3">
      <c r="S71" s="32"/>
    </row>
    <row r="72" spans="19:19" ht="15.9" customHeight="1" x14ac:dyDescent="0.3">
      <c r="S72" s="32"/>
    </row>
    <row r="73" spans="19:19" ht="15.9" customHeight="1" x14ac:dyDescent="0.3">
      <c r="S73" s="32"/>
    </row>
    <row r="74" spans="19:19" ht="15.9" customHeight="1" x14ac:dyDescent="0.3">
      <c r="S74" s="32"/>
    </row>
    <row r="75" spans="19:19" ht="15.9" customHeight="1" x14ac:dyDescent="0.3">
      <c r="S75" s="32"/>
    </row>
  </sheetData>
  <sortState ref="B60:R61">
    <sortCondition ref="B60"/>
    <sortCondition ref="E60"/>
    <sortCondition ref="F60"/>
  </sortState>
  <mergeCells count="154">
    <mergeCell ref="L6:N6"/>
    <mergeCell ref="O6:Q7"/>
    <mergeCell ref="B3:D3"/>
    <mergeCell ref="E3:F3"/>
    <mergeCell ref="H3:N3"/>
    <mergeCell ref="B5:Q5"/>
    <mergeCell ref="R5:R7"/>
    <mergeCell ref="B6:C7"/>
    <mergeCell ref="D6:D7"/>
    <mergeCell ref="E6:F7"/>
    <mergeCell ref="G6:I7"/>
    <mergeCell ref="J6:K6"/>
    <mergeCell ref="B13:C17"/>
    <mergeCell ref="G13:I13"/>
    <mergeCell ref="N13:N17"/>
    <mergeCell ref="P13:Q13"/>
    <mergeCell ref="G14:I14"/>
    <mergeCell ref="P14:Q14"/>
    <mergeCell ref="B8:C12"/>
    <mergeCell ref="G8:I8"/>
    <mergeCell ref="N8:N12"/>
    <mergeCell ref="P8:Q8"/>
    <mergeCell ref="G9:I9"/>
    <mergeCell ref="P9:Q9"/>
    <mergeCell ref="G10:I10"/>
    <mergeCell ref="P10:Q10"/>
    <mergeCell ref="G15:I15"/>
    <mergeCell ref="P15:Q15"/>
    <mergeCell ref="G16:I16"/>
    <mergeCell ref="P16:Q16"/>
    <mergeCell ref="D17:L17"/>
    <mergeCell ref="O17:Q17"/>
    <mergeCell ref="G11:I11"/>
    <mergeCell ref="P11:Q11"/>
    <mergeCell ref="D12:L12"/>
    <mergeCell ref="O12:Q12"/>
    <mergeCell ref="D22:L22"/>
    <mergeCell ref="O22:Q22"/>
    <mergeCell ref="B23:C28"/>
    <mergeCell ref="G23:I23"/>
    <mergeCell ref="N23:N28"/>
    <mergeCell ref="P23:Q23"/>
    <mergeCell ref="G24:I24"/>
    <mergeCell ref="P24:Q24"/>
    <mergeCell ref="G25:I25"/>
    <mergeCell ref="P25:Q25"/>
    <mergeCell ref="B18:C22"/>
    <mergeCell ref="G18:I18"/>
    <mergeCell ref="N18:N22"/>
    <mergeCell ref="P18:Q18"/>
    <mergeCell ref="G19:I19"/>
    <mergeCell ref="P19:Q19"/>
    <mergeCell ref="G20:I20"/>
    <mergeCell ref="P20:Q20"/>
    <mergeCell ref="G21:I21"/>
    <mergeCell ref="P21:Q21"/>
    <mergeCell ref="G26:I26"/>
    <mergeCell ref="P26:Q26"/>
    <mergeCell ref="G27:I27"/>
    <mergeCell ref="P27:Q27"/>
    <mergeCell ref="D28:L28"/>
    <mergeCell ref="O28:Q28"/>
    <mergeCell ref="G30:I30"/>
    <mergeCell ref="P30:Q30"/>
    <mergeCell ref="G31:I31"/>
    <mergeCell ref="P31:Q31"/>
    <mergeCell ref="D44:L44"/>
    <mergeCell ref="O44:Q44"/>
    <mergeCell ref="B40:C44"/>
    <mergeCell ref="G40:I40"/>
    <mergeCell ref="N40:N44"/>
    <mergeCell ref="P40:Q40"/>
    <mergeCell ref="G41:I41"/>
    <mergeCell ref="P41:Q41"/>
    <mergeCell ref="G42:I42"/>
    <mergeCell ref="P42:Q42"/>
    <mergeCell ref="G43:I43"/>
    <mergeCell ref="P43:Q43"/>
    <mergeCell ref="B35:C39"/>
    <mergeCell ref="G35:I35"/>
    <mergeCell ref="N35:N39"/>
    <mergeCell ref="P35:Q35"/>
    <mergeCell ref="G36:I36"/>
    <mergeCell ref="P36:Q36"/>
    <mergeCell ref="B29:C34"/>
    <mergeCell ref="G29:I29"/>
    <mergeCell ref="N29:N34"/>
    <mergeCell ref="P29:Q29"/>
    <mergeCell ref="D39:L39"/>
    <mergeCell ref="O39:Q39"/>
    <mergeCell ref="G33:I33"/>
    <mergeCell ref="P33:Q33"/>
    <mergeCell ref="G32:I32"/>
    <mergeCell ref="P32:Q32"/>
    <mergeCell ref="G37:I37"/>
    <mergeCell ref="P37:Q37"/>
    <mergeCell ref="G38:I38"/>
    <mergeCell ref="P38:Q38"/>
    <mergeCell ref="D34:L34"/>
    <mergeCell ref="O34:Q34"/>
    <mergeCell ref="B46:G46"/>
    <mergeCell ref="H46:N46"/>
    <mergeCell ref="O46:Q46"/>
    <mergeCell ref="B47:G48"/>
    <mergeCell ref="H47:J48"/>
    <mergeCell ref="K47:L47"/>
    <mergeCell ref="M47:N47"/>
    <mergeCell ref="O47:Q48"/>
    <mergeCell ref="B54:G54"/>
    <mergeCell ref="H54:J54"/>
    <mergeCell ref="O54:P54"/>
    <mergeCell ref="B51:G51"/>
    <mergeCell ref="H51:J51"/>
    <mergeCell ref="O51:P51"/>
    <mergeCell ref="B52:G52"/>
    <mergeCell ref="H52:J52"/>
    <mergeCell ref="O52:P52"/>
    <mergeCell ref="B49:G49"/>
    <mergeCell ref="H49:J49"/>
    <mergeCell ref="O49:P49"/>
    <mergeCell ref="B50:G50"/>
    <mergeCell ref="H50:J50"/>
    <mergeCell ref="O50:P50"/>
    <mergeCell ref="B53:G53"/>
    <mergeCell ref="R58:R59"/>
    <mergeCell ref="B59:D59"/>
    <mergeCell ref="E59:F59"/>
    <mergeCell ref="G59:J59"/>
    <mergeCell ref="K59:L59"/>
    <mergeCell ref="M59:N59"/>
    <mergeCell ref="O59:Q59"/>
    <mergeCell ref="B56:G56"/>
    <mergeCell ref="H56:L56"/>
    <mergeCell ref="O56:Q56"/>
    <mergeCell ref="B58:N58"/>
    <mergeCell ref="O58:Q58"/>
    <mergeCell ref="H53:J53"/>
    <mergeCell ref="O53:P53"/>
    <mergeCell ref="B55:G55"/>
    <mergeCell ref="H55:J55"/>
    <mergeCell ref="O55:P55"/>
    <mergeCell ref="B62:J62"/>
    <mergeCell ref="K62:L62"/>
    <mergeCell ref="M62:N62"/>
    <mergeCell ref="O62:Q62"/>
    <mergeCell ref="B60:D61"/>
    <mergeCell ref="G60:J60"/>
    <mergeCell ref="G61:J61"/>
    <mergeCell ref="K60:L60"/>
    <mergeCell ref="M60:N60"/>
    <mergeCell ref="O60:Q60"/>
    <mergeCell ref="K61:L61"/>
    <mergeCell ref="M61:N61"/>
    <mergeCell ref="O61:Q61"/>
  </mergeCells>
  <dataValidations count="1">
    <dataValidation allowBlank="1" sqref="K62:L62 JG62:JH62 TC62:TD62 ACY62:ACZ62 AMU62:AMV62 AWQ62:AWR62 BGM62:BGN62 BQI62:BQJ62 CAE62:CAF62 CKA62:CKB62 CTW62:CTX62 DDS62:DDT62 DNO62:DNP62 DXK62:DXL62 EHG62:EHH62 ERC62:ERD62 FAY62:FAZ62 FKU62:FKV62 FUQ62:FUR62 GEM62:GEN62 GOI62:GOJ62 GYE62:GYF62 HIA62:HIB62 HRW62:HRX62 IBS62:IBT62 ILO62:ILP62 IVK62:IVL62 JFG62:JFH62 JPC62:JPD62 JYY62:JYZ62 KIU62:KIV62 KSQ62:KSR62 LCM62:LCN62 LMI62:LMJ62 LWE62:LWF62 MGA62:MGB62 MPW62:MPX62 MZS62:MZT62 NJO62:NJP62 NTK62:NTL62 ODG62:ODH62 ONC62:OND62 OWY62:OWZ62 PGU62:PGV62 PQQ62:PQR62 QAM62:QAN62 QKI62:QKJ62 QUE62:QUF62 REA62:REB62 RNW62:RNX62 RXS62:RXT62 SHO62:SHP62 SRK62:SRL62 TBG62:TBH62 TLC62:TLD62 TUY62:TUZ62 UEU62:UEV62 UOQ62:UOR62 UYM62:UYN62 VII62:VIJ62 VSE62:VSF62 WCA62:WCB62 WLW62:WLX62 WVS62:WVT62"/>
  </dataValidations>
  <pageMargins left="0.38" right="0.19685039370078741" top="0.19685039370078741" bottom="0.37" header="0" footer="0"/>
  <pageSetup paperSize="9" scale="86" fitToHeight="1000" orientation="portrait" horizontalDpi="300" verticalDpi="300" r:id="rId1"/>
  <headerFooter alignWithMargins="0">
    <oddFooter>Страница &amp;P из &amp;N</oddFooter>
  </headerFooter>
  <legacyDrawing r:id="rId2"/>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6">
    <outlinePr summaryBelow="0"/>
    <pageSetUpPr autoPageBreaks="0" fitToPage="1"/>
  </sheetPr>
  <dimension ref="A1:T82"/>
  <sheetViews>
    <sheetView zoomScaleNormal="85" workbookViewId="0">
      <pane ySplit="4" topLeftCell="A32" activePane="bottomLeft" state="frozen"/>
      <selection pane="bottomLeft" activeCell="U64" sqref="U64"/>
    </sheetView>
  </sheetViews>
  <sheetFormatPr defaultRowHeight="15.9" customHeight="1" x14ac:dyDescent="0.3"/>
  <cols>
    <col min="1" max="1" width="1.109375" style="2" customWidth="1"/>
    <col min="2" max="3" width="4.33203125" style="17" customWidth="1"/>
    <col min="4" max="4" width="5.109375" style="17" customWidth="1"/>
    <col min="5" max="6" width="10.6640625" style="17" customWidth="1"/>
    <col min="7" max="9" width="3.5546875" style="17" customWidth="1"/>
    <col min="10" max="11" width="6.6640625" style="17" customWidth="1"/>
    <col min="12" max="12" width="7.33203125" style="17" customWidth="1"/>
    <col min="13" max="13" width="9.109375" style="18"/>
    <col min="14" max="14" width="9.6640625" style="17" customWidth="1"/>
    <col min="15" max="15" width="11.109375" style="17" customWidth="1"/>
    <col min="16" max="16" width="12.88671875" style="17" customWidth="1"/>
    <col min="17" max="17" width="7.5546875" style="17" customWidth="1"/>
    <col min="18" max="18" width="11.5546875" style="19" customWidth="1"/>
    <col min="19" max="19" width="19.5546875" style="6" customWidth="1"/>
    <col min="20" max="256" width="9.109375" style="17"/>
    <col min="257" max="257" width="1.109375" style="17" customWidth="1"/>
    <col min="258" max="259" width="4.33203125" style="17" customWidth="1"/>
    <col min="260" max="260" width="5.109375" style="17" customWidth="1"/>
    <col min="261" max="262" width="10.6640625" style="17" customWidth="1"/>
    <col min="263" max="265" width="3.5546875" style="17" customWidth="1"/>
    <col min="266" max="267" width="6.6640625" style="17" customWidth="1"/>
    <col min="268" max="268" width="7.33203125" style="17" customWidth="1"/>
    <col min="269" max="269" width="9.109375" style="17"/>
    <col min="270" max="270" width="9.6640625" style="17" customWidth="1"/>
    <col min="271" max="271" width="11.109375" style="17" customWidth="1"/>
    <col min="272" max="272" width="12.88671875" style="17" customWidth="1"/>
    <col min="273" max="273" width="7.5546875" style="17" customWidth="1"/>
    <col min="274" max="274" width="11.5546875" style="17" customWidth="1"/>
    <col min="275" max="275" width="19.5546875" style="17" customWidth="1"/>
    <col min="276" max="512" width="9.109375" style="17"/>
    <col min="513" max="513" width="1.109375" style="17" customWidth="1"/>
    <col min="514" max="515" width="4.33203125" style="17" customWidth="1"/>
    <col min="516" max="516" width="5.109375" style="17" customWidth="1"/>
    <col min="517" max="518" width="10.6640625" style="17" customWidth="1"/>
    <col min="519" max="521" width="3.5546875" style="17" customWidth="1"/>
    <col min="522" max="523" width="6.6640625" style="17" customWidth="1"/>
    <col min="524" max="524" width="7.33203125" style="17" customWidth="1"/>
    <col min="525" max="525" width="9.109375" style="17"/>
    <col min="526" max="526" width="9.6640625" style="17" customWidth="1"/>
    <col min="527" max="527" width="11.109375" style="17" customWidth="1"/>
    <col min="528" max="528" width="12.88671875" style="17" customWidth="1"/>
    <col min="529" max="529" width="7.5546875" style="17" customWidth="1"/>
    <col min="530" max="530" width="11.5546875" style="17" customWidth="1"/>
    <col min="531" max="531" width="19.5546875" style="17" customWidth="1"/>
    <col min="532" max="768" width="9.109375" style="17"/>
    <col min="769" max="769" width="1.109375" style="17" customWidth="1"/>
    <col min="770" max="771" width="4.33203125" style="17" customWidth="1"/>
    <col min="772" max="772" width="5.109375" style="17" customWidth="1"/>
    <col min="773" max="774" width="10.6640625" style="17" customWidth="1"/>
    <col min="775" max="777" width="3.5546875" style="17" customWidth="1"/>
    <col min="778" max="779" width="6.6640625" style="17" customWidth="1"/>
    <col min="780" max="780" width="7.33203125" style="17" customWidth="1"/>
    <col min="781" max="781" width="9.109375" style="17"/>
    <col min="782" max="782" width="9.6640625" style="17" customWidth="1"/>
    <col min="783" max="783" width="11.109375" style="17" customWidth="1"/>
    <col min="784" max="784" width="12.88671875" style="17" customWidth="1"/>
    <col min="785" max="785" width="7.5546875" style="17" customWidth="1"/>
    <col min="786" max="786" width="11.5546875" style="17" customWidth="1"/>
    <col min="787" max="787" width="19.5546875" style="17" customWidth="1"/>
    <col min="788" max="1024" width="9.109375" style="17"/>
    <col min="1025" max="1025" width="1.109375" style="17" customWidth="1"/>
    <col min="1026" max="1027" width="4.33203125" style="17" customWidth="1"/>
    <col min="1028" max="1028" width="5.109375" style="17" customWidth="1"/>
    <col min="1029" max="1030" width="10.6640625" style="17" customWidth="1"/>
    <col min="1031" max="1033" width="3.5546875" style="17" customWidth="1"/>
    <col min="1034" max="1035" width="6.6640625" style="17" customWidth="1"/>
    <col min="1036" max="1036" width="7.33203125" style="17" customWidth="1"/>
    <col min="1037" max="1037" width="9.109375" style="17"/>
    <col min="1038" max="1038" width="9.6640625" style="17" customWidth="1"/>
    <col min="1039" max="1039" width="11.109375" style="17" customWidth="1"/>
    <col min="1040" max="1040" width="12.88671875" style="17" customWidth="1"/>
    <col min="1041" max="1041" width="7.5546875" style="17" customWidth="1"/>
    <col min="1042" max="1042" width="11.5546875" style="17" customWidth="1"/>
    <col min="1043" max="1043" width="19.5546875" style="17" customWidth="1"/>
    <col min="1044" max="1280" width="9.109375" style="17"/>
    <col min="1281" max="1281" width="1.109375" style="17" customWidth="1"/>
    <col min="1282" max="1283" width="4.33203125" style="17" customWidth="1"/>
    <col min="1284" max="1284" width="5.109375" style="17" customWidth="1"/>
    <col min="1285" max="1286" width="10.6640625" style="17" customWidth="1"/>
    <col min="1287" max="1289" width="3.5546875" style="17" customWidth="1"/>
    <col min="1290" max="1291" width="6.6640625" style="17" customWidth="1"/>
    <col min="1292" max="1292" width="7.33203125" style="17" customWidth="1"/>
    <col min="1293" max="1293" width="9.109375" style="17"/>
    <col min="1294" max="1294" width="9.6640625" style="17" customWidth="1"/>
    <col min="1295" max="1295" width="11.109375" style="17" customWidth="1"/>
    <col min="1296" max="1296" width="12.88671875" style="17" customWidth="1"/>
    <col min="1297" max="1297" width="7.5546875" style="17" customWidth="1"/>
    <col min="1298" max="1298" width="11.5546875" style="17" customWidth="1"/>
    <col min="1299" max="1299" width="19.5546875" style="17" customWidth="1"/>
    <col min="1300" max="1536" width="9.109375" style="17"/>
    <col min="1537" max="1537" width="1.109375" style="17" customWidth="1"/>
    <col min="1538" max="1539" width="4.33203125" style="17" customWidth="1"/>
    <col min="1540" max="1540" width="5.109375" style="17" customWidth="1"/>
    <col min="1541" max="1542" width="10.6640625" style="17" customWidth="1"/>
    <col min="1543" max="1545" width="3.5546875" style="17" customWidth="1"/>
    <col min="1546" max="1547" width="6.6640625" style="17" customWidth="1"/>
    <col min="1548" max="1548" width="7.33203125" style="17" customWidth="1"/>
    <col min="1549" max="1549" width="9.109375" style="17"/>
    <col min="1550" max="1550" width="9.6640625" style="17" customWidth="1"/>
    <col min="1551" max="1551" width="11.109375" style="17" customWidth="1"/>
    <col min="1552" max="1552" width="12.88671875" style="17" customWidth="1"/>
    <col min="1553" max="1553" width="7.5546875" style="17" customWidth="1"/>
    <col min="1554" max="1554" width="11.5546875" style="17" customWidth="1"/>
    <col min="1555" max="1555" width="19.5546875" style="17" customWidth="1"/>
    <col min="1556" max="1792" width="9.109375" style="17"/>
    <col min="1793" max="1793" width="1.109375" style="17" customWidth="1"/>
    <col min="1794" max="1795" width="4.33203125" style="17" customWidth="1"/>
    <col min="1796" max="1796" width="5.109375" style="17" customWidth="1"/>
    <col min="1797" max="1798" width="10.6640625" style="17" customWidth="1"/>
    <col min="1799" max="1801" width="3.5546875" style="17" customWidth="1"/>
    <col min="1802" max="1803" width="6.6640625" style="17" customWidth="1"/>
    <col min="1804" max="1804" width="7.33203125" style="17" customWidth="1"/>
    <col min="1805" max="1805" width="9.109375" style="17"/>
    <col min="1806" max="1806" width="9.6640625" style="17" customWidth="1"/>
    <col min="1807" max="1807" width="11.109375" style="17" customWidth="1"/>
    <col min="1808" max="1808" width="12.88671875" style="17" customWidth="1"/>
    <col min="1809" max="1809" width="7.5546875" style="17" customWidth="1"/>
    <col min="1810" max="1810" width="11.5546875" style="17" customWidth="1"/>
    <col min="1811" max="1811" width="19.5546875" style="17" customWidth="1"/>
    <col min="1812" max="2048" width="9.109375" style="17"/>
    <col min="2049" max="2049" width="1.109375" style="17" customWidth="1"/>
    <col min="2050" max="2051" width="4.33203125" style="17" customWidth="1"/>
    <col min="2052" max="2052" width="5.109375" style="17" customWidth="1"/>
    <col min="2053" max="2054" width="10.6640625" style="17" customWidth="1"/>
    <col min="2055" max="2057" width="3.5546875" style="17" customWidth="1"/>
    <col min="2058" max="2059" width="6.6640625" style="17" customWidth="1"/>
    <col min="2060" max="2060" width="7.33203125" style="17" customWidth="1"/>
    <col min="2061" max="2061" width="9.109375" style="17"/>
    <col min="2062" max="2062" width="9.6640625" style="17" customWidth="1"/>
    <col min="2063" max="2063" width="11.109375" style="17" customWidth="1"/>
    <col min="2064" max="2064" width="12.88671875" style="17" customWidth="1"/>
    <col min="2065" max="2065" width="7.5546875" style="17" customWidth="1"/>
    <col min="2066" max="2066" width="11.5546875" style="17" customWidth="1"/>
    <col min="2067" max="2067" width="19.5546875" style="17" customWidth="1"/>
    <col min="2068" max="2304" width="9.109375" style="17"/>
    <col min="2305" max="2305" width="1.109375" style="17" customWidth="1"/>
    <col min="2306" max="2307" width="4.33203125" style="17" customWidth="1"/>
    <col min="2308" max="2308" width="5.109375" style="17" customWidth="1"/>
    <col min="2309" max="2310" width="10.6640625" style="17" customWidth="1"/>
    <col min="2311" max="2313" width="3.5546875" style="17" customWidth="1"/>
    <col min="2314" max="2315" width="6.6640625" style="17" customWidth="1"/>
    <col min="2316" max="2316" width="7.33203125" style="17" customWidth="1"/>
    <col min="2317" max="2317" width="9.109375" style="17"/>
    <col min="2318" max="2318" width="9.6640625" style="17" customWidth="1"/>
    <col min="2319" max="2319" width="11.109375" style="17" customWidth="1"/>
    <col min="2320" max="2320" width="12.88671875" style="17" customWidth="1"/>
    <col min="2321" max="2321" width="7.5546875" style="17" customWidth="1"/>
    <col min="2322" max="2322" width="11.5546875" style="17" customWidth="1"/>
    <col min="2323" max="2323" width="19.5546875" style="17" customWidth="1"/>
    <col min="2324" max="2560" width="9.109375" style="17"/>
    <col min="2561" max="2561" width="1.109375" style="17" customWidth="1"/>
    <col min="2562" max="2563" width="4.33203125" style="17" customWidth="1"/>
    <col min="2564" max="2564" width="5.109375" style="17" customWidth="1"/>
    <col min="2565" max="2566" width="10.6640625" style="17" customWidth="1"/>
    <col min="2567" max="2569" width="3.5546875" style="17" customWidth="1"/>
    <col min="2570" max="2571" width="6.6640625" style="17" customWidth="1"/>
    <col min="2572" max="2572" width="7.33203125" style="17" customWidth="1"/>
    <col min="2573" max="2573" width="9.109375" style="17"/>
    <col min="2574" max="2574" width="9.6640625" style="17" customWidth="1"/>
    <col min="2575" max="2575" width="11.109375" style="17" customWidth="1"/>
    <col min="2576" max="2576" width="12.88671875" style="17" customWidth="1"/>
    <col min="2577" max="2577" width="7.5546875" style="17" customWidth="1"/>
    <col min="2578" max="2578" width="11.5546875" style="17" customWidth="1"/>
    <col min="2579" max="2579" width="19.5546875" style="17" customWidth="1"/>
    <col min="2580" max="2816" width="9.109375" style="17"/>
    <col min="2817" max="2817" width="1.109375" style="17" customWidth="1"/>
    <col min="2818" max="2819" width="4.33203125" style="17" customWidth="1"/>
    <col min="2820" max="2820" width="5.109375" style="17" customWidth="1"/>
    <col min="2821" max="2822" width="10.6640625" style="17" customWidth="1"/>
    <col min="2823" max="2825" width="3.5546875" style="17" customWidth="1"/>
    <col min="2826" max="2827" width="6.6640625" style="17" customWidth="1"/>
    <col min="2828" max="2828" width="7.33203125" style="17" customWidth="1"/>
    <col min="2829" max="2829" width="9.109375" style="17"/>
    <col min="2830" max="2830" width="9.6640625" style="17" customWidth="1"/>
    <col min="2831" max="2831" width="11.109375" style="17" customWidth="1"/>
    <col min="2832" max="2832" width="12.88671875" style="17" customWidth="1"/>
    <col min="2833" max="2833" width="7.5546875" style="17" customWidth="1"/>
    <col min="2834" max="2834" width="11.5546875" style="17" customWidth="1"/>
    <col min="2835" max="2835" width="19.5546875" style="17" customWidth="1"/>
    <col min="2836" max="3072" width="9.109375" style="17"/>
    <col min="3073" max="3073" width="1.109375" style="17" customWidth="1"/>
    <col min="3074" max="3075" width="4.33203125" style="17" customWidth="1"/>
    <col min="3076" max="3076" width="5.109375" style="17" customWidth="1"/>
    <col min="3077" max="3078" width="10.6640625" style="17" customWidth="1"/>
    <col min="3079" max="3081" width="3.5546875" style="17" customWidth="1"/>
    <col min="3082" max="3083" width="6.6640625" style="17" customWidth="1"/>
    <col min="3084" max="3084" width="7.33203125" style="17" customWidth="1"/>
    <col min="3085" max="3085" width="9.109375" style="17"/>
    <col min="3086" max="3086" width="9.6640625" style="17" customWidth="1"/>
    <col min="3087" max="3087" width="11.109375" style="17" customWidth="1"/>
    <col min="3088" max="3088" width="12.88671875" style="17" customWidth="1"/>
    <col min="3089" max="3089" width="7.5546875" style="17" customWidth="1"/>
    <col min="3090" max="3090" width="11.5546875" style="17" customWidth="1"/>
    <col min="3091" max="3091" width="19.5546875" style="17" customWidth="1"/>
    <col min="3092" max="3328" width="9.109375" style="17"/>
    <col min="3329" max="3329" width="1.109375" style="17" customWidth="1"/>
    <col min="3330" max="3331" width="4.33203125" style="17" customWidth="1"/>
    <col min="3332" max="3332" width="5.109375" style="17" customWidth="1"/>
    <col min="3333" max="3334" width="10.6640625" style="17" customWidth="1"/>
    <col min="3335" max="3337" width="3.5546875" style="17" customWidth="1"/>
    <col min="3338" max="3339" width="6.6640625" style="17" customWidth="1"/>
    <col min="3340" max="3340" width="7.33203125" style="17" customWidth="1"/>
    <col min="3341" max="3341" width="9.109375" style="17"/>
    <col min="3342" max="3342" width="9.6640625" style="17" customWidth="1"/>
    <col min="3343" max="3343" width="11.109375" style="17" customWidth="1"/>
    <col min="3344" max="3344" width="12.88671875" style="17" customWidth="1"/>
    <col min="3345" max="3345" width="7.5546875" style="17" customWidth="1"/>
    <col min="3346" max="3346" width="11.5546875" style="17" customWidth="1"/>
    <col min="3347" max="3347" width="19.5546875" style="17" customWidth="1"/>
    <col min="3348" max="3584" width="9.109375" style="17"/>
    <col min="3585" max="3585" width="1.109375" style="17" customWidth="1"/>
    <col min="3586" max="3587" width="4.33203125" style="17" customWidth="1"/>
    <col min="3588" max="3588" width="5.109375" style="17" customWidth="1"/>
    <col min="3589" max="3590" width="10.6640625" style="17" customWidth="1"/>
    <col min="3591" max="3593" width="3.5546875" style="17" customWidth="1"/>
    <col min="3594" max="3595" width="6.6640625" style="17" customWidth="1"/>
    <col min="3596" max="3596" width="7.33203125" style="17" customWidth="1"/>
    <col min="3597" max="3597" width="9.109375" style="17"/>
    <col min="3598" max="3598" width="9.6640625" style="17" customWidth="1"/>
    <col min="3599" max="3599" width="11.109375" style="17" customWidth="1"/>
    <col min="3600" max="3600" width="12.88671875" style="17" customWidth="1"/>
    <col min="3601" max="3601" width="7.5546875" style="17" customWidth="1"/>
    <col min="3602" max="3602" width="11.5546875" style="17" customWidth="1"/>
    <col min="3603" max="3603" width="19.5546875" style="17" customWidth="1"/>
    <col min="3604" max="3840" width="9.109375" style="17"/>
    <col min="3841" max="3841" width="1.109375" style="17" customWidth="1"/>
    <col min="3842" max="3843" width="4.33203125" style="17" customWidth="1"/>
    <col min="3844" max="3844" width="5.109375" style="17" customWidth="1"/>
    <col min="3845" max="3846" width="10.6640625" style="17" customWidth="1"/>
    <col min="3847" max="3849" width="3.5546875" style="17" customWidth="1"/>
    <col min="3850" max="3851" width="6.6640625" style="17" customWidth="1"/>
    <col min="3852" max="3852" width="7.33203125" style="17" customWidth="1"/>
    <col min="3853" max="3853" width="9.109375" style="17"/>
    <col min="3854" max="3854" width="9.6640625" style="17" customWidth="1"/>
    <col min="3855" max="3855" width="11.109375" style="17" customWidth="1"/>
    <col min="3856" max="3856" width="12.88671875" style="17" customWidth="1"/>
    <col min="3857" max="3857" width="7.5546875" style="17" customWidth="1"/>
    <col min="3858" max="3858" width="11.5546875" style="17" customWidth="1"/>
    <col min="3859" max="3859" width="19.5546875" style="17" customWidth="1"/>
    <col min="3860" max="4096" width="9.109375" style="17"/>
    <col min="4097" max="4097" width="1.109375" style="17" customWidth="1"/>
    <col min="4098" max="4099" width="4.33203125" style="17" customWidth="1"/>
    <col min="4100" max="4100" width="5.109375" style="17" customWidth="1"/>
    <col min="4101" max="4102" width="10.6640625" style="17" customWidth="1"/>
    <col min="4103" max="4105" width="3.5546875" style="17" customWidth="1"/>
    <col min="4106" max="4107" width="6.6640625" style="17" customWidth="1"/>
    <col min="4108" max="4108" width="7.33203125" style="17" customWidth="1"/>
    <col min="4109" max="4109" width="9.109375" style="17"/>
    <col min="4110" max="4110" width="9.6640625" style="17" customWidth="1"/>
    <col min="4111" max="4111" width="11.109375" style="17" customWidth="1"/>
    <col min="4112" max="4112" width="12.88671875" style="17" customWidth="1"/>
    <col min="4113" max="4113" width="7.5546875" style="17" customWidth="1"/>
    <col min="4114" max="4114" width="11.5546875" style="17" customWidth="1"/>
    <col min="4115" max="4115" width="19.5546875" style="17" customWidth="1"/>
    <col min="4116" max="4352" width="9.109375" style="17"/>
    <col min="4353" max="4353" width="1.109375" style="17" customWidth="1"/>
    <col min="4354" max="4355" width="4.33203125" style="17" customWidth="1"/>
    <col min="4356" max="4356" width="5.109375" style="17" customWidth="1"/>
    <col min="4357" max="4358" width="10.6640625" style="17" customWidth="1"/>
    <col min="4359" max="4361" width="3.5546875" style="17" customWidth="1"/>
    <col min="4362" max="4363" width="6.6640625" style="17" customWidth="1"/>
    <col min="4364" max="4364" width="7.33203125" style="17" customWidth="1"/>
    <col min="4365" max="4365" width="9.109375" style="17"/>
    <col min="4366" max="4366" width="9.6640625" style="17" customWidth="1"/>
    <col min="4367" max="4367" width="11.109375" style="17" customWidth="1"/>
    <col min="4368" max="4368" width="12.88671875" style="17" customWidth="1"/>
    <col min="4369" max="4369" width="7.5546875" style="17" customWidth="1"/>
    <col min="4370" max="4370" width="11.5546875" style="17" customWidth="1"/>
    <col min="4371" max="4371" width="19.5546875" style="17" customWidth="1"/>
    <col min="4372" max="4608" width="9.109375" style="17"/>
    <col min="4609" max="4609" width="1.109375" style="17" customWidth="1"/>
    <col min="4610" max="4611" width="4.33203125" style="17" customWidth="1"/>
    <col min="4612" max="4612" width="5.109375" style="17" customWidth="1"/>
    <col min="4613" max="4614" width="10.6640625" style="17" customWidth="1"/>
    <col min="4615" max="4617" width="3.5546875" style="17" customWidth="1"/>
    <col min="4618" max="4619" width="6.6640625" style="17" customWidth="1"/>
    <col min="4620" max="4620" width="7.33203125" style="17" customWidth="1"/>
    <col min="4621" max="4621" width="9.109375" style="17"/>
    <col min="4622" max="4622" width="9.6640625" style="17" customWidth="1"/>
    <col min="4623" max="4623" width="11.109375" style="17" customWidth="1"/>
    <col min="4624" max="4624" width="12.88671875" style="17" customWidth="1"/>
    <col min="4625" max="4625" width="7.5546875" style="17" customWidth="1"/>
    <col min="4626" max="4626" width="11.5546875" style="17" customWidth="1"/>
    <col min="4627" max="4627" width="19.5546875" style="17" customWidth="1"/>
    <col min="4628" max="4864" width="9.109375" style="17"/>
    <col min="4865" max="4865" width="1.109375" style="17" customWidth="1"/>
    <col min="4866" max="4867" width="4.33203125" style="17" customWidth="1"/>
    <col min="4868" max="4868" width="5.109375" style="17" customWidth="1"/>
    <col min="4869" max="4870" width="10.6640625" style="17" customWidth="1"/>
    <col min="4871" max="4873" width="3.5546875" style="17" customWidth="1"/>
    <col min="4874" max="4875" width="6.6640625" style="17" customWidth="1"/>
    <col min="4876" max="4876" width="7.33203125" style="17" customWidth="1"/>
    <col min="4877" max="4877" width="9.109375" style="17"/>
    <col min="4878" max="4878" width="9.6640625" style="17" customWidth="1"/>
    <col min="4879" max="4879" width="11.109375" style="17" customWidth="1"/>
    <col min="4880" max="4880" width="12.88671875" style="17" customWidth="1"/>
    <col min="4881" max="4881" width="7.5546875" style="17" customWidth="1"/>
    <col min="4882" max="4882" width="11.5546875" style="17" customWidth="1"/>
    <col min="4883" max="4883" width="19.5546875" style="17" customWidth="1"/>
    <col min="4884" max="5120" width="9.109375" style="17"/>
    <col min="5121" max="5121" width="1.109375" style="17" customWidth="1"/>
    <col min="5122" max="5123" width="4.33203125" style="17" customWidth="1"/>
    <col min="5124" max="5124" width="5.109375" style="17" customWidth="1"/>
    <col min="5125" max="5126" width="10.6640625" style="17" customWidth="1"/>
    <col min="5127" max="5129" width="3.5546875" style="17" customWidth="1"/>
    <col min="5130" max="5131" width="6.6640625" style="17" customWidth="1"/>
    <col min="5132" max="5132" width="7.33203125" style="17" customWidth="1"/>
    <col min="5133" max="5133" width="9.109375" style="17"/>
    <col min="5134" max="5134" width="9.6640625" style="17" customWidth="1"/>
    <col min="5135" max="5135" width="11.109375" style="17" customWidth="1"/>
    <col min="5136" max="5136" width="12.88671875" style="17" customWidth="1"/>
    <col min="5137" max="5137" width="7.5546875" style="17" customWidth="1"/>
    <col min="5138" max="5138" width="11.5546875" style="17" customWidth="1"/>
    <col min="5139" max="5139" width="19.5546875" style="17" customWidth="1"/>
    <col min="5140" max="5376" width="9.109375" style="17"/>
    <col min="5377" max="5377" width="1.109375" style="17" customWidth="1"/>
    <col min="5378" max="5379" width="4.33203125" style="17" customWidth="1"/>
    <col min="5380" max="5380" width="5.109375" style="17" customWidth="1"/>
    <col min="5381" max="5382" width="10.6640625" style="17" customWidth="1"/>
    <col min="5383" max="5385" width="3.5546875" style="17" customWidth="1"/>
    <col min="5386" max="5387" width="6.6640625" style="17" customWidth="1"/>
    <col min="5388" max="5388" width="7.33203125" style="17" customWidth="1"/>
    <col min="5389" max="5389" width="9.109375" style="17"/>
    <col min="5390" max="5390" width="9.6640625" style="17" customWidth="1"/>
    <col min="5391" max="5391" width="11.109375" style="17" customWidth="1"/>
    <col min="5392" max="5392" width="12.88671875" style="17" customWidth="1"/>
    <col min="5393" max="5393" width="7.5546875" style="17" customWidth="1"/>
    <col min="5394" max="5394" width="11.5546875" style="17" customWidth="1"/>
    <col min="5395" max="5395" width="19.5546875" style="17" customWidth="1"/>
    <col min="5396" max="5632" width="9.109375" style="17"/>
    <col min="5633" max="5633" width="1.109375" style="17" customWidth="1"/>
    <col min="5634" max="5635" width="4.33203125" style="17" customWidth="1"/>
    <col min="5636" max="5636" width="5.109375" style="17" customWidth="1"/>
    <col min="5637" max="5638" width="10.6640625" style="17" customWidth="1"/>
    <col min="5639" max="5641" width="3.5546875" style="17" customWidth="1"/>
    <col min="5642" max="5643" width="6.6640625" style="17" customWidth="1"/>
    <col min="5644" max="5644" width="7.33203125" style="17" customWidth="1"/>
    <col min="5645" max="5645" width="9.109375" style="17"/>
    <col min="5646" max="5646" width="9.6640625" style="17" customWidth="1"/>
    <col min="5647" max="5647" width="11.109375" style="17" customWidth="1"/>
    <col min="5648" max="5648" width="12.88671875" style="17" customWidth="1"/>
    <col min="5649" max="5649" width="7.5546875" style="17" customWidth="1"/>
    <col min="5650" max="5650" width="11.5546875" style="17" customWidth="1"/>
    <col min="5651" max="5651" width="19.5546875" style="17" customWidth="1"/>
    <col min="5652" max="5888" width="9.109375" style="17"/>
    <col min="5889" max="5889" width="1.109375" style="17" customWidth="1"/>
    <col min="5890" max="5891" width="4.33203125" style="17" customWidth="1"/>
    <col min="5892" max="5892" width="5.109375" style="17" customWidth="1"/>
    <col min="5893" max="5894" width="10.6640625" style="17" customWidth="1"/>
    <col min="5895" max="5897" width="3.5546875" style="17" customWidth="1"/>
    <col min="5898" max="5899" width="6.6640625" style="17" customWidth="1"/>
    <col min="5900" max="5900" width="7.33203125" style="17" customWidth="1"/>
    <col min="5901" max="5901" width="9.109375" style="17"/>
    <col min="5902" max="5902" width="9.6640625" style="17" customWidth="1"/>
    <col min="5903" max="5903" width="11.109375" style="17" customWidth="1"/>
    <col min="5904" max="5904" width="12.88671875" style="17" customWidth="1"/>
    <col min="5905" max="5905" width="7.5546875" style="17" customWidth="1"/>
    <col min="5906" max="5906" width="11.5546875" style="17" customWidth="1"/>
    <col min="5907" max="5907" width="19.5546875" style="17" customWidth="1"/>
    <col min="5908" max="6144" width="9.109375" style="17"/>
    <col min="6145" max="6145" width="1.109375" style="17" customWidth="1"/>
    <col min="6146" max="6147" width="4.33203125" style="17" customWidth="1"/>
    <col min="6148" max="6148" width="5.109375" style="17" customWidth="1"/>
    <col min="6149" max="6150" width="10.6640625" style="17" customWidth="1"/>
    <col min="6151" max="6153" width="3.5546875" style="17" customWidth="1"/>
    <col min="6154" max="6155" width="6.6640625" style="17" customWidth="1"/>
    <col min="6156" max="6156" width="7.33203125" style="17" customWidth="1"/>
    <col min="6157" max="6157" width="9.109375" style="17"/>
    <col min="6158" max="6158" width="9.6640625" style="17" customWidth="1"/>
    <col min="6159" max="6159" width="11.109375" style="17" customWidth="1"/>
    <col min="6160" max="6160" width="12.88671875" style="17" customWidth="1"/>
    <col min="6161" max="6161" width="7.5546875" style="17" customWidth="1"/>
    <col min="6162" max="6162" width="11.5546875" style="17" customWidth="1"/>
    <col min="6163" max="6163" width="19.5546875" style="17" customWidth="1"/>
    <col min="6164" max="6400" width="9.109375" style="17"/>
    <col min="6401" max="6401" width="1.109375" style="17" customWidth="1"/>
    <col min="6402" max="6403" width="4.33203125" style="17" customWidth="1"/>
    <col min="6404" max="6404" width="5.109375" style="17" customWidth="1"/>
    <col min="6405" max="6406" width="10.6640625" style="17" customWidth="1"/>
    <col min="6407" max="6409" width="3.5546875" style="17" customWidth="1"/>
    <col min="6410" max="6411" width="6.6640625" style="17" customWidth="1"/>
    <col min="6412" max="6412" width="7.33203125" style="17" customWidth="1"/>
    <col min="6413" max="6413" width="9.109375" style="17"/>
    <col min="6414" max="6414" width="9.6640625" style="17" customWidth="1"/>
    <col min="6415" max="6415" width="11.109375" style="17" customWidth="1"/>
    <col min="6416" max="6416" width="12.88671875" style="17" customWidth="1"/>
    <col min="6417" max="6417" width="7.5546875" style="17" customWidth="1"/>
    <col min="6418" max="6418" width="11.5546875" style="17" customWidth="1"/>
    <col min="6419" max="6419" width="19.5546875" style="17" customWidth="1"/>
    <col min="6420" max="6656" width="9.109375" style="17"/>
    <col min="6657" max="6657" width="1.109375" style="17" customWidth="1"/>
    <col min="6658" max="6659" width="4.33203125" style="17" customWidth="1"/>
    <col min="6660" max="6660" width="5.109375" style="17" customWidth="1"/>
    <col min="6661" max="6662" width="10.6640625" style="17" customWidth="1"/>
    <col min="6663" max="6665" width="3.5546875" style="17" customWidth="1"/>
    <col min="6666" max="6667" width="6.6640625" style="17" customWidth="1"/>
    <col min="6668" max="6668" width="7.33203125" style="17" customWidth="1"/>
    <col min="6669" max="6669" width="9.109375" style="17"/>
    <col min="6670" max="6670" width="9.6640625" style="17" customWidth="1"/>
    <col min="6671" max="6671" width="11.109375" style="17" customWidth="1"/>
    <col min="6672" max="6672" width="12.88671875" style="17" customWidth="1"/>
    <col min="6673" max="6673" width="7.5546875" style="17" customWidth="1"/>
    <col min="6674" max="6674" width="11.5546875" style="17" customWidth="1"/>
    <col min="6675" max="6675" width="19.5546875" style="17" customWidth="1"/>
    <col min="6676" max="6912" width="9.109375" style="17"/>
    <col min="6913" max="6913" width="1.109375" style="17" customWidth="1"/>
    <col min="6914" max="6915" width="4.33203125" style="17" customWidth="1"/>
    <col min="6916" max="6916" width="5.109375" style="17" customWidth="1"/>
    <col min="6917" max="6918" width="10.6640625" style="17" customWidth="1"/>
    <col min="6919" max="6921" width="3.5546875" style="17" customWidth="1"/>
    <col min="6922" max="6923" width="6.6640625" style="17" customWidth="1"/>
    <col min="6924" max="6924" width="7.33203125" style="17" customWidth="1"/>
    <col min="6925" max="6925" width="9.109375" style="17"/>
    <col min="6926" max="6926" width="9.6640625" style="17" customWidth="1"/>
    <col min="6927" max="6927" width="11.109375" style="17" customWidth="1"/>
    <col min="6928" max="6928" width="12.88671875" style="17" customWidth="1"/>
    <col min="6929" max="6929" width="7.5546875" style="17" customWidth="1"/>
    <col min="6930" max="6930" width="11.5546875" style="17" customWidth="1"/>
    <col min="6931" max="6931" width="19.5546875" style="17" customWidth="1"/>
    <col min="6932" max="7168" width="9.109375" style="17"/>
    <col min="7169" max="7169" width="1.109375" style="17" customWidth="1"/>
    <col min="7170" max="7171" width="4.33203125" style="17" customWidth="1"/>
    <col min="7172" max="7172" width="5.109375" style="17" customWidth="1"/>
    <col min="7173" max="7174" width="10.6640625" style="17" customWidth="1"/>
    <col min="7175" max="7177" width="3.5546875" style="17" customWidth="1"/>
    <col min="7178" max="7179" width="6.6640625" style="17" customWidth="1"/>
    <col min="7180" max="7180" width="7.33203125" style="17" customWidth="1"/>
    <col min="7181" max="7181" width="9.109375" style="17"/>
    <col min="7182" max="7182" width="9.6640625" style="17" customWidth="1"/>
    <col min="7183" max="7183" width="11.109375" style="17" customWidth="1"/>
    <col min="7184" max="7184" width="12.88671875" style="17" customWidth="1"/>
    <col min="7185" max="7185" width="7.5546875" style="17" customWidth="1"/>
    <col min="7186" max="7186" width="11.5546875" style="17" customWidth="1"/>
    <col min="7187" max="7187" width="19.5546875" style="17" customWidth="1"/>
    <col min="7188" max="7424" width="9.109375" style="17"/>
    <col min="7425" max="7425" width="1.109375" style="17" customWidth="1"/>
    <col min="7426" max="7427" width="4.33203125" style="17" customWidth="1"/>
    <col min="7428" max="7428" width="5.109375" style="17" customWidth="1"/>
    <col min="7429" max="7430" width="10.6640625" style="17" customWidth="1"/>
    <col min="7431" max="7433" width="3.5546875" style="17" customWidth="1"/>
    <col min="7434" max="7435" width="6.6640625" style="17" customWidth="1"/>
    <col min="7436" max="7436" width="7.33203125" style="17" customWidth="1"/>
    <col min="7437" max="7437" width="9.109375" style="17"/>
    <col min="7438" max="7438" width="9.6640625" style="17" customWidth="1"/>
    <col min="7439" max="7439" width="11.109375" style="17" customWidth="1"/>
    <col min="7440" max="7440" width="12.88671875" style="17" customWidth="1"/>
    <col min="7441" max="7441" width="7.5546875" style="17" customWidth="1"/>
    <col min="7442" max="7442" width="11.5546875" style="17" customWidth="1"/>
    <col min="7443" max="7443" width="19.5546875" style="17" customWidth="1"/>
    <col min="7444" max="7680" width="9.109375" style="17"/>
    <col min="7681" max="7681" width="1.109375" style="17" customWidth="1"/>
    <col min="7682" max="7683" width="4.33203125" style="17" customWidth="1"/>
    <col min="7684" max="7684" width="5.109375" style="17" customWidth="1"/>
    <col min="7685" max="7686" width="10.6640625" style="17" customWidth="1"/>
    <col min="7687" max="7689" width="3.5546875" style="17" customWidth="1"/>
    <col min="7690" max="7691" width="6.6640625" style="17" customWidth="1"/>
    <col min="7692" max="7692" width="7.33203125" style="17" customWidth="1"/>
    <col min="7693" max="7693" width="9.109375" style="17"/>
    <col min="7694" max="7694" width="9.6640625" style="17" customWidth="1"/>
    <col min="7695" max="7695" width="11.109375" style="17" customWidth="1"/>
    <col min="7696" max="7696" width="12.88671875" style="17" customWidth="1"/>
    <col min="7697" max="7697" width="7.5546875" style="17" customWidth="1"/>
    <col min="7698" max="7698" width="11.5546875" style="17" customWidth="1"/>
    <col min="7699" max="7699" width="19.5546875" style="17" customWidth="1"/>
    <col min="7700" max="7936" width="9.109375" style="17"/>
    <col min="7937" max="7937" width="1.109375" style="17" customWidth="1"/>
    <col min="7938" max="7939" width="4.33203125" style="17" customWidth="1"/>
    <col min="7940" max="7940" width="5.109375" style="17" customWidth="1"/>
    <col min="7941" max="7942" width="10.6640625" style="17" customWidth="1"/>
    <col min="7943" max="7945" width="3.5546875" style="17" customWidth="1"/>
    <col min="7946" max="7947" width="6.6640625" style="17" customWidth="1"/>
    <col min="7948" max="7948" width="7.33203125" style="17" customWidth="1"/>
    <col min="7949" max="7949" width="9.109375" style="17"/>
    <col min="7950" max="7950" width="9.6640625" style="17" customWidth="1"/>
    <col min="7951" max="7951" width="11.109375" style="17" customWidth="1"/>
    <col min="7952" max="7952" width="12.88671875" style="17" customWidth="1"/>
    <col min="7953" max="7953" width="7.5546875" style="17" customWidth="1"/>
    <col min="7954" max="7954" width="11.5546875" style="17" customWidth="1"/>
    <col min="7955" max="7955" width="19.5546875" style="17" customWidth="1"/>
    <col min="7956" max="8192" width="9.109375" style="17"/>
    <col min="8193" max="8193" width="1.109375" style="17" customWidth="1"/>
    <col min="8194" max="8195" width="4.33203125" style="17" customWidth="1"/>
    <col min="8196" max="8196" width="5.109375" style="17" customWidth="1"/>
    <col min="8197" max="8198" width="10.6640625" style="17" customWidth="1"/>
    <col min="8199" max="8201" width="3.5546875" style="17" customWidth="1"/>
    <col min="8202" max="8203" width="6.6640625" style="17" customWidth="1"/>
    <col min="8204" max="8204" width="7.33203125" style="17" customWidth="1"/>
    <col min="8205" max="8205" width="9.109375" style="17"/>
    <col min="8206" max="8206" width="9.6640625" style="17" customWidth="1"/>
    <col min="8207" max="8207" width="11.109375" style="17" customWidth="1"/>
    <col min="8208" max="8208" width="12.88671875" style="17" customWidth="1"/>
    <col min="8209" max="8209" width="7.5546875" style="17" customWidth="1"/>
    <col min="8210" max="8210" width="11.5546875" style="17" customWidth="1"/>
    <col min="8211" max="8211" width="19.5546875" style="17" customWidth="1"/>
    <col min="8212" max="8448" width="9.109375" style="17"/>
    <col min="8449" max="8449" width="1.109375" style="17" customWidth="1"/>
    <col min="8450" max="8451" width="4.33203125" style="17" customWidth="1"/>
    <col min="8452" max="8452" width="5.109375" style="17" customWidth="1"/>
    <col min="8453" max="8454" width="10.6640625" style="17" customWidth="1"/>
    <col min="8455" max="8457" width="3.5546875" style="17" customWidth="1"/>
    <col min="8458" max="8459" width="6.6640625" style="17" customWidth="1"/>
    <col min="8460" max="8460" width="7.33203125" style="17" customWidth="1"/>
    <col min="8461" max="8461" width="9.109375" style="17"/>
    <col min="8462" max="8462" width="9.6640625" style="17" customWidth="1"/>
    <col min="8463" max="8463" width="11.109375" style="17" customWidth="1"/>
    <col min="8464" max="8464" width="12.88671875" style="17" customWidth="1"/>
    <col min="8465" max="8465" width="7.5546875" style="17" customWidth="1"/>
    <col min="8466" max="8466" width="11.5546875" style="17" customWidth="1"/>
    <col min="8467" max="8467" width="19.5546875" style="17" customWidth="1"/>
    <col min="8468" max="8704" width="9.109375" style="17"/>
    <col min="8705" max="8705" width="1.109375" style="17" customWidth="1"/>
    <col min="8706" max="8707" width="4.33203125" style="17" customWidth="1"/>
    <col min="8708" max="8708" width="5.109375" style="17" customWidth="1"/>
    <col min="8709" max="8710" width="10.6640625" style="17" customWidth="1"/>
    <col min="8711" max="8713" width="3.5546875" style="17" customWidth="1"/>
    <col min="8714" max="8715" width="6.6640625" style="17" customWidth="1"/>
    <col min="8716" max="8716" width="7.33203125" style="17" customWidth="1"/>
    <col min="8717" max="8717" width="9.109375" style="17"/>
    <col min="8718" max="8718" width="9.6640625" style="17" customWidth="1"/>
    <col min="8719" max="8719" width="11.109375" style="17" customWidth="1"/>
    <col min="8720" max="8720" width="12.88671875" style="17" customWidth="1"/>
    <col min="8721" max="8721" width="7.5546875" style="17" customWidth="1"/>
    <col min="8722" max="8722" width="11.5546875" style="17" customWidth="1"/>
    <col min="8723" max="8723" width="19.5546875" style="17" customWidth="1"/>
    <col min="8724" max="8960" width="9.109375" style="17"/>
    <col min="8961" max="8961" width="1.109375" style="17" customWidth="1"/>
    <col min="8962" max="8963" width="4.33203125" style="17" customWidth="1"/>
    <col min="8964" max="8964" width="5.109375" style="17" customWidth="1"/>
    <col min="8965" max="8966" width="10.6640625" style="17" customWidth="1"/>
    <col min="8967" max="8969" width="3.5546875" style="17" customWidth="1"/>
    <col min="8970" max="8971" width="6.6640625" style="17" customWidth="1"/>
    <col min="8972" max="8972" width="7.33203125" style="17" customWidth="1"/>
    <col min="8973" max="8973" width="9.109375" style="17"/>
    <col min="8974" max="8974" width="9.6640625" style="17" customWidth="1"/>
    <col min="8975" max="8975" width="11.109375" style="17" customWidth="1"/>
    <col min="8976" max="8976" width="12.88671875" style="17" customWidth="1"/>
    <col min="8977" max="8977" width="7.5546875" style="17" customWidth="1"/>
    <col min="8978" max="8978" width="11.5546875" style="17" customWidth="1"/>
    <col min="8979" max="8979" width="19.5546875" style="17" customWidth="1"/>
    <col min="8980" max="9216" width="9.109375" style="17"/>
    <col min="9217" max="9217" width="1.109375" style="17" customWidth="1"/>
    <col min="9218" max="9219" width="4.33203125" style="17" customWidth="1"/>
    <col min="9220" max="9220" width="5.109375" style="17" customWidth="1"/>
    <col min="9221" max="9222" width="10.6640625" style="17" customWidth="1"/>
    <col min="9223" max="9225" width="3.5546875" style="17" customWidth="1"/>
    <col min="9226" max="9227" width="6.6640625" style="17" customWidth="1"/>
    <col min="9228" max="9228" width="7.33203125" style="17" customWidth="1"/>
    <col min="9229" max="9229" width="9.109375" style="17"/>
    <col min="9230" max="9230" width="9.6640625" style="17" customWidth="1"/>
    <col min="9231" max="9231" width="11.109375" style="17" customWidth="1"/>
    <col min="9232" max="9232" width="12.88671875" style="17" customWidth="1"/>
    <col min="9233" max="9233" width="7.5546875" style="17" customWidth="1"/>
    <col min="9234" max="9234" width="11.5546875" style="17" customWidth="1"/>
    <col min="9235" max="9235" width="19.5546875" style="17" customWidth="1"/>
    <col min="9236" max="9472" width="9.109375" style="17"/>
    <col min="9473" max="9473" width="1.109375" style="17" customWidth="1"/>
    <col min="9474" max="9475" width="4.33203125" style="17" customWidth="1"/>
    <col min="9476" max="9476" width="5.109375" style="17" customWidth="1"/>
    <col min="9477" max="9478" width="10.6640625" style="17" customWidth="1"/>
    <col min="9479" max="9481" width="3.5546875" style="17" customWidth="1"/>
    <col min="9482" max="9483" width="6.6640625" style="17" customWidth="1"/>
    <col min="9484" max="9484" width="7.33203125" style="17" customWidth="1"/>
    <col min="9485" max="9485" width="9.109375" style="17"/>
    <col min="9486" max="9486" width="9.6640625" style="17" customWidth="1"/>
    <col min="9487" max="9487" width="11.109375" style="17" customWidth="1"/>
    <col min="9488" max="9488" width="12.88671875" style="17" customWidth="1"/>
    <col min="9489" max="9489" width="7.5546875" style="17" customWidth="1"/>
    <col min="9490" max="9490" width="11.5546875" style="17" customWidth="1"/>
    <col min="9491" max="9491" width="19.5546875" style="17" customWidth="1"/>
    <col min="9492" max="9728" width="9.109375" style="17"/>
    <col min="9729" max="9729" width="1.109375" style="17" customWidth="1"/>
    <col min="9730" max="9731" width="4.33203125" style="17" customWidth="1"/>
    <col min="9732" max="9732" width="5.109375" style="17" customWidth="1"/>
    <col min="9733" max="9734" width="10.6640625" style="17" customWidth="1"/>
    <col min="9735" max="9737" width="3.5546875" style="17" customWidth="1"/>
    <col min="9738" max="9739" width="6.6640625" style="17" customWidth="1"/>
    <col min="9740" max="9740" width="7.33203125" style="17" customWidth="1"/>
    <col min="9741" max="9741" width="9.109375" style="17"/>
    <col min="9742" max="9742" width="9.6640625" style="17" customWidth="1"/>
    <col min="9743" max="9743" width="11.109375" style="17" customWidth="1"/>
    <col min="9744" max="9744" width="12.88671875" style="17" customWidth="1"/>
    <col min="9745" max="9745" width="7.5546875" style="17" customWidth="1"/>
    <col min="9746" max="9746" width="11.5546875" style="17" customWidth="1"/>
    <col min="9747" max="9747" width="19.5546875" style="17" customWidth="1"/>
    <col min="9748" max="9984" width="9.109375" style="17"/>
    <col min="9985" max="9985" width="1.109375" style="17" customWidth="1"/>
    <col min="9986" max="9987" width="4.33203125" style="17" customWidth="1"/>
    <col min="9988" max="9988" width="5.109375" style="17" customWidth="1"/>
    <col min="9989" max="9990" width="10.6640625" style="17" customWidth="1"/>
    <col min="9991" max="9993" width="3.5546875" style="17" customWidth="1"/>
    <col min="9994" max="9995" width="6.6640625" style="17" customWidth="1"/>
    <col min="9996" max="9996" width="7.33203125" style="17" customWidth="1"/>
    <col min="9997" max="9997" width="9.109375" style="17"/>
    <col min="9998" max="9998" width="9.6640625" style="17" customWidth="1"/>
    <col min="9999" max="9999" width="11.109375" style="17" customWidth="1"/>
    <col min="10000" max="10000" width="12.88671875" style="17" customWidth="1"/>
    <col min="10001" max="10001" width="7.5546875" style="17" customWidth="1"/>
    <col min="10002" max="10002" width="11.5546875" style="17" customWidth="1"/>
    <col min="10003" max="10003" width="19.5546875" style="17" customWidth="1"/>
    <col min="10004" max="10240" width="9.109375" style="17"/>
    <col min="10241" max="10241" width="1.109375" style="17" customWidth="1"/>
    <col min="10242" max="10243" width="4.33203125" style="17" customWidth="1"/>
    <col min="10244" max="10244" width="5.109375" style="17" customWidth="1"/>
    <col min="10245" max="10246" width="10.6640625" style="17" customWidth="1"/>
    <col min="10247" max="10249" width="3.5546875" style="17" customWidth="1"/>
    <col min="10250" max="10251" width="6.6640625" style="17" customWidth="1"/>
    <col min="10252" max="10252" width="7.33203125" style="17" customWidth="1"/>
    <col min="10253" max="10253" width="9.109375" style="17"/>
    <col min="10254" max="10254" width="9.6640625" style="17" customWidth="1"/>
    <col min="10255" max="10255" width="11.109375" style="17" customWidth="1"/>
    <col min="10256" max="10256" width="12.88671875" style="17" customWidth="1"/>
    <col min="10257" max="10257" width="7.5546875" style="17" customWidth="1"/>
    <col min="10258" max="10258" width="11.5546875" style="17" customWidth="1"/>
    <col min="10259" max="10259" width="19.5546875" style="17" customWidth="1"/>
    <col min="10260" max="10496" width="9.109375" style="17"/>
    <col min="10497" max="10497" width="1.109375" style="17" customWidth="1"/>
    <col min="10498" max="10499" width="4.33203125" style="17" customWidth="1"/>
    <col min="10500" max="10500" width="5.109375" style="17" customWidth="1"/>
    <col min="10501" max="10502" width="10.6640625" style="17" customWidth="1"/>
    <col min="10503" max="10505" width="3.5546875" style="17" customWidth="1"/>
    <col min="10506" max="10507" width="6.6640625" style="17" customWidth="1"/>
    <col min="10508" max="10508" width="7.33203125" style="17" customWidth="1"/>
    <col min="10509" max="10509" width="9.109375" style="17"/>
    <col min="10510" max="10510" width="9.6640625" style="17" customWidth="1"/>
    <col min="10511" max="10511" width="11.109375" style="17" customWidth="1"/>
    <col min="10512" max="10512" width="12.88671875" style="17" customWidth="1"/>
    <col min="10513" max="10513" width="7.5546875" style="17" customWidth="1"/>
    <col min="10514" max="10514" width="11.5546875" style="17" customWidth="1"/>
    <col min="10515" max="10515" width="19.5546875" style="17" customWidth="1"/>
    <col min="10516" max="10752" width="9.109375" style="17"/>
    <col min="10753" max="10753" width="1.109375" style="17" customWidth="1"/>
    <col min="10754" max="10755" width="4.33203125" style="17" customWidth="1"/>
    <col min="10756" max="10756" width="5.109375" style="17" customWidth="1"/>
    <col min="10757" max="10758" width="10.6640625" style="17" customWidth="1"/>
    <col min="10759" max="10761" width="3.5546875" style="17" customWidth="1"/>
    <col min="10762" max="10763" width="6.6640625" style="17" customWidth="1"/>
    <col min="10764" max="10764" width="7.33203125" style="17" customWidth="1"/>
    <col min="10765" max="10765" width="9.109375" style="17"/>
    <col min="10766" max="10766" width="9.6640625" style="17" customWidth="1"/>
    <col min="10767" max="10767" width="11.109375" style="17" customWidth="1"/>
    <col min="10768" max="10768" width="12.88671875" style="17" customWidth="1"/>
    <col min="10769" max="10769" width="7.5546875" style="17" customWidth="1"/>
    <col min="10770" max="10770" width="11.5546875" style="17" customWidth="1"/>
    <col min="10771" max="10771" width="19.5546875" style="17" customWidth="1"/>
    <col min="10772" max="11008" width="9.109375" style="17"/>
    <col min="11009" max="11009" width="1.109375" style="17" customWidth="1"/>
    <col min="11010" max="11011" width="4.33203125" style="17" customWidth="1"/>
    <col min="11012" max="11012" width="5.109375" style="17" customWidth="1"/>
    <col min="11013" max="11014" width="10.6640625" style="17" customWidth="1"/>
    <col min="11015" max="11017" width="3.5546875" style="17" customWidth="1"/>
    <col min="11018" max="11019" width="6.6640625" style="17" customWidth="1"/>
    <col min="11020" max="11020" width="7.33203125" style="17" customWidth="1"/>
    <col min="11021" max="11021" width="9.109375" style="17"/>
    <col min="11022" max="11022" width="9.6640625" style="17" customWidth="1"/>
    <col min="11023" max="11023" width="11.109375" style="17" customWidth="1"/>
    <col min="11024" max="11024" width="12.88671875" style="17" customWidth="1"/>
    <col min="11025" max="11025" width="7.5546875" style="17" customWidth="1"/>
    <col min="11026" max="11026" width="11.5546875" style="17" customWidth="1"/>
    <col min="11027" max="11027" width="19.5546875" style="17" customWidth="1"/>
    <col min="11028" max="11264" width="9.109375" style="17"/>
    <col min="11265" max="11265" width="1.109375" style="17" customWidth="1"/>
    <col min="11266" max="11267" width="4.33203125" style="17" customWidth="1"/>
    <col min="11268" max="11268" width="5.109375" style="17" customWidth="1"/>
    <col min="11269" max="11270" width="10.6640625" style="17" customWidth="1"/>
    <col min="11271" max="11273" width="3.5546875" style="17" customWidth="1"/>
    <col min="11274" max="11275" width="6.6640625" style="17" customWidth="1"/>
    <col min="11276" max="11276" width="7.33203125" style="17" customWidth="1"/>
    <col min="11277" max="11277" width="9.109375" style="17"/>
    <col min="11278" max="11278" width="9.6640625" style="17" customWidth="1"/>
    <col min="11279" max="11279" width="11.109375" style="17" customWidth="1"/>
    <col min="11280" max="11280" width="12.88671875" style="17" customWidth="1"/>
    <col min="11281" max="11281" width="7.5546875" style="17" customWidth="1"/>
    <col min="11282" max="11282" width="11.5546875" style="17" customWidth="1"/>
    <col min="11283" max="11283" width="19.5546875" style="17" customWidth="1"/>
    <col min="11284" max="11520" width="9.109375" style="17"/>
    <col min="11521" max="11521" width="1.109375" style="17" customWidth="1"/>
    <col min="11522" max="11523" width="4.33203125" style="17" customWidth="1"/>
    <col min="11524" max="11524" width="5.109375" style="17" customWidth="1"/>
    <col min="11525" max="11526" width="10.6640625" style="17" customWidth="1"/>
    <col min="11527" max="11529" width="3.5546875" style="17" customWidth="1"/>
    <col min="11530" max="11531" width="6.6640625" style="17" customWidth="1"/>
    <col min="11532" max="11532" width="7.33203125" style="17" customWidth="1"/>
    <col min="11533" max="11533" width="9.109375" style="17"/>
    <col min="11534" max="11534" width="9.6640625" style="17" customWidth="1"/>
    <col min="11535" max="11535" width="11.109375" style="17" customWidth="1"/>
    <col min="11536" max="11536" width="12.88671875" style="17" customWidth="1"/>
    <col min="11537" max="11537" width="7.5546875" style="17" customWidth="1"/>
    <col min="11538" max="11538" width="11.5546875" style="17" customWidth="1"/>
    <col min="11539" max="11539" width="19.5546875" style="17" customWidth="1"/>
    <col min="11540" max="11776" width="9.109375" style="17"/>
    <col min="11777" max="11777" width="1.109375" style="17" customWidth="1"/>
    <col min="11778" max="11779" width="4.33203125" style="17" customWidth="1"/>
    <col min="11780" max="11780" width="5.109375" style="17" customWidth="1"/>
    <col min="11781" max="11782" width="10.6640625" style="17" customWidth="1"/>
    <col min="11783" max="11785" width="3.5546875" style="17" customWidth="1"/>
    <col min="11786" max="11787" width="6.6640625" style="17" customWidth="1"/>
    <col min="11788" max="11788" width="7.33203125" style="17" customWidth="1"/>
    <col min="11789" max="11789" width="9.109375" style="17"/>
    <col min="11790" max="11790" width="9.6640625" style="17" customWidth="1"/>
    <col min="11791" max="11791" width="11.109375" style="17" customWidth="1"/>
    <col min="11792" max="11792" width="12.88671875" style="17" customWidth="1"/>
    <col min="11793" max="11793" width="7.5546875" style="17" customWidth="1"/>
    <col min="11794" max="11794" width="11.5546875" style="17" customWidth="1"/>
    <col min="11795" max="11795" width="19.5546875" style="17" customWidth="1"/>
    <col min="11796" max="12032" width="9.109375" style="17"/>
    <col min="12033" max="12033" width="1.109375" style="17" customWidth="1"/>
    <col min="12034" max="12035" width="4.33203125" style="17" customWidth="1"/>
    <col min="12036" max="12036" width="5.109375" style="17" customWidth="1"/>
    <col min="12037" max="12038" width="10.6640625" style="17" customWidth="1"/>
    <col min="12039" max="12041" width="3.5546875" style="17" customWidth="1"/>
    <col min="12042" max="12043" width="6.6640625" style="17" customWidth="1"/>
    <col min="12044" max="12044" width="7.33203125" style="17" customWidth="1"/>
    <col min="12045" max="12045" width="9.109375" style="17"/>
    <col min="12046" max="12046" width="9.6640625" style="17" customWidth="1"/>
    <col min="12047" max="12047" width="11.109375" style="17" customWidth="1"/>
    <col min="12048" max="12048" width="12.88671875" style="17" customWidth="1"/>
    <col min="12049" max="12049" width="7.5546875" style="17" customWidth="1"/>
    <col min="12050" max="12050" width="11.5546875" style="17" customWidth="1"/>
    <col min="12051" max="12051" width="19.5546875" style="17" customWidth="1"/>
    <col min="12052" max="12288" width="9.109375" style="17"/>
    <col min="12289" max="12289" width="1.109375" style="17" customWidth="1"/>
    <col min="12290" max="12291" width="4.33203125" style="17" customWidth="1"/>
    <col min="12292" max="12292" width="5.109375" style="17" customWidth="1"/>
    <col min="12293" max="12294" width="10.6640625" style="17" customWidth="1"/>
    <col min="12295" max="12297" width="3.5546875" style="17" customWidth="1"/>
    <col min="12298" max="12299" width="6.6640625" style="17" customWidth="1"/>
    <col min="12300" max="12300" width="7.33203125" style="17" customWidth="1"/>
    <col min="12301" max="12301" width="9.109375" style="17"/>
    <col min="12302" max="12302" width="9.6640625" style="17" customWidth="1"/>
    <col min="12303" max="12303" width="11.109375" style="17" customWidth="1"/>
    <col min="12304" max="12304" width="12.88671875" style="17" customWidth="1"/>
    <col min="12305" max="12305" width="7.5546875" style="17" customWidth="1"/>
    <col min="12306" max="12306" width="11.5546875" style="17" customWidth="1"/>
    <col min="12307" max="12307" width="19.5546875" style="17" customWidth="1"/>
    <col min="12308" max="12544" width="9.109375" style="17"/>
    <col min="12545" max="12545" width="1.109375" style="17" customWidth="1"/>
    <col min="12546" max="12547" width="4.33203125" style="17" customWidth="1"/>
    <col min="12548" max="12548" width="5.109375" style="17" customWidth="1"/>
    <col min="12549" max="12550" width="10.6640625" style="17" customWidth="1"/>
    <col min="12551" max="12553" width="3.5546875" style="17" customWidth="1"/>
    <col min="12554" max="12555" width="6.6640625" style="17" customWidth="1"/>
    <col min="12556" max="12556" width="7.33203125" style="17" customWidth="1"/>
    <col min="12557" max="12557" width="9.109375" style="17"/>
    <col min="12558" max="12558" width="9.6640625" style="17" customWidth="1"/>
    <col min="12559" max="12559" width="11.109375" style="17" customWidth="1"/>
    <col min="12560" max="12560" width="12.88671875" style="17" customWidth="1"/>
    <col min="12561" max="12561" width="7.5546875" style="17" customWidth="1"/>
    <col min="12562" max="12562" width="11.5546875" style="17" customWidth="1"/>
    <col min="12563" max="12563" width="19.5546875" style="17" customWidth="1"/>
    <col min="12564" max="12800" width="9.109375" style="17"/>
    <col min="12801" max="12801" width="1.109375" style="17" customWidth="1"/>
    <col min="12802" max="12803" width="4.33203125" style="17" customWidth="1"/>
    <col min="12804" max="12804" width="5.109375" style="17" customWidth="1"/>
    <col min="12805" max="12806" width="10.6640625" style="17" customWidth="1"/>
    <col min="12807" max="12809" width="3.5546875" style="17" customWidth="1"/>
    <col min="12810" max="12811" width="6.6640625" style="17" customWidth="1"/>
    <col min="12812" max="12812" width="7.33203125" style="17" customWidth="1"/>
    <col min="12813" max="12813" width="9.109375" style="17"/>
    <col min="12814" max="12814" width="9.6640625" style="17" customWidth="1"/>
    <col min="12815" max="12815" width="11.109375" style="17" customWidth="1"/>
    <col min="12816" max="12816" width="12.88671875" style="17" customWidth="1"/>
    <col min="12817" max="12817" width="7.5546875" style="17" customWidth="1"/>
    <col min="12818" max="12818" width="11.5546875" style="17" customWidth="1"/>
    <col min="12819" max="12819" width="19.5546875" style="17" customWidth="1"/>
    <col min="12820" max="13056" width="9.109375" style="17"/>
    <col min="13057" max="13057" width="1.109375" style="17" customWidth="1"/>
    <col min="13058" max="13059" width="4.33203125" style="17" customWidth="1"/>
    <col min="13060" max="13060" width="5.109375" style="17" customWidth="1"/>
    <col min="13061" max="13062" width="10.6640625" style="17" customWidth="1"/>
    <col min="13063" max="13065" width="3.5546875" style="17" customWidth="1"/>
    <col min="13066" max="13067" width="6.6640625" style="17" customWidth="1"/>
    <col min="13068" max="13068" width="7.33203125" style="17" customWidth="1"/>
    <col min="13069" max="13069" width="9.109375" style="17"/>
    <col min="13070" max="13070" width="9.6640625" style="17" customWidth="1"/>
    <col min="13071" max="13071" width="11.109375" style="17" customWidth="1"/>
    <col min="13072" max="13072" width="12.88671875" style="17" customWidth="1"/>
    <col min="13073" max="13073" width="7.5546875" style="17" customWidth="1"/>
    <col min="13074" max="13074" width="11.5546875" style="17" customWidth="1"/>
    <col min="13075" max="13075" width="19.5546875" style="17" customWidth="1"/>
    <col min="13076" max="13312" width="9.109375" style="17"/>
    <col min="13313" max="13313" width="1.109375" style="17" customWidth="1"/>
    <col min="13314" max="13315" width="4.33203125" style="17" customWidth="1"/>
    <col min="13316" max="13316" width="5.109375" style="17" customWidth="1"/>
    <col min="13317" max="13318" width="10.6640625" style="17" customWidth="1"/>
    <col min="13319" max="13321" width="3.5546875" style="17" customWidth="1"/>
    <col min="13322" max="13323" width="6.6640625" style="17" customWidth="1"/>
    <col min="13324" max="13324" width="7.33203125" style="17" customWidth="1"/>
    <col min="13325" max="13325" width="9.109375" style="17"/>
    <col min="13326" max="13326" width="9.6640625" style="17" customWidth="1"/>
    <col min="13327" max="13327" width="11.109375" style="17" customWidth="1"/>
    <col min="13328" max="13328" width="12.88671875" style="17" customWidth="1"/>
    <col min="13329" max="13329" width="7.5546875" style="17" customWidth="1"/>
    <col min="13330" max="13330" width="11.5546875" style="17" customWidth="1"/>
    <col min="13331" max="13331" width="19.5546875" style="17" customWidth="1"/>
    <col min="13332" max="13568" width="9.109375" style="17"/>
    <col min="13569" max="13569" width="1.109375" style="17" customWidth="1"/>
    <col min="13570" max="13571" width="4.33203125" style="17" customWidth="1"/>
    <col min="13572" max="13572" width="5.109375" style="17" customWidth="1"/>
    <col min="13573" max="13574" width="10.6640625" style="17" customWidth="1"/>
    <col min="13575" max="13577" width="3.5546875" style="17" customWidth="1"/>
    <col min="13578" max="13579" width="6.6640625" style="17" customWidth="1"/>
    <col min="13580" max="13580" width="7.33203125" style="17" customWidth="1"/>
    <col min="13581" max="13581" width="9.109375" style="17"/>
    <col min="13582" max="13582" width="9.6640625" style="17" customWidth="1"/>
    <col min="13583" max="13583" width="11.109375" style="17" customWidth="1"/>
    <col min="13584" max="13584" width="12.88671875" style="17" customWidth="1"/>
    <col min="13585" max="13585" width="7.5546875" style="17" customWidth="1"/>
    <col min="13586" max="13586" width="11.5546875" style="17" customWidth="1"/>
    <col min="13587" max="13587" width="19.5546875" style="17" customWidth="1"/>
    <col min="13588" max="13824" width="9.109375" style="17"/>
    <col min="13825" max="13825" width="1.109375" style="17" customWidth="1"/>
    <col min="13826" max="13827" width="4.33203125" style="17" customWidth="1"/>
    <col min="13828" max="13828" width="5.109375" style="17" customWidth="1"/>
    <col min="13829" max="13830" width="10.6640625" style="17" customWidth="1"/>
    <col min="13831" max="13833" width="3.5546875" style="17" customWidth="1"/>
    <col min="13834" max="13835" width="6.6640625" style="17" customWidth="1"/>
    <col min="13836" max="13836" width="7.33203125" style="17" customWidth="1"/>
    <col min="13837" max="13837" width="9.109375" style="17"/>
    <col min="13838" max="13838" width="9.6640625" style="17" customWidth="1"/>
    <col min="13839" max="13839" width="11.109375" style="17" customWidth="1"/>
    <col min="13840" max="13840" width="12.88671875" style="17" customWidth="1"/>
    <col min="13841" max="13841" width="7.5546875" style="17" customWidth="1"/>
    <col min="13842" max="13842" width="11.5546875" style="17" customWidth="1"/>
    <col min="13843" max="13843" width="19.5546875" style="17" customWidth="1"/>
    <col min="13844" max="14080" width="9.109375" style="17"/>
    <col min="14081" max="14081" width="1.109375" style="17" customWidth="1"/>
    <col min="14082" max="14083" width="4.33203125" style="17" customWidth="1"/>
    <col min="14084" max="14084" width="5.109375" style="17" customWidth="1"/>
    <col min="14085" max="14086" width="10.6640625" style="17" customWidth="1"/>
    <col min="14087" max="14089" width="3.5546875" style="17" customWidth="1"/>
    <col min="14090" max="14091" width="6.6640625" style="17" customWidth="1"/>
    <col min="14092" max="14092" width="7.33203125" style="17" customWidth="1"/>
    <col min="14093" max="14093" width="9.109375" style="17"/>
    <col min="14094" max="14094" width="9.6640625" style="17" customWidth="1"/>
    <col min="14095" max="14095" width="11.109375" style="17" customWidth="1"/>
    <col min="14096" max="14096" width="12.88671875" style="17" customWidth="1"/>
    <col min="14097" max="14097" width="7.5546875" style="17" customWidth="1"/>
    <col min="14098" max="14098" width="11.5546875" style="17" customWidth="1"/>
    <col min="14099" max="14099" width="19.5546875" style="17" customWidth="1"/>
    <col min="14100" max="14336" width="9.109375" style="17"/>
    <col min="14337" max="14337" width="1.109375" style="17" customWidth="1"/>
    <col min="14338" max="14339" width="4.33203125" style="17" customWidth="1"/>
    <col min="14340" max="14340" width="5.109375" style="17" customWidth="1"/>
    <col min="14341" max="14342" width="10.6640625" style="17" customWidth="1"/>
    <col min="14343" max="14345" width="3.5546875" style="17" customWidth="1"/>
    <col min="14346" max="14347" width="6.6640625" style="17" customWidth="1"/>
    <col min="14348" max="14348" width="7.33203125" style="17" customWidth="1"/>
    <col min="14349" max="14349" width="9.109375" style="17"/>
    <col min="14350" max="14350" width="9.6640625" style="17" customWidth="1"/>
    <col min="14351" max="14351" width="11.109375" style="17" customWidth="1"/>
    <col min="14352" max="14352" width="12.88671875" style="17" customWidth="1"/>
    <col min="14353" max="14353" width="7.5546875" style="17" customWidth="1"/>
    <col min="14354" max="14354" width="11.5546875" style="17" customWidth="1"/>
    <col min="14355" max="14355" width="19.5546875" style="17" customWidth="1"/>
    <col min="14356" max="14592" width="9.109375" style="17"/>
    <col min="14593" max="14593" width="1.109375" style="17" customWidth="1"/>
    <col min="14594" max="14595" width="4.33203125" style="17" customWidth="1"/>
    <col min="14596" max="14596" width="5.109375" style="17" customWidth="1"/>
    <col min="14597" max="14598" width="10.6640625" style="17" customWidth="1"/>
    <col min="14599" max="14601" width="3.5546875" style="17" customWidth="1"/>
    <col min="14602" max="14603" width="6.6640625" style="17" customWidth="1"/>
    <col min="14604" max="14604" width="7.33203125" style="17" customWidth="1"/>
    <col min="14605" max="14605" width="9.109375" style="17"/>
    <col min="14606" max="14606" width="9.6640625" style="17" customWidth="1"/>
    <col min="14607" max="14607" width="11.109375" style="17" customWidth="1"/>
    <col min="14608" max="14608" width="12.88671875" style="17" customWidth="1"/>
    <col min="14609" max="14609" width="7.5546875" style="17" customWidth="1"/>
    <col min="14610" max="14610" width="11.5546875" style="17" customWidth="1"/>
    <col min="14611" max="14611" width="19.5546875" style="17" customWidth="1"/>
    <col min="14612" max="14848" width="9.109375" style="17"/>
    <col min="14849" max="14849" width="1.109375" style="17" customWidth="1"/>
    <col min="14850" max="14851" width="4.33203125" style="17" customWidth="1"/>
    <col min="14852" max="14852" width="5.109375" style="17" customWidth="1"/>
    <col min="14853" max="14854" width="10.6640625" style="17" customWidth="1"/>
    <col min="14855" max="14857" width="3.5546875" style="17" customWidth="1"/>
    <col min="14858" max="14859" width="6.6640625" style="17" customWidth="1"/>
    <col min="14860" max="14860" width="7.33203125" style="17" customWidth="1"/>
    <col min="14861" max="14861" width="9.109375" style="17"/>
    <col min="14862" max="14862" width="9.6640625" style="17" customWidth="1"/>
    <col min="14863" max="14863" width="11.109375" style="17" customWidth="1"/>
    <col min="14864" max="14864" width="12.88671875" style="17" customWidth="1"/>
    <col min="14865" max="14865" width="7.5546875" style="17" customWidth="1"/>
    <col min="14866" max="14866" width="11.5546875" style="17" customWidth="1"/>
    <col min="14867" max="14867" width="19.5546875" style="17" customWidth="1"/>
    <col min="14868" max="15104" width="9.109375" style="17"/>
    <col min="15105" max="15105" width="1.109375" style="17" customWidth="1"/>
    <col min="15106" max="15107" width="4.33203125" style="17" customWidth="1"/>
    <col min="15108" max="15108" width="5.109375" style="17" customWidth="1"/>
    <col min="15109" max="15110" width="10.6640625" style="17" customWidth="1"/>
    <col min="15111" max="15113" width="3.5546875" style="17" customWidth="1"/>
    <col min="15114" max="15115" width="6.6640625" style="17" customWidth="1"/>
    <col min="15116" max="15116" width="7.33203125" style="17" customWidth="1"/>
    <col min="15117" max="15117" width="9.109375" style="17"/>
    <col min="15118" max="15118" width="9.6640625" style="17" customWidth="1"/>
    <col min="15119" max="15119" width="11.109375" style="17" customWidth="1"/>
    <col min="15120" max="15120" width="12.88671875" style="17" customWidth="1"/>
    <col min="15121" max="15121" width="7.5546875" style="17" customWidth="1"/>
    <col min="15122" max="15122" width="11.5546875" style="17" customWidth="1"/>
    <col min="15123" max="15123" width="19.5546875" style="17" customWidth="1"/>
    <col min="15124" max="15360" width="9.109375" style="17"/>
    <col min="15361" max="15361" width="1.109375" style="17" customWidth="1"/>
    <col min="15362" max="15363" width="4.33203125" style="17" customWidth="1"/>
    <col min="15364" max="15364" width="5.109375" style="17" customWidth="1"/>
    <col min="15365" max="15366" width="10.6640625" style="17" customWidth="1"/>
    <col min="15367" max="15369" width="3.5546875" style="17" customWidth="1"/>
    <col min="15370" max="15371" width="6.6640625" style="17" customWidth="1"/>
    <col min="15372" max="15372" width="7.33203125" style="17" customWidth="1"/>
    <col min="15373" max="15373" width="9.109375" style="17"/>
    <col min="15374" max="15374" width="9.6640625" style="17" customWidth="1"/>
    <col min="15375" max="15375" width="11.109375" style="17" customWidth="1"/>
    <col min="15376" max="15376" width="12.88671875" style="17" customWidth="1"/>
    <col min="15377" max="15377" width="7.5546875" style="17" customWidth="1"/>
    <col min="15378" max="15378" width="11.5546875" style="17" customWidth="1"/>
    <col min="15379" max="15379" width="19.5546875" style="17" customWidth="1"/>
    <col min="15380" max="15616" width="9.109375" style="17"/>
    <col min="15617" max="15617" width="1.109375" style="17" customWidth="1"/>
    <col min="15618" max="15619" width="4.33203125" style="17" customWidth="1"/>
    <col min="15620" max="15620" width="5.109375" style="17" customWidth="1"/>
    <col min="15621" max="15622" width="10.6640625" style="17" customWidth="1"/>
    <col min="15623" max="15625" width="3.5546875" style="17" customWidth="1"/>
    <col min="15626" max="15627" width="6.6640625" style="17" customWidth="1"/>
    <col min="15628" max="15628" width="7.33203125" style="17" customWidth="1"/>
    <col min="15629" max="15629" width="9.109375" style="17"/>
    <col min="15630" max="15630" width="9.6640625" style="17" customWidth="1"/>
    <col min="15631" max="15631" width="11.109375" style="17" customWidth="1"/>
    <col min="15632" max="15632" width="12.88671875" style="17" customWidth="1"/>
    <col min="15633" max="15633" width="7.5546875" style="17" customWidth="1"/>
    <col min="15634" max="15634" width="11.5546875" style="17" customWidth="1"/>
    <col min="15635" max="15635" width="19.5546875" style="17" customWidth="1"/>
    <col min="15636" max="15872" width="9.109375" style="17"/>
    <col min="15873" max="15873" width="1.109375" style="17" customWidth="1"/>
    <col min="15874" max="15875" width="4.33203125" style="17" customWidth="1"/>
    <col min="15876" max="15876" width="5.109375" style="17" customWidth="1"/>
    <col min="15877" max="15878" width="10.6640625" style="17" customWidth="1"/>
    <col min="15879" max="15881" width="3.5546875" style="17" customWidth="1"/>
    <col min="15882" max="15883" width="6.6640625" style="17" customWidth="1"/>
    <col min="15884" max="15884" width="7.33203125" style="17" customWidth="1"/>
    <col min="15885" max="15885" width="9.109375" style="17"/>
    <col min="15886" max="15886" width="9.6640625" style="17" customWidth="1"/>
    <col min="15887" max="15887" width="11.109375" style="17" customWidth="1"/>
    <col min="15888" max="15888" width="12.88671875" style="17" customWidth="1"/>
    <col min="15889" max="15889" width="7.5546875" style="17" customWidth="1"/>
    <col min="15890" max="15890" width="11.5546875" style="17" customWidth="1"/>
    <col min="15891" max="15891" width="19.5546875" style="17" customWidth="1"/>
    <col min="15892" max="16128" width="9.109375" style="17"/>
    <col min="16129" max="16129" width="1.109375" style="17" customWidth="1"/>
    <col min="16130" max="16131" width="4.33203125" style="17" customWidth="1"/>
    <col min="16132" max="16132" width="5.109375" style="17" customWidth="1"/>
    <col min="16133" max="16134" width="10.6640625" style="17" customWidth="1"/>
    <col min="16135" max="16137" width="3.5546875" style="17" customWidth="1"/>
    <col min="16138" max="16139" width="6.6640625" style="17" customWidth="1"/>
    <col min="16140" max="16140" width="7.33203125" style="17" customWidth="1"/>
    <col min="16141" max="16141" width="9.109375" style="17"/>
    <col min="16142" max="16142" width="9.6640625" style="17" customWidth="1"/>
    <col min="16143" max="16143" width="11.109375" style="17" customWidth="1"/>
    <col min="16144" max="16144" width="12.88671875" style="17" customWidth="1"/>
    <col min="16145" max="16145" width="7.5546875" style="17" customWidth="1"/>
    <col min="16146" max="16146" width="11.5546875" style="17" customWidth="1"/>
    <col min="16147" max="16147" width="19.5546875" style="17" customWidth="1"/>
    <col min="16148" max="16384" width="9.109375" style="17"/>
  </cols>
  <sheetData>
    <row r="1" spans="1:20" s="2" customFormat="1" ht="4.5" customHeight="1" x14ac:dyDescent="0.3">
      <c r="A1" s="1" t="s">
        <v>0</v>
      </c>
      <c r="E1" s="3" t="s">
        <v>1</v>
      </c>
      <c r="F1" s="3" t="s">
        <v>2</v>
      </c>
      <c r="M1" s="4"/>
      <c r="O1" s="3"/>
      <c r="P1" s="3" t="s">
        <v>3</v>
      </c>
      <c r="R1" s="5"/>
      <c r="S1" s="6"/>
    </row>
    <row r="2" spans="1:20" s="9" customFormat="1" ht="3" customHeight="1" thickBot="1" x14ac:dyDescent="0.3">
      <c r="A2" s="7"/>
      <c r="B2" s="8" t="str">
        <f>"RZ.mdb\"&amp;$E$3</f>
        <v>RZ.mdb\Прокат</v>
      </c>
      <c r="M2" s="10"/>
      <c r="R2" s="11"/>
      <c r="S2" s="6"/>
    </row>
    <row r="3" spans="1:20" s="13" customFormat="1" ht="14.25" customHeight="1" thickTop="1" thickBot="1" x14ac:dyDescent="0.35">
      <c r="A3" s="12" t="s">
        <v>4</v>
      </c>
      <c r="B3" s="282" t="s">
        <v>5</v>
      </c>
      <c r="C3" s="283"/>
      <c r="D3" s="283"/>
      <c r="E3" s="284" t="s">
        <v>6</v>
      </c>
      <c r="F3" s="285"/>
      <c r="H3" s="286" t="s">
        <v>7</v>
      </c>
      <c r="I3" s="287"/>
      <c r="J3" s="287"/>
      <c r="K3" s="287"/>
      <c r="L3" s="287"/>
      <c r="M3" s="287"/>
      <c r="N3" s="288"/>
      <c r="P3" s="14" t="s">
        <v>8</v>
      </c>
      <c r="Q3" s="15">
        <v>2</v>
      </c>
      <c r="R3" s="16"/>
      <c r="S3" s="14" t="s">
        <v>9</v>
      </c>
      <c r="T3" s="15">
        <v>2</v>
      </c>
    </row>
    <row r="4" spans="1:20" ht="10.5" customHeight="1" thickTop="1" x14ac:dyDescent="0.25"/>
    <row r="5" spans="1:20" ht="18.75" customHeight="1" x14ac:dyDescent="0.3">
      <c r="B5" s="289" t="s">
        <v>10</v>
      </c>
      <c r="C5" s="289"/>
      <c r="D5" s="289"/>
      <c r="E5" s="289"/>
      <c r="F5" s="289"/>
      <c r="G5" s="289"/>
      <c r="H5" s="289"/>
      <c r="I5" s="289"/>
      <c r="J5" s="289"/>
      <c r="K5" s="289"/>
      <c r="L5" s="289"/>
      <c r="M5" s="289"/>
      <c r="N5" s="289"/>
      <c r="O5" s="289"/>
      <c r="P5" s="289"/>
      <c r="Q5" s="289"/>
      <c r="R5" s="290" t="s">
        <v>11</v>
      </c>
      <c r="S5" s="20"/>
    </row>
    <row r="6" spans="1:20" ht="15.9" customHeight="1" x14ac:dyDescent="0.3">
      <c r="B6" s="293" t="s">
        <v>12</v>
      </c>
      <c r="C6" s="293"/>
      <c r="D6" s="294" t="s">
        <v>13</v>
      </c>
      <c r="E6" s="293" t="s">
        <v>14</v>
      </c>
      <c r="F6" s="293"/>
      <c r="G6" s="293" t="s">
        <v>15</v>
      </c>
      <c r="H6" s="293"/>
      <c r="I6" s="293"/>
      <c r="J6" s="293" t="s">
        <v>16</v>
      </c>
      <c r="K6" s="293"/>
      <c r="L6" s="293" t="s">
        <v>17</v>
      </c>
      <c r="M6" s="293"/>
      <c r="N6" s="293"/>
      <c r="O6" s="293" t="s">
        <v>18</v>
      </c>
      <c r="P6" s="293"/>
      <c r="Q6" s="293"/>
      <c r="R6" s="291"/>
      <c r="S6" s="20"/>
    </row>
    <row r="7" spans="1:20" ht="15.9" customHeight="1" x14ac:dyDescent="0.3">
      <c r="B7" s="293"/>
      <c r="C7" s="293"/>
      <c r="D7" s="294"/>
      <c r="E7" s="293"/>
      <c r="F7" s="293"/>
      <c r="G7" s="293"/>
      <c r="H7" s="293"/>
      <c r="I7" s="293"/>
      <c r="J7" s="114" t="s">
        <v>19</v>
      </c>
      <c r="K7" s="114" t="s">
        <v>20</v>
      </c>
      <c r="L7" s="114" t="s">
        <v>21</v>
      </c>
      <c r="M7" s="114" t="s">
        <v>22</v>
      </c>
      <c r="N7" s="114" t="s">
        <v>23</v>
      </c>
      <c r="O7" s="293"/>
      <c r="P7" s="293"/>
      <c r="Q7" s="293"/>
      <c r="R7" s="292"/>
      <c r="S7" s="20"/>
    </row>
    <row r="8" spans="1:20" s="35" customFormat="1" ht="15.9" customHeight="1" x14ac:dyDescent="0.3">
      <c r="A8" s="33"/>
      <c r="B8" s="299" t="s">
        <v>252</v>
      </c>
      <c r="C8" s="299"/>
      <c r="D8" s="113">
        <v>18</v>
      </c>
      <c r="E8" s="27" t="s">
        <v>131</v>
      </c>
      <c r="F8" s="22" t="s">
        <v>134</v>
      </c>
      <c r="G8" s="295">
        <v>5930</v>
      </c>
      <c r="H8" s="295"/>
      <c r="I8" s="295"/>
      <c r="J8" s="112">
        <v>1</v>
      </c>
      <c r="K8" s="112">
        <v>0</v>
      </c>
      <c r="L8" s="64">
        <f>ROUNDUP(IF(G8="",1,IF([1]!SearchNum(G8,2)&gt;0,[1]!SearchNum(G8,1)*[1]!SearchNum(G8,2)/1000000,IF([1]!SearchNum(G8,1)&gt;0,[1]!SearchNum(G8,1)/1000,1)))*R8,[1]!StrToNum($Q$3))</f>
        <v>109.12</v>
      </c>
      <c r="M8" s="64">
        <f>ROUND(L8*(J8+K8),[1]!StrToNum($T$3))</f>
        <v>109.12</v>
      </c>
      <c r="N8" s="300">
        <f>SUM(M8:M12)</f>
        <v>119.18000000000002</v>
      </c>
      <c r="O8" s="24" t="s">
        <v>36</v>
      </c>
      <c r="P8" s="296" t="s">
        <v>133</v>
      </c>
      <c r="Q8" s="297"/>
      <c r="R8" s="34">
        <v>18.399999618530199</v>
      </c>
      <c r="S8" s="20"/>
    </row>
    <row r="9" spans="1:20" s="35" customFormat="1" ht="15.9" customHeight="1" x14ac:dyDescent="0.3">
      <c r="A9" s="33"/>
      <c r="B9" s="299"/>
      <c r="C9" s="299"/>
      <c r="D9" s="113">
        <v>19</v>
      </c>
      <c r="E9" s="27" t="s">
        <v>32</v>
      </c>
      <c r="F9" s="22" t="s">
        <v>214</v>
      </c>
      <c r="G9" s="295">
        <v>180</v>
      </c>
      <c r="H9" s="295"/>
      <c r="I9" s="295"/>
      <c r="J9" s="112">
        <v>2</v>
      </c>
      <c r="K9" s="112">
        <v>0</v>
      </c>
      <c r="L9" s="64">
        <f>ROUNDUP(IF(G9="",1,IF([1]!SearchNum(G9,2)&gt;0,[1]!SearchNum(G9,1)*[1]!SearchNum(G9,2)/1000000,IF([1]!SearchNum(G9,1)&gt;0,[1]!SearchNum(G9,1)/1000,1)))*R9,[1]!StrToNum($Q$3))</f>
        <v>2.34</v>
      </c>
      <c r="M9" s="64">
        <f>ROUND(L9*(J9+K9),[1]!StrToNum($T$3))</f>
        <v>4.68</v>
      </c>
      <c r="N9" s="300"/>
      <c r="O9" s="24" t="s">
        <v>36</v>
      </c>
      <c r="P9" s="296" t="s">
        <v>34</v>
      </c>
      <c r="Q9" s="297"/>
      <c r="R9" s="34">
        <f>[2]!МассСеч(F9,7850)</f>
        <v>12.951999664306641</v>
      </c>
      <c r="S9" s="20"/>
    </row>
    <row r="10" spans="1:20" s="35" customFormat="1" ht="15.9" customHeight="1" x14ac:dyDescent="0.3">
      <c r="A10" s="33"/>
      <c r="B10" s="299"/>
      <c r="C10" s="299"/>
      <c r="D10" s="113">
        <v>23</v>
      </c>
      <c r="E10" s="27" t="s">
        <v>32</v>
      </c>
      <c r="F10" s="22" t="s">
        <v>241</v>
      </c>
      <c r="G10" s="295">
        <v>160</v>
      </c>
      <c r="H10" s="295"/>
      <c r="I10" s="295"/>
      <c r="J10" s="112">
        <v>2</v>
      </c>
      <c r="K10" s="112">
        <v>0</v>
      </c>
      <c r="L10" s="64">
        <f>ROUNDUP(IF(G10="",1,IF([1]!SearchNum(G10,2)&gt;0,[1]!SearchNum(G10,1)*[1]!SearchNum(G10,2)/1000000,IF([1]!SearchNum(G10,1)&gt;0,[1]!SearchNum(G10,1)/1000,1)))*R10,[1]!StrToNum($Q$3))</f>
        <v>1.52</v>
      </c>
      <c r="M10" s="64">
        <f>ROUND(L10*(J10+K10),[1]!StrToNum($T$3))</f>
        <v>3.04</v>
      </c>
      <c r="N10" s="300"/>
      <c r="O10" s="24" t="s">
        <v>36</v>
      </c>
      <c r="P10" s="296" t="s">
        <v>34</v>
      </c>
      <c r="Q10" s="297"/>
      <c r="R10" s="34">
        <f>[2]!МассСеч(F10,7850)</f>
        <v>9.4980001449584961</v>
      </c>
      <c r="S10" s="20"/>
    </row>
    <row r="11" spans="1:20" s="35" customFormat="1" ht="15.9" customHeight="1" x14ac:dyDescent="0.3">
      <c r="A11" s="33"/>
      <c r="B11" s="299"/>
      <c r="C11" s="299"/>
      <c r="D11" s="113">
        <v>24</v>
      </c>
      <c r="E11" s="27" t="s">
        <v>32</v>
      </c>
      <c r="F11" s="22" t="s">
        <v>243</v>
      </c>
      <c r="G11" s="295">
        <v>170</v>
      </c>
      <c r="H11" s="295"/>
      <c r="I11" s="295"/>
      <c r="J11" s="112">
        <v>1</v>
      </c>
      <c r="K11" s="112">
        <v>0</v>
      </c>
      <c r="L11" s="64">
        <f>ROUNDUP(IF(G11="",1,IF([1]!SearchNum(G11,2)&gt;0,[1]!SearchNum(G11,1)*[1]!SearchNum(G11,2)/1000000,IF([1]!SearchNum(G11,1)&gt;0,[1]!SearchNum(G11,1)/1000,1)))*R11,[1]!StrToNum($Q$3))</f>
        <v>1.34</v>
      </c>
      <c r="M11" s="64">
        <f>ROUND(L11*(J11+K11),[1]!StrToNum($T$3))</f>
        <v>1.34</v>
      </c>
      <c r="N11" s="300"/>
      <c r="O11" s="24" t="s">
        <v>36</v>
      </c>
      <c r="P11" s="296" t="s">
        <v>34</v>
      </c>
      <c r="Q11" s="297"/>
      <c r="R11" s="34">
        <f>[2]!МассСеч(F11,7850)</f>
        <v>7.8499999046325684</v>
      </c>
      <c r="S11" s="20"/>
    </row>
    <row r="12" spans="1:20" s="37" customFormat="1" ht="15.9" customHeight="1" x14ac:dyDescent="0.3">
      <c r="A12" s="36"/>
      <c r="B12" s="299"/>
      <c r="C12" s="299"/>
      <c r="D12" s="298" t="s">
        <v>24</v>
      </c>
      <c r="E12" s="298"/>
      <c r="F12" s="298"/>
      <c r="G12" s="298"/>
      <c r="H12" s="298"/>
      <c r="I12" s="298"/>
      <c r="J12" s="298"/>
      <c r="K12" s="298"/>
      <c r="L12" s="298"/>
      <c r="M12" s="112">
        <f>ROUND((M8+M9+M10+M11)*0.01,0)</f>
        <v>1</v>
      </c>
      <c r="N12" s="300"/>
      <c r="O12" s="298" t="s">
        <v>25</v>
      </c>
      <c r="P12" s="298"/>
      <c r="Q12" s="298"/>
      <c r="R12" s="34"/>
      <c r="S12" s="20"/>
    </row>
    <row r="13" spans="1:20" s="35" customFormat="1" ht="15.9" customHeight="1" x14ac:dyDescent="0.3">
      <c r="A13" s="33"/>
      <c r="B13" s="299" t="s">
        <v>253</v>
      </c>
      <c r="C13" s="299"/>
      <c r="D13" s="113">
        <v>18</v>
      </c>
      <c r="E13" s="27" t="s">
        <v>131</v>
      </c>
      <c r="F13" s="22" t="s">
        <v>134</v>
      </c>
      <c r="G13" s="295">
        <v>5930</v>
      </c>
      <c r="H13" s="295"/>
      <c r="I13" s="295"/>
      <c r="J13" s="112">
        <v>1</v>
      </c>
      <c r="K13" s="112">
        <v>0</v>
      </c>
      <c r="L13" s="64">
        <f>ROUNDUP(IF(G13="",1,IF([1]!SearchNum(G13,2)&gt;0,[1]!SearchNum(G13,1)*[1]!SearchNum(G13,2)/1000000,IF([1]!SearchNum(G13,1)&gt;0,[1]!SearchNum(G13,1)/1000,1)))*R13,[1]!StrToNum($Q$3))</f>
        <v>109.12</v>
      </c>
      <c r="M13" s="64">
        <f>ROUND(L13*(J13+K13),[1]!StrToNum($T$3))</f>
        <v>109.12</v>
      </c>
      <c r="N13" s="300">
        <f>SUM(M13:M17)</f>
        <v>119.00000000000001</v>
      </c>
      <c r="O13" s="24" t="s">
        <v>36</v>
      </c>
      <c r="P13" s="296" t="s">
        <v>133</v>
      </c>
      <c r="Q13" s="297"/>
      <c r="R13" s="34">
        <v>18.399999618530199</v>
      </c>
      <c r="S13" s="20"/>
    </row>
    <row r="14" spans="1:20" s="35" customFormat="1" ht="15.9" customHeight="1" x14ac:dyDescent="0.3">
      <c r="A14" s="33"/>
      <c r="B14" s="299"/>
      <c r="C14" s="299"/>
      <c r="D14" s="113">
        <v>19</v>
      </c>
      <c r="E14" s="27" t="s">
        <v>32</v>
      </c>
      <c r="F14" s="22" t="s">
        <v>214</v>
      </c>
      <c r="G14" s="295">
        <v>180</v>
      </c>
      <c r="H14" s="295"/>
      <c r="I14" s="295"/>
      <c r="J14" s="112">
        <v>2</v>
      </c>
      <c r="K14" s="112">
        <v>0</v>
      </c>
      <c r="L14" s="64">
        <f>ROUNDUP(IF(G14="",1,IF([1]!SearchNum(G14,2)&gt;0,[1]!SearchNum(G14,1)*[1]!SearchNum(G14,2)/1000000,IF([1]!SearchNum(G14,1)&gt;0,[1]!SearchNum(G14,1)/1000,1)))*R14,[1]!StrToNum($Q$3))</f>
        <v>2.34</v>
      </c>
      <c r="M14" s="64">
        <f>ROUND(L14*(J14+K14),[1]!StrToNum($T$3))</f>
        <v>4.68</v>
      </c>
      <c r="N14" s="300"/>
      <c r="O14" s="24" t="s">
        <v>36</v>
      </c>
      <c r="P14" s="296" t="s">
        <v>34</v>
      </c>
      <c r="Q14" s="297"/>
      <c r="R14" s="34">
        <f>[2]!МассСеч(F14,7850)</f>
        <v>12.951999664306641</v>
      </c>
      <c r="S14" s="20"/>
    </row>
    <row r="15" spans="1:20" s="35" customFormat="1" ht="15.9" customHeight="1" x14ac:dyDescent="0.3">
      <c r="A15" s="33"/>
      <c r="B15" s="299"/>
      <c r="C15" s="299"/>
      <c r="D15" s="113">
        <v>23</v>
      </c>
      <c r="E15" s="27" t="s">
        <v>32</v>
      </c>
      <c r="F15" s="22" t="s">
        <v>241</v>
      </c>
      <c r="G15" s="295">
        <v>160</v>
      </c>
      <c r="H15" s="295"/>
      <c r="I15" s="295"/>
      <c r="J15" s="112">
        <v>1</v>
      </c>
      <c r="K15" s="112">
        <v>0</v>
      </c>
      <c r="L15" s="64">
        <f>ROUNDUP(IF(G15="",1,IF([1]!SearchNum(G15,2)&gt;0,[1]!SearchNum(G15,1)*[1]!SearchNum(G15,2)/1000000,IF([1]!SearchNum(G15,1)&gt;0,[1]!SearchNum(G15,1)/1000,1)))*R15,[1]!StrToNum($Q$3))</f>
        <v>1.52</v>
      </c>
      <c r="M15" s="64">
        <f>ROUND(L15*(J15+K15),[1]!StrToNum($T$3))</f>
        <v>1.52</v>
      </c>
      <c r="N15" s="300"/>
      <c r="O15" s="24" t="s">
        <v>36</v>
      </c>
      <c r="P15" s="296" t="s">
        <v>34</v>
      </c>
      <c r="Q15" s="297"/>
      <c r="R15" s="34">
        <f>[2]!МассСеч(F15,7850)</f>
        <v>9.4980001449584961</v>
      </c>
      <c r="S15" s="20"/>
    </row>
    <row r="16" spans="1:20" s="35" customFormat="1" ht="15.9" customHeight="1" x14ac:dyDescent="0.3">
      <c r="A16" s="33"/>
      <c r="B16" s="299"/>
      <c r="C16" s="299"/>
      <c r="D16" s="113">
        <v>24</v>
      </c>
      <c r="E16" s="27" t="s">
        <v>32</v>
      </c>
      <c r="F16" s="22" t="s">
        <v>243</v>
      </c>
      <c r="G16" s="295">
        <v>170</v>
      </c>
      <c r="H16" s="295"/>
      <c r="I16" s="295"/>
      <c r="J16" s="112">
        <v>2</v>
      </c>
      <c r="K16" s="112">
        <v>0</v>
      </c>
      <c r="L16" s="64">
        <f>ROUNDUP(IF(G16="",1,IF([1]!SearchNum(G16,2)&gt;0,[1]!SearchNum(G16,1)*[1]!SearchNum(G16,2)/1000000,IF([1]!SearchNum(G16,1)&gt;0,[1]!SearchNum(G16,1)/1000,1)))*R16,[1]!StrToNum($Q$3))</f>
        <v>1.34</v>
      </c>
      <c r="M16" s="64">
        <f>ROUND(L16*(J16+K16),[1]!StrToNum($T$3))</f>
        <v>2.68</v>
      </c>
      <c r="N16" s="300"/>
      <c r="O16" s="24" t="s">
        <v>36</v>
      </c>
      <c r="P16" s="296" t="s">
        <v>34</v>
      </c>
      <c r="Q16" s="297"/>
      <c r="R16" s="34">
        <f>[2]!МассСеч(F16,7850)</f>
        <v>7.8499999046325684</v>
      </c>
      <c r="S16" s="20"/>
    </row>
    <row r="17" spans="1:20" s="37" customFormat="1" ht="15.9" customHeight="1" x14ac:dyDescent="0.3">
      <c r="A17" s="36"/>
      <c r="B17" s="299"/>
      <c r="C17" s="299"/>
      <c r="D17" s="298" t="s">
        <v>24</v>
      </c>
      <c r="E17" s="298"/>
      <c r="F17" s="298"/>
      <c r="G17" s="298"/>
      <c r="H17" s="298"/>
      <c r="I17" s="298"/>
      <c r="J17" s="298"/>
      <c r="K17" s="298"/>
      <c r="L17" s="298"/>
      <c r="M17" s="112">
        <f>ROUND((M13+M14+M15+M16)*0.01,0)</f>
        <v>1</v>
      </c>
      <c r="N17" s="300"/>
      <c r="O17" s="298" t="s">
        <v>25</v>
      </c>
      <c r="P17" s="298"/>
      <c r="Q17" s="298"/>
      <c r="R17" s="34"/>
      <c r="S17" s="20"/>
    </row>
    <row r="18" spans="1:20" s="35" customFormat="1" ht="15.9" customHeight="1" x14ac:dyDescent="0.3">
      <c r="A18" s="33"/>
      <c r="B18" s="299" t="s">
        <v>254</v>
      </c>
      <c r="C18" s="299"/>
      <c r="D18" s="113">
        <v>18</v>
      </c>
      <c r="E18" s="27" t="s">
        <v>131</v>
      </c>
      <c r="F18" s="22" t="s">
        <v>134</v>
      </c>
      <c r="G18" s="295">
        <v>5930</v>
      </c>
      <c r="H18" s="295"/>
      <c r="I18" s="295"/>
      <c r="J18" s="112">
        <v>1</v>
      </c>
      <c r="K18" s="112">
        <v>0</v>
      </c>
      <c r="L18" s="64">
        <f>ROUNDUP(IF(G18="",1,IF([1]!SearchNum(G18,2)&gt;0,[1]!SearchNum(G18,1)*[1]!SearchNum(G18,2)/1000000,IF([1]!SearchNum(G18,1)&gt;0,[1]!SearchNum(G18,1)/1000,1)))*R18,[1]!StrToNum($Q$3))</f>
        <v>109.12</v>
      </c>
      <c r="M18" s="64">
        <f>ROUND(L18*(J18+K18),[1]!StrToNum($T$3))</f>
        <v>109.12</v>
      </c>
      <c r="N18" s="300">
        <f>SUM(M18:M22)</f>
        <v>117.66000000000001</v>
      </c>
      <c r="O18" s="24" t="s">
        <v>36</v>
      </c>
      <c r="P18" s="296" t="s">
        <v>133</v>
      </c>
      <c r="Q18" s="297"/>
      <c r="R18" s="34">
        <v>18.399999618530199</v>
      </c>
      <c r="S18" s="20"/>
    </row>
    <row r="19" spans="1:20" s="35" customFormat="1" ht="15.9" customHeight="1" x14ac:dyDescent="0.3">
      <c r="A19" s="33"/>
      <c r="B19" s="299"/>
      <c r="C19" s="299"/>
      <c r="D19" s="113">
        <v>19</v>
      </c>
      <c r="E19" s="27" t="s">
        <v>32</v>
      </c>
      <c r="F19" s="22" t="s">
        <v>214</v>
      </c>
      <c r="G19" s="295">
        <v>180</v>
      </c>
      <c r="H19" s="295"/>
      <c r="I19" s="295"/>
      <c r="J19" s="112">
        <v>2</v>
      </c>
      <c r="K19" s="112">
        <v>0</v>
      </c>
      <c r="L19" s="64">
        <f>ROUNDUP(IF(G19="",1,IF([1]!SearchNum(G19,2)&gt;0,[1]!SearchNum(G19,1)*[1]!SearchNum(G19,2)/1000000,IF([1]!SearchNum(G19,1)&gt;0,[1]!SearchNum(G19,1)/1000,1)))*R19,[1]!StrToNum($Q$3))</f>
        <v>2.34</v>
      </c>
      <c r="M19" s="64">
        <f>ROUND(L19*(J19+K19),[1]!StrToNum($T$3))</f>
        <v>4.68</v>
      </c>
      <c r="N19" s="300"/>
      <c r="O19" s="24" t="s">
        <v>36</v>
      </c>
      <c r="P19" s="296" t="s">
        <v>34</v>
      </c>
      <c r="Q19" s="297"/>
      <c r="R19" s="34">
        <f>[2]!МассСеч(F19,7850)</f>
        <v>12.951999664306641</v>
      </c>
      <c r="S19" s="20"/>
      <c r="T19" s="123"/>
    </row>
    <row r="20" spans="1:20" s="35" customFormat="1" ht="15.9" customHeight="1" x14ac:dyDescent="0.3">
      <c r="A20" s="33"/>
      <c r="B20" s="299"/>
      <c r="C20" s="299"/>
      <c r="D20" s="113">
        <v>23</v>
      </c>
      <c r="E20" s="27" t="s">
        <v>32</v>
      </c>
      <c r="F20" s="22" t="s">
        <v>241</v>
      </c>
      <c r="G20" s="295">
        <v>160</v>
      </c>
      <c r="H20" s="295"/>
      <c r="I20" s="295"/>
      <c r="J20" s="112">
        <v>1</v>
      </c>
      <c r="K20" s="112">
        <v>0</v>
      </c>
      <c r="L20" s="64">
        <f>ROUNDUP(IF(G20="",1,IF([1]!SearchNum(G20,2)&gt;0,[1]!SearchNum(G20,1)*[1]!SearchNum(G20,2)/1000000,IF([1]!SearchNum(G20,1)&gt;0,[1]!SearchNum(G20,1)/1000,1)))*R20,[1]!StrToNum($Q$3))</f>
        <v>1.52</v>
      </c>
      <c r="M20" s="64">
        <f>ROUND(L20*(J20+K20),[1]!StrToNum($T$3))</f>
        <v>1.52</v>
      </c>
      <c r="N20" s="300"/>
      <c r="O20" s="24" t="s">
        <v>36</v>
      </c>
      <c r="P20" s="296" t="s">
        <v>34</v>
      </c>
      <c r="Q20" s="297"/>
      <c r="R20" s="34">
        <f>[2]!МассСеч(F20,7850)</f>
        <v>9.4980001449584961</v>
      </c>
      <c r="S20" s="20"/>
    </row>
    <row r="21" spans="1:20" s="35" customFormat="1" ht="15.9" customHeight="1" x14ac:dyDescent="0.3">
      <c r="A21" s="33"/>
      <c r="B21" s="299"/>
      <c r="C21" s="299"/>
      <c r="D21" s="113">
        <v>24</v>
      </c>
      <c r="E21" s="27" t="s">
        <v>32</v>
      </c>
      <c r="F21" s="22" t="s">
        <v>243</v>
      </c>
      <c r="G21" s="295">
        <v>170</v>
      </c>
      <c r="H21" s="295"/>
      <c r="I21" s="295"/>
      <c r="J21" s="112">
        <v>1</v>
      </c>
      <c r="K21" s="112">
        <v>0</v>
      </c>
      <c r="L21" s="64">
        <f>ROUNDUP(IF(G21="",1,IF([1]!SearchNum(G21,2)&gt;0,[1]!SearchNum(G21,1)*[1]!SearchNum(G21,2)/1000000,IF([1]!SearchNum(G21,1)&gt;0,[1]!SearchNum(G21,1)/1000,1)))*R21,[1]!StrToNum($Q$3))</f>
        <v>1.34</v>
      </c>
      <c r="M21" s="64">
        <f>ROUND(L21*(J21+K21),[1]!StrToNum($T$3))</f>
        <v>1.34</v>
      </c>
      <c r="N21" s="300"/>
      <c r="O21" s="24" t="s">
        <v>36</v>
      </c>
      <c r="P21" s="296" t="s">
        <v>34</v>
      </c>
      <c r="Q21" s="297"/>
      <c r="R21" s="34">
        <f>[2]!МассСеч(F21,7850)</f>
        <v>7.8499999046325684</v>
      </c>
      <c r="S21" s="20"/>
    </row>
    <row r="22" spans="1:20" s="37" customFormat="1" ht="15.9" customHeight="1" x14ac:dyDescent="0.3">
      <c r="A22" s="36"/>
      <c r="B22" s="299"/>
      <c r="C22" s="299"/>
      <c r="D22" s="298" t="s">
        <v>24</v>
      </c>
      <c r="E22" s="298"/>
      <c r="F22" s="298"/>
      <c r="G22" s="298"/>
      <c r="H22" s="298"/>
      <c r="I22" s="298"/>
      <c r="J22" s="298"/>
      <c r="K22" s="298"/>
      <c r="L22" s="298"/>
      <c r="M22" s="112">
        <f>ROUND((M18+M19+M20+M21)*0.01,0)</f>
        <v>1</v>
      </c>
      <c r="N22" s="300"/>
      <c r="O22" s="298" t="s">
        <v>25</v>
      </c>
      <c r="P22" s="298"/>
      <c r="Q22" s="298"/>
      <c r="R22" s="34"/>
      <c r="S22" s="20"/>
    </row>
    <row r="23" spans="1:20" s="35" customFormat="1" ht="15.9" customHeight="1" x14ac:dyDescent="0.3">
      <c r="A23" s="33"/>
      <c r="B23" s="299" t="s">
        <v>258</v>
      </c>
      <c r="C23" s="299"/>
      <c r="D23" s="113">
        <v>18</v>
      </c>
      <c r="E23" s="27" t="s">
        <v>131</v>
      </c>
      <c r="F23" s="22" t="s">
        <v>134</v>
      </c>
      <c r="G23" s="295">
        <v>5930</v>
      </c>
      <c r="H23" s="295"/>
      <c r="I23" s="295"/>
      <c r="J23" s="112">
        <v>1</v>
      </c>
      <c r="K23" s="112">
        <v>0</v>
      </c>
      <c r="L23" s="64">
        <f>ROUNDUP(IF(G23="",1,IF([1]!SearchNum(G23,2)&gt;0,[1]!SearchNum(G23,1)*[1]!SearchNum(G23,2)/1000000,IF([1]!SearchNum(G23,1)&gt;0,[1]!SearchNum(G23,1)/1000,1)))*R23,[1]!StrToNum($Q$3))</f>
        <v>109.12</v>
      </c>
      <c r="M23" s="64">
        <f>ROUND(L23*(J23+K23),[1]!StrToNum($T$3))</f>
        <v>109.12</v>
      </c>
      <c r="N23" s="300">
        <f>SUM(M23:M26)</f>
        <v>116.14000000000001</v>
      </c>
      <c r="O23" s="24" t="s">
        <v>36</v>
      </c>
      <c r="P23" s="296" t="s">
        <v>133</v>
      </c>
      <c r="Q23" s="297"/>
      <c r="R23" s="34">
        <v>18.399999618530199</v>
      </c>
      <c r="S23" s="20"/>
    </row>
    <row r="24" spans="1:20" s="35" customFormat="1" ht="15.9" customHeight="1" x14ac:dyDescent="0.3">
      <c r="A24" s="33"/>
      <c r="B24" s="299"/>
      <c r="C24" s="299"/>
      <c r="D24" s="113">
        <v>19</v>
      </c>
      <c r="E24" s="27" t="s">
        <v>32</v>
      </c>
      <c r="F24" s="22" t="s">
        <v>214</v>
      </c>
      <c r="G24" s="295">
        <v>180</v>
      </c>
      <c r="H24" s="295"/>
      <c r="I24" s="295"/>
      <c r="J24" s="112">
        <v>2</v>
      </c>
      <c r="K24" s="112">
        <v>0</v>
      </c>
      <c r="L24" s="64">
        <f>ROUNDUP(IF(G24="",1,IF([1]!SearchNum(G24,2)&gt;0,[1]!SearchNum(G24,1)*[1]!SearchNum(G24,2)/1000000,IF([1]!SearchNum(G24,1)&gt;0,[1]!SearchNum(G24,1)/1000,1)))*R24,[1]!StrToNum($Q$3))</f>
        <v>2.34</v>
      </c>
      <c r="M24" s="64">
        <f>ROUND(L24*(J24+K24),[1]!StrToNum($T$3))</f>
        <v>4.68</v>
      </c>
      <c r="N24" s="300"/>
      <c r="O24" s="24" t="s">
        <v>36</v>
      </c>
      <c r="P24" s="296" t="s">
        <v>34</v>
      </c>
      <c r="Q24" s="297"/>
      <c r="R24" s="34">
        <f>[2]!МассСеч(F24,7850)</f>
        <v>12.951999664306641</v>
      </c>
      <c r="S24" s="20"/>
    </row>
    <row r="25" spans="1:20" s="35" customFormat="1" ht="15.9" customHeight="1" x14ac:dyDescent="0.3">
      <c r="A25" s="33"/>
      <c r="B25" s="299"/>
      <c r="C25" s="299"/>
      <c r="D25" s="113">
        <v>24</v>
      </c>
      <c r="E25" s="27" t="s">
        <v>32</v>
      </c>
      <c r="F25" s="22" t="s">
        <v>243</v>
      </c>
      <c r="G25" s="295">
        <v>170</v>
      </c>
      <c r="H25" s="295"/>
      <c r="I25" s="295"/>
      <c r="J25" s="112">
        <v>1</v>
      </c>
      <c r="K25" s="112">
        <v>0</v>
      </c>
      <c r="L25" s="64">
        <f>ROUNDUP(IF(G25="",1,IF([1]!SearchNum(G25,2)&gt;0,[1]!SearchNum(G25,1)*[1]!SearchNum(G25,2)/1000000,IF([1]!SearchNum(G25,1)&gt;0,[1]!SearchNum(G25,1)/1000,1)))*R25,[1]!StrToNum($Q$3))</f>
        <v>1.34</v>
      </c>
      <c r="M25" s="64">
        <f>ROUND(L25*(J25+K25),[1]!StrToNum($T$3))</f>
        <v>1.34</v>
      </c>
      <c r="N25" s="300"/>
      <c r="O25" s="24" t="s">
        <v>36</v>
      </c>
      <c r="P25" s="296" t="s">
        <v>34</v>
      </c>
      <c r="Q25" s="297"/>
      <c r="R25" s="34">
        <f>[2]!МассСеч(F25,7850)</f>
        <v>7.8499999046325684</v>
      </c>
      <c r="S25" s="20"/>
    </row>
    <row r="26" spans="1:20" s="37" customFormat="1" ht="15.9" customHeight="1" x14ac:dyDescent="0.3">
      <c r="A26" s="36"/>
      <c r="B26" s="299"/>
      <c r="C26" s="299"/>
      <c r="D26" s="298" t="s">
        <v>24</v>
      </c>
      <c r="E26" s="298"/>
      <c r="F26" s="298"/>
      <c r="G26" s="298"/>
      <c r="H26" s="298"/>
      <c r="I26" s="298"/>
      <c r="J26" s="298"/>
      <c r="K26" s="298"/>
      <c r="L26" s="298"/>
      <c r="M26" s="112">
        <f>ROUND((M23+M24+M25)*0.01,0)</f>
        <v>1</v>
      </c>
      <c r="N26" s="300"/>
      <c r="O26" s="298" t="s">
        <v>25</v>
      </c>
      <c r="P26" s="298"/>
      <c r="Q26" s="298"/>
      <c r="R26" s="34"/>
      <c r="S26" s="20"/>
    </row>
    <row r="27" spans="1:20" s="35" customFormat="1" ht="15.9" customHeight="1" x14ac:dyDescent="0.3">
      <c r="A27" s="33"/>
      <c r="B27" s="299" t="s">
        <v>259</v>
      </c>
      <c r="C27" s="299"/>
      <c r="D27" s="113">
        <v>18</v>
      </c>
      <c r="E27" s="27" t="s">
        <v>131</v>
      </c>
      <c r="F27" s="22" t="s">
        <v>134</v>
      </c>
      <c r="G27" s="295">
        <v>5930</v>
      </c>
      <c r="H27" s="295"/>
      <c r="I27" s="295"/>
      <c r="J27" s="112">
        <v>1</v>
      </c>
      <c r="K27" s="112">
        <v>0</v>
      </c>
      <c r="L27" s="64">
        <f>ROUNDUP(IF(G27="",1,IF([1]!SearchNum(G27,2)&gt;0,[1]!SearchNum(G27,1)*[1]!SearchNum(G27,2)/1000000,IF([1]!SearchNum(G27,1)&gt;0,[1]!SearchNum(G27,1)/1000,1)))*R27,[1]!StrToNum($Q$3))</f>
        <v>109.12</v>
      </c>
      <c r="M27" s="64">
        <f>ROUND(L27*(J27+K27),[1]!StrToNum($T$3))</f>
        <v>109.12</v>
      </c>
      <c r="N27" s="300">
        <f>SUM(M27:M30)</f>
        <v>116.14000000000001</v>
      </c>
      <c r="O27" s="24" t="s">
        <v>36</v>
      </c>
      <c r="P27" s="296" t="s">
        <v>133</v>
      </c>
      <c r="Q27" s="297"/>
      <c r="R27" s="34">
        <v>18.399999618530199</v>
      </c>
      <c r="S27" s="20"/>
    </row>
    <row r="28" spans="1:20" s="35" customFormat="1" ht="15.9" customHeight="1" x14ac:dyDescent="0.3">
      <c r="A28" s="33"/>
      <c r="B28" s="299"/>
      <c r="C28" s="299"/>
      <c r="D28" s="113">
        <v>19</v>
      </c>
      <c r="E28" s="27" t="s">
        <v>32</v>
      </c>
      <c r="F28" s="22" t="s">
        <v>214</v>
      </c>
      <c r="G28" s="295">
        <v>180</v>
      </c>
      <c r="H28" s="295"/>
      <c r="I28" s="295"/>
      <c r="J28" s="112">
        <v>2</v>
      </c>
      <c r="K28" s="112">
        <v>0</v>
      </c>
      <c r="L28" s="64">
        <f>ROUNDUP(IF(G28="",1,IF([1]!SearchNum(G28,2)&gt;0,[1]!SearchNum(G28,1)*[1]!SearchNum(G28,2)/1000000,IF([1]!SearchNum(G28,1)&gt;0,[1]!SearchNum(G28,1)/1000,1)))*R28,[1]!StrToNum($Q$3))</f>
        <v>2.34</v>
      </c>
      <c r="M28" s="64">
        <f>ROUND(L28*(J28+K28),[1]!StrToNum($T$3))</f>
        <v>4.68</v>
      </c>
      <c r="N28" s="300"/>
      <c r="O28" s="24" t="s">
        <v>36</v>
      </c>
      <c r="P28" s="296" t="s">
        <v>34</v>
      </c>
      <c r="Q28" s="297"/>
      <c r="R28" s="34">
        <f>[2]!МассСеч(F28,7850)</f>
        <v>12.951999664306641</v>
      </c>
      <c r="S28" s="20"/>
    </row>
    <row r="29" spans="1:20" s="35" customFormat="1" ht="15.9" customHeight="1" x14ac:dyDescent="0.3">
      <c r="A29" s="33"/>
      <c r="B29" s="299"/>
      <c r="C29" s="299"/>
      <c r="D29" s="113">
        <v>24</v>
      </c>
      <c r="E29" s="27" t="s">
        <v>32</v>
      </c>
      <c r="F29" s="22" t="s">
        <v>243</v>
      </c>
      <c r="G29" s="295">
        <v>170</v>
      </c>
      <c r="H29" s="295"/>
      <c r="I29" s="295"/>
      <c r="J29" s="112">
        <v>1</v>
      </c>
      <c r="K29" s="112">
        <v>0</v>
      </c>
      <c r="L29" s="64">
        <f>ROUNDUP(IF(G29="",1,IF([1]!SearchNum(G29,2)&gt;0,[1]!SearchNum(G29,1)*[1]!SearchNum(G29,2)/1000000,IF([1]!SearchNum(G29,1)&gt;0,[1]!SearchNum(G29,1)/1000,1)))*R29,[1]!StrToNum($Q$3))</f>
        <v>1.34</v>
      </c>
      <c r="M29" s="64">
        <f>ROUND(L29*(J29+K29),[1]!StrToNum($T$3))</f>
        <v>1.34</v>
      </c>
      <c r="N29" s="300"/>
      <c r="O29" s="24" t="s">
        <v>36</v>
      </c>
      <c r="P29" s="296" t="s">
        <v>34</v>
      </c>
      <c r="Q29" s="297"/>
      <c r="R29" s="34">
        <f>[2]!МассСеч(F29,7850)</f>
        <v>7.8499999046325684</v>
      </c>
      <c r="S29" s="20"/>
    </row>
    <row r="30" spans="1:20" s="37" customFormat="1" ht="15.9" customHeight="1" x14ac:dyDescent="0.3">
      <c r="A30" s="36"/>
      <c r="B30" s="299"/>
      <c r="C30" s="299"/>
      <c r="D30" s="298" t="s">
        <v>24</v>
      </c>
      <c r="E30" s="298"/>
      <c r="F30" s="298"/>
      <c r="G30" s="298"/>
      <c r="H30" s="298"/>
      <c r="I30" s="298"/>
      <c r="J30" s="298"/>
      <c r="K30" s="298"/>
      <c r="L30" s="298"/>
      <c r="M30" s="112">
        <f>ROUND((M27+M28+M29)*0.01,0)</f>
        <v>1</v>
      </c>
      <c r="N30" s="300"/>
      <c r="O30" s="298" t="s">
        <v>25</v>
      </c>
      <c r="P30" s="298"/>
      <c r="Q30" s="298"/>
      <c r="R30" s="34"/>
      <c r="S30" s="20"/>
    </row>
    <row r="31" spans="1:20" s="35" customFormat="1" ht="15.9" customHeight="1" x14ac:dyDescent="0.3">
      <c r="A31" s="33"/>
      <c r="B31" s="299" t="s">
        <v>260</v>
      </c>
      <c r="C31" s="299"/>
      <c r="D31" s="113">
        <v>18</v>
      </c>
      <c r="E31" s="27" t="s">
        <v>131</v>
      </c>
      <c r="F31" s="22" t="s">
        <v>134</v>
      </c>
      <c r="G31" s="295">
        <v>5930</v>
      </c>
      <c r="H31" s="295"/>
      <c r="I31" s="295"/>
      <c r="J31" s="112">
        <v>1</v>
      </c>
      <c r="K31" s="112">
        <v>0</v>
      </c>
      <c r="L31" s="64">
        <f>ROUNDUP(IF(G31="",1,IF([1]!SearchNum(G31,2)&gt;0,[1]!SearchNum(G31,1)*[1]!SearchNum(G31,2)/1000000,IF([1]!SearchNum(G31,1)&gt;0,[1]!SearchNum(G31,1)/1000,1)))*R31,[1]!StrToNum($Q$3))</f>
        <v>109.12</v>
      </c>
      <c r="M31" s="64">
        <f>ROUND(L31*(J31+K31),[1]!StrToNum($T$3))</f>
        <v>109.12</v>
      </c>
      <c r="N31" s="300">
        <f>SUM(M31:M34)</f>
        <v>116.32000000000001</v>
      </c>
      <c r="O31" s="24" t="s">
        <v>36</v>
      </c>
      <c r="P31" s="296" t="s">
        <v>133</v>
      </c>
      <c r="Q31" s="297"/>
      <c r="R31" s="34">
        <v>18.399999618530199</v>
      </c>
      <c r="S31" s="20"/>
    </row>
    <row r="32" spans="1:20" s="35" customFormat="1" ht="15.9" customHeight="1" x14ac:dyDescent="0.3">
      <c r="A32" s="33"/>
      <c r="B32" s="299"/>
      <c r="C32" s="299"/>
      <c r="D32" s="113">
        <v>19</v>
      </c>
      <c r="E32" s="27" t="s">
        <v>32</v>
      </c>
      <c r="F32" s="22" t="s">
        <v>214</v>
      </c>
      <c r="G32" s="295">
        <v>180</v>
      </c>
      <c r="H32" s="295"/>
      <c r="I32" s="295"/>
      <c r="J32" s="112">
        <v>2</v>
      </c>
      <c r="K32" s="112">
        <v>0</v>
      </c>
      <c r="L32" s="64">
        <f>ROUNDUP(IF(G32="",1,IF([1]!SearchNum(G32,2)&gt;0,[1]!SearchNum(G32,1)*[1]!SearchNum(G32,2)/1000000,IF([1]!SearchNum(G32,1)&gt;0,[1]!SearchNum(G32,1)/1000,1)))*R32,[1]!StrToNum($Q$3))</f>
        <v>2.34</v>
      </c>
      <c r="M32" s="64">
        <f>ROUND(L32*(J32+K32),[1]!StrToNum($T$3))</f>
        <v>4.68</v>
      </c>
      <c r="N32" s="300"/>
      <c r="O32" s="24" t="s">
        <v>36</v>
      </c>
      <c r="P32" s="296" t="s">
        <v>34</v>
      </c>
      <c r="Q32" s="297"/>
      <c r="R32" s="34">
        <f>[2]!МассСеч(F32,7850)</f>
        <v>12.951999664306641</v>
      </c>
      <c r="S32" s="20"/>
    </row>
    <row r="33" spans="1:19" s="35" customFormat="1" ht="15.9" customHeight="1" x14ac:dyDescent="0.3">
      <c r="A33" s="33"/>
      <c r="B33" s="299"/>
      <c r="C33" s="299"/>
      <c r="D33" s="113">
        <v>23</v>
      </c>
      <c r="E33" s="27" t="s">
        <v>32</v>
      </c>
      <c r="F33" s="22" t="s">
        <v>241</v>
      </c>
      <c r="G33" s="295">
        <v>160</v>
      </c>
      <c r="H33" s="295"/>
      <c r="I33" s="295"/>
      <c r="J33" s="112">
        <v>1</v>
      </c>
      <c r="K33" s="112">
        <v>0</v>
      </c>
      <c r="L33" s="64">
        <f>ROUNDUP(IF(G33="",1,IF([1]!SearchNum(G33,2)&gt;0,[1]!SearchNum(G33,1)*[1]!SearchNum(G33,2)/1000000,IF([1]!SearchNum(G33,1)&gt;0,[1]!SearchNum(G33,1)/1000,1)))*R33,[1]!StrToNum($Q$3))</f>
        <v>1.52</v>
      </c>
      <c r="M33" s="64">
        <f>ROUND(L33*(J33+K33),[1]!StrToNum($T$3))</f>
        <v>1.52</v>
      </c>
      <c r="N33" s="300"/>
      <c r="O33" s="24" t="s">
        <v>36</v>
      </c>
      <c r="P33" s="296" t="s">
        <v>34</v>
      </c>
      <c r="Q33" s="297"/>
      <c r="R33" s="34">
        <f>[2]!МассСеч(F33,7850)</f>
        <v>9.4980001449584961</v>
      </c>
      <c r="S33" s="20"/>
    </row>
    <row r="34" spans="1:19" s="37" customFormat="1" ht="15.9" customHeight="1" x14ac:dyDescent="0.3">
      <c r="A34" s="36"/>
      <c r="B34" s="299"/>
      <c r="C34" s="299"/>
      <c r="D34" s="298" t="s">
        <v>24</v>
      </c>
      <c r="E34" s="298"/>
      <c r="F34" s="298"/>
      <c r="G34" s="298"/>
      <c r="H34" s="298"/>
      <c r="I34" s="298"/>
      <c r="J34" s="298"/>
      <c r="K34" s="298"/>
      <c r="L34" s="298"/>
      <c r="M34" s="112">
        <f>ROUND((M31+M32+M33)*0.01,0)</f>
        <v>1</v>
      </c>
      <c r="N34" s="300"/>
      <c r="O34" s="298" t="s">
        <v>25</v>
      </c>
      <c r="P34" s="298"/>
      <c r="Q34" s="298"/>
      <c r="R34" s="34"/>
      <c r="S34" s="20"/>
    </row>
    <row r="35" spans="1:19" s="35" customFormat="1" ht="15.9" customHeight="1" x14ac:dyDescent="0.3">
      <c r="A35" s="33"/>
      <c r="B35" s="299" t="s">
        <v>261</v>
      </c>
      <c r="C35" s="299"/>
      <c r="D35" s="113">
        <v>18</v>
      </c>
      <c r="E35" s="27" t="s">
        <v>131</v>
      </c>
      <c r="F35" s="22" t="s">
        <v>134</v>
      </c>
      <c r="G35" s="295">
        <v>5930</v>
      </c>
      <c r="H35" s="295"/>
      <c r="I35" s="295"/>
      <c r="J35" s="112">
        <v>1</v>
      </c>
      <c r="K35" s="112">
        <v>0</v>
      </c>
      <c r="L35" s="64">
        <f>ROUNDUP(IF(G35="",1,IF([1]!SearchNum(G35,2)&gt;0,[1]!SearchNum(G35,1)*[1]!SearchNum(G35,2)/1000000,IF([1]!SearchNum(G35,1)&gt;0,[1]!SearchNum(G35,1)/1000,1)))*R35,[1]!StrToNum($Q$3))</f>
        <v>109.12</v>
      </c>
      <c r="M35" s="64">
        <f>ROUND(L35*(J35+K35),[1]!StrToNum($T$3))</f>
        <v>109.12</v>
      </c>
      <c r="N35" s="300">
        <f>SUM(M35:M38)</f>
        <v>116.32000000000001</v>
      </c>
      <c r="O35" s="24" t="s">
        <v>36</v>
      </c>
      <c r="P35" s="296" t="s">
        <v>133</v>
      </c>
      <c r="Q35" s="297"/>
      <c r="R35" s="34">
        <v>18.399999618530199</v>
      </c>
      <c r="S35" s="20"/>
    </row>
    <row r="36" spans="1:19" s="35" customFormat="1" ht="15.9" customHeight="1" x14ac:dyDescent="0.3">
      <c r="A36" s="33"/>
      <c r="B36" s="299"/>
      <c r="C36" s="299"/>
      <c r="D36" s="113">
        <v>19</v>
      </c>
      <c r="E36" s="27" t="s">
        <v>32</v>
      </c>
      <c r="F36" s="22" t="s">
        <v>214</v>
      </c>
      <c r="G36" s="295">
        <v>180</v>
      </c>
      <c r="H36" s="295"/>
      <c r="I36" s="295"/>
      <c r="J36" s="112">
        <v>2</v>
      </c>
      <c r="K36" s="112">
        <v>0</v>
      </c>
      <c r="L36" s="64">
        <f>ROUNDUP(IF(G36="",1,IF([1]!SearchNum(G36,2)&gt;0,[1]!SearchNum(G36,1)*[1]!SearchNum(G36,2)/1000000,IF([1]!SearchNum(G36,1)&gt;0,[1]!SearchNum(G36,1)/1000,1)))*R36,[1]!StrToNum($Q$3))</f>
        <v>2.34</v>
      </c>
      <c r="M36" s="64">
        <f>ROUND(L36*(J36+K36),[1]!StrToNum($T$3))</f>
        <v>4.68</v>
      </c>
      <c r="N36" s="300"/>
      <c r="O36" s="24" t="s">
        <v>36</v>
      </c>
      <c r="P36" s="296" t="s">
        <v>34</v>
      </c>
      <c r="Q36" s="297"/>
      <c r="R36" s="34">
        <f>[2]!МассСеч(F36,7850)</f>
        <v>12.951999664306641</v>
      </c>
      <c r="S36" s="20"/>
    </row>
    <row r="37" spans="1:19" s="35" customFormat="1" ht="15.9" customHeight="1" x14ac:dyDescent="0.3">
      <c r="A37" s="33"/>
      <c r="B37" s="299"/>
      <c r="C37" s="299"/>
      <c r="D37" s="113">
        <v>23</v>
      </c>
      <c r="E37" s="27" t="s">
        <v>32</v>
      </c>
      <c r="F37" s="22" t="s">
        <v>241</v>
      </c>
      <c r="G37" s="295">
        <v>160</v>
      </c>
      <c r="H37" s="295"/>
      <c r="I37" s="295"/>
      <c r="J37" s="112">
        <v>1</v>
      </c>
      <c r="K37" s="112">
        <v>0</v>
      </c>
      <c r="L37" s="64">
        <f>ROUNDUP(IF(G37="",1,IF([1]!SearchNum(G37,2)&gt;0,[1]!SearchNum(G37,1)*[1]!SearchNum(G37,2)/1000000,IF([1]!SearchNum(G37,1)&gt;0,[1]!SearchNum(G37,1)/1000,1)))*R37,[1]!StrToNum($Q$3))</f>
        <v>1.52</v>
      </c>
      <c r="M37" s="64">
        <f>ROUND(L37*(J37+K37),[1]!StrToNum($T$3))</f>
        <v>1.52</v>
      </c>
      <c r="N37" s="300"/>
      <c r="O37" s="24" t="s">
        <v>36</v>
      </c>
      <c r="P37" s="296" t="s">
        <v>34</v>
      </c>
      <c r="Q37" s="297"/>
      <c r="R37" s="34">
        <f>[2]!МассСеч(F37,7850)</f>
        <v>9.4980001449584961</v>
      </c>
      <c r="S37" s="20"/>
    </row>
    <row r="38" spans="1:19" s="37" customFormat="1" ht="15.9" customHeight="1" x14ac:dyDescent="0.3">
      <c r="A38" s="36"/>
      <c r="B38" s="299"/>
      <c r="C38" s="299"/>
      <c r="D38" s="298" t="s">
        <v>24</v>
      </c>
      <c r="E38" s="298"/>
      <c r="F38" s="298"/>
      <c r="G38" s="298"/>
      <c r="H38" s="298"/>
      <c r="I38" s="298"/>
      <c r="J38" s="298"/>
      <c r="K38" s="298"/>
      <c r="L38" s="298"/>
      <c r="M38" s="112">
        <f>ROUND((M35+M36+M37)*0.01,0)</f>
        <v>1</v>
      </c>
      <c r="N38" s="300"/>
      <c r="O38" s="298" t="s">
        <v>25</v>
      </c>
      <c r="P38" s="298"/>
      <c r="Q38" s="298"/>
      <c r="R38" s="34"/>
      <c r="S38" s="20"/>
    </row>
    <row r="39" spans="1:19" s="35" customFormat="1" ht="15.9" customHeight="1" x14ac:dyDescent="0.3">
      <c r="A39" s="33"/>
      <c r="B39" s="299" t="s">
        <v>262</v>
      </c>
      <c r="C39" s="299"/>
      <c r="D39" s="113">
        <v>18</v>
      </c>
      <c r="E39" s="27" t="s">
        <v>131</v>
      </c>
      <c r="F39" s="22" t="s">
        <v>134</v>
      </c>
      <c r="G39" s="295">
        <v>5930</v>
      </c>
      <c r="H39" s="295"/>
      <c r="I39" s="295"/>
      <c r="J39" s="112">
        <v>1</v>
      </c>
      <c r="K39" s="112">
        <v>0</v>
      </c>
      <c r="L39" s="64">
        <f>ROUNDUP(IF(G39="",1,IF([1]!SearchNum(G39,2)&gt;0,[1]!SearchNum(G39,1)*[1]!SearchNum(G39,2)/1000000,IF([1]!SearchNum(G39,1)&gt;0,[1]!SearchNum(G39,1)/1000,1)))*R39,[1]!StrToNum($Q$3))</f>
        <v>109.12</v>
      </c>
      <c r="M39" s="64">
        <f>ROUND(L39*(J39+K39),[1]!StrToNum($T$3))</f>
        <v>109.12</v>
      </c>
      <c r="N39" s="300">
        <f>SUM(M39:M43)</f>
        <v>117.66000000000001</v>
      </c>
      <c r="O39" s="24" t="s">
        <v>36</v>
      </c>
      <c r="P39" s="296" t="s">
        <v>133</v>
      </c>
      <c r="Q39" s="297"/>
      <c r="R39" s="34">
        <v>18.399999618530199</v>
      </c>
      <c r="S39" s="20"/>
    </row>
    <row r="40" spans="1:19" s="35" customFormat="1" ht="15.9" customHeight="1" x14ac:dyDescent="0.3">
      <c r="A40" s="33"/>
      <c r="B40" s="299"/>
      <c r="C40" s="299"/>
      <c r="D40" s="113">
        <v>19</v>
      </c>
      <c r="E40" s="27" t="s">
        <v>32</v>
      </c>
      <c r="F40" s="22" t="s">
        <v>214</v>
      </c>
      <c r="G40" s="295">
        <v>180</v>
      </c>
      <c r="H40" s="295"/>
      <c r="I40" s="295"/>
      <c r="J40" s="112">
        <v>2</v>
      </c>
      <c r="K40" s="112">
        <v>0</v>
      </c>
      <c r="L40" s="64">
        <f>ROUNDUP(IF(G40="",1,IF([1]!SearchNum(G40,2)&gt;0,[1]!SearchNum(G40,1)*[1]!SearchNum(G40,2)/1000000,IF([1]!SearchNum(G40,1)&gt;0,[1]!SearchNum(G40,1)/1000,1)))*R40,[1]!StrToNum($Q$3))</f>
        <v>2.34</v>
      </c>
      <c r="M40" s="64">
        <f>ROUND(L40*(J40+K40),[1]!StrToNum($T$3))</f>
        <v>4.68</v>
      </c>
      <c r="N40" s="300"/>
      <c r="O40" s="24" t="s">
        <v>36</v>
      </c>
      <c r="P40" s="296" t="s">
        <v>34</v>
      </c>
      <c r="Q40" s="297"/>
      <c r="R40" s="34">
        <f>[2]!МассСеч(F40,7850)</f>
        <v>12.951999664306641</v>
      </c>
      <c r="S40" s="20"/>
    </row>
    <row r="41" spans="1:19" s="35" customFormat="1" ht="15.9" customHeight="1" x14ac:dyDescent="0.3">
      <c r="A41" s="33"/>
      <c r="B41" s="299"/>
      <c r="C41" s="299"/>
      <c r="D41" s="113">
        <v>23</v>
      </c>
      <c r="E41" s="27" t="s">
        <v>32</v>
      </c>
      <c r="F41" s="22" t="s">
        <v>241</v>
      </c>
      <c r="G41" s="295">
        <v>160</v>
      </c>
      <c r="H41" s="295"/>
      <c r="I41" s="295"/>
      <c r="J41" s="112">
        <v>1</v>
      </c>
      <c r="K41" s="112">
        <v>0</v>
      </c>
      <c r="L41" s="64">
        <f>ROUNDUP(IF(G41="",1,IF([1]!SearchNum(G41,2)&gt;0,[1]!SearchNum(G41,1)*[1]!SearchNum(G41,2)/1000000,IF([1]!SearchNum(G41,1)&gt;0,[1]!SearchNum(G41,1)/1000,1)))*R41,[1]!StrToNum($Q$3))</f>
        <v>1.52</v>
      </c>
      <c r="M41" s="64">
        <f>ROUND(L41*(J41+K41),[1]!StrToNum($T$3))</f>
        <v>1.52</v>
      </c>
      <c r="N41" s="300"/>
      <c r="O41" s="24" t="s">
        <v>36</v>
      </c>
      <c r="P41" s="296" t="s">
        <v>34</v>
      </c>
      <c r="Q41" s="297"/>
      <c r="R41" s="34">
        <f>[2]!МассСеч(F41,7850)</f>
        <v>9.4980001449584961</v>
      </c>
      <c r="S41" s="20"/>
    </row>
    <row r="42" spans="1:19" s="35" customFormat="1" ht="15.9" customHeight="1" x14ac:dyDescent="0.3">
      <c r="A42" s="33"/>
      <c r="B42" s="299"/>
      <c r="C42" s="299"/>
      <c r="D42" s="113">
        <v>24</v>
      </c>
      <c r="E42" s="27" t="s">
        <v>32</v>
      </c>
      <c r="F42" s="22" t="s">
        <v>243</v>
      </c>
      <c r="G42" s="295">
        <v>170</v>
      </c>
      <c r="H42" s="295"/>
      <c r="I42" s="295"/>
      <c r="J42" s="112">
        <v>1</v>
      </c>
      <c r="K42" s="112">
        <v>0</v>
      </c>
      <c r="L42" s="64">
        <f>ROUNDUP(IF(G42="",1,IF([1]!SearchNum(G42,2)&gt;0,[1]!SearchNum(G42,1)*[1]!SearchNum(G42,2)/1000000,IF([1]!SearchNum(G42,1)&gt;0,[1]!SearchNum(G42,1)/1000,1)))*R42,[1]!StrToNum($Q$3))</f>
        <v>1.34</v>
      </c>
      <c r="M42" s="64">
        <f>ROUND(L42*(J42+K42),[1]!StrToNum($T$3))</f>
        <v>1.34</v>
      </c>
      <c r="N42" s="300"/>
      <c r="O42" s="24" t="s">
        <v>36</v>
      </c>
      <c r="P42" s="296" t="s">
        <v>34</v>
      </c>
      <c r="Q42" s="297"/>
      <c r="R42" s="34">
        <f>[2]!МассСеч(F42,7850)</f>
        <v>7.8499999046325684</v>
      </c>
      <c r="S42" s="20"/>
    </row>
    <row r="43" spans="1:19" s="37" customFormat="1" ht="15.9" customHeight="1" x14ac:dyDescent="0.3">
      <c r="A43" s="36"/>
      <c r="B43" s="299"/>
      <c r="C43" s="299"/>
      <c r="D43" s="298" t="s">
        <v>24</v>
      </c>
      <c r="E43" s="298"/>
      <c r="F43" s="298"/>
      <c r="G43" s="298"/>
      <c r="H43" s="298"/>
      <c r="I43" s="298"/>
      <c r="J43" s="298"/>
      <c r="K43" s="298"/>
      <c r="L43" s="298"/>
      <c r="M43" s="112">
        <f>ROUND((M39+M40+M41+M42)*0.01,0)</f>
        <v>1</v>
      </c>
      <c r="N43" s="300"/>
      <c r="O43" s="298" t="s">
        <v>25</v>
      </c>
      <c r="P43" s="298"/>
      <c r="Q43" s="298"/>
      <c r="R43" s="34"/>
      <c r="S43" s="20"/>
    </row>
    <row r="44" spans="1:19" s="35" customFormat="1" ht="15.9" customHeight="1" x14ac:dyDescent="0.3">
      <c r="A44" s="33"/>
      <c r="B44" s="299" t="s">
        <v>263</v>
      </c>
      <c r="C44" s="299"/>
      <c r="D44" s="113">
        <v>18</v>
      </c>
      <c r="E44" s="27" t="s">
        <v>131</v>
      </c>
      <c r="F44" s="22" t="s">
        <v>134</v>
      </c>
      <c r="G44" s="295">
        <v>5930</v>
      </c>
      <c r="H44" s="295"/>
      <c r="I44" s="295"/>
      <c r="J44" s="112">
        <v>1</v>
      </c>
      <c r="K44" s="112">
        <v>0</v>
      </c>
      <c r="L44" s="64">
        <f>ROUNDUP(IF(G44="",1,IF([1]!SearchNum(G44,2)&gt;0,[1]!SearchNum(G44,1)*[1]!SearchNum(G44,2)/1000000,IF([1]!SearchNum(G44,1)&gt;0,[1]!SearchNum(G44,1)/1000,1)))*R44,[1]!StrToNum($Q$3))</f>
        <v>109.12</v>
      </c>
      <c r="M44" s="64">
        <f>ROUND(L44*(J44+K44),[1]!StrToNum($T$3))</f>
        <v>109.12</v>
      </c>
      <c r="N44" s="300">
        <f>SUM(M44:M48)</f>
        <v>117.66000000000001</v>
      </c>
      <c r="O44" s="24" t="s">
        <v>36</v>
      </c>
      <c r="P44" s="296" t="s">
        <v>133</v>
      </c>
      <c r="Q44" s="297"/>
      <c r="R44" s="34">
        <v>18.399999618530199</v>
      </c>
      <c r="S44" s="20"/>
    </row>
    <row r="45" spans="1:19" s="35" customFormat="1" ht="15.9" customHeight="1" x14ac:dyDescent="0.3">
      <c r="A45" s="33"/>
      <c r="B45" s="299"/>
      <c r="C45" s="299"/>
      <c r="D45" s="113">
        <v>19</v>
      </c>
      <c r="E45" s="27" t="s">
        <v>32</v>
      </c>
      <c r="F45" s="22" t="s">
        <v>214</v>
      </c>
      <c r="G45" s="295">
        <v>180</v>
      </c>
      <c r="H45" s="295"/>
      <c r="I45" s="295"/>
      <c r="J45" s="112">
        <v>2</v>
      </c>
      <c r="K45" s="112">
        <v>0</v>
      </c>
      <c r="L45" s="64">
        <f>ROUNDUP(IF(G45="",1,IF([1]!SearchNum(G45,2)&gt;0,[1]!SearchNum(G45,1)*[1]!SearchNum(G45,2)/1000000,IF([1]!SearchNum(G45,1)&gt;0,[1]!SearchNum(G45,1)/1000,1)))*R45,[1]!StrToNum($Q$3))</f>
        <v>2.34</v>
      </c>
      <c r="M45" s="64">
        <f>ROUND(L45*(J45+K45),[1]!StrToNum($T$3))</f>
        <v>4.68</v>
      </c>
      <c r="N45" s="300"/>
      <c r="O45" s="24" t="s">
        <v>36</v>
      </c>
      <c r="P45" s="296" t="s">
        <v>34</v>
      </c>
      <c r="Q45" s="297"/>
      <c r="R45" s="34">
        <f>[2]!МассСеч(F45,7850)</f>
        <v>12.951999664306641</v>
      </c>
      <c r="S45" s="20"/>
    </row>
    <row r="46" spans="1:19" s="35" customFormat="1" ht="15.9" customHeight="1" x14ac:dyDescent="0.3">
      <c r="A46" s="33"/>
      <c r="B46" s="299"/>
      <c r="C46" s="299"/>
      <c r="D46" s="113">
        <v>23</v>
      </c>
      <c r="E46" s="27" t="s">
        <v>32</v>
      </c>
      <c r="F46" s="22" t="s">
        <v>241</v>
      </c>
      <c r="G46" s="295">
        <v>160</v>
      </c>
      <c r="H46" s="295"/>
      <c r="I46" s="295"/>
      <c r="J46" s="112">
        <v>1</v>
      </c>
      <c r="K46" s="112">
        <v>0</v>
      </c>
      <c r="L46" s="64">
        <f>ROUNDUP(IF(G46="",1,IF([1]!SearchNum(G46,2)&gt;0,[1]!SearchNum(G46,1)*[1]!SearchNum(G46,2)/1000000,IF([1]!SearchNum(G46,1)&gt;0,[1]!SearchNum(G46,1)/1000,1)))*R46,[1]!StrToNum($Q$3))</f>
        <v>1.52</v>
      </c>
      <c r="M46" s="64">
        <f>ROUND(L46*(J46+K46),[1]!StrToNum($T$3))</f>
        <v>1.52</v>
      </c>
      <c r="N46" s="300"/>
      <c r="O46" s="24" t="s">
        <v>36</v>
      </c>
      <c r="P46" s="296" t="s">
        <v>34</v>
      </c>
      <c r="Q46" s="297"/>
      <c r="R46" s="34">
        <f>[2]!МассСеч(F46,7850)</f>
        <v>9.4980001449584961</v>
      </c>
      <c r="S46" s="20"/>
    </row>
    <row r="47" spans="1:19" s="35" customFormat="1" ht="15.9" customHeight="1" x14ac:dyDescent="0.3">
      <c r="A47" s="33"/>
      <c r="B47" s="299"/>
      <c r="C47" s="299"/>
      <c r="D47" s="113">
        <v>24</v>
      </c>
      <c r="E47" s="27" t="s">
        <v>32</v>
      </c>
      <c r="F47" s="22" t="s">
        <v>243</v>
      </c>
      <c r="G47" s="295">
        <v>170</v>
      </c>
      <c r="H47" s="295"/>
      <c r="I47" s="295"/>
      <c r="J47" s="112">
        <v>1</v>
      </c>
      <c r="K47" s="112">
        <v>0</v>
      </c>
      <c r="L47" s="64">
        <f>ROUNDUP(IF(G47="",1,IF([1]!SearchNum(G47,2)&gt;0,[1]!SearchNum(G47,1)*[1]!SearchNum(G47,2)/1000000,IF([1]!SearchNum(G47,1)&gt;0,[1]!SearchNum(G47,1)/1000,1)))*R47,[1]!StrToNum($Q$3))</f>
        <v>1.34</v>
      </c>
      <c r="M47" s="64">
        <f>ROUND(L47*(J47+K47),[1]!StrToNum($T$3))</f>
        <v>1.34</v>
      </c>
      <c r="N47" s="300"/>
      <c r="O47" s="24" t="s">
        <v>36</v>
      </c>
      <c r="P47" s="296" t="s">
        <v>34</v>
      </c>
      <c r="Q47" s="297"/>
      <c r="R47" s="34">
        <f>[2]!МассСеч(F47,7850)</f>
        <v>7.8499999046325684</v>
      </c>
      <c r="S47" s="20"/>
    </row>
    <row r="48" spans="1:19" s="37" customFormat="1" ht="15.9" customHeight="1" x14ac:dyDescent="0.3">
      <c r="A48" s="36"/>
      <c r="B48" s="299"/>
      <c r="C48" s="299"/>
      <c r="D48" s="298" t="s">
        <v>24</v>
      </c>
      <c r="E48" s="298"/>
      <c r="F48" s="298"/>
      <c r="G48" s="298"/>
      <c r="H48" s="298"/>
      <c r="I48" s="298"/>
      <c r="J48" s="298"/>
      <c r="K48" s="298"/>
      <c r="L48" s="298"/>
      <c r="M48" s="112">
        <f>ROUND((M44+M45+M46+M47)*0.01,0)</f>
        <v>1</v>
      </c>
      <c r="N48" s="300"/>
      <c r="O48" s="298" t="s">
        <v>25</v>
      </c>
      <c r="P48" s="298"/>
      <c r="Q48" s="298"/>
      <c r="R48" s="34"/>
      <c r="S48" s="20"/>
    </row>
    <row r="49" spans="1:18" s="38" customFormat="1" ht="12" customHeight="1" x14ac:dyDescent="0.25">
      <c r="M49" s="39"/>
    </row>
    <row r="50" spans="1:18" s="41" customFormat="1" ht="18" customHeight="1" x14ac:dyDescent="0.3">
      <c r="A50" s="40" t="s">
        <v>40</v>
      </c>
      <c r="B50" s="311" t="s">
        <v>41</v>
      </c>
      <c r="C50" s="311"/>
      <c r="D50" s="311"/>
      <c r="E50" s="311"/>
      <c r="F50" s="311"/>
      <c r="G50" s="311"/>
      <c r="H50" s="312" t="s">
        <v>41</v>
      </c>
      <c r="I50" s="312"/>
      <c r="J50" s="312"/>
      <c r="K50" s="312"/>
      <c r="L50" s="312"/>
      <c r="M50" s="312"/>
      <c r="N50" s="312"/>
      <c r="O50" s="310"/>
      <c r="P50" s="310"/>
      <c r="Q50" s="310"/>
    </row>
    <row r="51" spans="1:18" s="41" customFormat="1" ht="18" customHeight="1" x14ac:dyDescent="0.3">
      <c r="A51" s="40" t="s">
        <v>40</v>
      </c>
      <c r="B51" s="312" t="s">
        <v>42</v>
      </c>
      <c r="C51" s="312"/>
      <c r="D51" s="312"/>
      <c r="E51" s="312"/>
      <c r="F51" s="312"/>
      <c r="G51" s="312"/>
      <c r="H51" s="312" t="s">
        <v>12</v>
      </c>
      <c r="I51" s="312"/>
      <c r="J51" s="312"/>
      <c r="K51" s="313" t="s">
        <v>43</v>
      </c>
      <c r="L51" s="314"/>
      <c r="M51" s="312" t="s">
        <v>44</v>
      </c>
      <c r="N51" s="312"/>
      <c r="O51" s="312" t="s">
        <v>45</v>
      </c>
      <c r="P51" s="312"/>
      <c r="Q51" s="312"/>
    </row>
    <row r="52" spans="1:18" s="41" customFormat="1" ht="18" customHeight="1" x14ac:dyDescent="0.3">
      <c r="A52" s="40" t="s">
        <v>40</v>
      </c>
      <c r="B52" s="312"/>
      <c r="C52" s="312"/>
      <c r="D52" s="312"/>
      <c r="E52" s="312"/>
      <c r="F52" s="312"/>
      <c r="G52" s="312"/>
      <c r="H52" s="312"/>
      <c r="I52" s="312"/>
      <c r="J52" s="312"/>
      <c r="K52" s="111" t="s">
        <v>19</v>
      </c>
      <c r="L52" s="111" t="s">
        <v>20</v>
      </c>
      <c r="M52" s="111" t="s">
        <v>46</v>
      </c>
      <c r="N52" s="111" t="s">
        <v>22</v>
      </c>
      <c r="O52" s="312"/>
      <c r="P52" s="312"/>
      <c r="Q52" s="312"/>
    </row>
    <row r="53" spans="1:18" s="41" customFormat="1" ht="18" customHeight="1" x14ac:dyDescent="0.3">
      <c r="A53" s="40" t="s">
        <v>40</v>
      </c>
      <c r="B53" s="302" t="s">
        <v>182</v>
      </c>
      <c r="C53" s="302"/>
      <c r="D53" s="302"/>
      <c r="E53" s="302"/>
      <c r="F53" s="302"/>
      <c r="G53" s="302"/>
      <c r="H53" s="418" t="str">
        <f>$B$8</f>
        <v>Б117</v>
      </c>
      <c r="I53" s="419"/>
      <c r="J53" s="420"/>
      <c r="K53" s="42">
        <v>1</v>
      </c>
      <c r="L53" s="42"/>
      <c r="M53" s="122">
        <f>$N$8</f>
        <v>119.18000000000002</v>
      </c>
      <c r="N53" s="66">
        <f t="shared" ref="N53:N60" si="0">(K53+L53)*M53</f>
        <v>119.18000000000002</v>
      </c>
      <c r="O53" s="306" t="s">
        <v>49</v>
      </c>
      <c r="P53" s="307"/>
      <c r="Q53" s="43" t="s">
        <v>257</v>
      </c>
    </row>
    <row r="54" spans="1:18" s="41" customFormat="1" ht="18" customHeight="1" x14ac:dyDescent="0.3">
      <c r="A54" s="40" t="s">
        <v>40</v>
      </c>
      <c r="B54" s="375" t="s">
        <v>182</v>
      </c>
      <c r="C54" s="376"/>
      <c r="D54" s="376"/>
      <c r="E54" s="376"/>
      <c r="F54" s="376"/>
      <c r="G54" s="377"/>
      <c r="H54" s="418" t="str">
        <f>$B$13</f>
        <v>Б118</v>
      </c>
      <c r="I54" s="419"/>
      <c r="J54" s="420"/>
      <c r="K54" s="42">
        <v>1</v>
      </c>
      <c r="L54" s="42"/>
      <c r="M54" s="122">
        <f>$N$13</f>
        <v>119.00000000000001</v>
      </c>
      <c r="N54" s="66">
        <f t="shared" si="0"/>
        <v>119.00000000000001</v>
      </c>
      <c r="O54" s="306" t="s">
        <v>49</v>
      </c>
      <c r="P54" s="307"/>
      <c r="Q54" s="43" t="s">
        <v>257</v>
      </c>
    </row>
    <row r="55" spans="1:18" s="41" customFormat="1" ht="18" customHeight="1" x14ac:dyDescent="0.3">
      <c r="A55" s="40" t="s">
        <v>40</v>
      </c>
      <c r="B55" s="375" t="s">
        <v>182</v>
      </c>
      <c r="C55" s="376"/>
      <c r="D55" s="376"/>
      <c r="E55" s="376"/>
      <c r="F55" s="376"/>
      <c r="G55" s="377"/>
      <c r="H55" s="418" t="str">
        <f>$B$18</f>
        <v>Б119</v>
      </c>
      <c r="I55" s="419"/>
      <c r="J55" s="420"/>
      <c r="K55" s="42">
        <v>1</v>
      </c>
      <c r="L55" s="42"/>
      <c r="M55" s="122">
        <f>$N$18</f>
        <v>117.66000000000001</v>
      </c>
      <c r="N55" s="66">
        <f t="shared" si="0"/>
        <v>117.66000000000001</v>
      </c>
      <c r="O55" s="306" t="s">
        <v>49</v>
      </c>
      <c r="P55" s="307"/>
      <c r="Q55" s="43" t="s">
        <v>257</v>
      </c>
    </row>
    <row r="56" spans="1:18" s="41" customFormat="1" ht="18" customHeight="1" x14ac:dyDescent="0.3">
      <c r="A56" s="40" t="s">
        <v>40</v>
      </c>
      <c r="B56" s="375" t="s">
        <v>182</v>
      </c>
      <c r="C56" s="376"/>
      <c r="D56" s="376"/>
      <c r="E56" s="376"/>
      <c r="F56" s="376"/>
      <c r="G56" s="377"/>
      <c r="H56" s="418" t="str">
        <f>$B$23</f>
        <v>Б120</v>
      </c>
      <c r="I56" s="419"/>
      <c r="J56" s="420"/>
      <c r="K56" s="42">
        <v>2</v>
      </c>
      <c r="L56" s="42"/>
      <c r="M56" s="122">
        <f>$N$23</f>
        <v>116.14000000000001</v>
      </c>
      <c r="N56" s="66">
        <f t="shared" si="0"/>
        <v>232.28000000000003</v>
      </c>
      <c r="O56" s="306" t="s">
        <v>49</v>
      </c>
      <c r="P56" s="307"/>
      <c r="Q56" s="43" t="s">
        <v>257</v>
      </c>
    </row>
    <row r="57" spans="1:18" s="41" customFormat="1" ht="18" customHeight="1" x14ac:dyDescent="0.3">
      <c r="A57" s="40" t="s">
        <v>40</v>
      </c>
      <c r="B57" s="375" t="s">
        <v>182</v>
      </c>
      <c r="C57" s="376"/>
      <c r="D57" s="376"/>
      <c r="E57" s="376"/>
      <c r="F57" s="376"/>
      <c r="G57" s="377"/>
      <c r="H57" s="418" t="str">
        <f>$B$27</f>
        <v>Б121</v>
      </c>
      <c r="I57" s="419"/>
      <c r="J57" s="420"/>
      <c r="K57" s="42">
        <v>2</v>
      </c>
      <c r="L57" s="42"/>
      <c r="M57" s="122">
        <f>$N$27</f>
        <v>116.14000000000001</v>
      </c>
      <c r="N57" s="66">
        <f t="shared" si="0"/>
        <v>232.28000000000003</v>
      </c>
      <c r="O57" s="306" t="s">
        <v>49</v>
      </c>
      <c r="P57" s="307"/>
      <c r="Q57" s="43" t="s">
        <v>257</v>
      </c>
    </row>
    <row r="58" spans="1:18" s="41" customFormat="1" ht="18" customHeight="1" x14ac:dyDescent="0.3">
      <c r="A58" s="40" t="s">
        <v>40</v>
      </c>
      <c r="B58" s="375" t="s">
        <v>182</v>
      </c>
      <c r="C58" s="376"/>
      <c r="D58" s="376"/>
      <c r="E58" s="376"/>
      <c r="F58" s="376"/>
      <c r="G58" s="377"/>
      <c r="H58" s="418" t="str">
        <f>$B$31</f>
        <v>Б122</v>
      </c>
      <c r="I58" s="419"/>
      <c r="J58" s="420"/>
      <c r="K58" s="42">
        <v>2</v>
      </c>
      <c r="L58" s="42"/>
      <c r="M58" s="122">
        <f>$N$31</f>
        <v>116.32000000000001</v>
      </c>
      <c r="N58" s="66">
        <f t="shared" si="0"/>
        <v>232.64000000000001</v>
      </c>
      <c r="O58" s="306" t="s">
        <v>49</v>
      </c>
      <c r="P58" s="307"/>
      <c r="Q58" s="43" t="s">
        <v>257</v>
      </c>
    </row>
    <row r="59" spans="1:18" s="41" customFormat="1" ht="18" customHeight="1" x14ac:dyDescent="0.3">
      <c r="A59" s="40" t="s">
        <v>40</v>
      </c>
      <c r="B59" s="375" t="s">
        <v>182</v>
      </c>
      <c r="C59" s="376"/>
      <c r="D59" s="376"/>
      <c r="E59" s="376"/>
      <c r="F59" s="376"/>
      <c r="G59" s="377"/>
      <c r="H59" s="418" t="str">
        <f>$B$35</f>
        <v>Б123</v>
      </c>
      <c r="I59" s="419"/>
      <c r="J59" s="420"/>
      <c r="K59" s="42">
        <v>2</v>
      </c>
      <c r="L59" s="42"/>
      <c r="M59" s="122">
        <f>$N$35</f>
        <v>116.32000000000001</v>
      </c>
      <c r="N59" s="66">
        <f t="shared" si="0"/>
        <v>232.64000000000001</v>
      </c>
      <c r="O59" s="306" t="s">
        <v>49</v>
      </c>
      <c r="P59" s="307"/>
      <c r="Q59" s="43" t="s">
        <v>257</v>
      </c>
    </row>
    <row r="60" spans="1:18" s="41" customFormat="1" ht="18" customHeight="1" x14ac:dyDescent="0.3">
      <c r="A60" s="40" t="s">
        <v>40</v>
      </c>
      <c r="B60" s="375" t="s">
        <v>182</v>
      </c>
      <c r="C60" s="376"/>
      <c r="D60" s="376"/>
      <c r="E60" s="376"/>
      <c r="F60" s="376"/>
      <c r="G60" s="377"/>
      <c r="H60" s="418" t="str">
        <f>$B$39</f>
        <v>Б124</v>
      </c>
      <c r="I60" s="419"/>
      <c r="J60" s="420"/>
      <c r="K60" s="42">
        <v>1</v>
      </c>
      <c r="L60" s="42"/>
      <c r="M60" s="122">
        <f>$N$39</f>
        <v>117.66000000000001</v>
      </c>
      <c r="N60" s="66">
        <f t="shared" si="0"/>
        <v>117.66000000000001</v>
      </c>
      <c r="O60" s="306" t="s">
        <v>49</v>
      </c>
      <c r="P60" s="307"/>
      <c r="Q60" s="43" t="s">
        <v>257</v>
      </c>
    </row>
    <row r="61" spans="1:18" s="41" customFormat="1" ht="18" customHeight="1" x14ac:dyDescent="0.3">
      <c r="A61" s="40" t="s">
        <v>40</v>
      </c>
      <c r="B61" s="375" t="s">
        <v>232</v>
      </c>
      <c r="C61" s="376"/>
      <c r="D61" s="376"/>
      <c r="E61" s="376"/>
      <c r="F61" s="376"/>
      <c r="G61" s="377"/>
      <c r="H61" s="418" t="str">
        <f>$B$44</f>
        <v>Б125</v>
      </c>
      <c r="I61" s="419"/>
      <c r="J61" s="420"/>
      <c r="K61" s="42">
        <v>2</v>
      </c>
      <c r="L61" s="42"/>
      <c r="M61" s="122">
        <f>$N$44</f>
        <v>117.66000000000001</v>
      </c>
      <c r="N61" s="66">
        <f>(K61+L61)*M61</f>
        <v>235.32000000000002</v>
      </c>
      <c r="O61" s="306" t="s">
        <v>49</v>
      </c>
      <c r="P61" s="307"/>
      <c r="Q61" s="43" t="s">
        <v>257</v>
      </c>
    </row>
    <row r="62" spans="1:18" s="41" customFormat="1" ht="18" customHeight="1" x14ac:dyDescent="0.3">
      <c r="A62" s="40" t="s">
        <v>40</v>
      </c>
      <c r="B62" s="308" t="s">
        <v>47</v>
      </c>
      <c r="C62" s="308"/>
      <c r="D62" s="308"/>
      <c r="E62" s="308"/>
      <c r="F62" s="308"/>
      <c r="G62" s="308"/>
      <c r="H62" s="309" t="s">
        <v>47</v>
      </c>
      <c r="I62" s="309"/>
      <c r="J62" s="309"/>
      <c r="K62" s="309"/>
      <c r="L62" s="309"/>
      <c r="M62" s="110"/>
      <c r="N62" s="110">
        <f>SUM(N53:N61)</f>
        <v>1638.6600000000003</v>
      </c>
      <c r="O62" s="301" t="s">
        <v>48</v>
      </c>
      <c r="P62" s="301"/>
      <c r="Q62" s="301"/>
    </row>
    <row r="63" spans="1:18" s="44" customFormat="1" ht="8.25" customHeight="1" x14ac:dyDescent="0.25">
      <c r="A63" s="38"/>
      <c r="M63" s="45"/>
      <c r="R63" s="46"/>
    </row>
    <row r="64" spans="1:18" s="44" customFormat="1" ht="16.5" customHeight="1" x14ac:dyDescent="0.3">
      <c r="A64" s="47"/>
      <c r="B64" s="312" t="s">
        <v>51</v>
      </c>
      <c r="C64" s="312"/>
      <c r="D64" s="312"/>
      <c r="E64" s="312"/>
      <c r="F64" s="312"/>
      <c r="G64" s="312"/>
      <c r="H64" s="312"/>
      <c r="I64" s="312"/>
      <c r="J64" s="312"/>
      <c r="K64" s="312"/>
      <c r="L64" s="312"/>
      <c r="M64" s="312"/>
      <c r="N64" s="312"/>
      <c r="O64" s="310"/>
      <c r="P64" s="310"/>
      <c r="Q64" s="310"/>
      <c r="R64" s="315" t="s">
        <v>11</v>
      </c>
    </row>
    <row r="65" spans="1:19" s="44" customFormat="1" ht="36.75" customHeight="1" x14ac:dyDescent="0.3">
      <c r="A65" s="47"/>
      <c r="B65" s="312" t="s">
        <v>52</v>
      </c>
      <c r="C65" s="312"/>
      <c r="D65" s="312"/>
      <c r="E65" s="312" t="s">
        <v>53</v>
      </c>
      <c r="F65" s="312"/>
      <c r="G65" s="312" t="s">
        <v>54</v>
      </c>
      <c r="H65" s="312"/>
      <c r="I65" s="312"/>
      <c r="J65" s="312"/>
      <c r="K65" s="312" t="s">
        <v>55</v>
      </c>
      <c r="L65" s="312"/>
      <c r="M65" s="317" t="s">
        <v>56</v>
      </c>
      <c r="N65" s="317"/>
      <c r="O65" s="312" t="s">
        <v>18</v>
      </c>
      <c r="P65" s="312"/>
      <c r="Q65" s="312"/>
      <c r="R65" s="316"/>
    </row>
    <row r="66" spans="1:19" s="44" customFormat="1" ht="15.9" customHeight="1" x14ac:dyDescent="0.3">
      <c r="A66" s="48" t="s">
        <v>57</v>
      </c>
      <c r="B66" s="324" t="s">
        <v>36</v>
      </c>
      <c r="C66" s="325"/>
      <c r="D66" s="326"/>
      <c r="E66" s="51" t="s">
        <v>32</v>
      </c>
      <c r="F66" s="49" t="s">
        <v>59</v>
      </c>
      <c r="G66" s="321" t="s">
        <v>34</v>
      </c>
      <c r="H66" s="322"/>
      <c r="I66" s="322"/>
      <c r="J66" s="323"/>
      <c r="K66" s="363">
        <v>96.979995727539063</v>
      </c>
      <c r="L66" s="364"/>
      <c r="M66" s="319">
        <f>IF(OR(R66="",K66="")," --- ",K66/R66)</f>
        <v>1.2354139583125996</v>
      </c>
      <c r="N66" s="320"/>
      <c r="O66" s="321" t="s">
        <v>60</v>
      </c>
      <c r="P66" s="322"/>
      <c r="Q66" s="323"/>
      <c r="R66" s="50">
        <v>78.5</v>
      </c>
    </row>
    <row r="67" spans="1:19" s="44" customFormat="1" ht="15.9" customHeight="1" x14ac:dyDescent="0.3">
      <c r="A67" s="48" t="s">
        <v>57</v>
      </c>
      <c r="B67" s="330"/>
      <c r="C67" s="331"/>
      <c r="D67" s="332"/>
      <c r="E67" s="51" t="s">
        <v>131</v>
      </c>
      <c r="F67" s="49" t="s">
        <v>134</v>
      </c>
      <c r="G67" s="321" t="s">
        <v>133</v>
      </c>
      <c r="H67" s="322"/>
      <c r="I67" s="322"/>
      <c r="J67" s="323"/>
      <c r="K67" s="363">
        <v>1527.6800537109375</v>
      </c>
      <c r="L67" s="364"/>
      <c r="M67" s="319">
        <f>IF(OR(R67="",K67="")," --- ",K67/R67)</f>
        <v>83.02609159689554</v>
      </c>
      <c r="N67" s="320"/>
      <c r="O67" s="321" t="s">
        <v>60</v>
      </c>
      <c r="P67" s="322"/>
      <c r="Q67" s="323"/>
      <c r="R67" s="50">
        <v>18.399999618530273</v>
      </c>
    </row>
    <row r="68" spans="1:19" s="44" customFormat="1" ht="15.9" customHeight="1" x14ac:dyDescent="0.3">
      <c r="A68" s="47"/>
      <c r="B68" s="309" t="s">
        <v>58</v>
      </c>
      <c r="C68" s="309"/>
      <c r="D68" s="309"/>
      <c r="E68" s="309"/>
      <c r="F68" s="309"/>
      <c r="G68" s="309"/>
      <c r="H68" s="309"/>
      <c r="I68" s="309"/>
      <c r="J68" s="309"/>
      <c r="K68" s="417">
        <f>SUM(K66:L67)</f>
        <v>1624.6600494384766</v>
      </c>
      <c r="L68" s="417"/>
      <c r="M68" s="318" t="s">
        <v>48</v>
      </c>
      <c r="N68" s="318"/>
      <c r="O68" s="317" t="s">
        <v>48</v>
      </c>
      <c r="P68" s="317"/>
      <c r="Q68" s="317"/>
      <c r="R68" s="50"/>
    </row>
    <row r="69" spans="1:19" s="44" customFormat="1" ht="8.25" customHeight="1" x14ac:dyDescent="0.3">
      <c r="A69" s="38"/>
      <c r="M69" s="45"/>
      <c r="R69" s="46"/>
    </row>
    <row r="70" spans="1:19" ht="15.9" customHeight="1" x14ac:dyDescent="0.3">
      <c r="B70" s="29"/>
      <c r="C70" s="29"/>
      <c r="D70" s="29"/>
      <c r="E70" s="29"/>
      <c r="F70" s="29"/>
      <c r="G70" s="29"/>
      <c r="H70" s="29"/>
      <c r="I70" s="29"/>
      <c r="J70" s="29"/>
      <c r="K70" s="29"/>
      <c r="L70" s="29"/>
      <c r="M70" s="30"/>
      <c r="N70" s="29"/>
      <c r="O70" s="29"/>
      <c r="P70" s="29"/>
      <c r="Q70" s="29"/>
      <c r="R70" s="31"/>
      <c r="S70" s="32"/>
    </row>
    <row r="71" spans="1:19" ht="15.9" customHeight="1" x14ac:dyDescent="0.3">
      <c r="B71" s="29"/>
      <c r="C71" s="29"/>
      <c r="D71" s="29"/>
      <c r="E71" s="29"/>
      <c r="F71" s="29"/>
      <c r="G71" s="29"/>
      <c r="H71" s="29"/>
      <c r="I71" s="29"/>
      <c r="J71" s="29"/>
      <c r="K71" s="29"/>
      <c r="L71" s="29"/>
      <c r="M71" s="30"/>
      <c r="N71" s="29"/>
      <c r="O71" s="29"/>
      <c r="P71" s="29"/>
      <c r="Q71" s="29"/>
      <c r="R71" s="31"/>
      <c r="S71" s="32"/>
    </row>
    <row r="72" spans="1:19" ht="15.9" customHeight="1" x14ac:dyDescent="0.3">
      <c r="S72" s="32"/>
    </row>
    <row r="73" spans="1:19" ht="15.9" customHeight="1" x14ac:dyDescent="0.3">
      <c r="S73" s="32"/>
    </row>
    <row r="74" spans="1:19" ht="15.9" customHeight="1" x14ac:dyDescent="0.3">
      <c r="S74" s="32"/>
    </row>
    <row r="75" spans="1:19" ht="15.9" customHeight="1" x14ac:dyDescent="0.3">
      <c r="S75" s="32"/>
    </row>
    <row r="76" spans="1:19" ht="15.9" customHeight="1" x14ac:dyDescent="0.3">
      <c r="S76" s="32"/>
    </row>
    <row r="77" spans="1:19" ht="15.9" customHeight="1" x14ac:dyDescent="0.3">
      <c r="S77" s="32"/>
    </row>
    <row r="78" spans="1:19" ht="15.9" customHeight="1" x14ac:dyDescent="0.3">
      <c r="S78" s="32"/>
    </row>
    <row r="79" spans="1:19" ht="15.9" customHeight="1" x14ac:dyDescent="0.3">
      <c r="S79" s="32"/>
    </row>
    <row r="80" spans="1:19" ht="15.9" customHeight="1" x14ac:dyDescent="0.3">
      <c r="S80" s="32"/>
    </row>
    <row r="81" spans="19:19" ht="15.9" customHeight="1" x14ac:dyDescent="0.3">
      <c r="S81" s="32"/>
    </row>
    <row r="82" spans="19:19" ht="15.9" customHeight="1" x14ac:dyDescent="0.3">
      <c r="S82" s="32"/>
    </row>
  </sheetData>
  <sortState ref="B66:R67">
    <sortCondition ref="B66"/>
    <sortCondition ref="E66"/>
    <sortCondition ref="F66"/>
  </sortState>
  <mergeCells count="172">
    <mergeCell ref="L6:N6"/>
    <mergeCell ref="O6:Q7"/>
    <mergeCell ref="B3:D3"/>
    <mergeCell ref="E3:F3"/>
    <mergeCell ref="H3:N3"/>
    <mergeCell ref="B5:Q5"/>
    <mergeCell ref="R5:R7"/>
    <mergeCell ref="B6:C7"/>
    <mergeCell ref="D6:D7"/>
    <mergeCell ref="E6:F7"/>
    <mergeCell ref="G6:I7"/>
    <mergeCell ref="J6:K6"/>
    <mergeCell ref="B60:G60"/>
    <mergeCell ref="H60:J60"/>
    <mergeCell ref="O60:P60"/>
    <mergeCell ref="D26:L26"/>
    <mergeCell ref="P27:Q27"/>
    <mergeCell ref="G28:I28"/>
    <mergeCell ref="P28:Q28"/>
    <mergeCell ref="G23:I23"/>
    <mergeCell ref="P23:Q23"/>
    <mergeCell ref="G24:I24"/>
    <mergeCell ref="P24:Q24"/>
    <mergeCell ref="G25:I25"/>
    <mergeCell ref="P25:Q25"/>
    <mergeCell ref="P29:Q29"/>
    <mergeCell ref="B55:G55"/>
    <mergeCell ref="H55:J55"/>
    <mergeCell ref="O55:P55"/>
    <mergeCell ref="P35:Q35"/>
    <mergeCell ref="G36:I36"/>
    <mergeCell ref="P36:Q36"/>
    <mergeCell ref="G33:I33"/>
    <mergeCell ref="P33:Q33"/>
    <mergeCell ref="D38:L38"/>
    <mergeCell ref="O38:Q38"/>
    <mergeCell ref="B13:C17"/>
    <mergeCell ref="G13:I13"/>
    <mergeCell ref="N13:N17"/>
    <mergeCell ref="P13:Q13"/>
    <mergeCell ref="G14:I14"/>
    <mergeCell ref="P14:Q14"/>
    <mergeCell ref="B8:C12"/>
    <mergeCell ref="G8:I8"/>
    <mergeCell ref="N8:N12"/>
    <mergeCell ref="P8:Q8"/>
    <mergeCell ref="G9:I9"/>
    <mergeCell ref="P9:Q9"/>
    <mergeCell ref="G10:I10"/>
    <mergeCell ref="P10:Q10"/>
    <mergeCell ref="G15:I15"/>
    <mergeCell ref="P15:Q15"/>
    <mergeCell ref="G16:I16"/>
    <mergeCell ref="P16:Q16"/>
    <mergeCell ref="D17:L17"/>
    <mergeCell ref="O17:Q17"/>
    <mergeCell ref="G11:I11"/>
    <mergeCell ref="P11:Q11"/>
    <mergeCell ref="D12:L12"/>
    <mergeCell ref="O12:Q12"/>
    <mergeCell ref="D22:L22"/>
    <mergeCell ref="O22:Q22"/>
    <mergeCell ref="B50:G50"/>
    <mergeCell ref="H50:N50"/>
    <mergeCell ref="O50:Q50"/>
    <mergeCell ref="B51:G52"/>
    <mergeCell ref="H51:J52"/>
    <mergeCell ref="K51:L51"/>
    <mergeCell ref="M51:N51"/>
    <mergeCell ref="O51:Q52"/>
    <mergeCell ref="B18:C22"/>
    <mergeCell ref="G18:I18"/>
    <mergeCell ref="N18:N22"/>
    <mergeCell ref="P18:Q18"/>
    <mergeCell ref="G19:I19"/>
    <mergeCell ref="P19:Q19"/>
    <mergeCell ref="G20:I20"/>
    <mergeCell ref="P20:Q20"/>
    <mergeCell ref="G21:I21"/>
    <mergeCell ref="P21:Q21"/>
    <mergeCell ref="D34:L34"/>
    <mergeCell ref="O34:Q34"/>
    <mergeCell ref="G35:I35"/>
    <mergeCell ref="N35:N38"/>
    <mergeCell ref="B61:G61"/>
    <mergeCell ref="H61:J61"/>
    <mergeCell ref="O61:P61"/>
    <mergeCell ref="O26:Q26"/>
    <mergeCell ref="B23:C26"/>
    <mergeCell ref="N23:N26"/>
    <mergeCell ref="B27:C30"/>
    <mergeCell ref="B62:G62"/>
    <mergeCell ref="H62:L62"/>
    <mergeCell ref="O62:Q62"/>
    <mergeCell ref="G27:I27"/>
    <mergeCell ref="N27:N30"/>
    <mergeCell ref="B31:C34"/>
    <mergeCell ref="G31:I31"/>
    <mergeCell ref="N31:N34"/>
    <mergeCell ref="P31:Q31"/>
    <mergeCell ref="D30:L30"/>
    <mergeCell ref="O30:Q30"/>
    <mergeCell ref="G32:I32"/>
    <mergeCell ref="P32:Q32"/>
    <mergeCell ref="B35:C38"/>
    <mergeCell ref="G37:I37"/>
    <mergeCell ref="P37:Q37"/>
    <mergeCell ref="G29:I29"/>
    <mergeCell ref="B39:C43"/>
    <mergeCell ref="G39:I39"/>
    <mergeCell ref="N39:N43"/>
    <mergeCell ref="P39:Q39"/>
    <mergeCell ref="G40:I40"/>
    <mergeCell ref="P40:Q40"/>
    <mergeCell ref="G41:I41"/>
    <mergeCell ref="P41:Q41"/>
    <mergeCell ref="G42:I42"/>
    <mergeCell ref="P42:Q42"/>
    <mergeCell ref="D43:L43"/>
    <mergeCell ref="O43:Q43"/>
    <mergeCell ref="B53:G53"/>
    <mergeCell ref="H53:J53"/>
    <mergeCell ref="O53:P53"/>
    <mergeCell ref="B54:G54"/>
    <mergeCell ref="H54:J54"/>
    <mergeCell ref="O54:P54"/>
    <mergeCell ref="G47:I47"/>
    <mergeCell ref="P47:Q47"/>
    <mergeCell ref="B58:G58"/>
    <mergeCell ref="H58:J58"/>
    <mergeCell ref="O58:P58"/>
    <mergeCell ref="B44:C48"/>
    <mergeCell ref="G44:I44"/>
    <mergeCell ref="N44:N48"/>
    <mergeCell ref="P44:Q44"/>
    <mergeCell ref="G45:I45"/>
    <mergeCell ref="P45:Q45"/>
    <mergeCell ref="G46:I46"/>
    <mergeCell ref="P46:Q46"/>
    <mergeCell ref="D48:L48"/>
    <mergeCell ref="O48:Q48"/>
    <mergeCell ref="B59:G59"/>
    <mergeCell ref="H59:J59"/>
    <mergeCell ref="O59:P59"/>
    <mergeCell ref="B56:G56"/>
    <mergeCell ref="H56:J56"/>
    <mergeCell ref="O56:P56"/>
    <mergeCell ref="B57:G57"/>
    <mergeCell ref="H57:J57"/>
    <mergeCell ref="O57:P57"/>
    <mergeCell ref="B64:N64"/>
    <mergeCell ref="O64:Q64"/>
    <mergeCell ref="R64:R65"/>
    <mergeCell ref="B65:D65"/>
    <mergeCell ref="E65:F65"/>
    <mergeCell ref="G65:J65"/>
    <mergeCell ref="K65:L65"/>
    <mergeCell ref="M65:N65"/>
    <mergeCell ref="O65:Q65"/>
    <mergeCell ref="B68:J68"/>
    <mergeCell ref="K68:L68"/>
    <mergeCell ref="M68:N68"/>
    <mergeCell ref="B66:D67"/>
    <mergeCell ref="G66:J66"/>
    <mergeCell ref="K66:L66"/>
    <mergeCell ref="M66:N66"/>
    <mergeCell ref="O66:Q66"/>
    <mergeCell ref="G67:J67"/>
    <mergeCell ref="K67:L67"/>
    <mergeCell ref="M67:N67"/>
    <mergeCell ref="O67:Q67"/>
    <mergeCell ref="O68:Q68"/>
  </mergeCells>
  <dataValidations count="1">
    <dataValidation allowBlank="1" sqref="K68:L68 JG68:JH68 TC68:TD68 ACY68:ACZ68 AMU68:AMV68 AWQ68:AWR68 BGM68:BGN68 BQI68:BQJ68 CAE68:CAF68 CKA68:CKB68 CTW68:CTX68 DDS68:DDT68 DNO68:DNP68 DXK68:DXL68 EHG68:EHH68 ERC68:ERD68 FAY68:FAZ68 FKU68:FKV68 FUQ68:FUR68 GEM68:GEN68 GOI68:GOJ68 GYE68:GYF68 HIA68:HIB68 HRW68:HRX68 IBS68:IBT68 ILO68:ILP68 IVK68:IVL68 JFG68:JFH68 JPC68:JPD68 JYY68:JYZ68 KIU68:KIV68 KSQ68:KSR68 LCM68:LCN68 LMI68:LMJ68 LWE68:LWF68 MGA68:MGB68 MPW68:MPX68 MZS68:MZT68 NJO68:NJP68 NTK68:NTL68 ODG68:ODH68 ONC68:OND68 OWY68:OWZ68 PGU68:PGV68 PQQ68:PQR68 QAM68:QAN68 QKI68:QKJ68 QUE68:QUF68 REA68:REB68 RNW68:RNX68 RXS68:RXT68 SHO68:SHP68 SRK68:SRL68 TBG68:TBH68 TLC68:TLD68 TUY68:TUZ68 UEU68:UEV68 UOQ68:UOR68 UYM68:UYN68 VII68:VIJ68 VSE68:VSF68 WCA68:WCB68 WLW68:WLX68 WVS68:WVT68"/>
  </dataValidations>
  <pageMargins left="0.38" right="0.19685039370078741" top="0.19685039370078741" bottom="0.37" header="0" footer="0"/>
  <pageSetup paperSize="9" scale="86" fitToHeight="1000" orientation="portrait" horizontalDpi="300" verticalDpi="300" r:id="rId1"/>
  <headerFooter alignWithMargins="0">
    <oddFooter>Страница &amp;P из &amp;N</oddFooter>
  </headerFooter>
  <legacyDrawing r:id="rId2"/>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7">
    <outlinePr summaryBelow="0"/>
    <pageSetUpPr autoPageBreaks="0" fitToPage="1"/>
  </sheetPr>
  <dimension ref="A1:T58"/>
  <sheetViews>
    <sheetView zoomScaleNormal="85" workbookViewId="0">
      <pane ySplit="4" topLeftCell="A5" activePane="bottomLeft" state="frozen"/>
      <selection pane="bottomLeft" activeCell="B5" sqref="B5:Q44"/>
    </sheetView>
  </sheetViews>
  <sheetFormatPr defaultRowHeight="15.9" customHeight="1" x14ac:dyDescent="0.3"/>
  <cols>
    <col min="1" max="1" width="1.109375" style="2" customWidth="1"/>
    <col min="2" max="3" width="4.33203125" style="17" customWidth="1"/>
    <col min="4" max="4" width="5.109375" style="17" customWidth="1"/>
    <col min="5" max="6" width="10.6640625" style="17" customWidth="1"/>
    <col min="7" max="9" width="3.5546875" style="17" customWidth="1"/>
    <col min="10" max="11" width="6.6640625" style="17" customWidth="1"/>
    <col min="12" max="12" width="7.33203125" style="17" customWidth="1"/>
    <col min="13" max="13" width="9.109375" style="18"/>
    <col min="14" max="14" width="9.6640625" style="17" customWidth="1"/>
    <col min="15" max="15" width="11.109375" style="17" customWidth="1"/>
    <col min="16" max="16" width="12.88671875" style="17" customWidth="1"/>
    <col min="17" max="17" width="7.5546875" style="17" customWidth="1"/>
    <col min="18" max="18" width="11.5546875" style="19" customWidth="1"/>
    <col min="19" max="19" width="19.5546875" style="6" customWidth="1"/>
    <col min="20" max="256" width="9.109375" style="17"/>
    <col min="257" max="257" width="1.109375" style="17" customWidth="1"/>
    <col min="258" max="259" width="4.33203125" style="17" customWidth="1"/>
    <col min="260" max="260" width="5.109375" style="17" customWidth="1"/>
    <col min="261" max="262" width="10.6640625" style="17" customWidth="1"/>
    <col min="263" max="265" width="3.5546875" style="17" customWidth="1"/>
    <col min="266" max="267" width="6.6640625" style="17" customWidth="1"/>
    <col min="268" max="268" width="7.33203125" style="17" customWidth="1"/>
    <col min="269" max="269" width="9.109375" style="17"/>
    <col min="270" max="270" width="9.6640625" style="17" customWidth="1"/>
    <col min="271" max="271" width="11.109375" style="17" customWidth="1"/>
    <col min="272" max="272" width="12.88671875" style="17" customWidth="1"/>
    <col min="273" max="273" width="7.5546875" style="17" customWidth="1"/>
    <col min="274" max="274" width="11.5546875" style="17" customWidth="1"/>
    <col min="275" max="275" width="19.5546875" style="17" customWidth="1"/>
    <col min="276" max="512" width="9.109375" style="17"/>
    <col min="513" max="513" width="1.109375" style="17" customWidth="1"/>
    <col min="514" max="515" width="4.33203125" style="17" customWidth="1"/>
    <col min="516" max="516" width="5.109375" style="17" customWidth="1"/>
    <col min="517" max="518" width="10.6640625" style="17" customWidth="1"/>
    <col min="519" max="521" width="3.5546875" style="17" customWidth="1"/>
    <col min="522" max="523" width="6.6640625" style="17" customWidth="1"/>
    <col min="524" max="524" width="7.33203125" style="17" customWidth="1"/>
    <col min="525" max="525" width="9.109375" style="17"/>
    <col min="526" max="526" width="9.6640625" style="17" customWidth="1"/>
    <col min="527" max="527" width="11.109375" style="17" customWidth="1"/>
    <col min="528" max="528" width="12.88671875" style="17" customWidth="1"/>
    <col min="529" max="529" width="7.5546875" style="17" customWidth="1"/>
    <col min="530" max="530" width="11.5546875" style="17" customWidth="1"/>
    <col min="531" max="531" width="19.5546875" style="17" customWidth="1"/>
    <col min="532" max="768" width="9.109375" style="17"/>
    <col min="769" max="769" width="1.109375" style="17" customWidth="1"/>
    <col min="770" max="771" width="4.33203125" style="17" customWidth="1"/>
    <col min="772" max="772" width="5.109375" style="17" customWidth="1"/>
    <col min="773" max="774" width="10.6640625" style="17" customWidth="1"/>
    <col min="775" max="777" width="3.5546875" style="17" customWidth="1"/>
    <col min="778" max="779" width="6.6640625" style="17" customWidth="1"/>
    <col min="780" max="780" width="7.33203125" style="17" customWidth="1"/>
    <col min="781" max="781" width="9.109375" style="17"/>
    <col min="782" max="782" width="9.6640625" style="17" customWidth="1"/>
    <col min="783" max="783" width="11.109375" style="17" customWidth="1"/>
    <col min="784" max="784" width="12.88671875" style="17" customWidth="1"/>
    <col min="785" max="785" width="7.5546875" style="17" customWidth="1"/>
    <col min="786" max="786" width="11.5546875" style="17" customWidth="1"/>
    <col min="787" max="787" width="19.5546875" style="17" customWidth="1"/>
    <col min="788" max="1024" width="9.109375" style="17"/>
    <col min="1025" max="1025" width="1.109375" style="17" customWidth="1"/>
    <col min="1026" max="1027" width="4.33203125" style="17" customWidth="1"/>
    <col min="1028" max="1028" width="5.109375" style="17" customWidth="1"/>
    <col min="1029" max="1030" width="10.6640625" style="17" customWidth="1"/>
    <col min="1031" max="1033" width="3.5546875" style="17" customWidth="1"/>
    <col min="1034" max="1035" width="6.6640625" style="17" customWidth="1"/>
    <col min="1036" max="1036" width="7.33203125" style="17" customWidth="1"/>
    <col min="1037" max="1037" width="9.109375" style="17"/>
    <col min="1038" max="1038" width="9.6640625" style="17" customWidth="1"/>
    <col min="1039" max="1039" width="11.109375" style="17" customWidth="1"/>
    <col min="1040" max="1040" width="12.88671875" style="17" customWidth="1"/>
    <col min="1041" max="1041" width="7.5546875" style="17" customWidth="1"/>
    <col min="1042" max="1042" width="11.5546875" style="17" customWidth="1"/>
    <col min="1043" max="1043" width="19.5546875" style="17" customWidth="1"/>
    <col min="1044" max="1280" width="9.109375" style="17"/>
    <col min="1281" max="1281" width="1.109375" style="17" customWidth="1"/>
    <col min="1282" max="1283" width="4.33203125" style="17" customWidth="1"/>
    <col min="1284" max="1284" width="5.109375" style="17" customWidth="1"/>
    <col min="1285" max="1286" width="10.6640625" style="17" customWidth="1"/>
    <col min="1287" max="1289" width="3.5546875" style="17" customWidth="1"/>
    <col min="1290" max="1291" width="6.6640625" style="17" customWidth="1"/>
    <col min="1292" max="1292" width="7.33203125" style="17" customWidth="1"/>
    <col min="1293" max="1293" width="9.109375" style="17"/>
    <col min="1294" max="1294" width="9.6640625" style="17" customWidth="1"/>
    <col min="1295" max="1295" width="11.109375" style="17" customWidth="1"/>
    <col min="1296" max="1296" width="12.88671875" style="17" customWidth="1"/>
    <col min="1297" max="1297" width="7.5546875" style="17" customWidth="1"/>
    <col min="1298" max="1298" width="11.5546875" style="17" customWidth="1"/>
    <col min="1299" max="1299" width="19.5546875" style="17" customWidth="1"/>
    <col min="1300" max="1536" width="9.109375" style="17"/>
    <col min="1537" max="1537" width="1.109375" style="17" customWidth="1"/>
    <col min="1538" max="1539" width="4.33203125" style="17" customWidth="1"/>
    <col min="1540" max="1540" width="5.109375" style="17" customWidth="1"/>
    <col min="1541" max="1542" width="10.6640625" style="17" customWidth="1"/>
    <col min="1543" max="1545" width="3.5546875" style="17" customWidth="1"/>
    <col min="1546" max="1547" width="6.6640625" style="17" customWidth="1"/>
    <col min="1548" max="1548" width="7.33203125" style="17" customWidth="1"/>
    <col min="1549" max="1549" width="9.109375" style="17"/>
    <col min="1550" max="1550" width="9.6640625" style="17" customWidth="1"/>
    <col min="1551" max="1551" width="11.109375" style="17" customWidth="1"/>
    <col min="1552" max="1552" width="12.88671875" style="17" customWidth="1"/>
    <col min="1553" max="1553" width="7.5546875" style="17" customWidth="1"/>
    <col min="1554" max="1554" width="11.5546875" style="17" customWidth="1"/>
    <col min="1555" max="1555" width="19.5546875" style="17" customWidth="1"/>
    <col min="1556" max="1792" width="9.109375" style="17"/>
    <col min="1793" max="1793" width="1.109375" style="17" customWidth="1"/>
    <col min="1794" max="1795" width="4.33203125" style="17" customWidth="1"/>
    <col min="1796" max="1796" width="5.109375" style="17" customWidth="1"/>
    <col min="1797" max="1798" width="10.6640625" style="17" customWidth="1"/>
    <col min="1799" max="1801" width="3.5546875" style="17" customWidth="1"/>
    <col min="1802" max="1803" width="6.6640625" style="17" customWidth="1"/>
    <col min="1804" max="1804" width="7.33203125" style="17" customWidth="1"/>
    <col min="1805" max="1805" width="9.109375" style="17"/>
    <col min="1806" max="1806" width="9.6640625" style="17" customWidth="1"/>
    <col min="1807" max="1807" width="11.109375" style="17" customWidth="1"/>
    <col min="1808" max="1808" width="12.88671875" style="17" customWidth="1"/>
    <col min="1809" max="1809" width="7.5546875" style="17" customWidth="1"/>
    <col min="1810" max="1810" width="11.5546875" style="17" customWidth="1"/>
    <col min="1811" max="1811" width="19.5546875" style="17" customWidth="1"/>
    <col min="1812" max="2048" width="9.109375" style="17"/>
    <col min="2049" max="2049" width="1.109375" style="17" customWidth="1"/>
    <col min="2050" max="2051" width="4.33203125" style="17" customWidth="1"/>
    <col min="2052" max="2052" width="5.109375" style="17" customWidth="1"/>
    <col min="2053" max="2054" width="10.6640625" style="17" customWidth="1"/>
    <col min="2055" max="2057" width="3.5546875" style="17" customWidth="1"/>
    <col min="2058" max="2059" width="6.6640625" style="17" customWidth="1"/>
    <col min="2060" max="2060" width="7.33203125" style="17" customWidth="1"/>
    <col min="2061" max="2061" width="9.109375" style="17"/>
    <col min="2062" max="2062" width="9.6640625" style="17" customWidth="1"/>
    <col min="2063" max="2063" width="11.109375" style="17" customWidth="1"/>
    <col min="2064" max="2064" width="12.88671875" style="17" customWidth="1"/>
    <col min="2065" max="2065" width="7.5546875" style="17" customWidth="1"/>
    <col min="2066" max="2066" width="11.5546875" style="17" customWidth="1"/>
    <col min="2067" max="2067" width="19.5546875" style="17" customWidth="1"/>
    <col min="2068" max="2304" width="9.109375" style="17"/>
    <col min="2305" max="2305" width="1.109375" style="17" customWidth="1"/>
    <col min="2306" max="2307" width="4.33203125" style="17" customWidth="1"/>
    <col min="2308" max="2308" width="5.109375" style="17" customWidth="1"/>
    <col min="2309" max="2310" width="10.6640625" style="17" customWidth="1"/>
    <col min="2311" max="2313" width="3.5546875" style="17" customWidth="1"/>
    <col min="2314" max="2315" width="6.6640625" style="17" customWidth="1"/>
    <col min="2316" max="2316" width="7.33203125" style="17" customWidth="1"/>
    <col min="2317" max="2317" width="9.109375" style="17"/>
    <col min="2318" max="2318" width="9.6640625" style="17" customWidth="1"/>
    <col min="2319" max="2319" width="11.109375" style="17" customWidth="1"/>
    <col min="2320" max="2320" width="12.88671875" style="17" customWidth="1"/>
    <col min="2321" max="2321" width="7.5546875" style="17" customWidth="1"/>
    <col min="2322" max="2322" width="11.5546875" style="17" customWidth="1"/>
    <col min="2323" max="2323" width="19.5546875" style="17" customWidth="1"/>
    <col min="2324" max="2560" width="9.109375" style="17"/>
    <col min="2561" max="2561" width="1.109375" style="17" customWidth="1"/>
    <col min="2562" max="2563" width="4.33203125" style="17" customWidth="1"/>
    <col min="2564" max="2564" width="5.109375" style="17" customWidth="1"/>
    <col min="2565" max="2566" width="10.6640625" style="17" customWidth="1"/>
    <col min="2567" max="2569" width="3.5546875" style="17" customWidth="1"/>
    <col min="2570" max="2571" width="6.6640625" style="17" customWidth="1"/>
    <col min="2572" max="2572" width="7.33203125" style="17" customWidth="1"/>
    <col min="2573" max="2573" width="9.109375" style="17"/>
    <col min="2574" max="2574" width="9.6640625" style="17" customWidth="1"/>
    <col min="2575" max="2575" width="11.109375" style="17" customWidth="1"/>
    <col min="2576" max="2576" width="12.88671875" style="17" customWidth="1"/>
    <col min="2577" max="2577" width="7.5546875" style="17" customWidth="1"/>
    <col min="2578" max="2578" width="11.5546875" style="17" customWidth="1"/>
    <col min="2579" max="2579" width="19.5546875" style="17" customWidth="1"/>
    <col min="2580" max="2816" width="9.109375" style="17"/>
    <col min="2817" max="2817" width="1.109375" style="17" customWidth="1"/>
    <col min="2818" max="2819" width="4.33203125" style="17" customWidth="1"/>
    <col min="2820" max="2820" width="5.109375" style="17" customWidth="1"/>
    <col min="2821" max="2822" width="10.6640625" style="17" customWidth="1"/>
    <col min="2823" max="2825" width="3.5546875" style="17" customWidth="1"/>
    <col min="2826" max="2827" width="6.6640625" style="17" customWidth="1"/>
    <col min="2828" max="2828" width="7.33203125" style="17" customWidth="1"/>
    <col min="2829" max="2829" width="9.109375" style="17"/>
    <col min="2830" max="2830" width="9.6640625" style="17" customWidth="1"/>
    <col min="2831" max="2831" width="11.109375" style="17" customWidth="1"/>
    <col min="2832" max="2832" width="12.88671875" style="17" customWidth="1"/>
    <col min="2833" max="2833" width="7.5546875" style="17" customWidth="1"/>
    <col min="2834" max="2834" width="11.5546875" style="17" customWidth="1"/>
    <col min="2835" max="2835" width="19.5546875" style="17" customWidth="1"/>
    <col min="2836" max="3072" width="9.109375" style="17"/>
    <col min="3073" max="3073" width="1.109375" style="17" customWidth="1"/>
    <col min="3074" max="3075" width="4.33203125" style="17" customWidth="1"/>
    <col min="3076" max="3076" width="5.109375" style="17" customWidth="1"/>
    <col min="3077" max="3078" width="10.6640625" style="17" customWidth="1"/>
    <col min="3079" max="3081" width="3.5546875" style="17" customWidth="1"/>
    <col min="3082" max="3083" width="6.6640625" style="17" customWidth="1"/>
    <col min="3084" max="3084" width="7.33203125" style="17" customWidth="1"/>
    <col min="3085" max="3085" width="9.109375" style="17"/>
    <col min="3086" max="3086" width="9.6640625" style="17" customWidth="1"/>
    <col min="3087" max="3087" width="11.109375" style="17" customWidth="1"/>
    <col min="3088" max="3088" width="12.88671875" style="17" customWidth="1"/>
    <col min="3089" max="3089" width="7.5546875" style="17" customWidth="1"/>
    <col min="3090" max="3090" width="11.5546875" style="17" customWidth="1"/>
    <col min="3091" max="3091" width="19.5546875" style="17" customWidth="1"/>
    <col min="3092" max="3328" width="9.109375" style="17"/>
    <col min="3329" max="3329" width="1.109375" style="17" customWidth="1"/>
    <col min="3330" max="3331" width="4.33203125" style="17" customWidth="1"/>
    <col min="3332" max="3332" width="5.109375" style="17" customWidth="1"/>
    <col min="3333" max="3334" width="10.6640625" style="17" customWidth="1"/>
    <col min="3335" max="3337" width="3.5546875" style="17" customWidth="1"/>
    <col min="3338" max="3339" width="6.6640625" style="17" customWidth="1"/>
    <col min="3340" max="3340" width="7.33203125" style="17" customWidth="1"/>
    <col min="3341" max="3341" width="9.109375" style="17"/>
    <col min="3342" max="3342" width="9.6640625" style="17" customWidth="1"/>
    <col min="3343" max="3343" width="11.109375" style="17" customWidth="1"/>
    <col min="3344" max="3344" width="12.88671875" style="17" customWidth="1"/>
    <col min="3345" max="3345" width="7.5546875" style="17" customWidth="1"/>
    <col min="3346" max="3346" width="11.5546875" style="17" customWidth="1"/>
    <col min="3347" max="3347" width="19.5546875" style="17" customWidth="1"/>
    <col min="3348" max="3584" width="9.109375" style="17"/>
    <col min="3585" max="3585" width="1.109375" style="17" customWidth="1"/>
    <col min="3586" max="3587" width="4.33203125" style="17" customWidth="1"/>
    <col min="3588" max="3588" width="5.109375" style="17" customWidth="1"/>
    <col min="3589" max="3590" width="10.6640625" style="17" customWidth="1"/>
    <col min="3591" max="3593" width="3.5546875" style="17" customWidth="1"/>
    <col min="3594" max="3595" width="6.6640625" style="17" customWidth="1"/>
    <col min="3596" max="3596" width="7.33203125" style="17" customWidth="1"/>
    <col min="3597" max="3597" width="9.109375" style="17"/>
    <col min="3598" max="3598" width="9.6640625" style="17" customWidth="1"/>
    <col min="3599" max="3599" width="11.109375" style="17" customWidth="1"/>
    <col min="3600" max="3600" width="12.88671875" style="17" customWidth="1"/>
    <col min="3601" max="3601" width="7.5546875" style="17" customWidth="1"/>
    <col min="3602" max="3602" width="11.5546875" style="17" customWidth="1"/>
    <col min="3603" max="3603" width="19.5546875" style="17" customWidth="1"/>
    <col min="3604" max="3840" width="9.109375" style="17"/>
    <col min="3841" max="3841" width="1.109375" style="17" customWidth="1"/>
    <col min="3842" max="3843" width="4.33203125" style="17" customWidth="1"/>
    <col min="3844" max="3844" width="5.109375" style="17" customWidth="1"/>
    <col min="3845" max="3846" width="10.6640625" style="17" customWidth="1"/>
    <col min="3847" max="3849" width="3.5546875" style="17" customWidth="1"/>
    <col min="3850" max="3851" width="6.6640625" style="17" customWidth="1"/>
    <col min="3852" max="3852" width="7.33203125" style="17" customWidth="1"/>
    <col min="3853" max="3853" width="9.109375" style="17"/>
    <col min="3854" max="3854" width="9.6640625" style="17" customWidth="1"/>
    <col min="3855" max="3855" width="11.109375" style="17" customWidth="1"/>
    <col min="3856" max="3856" width="12.88671875" style="17" customWidth="1"/>
    <col min="3857" max="3857" width="7.5546875" style="17" customWidth="1"/>
    <col min="3858" max="3858" width="11.5546875" style="17" customWidth="1"/>
    <col min="3859" max="3859" width="19.5546875" style="17" customWidth="1"/>
    <col min="3860" max="4096" width="9.109375" style="17"/>
    <col min="4097" max="4097" width="1.109375" style="17" customWidth="1"/>
    <col min="4098" max="4099" width="4.33203125" style="17" customWidth="1"/>
    <col min="4100" max="4100" width="5.109375" style="17" customWidth="1"/>
    <col min="4101" max="4102" width="10.6640625" style="17" customWidth="1"/>
    <col min="4103" max="4105" width="3.5546875" style="17" customWidth="1"/>
    <col min="4106" max="4107" width="6.6640625" style="17" customWidth="1"/>
    <col min="4108" max="4108" width="7.33203125" style="17" customWidth="1"/>
    <col min="4109" max="4109" width="9.109375" style="17"/>
    <col min="4110" max="4110" width="9.6640625" style="17" customWidth="1"/>
    <col min="4111" max="4111" width="11.109375" style="17" customWidth="1"/>
    <col min="4112" max="4112" width="12.88671875" style="17" customWidth="1"/>
    <col min="4113" max="4113" width="7.5546875" style="17" customWidth="1"/>
    <col min="4114" max="4114" width="11.5546875" style="17" customWidth="1"/>
    <col min="4115" max="4115" width="19.5546875" style="17" customWidth="1"/>
    <col min="4116" max="4352" width="9.109375" style="17"/>
    <col min="4353" max="4353" width="1.109375" style="17" customWidth="1"/>
    <col min="4354" max="4355" width="4.33203125" style="17" customWidth="1"/>
    <col min="4356" max="4356" width="5.109375" style="17" customWidth="1"/>
    <col min="4357" max="4358" width="10.6640625" style="17" customWidth="1"/>
    <col min="4359" max="4361" width="3.5546875" style="17" customWidth="1"/>
    <col min="4362" max="4363" width="6.6640625" style="17" customWidth="1"/>
    <col min="4364" max="4364" width="7.33203125" style="17" customWidth="1"/>
    <col min="4365" max="4365" width="9.109375" style="17"/>
    <col min="4366" max="4366" width="9.6640625" style="17" customWidth="1"/>
    <col min="4367" max="4367" width="11.109375" style="17" customWidth="1"/>
    <col min="4368" max="4368" width="12.88671875" style="17" customWidth="1"/>
    <col min="4369" max="4369" width="7.5546875" style="17" customWidth="1"/>
    <col min="4370" max="4370" width="11.5546875" style="17" customWidth="1"/>
    <col min="4371" max="4371" width="19.5546875" style="17" customWidth="1"/>
    <col min="4372" max="4608" width="9.109375" style="17"/>
    <col min="4609" max="4609" width="1.109375" style="17" customWidth="1"/>
    <col min="4610" max="4611" width="4.33203125" style="17" customWidth="1"/>
    <col min="4612" max="4612" width="5.109375" style="17" customWidth="1"/>
    <col min="4613" max="4614" width="10.6640625" style="17" customWidth="1"/>
    <col min="4615" max="4617" width="3.5546875" style="17" customWidth="1"/>
    <col min="4618" max="4619" width="6.6640625" style="17" customWidth="1"/>
    <col min="4620" max="4620" width="7.33203125" style="17" customWidth="1"/>
    <col min="4621" max="4621" width="9.109375" style="17"/>
    <col min="4622" max="4622" width="9.6640625" style="17" customWidth="1"/>
    <col min="4623" max="4623" width="11.109375" style="17" customWidth="1"/>
    <col min="4624" max="4624" width="12.88671875" style="17" customWidth="1"/>
    <col min="4625" max="4625" width="7.5546875" style="17" customWidth="1"/>
    <col min="4626" max="4626" width="11.5546875" style="17" customWidth="1"/>
    <col min="4627" max="4627" width="19.5546875" style="17" customWidth="1"/>
    <col min="4628" max="4864" width="9.109375" style="17"/>
    <col min="4865" max="4865" width="1.109375" style="17" customWidth="1"/>
    <col min="4866" max="4867" width="4.33203125" style="17" customWidth="1"/>
    <col min="4868" max="4868" width="5.109375" style="17" customWidth="1"/>
    <col min="4869" max="4870" width="10.6640625" style="17" customWidth="1"/>
    <col min="4871" max="4873" width="3.5546875" style="17" customWidth="1"/>
    <col min="4874" max="4875" width="6.6640625" style="17" customWidth="1"/>
    <col min="4876" max="4876" width="7.33203125" style="17" customWidth="1"/>
    <col min="4877" max="4877" width="9.109375" style="17"/>
    <col min="4878" max="4878" width="9.6640625" style="17" customWidth="1"/>
    <col min="4879" max="4879" width="11.109375" style="17" customWidth="1"/>
    <col min="4880" max="4880" width="12.88671875" style="17" customWidth="1"/>
    <col min="4881" max="4881" width="7.5546875" style="17" customWidth="1"/>
    <col min="4882" max="4882" width="11.5546875" style="17" customWidth="1"/>
    <col min="4883" max="4883" width="19.5546875" style="17" customWidth="1"/>
    <col min="4884" max="5120" width="9.109375" style="17"/>
    <col min="5121" max="5121" width="1.109375" style="17" customWidth="1"/>
    <col min="5122" max="5123" width="4.33203125" style="17" customWidth="1"/>
    <col min="5124" max="5124" width="5.109375" style="17" customWidth="1"/>
    <col min="5125" max="5126" width="10.6640625" style="17" customWidth="1"/>
    <col min="5127" max="5129" width="3.5546875" style="17" customWidth="1"/>
    <col min="5130" max="5131" width="6.6640625" style="17" customWidth="1"/>
    <col min="5132" max="5132" width="7.33203125" style="17" customWidth="1"/>
    <col min="5133" max="5133" width="9.109375" style="17"/>
    <col min="5134" max="5134" width="9.6640625" style="17" customWidth="1"/>
    <col min="5135" max="5135" width="11.109375" style="17" customWidth="1"/>
    <col min="5136" max="5136" width="12.88671875" style="17" customWidth="1"/>
    <col min="5137" max="5137" width="7.5546875" style="17" customWidth="1"/>
    <col min="5138" max="5138" width="11.5546875" style="17" customWidth="1"/>
    <col min="5139" max="5139" width="19.5546875" style="17" customWidth="1"/>
    <col min="5140" max="5376" width="9.109375" style="17"/>
    <col min="5377" max="5377" width="1.109375" style="17" customWidth="1"/>
    <col min="5378" max="5379" width="4.33203125" style="17" customWidth="1"/>
    <col min="5380" max="5380" width="5.109375" style="17" customWidth="1"/>
    <col min="5381" max="5382" width="10.6640625" style="17" customWidth="1"/>
    <col min="5383" max="5385" width="3.5546875" style="17" customWidth="1"/>
    <col min="5386" max="5387" width="6.6640625" style="17" customWidth="1"/>
    <col min="5388" max="5388" width="7.33203125" style="17" customWidth="1"/>
    <col min="5389" max="5389" width="9.109375" style="17"/>
    <col min="5390" max="5390" width="9.6640625" style="17" customWidth="1"/>
    <col min="5391" max="5391" width="11.109375" style="17" customWidth="1"/>
    <col min="5392" max="5392" width="12.88671875" style="17" customWidth="1"/>
    <col min="5393" max="5393" width="7.5546875" style="17" customWidth="1"/>
    <col min="5394" max="5394" width="11.5546875" style="17" customWidth="1"/>
    <col min="5395" max="5395" width="19.5546875" style="17" customWidth="1"/>
    <col min="5396" max="5632" width="9.109375" style="17"/>
    <col min="5633" max="5633" width="1.109375" style="17" customWidth="1"/>
    <col min="5634" max="5635" width="4.33203125" style="17" customWidth="1"/>
    <col min="5636" max="5636" width="5.109375" style="17" customWidth="1"/>
    <col min="5637" max="5638" width="10.6640625" style="17" customWidth="1"/>
    <col min="5639" max="5641" width="3.5546875" style="17" customWidth="1"/>
    <col min="5642" max="5643" width="6.6640625" style="17" customWidth="1"/>
    <col min="5644" max="5644" width="7.33203125" style="17" customWidth="1"/>
    <col min="5645" max="5645" width="9.109375" style="17"/>
    <col min="5646" max="5646" width="9.6640625" style="17" customWidth="1"/>
    <col min="5647" max="5647" width="11.109375" style="17" customWidth="1"/>
    <col min="5648" max="5648" width="12.88671875" style="17" customWidth="1"/>
    <col min="5649" max="5649" width="7.5546875" style="17" customWidth="1"/>
    <col min="5650" max="5650" width="11.5546875" style="17" customWidth="1"/>
    <col min="5651" max="5651" width="19.5546875" style="17" customWidth="1"/>
    <col min="5652" max="5888" width="9.109375" style="17"/>
    <col min="5889" max="5889" width="1.109375" style="17" customWidth="1"/>
    <col min="5890" max="5891" width="4.33203125" style="17" customWidth="1"/>
    <col min="5892" max="5892" width="5.109375" style="17" customWidth="1"/>
    <col min="5893" max="5894" width="10.6640625" style="17" customWidth="1"/>
    <col min="5895" max="5897" width="3.5546875" style="17" customWidth="1"/>
    <col min="5898" max="5899" width="6.6640625" style="17" customWidth="1"/>
    <col min="5900" max="5900" width="7.33203125" style="17" customWidth="1"/>
    <col min="5901" max="5901" width="9.109375" style="17"/>
    <col min="5902" max="5902" width="9.6640625" style="17" customWidth="1"/>
    <col min="5903" max="5903" width="11.109375" style="17" customWidth="1"/>
    <col min="5904" max="5904" width="12.88671875" style="17" customWidth="1"/>
    <col min="5905" max="5905" width="7.5546875" style="17" customWidth="1"/>
    <col min="5906" max="5906" width="11.5546875" style="17" customWidth="1"/>
    <col min="5907" max="5907" width="19.5546875" style="17" customWidth="1"/>
    <col min="5908" max="6144" width="9.109375" style="17"/>
    <col min="6145" max="6145" width="1.109375" style="17" customWidth="1"/>
    <col min="6146" max="6147" width="4.33203125" style="17" customWidth="1"/>
    <col min="6148" max="6148" width="5.109375" style="17" customWidth="1"/>
    <col min="6149" max="6150" width="10.6640625" style="17" customWidth="1"/>
    <col min="6151" max="6153" width="3.5546875" style="17" customWidth="1"/>
    <col min="6154" max="6155" width="6.6640625" style="17" customWidth="1"/>
    <col min="6156" max="6156" width="7.33203125" style="17" customWidth="1"/>
    <col min="6157" max="6157" width="9.109375" style="17"/>
    <col min="6158" max="6158" width="9.6640625" style="17" customWidth="1"/>
    <col min="6159" max="6159" width="11.109375" style="17" customWidth="1"/>
    <col min="6160" max="6160" width="12.88671875" style="17" customWidth="1"/>
    <col min="6161" max="6161" width="7.5546875" style="17" customWidth="1"/>
    <col min="6162" max="6162" width="11.5546875" style="17" customWidth="1"/>
    <col min="6163" max="6163" width="19.5546875" style="17" customWidth="1"/>
    <col min="6164" max="6400" width="9.109375" style="17"/>
    <col min="6401" max="6401" width="1.109375" style="17" customWidth="1"/>
    <col min="6402" max="6403" width="4.33203125" style="17" customWidth="1"/>
    <col min="6404" max="6404" width="5.109375" style="17" customWidth="1"/>
    <col min="6405" max="6406" width="10.6640625" style="17" customWidth="1"/>
    <col min="6407" max="6409" width="3.5546875" style="17" customWidth="1"/>
    <col min="6410" max="6411" width="6.6640625" style="17" customWidth="1"/>
    <col min="6412" max="6412" width="7.33203125" style="17" customWidth="1"/>
    <col min="6413" max="6413" width="9.109375" style="17"/>
    <col min="6414" max="6414" width="9.6640625" style="17" customWidth="1"/>
    <col min="6415" max="6415" width="11.109375" style="17" customWidth="1"/>
    <col min="6416" max="6416" width="12.88671875" style="17" customWidth="1"/>
    <col min="6417" max="6417" width="7.5546875" style="17" customWidth="1"/>
    <col min="6418" max="6418" width="11.5546875" style="17" customWidth="1"/>
    <col min="6419" max="6419" width="19.5546875" style="17" customWidth="1"/>
    <col min="6420" max="6656" width="9.109375" style="17"/>
    <col min="6657" max="6657" width="1.109375" style="17" customWidth="1"/>
    <col min="6658" max="6659" width="4.33203125" style="17" customWidth="1"/>
    <col min="6660" max="6660" width="5.109375" style="17" customWidth="1"/>
    <col min="6661" max="6662" width="10.6640625" style="17" customWidth="1"/>
    <col min="6663" max="6665" width="3.5546875" style="17" customWidth="1"/>
    <col min="6666" max="6667" width="6.6640625" style="17" customWidth="1"/>
    <col min="6668" max="6668" width="7.33203125" style="17" customWidth="1"/>
    <col min="6669" max="6669" width="9.109375" style="17"/>
    <col min="6670" max="6670" width="9.6640625" style="17" customWidth="1"/>
    <col min="6671" max="6671" width="11.109375" style="17" customWidth="1"/>
    <col min="6672" max="6672" width="12.88671875" style="17" customWidth="1"/>
    <col min="6673" max="6673" width="7.5546875" style="17" customWidth="1"/>
    <col min="6674" max="6674" width="11.5546875" style="17" customWidth="1"/>
    <col min="6675" max="6675" width="19.5546875" style="17" customWidth="1"/>
    <col min="6676" max="6912" width="9.109375" style="17"/>
    <col min="6913" max="6913" width="1.109375" style="17" customWidth="1"/>
    <col min="6914" max="6915" width="4.33203125" style="17" customWidth="1"/>
    <col min="6916" max="6916" width="5.109375" style="17" customWidth="1"/>
    <col min="6917" max="6918" width="10.6640625" style="17" customWidth="1"/>
    <col min="6919" max="6921" width="3.5546875" style="17" customWidth="1"/>
    <col min="6922" max="6923" width="6.6640625" style="17" customWidth="1"/>
    <col min="6924" max="6924" width="7.33203125" style="17" customWidth="1"/>
    <col min="6925" max="6925" width="9.109375" style="17"/>
    <col min="6926" max="6926" width="9.6640625" style="17" customWidth="1"/>
    <col min="6927" max="6927" width="11.109375" style="17" customWidth="1"/>
    <col min="6928" max="6928" width="12.88671875" style="17" customWidth="1"/>
    <col min="6929" max="6929" width="7.5546875" style="17" customWidth="1"/>
    <col min="6930" max="6930" width="11.5546875" style="17" customWidth="1"/>
    <col min="6931" max="6931" width="19.5546875" style="17" customWidth="1"/>
    <col min="6932" max="7168" width="9.109375" style="17"/>
    <col min="7169" max="7169" width="1.109375" style="17" customWidth="1"/>
    <col min="7170" max="7171" width="4.33203125" style="17" customWidth="1"/>
    <col min="7172" max="7172" width="5.109375" style="17" customWidth="1"/>
    <col min="7173" max="7174" width="10.6640625" style="17" customWidth="1"/>
    <col min="7175" max="7177" width="3.5546875" style="17" customWidth="1"/>
    <col min="7178" max="7179" width="6.6640625" style="17" customWidth="1"/>
    <col min="7180" max="7180" width="7.33203125" style="17" customWidth="1"/>
    <col min="7181" max="7181" width="9.109375" style="17"/>
    <col min="7182" max="7182" width="9.6640625" style="17" customWidth="1"/>
    <col min="7183" max="7183" width="11.109375" style="17" customWidth="1"/>
    <col min="7184" max="7184" width="12.88671875" style="17" customWidth="1"/>
    <col min="7185" max="7185" width="7.5546875" style="17" customWidth="1"/>
    <col min="7186" max="7186" width="11.5546875" style="17" customWidth="1"/>
    <col min="7187" max="7187" width="19.5546875" style="17" customWidth="1"/>
    <col min="7188" max="7424" width="9.109375" style="17"/>
    <col min="7425" max="7425" width="1.109375" style="17" customWidth="1"/>
    <col min="7426" max="7427" width="4.33203125" style="17" customWidth="1"/>
    <col min="7428" max="7428" width="5.109375" style="17" customWidth="1"/>
    <col min="7429" max="7430" width="10.6640625" style="17" customWidth="1"/>
    <col min="7431" max="7433" width="3.5546875" style="17" customWidth="1"/>
    <col min="7434" max="7435" width="6.6640625" style="17" customWidth="1"/>
    <col min="7436" max="7436" width="7.33203125" style="17" customWidth="1"/>
    <col min="7437" max="7437" width="9.109375" style="17"/>
    <col min="7438" max="7438" width="9.6640625" style="17" customWidth="1"/>
    <col min="7439" max="7439" width="11.109375" style="17" customWidth="1"/>
    <col min="7440" max="7440" width="12.88671875" style="17" customWidth="1"/>
    <col min="7441" max="7441" width="7.5546875" style="17" customWidth="1"/>
    <col min="7442" max="7442" width="11.5546875" style="17" customWidth="1"/>
    <col min="7443" max="7443" width="19.5546875" style="17" customWidth="1"/>
    <col min="7444" max="7680" width="9.109375" style="17"/>
    <col min="7681" max="7681" width="1.109375" style="17" customWidth="1"/>
    <col min="7682" max="7683" width="4.33203125" style="17" customWidth="1"/>
    <col min="7684" max="7684" width="5.109375" style="17" customWidth="1"/>
    <col min="7685" max="7686" width="10.6640625" style="17" customWidth="1"/>
    <col min="7687" max="7689" width="3.5546875" style="17" customWidth="1"/>
    <col min="7690" max="7691" width="6.6640625" style="17" customWidth="1"/>
    <col min="7692" max="7692" width="7.33203125" style="17" customWidth="1"/>
    <col min="7693" max="7693" width="9.109375" style="17"/>
    <col min="7694" max="7694" width="9.6640625" style="17" customWidth="1"/>
    <col min="7695" max="7695" width="11.109375" style="17" customWidth="1"/>
    <col min="7696" max="7696" width="12.88671875" style="17" customWidth="1"/>
    <col min="7697" max="7697" width="7.5546875" style="17" customWidth="1"/>
    <col min="7698" max="7698" width="11.5546875" style="17" customWidth="1"/>
    <col min="7699" max="7699" width="19.5546875" style="17" customWidth="1"/>
    <col min="7700" max="7936" width="9.109375" style="17"/>
    <col min="7937" max="7937" width="1.109375" style="17" customWidth="1"/>
    <col min="7938" max="7939" width="4.33203125" style="17" customWidth="1"/>
    <col min="7940" max="7940" width="5.109375" style="17" customWidth="1"/>
    <col min="7941" max="7942" width="10.6640625" style="17" customWidth="1"/>
    <col min="7943" max="7945" width="3.5546875" style="17" customWidth="1"/>
    <col min="7946" max="7947" width="6.6640625" style="17" customWidth="1"/>
    <col min="7948" max="7948" width="7.33203125" style="17" customWidth="1"/>
    <col min="7949" max="7949" width="9.109375" style="17"/>
    <col min="7950" max="7950" width="9.6640625" style="17" customWidth="1"/>
    <col min="7951" max="7951" width="11.109375" style="17" customWidth="1"/>
    <col min="7952" max="7952" width="12.88671875" style="17" customWidth="1"/>
    <col min="7953" max="7953" width="7.5546875" style="17" customWidth="1"/>
    <col min="7954" max="7954" width="11.5546875" style="17" customWidth="1"/>
    <col min="7955" max="7955" width="19.5546875" style="17" customWidth="1"/>
    <col min="7956" max="8192" width="9.109375" style="17"/>
    <col min="8193" max="8193" width="1.109375" style="17" customWidth="1"/>
    <col min="8194" max="8195" width="4.33203125" style="17" customWidth="1"/>
    <col min="8196" max="8196" width="5.109375" style="17" customWidth="1"/>
    <col min="8197" max="8198" width="10.6640625" style="17" customWidth="1"/>
    <col min="8199" max="8201" width="3.5546875" style="17" customWidth="1"/>
    <col min="8202" max="8203" width="6.6640625" style="17" customWidth="1"/>
    <col min="8204" max="8204" width="7.33203125" style="17" customWidth="1"/>
    <col min="8205" max="8205" width="9.109375" style="17"/>
    <col min="8206" max="8206" width="9.6640625" style="17" customWidth="1"/>
    <col min="8207" max="8207" width="11.109375" style="17" customWidth="1"/>
    <col min="8208" max="8208" width="12.88671875" style="17" customWidth="1"/>
    <col min="8209" max="8209" width="7.5546875" style="17" customWidth="1"/>
    <col min="8210" max="8210" width="11.5546875" style="17" customWidth="1"/>
    <col min="8211" max="8211" width="19.5546875" style="17" customWidth="1"/>
    <col min="8212" max="8448" width="9.109375" style="17"/>
    <col min="8449" max="8449" width="1.109375" style="17" customWidth="1"/>
    <col min="8450" max="8451" width="4.33203125" style="17" customWidth="1"/>
    <col min="8452" max="8452" width="5.109375" style="17" customWidth="1"/>
    <col min="8453" max="8454" width="10.6640625" style="17" customWidth="1"/>
    <col min="8455" max="8457" width="3.5546875" style="17" customWidth="1"/>
    <col min="8458" max="8459" width="6.6640625" style="17" customWidth="1"/>
    <col min="8460" max="8460" width="7.33203125" style="17" customWidth="1"/>
    <col min="8461" max="8461" width="9.109375" style="17"/>
    <col min="8462" max="8462" width="9.6640625" style="17" customWidth="1"/>
    <col min="8463" max="8463" width="11.109375" style="17" customWidth="1"/>
    <col min="8464" max="8464" width="12.88671875" style="17" customWidth="1"/>
    <col min="8465" max="8465" width="7.5546875" style="17" customWidth="1"/>
    <col min="8466" max="8466" width="11.5546875" style="17" customWidth="1"/>
    <col min="8467" max="8467" width="19.5546875" style="17" customWidth="1"/>
    <col min="8468" max="8704" width="9.109375" style="17"/>
    <col min="8705" max="8705" width="1.109375" style="17" customWidth="1"/>
    <col min="8706" max="8707" width="4.33203125" style="17" customWidth="1"/>
    <col min="8708" max="8708" width="5.109375" style="17" customWidth="1"/>
    <col min="8709" max="8710" width="10.6640625" style="17" customWidth="1"/>
    <col min="8711" max="8713" width="3.5546875" style="17" customWidth="1"/>
    <col min="8714" max="8715" width="6.6640625" style="17" customWidth="1"/>
    <col min="8716" max="8716" width="7.33203125" style="17" customWidth="1"/>
    <col min="8717" max="8717" width="9.109375" style="17"/>
    <col min="8718" max="8718" width="9.6640625" style="17" customWidth="1"/>
    <col min="8719" max="8719" width="11.109375" style="17" customWidth="1"/>
    <col min="8720" max="8720" width="12.88671875" style="17" customWidth="1"/>
    <col min="8721" max="8721" width="7.5546875" style="17" customWidth="1"/>
    <col min="8722" max="8722" width="11.5546875" style="17" customWidth="1"/>
    <col min="8723" max="8723" width="19.5546875" style="17" customWidth="1"/>
    <col min="8724" max="8960" width="9.109375" style="17"/>
    <col min="8961" max="8961" width="1.109375" style="17" customWidth="1"/>
    <col min="8962" max="8963" width="4.33203125" style="17" customWidth="1"/>
    <col min="8964" max="8964" width="5.109375" style="17" customWidth="1"/>
    <col min="8965" max="8966" width="10.6640625" style="17" customWidth="1"/>
    <col min="8967" max="8969" width="3.5546875" style="17" customWidth="1"/>
    <col min="8970" max="8971" width="6.6640625" style="17" customWidth="1"/>
    <col min="8972" max="8972" width="7.33203125" style="17" customWidth="1"/>
    <col min="8973" max="8973" width="9.109375" style="17"/>
    <col min="8974" max="8974" width="9.6640625" style="17" customWidth="1"/>
    <col min="8975" max="8975" width="11.109375" style="17" customWidth="1"/>
    <col min="8976" max="8976" width="12.88671875" style="17" customWidth="1"/>
    <col min="8977" max="8977" width="7.5546875" style="17" customWidth="1"/>
    <col min="8978" max="8978" width="11.5546875" style="17" customWidth="1"/>
    <col min="8979" max="8979" width="19.5546875" style="17" customWidth="1"/>
    <col min="8980" max="9216" width="9.109375" style="17"/>
    <col min="9217" max="9217" width="1.109375" style="17" customWidth="1"/>
    <col min="9218" max="9219" width="4.33203125" style="17" customWidth="1"/>
    <col min="9220" max="9220" width="5.109375" style="17" customWidth="1"/>
    <col min="9221" max="9222" width="10.6640625" style="17" customWidth="1"/>
    <col min="9223" max="9225" width="3.5546875" style="17" customWidth="1"/>
    <col min="9226" max="9227" width="6.6640625" style="17" customWidth="1"/>
    <col min="9228" max="9228" width="7.33203125" style="17" customWidth="1"/>
    <col min="9229" max="9229" width="9.109375" style="17"/>
    <col min="9230" max="9230" width="9.6640625" style="17" customWidth="1"/>
    <col min="9231" max="9231" width="11.109375" style="17" customWidth="1"/>
    <col min="9232" max="9232" width="12.88671875" style="17" customWidth="1"/>
    <col min="9233" max="9233" width="7.5546875" style="17" customWidth="1"/>
    <col min="9234" max="9234" width="11.5546875" style="17" customWidth="1"/>
    <col min="9235" max="9235" width="19.5546875" style="17" customWidth="1"/>
    <col min="9236" max="9472" width="9.109375" style="17"/>
    <col min="9473" max="9473" width="1.109375" style="17" customWidth="1"/>
    <col min="9474" max="9475" width="4.33203125" style="17" customWidth="1"/>
    <col min="9476" max="9476" width="5.109375" style="17" customWidth="1"/>
    <col min="9477" max="9478" width="10.6640625" style="17" customWidth="1"/>
    <col min="9479" max="9481" width="3.5546875" style="17" customWidth="1"/>
    <col min="9482" max="9483" width="6.6640625" style="17" customWidth="1"/>
    <col min="9484" max="9484" width="7.33203125" style="17" customWidth="1"/>
    <col min="9485" max="9485" width="9.109375" style="17"/>
    <col min="9486" max="9486" width="9.6640625" style="17" customWidth="1"/>
    <col min="9487" max="9487" width="11.109375" style="17" customWidth="1"/>
    <col min="9488" max="9488" width="12.88671875" style="17" customWidth="1"/>
    <col min="9489" max="9489" width="7.5546875" style="17" customWidth="1"/>
    <col min="9490" max="9490" width="11.5546875" style="17" customWidth="1"/>
    <col min="9491" max="9491" width="19.5546875" style="17" customWidth="1"/>
    <col min="9492" max="9728" width="9.109375" style="17"/>
    <col min="9729" max="9729" width="1.109375" style="17" customWidth="1"/>
    <col min="9730" max="9731" width="4.33203125" style="17" customWidth="1"/>
    <col min="9732" max="9732" width="5.109375" style="17" customWidth="1"/>
    <col min="9733" max="9734" width="10.6640625" style="17" customWidth="1"/>
    <col min="9735" max="9737" width="3.5546875" style="17" customWidth="1"/>
    <col min="9738" max="9739" width="6.6640625" style="17" customWidth="1"/>
    <col min="9740" max="9740" width="7.33203125" style="17" customWidth="1"/>
    <col min="9741" max="9741" width="9.109375" style="17"/>
    <col min="9742" max="9742" width="9.6640625" style="17" customWidth="1"/>
    <col min="9743" max="9743" width="11.109375" style="17" customWidth="1"/>
    <col min="9744" max="9744" width="12.88671875" style="17" customWidth="1"/>
    <col min="9745" max="9745" width="7.5546875" style="17" customWidth="1"/>
    <col min="9746" max="9746" width="11.5546875" style="17" customWidth="1"/>
    <col min="9747" max="9747" width="19.5546875" style="17" customWidth="1"/>
    <col min="9748" max="9984" width="9.109375" style="17"/>
    <col min="9985" max="9985" width="1.109375" style="17" customWidth="1"/>
    <col min="9986" max="9987" width="4.33203125" style="17" customWidth="1"/>
    <col min="9988" max="9988" width="5.109375" style="17" customWidth="1"/>
    <col min="9989" max="9990" width="10.6640625" style="17" customWidth="1"/>
    <col min="9991" max="9993" width="3.5546875" style="17" customWidth="1"/>
    <col min="9994" max="9995" width="6.6640625" style="17" customWidth="1"/>
    <col min="9996" max="9996" width="7.33203125" style="17" customWidth="1"/>
    <col min="9997" max="9997" width="9.109375" style="17"/>
    <col min="9998" max="9998" width="9.6640625" style="17" customWidth="1"/>
    <col min="9999" max="9999" width="11.109375" style="17" customWidth="1"/>
    <col min="10000" max="10000" width="12.88671875" style="17" customWidth="1"/>
    <col min="10001" max="10001" width="7.5546875" style="17" customWidth="1"/>
    <col min="10002" max="10002" width="11.5546875" style="17" customWidth="1"/>
    <col min="10003" max="10003" width="19.5546875" style="17" customWidth="1"/>
    <col min="10004" max="10240" width="9.109375" style="17"/>
    <col min="10241" max="10241" width="1.109375" style="17" customWidth="1"/>
    <col min="10242" max="10243" width="4.33203125" style="17" customWidth="1"/>
    <col min="10244" max="10244" width="5.109375" style="17" customWidth="1"/>
    <col min="10245" max="10246" width="10.6640625" style="17" customWidth="1"/>
    <col min="10247" max="10249" width="3.5546875" style="17" customWidth="1"/>
    <col min="10250" max="10251" width="6.6640625" style="17" customWidth="1"/>
    <col min="10252" max="10252" width="7.33203125" style="17" customWidth="1"/>
    <col min="10253" max="10253" width="9.109375" style="17"/>
    <col min="10254" max="10254" width="9.6640625" style="17" customWidth="1"/>
    <col min="10255" max="10255" width="11.109375" style="17" customWidth="1"/>
    <col min="10256" max="10256" width="12.88671875" style="17" customWidth="1"/>
    <col min="10257" max="10257" width="7.5546875" style="17" customWidth="1"/>
    <col min="10258" max="10258" width="11.5546875" style="17" customWidth="1"/>
    <col min="10259" max="10259" width="19.5546875" style="17" customWidth="1"/>
    <col min="10260" max="10496" width="9.109375" style="17"/>
    <col min="10497" max="10497" width="1.109375" style="17" customWidth="1"/>
    <col min="10498" max="10499" width="4.33203125" style="17" customWidth="1"/>
    <col min="10500" max="10500" width="5.109375" style="17" customWidth="1"/>
    <col min="10501" max="10502" width="10.6640625" style="17" customWidth="1"/>
    <col min="10503" max="10505" width="3.5546875" style="17" customWidth="1"/>
    <col min="10506" max="10507" width="6.6640625" style="17" customWidth="1"/>
    <col min="10508" max="10508" width="7.33203125" style="17" customWidth="1"/>
    <col min="10509" max="10509" width="9.109375" style="17"/>
    <col min="10510" max="10510" width="9.6640625" style="17" customWidth="1"/>
    <col min="10511" max="10511" width="11.109375" style="17" customWidth="1"/>
    <col min="10512" max="10512" width="12.88671875" style="17" customWidth="1"/>
    <col min="10513" max="10513" width="7.5546875" style="17" customWidth="1"/>
    <col min="10514" max="10514" width="11.5546875" style="17" customWidth="1"/>
    <col min="10515" max="10515" width="19.5546875" style="17" customWidth="1"/>
    <col min="10516" max="10752" width="9.109375" style="17"/>
    <col min="10753" max="10753" width="1.109375" style="17" customWidth="1"/>
    <col min="10754" max="10755" width="4.33203125" style="17" customWidth="1"/>
    <col min="10756" max="10756" width="5.109375" style="17" customWidth="1"/>
    <col min="10757" max="10758" width="10.6640625" style="17" customWidth="1"/>
    <col min="10759" max="10761" width="3.5546875" style="17" customWidth="1"/>
    <col min="10762" max="10763" width="6.6640625" style="17" customWidth="1"/>
    <col min="10764" max="10764" width="7.33203125" style="17" customWidth="1"/>
    <col min="10765" max="10765" width="9.109375" style="17"/>
    <col min="10766" max="10766" width="9.6640625" style="17" customWidth="1"/>
    <col min="10767" max="10767" width="11.109375" style="17" customWidth="1"/>
    <col min="10768" max="10768" width="12.88671875" style="17" customWidth="1"/>
    <col min="10769" max="10769" width="7.5546875" style="17" customWidth="1"/>
    <col min="10770" max="10770" width="11.5546875" style="17" customWidth="1"/>
    <col min="10771" max="10771" width="19.5546875" style="17" customWidth="1"/>
    <col min="10772" max="11008" width="9.109375" style="17"/>
    <col min="11009" max="11009" width="1.109375" style="17" customWidth="1"/>
    <col min="11010" max="11011" width="4.33203125" style="17" customWidth="1"/>
    <col min="11012" max="11012" width="5.109375" style="17" customWidth="1"/>
    <col min="11013" max="11014" width="10.6640625" style="17" customWidth="1"/>
    <col min="11015" max="11017" width="3.5546875" style="17" customWidth="1"/>
    <col min="11018" max="11019" width="6.6640625" style="17" customWidth="1"/>
    <col min="11020" max="11020" width="7.33203125" style="17" customWidth="1"/>
    <col min="11021" max="11021" width="9.109375" style="17"/>
    <col min="11022" max="11022" width="9.6640625" style="17" customWidth="1"/>
    <col min="11023" max="11023" width="11.109375" style="17" customWidth="1"/>
    <col min="11024" max="11024" width="12.88671875" style="17" customWidth="1"/>
    <col min="11025" max="11025" width="7.5546875" style="17" customWidth="1"/>
    <col min="11026" max="11026" width="11.5546875" style="17" customWidth="1"/>
    <col min="11027" max="11027" width="19.5546875" style="17" customWidth="1"/>
    <col min="11028" max="11264" width="9.109375" style="17"/>
    <col min="11265" max="11265" width="1.109375" style="17" customWidth="1"/>
    <col min="11266" max="11267" width="4.33203125" style="17" customWidth="1"/>
    <col min="11268" max="11268" width="5.109375" style="17" customWidth="1"/>
    <col min="11269" max="11270" width="10.6640625" style="17" customWidth="1"/>
    <col min="11271" max="11273" width="3.5546875" style="17" customWidth="1"/>
    <col min="11274" max="11275" width="6.6640625" style="17" customWidth="1"/>
    <col min="11276" max="11276" width="7.33203125" style="17" customWidth="1"/>
    <col min="11277" max="11277" width="9.109375" style="17"/>
    <col min="11278" max="11278" width="9.6640625" style="17" customWidth="1"/>
    <col min="11279" max="11279" width="11.109375" style="17" customWidth="1"/>
    <col min="11280" max="11280" width="12.88671875" style="17" customWidth="1"/>
    <col min="11281" max="11281" width="7.5546875" style="17" customWidth="1"/>
    <col min="11282" max="11282" width="11.5546875" style="17" customWidth="1"/>
    <col min="11283" max="11283" width="19.5546875" style="17" customWidth="1"/>
    <col min="11284" max="11520" width="9.109375" style="17"/>
    <col min="11521" max="11521" width="1.109375" style="17" customWidth="1"/>
    <col min="11522" max="11523" width="4.33203125" style="17" customWidth="1"/>
    <col min="11524" max="11524" width="5.109375" style="17" customWidth="1"/>
    <col min="11525" max="11526" width="10.6640625" style="17" customWidth="1"/>
    <col min="11527" max="11529" width="3.5546875" style="17" customWidth="1"/>
    <col min="11530" max="11531" width="6.6640625" style="17" customWidth="1"/>
    <col min="11532" max="11532" width="7.33203125" style="17" customWidth="1"/>
    <col min="11533" max="11533" width="9.109375" style="17"/>
    <col min="11534" max="11534" width="9.6640625" style="17" customWidth="1"/>
    <col min="11535" max="11535" width="11.109375" style="17" customWidth="1"/>
    <col min="11536" max="11536" width="12.88671875" style="17" customWidth="1"/>
    <col min="11537" max="11537" width="7.5546875" style="17" customWidth="1"/>
    <col min="11538" max="11538" width="11.5546875" style="17" customWidth="1"/>
    <col min="11539" max="11539" width="19.5546875" style="17" customWidth="1"/>
    <col min="11540" max="11776" width="9.109375" style="17"/>
    <col min="11777" max="11777" width="1.109375" style="17" customWidth="1"/>
    <col min="11778" max="11779" width="4.33203125" style="17" customWidth="1"/>
    <col min="11780" max="11780" width="5.109375" style="17" customWidth="1"/>
    <col min="11781" max="11782" width="10.6640625" style="17" customWidth="1"/>
    <col min="11783" max="11785" width="3.5546875" style="17" customWidth="1"/>
    <col min="11786" max="11787" width="6.6640625" style="17" customWidth="1"/>
    <col min="11788" max="11788" width="7.33203125" style="17" customWidth="1"/>
    <col min="11789" max="11789" width="9.109375" style="17"/>
    <col min="11790" max="11790" width="9.6640625" style="17" customWidth="1"/>
    <col min="11791" max="11791" width="11.109375" style="17" customWidth="1"/>
    <col min="11792" max="11792" width="12.88671875" style="17" customWidth="1"/>
    <col min="11793" max="11793" width="7.5546875" style="17" customWidth="1"/>
    <col min="11794" max="11794" width="11.5546875" style="17" customWidth="1"/>
    <col min="11795" max="11795" width="19.5546875" style="17" customWidth="1"/>
    <col min="11796" max="12032" width="9.109375" style="17"/>
    <col min="12033" max="12033" width="1.109375" style="17" customWidth="1"/>
    <col min="12034" max="12035" width="4.33203125" style="17" customWidth="1"/>
    <col min="12036" max="12036" width="5.109375" style="17" customWidth="1"/>
    <col min="12037" max="12038" width="10.6640625" style="17" customWidth="1"/>
    <col min="12039" max="12041" width="3.5546875" style="17" customWidth="1"/>
    <col min="12042" max="12043" width="6.6640625" style="17" customWidth="1"/>
    <col min="12044" max="12044" width="7.33203125" style="17" customWidth="1"/>
    <col min="12045" max="12045" width="9.109375" style="17"/>
    <col min="12046" max="12046" width="9.6640625" style="17" customWidth="1"/>
    <col min="12047" max="12047" width="11.109375" style="17" customWidth="1"/>
    <col min="12048" max="12048" width="12.88671875" style="17" customWidth="1"/>
    <col min="12049" max="12049" width="7.5546875" style="17" customWidth="1"/>
    <col min="12050" max="12050" width="11.5546875" style="17" customWidth="1"/>
    <col min="12051" max="12051" width="19.5546875" style="17" customWidth="1"/>
    <col min="12052" max="12288" width="9.109375" style="17"/>
    <col min="12289" max="12289" width="1.109375" style="17" customWidth="1"/>
    <col min="12290" max="12291" width="4.33203125" style="17" customWidth="1"/>
    <col min="12292" max="12292" width="5.109375" style="17" customWidth="1"/>
    <col min="12293" max="12294" width="10.6640625" style="17" customWidth="1"/>
    <col min="12295" max="12297" width="3.5546875" style="17" customWidth="1"/>
    <col min="12298" max="12299" width="6.6640625" style="17" customWidth="1"/>
    <col min="12300" max="12300" width="7.33203125" style="17" customWidth="1"/>
    <col min="12301" max="12301" width="9.109375" style="17"/>
    <col min="12302" max="12302" width="9.6640625" style="17" customWidth="1"/>
    <col min="12303" max="12303" width="11.109375" style="17" customWidth="1"/>
    <col min="12304" max="12304" width="12.88671875" style="17" customWidth="1"/>
    <col min="12305" max="12305" width="7.5546875" style="17" customWidth="1"/>
    <col min="12306" max="12306" width="11.5546875" style="17" customWidth="1"/>
    <col min="12307" max="12307" width="19.5546875" style="17" customWidth="1"/>
    <col min="12308" max="12544" width="9.109375" style="17"/>
    <col min="12545" max="12545" width="1.109375" style="17" customWidth="1"/>
    <col min="12546" max="12547" width="4.33203125" style="17" customWidth="1"/>
    <col min="12548" max="12548" width="5.109375" style="17" customWidth="1"/>
    <col min="12549" max="12550" width="10.6640625" style="17" customWidth="1"/>
    <col min="12551" max="12553" width="3.5546875" style="17" customWidth="1"/>
    <col min="12554" max="12555" width="6.6640625" style="17" customWidth="1"/>
    <col min="12556" max="12556" width="7.33203125" style="17" customWidth="1"/>
    <col min="12557" max="12557" width="9.109375" style="17"/>
    <col min="12558" max="12558" width="9.6640625" style="17" customWidth="1"/>
    <col min="12559" max="12559" width="11.109375" style="17" customWidth="1"/>
    <col min="12560" max="12560" width="12.88671875" style="17" customWidth="1"/>
    <col min="12561" max="12561" width="7.5546875" style="17" customWidth="1"/>
    <col min="12562" max="12562" width="11.5546875" style="17" customWidth="1"/>
    <col min="12563" max="12563" width="19.5546875" style="17" customWidth="1"/>
    <col min="12564" max="12800" width="9.109375" style="17"/>
    <col min="12801" max="12801" width="1.109375" style="17" customWidth="1"/>
    <col min="12802" max="12803" width="4.33203125" style="17" customWidth="1"/>
    <col min="12804" max="12804" width="5.109375" style="17" customWidth="1"/>
    <col min="12805" max="12806" width="10.6640625" style="17" customWidth="1"/>
    <col min="12807" max="12809" width="3.5546875" style="17" customWidth="1"/>
    <col min="12810" max="12811" width="6.6640625" style="17" customWidth="1"/>
    <col min="12812" max="12812" width="7.33203125" style="17" customWidth="1"/>
    <col min="12813" max="12813" width="9.109375" style="17"/>
    <col min="12814" max="12814" width="9.6640625" style="17" customWidth="1"/>
    <col min="12815" max="12815" width="11.109375" style="17" customWidth="1"/>
    <col min="12816" max="12816" width="12.88671875" style="17" customWidth="1"/>
    <col min="12817" max="12817" width="7.5546875" style="17" customWidth="1"/>
    <col min="12818" max="12818" width="11.5546875" style="17" customWidth="1"/>
    <col min="12819" max="12819" width="19.5546875" style="17" customWidth="1"/>
    <col min="12820" max="13056" width="9.109375" style="17"/>
    <col min="13057" max="13057" width="1.109375" style="17" customWidth="1"/>
    <col min="13058" max="13059" width="4.33203125" style="17" customWidth="1"/>
    <col min="13060" max="13060" width="5.109375" style="17" customWidth="1"/>
    <col min="13061" max="13062" width="10.6640625" style="17" customWidth="1"/>
    <col min="13063" max="13065" width="3.5546875" style="17" customWidth="1"/>
    <col min="13066" max="13067" width="6.6640625" style="17" customWidth="1"/>
    <col min="13068" max="13068" width="7.33203125" style="17" customWidth="1"/>
    <col min="13069" max="13069" width="9.109375" style="17"/>
    <col min="13070" max="13070" width="9.6640625" style="17" customWidth="1"/>
    <col min="13071" max="13071" width="11.109375" style="17" customWidth="1"/>
    <col min="13072" max="13072" width="12.88671875" style="17" customWidth="1"/>
    <col min="13073" max="13073" width="7.5546875" style="17" customWidth="1"/>
    <col min="13074" max="13074" width="11.5546875" style="17" customWidth="1"/>
    <col min="13075" max="13075" width="19.5546875" style="17" customWidth="1"/>
    <col min="13076" max="13312" width="9.109375" style="17"/>
    <col min="13313" max="13313" width="1.109375" style="17" customWidth="1"/>
    <col min="13314" max="13315" width="4.33203125" style="17" customWidth="1"/>
    <col min="13316" max="13316" width="5.109375" style="17" customWidth="1"/>
    <col min="13317" max="13318" width="10.6640625" style="17" customWidth="1"/>
    <col min="13319" max="13321" width="3.5546875" style="17" customWidth="1"/>
    <col min="13322" max="13323" width="6.6640625" style="17" customWidth="1"/>
    <col min="13324" max="13324" width="7.33203125" style="17" customWidth="1"/>
    <col min="13325" max="13325" width="9.109375" style="17"/>
    <col min="13326" max="13326" width="9.6640625" style="17" customWidth="1"/>
    <col min="13327" max="13327" width="11.109375" style="17" customWidth="1"/>
    <col min="13328" max="13328" width="12.88671875" style="17" customWidth="1"/>
    <col min="13329" max="13329" width="7.5546875" style="17" customWidth="1"/>
    <col min="13330" max="13330" width="11.5546875" style="17" customWidth="1"/>
    <col min="13331" max="13331" width="19.5546875" style="17" customWidth="1"/>
    <col min="13332" max="13568" width="9.109375" style="17"/>
    <col min="13569" max="13569" width="1.109375" style="17" customWidth="1"/>
    <col min="13570" max="13571" width="4.33203125" style="17" customWidth="1"/>
    <col min="13572" max="13572" width="5.109375" style="17" customWidth="1"/>
    <col min="13573" max="13574" width="10.6640625" style="17" customWidth="1"/>
    <col min="13575" max="13577" width="3.5546875" style="17" customWidth="1"/>
    <col min="13578" max="13579" width="6.6640625" style="17" customWidth="1"/>
    <col min="13580" max="13580" width="7.33203125" style="17" customWidth="1"/>
    <col min="13581" max="13581" width="9.109375" style="17"/>
    <col min="13582" max="13582" width="9.6640625" style="17" customWidth="1"/>
    <col min="13583" max="13583" width="11.109375" style="17" customWidth="1"/>
    <col min="13584" max="13584" width="12.88671875" style="17" customWidth="1"/>
    <col min="13585" max="13585" width="7.5546875" style="17" customWidth="1"/>
    <col min="13586" max="13586" width="11.5546875" style="17" customWidth="1"/>
    <col min="13587" max="13587" width="19.5546875" style="17" customWidth="1"/>
    <col min="13588" max="13824" width="9.109375" style="17"/>
    <col min="13825" max="13825" width="1.109375" style="17" customWidth="1"/>
    <col min="13826" max="13827" width="4.33203125" style="17" customWidth="1"/>
    <col min="13828" max="13828" width="5.109375" style="17" customWidth="1"/>
    <col min="13829" max="13830" width="10.6640625" style="17" customWidth="1"/>
    <col min="13831" max="13833" width="3.5546875" style="17" customWidth="1"/>
    <col min="13834" max="13835" width="6.6640625" style="17" customWidth="1"/>
    <col min="13836" max="13836" width="7.33203125" style="17" customWidth="1"/>
    <col min="13837" max="13837" width="9.109375" style="17"/>
    <col min="13838" max="13838" width="9.6640625" style="17" customWidth="1"/>
    <col min="13839" max="13839" width="11.109375" style="17" customWidth="1"/>
    <col min="13840" max="13840" width="12.88671875" style="17" customWidth="1"/>
    <col min="13841" max="13841" width="7.5546875" style="17" customWidth="1"/>
    <col min="13842" max="13842" width="11.5546875" style="17" customWidth="1"/>
    <col min="13843" max="13843" width="19.5546875" style="17" customWidth="1"/>
    <col min="13844" max="14080" width="9.109375" style="17"/>
    <col min="14081" max="14081" width="1.109375" style="17" customWidth="1"/>
    <col min="14082" max="14083" width="4.33203125" style="17" customWidth="1"/>
    <col min="14084" max="14084" width="5.109375" style="17" customWidth="1"/>
    <col min="14085" max="14086" width="10.6640625" style="17" customWidth="1"/>
    <col min="14087" max="14089" width="3.5546875" style="17" customWidth="1"/>
    <col min="14090" max="14091" width="6.6640625" style="17" customWidth="1"/>
    <col min="14092" max="14092" width="7.33203125" style="17" customWidth="1"/>
    <col min="14093" max="14093" width="9.109375" style="17"/>
    <col min="14094" max="14094" width="9.6640625" style="17" customWidth="1"/>
    <col min="14095" max="14095" width="11.109375" style="17" customWidth="1"/>
    <col min="14096" max="14096" width="12.88671875" style="17" customWidth="1"/>
    <col min="14097" max="14097" width="7.5546875" style="17" customWidth="1"/>
    <col min="14098" max="14098" width="11.5546875" style="17" customWidth="1"/>
    <col min="14099" max="14099" width="19.5546875" style="17" customWidth="1"/>
    <col min="14100" max="14336" width="9.109375" style="17"/>
    <col min="14337" max="14337" width="1.109375" style="17" customWidth="1"/>
    <col min="14338" max="14339" width="4.33203125" style="17" customWidth="1"/>
    <col min="14340" max="14340" width="5.109375" style="17" customWidth="1"/>
    <col min="14341" max="14342" width="10.6640625" style="17" customWidth="1"/>
    <col min="14343" max="14345" width="3.5546875" style="17" customWidth="1"/>
    <col min="14346" max="14347" width="6.6640625" style="17" customWidth="1"/>
    <col min="14348" max="14348" width="7.33203125" style="17" customWidth="1"/>
    <col min="14349" max="14349" width="9.109375" style="17"/>
    <col min="14350" max="14350" width="9.6640625" style="17" customWidth="1"/>
    <col min="14351" max="14351" width="11.109375" style="17" customWidth="1"/>
    <col min="14352" max="14352" width="12.88671875" style="17" customWidth="1"/>
    <col min="14353" max="14353" width="7.5546875" style="17" customWidth="1"/>
    <col min="14354" max="14354" width="11.5546875" style="17" customWidth="1"/>
    <col min="14355" max="14355" width="19.5546875" style="17" customWidth="1"/>
    <col min="14356" max="14592" width="9.109375" style="17"/>
    <col min="14593" max="14593" width="1.109375" style="17" customWidth="1"/>
    <col min="14594" max="14595" width="4.33203125" style="17" customWidth="1"/>
    <col min="14596" max="14596" width="5.109375" style="17" customWidth="1"/>
    <col min="14597" max="14598" width="10.6640625" style="17" customWidth="1"/>
    <col min="14599" max="14601" width="3.5546875" style="17" customWidth="1"/>
    <col min="14602" max="14603" width="6.6640625" style="17" customWidth="1"/>
    <col min="14604" max="14604" width="7.33203125" style="17" customWidth="1"/>
    <col min="14605" max="14605" width="9.109375" style="17"/>
    <col min="14606" max="14606" width="9.6640625" style="17" customWidth="1"/>
    <col min="14607" max="14607" width="11.109375" style="17" customWidth="1"/>
    <col min="14608" max="14608" width="12.88671875" style="17" customWidth="1"/>
    <col min="14609" max="14609" width="7.5546875" style="17" customWidth="1"/>
    <col min="14610" max="14610" width="11.5546875" style="17" customWidth="1"/>
    <col min="14611" max="14611" width="19.5546875" style="17" customWidth="1"/>
    <col min="14612" max="14848" width="9.109375" style="17"/>
    <col min="14849" max="14849" width="1.109375" style="17" customWidth="1"/>
    <col min="14850" max="14851" width="4.33203125" style="17" customWidth="1"/>
    <col min="14852" max="14852" width="5.109375" style="17" customWidth="1"/>
    <col min="14853" max="14854" width="10.6640625" style="17" customWidth="1"/>
    <col min="14855" max="14857" width="3.5546875" style="17" customWidth="1"/>
    <col min="14858" max="14859" width="6.6640625" style="17" customWidth="1"/>
    <col min="14860" max="14860" width="7.33203125" style="17" customWidth="1"/>
    <col min="14861" max="14861" width="9.109375" style="17"/>
    <col min="14862" max="14862" width="9.6640625" style="17" customWidth="1"/>
    <col min="14863" max="14863" width="11.109375" style="17" customWidth="1"/>
    <col min="14864" max="14864" width="12.88671875" style="17" customWidth="1"/>
    <col min="14865" max="14865" width="7.5546875" style="17" customWidth="1"/>
    <col min="14866" max="14866" width="11.5546875" style="17" customWidth="1"/>
    <col min="14867" max="14867" width="19.5546875" style="17" customWidth="1"/>
    <col min="14868" max="15104" width="9.109375" style="17"/>
    <col min="15105" max="15105" width="1.109375" style="17" customWidth="1"/>
    <col min="15106" max="15107" width="4.33203125" style="17" customWidth="1"/>
    <col min="15108" max="15108" width="5.109375" style="17" customWidth="1"/>
    <col min="15109" max="15110" width="10.6640625" style="17" customWidth="1"/>
    <col min="15111" max="15113" width="3.5546875" style="17" customWidth="1"/>
    <col min="15114" max="15115" width="6.6640625" style="17" customWidth="1"/>
    <col min="15116" max="15116" width="7.33203125" style="17" customWidth="1"/>
    <col min="15117" max="15117" width="9.109375" style="17"/>
    <col min="15118" max="15118" width="9.6640625" style="17" customWidth="1"/>
    <col min="15119" max="15119" width="11.109375" style="17" customWidth="1"/>
    <col min="15120" max="15120" width="12.88671875" style="17" customWidth="1"/>
    <col min="15121" max="15121" width="7.5546875" style="17" customWidth="1"/>
    <col min="15122" max="15122" width="11.5546875" style="17" customWidth="1"/>
    <col min="15123" max="15123" width="19.5546875" style="17" customWidth="1"/>
    <col min="15124" max="15360" width="9.109375" style="17"/>
    <col min="15361" max="15361" width="1.109375" style="17" customWidth="1"/>
    <col min="15362" max="15363" width="4.33203125" style="17" customWidth="1"/>
    <col min="15364" max="15364" width="5.109375" style="17" customWidth="1"/>
    <col min="15365" max="15366" width="10.6640625" style="17" customWidth="1"/>
    <col min="15367" max="15369" width="3.5546875" style="17" customWidth="1"/>
    <col min="15370" max="15371" width="6.6640625" style="17" customWidth="1"/>
    <col min="15372" max="15372" width="7.33203125" style="17" customWidth="1"/>
    <col min="15373" max="15373" width="9.109375" style="17"/>
    <col min="15374" max="15374" width="9.6640625" style="17" customWidth="1"/>
    <col min="15375" max="15375" width="11.109375" style="17" customWidth="1"/>
    <col min="15376" max="15376" width="12.88671875" style="17" customWidth="1"/>
    <col min="15377" max="15377" width="7.5546875" style="17" customWidth="1"/>
    <col min="15378" max="15378" width="11.5546875" style="17" customWidth="1"/>
    <col min="15379" max="15379" width="19.5546875" style="17" customWidth="1"/>
    <col min="15380" max="15616" width="9.109375" style="17"/>
    <col min="15617" max="15617" width="1.109375" style="17" customWidth="1"/>
    <col min="15618" max="15619" width="4.33203125" style="17" customWidth="1"/>
    <col min="15620" max="15620" width="5.109375" style="17" customWidth="1"/>
    <col min="15621" max="15622" width="10.6640625" style="17" customWidth="1"/>
    <col min="15623" max="15625" width="3.5546875" style="17" customWidth="1"/>
    <col min="15626" max="15627" width="6.6640625" style="17" customWidth="1"/>
    <col min="15628" max="15628" width="7.33203125" style="17" customWidth="1"/>
    <col min="15629" max="15629" width="9.109375" style="17"/>
    <col min="15630" max="15630" width="9.6640625" style="17" customWidth="1"/>
    <col min="15631" max="15631" width="11.109375" style="17" customWidth="1"/>
    <col min="15632" max="15632" width="12.88671875" style="17" customWidth="1"/>
    <col min="15633" max="15633" width="7.5546875" style="17" customWidth="1"/>
    <col min="15634" max="15634" width="11.5546875" style="17" customWidth="1"/>
    <col min="15635" max="15635" width="19.5546875" style="17" customWidth="1"/>
    <col min="15636" max="15872" width="9.109375" style="17"/>
    <col min="15873" max="15873" width="1.109375" style="17" customWidth="1"/>
    <col min="15874" max="15875" width="4.33203125" style="17" customWidth="1"/>
    <col min="15876" max="15876" width="5.109375" style="17" customWidth="1"/>
    <col min="15877" max="15878" width="10.6640625" style="17" customWidth="1"/>
    <col min="15879" max="15881" width="3.5546875" style="17" customWidth="1"/>
    <col min="15882" max="15883" width="6.6640625" style="17" customWidth="1"/>
    <col min="15884" max="15884" width="7.33203125" style="17" customWidth="1"/>
    <col min="15885" max="15885" width="9.109375" style="17"/>
    <col min="15886" max="15886" width="9.6640625" style="17" customWidth="1"/>
    <col min="15887" max="15887" width="11.109375" style="17" customWidth="1"/>
    <col min="15888" max="15888" width="12.88671875" style="17" customWidth="1"/>
    <col min="15889" max="15889" width="7.5546875" style="17" customWidth="1"/>
    <col min="15890" max="15890" width="11.5546875" style="17" customWidth="1"/>
    <col min="15891" max="15891" width="19.5546875" style="17" customWidth="1"/>
    <col min="15892" max="16128" width="9.109375" style="17"/>
    <col min="16129" max="16129" width="1.109375" style="17" customWidth="1"/>
    <col min="16130" max="16131" width="4.33203125" style="17" customWidth="1"/>
    <col min="16132" max="16132" width="5.109375" style="17" customWidth="1"/>
    <col min="16133" max="16134" width="10.6640625" style="17" customWidth="1"/>
    <col min="16135" max="16137" width="3.5546875" style="17" customWidth="1"/>
    <col min="16138" max="16139" width="6.6640625" style="17" customWidth="1"/>
    <col min="16140" max="16140" width="7.33203125" style="17" customWidth="1"/>
    <col min="16141" max="16141" width="9.109375" style="17"/>
    <col min="16142" max="16142" width="9.6640625" style="17" customWidth="1"/>
    <col min="16143" max="16143" width="11.109375" style="17" customWidth="1"/>
    <col min="16144" max="16144" width="12.88671875" style="17" customWidth="1"/>
    <col min="16145" max="16145" width="7.5546875" style="17" customWidth="1"/>
    <col min="16146" max="16146" width="11.5546875" style="17" customWidth="1"/>
    <col min="16147" max="16147" width="19.5546875" style="17" customWidth="1"/>
    <col min="16148" max="16384" width="9.109375" style="17"/>
  </cols>
  <sheetData>
    <row r="1" spans="1:20" s="2" customFormat="1" ht="4.5" customHeight="1" x14ac:dyDescent="0.3">
      <c r="A1" s="1" t="s">
        <v>0</v>
      </c>
      <c r="E1" s="3" t="s">
        <v>1</v>
      </c>
      <c r="F1" s="3" t="s">
        <v>2</v>
      </c>
      <c r="M1" s="4"/>
      <c r="O1" s="3"/>
      <c r="P1" s="3" t="s">
        <v>3</v>
      </c>
      <c r="R1" s="5"/>
      <c r="S1" s="6"/>
    </row>
    <row r="2" spans="1:20" s="9" customFormat="1" ht="3" customHeight="1" thickBot="1" x14ac:dyDescent="0.3">
      <c r="A2" s="7"/>
      <c r="B2" s="8" t="str">
        <f>"RZ.mdb\"&amp;$E$3</f>
        <v>RZ.mdb\Прокат</v>
      </c>
      <c r="M2" s="10"/>
      <c r="R2" s="11"/>
      <c r="S2" s="6"/>
    </row>
    <row r="3" spans="1:20" s="13" customFormat="1" ht="14.25" customHeight="1" thickTop="1" thickBot="1" x14ac:dyDescent="0.35">
      <c r="A3" s="12" t="s">
        <v>4</v>
      </c>
      <c r="B3" s="282" t="s">
        <v>5</v>
      </c>
      <c r="C3" s="283"/>
      <c r="D3" s="283"/>
      <c r="E3" s="284" t="s">
        <v>6</v>
      </c>
      <c r="F3" s="285"/>
      <c r="H3" s="286" t="s">
        <v>7</v>
      </c>
      <c r="I3" s="287"/>
      <c r="J3" s="287"/>
      <c r="K3" s="287"/>
      <c r="L3" s="287"/>
      <c r="M3" s="287"/>
      <c r="N3" s="288"/>
      <c r="P3" s="14" t="s">
        <v>8</v>
      </c>
      <c r="Q3" s="15">
        <v>2</v>
      </c>
      <c r="R3" s="16"/>
      <c r="S3" s="14" t="s">
        <v>9</v>
      </c>
      <c r="T3" s="15">
        <v>2</v>
      </c>
    </row>
    <row r="4" spans="1:20" ht="10.5" customHeight="1" thickTop="1" x14ac:dyDescent="0.25"/>
    <row r="5" spans="1:20" ht="18.75" customHeight="1" x14ac:dyDescent="0.3">
      <c r="B5" s="289" t="s">
        <v>10</v>
      </c>
      <c r="C5" s="289"/>
      <c r="D5" s="289"/>
      <c r="E5" s="289"/>
      <c r="F5" s="289"/>
      <c r="G5" s="289"/>
      <c r="H5" s="289"/>
      <c r="I5" s="289"/>
      <c r="J5" s="289"/>
      <c r="K5" s="289"/>
      <c r="L5" s="289"/>
      <c r="M5" s="289"/>
      <c r="N5" s="289"/>
      <c r="O5" s="289"/>
      <c r="P5" s="289"/>
      <c r="Q5" s="289"/>
      <c r="R5" s="290" t="s">
        <v>11</v>
      </c>
      <c r="S5" s="20"/>
    </row>
    <row r="6" spans="1:20" ht="15.9" customHeight="1" x14ac:dyDescent="0.3">
      <c r="B6" s="293" t="s">
        <v>12</v>
      </c>
      <c r="C6" s="293"/>
      <c r="D6" s="294" t="s">
        <v>13</v>
      </c>
      <c r="E6" s="293" t="s">
        <v>14</v>
      </c>
      <c r="F6" s="293"/>
      <c r="G6" s="293" t="s">
        <v>15</v>
      </c>
      <c r="H6" s="293"/>
      <c r="I6" s="293"/>
      <c r="J6" s="293" t="s">
        <v>16</v>
      </c>
      <c r="K6" s="293"/>
      <c r="L6" s="293" t="s">
        <v>17</v>
      </c>
      <c r="M6" s="293"/>
      <c r="N6" s="293"/>
      <c r="O6" s="293" t="s">
        <v>18</v>
      </c>
      <c r="P6" s="293"/>
      <c r="Q6" s="293"/>
      <c r="R6" s="291"/>
      <c r="S6" s="20"/>
    </row>
    <row r="7" spans="1:20" ht="15.9" customHeight="1" x14ac:dyDescent="0.3">
      <c r="B7" s="293"/>
      <c r="C7" s="293"/>
      <c r="D7" s="294"/>
      <c r="E7" s="293"/>
      <c r="F7" s="293"/>
      <c r="G7" s="293"/>
      <c r="H7" s="293"/>
      <c r="I7" s="293"/>
      <c r="J7" s="114" t="s">
        <v>19</v>
      </c>
      <c r="K7" s="114" t="s">
        <v>20</v>
      </c>
      <c r="L7" s="114" t="s">
        <v>21</v>
      </c>
      <c r="M7" s="114" t="s">
        <v>22</v>
      </c>
      <c r="N7" s="114" t="s">
        <v>23</v>
      </c>
      <c r="O7" s="293"/>
      <c r="P7" s="293"/>
      <c r="Q7" s="293"/>
      <c r="R7" s="292"/>
      <c r="S7" s="20"/>
    </row>
    <row r="8" spans="1:20" s="35" customFormat="1" ht="15.9" customHeight="1" x14ac:dyDescent="0.3">
      <c r="A8" s="33"/>
      <c r="B8" s="299" t="s">
        <v>264</v>
      </c>
      <c r="C8" s="299"/>
      <c r="D8" s="113">
        <v>18</v>
      </c>
      <c r="E8" s="27" t="s">
        <v>131</v>
      </c>
      <c r="F8" s="22" t="s">
        <v>134</v>
      </c>
      <c r="G8" s="295">
        <v>5930</v>
      </c>
      <c r="H8" s="295"/>
      <c r="I8" s="295"/>
      <c r="J8" s="112">
        <v>1</v>
      </c>
      <c r="K8" s="112">
        <v>0</v>
      </c>
      <c r="L8" s="64">
        <f>ROUNDUP(IF(G8="",1,IF([1]!SearchNum(G8,2)&gt;0,[1]!SearchNum(G8,1)*[1]!SearchNum(G8,2)/1000000,IF([1]!SearchNum(G8,1)&gt;0,[1]!SearchNum(G8,1)/1000,1)))*R8,[1]!StrToNum($Q$3))</f>
        <v>109.12</v>
      </c>
      <c r="M8" s="64">
        <f>ROUND(L8*(J8+K8),[1]!StrToNum($T$3))</f>
        <v>109.12</v>
      </c>
      <c r="N8" s="300">
        <f>SUM(M8:M11)</f>
        <v>116.14000000000001</v>
      </c>
      <c r="O8" s="24" t="s">
        <v>36</v>
      </c>
      <c r="P8" s="296" t="s">
        <v>133</v>
      </c>
      <c r="Q8" s="297"/>
      <c r="R8" s="34">
        <v>18.399999618530273</v>
      </c>
      <c r="S8" s="20"/>
    </row>
    <row r="9" spans="1:20" s="35" customFormat="1" ht="15.9" customHeight="1" x14ac:dyDescent="0.3">
      <c r="A9" s="33"/>
      <c r="B9" s="299"/>
      <c r="C9" s="299"/>
      <c r="D9" s="113">
        <v>19</v>
      </c>
      <c r="E9" s="27" t="s">
        <v>32</v>
      </c>
      <c r="F9" s="22" t="s">
        <v>214</v>
      </c>
      <c r="G9" s="295">
        <v>180</v>
      </c>
      <c r="H9" s="295"/>
      <c r="I9" s="295"/>
      <c r="J9" s="112">
        <v>2</v>
      </c>
      <c r="K9" s="112">
        <v>0</v>
      </c>
      <c r="L9" s="64">
        <f>ROUNDUP(IF(G9="",1,IF([1]!SearchNum(G9,2)&gt;0,[1]!SearchNum(G9,1)*[1]!SearchNum(G9,2)/1000000,IF([1]!SearchNum(G9,1)&gt;0,[1]!SearchNum(G9,1)/1000,1)))*R9,[1]!StrToNum($Q$3))</f>
        <v>2.34</v>
      </c>
      <c r="M9" s="64">
        <f>ROUND(L9*(J9+K9),[1]!StrToNum($T$3))</f>
        <v>4.68</v>
      </c>
      <c r="N9" s="300"/>
      <c r="O9" s="24" t="s">
        <v>36</v>
      </c>
      <c r="P9" s="296" t="s">
        <v>34</v>
      </c>
      <c r="Q9" s="297"/>
      <c r="R9" s="34">
        <f>[2]!МассСеч(F9,7850)</f>
        <v>12.951999664306641</v>
      </c>
      <c r="S9" s="20"/>
    </row>
    <row r="10" spans="1:20" s="35" customFormat="1" ht="15.9" customHeight="1" x14ac:dyDescent="0.3">
      <c r="A10" s="33"/>
      <c r="B10" s="299"/>
      <c r="C10" s="299"/>
      <c r="D10" s="113">
        <v>24</v>
      </c>
      <c r="E10" s="27" t="s">
        <v>32</v>
      </c>
      <c r="F10" s="22" t="s">
        <v>243</v>
      </c>
      <c r="G10" s="295">
        <v>170</v>
      </c>
      <c r="H10" s="295"/>
      <c r="I10" s="295"/>
      <c r="J10" s="112">
        <v>1</v>
      </c>
      <c r="K10" s="112">
        <v>0</v>
      </c>
      <c r="L10" s="64">
        <f>ROUNDUP(IF(G10="",1,IF([1]!SearchNum(G10,2)&gt;0,[1]!SearchNum(G10,1)*[1]!SearchNum(G10,2)/1000000,IF([1]!SearchNum(G10,1)&gt;0,[1]!SearchNum(G10,1)/1000,1)))*R10,[1]!StrToNum($Q$3))</f>
        <v>1.34</v>
      </c>
      <c r="M10" s="64">
        <f>ROUND(L10*(J10+K10),[1]!StrToNum($T$3))</f>
        <v>1.34</v>
      </c>
      <c r="N10" s="300"/>
      <c r="O10" s="24" t="s">
        <v>36</v>
      </c>
      <c r="P10" s="296" t="s">
        <v>34</v>
      </c>
      <c r="Q10" s="297"/>
      <c r="R10" s="34">
        <f>[2]!МассСеч(F10,7850)</f>
        <v>7.8499999046325684</v>
      </c>
      <c r="S10" s="20"/>
    </row>
    <row r="11" spans="1:20" s="37" customFormat="1" ht="15.9" customHeight="1" x14ac:dyDescent="0.3">
      <c r="A11" s="36"/>
      <c r="B11" s="299"/>
      <c r="C11" s="299"/>
      <c r="D11" s="298" t="s">
        <v>24</v>
      </c>
      <c r="E11" s="298"/>
      <c r="F11" s="298"/>
      <c r="G11" s="298"/>
      <c r="H11" s="298"/>
      <c r="I11" s="298"/>
      <c r="J11" s="298"/>
      <c r="K11" s="298"/>
      <c r="L11" s="298"/>
      <c r="M11" s="124">
        <f>ROUND((M8+M9+M10)*0.01,0)</f>
        <v>1</v>
      </c>
      <c r="N11" s="300"/>
      <c r="O11" s="298" t="s">
        <v>25</v>
      </c>
      <c r="P11" s="298"/>
      <c r="Q11" s="298"/>
      <c r="R11" s="34"/>
      <c r="S11" s="20"/>
    </row>
    <row r="12" spans="1:20" s="35" customFormat="1" ht="15.9" customHeight="1" x14ac:dyDescent="0.3">
      <c r="A12" s="33"/>
      <c r="B12" s="299" t="s">
        <v>265</v>
      </c>
      <c r="C12" s="299"/>
      <c r="D12" s="113">
        <v>18</v>
      </c>
      <c r="E12" s="27" t="s">
        <v>131</v>
      </c>
      <c r="F12" s="22" t="s">
        <v>134</v>
      </c>
      <c r="G12" s="295">
        <v>5930</v>
      </c>
      <c r="H12" s="295"/>
      <c r="I12" s="295"/>
      <c r="J12" s="112">
        <v>1</v>
      </c>
      <c r="K12" s="112">
        <v>0</v>
      </c>
      <c r="L12" s="64">
        <f>ROUNDUP(IF(G12="",1,IF([1]!SearchNum(G12,2)&gt;0,[1]!SearchNum(G12,1)*[1]!SearchNum(G12,2)/1000000,IF([1]!SearchNum(G12,1)&gt;0,[1]!SearchNum(G12,1)/1000,1)))*R12,[1]!StrToNum($Q$3))</f>
        <v>109.12</v>
      </c>
      <c r="M12" s="64">
        <f>ROUND(L12*(J12+K12),[1]!StrToNum($T$3))</f>
        <v>109.12</v>
      </c>
      <c r="N12" s="300">
        <f>SUM(M12:M15)</f>
        <v>117.84000000000002</v>
      </c>
      <c r="O12" s="24" t="s">
        <v>36</v>
      </c>
      <c r="P12" s="296" t="s">
        <v>133</v>
      </c>
      <c r="Q12" s="297"/>
      <c r="R12" s="34">
        <v>18.399999618530273</v>
      </c>
      <c r="S12" s="20"/>
    </row>
    <row r="13" spans="1:20" s="35" customFormat="1" ht="15.9" customHeight="1" x14ac:dyDescent="0.3">
      <c r="A13" s="33"/>
      <c r="B13" s="299"/>
      <c r="C13" s="299"/>
      <c r="D13" s="113">
        <v>19</v>
      </c>
      <c r="E13" s="27" t="s">
        <v>32</v>
      </c>
      <c r="F13" s="22" t="s">
        <v>214</v>
      </c>
      <c r="G13" s="295">
        <v>180</v>
      </c>
      <c r="H13" s="295"/>
      <c r="I13" s="295"/>
      <c r="J13" s="112">
        <v>2</v>
      </c>
      <c r="K13" s="112">
        <v>0</v>
      </c>
      <c r="L13" s="64">
        <f>ROUNDUP(IF(G13="",1,IF([1]!SearchNum(G13,2)&gt;0,[1]!SearchNum(G13,1)*[1]!SearchNum(G13,2)/1000000,IF([1]!SearchNum(G13,1)&gt;0,[1]!SearchNum(G13,1)/1000,1)))*R13,[1]!StrToNum($Q$3))</f>
        <v>2.34</v>
      </c>
      <c r="M13" s="64">
        <f>ROUND(L13*(J13+K13),[1]!StrToNum($T$3))</f>
        <v>4.68</v>
      </c>
      <c r="N13" s="300"/>
      <c r="O13" s="24" t="s">
        <v>36</v>
      </c>
      <c r="P13" s="296" t="s">
        <v>34</v>
      </c>
      <c r="Q13" s="297"/>
      <c r="R13" s="34">
        <f>[2]!МассСеч(F13,7850)</f>
        <v>12.951999664306641</v>
      </c>
      <c r="S13" s="20"/>
    </row>
    <row r="14" spans="1:20" s="35" customFormat="1" ht="15.9" customHeight="1" x14ac:dyDescent="0.3">
      <c r="A14" s="33"/>
      <c r="B14" s="299"/>
      <c r="C14" s="299"/>
      <c r="D14" s="113">
        <v>23</v>
      </c>
      <c r="E14" s="27" t="s">
        <v>32</v>
      </c>
      <c r="F14" s="22" t="s">
        <v>241</v>
      </c>
      <c r="G14" s="295">
        <v>160</v>
      </c>
      <c r="H14" s="295"/>
      <c r="I14" s="295"/>
      <c r="J14" s="112">
        <v>2</v>
      </c>
      <c r="K14" s="112">
        <v>0</v>
      </c>
      <c r="L14" s="64">
        <f>ROUNDUP(IF(G14="",1,IF([1]!SearchNum(G14,2)&gt;0,[1]!SearchNum(G14,1)*[1]!SearchNum(G14,2)/1000000,IF([1]!SearchNum(G14,1)&gt;0,[1]!SearchNum(G14,1)/1000,1)))*R14,[1]!StrToNum($Q$3))</f>
        <v>1.52</v>
      </c>
      <c r="M14" s="64">
        <f>ROUND(L14*(J14+K14),[1]!StrToNum($T$3))</f>
        <v>3.04</v>
      </c>
      <c r="N14" s="300"/>
      <c r="O14" s="24" t="s">
        <v>36</v>
      </c>
      <c r="P14" s="296" t="s">
        <v>34</v>
      </c>
      <c r="Q14" s="297"/>
      <c r="R14" s="34">
        <f>[2]!МассСеч(F14,7850)</f>
        <v>9.4980001449584961</v>
      </c>
      <c r="S14" s="20"/>
    </row>
    <row r="15" spans="1:20" s="37" customFormat="1" ht="15.9" customHeight="1" x14ac:dyDescent="0.3">
      <c r="A15" s="36"/>
      <c r="B15" s="299"/>
      <c r="C15" s="299"/>
      <c r="D15" s="298" t="s">
        <v>24</v>
      </c>
      <c r="E15" s="298"/>
      <c r="F15" s="298"/>
      <c r="G15" s="298"/>
      <c r="H15" s="298"/>
      <c r="I15" s="298"/>
      <c r="J15" s="298"/>
      <c r="K15" s="298"/>
      <c r="L15" s="298"/>
      <c r="M15" s="124">
        <f>ROUND((M12+M13+M14)*0.01,0)</f>
        <v>1</v>
      </c>
      <c r="N15" s="300"/>
      <c r="O15" s="298" t="s">
        <v>25</v>
      </c>
      <c r="P15" s="298"/>
      <c r="Q15" s="298"/>
      <c r="R15" s="34"/>
      <c r="S15" s="20"/>
    </row>
    <row r="16" spans="1:20" s="35" customFormat="1" ht="15.9" customHeight="1" x14ac:dyDescent="0.3">
      <c r="A16" s="33"/>
      <c r="B16" s="299" t="s">
        <v>266</v>
      </c>
      <c r="C16" s="299"/>
      <c r="D16" s="113">
        <v>18</v>
      </c>
      <c r="E16" s="27" t="s">
        <v>131</v>
      </c>
      <c r="F16" s="22" t="s">
        <v>134</v>
      </c>
      <c r="G16" s="295">
        <v>5930</v>
      </c>
      <c r="H16" s="295"/>
      <c r="I16" s="295"/>
      <c r="J16" s="112">
        <v>1</v>
      </c>
      <c r="K16" s="112">
        <v>0</v>
      </c>
      <c r="L16" s="64">
        <f>ROUNDUP(IF(G16="",1,IF([1]!SearchNum(G16,2)&gt;0,[1]!SearchNum(G16,1)*[1]!SearchNum(G16,2)/1000000,IF([1]!SearchNum(G16,1)&gt;0,[1]!SearchNum(G16,1)/1000,1)))*R16,[1]!StrToNum($Q$3))</f>
        <v>109.12</v>
      </c>
      <c r="M16" s="64">
        <f>ROUND(L16*(J16+K16),[1]!StrToNum($T$3))</f>
        <v>109.12</v>
      </c>
      <c r="N16" s="300">
        <f>SUM(M16:M19)</f>
        <v>117.48000000000002</v>
      </c>
      <c r="O16" s="24" t="s">
        <v>36</v>
      </c>
      <c r="P16" s="296" t="s">
        <v>133</v>
      </c>
      <c r="Q16" s="297"/>
      <c r="R16" s="34">
        <v>18.399999618530273</v>
      </c>
      <c r="S16" s="20"/>
    </row>
    <row r="17" spans="1:19" s="35" customFormat="1" ht="15.9" customHeight="1" x14ac:dyDescent="0.3">
      <c r="A17" s="33"/>
      <c r="B17" s="299"/>
      <c r="C17" s="299"/>
      <c r="D17" s="113">
        <v>19</v>
      </c>
      <c r="E17" s="27" t="s">
        <v>32</v>
      </c>
      <c r="F17" s="22" t="s">
        <v>214</v>
      </c>
      <c r="G17" s="295">
        <v>180</v>
      </c>
      <c r="H17" s="295"/>
      <c r="I17" s="295"/>
      <c r="J17" s="112">
        <v>2</v>
      </c>
      <c r="K17" s="112">
        <v>0</v>
      </c>
      <c r="L17" s="64">
        <f>ROUNDUP(IF(G17="",1,IF([1]!SearchNum(G17,2)&gt;0,[1]!SearchNum(G17,1)*[1]!SearchNum(G17,2)/1000000,IF([1]!SearchNum(G17,1)&gt;0,[1]!SearchNum(G17,1)/1000,1)))*R17,[1]!StrToNum($Q$3))</f>
        <v>2.34</v>
      </c>
      <c r="M17" s="64">
        <f>ROUND(L17*(J17+K17),[1]!StrToNum($T$3))</f>
        <v>4.68</v>
      </c>
      <c r="N17" s="300"/>
      <c r="O17" s="24" t="s">
        <v>36</v>
      </c>
      <c r="P17" s="296" t="s">
        <v>34</v>
      </c>
      <c r="Q17" s="297"/>
      <c r="R17" s="34">
        <f>[2]!МассСеч(F17,7850)</f>
        <v>12.951999664306641</v>
      </c>
      <c r="S17" s="20"/>
    </row>
    <row r="18" spans="1:19" s="35" customFormat="1" ht="15.9" customHeight="1" x14ac:dyDescent="0.3">
      <c r="A18" s="33"/>
      <c r="B18" s="299"/>
      <c r="C18" s="299"/>
      <c r="D18" s="113">
        <v>24</v>
      </c>
      <c r="E18" s="27" t="s">
        <v>32</v>
      </c>
      <c r="F18" s="22" t="s">
        <v>243</v>
      </c>
      <c r="G18" s="295">
        <v>170</v>
      </c>
      <c r="H18" s="295"/>
      <c r="I18" s="295"/>
      <c r="J18" s="112">
        <v>2</v>
      </c>
      <c r="K18" s="112">
        <v>0</v>
      </c>
      <c r="L18" s="64">
        <f>ROUNDUP(IF(G18="",1,IF([1]!SearchNum(G18,2)&gt;0,[1]!SearchNum(G18,1)*[1]!SearchNum(G18,2)/1000000,IF([1]!SearchNum(G18,1)&gt;0,[1]!SearchNum(G18,1)/1000,1)))*R18,[1]!StrToNum($Q$3))</f>
        <v>1.34</v>
      </c>
      <c r="M18" s="64">
        <f>ROUND(L18*(J18+K18),[1]!StrToNum($T$3))</f>
        <v>2.68</v>
      </c>
      <c r="N18" s="300"/>
      <c r="O18" s="24" t="s">
        <v>36</v>
      </c>
      <c r="P18" s="296" t="s">
        <v>34</v>
      </c>
      <c r="Q18" s="297"/>
      <c r="R18" s="34">
        <f>[2]!МассСеч(F18,7850)</f>
        <v>7.8499999046325684</v>
      </c>
      <c r="S18" s="20"/>
    </row>
    <row r="19" spans="1:19" s="37" customFormat="1" ht="15.9" customHeight="1" x14ac:dyDescent="0.3">
      <c r="A19" s="36"/>
      <c r="B19" s="299"/>
      <c r="C19" s="299"/>
      <c r="D19" s="298" t="s">
        <v>24</v>
      </c>
      <c r="E19" s="298"/>
      <c r="F19" s="298"/>
      <c r="G19" s="298"/>
      <c r="H19" s="298"/>
      <c r="I19" s="298"/>
      <c r="J19" s="298"/>
      <c r="K19" s="298"/>
      <c r="L19" s="298"/>
      <c r="M19" s="124">
        <f>ROUND((M16+M17+M18)*0.01,0)</f>
        <v>1</v>
      </c>
      <c r="N19" s="300"/>
      <c r="O19" s="298" t="s">
        <v>25</v>
      </c>
      <c r="P19" s="298"/>
      <c r="Q19" s="298"/>
      <c r="R19" s="34"/>
      <c r="S19" s="20"/>
    </row>
    <row r="20" spans="1:19" s="35" customFormat="1" ht="15.9" customHeight="1" x14ac:dyDescent="0.3">
      <c r="A20" s="33"/>
      <c r="B20" s="299" t="s">
        <v>267</v>
      </c>
      <c r="C20" s="299"/>
      <c r="D20" s="113">
        <v>18</v>
      </c>
      <c r="E20" s="27" t="s">
        <v>131</v>
      </c>
      <c r="F20" s="22" t="s">
        <v>134</v>
      </c>
      <c r="G20" s="295">
        <v>5930</v>
      </c>
      <c r="H20" s="295"/>
      <c r="I20" s="295"/>
      <c r="J20" s="112">
        <v>1</v>
      </c>
      <c r="K20" s="112">
        <v>0</v>
      </c>
      <c r="L20" s="64">
        <f>ROUNDUP(IF(G20="",1,IF([1]!SearchNum(G20,2)&gt;0,[1]!SearchNum(G20,1)*[1]!SearchNum(G20,2)/1000000,IF([1]!SearchNum(G20,1)&gt;0,[1]!SearchNum(G20,1)/1000,1)))*R20,[1]!StrToNum($Q$3))</f>
        <v>109.12</v>
      </c>
      <c r="M20" s="64">
        <f>ROUND(L20*(J20+K20),[1]!StrToNum($T$3))</f>
        <v>109.12</v>
      </c>
      <c r="N20" s="300">
        <f>SUM(M20:M23)</f>
        <v>116.32000000000001</v>
      </c>
      <c r="O20" s="24" t="s">
        <v>36</v>
      </c>
      <c r="P20" s="296" t="s">
        <v>133</v>
      </c>
      <c r="Q20" s="297"/>
      <c r="R20" s="34">
        <v>18.399999618530273</v>
      </c>
      <c r="S20" s="20"/>
    </row>
    <row r="21" spans="1:19" s="35" customFormat="1" ht="15.9" customHeight="1" x14ac:dyDescent="0.3">
      <c r="A21" s="33"/>
      <c r="B21" s="299"/>
      <c r="C21" s="299"/>
      <c r="D21" s="113">
        <v>19</v>
      </c>
      <c r="E21" s="27" t="s">
        <v>32</v>
      </c>
      <c r="F21" s="22" t="s">
        <v>214</v>
      </c>
      <c r="G21" s="295">
        <v>180</v>
      </c>
      <c r="H21" s="295"/>
      <c r="I21" s="295"/>
      <c r="J21" s="112">
        <v>2</v>
      </c>
      <c r="K21" s="112">
        <v>0</v>
      </c>
      <c r="L21" s="64">
        <f>ROUNDUP(IF(G21="",1,IF([1]!SearchNum(G21,2)&gt;0,[1]!SearchNum(G21,1)*[1]!SearchNum(G21,2)/1000000,IF([1]!SearchNum(G21,1)&gt;0,[1]!SearchNum(G21,1)/1000,1)))*R21,[1]!StrToNum($Q$3))</f>
        <v>2.34</v>
      </c>
      <c r="M21" s="64">
        <f>ROUND(L21*(J21+K21),[1]!StrToNum($T$3))</f>
        <v>4.68</v>
      </c>
      <c r="N21" s="300"/>
      <c r="O21" s="24" t="s">
        <v>36</v>
      </c>
      <c r="P21" s="296" t="s">
        <v>34</v>
      </c>
      <c r="Q21" s="297"/>
      <c r="R21" s="34">
        <f>[2]!МассСеч(F21,7850)</f>
        <v>12.951999664306641</v>
      </c>
      <c r="S21" s="20"/>
    </row>
    <row r="22" spans="1:19" s="35" customFormat="1" ht="15.9" customHeight="1" x14ac:dyDescent="0.3">
      <c r="A22" s="33"/>
      <c r="B22" s="299"/>
      <c r="C22" s="299"/>
      <c r="D22" s="113">
        <v>23</v>
      </c>
      <c r="E22" s="27" t="s">
        <v>32</v>
      </c>
      <c r="F22" s="22" t="s">
        <v>241</v>
      </c>
      <c r="G22" s="295">
        <v>160</v>
      </c>
      <c r="H22" s="295"/>
      <c r="I22" s="295"/>
      <c r="J22" s="112">
        <v>1</v>
      </c>
      <c r="K22" s="112">
        <v>0</v>
      </c>
      <c r="L22" s="64">
        <f>ROUNDUP(IF(G22="",1,IF([1]!SearchNum(G22,2)&gt;0,[1]!SearchNum(G22,1)*[1]!SearchNum(G22,2)/1000000,IF([1]!SearchNum(G22,1)&gt;0,[1]!SearchNum(G22,1)/1000,1)))*R22,[1]!StrToNum($Q$3))</f>
        <v>1.52</v>
      </c>
      <c r="M22" s="64">
        <f>ROUND(L22*(J22+K22),[1]!StrToNum($T$3))</f>
        <v>1.52</v>
      </c>
      <c r="N22" s="300"/>
      <c r="O22" s="24" t="s">
        <v>36</v>
      </c>
      <c r="P22" s="296" t="s">
        <v>34</v>
      </c>
      <c r="Q22" s="297"/>
      <c r="R22" s="34">
        <f>[2]!МассСеч(F22,7850)</f>
        <v>9.4980001449584961</v>
      </c>
      <c r="S22" s="20"/>
    </row>
    <row r="23" spans="1:19" s="37" customFormat="1" ht="15.9" customHeight="1" x14ac:dyDescent="0.3">
      <c r="A23" s="36"/>
      <c r="B23" s="299"/>
      <c r="C23" s="299"/>
      <c r="D23" s="298" t="s">
        <v>24</v>
      </c>
      <c r="E23" s="298"/>
      <c r="F23" s="298"/>
      <c r="G23" s="298"/>
      <c r="H23" s="298"/>
      <c r="I23" s="298"/>
      <c r="J23" s="298"/>
      <c r="K23" s="298"/>
      <c r="L23" s="298"/>
      <c r="M23" s="124">
        <f>ROUND((M20+M21+M22)*0.01,0)</f>
        <v>1</v>
      </c>
      <c r="N23" s="300"/>
      <c r="O23" s="298" t="s">
        <v>25</v>
      </c>
      <c r="P23" s="298"/>
      <c r="Q23" s="298"/>
      <c r="R23" s="34"/>
      <c r="S23" s="20"/>
    </row>
    <row r="24" spans="1:19" s="35" customFormat="1" ht="15.9" customHeight="1" x14ac:dyDescent="0.3">
      <c r="A24" s="33"/>
      <c r="B24" s="299" t="s">
        <v>268</v>
      </c>
      <c r="C24" s="299"/>
      <c r="D24" s="113">
        <v>18</v>
      </c>
      <c r="E24" s="27" t="s">
        <v>131</v>
      </c>
      <c r="F24" s="22" t="s">
        <v>134</v>
      </c>
      <c r="G24" s="295">
        <v>5930</v>
      </c>
      <c r="H24" s="295"/>
      <c r="I24" s="295"/>
      <c r="J24" s="112">
        <v>1</v>
      </c>
      <c r="K24" s="112">
        <v>0</v>
      </c>
      <c r="L24" s="64">
        <f>ROUNDUP(IF(G24="",1,IF([1]!SearchNum(G24,2)&gt;0,[1]!SearchNum(G24,1)*[1]!SearchNum(G24,2)/1000000,IF([1]!SearchNum(G24,1)&gt;0,[1]!SearchNum(G24,1)/1000,1)))*R24,[1]!StrToNum($Q$3))</f>
        <v>109.12</v>
      </c>
      <c r="M24" s="64">
        <f>ROUND(L24*(J24+K24),[1]!StrToNum($T$3))</f>
        <v>109.12</v>
      </c>
      <c r="N24" s="300">
        <f>SUM(M24:M28)</f>
        <v>117.66000000000001</v>
      </c>
      <c r="O24" s="24" t="s">
        <v>36</v>
      </c>
      <c r="P24" s="296" t="s">
        <v>133</v>
      </c>
      <c r="Q24" s="297"/>
      <c r="R24" s="34">
        <v>18.399999618530273</v>
      </c>
      <c r="S24" s="20"/>
    </row>
    <row r="25" spans="1:19" s="35" customFormat="1" ht="15.9" customHeight="1" x14ac:dyDescent="0.3">
      <c r="A25" s="33"/>
      <c r="B25" s="299"/>
      <c r="C25" s="299"/>
      <c r="D25" s="113">
        <v>19</v>
      </c>
      <c r="E25" s="27" t="s">
        <v>32</v>
      </c>
      <c r="F25" s="22" t="s">
        <v>214</v>
      </c>
      <c r="G25" s="295">
        <v>180</v>
      </c>
      <c r="H25" s="295"/>
      <c r="I25" s="295"/>
      <c r="J25" s="112">
        <v>2</v>
      </c>
      <c r="K25" s="112">
        <v>0</v>
      </c>
      <c r="L25" s="64">
        <f>ROUNDUP(IF(G25="",1,IF([1]!SearchNum(G25,2)&gt;0,[1]!SearchNum(G25,1)*[1]!SearchNum(G25,2)/1000000,IF([1]!SearchNum(G25,1)&gt;0,[1]!SearchNum(G25,1)/1000,1)))*R25,[1]!StrToNum($Q$3))</f>
        <v>2.34</v>
      </c>
      <c r="M25" s="64">
        <f>ROUND(L25*(J25+K25),[1]!StrToNum($T$3))</f>
        <v>4.68</v>
      </c>
      <c r="N25" s="300"/>
      <c r="O25" s="24" t="s">
        <v>36</v>
      </c>
      <c r="P25" s="296" t="s">
        <v>34</v>
      </c>
      <c r="Q25" s="297"/>
      <c r="R25" s="34">
        <f>[2]!МассСеч(F25,7850)</f>
        <v>12.951999664306641</v>
      </c>
      <c r="S25" s="20"/>
    </row>
    <row r="26" spans="1:19" s="35" customFormat="1" ht="15.9" customHeight="1" x14ac:dyDescent="0.3">
      <c r="A26" s="33"/>
      <c r="B26" s="299"/>
      <c r="C26" s="299"/>
      <c r="D26" s="113">
        <v>23</v>
      </c>
      <c r="E26" s="27" t="s">
        <v>32</v>
      </c>
      <c r="F26" s="22" t="s">
        <v>241</v>
      </c>
      <c r="G26" s="295">
        <v>160</v>
      </c>
      <c r="H26" s="295"/>
      <c r="I26" s="295"/>
      <c r="J26" s="112">
        <v>1</v>
      </c>
      <c r="K26" s="112">
        <v>0</v>
      </c>
      <c r="L26" s="64">
        <f>ROUNDUP(IF(G26="",1,IF([1]!SearchNum(G26,2)&gt;0,[1]!SearchNum(G26,1)*[1]!SearchNum(G26,2)/1000000,IF([1]!SearchNum(G26,1)&gt;0,[1]!SearchNum(G26,1)/1000,1)))*R26,[1]!StrToNum($Q$3))</f>
        <v>1.52</v>
      </c>
      <c r="M26" s="64">
        <f>ROUND(L26*(J26+K26),[1]!StrToNum($T$3))</f>
        <v>1.52</v>
      </c>
      <c r="N26" s="300"/>
      <c r="O26" s="24" t="s">
        <v>36</v>
      </c>
      <c r="P26" s="296" t="s">
        <v>34</v>
      </c>
      <c r="Q26" s="297"/>
      <c r="R26" s="34">
        <f>[2]!МассСеч(F26,7850)</f>
        <v>9.4980001449584961</v>
      </c>
      <c r="S26" s="20"/>
    </row>
    <row r="27" spans="1:19" s="35" customFormat="1" ht="15.9" customHeight="1" x14ac:dyDescent="0.3">
      <c r="A27" s="33"/>
      <c r="B27" s="299"/>
      <c r="C27" s="299"/>
      <c r="D27" s="113">
        <v>24</v>
      </c>
      <c r="E27" s="27" t="s">
        <v>32</v>
      </c>
      <c r="F27" s="22" t="s">
        <v>243</v>
      </c>
      <c r="G27" s="295">
        <v>170</v>
      </c>
      <c r="H27" s="295"/>
      <c r="I27" s="295"/>
      <c r="J27" s="112">
        <v>1</v>
      </c>
      <c r="K27" s="112">
        <v>0</v>
      </c>
      <c r="L27" s="64">
        <f>ROUNDUP(IF(G27="",1,IF([1]!SearchNum(G27,2)&gt;0,[1]!SearchNum(G27,1)*[1]!SearchNum(G27,2)/1000000,IF([1]!SearchNum(G27,1)&gt;0,[1]!SearchNum(G27,1)/1000,1)))*R27,[1]!StrToNum($Q$3))</f>
        <v>1.34</v>
      </c>
      <c r="M27" s="64">
        <f>ROUND(L27*(J27+K27),[1]!StrToNum($T$3))</f>
        <v>1.34</v>
      </c>
      <c r="N27" s="300"/>
      <c r="O27" s="24" t="s">
        <v>36</v>
      </c>
      <c r="P27" s="296" t="s">
        <v>34</v>
      </c>
      <c r="Q27" s="297"/>
      <c r="R27" s="34">
        <f>[2]!МассСеч(F27,7850)</f>
        <v>7.8499999046325684</v>
      </c>
      <c r="S27" s="20"/>
    </row>
    <row r="28" spans="1:19" s="37" customFormat="1" ht="15.9" customHeight="1" x14ac:dyDescent="0.3">
      <c r="A28" s="36"/>
      <c r="B28" s="299"/>
      <c r="C28" s="299"/>
      <c r="D28" s="298" t="s">
        <v>24</v>
      </c>
      <c r="E28" s="298"/>
      <c r="F28" s="298"/>
      <c r="G28" s="298"/>
      <c r="H28" s="298"/>
      <c r="I28" s="298"/>
      <c r="J28" s="298"/>
      <c r="K28" s="298"/>
      <c r="L28" s="298"/>
      <c r="M28" s="112">
        <f>ROUND((M24+M25+M26+M27)*0.01,0)</f>
        <v>1</v>
      </c>
      <c r="N28" s="300"/>
      <c r="O28" s="298" t="s">
        <v>25</v>
      </c>
      <c r="P28" s="298"/>
      <c r="Q28" s="298"/>
      <c r="R28" s="34"/>
      <c r="S28" s="20"/>
    </row>
    <row r="29" spans="1:19" s="38" customFormat="1" ht="12" customHeight="1" x14ac:dyDescent="0.25">
      <c r="M29" s="39"/>
    </row>
    <row r="30" spans="1:19" s="41" customFormat="1" ht="18" customHeight="1" x14ac:dyDescent="0.3">
      <c r="A30" s="40" t="s">
        <v>40</v>
      </c>
      <c r="B30" s="311" t="s">
        <v>41</v>
      </c>
      <c r="C30" s="311"/>
      <c r="D30" s="311"/>
      <c r="E30" s="311"/>
      <c r="F30" s="311"/>
      <c r="G30" s="311"/>
      <c r="H30" s="312" t="s">
        <v>41</v>
      </c>
      <c r="I30" s="312"/>
      <c r="J30" s="312"/>
      <c r="K30" s="312"/>
      <c r="L30" s="312"/>
      <c r="M30" s="312"/>
      <c r="N30" s="312"/>
      <c r="O30" s="310"/>
      <c r="P30" s="310"/>
      <c r="Q30" s="310"/>
    </row>
    <row r="31" spans="1:19" s="41" customFormat="1" ht="18" customHeight="1" x14ac:dyDescent="0.3">
      <c r="A31" s="40" t="s">
        <v>40</v>
      </c>
      <c r="B31" s="312" t="s">
        <v>42</v>
      </c>
      <c r="C31" s="312"/>
      <c r="D31" s="312"/>
      <c r="E31" s="312"/>
      <c r="F31" s="312"/>
      <c r="G31" s="312"/>
      <c r="H31" s="312" t="s">
        <v>12</v>
      </c>
      <c r="I31" s="312"/>
      <c r="J31" s="312"/>
      <c r="K31" s="313" t="s">
        <v>43</v>
      </c>
      <c r="L31" s="314"/>
      <c r="M31" s="312" t="s">
        <v>44</v>
      </c>
      <c r="N31" s="312"/>
      <c r="O31" s="312" t="s">
        <v>45</v>
      </c>
      <c r="P31" s="312"/>
      <c r="Q31" s="312"/>
    </row>
    <row r="32" spans="1:19" s="41" customFormat="1" ht="18" customHeight="1" x14ac:dyDescent="0.3">
      <c r="A32" s="40" t="s">
        <v>40</v>
      </c>
      <c r="B32" s="312"/>
      <c r="C32" s="312"/>
      <c r="D32" s="312"/>
      <c r="E32" s="312"/>
      <c r="F32" s="312"/>
      <c r="G32" s="312"/>
      <c r="H32" s="312"/>
      <c r="I32" s="312"/>
      <c r="J32" s="312"/>
      <c r="K32" s="111" t="s">
        <v>19</v>
      </c>
      <c r="L32" s="111" t="s">
        <v>20</v>
      </c>
      <c r="M32" s="111" t="s">
        <v>46</v>
      </c>
      <c r="N32" s="111" t="s">
        <v>22</v>
      </c>
      <c r="O32" s="312"/>
      <c r="P32" s="312"/>
      <c r="Q32" s="312"/>
    </row>
    <row r="33" spans="1:19" s="41" customFormat="1" ht="18" customHeight="1" x14ac:dyDescent="0.3">
      <c r="A33" s="40" t="s">
        <v>40</v>
      </c>
      <c r="B33" s="375" t="s">
        <v>182</v>
      </c>
      <c r="C33" s="376"/>
      <c r="D33" s="376"/>
      <c r="E33" s="376"/>
      <c r="F33" s="376"/>
      <c r="G33" s="377"/>
      <c r="H33" s="303" t="str">
        <f>$B$8</f>
        <v>Б126</v>
      </c>
      <c r="I33" s="304"/>
      <c r="J33" s="305"/>
      <c r="K33" s="42">
        <v>1</v>
      </c>
      <c r="L33" s="42"/>
      <c r="M33" s="42">
        <f>$N$8</f>
        <v>116.14000000000001</v>
      </c>
      <c r="N33" s="42">
        <f t="shared" ref="N33:N36" si="0">(K33+L33)*M33</f>
        <v>116.14000000000001</v>
      </c>
      <c r="O33" s="306" t="s">
        <v>49</v>
      </c>
      <c r="P33" s="307"/>
      <c r="Q33" s="43" t="s">
        <v>269</v>
      </c>
    </row>
    <row r="34" spans="1:19" s="41" customFormat="1" ht="18" customHeight="1" x14ac:dyDescent="0.3">
      <c r="A34" s="40" t="s">
        <v>40</v>
      </c>
      <c r="B34" s="375" t="s">
        <v>182</v>
      </c>
      <c r="C34" s="376"/>
      <c r="D34" s="376"/>
      <c r="E34" s="376"/>
      <c r="F34" s="376"/>
      <c r="G34" s="377"/>
      <c r="H34" s="303" t="str">
        <f>$B$12</f>
        <v>Б127</v>
      </c>
      <c r="I34" s="304"/>
      <c r="J34" s="305"/>
      <c r="K34" s="42">
        <v>1</v>
      </c>
      <c r="L34" s="42"/>
      <c r="M34" s="42">
        <f>$N$12</f>
        <v>117.84000000000002</v>
      </c>
      <c r="N34" s="42">
        <f t="shared" si="0"/>
        <v>117.84000000000002</v>
      </c>
      <c r="O34" s="306" t="s">
        <v>49</v>
      </c>
      <c r="P34" s="307"/>
      <c r="Q34" s="43" t="s">
        <v>269</v>
      </c>
    </row>
    <row r="35" spans="1:19" s="41" customFormat="1" ht="18" customHeight="1" x14ac:dyDescent="0.3">
      <c r="A35" s="40" t="s">
        <v>40</v>
      </c>
      <c r="B35" s="375" t="s">
        <v>182</v>
      </c>
      <c r="C35" s="376"/>
      <c r="D35" s="376"/>
      <c r="E35" s="376"/>
      <c r="F35" s="376"/>
      <c r="G35" s="377"/>
      <c r="H35" s="303" t="str">
        <f>$B$16</f>
        <v>Б128</v>
      </c>
      <c r="I35" s="304"/>
      <c r="J35" s="305"/>
      <c r="K35" s="42">
        <v>1</v>
      </c>
      <c r="L35" s="42"/>
      <c r="M35" s="42">
        <f>$N$16</f>
        <v>117.48000000000002</v>
      </c>
      <c r="N35" s="42">
        <f t="shared" si="0"/>
        <v>117.48000000000002</v>
      </c>
      <c r="O35" s="306" t="s">
        <v>49</v>
      </c>
      <c r="P35" s="307"/>
      <c r="Q35" s="43" t="s">
        <v>269</v>
      </c>
    </row>
    <row r="36" spans="1:19" s="41" customFormat="1" ht="18" customHeight="1" x14ac:dyDescent="0.3">
      <c r="A36" s="40" t="s">
        <v>40</v>
      </c>
      <c r="B36" s="375" t="s">
        <v>182</v>
      </c>
      <c r="C36" s="376"/>
      <c r="D36" s="376"/>
      <c r="E36" s="376"/>
      <c r="F36" s="376"/>
      <c r="G36" s="377"/>
      <c r="H36" s="303" t="str">
        <f>$B$20</f>
        <v>Б129</v>
      </c>
      <c r="I36" s="304"/>
      <c r="J36" s="305"/>
      <c r="K36" s="42">
        <v>1</v>
      </c>
      <c r="L36" s="42"/>
      <c r="M36" s="42">
        <f>$N$20</f>
        <v>116.32000000000001</v>
      </c>
      <c r="N36" s="42">
        <f t="shared" si="0"/>
        <v>116.32000000000001</v>
      </c>
      <c r="O36" s="306" t="s">
        <v>49</v>
      </c>
      <c r="P36" s="307"/>
      <c r="Q36" s="43" t="s">
        <v>269</v>
      </c>
    </row>
    <row r="37" spans="1:19" s="41" customFormat="1" ht="18" customHeight="1" x14ac:dyDescent="0.3">
      <c r="A37" s="40" t="s">
        <v>40</v>
      </c>
      <c r="B37" s="375" t="s">
        <v>232</v>
      </c>
      <c r="C37" s="376"/>
      <c r="D37" s="376"/>
      <c r="E37" s="376"/>
      <c r="F37" s="376"/>
      <c r="G37" s="377"/>
      <c r="H37" s="303" t="str">
        <f>$B$24</f>
        <v>Б130</v>
      </c>
      <c r="I37" s="304"/>
      <c r="J37" s="305"/>
      <c r="K37" s="42">
        <v>1</v>
      </c>
      <c r="L37" s="42"/>
      <c r="M37" s="42">
        <f>$N$24</f>
        <v>117.66000000000001</v>
      </c>
      <c r="N37" s="42">
        <f>(K37+L37)*M37</f>
        <v>117.66000000000001</v>
      </c>
      <c r="O37" s="306" t="s">
        <v>49</v>
      </c>
      <c r="P37" s="307"/>
      <c r="Q37" s="43" t="s">
        <v>269</v>
      </c>
    </row>
    <row r="38" spans="1:19" s="41" customFormat="1" ht="18" customHeight="1" x14ac:dyDescent="0.3">
      <c r="A38" s="40" t="s">
        <v>40</v>
      </c>
      <c r="B38" s="308" t="s">
        <v>47</v>
      </c>
      <c r="C38" s="308"/>
      <c r="D38" s="308"/>
      <c r="E38" s="308"/>
      <c r="F38" s="308"/>
      <c r="G38" s="308"/>
      <c r="H38" s="309" t="s">
        <v>47</v>
      </c>
      <c r="I38" s="309"/>
      <c r="J38" s="309"/>
      <c r="K38" s="309"/>
      <c r="L38" s="309"/>
      <c r="M38" s="109"/>
      <c r="N38" s="115">
        <f>SUM(N33:N37)</f>
        <v>585.44000000000005</v>
      </c>
      <c r="O38" s="301" t="s">
        <v>48</v>
      </c>
      <c r="P38" s="301"/>
      <c r="Q38" s="301"/>
    </row>
    <row r="39" spans="1:19" s="44" customFormat="1" ht="8.25" customHeight="1" x14ac:dyDescent="0.3">
      <c r="A39" s="38"/>
      <c r="M39" s="45"/>
      <c r="R39" s="46"/>
    </row>
    <row r="40" spans="1:19" s="44" customFormat="1" ht="16.5" customHeight="1" x14ac:dyDescent="0.3">
      <c r="A40" s="47"/>
      <c r="B40" s="312" t="s">
        <v>51</v>
      </c>
      <c r="C40" s="312"/>
      <c r="D40" s="312"/>
      <c r="E40" s="312"/>
      <c r="F40" s="312"/>
      <c r="G40" s="312"/>
      <c r="H40" s="312"/>
      <c r="I40" s="312"/>
      <c r="J40" s="312"/>
      <c r="K40" s="312"/>
      <c r="L40" s="312"/>
      <c r="M40" s="312"/>
      <c r="N40" s="312"/>
      <c r="O40" s="310"/>
      <c r="P40" s="310"/>
      <c r="Q40" s="310"/>
      <c r="R40" s="315" t="s">
        <v>11</v>
      </c>
    </row>
    <row r="41" spans="1:19" s="44" customFormat="1" ht="36.75" customHeight="1" x14ac:dyDescent="0.3">
      <c r="A41" s="47"/>
      <c r="B41" s="312" t="s">
        <v>52</v>
      </c>
      <c r="C41" s="312"/>
      <c r="D41" s="312"/>
      <c r="E41" s="312" t="s">
        <v>53</v>
      </c>
      <c r="F41" s="312"/>
      <c r="G41" s="312" t="s">
        <v>54</v>
      </c>
      <c r="H41" s="312"/>
      <c r="I41" s="312"/>
      <c r="J41" s="312"/>
      <c r="K41" s="312" t="s">
        <v>55</v>
      </c>
      <c r="L41" s="312"/>
      <c r="M41" s="317" t="s">
        <v>56</v>
      </c>
      <c r="N41" s="317"/>
      <c r="O41" s="312" t="s">
        <v>18</v>
      </c>
      <c r="P41" s="312"/>
      <c r="Q41" s="312"/>
      <c r="R41" s="316"/>
    </row>
    <row r="42" spans="1:19" s="44" customFormat="1" ht="15.9" customHeight="1" x14ac:dyDescent="0.3">
      <c r="A42" s="48" t="s">
        <v>57</v>
      </c>
      <c r="B42" s="324" t="s">
        <v>36</v>
      </c>
      <c r="C42" s="325"/>
      <c r="D42" s="326"/>
      <c r="E42" s="51" t="s">
        <v>32</v>
      </c>
      <c r="F42" s="49" t="s">
        <v>59</v>
      </c>
      <c r="G42" s="321" t="s">
        <v>34</v>
      </c>
      <c r="H42" s="322"/>
      <c r="I42" s="322"/>
      <c r="J42" s="323"/>
      <c r="K42" s="363">
        <v>34.840000152587891</v>
      </c>
      <c r="L42" s="364"/>
      <c r="M42" s="319">
        <f>IF(OR(R42="",K42="")," --- ",K42/R42)</f>
        <v>0.44382165799475021</v>
      </c>
      <c r="N42" s="320"/>
      <c r="O42" s="321" t="s">
        <v>60</v>
      </c>
      <c r="P42" s="322"/>
      <c r="Q42" s="323"/>
      <c r="R42" s="50">
        <v>78.5</v>
      </c>
    </row>
    <row r="43" spans="1:19" s="44" customFormat="1" ht="15.9" customHeight="1" x14ac:dyDescent="0.3">
      <c r="A43" s="48" t="s">
        <v>57</v>
      </c>
      <c r="B43" s="330"/>
      <c r="C43" s="331"/>
      <c r="D43" s="332"/>
      <c r="E43" s="51" t="s">
        <v>131</v>
      </c>
      <c r="F43" s="49" t="s">
        <v>134</v>
      </c>
      <c r="G43" s="321" t="s">
        <v>133</v>
      </c>
      <c r="H43" s="322"/>
      <c r="I43" s="322"/>
      <c r="J43" s="323"/>
      <c r="K43" s="363">
        <v>545.60003662109375</v>
      </c>
      <c r="L43" s="364"/>
      <c r="M43" s="319">
        <f>IF(OR(R43="",K43="")," --- ",K43/R43)</f>
        <v>29.652176518070728</v>
      </c>
      <c r="N43" s="320"/>
      <c r="O43" s="321" t="s">
        <v>60</v>
      </c>
      <c r="P43" s="322"/>
      <c r="Q43" s="323"/>
      <c r="R43" s="50">
        <v>18.399999618530273</v>
      </c>
    </row>
    <row r="44" spans="1:19" s="44" customFormat="1" ht="15.9" customHeight="1" x14ac:dyDescent="0.3">
      <c r="A44" s="47"/>
      <c r="B44" s="309" t="s">
        <v>58</v>
      </c>
      <c r="C44" s="309"/>
      <c r="D44" s="309"/>
      <c r="E44" s="309"/>
      <c r="F44" s="309"/>
      <c r="G44" s="309"/>
      <c r="H44" s="309"/>
      <c r="I44" s="309"/>
      <c r="J44" s="309"/>
      <c r="K44" s="417">
        <f>SUM(K42:L43)</f>
        <v>580.44003677368164</v>
      </c>
      <c r="L44" s="417"/>
      <c r="M44" s="318" t="s">
        <v>48</v>
      </c>
      <c r="N44" s="318"/>
      <c r="O44" s="317" t="s">
        <v>48</v>
      </c>
      <c r="P44" s="317"/>
      <c r="Q44" s="317"/>
      <c r="R44" s="50"/>
    </row>
    <row r="45" spans="1:19" s="38" customFormat="1" ht="12" customHeight="1" x14ac:dyDescent="0.3">
      <c r="M45" s="39"/>
    </row>
    <row r="46" spans="1:19" ht="15.9" customHeight="1" x14ac:dyDescent="0.3">
      <c r="B46" s="29"/>
      <c r="C46" s="29"/>
      <c r="D46" s="29"/>
      <c r="E46" s="29"/>
      <c r="F46" s="29"/>
      <c r="G46" s="29"/>
      <c r="H46" s="29"/>
      <c r="I46" s="29"/>
      <c r="J46" s="29"/>
      <c r="K46" s="29"/>
      <c r="L46" s="29"/>
      <c r="M46" s="30"/>
      <c r="N46" s="29"/>
      <c r="O46" s="29"/>
      <c r="P46" s="29"/>
      <c r="Q46" s="29"/>
      <c r="R46" s="31"/>
      <c r="S46" s="32"/>
    </row>
    <row r="47" spans="1:19" ht="15.9" customHeight="1" x14ac:dyDescent="0.3">
      <c r="B47" s="29"/>
      <c r="C47" s="29"/>
      <c r="D47" s="29"/>
      <c r="E47" s="29"/>
      <c r="F47" s="29"/>
      <c r="G47" s="29"/>
      <c r="H47" s="29"/>
      <c r="I47" s="29"/>
      <c r="J47" s="29"/>
      <c r="K47" s="29"/>
      <c r="L47" s="29"/>
      <c r="M47" s="30"/>
      <c r="N47" s="29"/>
      <c r="O47" s="29"/>
      <c r="P47" s="29"/>
      <c r="Q47" s="29"/>
      <c r="R47" s="31"/>
      <c r="S47" s="32"/>
    </row>
    <row r="48" spans="1:19" ht="15.9" customHeight="1" x14ac:dyDescent="0.3">
      <c r="S48" s="32"/>
    </row>
    <row r="49" spans="19:19" ht="15.9" customHeight="1" x14ac:dyDescent="0.3">
      <c r="S49" s="32"/>
    </row>
    <row r="50" spans="19:19" ht="15.9" customHeight="1" x14ac:dyDescent="0.3">
      <c r="S50" s="32"/>
    </row>
    <row r="51" spans="19:19" ht="15.9" customHeight="1" x14ac:dyDescent="0.3">
      <c r="S51" s="32"/>
    </row>
    <row r="52" spans="19:19" ht="15.9" customHeight="1" x14ac:dyDescent="0.3">
      <c r="S52" s="32"/>
    </row>
    <row r="53" spans="19:19" ht="15.9" customHeight="1" x14ac:dyDescent="0.3">
      <c r="S53" s="32"/>
    </row>
    <row r="54" spans="19:19" ht="15.9" customHeight="1" x14ac:dyDescent="0.3">
      <c r="S54" s="32"/>
    </row>
    <row r="55" spans="19:19" ht="15.9" customHeight="1" x14ac:dyDescent="0.3">
      <c r="S55" s="32"/>
    </row>
    <row r="56" spans="19:19" ht="15.9" customHeight="1" x14ac:dyDescent="0.3">
      <c r="S56" s="32"/>
    </row>
    <row r="57" spans="19:19" ht="15.9" customHeight="1" x14ac:dyDescent="0.3">
      <c r="S57" s="32"/>
    </row>
    <row r="58" spans="19:19" ht="15.9" customHeight="1" x14ac:dyDescent="0.3">
      <c r="S58" s="32"/>
    </row>
  </sheetData>
  <sortState ref="B42:R43">
    <sortCondition ref="B42"/>
    <sortCondition ref="E42"/>
    <sortCondition ref="F42"/>
  </sortState>
  <mergeCells count="112">
    <mergeCell ref="L6:N6"/>
    <mergeCell ref="O6:Q7"/>
    <mergeCell ref="B3:D3"/>
    <mergeCell ref="E3:F3"/>
    <mergeCell ref="H3:N3"/>
    <mergeCell ref="B5:Q5"/>
    <mergeCell ref="R5:R7"/>
    <mergeCell ref="B6:C7"/>
    <mergeCell ref="D6:D7"/>
    <mergeCell ref="E6:F7"/>
    <mergeCell ref="G6:I7"/>
    <mergeCell ref="J6:K6"/>
    <mergeCell ref="G10:I10"/>
    <mergeCell ref="P10:Q10"/>
    <mergeCell ref="D11:L11"/>
    <mergeCell ref="O11:Q11"/>
    <mergeCell ref="B8:C11"/>
    <mergeCell ref="G8:I8"/>
    <mergeCell ref="N8:N11"/>
    <mergeCell ref="P8:Q8"/>
    <mergeCell ref="G9:I9"/>
    <mergeCell ref="P9:Q9"/>
    <mergeCell ref="D15:L15"/>
    <mergeCell ref="O15:Q15"/>
    <mergeCell ref="B16:C19"/>
    <mergeCell ref="G16:I16"/>
    <mergeCell ref="N16:N19"/>
    <mergeCell ref="P16:Q16"/>
    <mergeCell ref="G17:I17"/>
    <mergeCell ref="P17:Q17"/>
    <mergeCell ref="B12:C15"/>
    <mergeCell ref="G12:I12"/>
    <mergeCell ref="N12:N15"/>
    <mergeCell ref="P12:Q12"/>
    <mergeCell ref="G13:I13"/>
    <mergeCell ref="P13:Q13"/>
    <mergeCell ref="G14:I14"/>
    <mergeCell ref="P14:Q14"/>
    <mergeCell ref="G22:I22"/>
    <mergeCell ref="P22:Q22"/>
    <mergeCell ref="D23:L23"/>
    <mergeCell ref="O23:Q23"/>
    <mergeCell ref="G18:I18"/>
    <mergeCell ref="P18:Q18"/>
    <mergeCell ref="D19:L19"/>
    <mergeCell ref="O19:Q19"/>
    <mergeCell ref="B20:C23"/>
    <mergeCell ref="G20:I20"/>
    <mergeCell ref="N20:N23"/>
    <mergeCell ref="P20:Q20"/>
    <mergeCell ref="G21:I21"/>
    <mergeCell ref="P21:Q21"/>
    <mergeCell ref="D28:L28"/>
    <mergeCell ref="O28:Q28"/>
    <mergeCell ref="B24:C28"/>
    <mergeCell ref="G24:I24"/>
    <mergeCell ref="N24:N28"/>
    <mergeCell ref="P24:Q24"/>
    <mergeCell ref="G25:I25"/>
    <mergeCell ref="P25:Q25"/>
    <mergeCell ref="G26:I26"/>
    <mergeCell ref="P26:Q26"/>
    <mergeCell ref="G27:I27"/>
    <mergeCell ref="P27:Q27"/>
    <mergeCell ref="B30:G30"/>
    <mergeCell ref="H30:N30"/>
    <mergeCell ref="O30:Q30"/>
    <mergeCell ref="B31:G32"/>
    <mergeCell ref="H31:J32"/>
    <mergeCell ref="K31:L31"/>
    <mergeCell ref="M31:N31"/>
    <mergeCell ref="O31:Q32"/>
    <mergeCell ref="G43:J43"/>
    <mergeCell ref="K43:L43"/>
    <mergeCell ref="M43:N43"/>
    <mergeCell ref="O40:Q40"/>
    <mergeCell ref="O38:Q38"/>
    <mergeCell ref="B37:G37"/>
    <mergeCell ref="H37:J37"/>
    <mergeCell ref="O37:P37"/>
    <mergeCell ref="B38:G38"/>
    <mergeCell ref="B33:G33"/>
    <mergeCell ref="H33:J33"/>
    <mergeCell ref="O33:P33"/>
    <mergeCell ref="B34:G34"/>
    <mergeCell ref="H34:J34"/>
    <mergeCell ref="O34:P34"/>
    <mergeCell ref="B35:G35"/>
    <mergeCell ref="H35:J35"/>
    <mergeCell ref="O35:P35"/>
    <mergeCell ref="O41:Q41"/>
    <mergeCell ref="B36:G36"/>
    <mergeCell ref="H36:J36"/>
    <mergeCell ref="O36:P36"/>
    <mergeCell ref="B40:N40"/>
    <mergeCell ref="R40:R41"/>
    <mergeCell ref="B41:D41"/>
    <mergeCell ref="E41:F41"/>
    <mergeCell ref="G41:J41"/>
    <mergeCell ref="K41:L41"/>
    <mergeCell ref="M41:N41"/>
    <mergeCell ref="H38:L38"/>
    <mergeCell ref="O43:Q43"/>
    <mergeCell ref="B44:J44"/>
    <mergeCell ref="K44:L44"/>
    <mergeCell ref="M44:N44"/>
    <mergeCell ref="O44:Q44"/>
    <mergeCell ref="K42:L42"/>
    <mergeCell ref="M42:N42"/>
    <mergeCell ref="O42:Q42"/>
    <mergeCell ref="B42:D43"/>
    <mergeCell ref="G42:J42"/>
  </mergeCells>
  <dataValidations count="1">
    <dataValidation allowBlank="1" sqref="K44:L44 JG44:JH44 TC44:TD44 ACY44:ACZ44 AMU44:AMV44 AWQ44:AWR44 BGM44:BGN44 BQI44:BQJ44 CAE44:CAF44 CKA44:CKB44 CTW44:CTX44 DDS44:DDT44 DNO44:DNP44 DXK44:DXL44 EHG44:EHH44 ERC44:ERD44 FAY44:FAZ44 FKU44:FKV44 FUQ44:FUR44 GEM44:GEN44 GOI44:GOJ44 GYE44:GYF44 HIA44:HIB44 HRW44:HRX44 IBS44:IBT44 ILO44:ILP44 IVK44:IVL44 JFG44:JFH44 JPC44:JPD44 JYY44:JYZ44 KIU44:KIV44 KSQ44:KSR44 LCM44:LCN44 LMI44:LMJ44 LWE44:LWF44 MGA44:MGB44 MPW44:MPX44 MZS44:MZT44 NJO44:NJP44 NTK44:NTL44 ODG44:ODH44 ONC44:OND44 OWY44:OWZ44 PGU44:PGV44 PQQ44:PQR44 QAM44:QAN44 QKI44:QKJ44 QUE44:QUF44 REA44:REB44 RNW44:RNX44 RXS44:RXT44 SHO44:SHP44 SRK44:SRL44 TBG44:TBH44 TLC44:TLD44 TUY44:TUZ44 UEU44:UEV44 UOQ44:UOR44 UYM44:UYN44 VII44:VIJ44 VSE44:VSF44 WCA44:WCB44 WLW44:WLX44 WVS44:WVT44"/>
  </dataValidations>
  <pageMargins left="0.38" right="0.19685039370078741" top="0.19685039370078741" bottom="0.37" header="0" footer="0"/>
  <pageSetup paperSize="9" scale="86" fitToHeight="1000" orientation="portrait" horizontalDpi="300" verticalDpi="300" r:id="rId1"/>
  <headerFooter alignWithMargins="0">
    <oddFooter>Страница &amp;P из &amp;N</oddFooter>
  </headerFooter>
  <legacyDrawing r:id="rId2"/>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8">
    <outlinePr summaryBelow="0"/>
    <pageSetUpPr autoPageBreaks="0" fitToPage="1"/>
  </sheetPr>
  <dimension ref="A1:T60"/>
  <sheetViews>
    <sheetView zoomScaleNormal="85" workbookViewId="0">
      <pane ySplit="4" topLeftCell="A5" activePane="bottomLeft" state="frozen"/>
      <selection pane="bottomLeft" activeCell="E49" sqref="E49"/>
    </sheetView>
  </sheetViews>
  <sheetFormatPr defaultRowHeight="15.9" customHeight="1" x14ac:dyDescent="0.3"/>
  <cols>
    <col min="1" max="1" width="1.109375" style="2" customWidth="1"/>
    <col min="2" max="3" width="4.33203125" style="17" customWidth="1"/>
    <col min="4" max="4" width="5.109375" style="17" customWidth="1"/>
    <col min="5" max="6" width="10.6640625" style="17" customWidth="1"/>
    <col min="7" max="9" width="3.5546875" style="17" customWidth="1"/>
    <col min="10" max="11" width="6.6640625" style="17" customWidth="1"/>
    <col min="12" max="12" width="7.33203125" style="17" customWidth="1"/>
    <col min="13" max="13" width="9.109375" style="18"/>
    <col min="14" max="14" width="9.6640625" style="17" customWidth="1"/>
    <col min="15" max="15" width="11.109375" style="17" customWidth="1"/>
    <col min="16" max="16" width="12.88671875" style="17" customWidth="1"/>
    <col min="17" max="17" width="7.5546875" style="17" customWidth="1"/>
    <col min="18" max="18" width="11.5546875" style="19" customWidth="1"/>
    <col min="19" max="19" width="19.5546875" style="6" customWidth="1"/>
    <col min="20" max="256" width="9.109375" style="17"/>
    <col min="257" max="257" width="1.109375" style="17" customWidth="1"/>
    <col min="258" max="259" width="4.33203125" style="17" customWidth="1"/>
    <col min="260" max="260" width="5.109375" style="17" customWidth="1"/>
    <col min="261" max="262" width="10.6640625" style="17" customWidth="1"/>
    <col min="263" max="265" width="3.5546875" style="17" customWidth="1"/>
    <col min="266" max="267" width="6.6640625" style="17" customWidth="1"/>
    <col min="268" max="268" width="7.33203125" style="17" customWidth="1"/>
    <col min="269" max="269" width="9.109375" style="17"/>
    <col min="270" max="270" width="9.6640625" style="17" customWidth="1"/>
    <col min="271" max="271" width="11.109375" style="17" customWidth="1"/>
    <col min="272" max="272" width="12.88671875" style="17" customWidth="1"/>
    <col min="273" max="273" width="7.5546875" style="17" customWidth="1"/>
    <col min="274" max="274" width="11.5546875" style="17" customWidth="1"/>
    <col min="275" max="275" width="19.5546875" style="17" customWidth="1"/>
    <col min="276" max="512" width="9.109375" style="17"/>
    <col min="513" max="513" width="1.109375" style="17" customWidth="1"/>
    <col min="514" max="515" width="4.33203125" style="17" customWidth="1"/>
    <col min="516" max="516" width="5.109375" style="17" customWidth="1"/>
    <col min="517" max="518" width="10.6640625" style="17" customWidth="1"/>
    <col min="519" max="521" width="3.5546875" style="17" customWidth="1"/>
    <col min="522" max="523" width="6.6640625" style="17" customWidth="1"/>
    <col min="524" max="524" width="7.33203125" style="17" customWidth="1"/>
    <col min="525" max="525" width="9.109375" style="17"/>
    <col min="526" max="526" width="9.6640625" style="17" customWidth="1"/>
    <col min="527" max="527" width="11.109375" style="17" customWidth="1"/>
    <col min="528" max="528" width="12.88671875" style="17" customWidth="1"/>
    <col min="529" max="529" width="7.5546875" style="17" customWidth="1"/>
    <col min="530" max="530" width="11.5546875" style="17" customWidth="1"/>
    <col min="531" max="531" width="19.5546875" style="17" customWidth="1"/>
    <col min="532" max="768" width="9.109375" style="17"/>
    <col min="769" max="769" width="1.109375" style="17" customWidth="1"/>
    <col min="770" max="771" width="4.33203125" style="17" customWidth="1"/>
    <col min="772" max="772" width="5.109375" style="17" customWidth="1"/>
    <col min="773" max="774" width="10.6640625" style="17" customWidth="1"/>
    <col min="775" max="777" width="3.5546875" style="17" customWidth="1"/>
    <col min="778" max="779" width="6.6640625" style="17" customWidth="1"/>
    <col min="780" max="780" width="7.33203125" style="17" customWidth="1"/>
    <col min="781" max="781" width="9.109375" style="17"/>
    <col min="782" max="782" width="9.6640625" style="17" customWidth="1"/>
    <col min="783" max="783" width="11.109375" style="17" customWidth="1"/>
    <col min="784" max="784" width="12.88671875" style="17" customWidth="1"/>
    <col min="785" max="785" width="7.5546875" style="17" customWidth="1"/>
    <col min="786" max="786" width="11.5546875" style="17" customWidth="1"/>
    <col min="787" max="787" width="19.5546875" style="17" customWidth="1"/>
    <col min="788" max="1024" width="9.109375" style="17"/>
    <col min="1025" max="1025" width="1.109375" style="17" customWidth="1"/>
    <col min="1026" max="1027" width="4.33203125" style="17" customWidth="1"/>
    <col min="1028" max="1028" width="5.109375" style="17" customWidth="1"/>
    <col min="1029" max="1030" width="10.6640625" style="17" customWidth="1"/>
    <col min="1031" max="1033" width="3.5546875" style="17" customWidth="1"/>
    <col min="1034" max="1035" width="6.6640625" style="17" customWidth="1"/>
    <col min="1036" max="1036" width="7.33203125" style="17" customWidth="1"/>
    <col min="1037" max="1037" width="9.109375" style="17"/>
    <col min="1038" max="1038" width="9.6640625" style="17" customWidth="1"/>
    <col min="1039" max="1039" width="11.109375" style="17" customWidth="1"/>
    <col min="1040" max="1040" width="12.88671875" style="17" customWidth="1"/>
    <col min="1041" max="1041" width="7.5546875" style="17" customWidth="1"/>
    <col min="1042" max="1042" width="11.5546875" style="17" customWidth="1"/>
    <col min="1043" max="1043" width="19.5546875" style="17" customWidth="1"/>
    <col min="1044" max="1280" width="9.109375" style="17"/>
    <col min="1281" max="1281" width="1.109375" style="17" customWidth="1"/>
    <col min="1282" max="1283" width="4.33203125" style="17" customWidth="1"/>
    <col min="1284" max="1284" width="5.109375" style="17" customWidth="1"/>
    <col min="1285" max="1286" width="10.6640625" style="17" customWidth="1"/>
    <col min="1287" max="1289" width="3.5546875" style="17" customWidth="1"/>
    <col min="1290" max="1291" width="6.6640625" style="17" customWidth="1"/>
    <col min="1292" max="1292" width="7.33203125" style="17" customWidth="1"/>
    <col min="1293" max="1293" width="9.109375" style="17"/>
    <col min="1294" max="1294" width="9.6640625" style="17" customWidth="1"/>
    <col min="1295" max="1295" width="11.109375" style="17" customWidth="1"/>
    <col min="1296" max="1296" width="12.88671875" style="17" customWidth="1"/>
    <col min="1297" max="1297" width="7.5546875" style="17" customWidth="1"/>
    <col min="1298" max="1298" width="11.5546875" style="17" customWidth="1"/>
    <col min="1299" max="1299" width="19.5546875" style="17" customWidth="1"/>
    <col min="1300" max="1536" width="9.109375" style="17"/>
    <col min="1537" max="1537" width="1.109375" style="17" customWidth="1"/>
    <col min="1538" max="1539" width="4.33203125" style="17" customWidth="1"/>
    <col min="1540" max="1540" width="5.109375" style="17" customWidth="1"/>
    <col min="1541" max="1542" width="10.6640625" style="17" customWidth="1"/>
    <col min="1543" max="1545" width="3.5546875" style="17" customWidth="1"/>
    <col min="1546" max="1547" width="6.6640625" style="17" customWidth="1"/>
    <col min="1548" max="1548" width="7.33203125" style="17" customWidth="1"/>
    <col min="1549" max="1549" width="9.109375" style="17"/>
    <col min="1550" max="1550" width="9.6640625" style="17" customWidth="1"/>
    <col min="1551" max="1551" width="11.109375" style="17" customWidth="1"/>
    <col min="1552" max="1552" width="12.88671875" style="17" customWidth="1"/>
    <col min="1553" max="1553" width="7.5546875" style="17" customWidth="1"/>
    <col min="1554" max="1554" width="11.5546875" style="17" customWidth="1"/>
    <col min="1555" max="1555" width="19.5546875" style="17" customWidth="1"/>
    <col min="1556" max="1792" width="9.109375" style="17"/>
    <col min="1793" max="1793" width="1.109375" style="17" customWidth="1"/>
    <col min="1794" max="1795" width="4.33203125" style="17" customWidth="1"/>
    <col min="1796" max="1796" width="5.109375" style="17" customWidth="1"/>
    <col min="1797" max="1798" width="10.6640625" style="17" customWidth="1"/>
    <col min="1799" max="1801" width="3.5546875" style="17" customWidth="1"/>
    <col min="1802" max="1803" width="6.6640625" style="17" customWidth="1"/>
    <col min="1804" max="1804" width="7.33203125" style="17" customWidth="1"/>
    <col min="1805" max="1805" width="9.109375" style="17"/>
    <col min="1806" max="1806" width="9.6640625" style="17" customWidth="1"/>
    <col min="1807" max="1807" width="11.109375" style="17" customWidth="1"/>
    <col min="1808" max="1808" width="12.88671875" style="17" customWidth="1"/>
    <col min="1809" max="1809" width="7.5546875" style="17" customWidth="1"/>
    <col min="1810" max="1810" width="11.5546875" style="17" customWidth="1"/>
    <col min="1811" max="1811" width="19.5546875" style="17" customWidth="1"/>
    <col min="1812" max="2048" width="9.109375" style="17"/>
    <col min="2049" max="2049" width="1.109375" style="17" customWidth="1"/>
    <col min="2050" max="2051" width="4.33203125" style="17" customWidth="1"/>
    <col min="2052" max="2052" width="5.109375" style="17" customWidth="1"/>
    <col min="2053" max="2054" width="10.6640625" style="17" customWidth="1"/>
    <col min="2055" max="2057" width="3.5546875" style="17" customWidth="1"/>
    <col min="2058" max="2059" width="6.6640625" style="17" customWidth="1"/>
    <col min="2060" max="2060" width="7.33203125" style="17" customWidth="1"/>
    <col min="2061" max="2061" width="9.109375" style="17"/>
    <col min="2062" max="2062" width="9.6640625" style="17" customWidth="1"/>
    <col min="2063" max="2063" width="11.109375" style="17" customWidth="1"/>
    <col min="2064" max="2064" width="12.88671875" style="17" customWidth="1"/>
    <col min="2065" max="2065" width="7.5546875" style="17" customWidth="1"/>
    <col min="2066" max="2066" width="11.5546875" style="17" customWidth="1"/>
    <col min="2067" max="2067" width="19.5546875" style="17" customWidth="1"/>
    <col min="2068" max="2304" width="9.109375" style="17"/>
    <col min="2305" max="2305" width="1.109375" style="17" customWidth="1"/>
    <col min="2306" max="2307" width="4.33203125" style="17" customWidth="1"/>
    <col min="2308" max="2308" width="5.109375" style="17" customWidth="1"/>
    <col min="2309" max="2310" width="10.6640625" style="17" customWidth="1"/>
    <col min="2311" max="2313" width="3.5546875" style="17" customWidth="1"/>
    <col min="2314" max="2315" width="6.6640625" style="17" customWidth="1"/>
    <col min="2316" max="2316" width="7.33203125" style="17" customWidth="1"/>
    <col min="2317" max="2317" width="9.109375" style="17"/>
    <col min="2318" max="2318" width="9.6640625" style="17" customWidth="1"/>
    <col min="2319" max="2319" width="11.109375" style="17" customWidth="1"/>
    <col min="2320" max="2320" width="12.88671875" style="17" customWidth="1"/>
    <col min="2321" max="2321" width="7.5546875" style="17" customWidth="1"/>
    <col min="2322" max="2322" width="11.5546875" style="17" customWidth="1"/>
    <col min="2323" max="2323" width="19.5546875" style="17" customWidth="1"/>
    <col min="2324" max="2560" width="9.109375" style="17"/>
    <col min="2561" max="2561" width="1.109375" style="17" customWidth="1"/>
    <col min="2562" max="2563" width="4.33203125" style="17" customWidth="1"/>
    <col min="2564" max="2564" width="5.109375" style="17" customWidth="1"/>
    <col min="2565" max="2566" width="10.6640625" style="17" customWidth="1"/>
    <col min="2567" max="2569" width="3.5546875" style="17" customWidth="1"/>
    <col min="2570" max="2571" width="6.6640625" style="17" customWidth="1"/>
    <col min="2572" max="2572" width="7.33203125" style="17" customWidth="1"/>
    <col min="2573" max="2573" width="9.109375" style="17"/>
    <col min="2574" max="2574" width="9.6640625" style="17" customWidth="1"/>
    <col min="2575" max="2575" width="11.109375" style="17" customWidth="1"/>
    <col min="2576" max="2576" width="12.88671875" style="17" customWidth="1"/>
    <col min="2577" max="2577" width="7.5546875" style="17" customWidth="1"/>
    <col min="2578" max="2578" width="11.5546875" style="17" customWidth="1"/>
    <col min="2579" max="2579" width="19.5546875" style="17" customWidth="1"/>
    <col min="2580" max="2816" width="9.109375" style="17"/>
    <col min="2817" max="2817" width="1.109375" style="17" customWidth="1"/>
    <col min="2818" max="2819" width="4.33203125" style="17" customWidth="1"/>
    <col min="2820" max="2820" width="5.109375" style="17" customWidth="1"/>
    <col min="2821" max="2822" width="10.6640625" style="17" customWidth="1"/>
    <col min="2823" max="2825" width="3.5546875" style="17" customWidth="1"/>
    <col min="2826" max="2827" width="6.6640625" style="17" customWidth="1"/>
    <col min="2828" max="2828" width="7.33203125" style="17" customWidth="1"/>
    <col min="2829" max="2829" width="9.109375" style="17"/>
    <col min="2830" max="2830" width="9.6640625" style="17" customWidth="1"/>
    <col min="2831" max="2831" width="11.109375" style="17" customWidth="1"/>
    <col min="2832" max="2832" width="12.88671875" style="17" customWidth="1"/>
    <col min="2833" max="2833" width="7.5546875" style="17" customWidth="1"/>
    <col min="2834" max="2834" width="11.5546875" style="17" customWidth="1"/>
    <col min="2835" max="2835" width="19.5546875" style="17" customWidth="1"/>
    <col min="2836" max="3072" width="9.109375" style="17"/>
    <col min="3073" max="3073" width="1.109375" style="17" customWidth="1"/>
    <col min="3074" max="3075" width="4.33203125" style="17" customWidth="1"/>
    <col min="3076" max="3076" width="5.109375" style="17" customWidth="1"/>
    <col min="3077" max="3078" width="10.6640625" style="17" customWidth="1"/>
    <col min="3079" max="3081" width="3.5546875" style="17" customWidth="1"/>
    <col min="3082" max="3083" width="6.6640625" style="17" customWidth="1"/>
    <col min="3084" max="3084" width="7.33203125" style="17" customWidth="1"/>
    <col min="3085" max="3085" width="9.109375" style="17"/>
    <col min="3086" max="3086" width="9.6640625" style="17" customWidth="1"/>
    <col min="3087" max="3087" width="11.109375" style="17" customWidth="1"/>
    <col min="3088" max="3088" width="12.88671875" style="17" customWidth="1"/>
    <col min="3089" max="3089" width="7.5546875" style="17" customWidth="1"/>
    <col min="3090" max="3090" width="11.5546875" style="17" customWidth="1"/>
    <col min="3091" max="3091" width="19.5546875" style="17" customWidth="1"/>
    <col min="3092" max="3328" width="9.109375" style="17"/>
    <col min="3329" max="3329" width="1.109375" style="17" customWidth="1"/>
    <col min="3330" max="3331" width="4.33203125" style="17" customWidth="1"/>
    <col min="3332" max="3332" width="5.109375" style="17" customWidth="1"/>
    <col min="3333" max="3334" width="10.6640625" style="17" customWidth="1"/>
    <col min="3335" max="3337" width="3.5546875" style="17" customWidth="1"/>
    <col min="3338" max="3339" width="6.6640625" style="17" customWidth="1"/>
    <col min="3340" max="3340" width="7.33203125" style="17" customWidth="1"/>
    <col min="3341" max="3341" width="9.109375" style="17"/>
    <col min="3342" max="3342" width="9.6640625" style="17" customWidth="1"/>
    <col min="3343" max="3343" width="11.109375" style="17" customWidth="1"/>
    <col min="3344" max="3344" width="12.88671875" style="17" customWidth="1"/>
    <col min="3345" max="3345" width="7.5546875" style="17" customWidth="1"/>
    <col min="3346" max="3346" width="11.5546875" style="17" customWidth="1"/>
    <col min="3347" max="3347" width="19.5546875" style="17" customWidth="1"/>
    <col min="3348" max="3584" width="9.109375" style="17"/>
    <col min="3585" max="3585" width="1.109375" style="17" customWidth="1"/>
    <col min="3586" max="3587" width="4.33203125" style="17" customWidth="1"/>
    <col min="3588" max="3588" width="5.109375" style="17" customWidth="1"/>
    <col min="3589" max="3590" width="10.6640625" style="17" customWidth="1"/>
    <col min="3591" max="3593" width="3.5546875" style="17" customWidth="1"/>
    <col min="3594" max="3595" width="6.6640625" style="17" customWidth="1"/>
    <col min="3596" max="3596" width="7.33203125" style="17" customWidth="1"/>
    <col min="3597" max="3597" width="9.109375" style="17"/>
    <col min="3598" max="3598" width="9.6640625" style="17" customWidth="1"/>
    <col min="3599" max="3599" width="11.109375" style="17" customWidth="1"/>
    <col min="3600" max="3600" width="12.88671875" style="17" customWidth="1"/>
    <col min="3601" max="3601" width="7.5546875" style="17" customWidth="1"/>
    <col min="3602" max="3602" width="11.5546875" style="17" customWidth="1"/>
    <col min="3603" max="3603" width="19.5546875" style="17" customWidth="1"/>
    <col min="3604" max="3840" width="9.109375" style="17"/>
    <col min="3841" max="3841" width="1.109375" style="17" customWidth="1"/>
    <col min="3842" max="3843" width="4.33203125" style="17" customWidth="1"/>
    <col min="3844" max="3844" width="5.109375" style="17" customWidth="1"/>
    <col min="3845" max="3846" width="10.6640625" style="17" customWidth="1"/>
    <col min="3847" max="3849" width="3.5546875" style="17" customWidth="1"/>
    <col min="3850" max="3851" width="6.6640625" style="17" customWidth="1"/>
    <col min="3852" max="3852" width="7.33203125" style="17" customWidth="1"/>
    <col min="3853" max="3853" width="9.109375" style="17"/>
    <col min="3854" max="3854" width="9.6640625" style="17" customWidth="1"/>
    <col min="3855" max="3855" width="11.109375" style="17" customWidth="1"/>
    <col min="3856" max="3856" width="12.88671875" style="17" customWidth="1"/>
    <col min="3857" max="3857" width="7.5546875" style="17" customWidth="1"/>
    <col min="3858" max="3858" width="11.5546875" style="17" customWidth="1"/>
    <col min="3859" max="3859" width="19.5546875" style="17" customWidth="1"/>
    <col min="3860" max="4096" width="9.109375" style="17"/>
    <col min="4097" max="4097" width="1.109375" style="17" customWidth="1"/>
    <col min="4098" max="4099" width="4.33203125" style="17" customWidth="1"/>
    <col min="4100" max="4100" width="5.109375" style="17" customWidth="1"/>
    <col min="4101" max="4102" width="10.6640625" style="17" customWidth="1"/>
    <col min="4103" max="4105" width="3.5546875" style="17" customWidth="1"/>
    <col min="4106" max="4107" width="6.6640625" style="17" customWidth="1"/>
    <col min="4108" max="4108" width="7.33203125" style="17" customWidth="1"/>
    <col min="4109" max="4109" width="9.109375" style="17"/>
    <col min="4110" max="4110" width="9.6640625" style="17" customWidth="1"/>
    <col min="4111" max="4111" width="11.109375" style="17" customWidth="1"/>
    <col min="4112" max="4112" width="12.88671875" style="17" customWidth="1"/>
    <col min="4113" max="4113" width="7.5546875" style="17" customWidth="1"/>
    <col min="4114" max="4114" width="11.5546875" style="17" customWidth="1"/>
    <col min="4115" max="4115" width="19.5546875" style="17" customWidth="1"/>
    <col min="4116" max="4352" width="9.109375" style="17"/>
    <col min="4353" max="4353" width="1.109375" style="17" customWidth="1"/>
    <col min="4354" max="4355" width="4.33203125" style="17" customWidth="1"/>
    <col min="4356" max="4356" width="5.109375" style="17" customWidth="1"/>
    <col min="4357" max="4358" width="10.6640625" style="17" customWidth="1"/>
    <col min="4359" max="4361" width="3.5546875" style="17" customWidth="1"/>
    <col min="4362" max="4363" width="6.6640625" style="17" customWidth="1"/>
    <col min="4364" max="4364" width="7.33203125" style="17" customWidth="1"/>
    <col min="4365" max="4365" width="9.109375" style="17"/>
    <col min="4366" max="4366" width="9.6640625" style="17" customWidth="1"/>
    <col min="4367" max="4367" width="11.109375" style="17" customWidth="1"/>
    <col min="4368" max="4368" width="12.88671875" style="17" customWidth="1"/>
    <col min="4369" max="4369" width="7.5546875" style="17" customWidth="1"/>
    <col min="4370" max="4370" width="11.5546875" style="17" customWidth="1"/>
    <col min="4371" max="4371" width="19.5546875" style="17" customWidth="1"/>
    <col min="4372" max="4608" width="9.109375" style="17"/>
    <col min="4609" max="4609" width="1.109375" style="17" customWidth="1"/>
    <col min="4610" max="4611" width="4.33203125" style="17" customWidth="1"/>
    <col min="4612" max="4612" width="5.109375" style="17" customWidth="1"/>
    <col min="4613" max="4614" width="10.6640625" style="17" customWidth="1"/>
    <col min="4615" max="4617" width="3.5546875" style="17" customWidth="1"/>
    <col min="4618" max="4619" width="6.6640625" style="17" customWidth="1"/>
    <col min="4620" max="4620" width="7.33203125" style="17" customWidth="1"/>
    <col min="4621" max="4621" width="9.109375" style="17"/>
    <col min="4622" max="4622" width="9.6640625" style="17" customWidth="1"/>
    <col min="4623" max="4623" width="11.109375" style="17" customWidth="1"/>
    <col min="4624" max="4624" width="12.88671875" style="17" customWidth="1"/>
    <col min="4625" max="4625" width="7.5546875" style="17" customWidth="1"/>
    <col min="4626" max="4626" width="11.5546875" style="17" customWidth="1"/>
    <col min="4627" max="4627" width="19.5546875" style="17" customWidth="1"/>
    <col min="4628" max="4864" width="9.109375" style="17"/>
    <col min="4865" max="4865" width="1.109375" style="17" customWidth="1"/>
    <col min="4866" max="4867" width="4.33203125" style="17" customWidth="1"/>
    <col min="4868" max="4868" width="5.109375" style="17" customWidth="1"/>
    <col min="4869" max="4870" width="10.6640625" style="17" customWidth="1"/>
    <col min="4871" max="4873" width="3.5546875" style="17" customWidth="1"/>
    <col min="4874" max="4875" width="6.6640625" style="17" customWidth="1"/>
    <col min="4876" max="4876" width="7.33203125" style="17" customWidth="1"/>
    <col min="4877" max="4877" width="9.109375" style="17"/>
    <col min="4878" max="4878" width="9.6640625" style="17" customWidth="1"/>
    <col min="4879" max="4879" width="11.109375" style="17" customWidth="1"/>
    <col min="4880" max="4880" width="12.88671875" style="17" customWidth="1"/>
    <col min="4881" max="4881" width="7.5546875" style="17" customWidth="1"/>
    <col min="4882" max="4882" width="11.5546875" style="17" customWidth="1"/>
    <col min="4883" max="4883" width="19.5546875" style="17" customWidth="1"/>
    <col min="4884" max="5120" width="9.109375" style="17"/>
    <col min="5121" max="5121" width="1.109375" style="17" customWidth="1"/>
    <col min="5122" max="5123" width="4.33203125" style="17" customWidth="1"/>
    <col min="5124" max="5124" width="5.109375" style="17" customWidth="1"/>
    <col min="5125" max="5126" width="10.6640625" style="17" customWidth="1"/>
    <col min="5127" max="5129" width="3.5546875" style="17" customWidth="1"/>
    <col min="5130" max="5131" width="6.6640625" style="17" customWidth="1"/>
    <col min="5132" max="5132" width="7.33203125" style="17" customWidth="1"/>
    <col min="5133" max="5133" width="9.109375" style="17"/>
    <col min="5134" max="5134" width="9.6640625" style="17" customWidth="1"/>
    <col min="5135" max="5135" width="11.109375" style="17" customWidth="1"/>
    <col min="5136" max="5136" width="12.88671875" style="17" customWidth="1"/>
    <col min="5137" max="5137" width="7.5546875" style="17" customWidth="1"/>
    <col min="5138" max="5138" width="11.5546875" style="17" customWidth="1"/>
    <col min="5139" max="5139" width="19.5546875" style="17" customWidth="1"/>
    <col min="5140" max="5376" width="9.109375" style="17"/>
    <col min="5377" max="5377" width="1.109375" style="17" customWidth="1"/>
    <col min="5378" max="5379" width="4.33203125" style="17" customWidth="1"/>
    <col min="5380" max="5380" width="5.109375" style="17" customWidth="1"/>
    <col min="5381" max="5382" width="10.6640625" style="17" customWidth="1"/>
    <col min="5383" max="5385" width="3.5546875" style="17" customWidth="1"/>
    <col min="5386" max="5387" width="6.6640625" style="17" customWidth="1"/>
    <col min="5388" max="5388" width="7.33203125" style="17" customWidth="1"/>
    <col min="5389" max="5389" width="9.109375" style="17"/>
    <col min="5390" max="5390" width="9.6640625" style="17" customWidth="1"/>
    <col min="5391" max="5391" width="11.109375" style="17" customWidth="1"/>
    <col min="5392" max="5392" width="12.88671875" style="17" customWidth="1"/>
    <col min="5393" max="5393" width="7.5546875" style="17" customWidth="1"/>
    <col min="5394" max="5394" width="11.5546875" style="17" customWidth="1"/>
    <col min="5395" max="5395" width="19.5546875" style="17" customWidth="1"/>
    <col min="5396" max="5632" width="9.109375" style="17"/>
    <col min="5633" max="5633" width="1.109375" style="17" customWidth="1"/>
    <col min="5634" max="5635" width="4.33203125" style="17" customWidth="1"/>
    <col min="5636" max="5636" width="5.109375" style="17" customWidth="1"/>
    <col min="5637" max="5638" width="10.6640625" style="17" customWidth="1"/>
    <col min="5639" max="5641" width="3.5546875" style="17" customWidth="1"/>
    <col min="5642" max="5643" width="6.6640625" style="17" customWidth="1"/>
    <col min="5644" max="5644" width="7.33203125" style="17" customWidth="1"/>
    <col min="5645" max="5645" width="9.109375" style="17"/>
    <col min="5646" max="5646" width="9.6640625" style="17" customWidth="1"/>
    <col min="5647" max="5647" width="11.109375" style="17" customWidth="1"/>
    <col min="5648" max="5648" width="12.88671875" style="17" customWidth="1"/>
    <col min="5649" max="5649" width="7.5546875" style="17" customWidth="1"/>
    <col min="5650" max="5650" width="11.5546875" style="17" customWidth="1"/>
    <col min="5651" max="5651" width="19.5546875" style="17" customWidth="1"/>
    <col min="5652" max="5888" width="9.109375" style="17"/>
    <col min="5889" max="5889" width="1.109375" style="17" customWidth="1"/>
    <col min="5890" max="5891" width="4.33203125" style="17" customWidth="1"/>
    <col min="5892" max="5892" width="5.109375" style="17" customWidth="1"/>
    <col min="5893" max="5894" width="10.6640625" style="17" customWidth="1"/>
    <col min="5895" max="5897" width="3.5546875" style="17" customWidth="1"/>
    <col min="5898" max="5899" width="6.6640625" style="17" customWidth="1"/>
    <col min="5900" max="5900" width="7.33203125" style="17" customWidth="1"/>
    <col min="5901" max="5901" width="9.109375" style="17"/>
    <col min="5902" max="5902" width="9.6640625" style="17" customWidth="1"/>
    <col min="5903" max="5903" width="11.109375" style="17" customWidth="1"/>
    <col min="5904" max="5904" width="12.88671875" style="17" customWidth="1"/>
    <col min="5905" max="5905" width="7.5546875" style="17" customWidth="1"/>
    <col min="5906" max="5906" width="11.5546875" style="17" customWidth="1"/>
    <col min="5907" max="5907" width="19.5546875" style="17" customWidth="1"/>
    <col min="5908" max="6144" width="9.109375" style="17"/>
    <col min="6145" max="6145" width="1.109375" style="17" customWidth="1"/>
    <col min="6146" max="6147" width="4.33203125" style="17" customWidth="1"/>
    <col min="6148" max="6148" width="5.109375" style="17" customWidth="1"/>
    <col min="6149" max="6150" width="10.6640625" style="17" customWidth="1"/>
    <col min="6151" max="6153" width="3.5546875" style="17" customWidth="1"/>
    <col min="6154" max="6155" width="6.6640625" style="17" customWidth="1"/>
    <col min="6156" max="6156" width="7.33203125" style="17" customWidth="1"/>
    <col min="6157" max="6157" width="9.109375" style="17"/>
    <col min="6158" max="6158" width="9.6640625" style="17" customWidth="1"/>
    <col min="6159" max="6159" width="11.109375" style="17" customWidth="1"/>
    <col min="6160" max="6160" width="12.88671875" style="17" customWidth="1"/>
    <col min="6161" max="6161" width="7.5546875" style="17" customWidth="1"/>
    <col min="6162" max="6162" width="11.5546875" style="17" customWidth="1"/>
    <col min="6163" max="6163" width="19.5546875" style="17" customWidth="1"/>
    <col min="6164" max="6400" width="9.109375" style="17"/>
    <col min="6401" max="6401" width="1.109375" style="17" customWidth="1"/>
    <col min="6402" max="6403" width="4.33203125" style="17" customWidth="1"/>
    <col min="6404" max="6404" width="5.109375" style="17" customWidth="1"/>
    <col min="6405" max="6406" width="10.6640625" style="17" customWidth="1"/>
    <col min="6407" max="6409" width="3.5546875" style="17" customWidth="1"/>
    <col min="6410" max="6411" width="6.6640625" style="17" customWidth="1"/>
    <col min="6412" max="6412" width="7.33203125" style="17" customWidth="1"/>
    <col min="6413" max="6413" width="9.109375" style="17"/>
    <col min="6414" max="6414" width="9.6640625" style="17" customWidth="1"/>
    <col min="6415" max="6415" width="11.109375" style="17" customWidth="1"/>
    <col min="6416" max="6416" width="12.88671875" style="17" customWidth="1"/>
    <col min="6417" max="6417" width="7.5546875" style="17" customWidth="1"/>
    <col min="6418" max="6418" width="11.5546875" style="17" customWidth="1"/>
    <col min="6419" max="6419" width="19.5546875" style="17" customWidth="1"/>
    <col min="6420" max="6656" width="9.109375" style="17"/>
    <col min="6657" max="6657" width="1.109375" style="17" customWidth="1"/>
    <col min="6658" max="6659" width="4.33203125" style="17" customWidth="1"/>
    <col min="6660" max="6660" width="5.109375" style="17" customWidth="1"/>
    <col min="6661" max="6662" width="10.6640625" style="17" customWidth="1"/>
    <col min="6663" max="6665" width="3.5546875" style="17" customWidth="1"/>
    <col min="6666" max="6667" width="6.6640625" style="17" customWidth="1"/>
    <col min="6668" max="6668" width="7.33203125" style="17" customWidth="1"/>
    <col min="6669" max="6669" width="9.109375" style="17"/>
    <col min="6670" max="6670" width="9.6640625" style="17" customWidth="1"/>
    <col min="6671" max="6671" width="11.109375" style="17" customWidth="1"/>
    <col min="6672" max="6672" width="12.88671875" style="17" customWidth="1"/>
    <col min="6673" max="6673" width="7.5546875" style="17" customWidth="1"/>
    <col min="6674" max="6674" width="11.5546875" style="17" customWidth="1"/>
    <col min="6675" max="6675" width="19.5546875" style="17" customWidth="1"/>
    <col min="6676" max="6912" width="9.109375" style="17"/>
    <col min="6913" max="6913" width="1.109375" style="17" customWidth="1"/>
    <col min="6914" max="6915" width="4.33203125" style="17" customWidth="1"/>
    <col min="6916" max="6916" width="5.109375" style="17" customWidth="1"/>
    <col min="6917" max="6918" width="10.6640625" style="17" customWidth="1"/>
    <col min="6919" max="6921" width="3.5546875" style="17" customWidth="1"/>
    <col min="6922" max="6923" width="6.6640625" style="17" customWidth="1"/>
    <col min="6924" max="6924" width="7.33203125" style="17" customWidth="1"/>
    <col min="6925" max="6925" width="9.109375" style="17"/>
    <col min="6926" max="6926" width="9.6640625" style="17" customWidth="1"/>
    <col min="6927" max="6927" width="11.109375" style="17" customWidth="1"/>
    <col min="6928" max="6928" width="12.88671875" style="17" customWidth="1"/>
    <col min="6929" max="6929" width="7.5546875" style="17" customWidth="1"/>
    <col min="6930" max="6930" width="11.5546875" style="17" customWidth="1"/>
    <col min="6931" max="6931" width="19.5546875" style="17" customWidth="1"/>
    <col min="6932" max="7168" width="9.109375" style="17"/>
    <col min="7169" max="7169" width="1.109375" style="17" customWidth="1"/>
    <col min="7170" max="7171" width="4.33203125" style="17" customWidth="1"/>
    <col min="7172" max="7172" width="5.109375" style="17" customWidth="1"/>
    <col min="7173" max="7174" width="10.6640625" style="17" customWidth="1"/>
    <col min="7175" max="7177" width="3.5546875" style="17" customWidth="1"/>
    <col min="7178" max="7179" width="6.6640625" style="17" customWidth="1"/>
    <col min="7180" max="7180" width="7.33203125" style="17" customWidth="1"/>
    <col min="7181" max="7181" width="9.109375" style="17"/>
    <col min="7182" max="7182" width="9.6640625" style="17" customWidth="1"/>
    <col min="7183" max="7183" width="11.109375" style="17" customWidth="1"/>
    <col min="7184" max="7184" width="12.88671875" style="17" customWidth="1"/>
    <col min="7185" max="7185" width="7.5546875" style="17" customWidth="1"/>
    <col min="7186" max="7186" width="11.5546875" style="17" customWidth="1"/>
    <col min="7187" max="7187" width="19.5546875" style="17" customWidth="1"/>
    <col min="7188" max="7424" width="9.109375" style="17"/>
    <col min="7425" max="7425" width="1.109375" style="17" customWidth="1"/>
    <col min="7426" max="7427" width="4.33203125" style="17" customWidth="1"/>
    <col min="7428" max="7428" width="5.109375" style="17" customWidth="1"/>
    <col min="7429" max="7430" width="10.6640625" style="17" customWidth="1"/>
    <col min="7431" max="7433" width="3.5546875" style="17" customWidth="1"/>
    <col min="7434" max="7435" width="6.6640625" style="17" customWidth="1"/>
    <col min="7436" max="7436" width="7.33203125" style="17" customWidth="1"/>
    <col min="7437" max="7437" width="9.109375" style="17"/>
    <col min="7438" max="7438" width="9.6640625" style="17" customWidth="1"/>
    <col min="7439" max="7439" width="11.109375" style="17" customWidth="1"/>
    <col min="7440" max="7440" width="12.88671875" style="17" customWidth="1"/>
    <col min="7441" max="7441" width="7.5546875" style="17" customWidth="1"/>
    <col min="7442" max="7442" width="11.5546875" style="17" customWidth="1"/>
    <col min="7443" max="7443" width="19.5546875" style="17" customWidth="1"/>
    <col min="7444" max="7680" width="9.109375" style="17"/>
    <col min="7681" max="7681" width="1.109375" style="17" customWidth="1"/>
    <col min="7682" max="7683" width="4.33203125" style="17" customWidth="1"/>
    <col min="7684" max="7684" width="5.109375" style="17" customWidth="1"/>
    <col min="7685" max="7686" width="10.6640625" style="17" customWidth="1"/>
    <col min="7687" max="7689" width="3.5546875" style="17" customWidth="1"/>
    <col min="7690" max="7691" width="6.6640625" style="17" customWidth="1"/>
    <col min="7692" max="7692" width="7.33203125" style="17" customWidth="1"/>
    <col min="7693" max="7693" width="9.109375" style="17"/>
    <col min="7694" max="7694" width="9.6640625" style="17" customWidth="1"/>
    <col min="7695" max="7695" width="11.109375" style="17" customWidth="1"/>
    <col min="7696" max="7696" width="12.88671875" style="17" customWidth="1"/>
    <col min="7697" max="7697" width="7.5546875" style="17" customWidth="1"/>
    <col min="7698" max="7698" width="11.5546875" style="17" customWidth="1"/>
    <col min="7699" max="7699" width="19.5546875" style="17" customWidth="1"/>
    <col min="7700" max="7936" width="9.109375" style="17"/>
    <col min="7937" max="7937" width="1.109375" style="17" customWidth="1"/>
    <col min="7938" max="7939" width="4.33203125" style="17" customWidth="1"/>
    <col min="7940" max="7940" width="5.109375" style="17" customWidth="1"/>
    <col min="7941" max="7942" width="10.6640625" style="17" customWidth="1"/>
    <col min="7943" max="7945" width="3.5546875" style="17" customWidth="1"/>
    <col min="7946" max="7947" width="6.6640625" style="17" customWidth="1"/>
    <col min="7948" max="7948" width="7.33203125" style="17" customWidth="1"/>
    <col min="7949" max="7949" width="9.109375" style="17"/>
    <col min="7950" max="7950" width="9.6640625" style="17" customWidth="1"/>
    <col min="7951" max="7951" width="11.109375" style="17" customWidth="1"/>
    <col min="7952" max="7952" width="12.88671875" style="17" customWidth="1"/>
    <col min="7953" max="7953" width="7.5546875" style="17" customWidth="1"/>
    <col min="7954" max="7954" width="11.5546875" style="17" customWidth="1"/>
    <col min="7955" max="7955" width="19.5546875" style="17" customWidth="1"/>
    <col min="7956" max="8192" width="9.109375" style="17"/>
    <col min="8193" max="8193" width="1.109375" style="17" customWidth="1"/>
    <col min="8194" max="8195" width="4.33203125" style="17" customWidth="1"/>
    <col min="8196" max="8196" width="5.109375" style="17" customWidth="1"/>
    <col min="8197" max="8198" width="10.6640625" style="17" customWidth="1"/>
    <col min="8199" max="8201" width="3.5546875" style="17" customWidth="1"/>
    <col min="8202" max="8203" width="6.6640625" style="17" customWidth="1"/>
    <col min="8204" max="8204" width="7.33203125" style="17" customWidth="1"/>
    <col min="8205" max="8205" width="9.109375" style="17"/>
    <col min="8206" max="8206" width="9.6640625" style="17" customWidth="1"/>
    <col min="8207" max="8207" width="11.109375" style="17" customWidth="1"/>
    <col min="8208" max="8208" width="12.88671875" style="17" customWidth="1"/>
    <col min="8209" max="8209" width="7.5546875" style="17" customWidth="1"/>
    <col min="8210" max="8210" width="11.5546875" style="17" customWidth="1"/>
    <col min="8211" max="8211" width="19.5546875" style="17" customWidth="1"/>
    <col min="8212" max="8448" width="9.109375" style="17"/>
    <col min="8449" max="8449" width="1.109375" style="17" customWidth="1"/>
    <col min="8450" max="8451" width="4.33203125" style="17" customWidth="1"/>
    <col min="8452" max="8452" width="5.109375" style="17" customWidth="1"/>
    <col min="8453" max="8454" width="10.6640625" style="17" customWidth="1"/>
    <col min="8455" max="8457" width="3.5546875" style="17" customWidth="1"/>
    <col min="8458" max="8459" width="6.6640625" style="17" customWidth="1"/>
    <col min="8460" max="8460" width="7.33203125" style="17" customWidth="1"/>
    <col min="8461" max="8461" width="9.109375" style="17"/>
    <col min="8462" max="8462" width="9.6640625" style="17" customWidth="1"/>
    <col min="8463" max="8463" width="11.109375" style="17" customWidth="1"/>
    <col min="8464" max="8464" width="12.88671875" style="17" customWidth="1"/>
    <col min="8465" max="8465" width="7.5546875" style="17" customWidth="1"/>
    <col min="8466" max="8466" width="11.5546875" style="17" customWidth="1"/>
    <col min="8467" max="8467" width="19.5546875" style="17" customWidth="1"/>
    <col min="8468" max="8704" width="9.109375" style="17"/>
    <col min="8705" max="8705" width="1.109375" style="17" customWidth="1"/>
    <col min="8706" max="8707" width="4.33203125" style="17" customWidth="1"/>
    <col min="8708" max="8708" width="5.109375" style="17" customWidth="1"/>
    <col min="8709" max="8710" width="10.6640625" style="17" customWidth="1"/>
    <col min="8711" max="8713" width="3.5546875" style="17" customWidth="1"/>
    <col min="8714" max="8715" width="6.6640625" style="17" customWidth="1"/>
    <col min="8716" max="8716" width="7.33203125" style="17" customWidth="1"/>
    <col min="8717" max="8717" width="9.109375" style="17"/>
    <col min="8718" max="8718" width="9.6640625" style="17" customWidth="1"/>
    <col min="8719" max="8719" width="11.109375" style="17" customWidth="1"/>
    <col min="8720" max="8720" width="12.88671875" style="17" customWidth="1"/>
    <col min="8721" max="8721" width="7.5546875" style="17" customWidth="1"/>
    <col min="8722" max="8722" width="11.5546875" style="17" customWidth="1"/>
    <col min="8723" max="8723" width="19.5546875" style="17" customWidth="1"/>
    <col min="8724" max="8960" width="9.109375" style="17"/>
    <col min="8961" max="8961" width="1.109375" style="17" customWidth="1"/>
    <col min="8962" max="8963" width="4.33203125" style="17" customWidth="1"/>
    <col min="8964" max="8964" width="5.109375" style="17" customWidth="1"/>
    <col min="8965" max="8966" width="10.6640625" style="17" customWidth="1"/>
    <col min="8967" max="8969" width="3.5546875" style="17" customWidth="1"/>
    <col min="8970" max="8971" width="6.6640625" style="17" customWidth="1"/>
    <col min="8972" max="8972" width="7.33203125" style="17" customWidth="1"/>
    <col min="8973" max="8973" width="9.109375" style="17"/>
    <col min="8974" max="8974" width="9.6640625" style="17" customWidth="1"/>
    <col min="8975" max="8975" width="11.109375" style="17" customWidth="1"/>
    <col min="8976" max="8976" width="12.88671875" style="17" customWidth="1"/>
    <col min="8977" max="8977" width="7.5546875" style="17" customWidth="1"/>
    <col min="8978" max="8978" width="11.5546875" style="17" customWidth="1"/>
    <col min="8979" max="8979" width="19.5546875" style="17" customWidth="1"/>
    <col min="8980" max="9216" width="9.109375" style="17"/>
    <col min="9217" max="9217" width="1.109375" style="17" customWidth="1"/>
    <col min="9218" max="9219" width="4.33203125" style="17" customWidth="1"/>
    <col min="9220" max="9220" width="5.109375" style="17" customWidth="1"/>
    <col min="9221" max="9222" width="10.6640625" style="17" customWidth="1"/>
    <col min="9223" max="9225" width="3.5546875" style="17" customWidth="1"/>
    <col min="9226" max="9227" width="6.6640625" style="17" customWidth="1"/>
    <col min="9228" max="9228" width="7.33203125" style="17" customWidth="1"/>
    <col min="9229" max="9229" width="9.109375" style="17"/>
    <col min="9230" max="9230" width="9.6640625" style="17" customWidth="1"/>
    <col min="9231" max="9231" width="11.109375" style="17" customWidth="1"/>
    <col min="9232" max="9232" width="12.88671875" style="17" customWidth="1"/>
    <col min="9233" max="9233" width="7.5546875" style="17" customWidth="1"/>
    <col min="9234" max="9234" width="11.5546875" style="17" customWidth="1"/>
    <col min="9235" max="9235" width="19.5546875" style="17" customWidth="1"/>
    <col min="9236" max="9472" width="9.109375" style="17"/>
    <col min="9473" max="9473" width="1.109375" style="17" customWidth="1"/>
    <col min="9474" max="9475" width="4.33203125" style="17" customWidth="1"/>
    <col min="9476" max="9476" width="5.109375" style="17" customWidth="1"/>
    <col min="9477" max="9478" width="10.6640625" style="17" customWidth="1"/>
    <col min="9479" max="9481" width="3.5546875" style="17" customWidth="1"/>
    <col min="9482" max="9483" width="6.6640625" style="17" customWidth="1"/>
    <col min="9484" max="9484" width="7.33203125" style="17" customWidth="1"/>
    <col min="9485" max="9485" width="9.109375" style="17"/>
    <col min="9486" max="9486" width="9.6640625" style="17" customWidth="1"/>
    <col min="9487" max="9487" width="11.109375" style="17" customWidth="1"/>
    <col min="9488" max="9488" width="12.88671875" style="17" customWidth="1"/>
    <col min="9489" max="9489" width="7.5546875" style="17" customWidth="1"/>
    <col min="9490" max="9490" width="11.5546875" style="17" customWidth="1"/>
    <col min="9491" max="9491" width="19.5546875" style="17" customWidth="1"/>
    <col min="9492" max="9728" width="9.109375" style="17"/>
    <col min="9729" max="9729" width="1.109375" style="17" customWidth="1"/>
    <col min="9730" max="9731" width="4.33203125" style="17" customWidth="1"/>
    <col min="9732" max="9732" width="5.109375" style="17" customWidth="1"/>
    <col min="9733" max="9734" width="10.6640625" style="17" customWidth="1"/>
    <col min="9735" max="9737" width="3.5546875" style="17" customWidth="1"/>
    <col min="9738" max="9739" width="6.6640625" style="17" customWidth="1"/>
    <col min="9740" max="9740" width="7.33203125" style="17" customWidth="1"/>
    <col min="9741" max="9741" width="9.109375" style="17"/>
    <col min="9742" max="9742" width="9.6640625" style="17" customWidth="1"/>
    <col min="9743" max="9743" width="11.109375" style="17" customWidth="1"/>
    <col min="9744" max="9744" width="12.88671875" style="17" customWidth="1"/>
    <col min="9745" max="9745" width="7.5546875" style="17" customWidth="1"/>
    <col min="9746" max="9746" width="11.5546875" style="17" customWidth="1"/>
    <col min="9747" max="9747" width="19.5546875" style="17" customWidth="1"/>
    <col min="9748" max="9984" width="9.109375" style="17"/>
    <col min="9985" max="9985" width="1.109375" style="17" customWidth="1"/>
    <col min="9986" max="9987" width="4.33203125" style="17" customWidth="1"/>
    <col min="9988" max="9988" width="5.109375" style="17" customWidth="1"/>
    <col min="9989" max="9990" width="10.6640625" style="17" customWidth="1"/>
    <col min="9991" max="9993" width="3.5546875" style="17" customWidth="1"/>
    <col min="9994" max="9995" width="6.6640625" style="17" customWidth="1"/>
    <col min="9996" max="9996" width="7.33203125" style="17" customWidth="1"/>
    <col min="9997" max="9997" width="9.109375" style="17"/>
    <col min="9998" max="9998" width="9.6640625" style="17" customWidth="1"/>
    <col min="9999" max="9999" width="11.109375" style="17" customWidth="1"/>
    <col min="10000" max="10000" width="12.88671875" style="17" customWidth="1"/>
    <col min="10001" max="10001" width="7.5546875" style="17" customWidth="1"/>
    <col min="10002" max="10002" width="11.5546875" style="17" customWidth="1"/>
    <col min="10003" max="10003" width="19.5546875" style="17" customWidth="1"/>
    <col min="10004" max="10240" width="9.109375" style="17"/>
    <col min="10241" max="10241" width="1.109375" style="17" customWidth="1"/>
    <col min="10242" max="10243" width="4.33203125" style="17" customWidth="1"/>
    <col min="10244" max="10244" width="5.109375" style="17" customWidth="1"/>
    <col min="10245" max="10246" width="10.6640625" style="17" customWidth="1"/>
    <col min="10247" max="10249" width="3.5546875" style="17" customWidth="1"/>
    <col min="10250" max="10251" width="6.6640625" style="17" customWidth="1"/>
    <col min="10252" max="10252" width="7.33203125" style="17" customWidth="1"/>
    <col min="10253" max="10253" width="9.109375" style="17"/>
    <col min="10254" max="10254" width="9.6640625" style="17" customWidth="1"/>
    <col min="10255" max="10255" width="11.109375" style="17" customWidth="1"/>
    <col min="10256" max="10256" width="12.88671875" style="17" customWidth="1"/>
    <col min="10257" max="10257" width="7.5546875" style="17" customWidth="1"/>
    <col min="10258" max="10258" width="11.5546875" style="17" customWidth="1"/>
    <col min="10259" max="10259" width="19.5546875" style="17" customWidth="1"/>
    <col min="10260" max="10496" width="9.109375" style="17"/>
    <col min="10497" max="10497" width="1.109375" style="17" customWidth="1"/>
    <col min="10498" max="10499" width="4.33203125" style="17" customWidth="1"/>
    <col min="10500" max="10500" width="5.109375" style="17" customWidth="1"/>
    <col min="10501" max="10502" width="10.6640625" style="17" customWidth="1"/>
    <col min="10503" max="10505" width="3.5546875" style="17" customWidth="1"/>
    <col min="10506" max="10507" width="6.6640625" style="17" customWidth="1"/>
    <col min="10508" max="10508" width="7.33203125" style="17" customWidth="1"/>
    <col min="10509" max="10509" width="9.109375" style="17"/>
    <col min="10510" max="10510" width="9.6640625" style="17" customWidth="1"/>
    <col min="10511" max="10511" width="11.109375" style="17" customWidth="1"/>
    <col min="10512" max="10512" width="12.88671875" style="17" customWidth="1"/>
    <col min="10513" max="10513" width="7.5546875" style="17" customWidth="1"/>
    <col min="10514" max="10514" width="11.5546875" style="17" customWidth="1"/>
    <col min="10515" max="10515" width="19.5546875" style="17" customWidth="1"/>
    <col min="10516" max="10752" width="9.109375" style="17"/>
    <col min="10753" max="10753" width="1.109375" style="17" customWidth="1"/>
    <col min="10754" max="10755" width="4.33203125" style="17" customWidth="1"/>
    <col min="10756" max="10756" width="5.109375" style="17" customWidth="1"/>
    <col min="10757" max="10758" width="10.6640625" style="17" customWidth="1"/>
    <col min="10759" max="10761" width="3.5546875" style="17" customWidth="1"/>
    <col min="10762" max="10763" width="6.6640625" style="17" customWidth="1"/>
    <col min="10764" max="10764" width="7.33203125" style="17" customWidth="1"/>
    <col min="10765" max="10765" width="9.109375" style="17"/>
    <col min="10766" max="10766" width="9.6640625" style="17" customWidth="1"/>
    <col min="10767" max="10767" width="11.109375" style="17" customWidth="1"/>
    <col min="10768" max="10768" width="12.88671875" style="17" customWidth="1"/>
    <col min="10769" max="10769" width="7.5546875" style="17" customWidth="1"/>
    <col min="10770" max="10770" width="11.5546875" style="17" customWidth="1"/>
    <col min="10771" max="10771" width="19.5546875" style="17" customWidth="1"/>
    <col min="10772" max="11008" width="9.109375" style="17"/>
    <col min="11009" max="11009" width="1.109375" style="17" customWidth="1"/>
    <col min="11010" max="11011" width="4.33203125" style="17" customWidth="1"/>
    <col min="11012" max="11012" width="5.109375" style="17" customWidth="1"/>
    <col min="11013" max="11014" width="10.6640625" style="17" customWidth="1"/>
    <col min="11015" max="11017" width="3.5546875" style="17" customWidth="1"/>
    <col min="11018" max="11019" width="6.6640625" style="17" customWidth="1"/>
    <col min="11020" max="11020" width="7.33203125" style="17" customWidth="1"/>
    <col min="11021" max="11021" width="9.109375" style="17"/>
    <col min="11022" max="11022" width="9.6640625" style="17" customWidth="1"/>
    <col min="11023" max="11023" width="11.109375" style="17" customWidth="1"/>
    <col min="11024" max="11024" width="12.88671875" style="17" customWidth="1"/>
    <col min="11025" max="11025" width="7.5546875" style="17" customWidth="1"/>
    <col min="11026" max="11026" width="11.5546875" style="17" customWidth="1"/>
    <col min="11027" max="11027" width="19.5546875" style="17" customWidth="1"/>
    <col min="11028" max="11264" width="9.109375" style="17"/>
    <col min="11265" max="11265" width="1.109375" style="17" customWidth="1"/>
    <col min="11266" max="11267" width="4.33203125" style="17" customWidth="1"/>
    <col min="11268" max="11268" width="5.109375" style="17" customWidth="1"/>
    <col min="11269" max="11270" width="10.6640625" style="17" customWidth="1"/>
    <col min="11271" max="11273" width="3.5546875" style="17" customWidth="1"/>
    <col min="11274" max="11275" width="6.6640625" style="17" customWidth="1"/>
    <col min="11276" max="11276" width="7.33203125" style="17" customWidth="1"/>
    <col min="11277" max="11277" width="9.109375" style="17"/>
    <col min="11278" max="11278" width="9.6640625" style="17" customWidth="1"/>
    <col min="11279" max="11279" width="11.109375" style="17" customWidth="1"/>
    <col min="11280" max="11280" width="12.88671875" style="17" customWidth="1"/>
    <col min="11281" max="11281" width="7.5546875" style="17" customWidth="1"/>
    <col min="11282" max="11282" width="11.5546875" style="17" customWidth="1"/>
    <col min="11283" max="11283" width="19.5546875" style="17" customWidth="1"/>
    <col min="11284" max="11520" width="9.109375" style="17"/>
    <col min="11521" max="11521" width="1.109375" style="17" customWidth="1"/>
    <col min="11522" max="11523" width="4.33203125" style="17" customWidth="1"/>
    <col min="11524" max="11524" width="5.109375" style="17" customWidth="1"/>
    <col min="11525" max="11526" width="10.6640625" style="17" customWidth="1"/>
    <col min="11527" max="11529" width="3.5546875" style="17" customWidth="1"/>
    <col min="11530" max="11531" width="6.6640625" style="17" customWidth="1"/>
    <col min="11532" max="11532" width="7.33203125" style="17" customWidth="1"/>
    <col min="11533" max="11533" width="9.109375" style="17"/>
    <col min="11534" max="11534" width="9.6640625" style="17" customWidth="1"/>
    <col min="11535" max="11535" width="11.109375" style="17" customWidth="1"/>
    <col min="11536" max="11536" width="12.88671875" style="17" customWidth="1"/>
    <col min="11537" max="11537" width="7.5546875" style="17" customWidth="1"/>
    <col min="11538" max="11538" width="11.5546875" style="17" customWidth="1"/>
    <col min="11539" max="11539" width="19.5546875" style="17" customWidth="1"/>
    <col min="11540" max="11776" width="9.109375" style="17"/>
    <col min="11777" max="11777" width="1.109375" style="17" customWidth="1"/>
    <col min="11778" max="11779" width="4.33203125" style="17" customWidth="1"/>
    <col min="11780" max="11780" width="5.109375" style="17" customWidth="1"/>
    <col min="11781" max="11782" width="10.6640625" style="17" customWidth="1"/>
    <col min="11783" max="11785" width="3.5546875" style="17" customWidth="1"/>
    <col min="11786" max="11787" width="6.6640625" style="17" customWidth="1"/>
    <col min="11788" max="11788" width="7.33203125" style="17" customWidth="1"/>
    <col min="11789" max="11789" width="9.109375" style="17"/>
    <col min="11790" max="11790" width="9.6640625" style="17" customWidth="1"/>
    <col min="11791" max="11791" width="11.109375" style="17" customWidth="1"/>
    <col min="11792" max="11792" width="12.88671875" style="17" customWidth="1"/>
    <col min="11793" max="11793" width="7.5546875" style="17" customWidth="1"/>
    <col min="11794" max="11794" width="11.5546875" style="17" customWidth="1"/>
    <col min="11795" max="11795" width="19.5546875" style="17" customWidth="1"/>
    <col min="11796" max="12032" width="9.109375" style="17"/>
    <col min="12033" max="12033" width="1.109375" style="17" customWidth="1"/>
    <col min="12034" max="12035" width="4.33203125" style="17" customWidth="1"/>
    <col min="12036" max="12036" width="5.109375" style="17" customWidth="1"/>
    <col min="12037" max="12038" width="10.6640625" style="17" customWidth="1"/>
    <col min="12039" max="12041" width="3.5546875" style="17" customWidth="1"/>
    <col min="12042" max="12043" width="6.6640625" style="17" customWidth="1"/>
    <col min="12044" max="12044" width="7.33203125" style="17" customWidth="1"/>
    <col min="12045" max="12045" width="9.109375" style="17"/>
    <col min="12046" max="12046" width="9.6640625" style="17" customWidth="1"/>
    <col min="12047" max="12047" width="11.109375" style="17" customWidth="1"/>
    <col min="12048" max="12048" width="12.88671875" style="17" customWidth="1"/>
    <col min="12049" max="12049" width="7.5546875" style="17" customWidth="1"/>
    <col min="12050" max="12050" width="11.5546875" style="17" customWidth="1"/>
    <col min="12051" max="12051" width="19.5546875" style="17" customWidth="1"/>
    <col min="12052" max="12288" width="9.109375" style="17"/>
    <col min="12289" max="12289" width="1.109375" style="17" customWidth="1"/>
    <col min="12290" max="12291" width="4.33203125" style="17" customWidth="1"/>
    <col min="12292" max="12292" width="5.109375" style="17" customWidth="1"/>
    <col min="12293" max="12294" width="10.6640625" style="17" customWidth="1"/>
    <col min="12295" max="12297" width="3.5546875" style="17" customWidth="1"/>
    <col min="12298" max="12299" width="6.6640625" style="17" customWidth="1"/>
    <col min="12300" max="12300" width="7.33203125" style="17" customWidth="1"/>
    <col min="12301" max="12301" width="9.109375" style="17"/>
    <col min="12302" max="12302" width="9.6640625" style="17" customWidth="1"/>
    <col min="12303" max="12303" width="11.109375" style="17" customWidth="1"/>
    <col min="12304" max="12304" width="12.88671875" style="17" customWidth="1"/>
    <col min="12305" max="12305" width="7.5546875" style="17" customWidth="1"/>
    <col min="12306" max="12306" width="11.5546875" style="17" customWidth="1"/>
    <col min="12307" max="12307" width="19.5546875" style="17" customWidth="1"/>
    <col min="12308" max="12544" width="9.109375" style="17"/>
    <col min="12545" max="12545" width="1.109375" style="17" customWidth="1"/>
    <col min="12546" max="12547" width="4.33203125" style="17" customWidth="1"/>
    <col min="12548" max="12548" width="5.109375" style="17" customWidth="1"/>
    <col min="12549" max="12550" width="10.6640625" style="17" customWidth="1"/>
    <col min="12551" max="12553" width="3.5546875" style="17" customWidth="1"/>
    <col min="12554" max="12555" width="6.6640625" style="17" customWidth="1"/>
    <col min="12556" max="12556" width="7.33203125" style="17" customWidth="1"/>
    <col min="12557" max="12557" width="9.109375" style="17"/>
    <col min="12558" max="12558" width="9.6640625" style="17" customWidth="1"/>
    <col min="12559" max="12559" width="11.109375" style="17" customWidth="1"/>
    <col min="12560" max="12560" width="12.88671875" style="17" customWidth="1"/>
    <col min="12561" max="12561" width="7.5546875" style="17" customWidth="1"/>
    <col min="12562" max="12562" width="11.5546875" style="17" customWidth="1"/>
    <col min="12563" max="12563" width="19.5546875" style="17" customWidth="1"/>
    <col min="12564" max="12800" width="9.109375" style="17"/>
    <col min="12801" max="12801" width="1.109375" style="17" customWidth="1"/>
    <col min="12802" max="12803" width="4.33203125" style="17" customWidth="1"/>
    <col min="12804" max="12804" width="5.109375" style="17" customWidth="1"/>
    <col min="12805" max="12806" width="10.6640625" style="17" customWidth="1"/>
    <col min="12807" max="12809" width="3.5546875" style="17" customWidth="1"/>
    <col min="12810" max="12811" width="6.6640625" style="17" customWidth="1"/>
    <col min="12812" max="12812" width="7.33203125" style="17" customWidth="1"/>
    <col min="12813" max="12813" width="9.109375" style="17"/>
    <col min="12814" max="12814" width="9.6640625" style="17" customWidth="1"/>
    <col min="12815" max="12815" width="11.109375" style="17" customWidth="1"/>
    <col min="12816" max="12816" width="12.88671875" style="17" customWidth="1"/>
    <col min="12817" max="12817" width="7.5546875" style="17" customWidth="1"/>
    <col min="12818" max="12818" width="11.5546875" style="17" customWidth="1"/>
    <col min="12819" max="12819" width="19.5546875" style="17" customWidth="1"/>
    <col min="12820" max="13056" width="9.109375" style="17"/>
    <col min="13057" max="13057" width="1.109375" style="17" customWidth="1"/>
    <col min="13058" max="13059" width="4.33203125" style="17" customWidth="1"/>
    <col min="13060" max="13060" width="5.109375" style="17" customWidth="1"/>
    <col min="13061" max="13062" width="10.6640625" style="17" customWidth="1"/>
    <col min="13063" max="13065" width="3.5546875" style="17" customWidth="1"/>
    <col min="13066" max="13067" width="6.6640625" style="17" customWidth="1"/>
    <col min="13068" max="13068" width="7.33203125" style="17" customWidth="1"/>
    <col min="13069" max="13069" width="9.109375" style="17"/>
    <col min="13070" max="13070" width="9.6640625" style="17" customWidth="1"/>
    <col min="13071" max="13071" width="11.109375" style="17" customWidth="1"/>
    <col min="13072" max="13072" width="12.88671875" style="17" customWidth="1"/>
    <col min="13073" max="13073" width="7.5546875" style="17" customWidth="1"/>
    <col min="13074" max="13074" width="11.5546875" style="17" customWidth="1"/>
    <col min="13075" max="13075" width="19.5546875" style="17" customWidth="1"/>
    <col min="13076" max="13312" width="9.109375" style="17"/>
    <col min="13313" max="13313" width="1.109375" style="17" customWidth="1"/>
    <col min="13314" max="13315" width="4.33203125" style="17" customWidth="1"/>
    <col min="13316" max="13316" width="5.109375" style="17" customWidth="1"/>
    <col min="13317" max="13318" width="10.6640625" style="17" customWidth="1"/>
    <col min="13319" max="13321" width="3.5546875" style="17" customWidth="1"/>
    <col min="13322" max="13323" width="6.6640625" style="17" customWidth="1"/>
    <col min="13324" max="13324" width="7.33203125" style="17" customWidth="1"/>
    <col min="13325" max="13325" width="9.109375" style="17"/>
    <col min="13326" max="13326" width="9.6640625" style="17" customWidth="1"/>
    <col min="13327" max="13327" width="11.109375" style="17" customWidth="1"/>
    <col min="13328" max="13328" width="12.88671875" style="17" customWidth="1"/>
    <col min="13329" max="13329" width="7.5546875" style="17" customWidth="1"/>
    <col min="13330" max="13330" width="11.5546875" style="17" customWidth="1"/>
    <col min="13331" max="13331" width="19.5546875" style="17" customWidth="1"/>
    <col min="13332" max="13568" width="9.109375" style="17"/>
    <col min="13569" max="13569" width="1.109375" style="17" customWidth="1"/>
    <col min="13570" max="13571" width="4.33203125" style="17" customWidth="1"/>
    <col min="13572" max="13572" width="5.109375" style="17" customWidth="1"/>
    <col min="13573" max="13574" width="10.6640625" style="17" customWidth="1"/>
    <col min="13575" max="13577" width="3.5546875" style="17" customWidth="1"/>
    <col min="13578" max="13579" width="6.6640625" style="17" customWidth="1"/>
    <col min="13580" max="13580" width="7.33203125" style="17" customWidth="1"/>
    <col min="13581" max="13581" width="9.109375" style="17"/>
    <col min="13582" max="13582" width="9.6640625" style="17" customWidth="1"/>
    <col min="13583" max="13583" width="11.109375" style="17" customWidth="1"/>
    <col min="13584" max="13584" width="12.88671875" style="17" customWidth="1"/>
    <col min="13585" max="13585" width="7.5546875" style="17" customWidth="1"/>
    <col min="13586" max="13586" width="11.5546875" style="17" customWidth="1"/>
    <col min="13587" max="13587" width="19.5546875" style="17" customWidth="1"/>
    <col min="13588" max="13824" width="9.109375" style="17"/>
    <col min="13825" max="13825" width="1.109375" style="17" customWidth="1"/>
    <col min="13826" max="13827" width="4.33203125" style="17" customWidth="1"/>
    <col min="13828" max="13828" width="5.109375" style="17" customWidth="1"/>
    <col min="13829" max="13830" width="10.6640625" style="17" customWidth="1"/>
    <col min="13831" max="13833" width="3.5546875" style="17" customWidth="1"/>
    <col min="13834" max="13835" width="6.6640625" style="17" customWidth="1"/>
    <col min="13836" max="13836" width="7.33203125" style="17" customWidth="1"/>
    <col min="13837" max="13837" width="9.109375" style="17"/>
    <col min="13838" max="13838" width="9.6640625" style="17" customWidth="1"/>
    <col min="13839" max="13839" width="11.109375" style="17" customWidth="1"/>
    <col min="13840" max="13840" width="12.88671875" style="17" customWidth="1"/>
    <col min="13841" max="13841" width="7.5546875" style="17" customWidth="1"/>
    <col min="13842" max="13842" width="11.5546875" style="17" customWidth="1"/>
    <col min="13843" max="13843" width="19.5546875" style="17" customWidth="1"/>
    <col min="13844" max="14080" width="9.109375" style="17"/>
    <col min="14081" max="14081" width="1.109375" style="17" customWidth="1"/>
    <col min="14082" max="14083" width="4.33203125" style="17" customWidth="1"/>
    <col min="14084" max="14084" width="5.109375" style="17" customWidth="1"/>
    <col min="14085" max="14086" width="10.6640625" style="17" customWidth="1"/>
    <col min="14087" max="14089" width="3.5546875" style="17" customWidth="1"/>
    <col min="14090" max="14091" width="6.6640625" style="17" customWidth="1"/>
    <col min="14092" max="14092" width="7.33203125" style="17" customWidth="1"/>
    <col min="14093" max="14093" width="9.109375" style="17"/>
    <col min="14094" max="14094" width="9.6640625" style="17" customWidth="1"/>
    <col min="14095" max="14095" width="11.109375" style="17" customWidth="1"/>
    <col min="14096" max="14096" width="12.88671875" style="17" customWidth="1"/>
    <col min="14097" max="14097" width="7.5546875" style="17" customWidth="1"/>
    <col min="14098" max="14098" width="11.5546875" style="17" customWidth="1"/>
    <col min="14099" max="14099" width="19.5546875" style="17" customWidth="1"/>
    <col min="14100" max="14336" width="9.109375" style="17"/>
    <col min="14337" max="14337" width="1.109375" style="17" customWidth="1"/>
    <col min="14338" max="14339" width="4.33203125" style="17" customWidth="1"/>
    <col min="14340" max="14340" width="5.109375" style="17" customWidth="1"/>
    <col min="14341" max="14342" width="10.6640625" style="17" customWidth="1"/>
    <col min="14343" max="14345" width="3.5546875" style="17" customWidth="1"/>
    <col min="14346" max="14347" width="6.6640625" style="17" customWidth="1"/>
    <col min="14348" max="14348" width="7.33203125" style="17" customWidth="1"/>
    <col min="14349" max="14349" width="9.109375" style="17"/>
    <col min="14350" max="14350" width="9.6640625" style="17" customWidth="1"/>
    <col min="14351" max="14351" width="11.109375" style="17" customWidth="1"/>
    <col min="14352" max="14352" width="12.88671875" style="17" customWidth="1"/>
    <col min="14353" max="14353" width="7.5546875" style="17" customWidth="1"/>
    <col min="14354" max="14354" width="11.5546875" style="17" customWidth="1"/>
    <col min="14355" max="14355" width="19.5546875" style="17" customWidth="1"/>
    <col min="14356" max="14592" width="9.109375" style="17"/>
    <col min="14593" max="14593" width="1.109375" style="17" customWidth="1"/>
    <col min="14594" max="14595" width="4.33203125" style="17" customWidth="1"/>
    <col min="14596" max="14596" width="5.109375" style="17" customWidth="1"/>
    <col min="14597" max="14598" width="10.6640625" style="17" customWidth="1"/>
    <col min="14599" max="14601" width="3.5546875" style="17" customWidth="1"/>
    <col min="14602" max="14603" width="6.6640625" style="17" customWidth="1"/>
    <col min="14604" max="14604" width="7.33203125" style="17" customWidth="1"/>
    <col min="14605" max="14605" width="9.109375" style="17"/>
    <col min="14606" max="14606" width="9.6640625" style="17" customWidth="1"/>
    <col min="14607" max="14607" width="11.109375" style="17" customWidth="1"/>
    <col min="14608" max="14608" width="12.88671875" style="17" customWidth="1"/>
    <col min="14609" max="14609" width="7.5546875" style="17" customWidth="1"/>
    <col min="14610" max="14610" width="11.5546875" style="17" customWidth="1"/>
    <col min="14611" max="14611" width="19.5546875" style="17" customWidth="1"/>
    <col min="14612" max="14848" width="9.109375" style="17"/>
    <col min="14849" max="14849" width="1.109375" style="17" customWidth="1"/>
    <col min="14850" max="14851" width="4.33203125" style="17" customWidth="1"/>
    <col min="14852" max="14852" width="5.109375" style="17" customWidth="1"/>
    <col min="14853" max="14854" width="10.6640625" style="17" customWidth="1"/>
    <col min="14855" max="14857" width="3.5546875" style="17" customWidth="1"/>
    <col min="14858" max="14859" width="6.6640625" style="17" customWidth="1"/>
    <col min="14860" max="14860" width="7.33203125" style="17" customWidth="1"/>
    <col min="14861" max="14861" width="9.109375" style="17"/>
    <col min="14862" max="14862" width="9.6640625" style="17" customWidth="1"/>
    <col min="14863" max="14863" width="11.109375" style="17" customWidth="1"/>
    <col min="14864" max="14864" width="12.88671875" style="17" customWidth="1"/>
    <col min="14865" max="14865" width="7.5546875" style="17" customWidth="1"/>
    <col min="14866" max="14866" width="11.5546875" style="17" customWidth="1"/>
    <col min="14867" max="14867" width="19.5546875" style="17" customWidth="1"/>
    <col min="14868" max="15104" width="9.109375" style="17"/>
    <col min="15105" max="15105" width="1.109375" style="17" customWidth="1"/>
    <col min="15106" max="15107" width="4.33203125" style="17" customWidth="1"/>
    <col min="15108" max="15108" width="5.109375" style="17" customWidth="1"/>
    <col min="15109" max="15110" width="10.6640625" style="17" customWidth="1"/>
    <col min="15111" max="15113" width="3.5546875" style="17" customWidth="1"/>
    <col min="15114" max="15115" width="6.6640625" style="17" customWidth="1"/>
    <col min="15116" max="15116" width="7.33203125" style="17" customWidth="1"/>
    <col min="15117" max="15117" width="9.109375" style="17"/>
    <col min="15118" max="15118" width="9.6640625" style="17" customWidth="1"/>
    <col min="15119" max="15119" width="11.109375" style="17" customWidth="1"/>
    <col min="15120" max="15120" width="12.88671875" style="17" customWidth="1"/>
    <col min="15121" max="15121" width="7.5546875" style="17" customWidth="1"/>
    <col min="15122" max="15122" width="11.5546875" style="17" customWidth="1"/>
    <col min="15123" max="15123" width="19.5546875" style="17" customWidth="1"/>
    <col min="15124" max="15360" width="9.109375" style="17"/>
    <col min="15361" max="15361" width="1.109375" style="17" customWidth="1"/>
    <col min="15362" max="15363" width="4.33203125" style="17" customWidth="1"/>
    <col min="15364" max="15364" width="5.109375" style="17" customWidth="1"/>
    <col min="15365" max="15366" width="10.6640625" style="17" customWidth="1"/>
    <col min="15367" max="15369" width="3.5546875" style="17" customWidth="1"/>
    <col min="15370" max="15371" width="6.6640625" style="17" customWidth="1"/>
    <col min="15372" max="15372" width="7.33203125" style="17" customWidth="1"/>
    <col min="15373" max="15373" width="9.109375" style="17"/>
    <col min="15374" max="15374" width="9.6640625" style="17" customWidth="1"/>
    <col min="15375" max="15375" width="11.109375" style="17" customWidth="1"/>
    <col min="15376" max="15376" width="12.88671875" style="17" customWidth="1"/>
    <col min="15377" max="15377" width="7.5546875" style="17" customWidth="1"/>
    <col min="15378" max="15378" width="11.5546875" style="17" customWidth="1"/>
    <col min="15379" max="15379" width="19.5546875" style="17" customWidth="1"/>
    <col min="15380" max="15616" width="9.109375" style="17"/>
    <col min="15617" max="15617" width="1.109375" style="17" customWidth="1"/>
    <col min="15618" max="15619" width="4.33203125" style="17" customWidth="1"/>
    <col min="15620" max="15620" width="5.109375" style="17" customWidth="1"/>
    <col min="15621" max="15622" width="10.6640625" style="17" customWidth="1"/>
    <col min="15623" max="15625" width="3.5546875" style="17" customWidth="1"/>
    <col min="15626" max="15627" width="6.6640625" style="17" customWidth="1"/>
    <col min="15628" max="15628" width="7.33203125" style="17" customWidth="1"/>
    <col min="15629" max="15629" width="9.109375" style="17"/>
    <col min="15630" max="15630" width="9.6640625" style="17" customWidth="1"/>
    <col min="15631" max="15631" width="11.109375" style="17" customWidth="1"/>
    <col min="15632" max="15632" width="12.88671875" style="17" customWidth="1"/>
    <col min="15633" max="15633" width="7.5546875" style="17" customWidth="1"/>
    <col min="15634" max="15634" width="11.5546875" style="17" customWidth="1"/>
    <col min="15635" max="15635" width="19.5546875" style="17" customWidth="1"/>
    <col min="15636" max="15872" width="9.109375" style="17"/>
    <col min="15873" max="15873" width="1.109375" style="17" customWidth="1"/>
    <col min="15874" max="15875" width="4.33203125" style="17" customWidth="1"/>
    <col min="15876" max="15876" width="5.109375" style="17" customWidth="1"/>
    <col min="15877" max="15878" width="10.6640625" style="17" customWidth="1"/>
    <col min="15879" max="15881" width="3.5546875" style="17" customWidth="1"/>
    <col min="15882" max="15883" width="6.6640625" style="17" customWidth="1"/>
    <col min="15884" max="15884" width="7.33203125" style="17" customWidth="1"/>
    <col min="15885" max="15885" width="9.109375" style="17"/>
    <col min="15886" max="15886" width="9.6640625" style="17" customWidth="1"/>
    <col min="15887" max="15887" width="11.109375" style="17" customWidth="1"/>
    <col min="15888" max="15888" width="12.88671875" style="17" customWidth="1"/>
    <col min="15889" max="15889" width="7.5546875" style="17" customWidth="1"/>
    <col min="15890" max="15890" width="11.5546875" style="17" customWidth="1"/>
    <col min="15891" max="15891" width="19.5546875" style="17" customWidth="1"/>
    <col min="15892" max="16128" width="9.109375" style="17"/>
    <col min="16129" max="16129" width="1.109375" style="17" customWidth="1"/>
    <col min="16130" max="16131" width="4.33203125" style="17" customWidth="1"/>
    <col min="16132" max="16132" width="5.109375" style="17" customWidth="1"/>
    <col min="16133" max="16134" width="10.6640625" style="17" customWidth="1"/>
    <col min="16135" max="16137" width="3.5546875" style="17" customWidth="1"/>
    <col min="16138" max="16139" width="6.6640625" style="17" customWidth="1"/>
    <col min="16140" max="16140" width="7.33203125" style="17" customWidth="1"/>
    <col min="16141" max="16141" width="9.109375" style="17"/>
    <col min="16142" max="16142" width="9.6640625" style="17" customWidth="1"/>
    <col min="16143" max="16143" width="11.109375" style="17" customWidth="1"/>
    <col min="16144" max="16144" width="12.88671875" style="17" customWidth="1"/>
    <col min="16145" max="16145" width="7.5546875" style="17" customWidth="1"/>
    <col min="16146" max="16146" width="11.5546875" style="17" customWidth="1"/>
    <col min="16147" max="16147" width="19.5546875" style="17" customWidth="1"/>
    <col min="16148" max="16384" width="9.109375" style="17"/>
  </cols>
  <sheetData>
    <row r="1" spans="1:20" s="2" customFormat="1" ht="4.5" customHeight="1" x14ac:dyDescent="0.3">
      <c r="A1" s="1" t="s">
        <v>0</v>
      </c>
      <c r="E1" s="3" t="s">
        <v>1</v>
      </c>
      <c r="F1" s="3" t="s">
        <v>2</v>
      </c>
      <c r="M1" s="4"/>
      <c r="O1" s="3"/>
      <c r="P1" s="3" t="s">
        <v>3</v>
      </c>
      <c r="R1" s="5"/>
      <c r="S1" s="6"/>
    </row>
    <row r="2" spans="1:20" s="9" customFormat="1" ht="3" customHeight="1" thickBot="1" x14ac:dyDescent="0.3">
      <c r="A2" s="7"/>
      <c r="B2" s="8" t="str">
        <f>"RZ.mdb\"&amp;$E$3</f>
        <v>RZ.mdb\Прокат</v>
      </c>
      <c r="M2" s="10"/>
      <c r="R2" s="11"/>
      <c r="S2" s="6"/>
    </row>
    <row r="3" spans="1:20" s="13" customFormat="1" ht="14.25" customHeight="1" thickTop="1" thickBot="1" x14ac:dyDescent="0.35">
      <c r="A3" s="12" t="s">
        <v>4</v>
      </c>
      <c r="B3" s="282" t="s">
        <v>5</v>
      </c>
      <c r="C3" s="283"/>
      <c r="D3" s="283"/>
      <c r="E3" s="284" t="s">
        <v>6</v>
      </c>
      <c r="F3" s="285"/>
      <c r="H3" s="286" t="s">
        <v>7</v>
      </c>
      <c r="I3" s="287"/>
      <c r="J3" s="287"/>
      <c r="K3" s="287"/>
      <c r="L3" s="287"/>
      <c r="M3" s="287"/>
      <c r="N3" s="288"/>
      <c r="P3" s="14" t="s">
        <v>8</v>
      </c>
      <c r="Q3" s="15">
        <v>2</v>
      </c>
      <c r="R3" s="16"/>
      <c r="S3" s="14" t="s">
        <v>9</v>
      </c>
      <c r="T3" s="15">
        <v>2</v>
      </c>
    </row>
    <row r="4" spans="1:20" ht="10.5" customHeight="1" thickTop="1" x14ac:dyDescent="0.25"/>
    <row r="5" spans="1:20" ht="18.75" customHeight="1" x14ac:dyDescent="0.3">
      <c r="B5" s="289" t="s">
        <v>10</v>
      </c>
      <c r="C5" s="289"/>
      <c r="D5" s="289"/>
      <c r="E5" s="289"/>
      <c r="F5" s="289"/>
      <c r="G5" s="289"/>
      <c r="H5" s="289"/>
      <c r="I5" s="289"/>
      <c r="J5" s="289"/>
      <c r="K5" s="289"/>
      <c r="L5" s="289"/>
      <c r="M5" s="289"/>
      <c r="N5" s="289"/>
      <c r="O5" s="289"/>
      <c r="P5" s="289"/>
      <c r="Q5" s="289"/>
      <c r="R5" s="290" t="s">
        <v>11</v>
      </c>
      <c r="S5" s="20"/>
    </row>
    <row r="6" spans="1:20" ht="15.9" customHeight="1" x14ac:dyDescent="0.3">
      <c r="B6" s="293" t="s">
        <v>12</v>
      </c>
      <c r="C6" s="293"/>
      <c r="D6" s="294" t="s">
        <v>13</v>
      </c>
      <c r="E6" s="293" t="s">
        <v>14</v>
      </c>
      <c r="F6" s="293"/>
      <c r="G6" s="293" t="s">
        <v>15</v>
      </c>
      <c r="H6" s="293"/>
      <c r="I6" s="293"/>
      <c r="J6" s="293" t="s">
        <v>16</v>
      </c>
      <c r="K6" s="293"/>
      <c r="L6" s="293" t="s">
        <v>17</v>
      </c>
      <c r="M6" s="293"/>
      <c r="N6" s="293"/>
      <c r="O6" s="293" t="s">
        <v>18</v>
      </c>
      <c r="P6" s="293"/>
      <c r="Q6" s="293"/>
      <c r="R6" s="291"/>
      <c r="S6" s="20"/>
    </row>
    <row r="7" spans="1:20" ht="15.9" customHeight="1" x14ac:dyDescent="0.3">
      <c r="B7" s="293"/>
      <c r="C7" s="293"/>
      <c r="D7" s="294"/>
      <c r="E7" s="293"/>
      <c r="F7" s="293"/>
      <c r="G7" s="293"/>
      <c r="H7" s="293"/>
      <c r="I7" s="293"/>
      <c r="J7" s="114" t="s">
        <v>19</v>
      </c>
      <c r="K7" s="114" t="s">
        <v>20</v>
      </c>
      <c r="L7" s="114" t="s">
        <v>21</v>
      </c>
      <c r="M7" s="114" t="s">
        <v>22</v>
      </c>
      <c r="N7" s="114" t="s">
        <v>23</v>
      </c>
      <c r="O7" s="293"/>
      <c r="P7" s="293"/>
      <c r="Q7" s="293"/>
      <c r="R7" s="292"/>
      <c r="S7" s="20"/>
    </row>
    <row r="8" spans="1:20" s="35" customFormat="1" ht="15.9" customHeight="1" x14ac:dyDescent="0.3">
      <c r="A8" s="33"/>
      <c r="B8" s="299" t="s">
        <v>270</v>
      </c>
      <c r="C8" s="299"/>
      <c r="D8" s="113">
        <v>30</v>
      </c>
      <c r="E8" s="27" t="s">
        <v>131</v>
      </c>
      <c r="F8" s="22" t="s">
        <v>134</v>
      </c>
      <c r="G8" s="295">
        <v>3986</v>
      </c>
      <c r="H8" s="295"/>
      <c r="I8" s="295"/>
      <c r="J8" s="112">
        <v>1</v>
      </c>
      <c r="K8" s="112">
        <v>0</v>
      </c>
      <c r="L8" s="64">
        <f>ROUNDUP(IF(G8="",1,IF([1]!SearchNum(G8,2)&gt;0,[1]!SearchNum(G8,1)*[1]!SearchNum(G8,2)/1000000,IF([1]!SearchNum(G8,1)&gt;0,[1]!SearchNum(G8,1)/1000,1)))*R8,[1]!StrToNum($Q$3))</f>
        <v>73.350000000000009</v>
      </c>
      <c r="M8" s="64">
        <f>ROUND(L8*(J8+K8),[1]!StrToNum($T$3))</f>
        <v>73.349999999999994</v>
      </c>
      <c r="N8" s="300">
        <f>SUM(M8:M11)</f>
        <v>84.13</v>
      </c>
      <c r="O8" s="24" t="s">
        <v>36</v>
      </c>
      <c r="P8" s="296" t="s">
        <v>133</v>
      </c>
      <c r="Q8" s="297"/>
      <c r="R8" s="34">
        <v>18.399999618530273</v>
      </c>
      <c r="S8" s="20"/>
    </row>
    <row r="9" spans="1:20" s="35" customFormat="1" ht="15.9" customHeight="1" x14ac:dyDescent="0.3">
      <c r="A9" s="33"/>
      <c r="B9" s="299"/>
      <c r="C9" s="299"/>
      <c r="D9" s="113">
        <v>31</v>
      </c>
      <c r="E9" s="27" t="s">
        <v>32</v>
      </c>
      <c r="F9" s="22" t="s">
        <v>197</v>
      </c>
      <c r="G9" s="295">
        <v>225</v>
      </c>
      <c r="H9" s="295"/>
      <c r="I9" s="295"/>
      <c r="J9" s="112">
        <v>5</v>
      </c>
      <c r="K9" s="112">
        <v>0</v>
      </c>
      <c r="L9" s="64">
        <f>ROUNDUP(IF(G9="",1,IF([1]!SearchNum(G9,2)&gt;0,[1]!SearchNum(G9,1)*[1]!SearchNum(G9,2)/1000000,IF([1]!SearchNum(G9,1)&gt;0,[1]!SearchNum(G9,1)/1000,1)))*R9,[1]!StrToNum($Q$3))</f>
        <v>1.42</v>
      </c>
      <c r="M9" s="64">
        <f>ROUND(L9*(J9+K9),[1]!StrToNum($T$3))</f>
        <v>7.1</v>
      </c>
      <c r="N9" s="300"/>
      <c r="O9" s="24" t="s">
        <v>36</v>
      </c>
      <c r="P9" s="296" t="s">
        <v>34</v>
      </c>
      <c r="Q9" s="297"/>
      <c r="R9" s="34">
        <f>[2]!МассСеч(F9,7850)</f>
        <v>6.2800002098083496</v>
      </c>
      <c r="S9" s="20"/>
    </row>
    <row r="10" spans="1:20" s="35" customFormat="1" ht="15.9" customHeight="1" x14ac:dyDescent="0.3">
      <c r="A10" s="33"/>
      <c r="B10" s="299"/>
      <c r="C10" s="299"/>
      <c r="D10" s="113">
        <v>24</v>
      </c>
      <c r="E10" s="27" t="s">
        <v>32</v>
      </c>
      <c r="F10" s="22" t="s">
        <v>243</v>
      </c>
      <c r="G10" s="295">
        <v>170</v>
      </c>
      <c r="H10" s="295"/>
      <c r="I10" s="295"/>
      <c r="J10" s="112">
        <v>2</v>
      </c>
      <c r="K10" s="112">
        <v>0</v>
      </c>
      <c r="L10" s="64">
        <f>ROUNDUP(IF(G10="",1,IF([1]!SearchNum(G10,2)&gt;0,[1]!SearchNum(G10,1)*[1]!SearchNum(G10,2)/1000000,IF([1]!SearchNum(G10,1)&gt;0,[1]!SearchNum(G10,1)/1000,1)))*R10,[1]!StrToNum($Q$3))</f>
        <v>1.34</v>
      </c>
      <c r="M10" s="64">
        <f>ROUND(L10*(J10+K10),[1]!StrToNum($T$3))</f>
        <v>2.68</v>
      </c>
      <c r="N10" s="300"/>
      <c r="O10" s="24" t="s">
        <v>36</v>
      </c>
      <c r="P10" s="296" t="s">
        <v>34</v>
      </c>
      <c r="Q10" s="297"/>
      <c r="R10" s="34">
        <f>[2]!МассСеч(F10,7850)</f>
        <v>7.8499999046325684</v>
      </c>
      <c r="S10" s="20"/>
    </row>
    <row r="11" spans="1:20" s="37" customFormat="1" ht="15.9" customHeight="1" x14ac:dyDescent="0.3">
      <c r="A11" s="36"/>
      <c r="B11" s="299"/>
      <c r="C11" s="299"/>
      <c r="D11" s="298" t="s">
        <v>24</v>
      </c>
      <c r="E11" s="298"/>
      <c r="F11" s="298"/>
      <c r="G11" s="298"/>
      <c r="H11" s="298"/>
      <c r="I11" s="298"/>
      <c r="J11" s="298"/>
      <c r="K11" s="298"/>
      <c r="L11" s="298"/>
      <c r="M11" s="124">
        <f>ROUND((M8+M9+M10)*0.01,0)</f>
        <v>1</v>
      </c>
      <c r="N11" s="300"/>
      <c r="O11" s="298" t="s">
        <v>25</v>
      </c>
      <c r="P11" s="298"/>
      <c r="Q11" s="298"/>
      <c r="R11" s="34"/>
      <c r="S11" s="20"/>
    </row>
    <row r="12" spans="1:20" s="35" customFormat="1" ht="15.9" customHeight="1" x14ac:dyDescent="0.3">
      <c r="A12" s="33"/>
      <c r="B12" s="299" t="s">
        <v>271</v>
      </c>
      <c r="C12" s="299"/>
      <c r="D12" s="113">
        <v>30</v>
      </c>
      <c r="E12" s="27" t="s">
        <v>131</v>
      </c>
      <c r="F12" s="22" t="s">
        <v>134</v>
      </c>
      <c r="G12" s="295">
        <v>3986</v>
      </c>
      <c r="H12" s="295"/>
      <c r="I12" s="295"/>
      <c r="J12" s="112">
        <v>1</v>
      </c>
      <c r="K12" s="112">
        <v>0</v>
      </c>
      <c r="L12" s="64">
        <f>ROUNDUP(IF(G12="",1,IF([1]!SearchNum(G12,2)&gt;0,[1]!SearchNum(G12,1)*[1]!SearchNum(G12,2)/1000000,IF([1]!SearchNum(G12,1)&gt;0,[1]!SearchNum(G12,1)/1000,1)))*R12,[1]!StrToNum($Q$3))</f>
        <v>73.350000000000009</v>
      </c>
      <c r="M12" s="64">
        <f>ROUND(L12*(J12+K12),[1]!StrToNum($T$3))</f>
        <v>73.349999999999994</v>
      </c>
      <c r="N12" s="300">
        <f>SUM(M12:M14)</f>
        <v>75.91</v>
      </c>
      <c r="O12" s="24" t="s">
        <v>36</v>
      </c>
      <c r="P12" s="296" t="s">
        <v>133</v>
      </c>
      <c r="Q12" s="297"/>
      <c r="R12" s="34">
        <v>18.399999618530199</v>
      </c>
      <c r="S12" s="20"/>
    </row>
    <row r="13" spans="1:20" s="35" customFormat="1" ht="15.9" customHeight="1" x14ac:dyDescent="0.3">
      <c r="A13" s="33"/>
      <c r="B13" s="299"/>
      <c r="C13" s="299"/>
      <c r="D13" s="113">
        <v>32</v>
      </c>
      <c r="E13" s="27" t="s">
        <v>32</v>
      </c>
      <c r="F13" s="22" t="s">
        <v>137</v>
      </c>
      <c r="G13" s="295">
        <v>180</v>
      </c>
      <c r="H13" s="295"/>
      <c r="I13" s="295"/>
      <c r="J13" s="112">
        <v>1</v>
      </c>
      <c r="K13" s="112">
        <v>0</v>
      </c>
      <c r="L13" s="64">
        <f>ROUNDUP(IF(G13="",1,IF([1]!SearchNum(G13,2)&gt;0,[1]!SearchNum(G13,1)*[1]!SearchNum(G13,2)/1000000,IF([1]!SearchNum(G13,1)&gt;0,[1]!SearchNum(G13,1)/1000,1)))*R13,[1]!StrToNum($Q$3))</f>
        <v>1.56</v>
      </c>
      <c r="M13" s="64">
        <f>ROUND(L13*(J13+K13),[1]!StrToNum($T$3))</f>
        <v>1.56</v>
      </c>
      <c r="N13" s="300"/>
      <c r="O13" s="24" t="s">
        <v>36</v>
      </c>
      <c r="P13" s="296" t="s">
        <v>34</v>
      </c>
      <c r="Q13" s="297"/>
      <c r="R13" s="34">
        <f>[2]!МассСеч(F13,7850)</f>
        <v>8.6350002288818359</v>
      </c>
      <c r="S13" s="20"/>
    </row>
    <row r="14" spans="1:20" s="37" customFormat="1" ht="15.9" customHeight="1" x14ac:dyDescent="0.3">
      <c r="A14" s="36"/>
      <c r="B14" s="299"/>
      <c r="C14" s="299"/>
      <c r="D14" s="298" t="s">
        <v>24</v>
      </c>
      <c r="E14" s="298"/>
      <c r="F14" s="298"/>
      <c r="G14" s="298"/>
      <c r="H14" s="298"/>
      <c r="I14" s="298"/>
      <c r="J14" s="298"/>
      <c r="K14" s="298"/>
      <c r="L14" s="298"/>
      <c r="M14" s="112">
        <f>ROUND((M12+M13)*0.01,0)</f>
        <v>1</v>
      </c>
      <c r="N14" s="300"/>
      <c r="O14" s="298" t="s">
        <v>25</v>
      </c>
      <c r="P14" s="298"/>
      <c r="Q14" s="298"/>
      <c r="R14" s="34"/>
      <c r="S14" s="20"/>
    </row>
    <row r="15" spans="1:20" s="35" customFormat="1" ht="15.9" customHeight="1" x14ac:dyDescent="0.3">
      <c r="A15" s="33"/>
      <c r="B15" s="299" t="s">
        <v>272</v>
      </c>
      <c r="C15" s="299"/>
      <c r="D15" s="113">
        <v>30</v>
      </c>
      <c r="E15" s="27" t="s">
        <v>131</v>
      </c>
      <c r="F15" s="22" t="s">
        <v>134</v>
      </c>
      <c r="G15" s="295">
        <v>3986</v>
      </c>
      <c r="H15" s="295"/>
      <c r="I15" s="295"/>
      <c r="J15" s="112">
        <v>1</v>
      </c>
      <c r="K15" s="112">
        <v>0</v>
      </c>
      <c r="L15" s="64">
        <f>ROUNDUP(IF(G15="",1,IF([1]!SearchNum(G15,2)&gt;0,[1]!SearchNum(G15,1)*[1]!SearchNum(G15,2)/1000000,IF([1]!SearchNum(G15,1)&gt;0,[1]!SearchNum(G15,1)/1000,1)))*R15,[1]!StrToNum($Q$3))</f>
        <v>73.350000000000009</v>
      </c>
      <c r="M15" s="64">
        <f>ROUND(L15*(J15+K15),[1]!StrToNum($T$3))</f>
        <v>73.349999999999994</v>
      </c>
      <c r="N15" s="300">
        <f>SUM(M15:M18)</f>
        <v>82.089999999999989</v>
      </c>
      <c r="O15" s="24" t="s">
        <v>36</v>
      </c>
      <c r="P15" s="296" t="s">
        <v>133</v>
      </c>
      <c r="Q15" s="297"/>
      <c r="R15" s="34">
        <v>18.399999618530199</v>
      </c>
      <c r="S15" s="20"/>
    </row>
    <row r="16" spans="1:20" s="35" customFormat="1" ht="15.9" customHeight="1" x14ac:dyDescent="0.3">
      <c r="A16" s="33"/>
      <c r="B16" s="299"/>
      <c r="C16" s="299"/>
      <c r="D16" s="113">
        <v>33</v>
      </c>
      <c r="E16" s="27" t="s">
        <v>32</v>
      </c>
      <c r="F16" s="22" t="s">
        <v>273</v>
      </c>
      <c r="G16" s="295">
        <v>182</v>
      </c>
      <c r="H16" s="295"/>
      <c r="I16" s="295"/>
      <c r="J16" s="112">
        <v>1</v>
      </c>
      <c r="K16" s="112">
        <v>0</v>
      </c>
      <c r="L16" s="64">
        <f>ROUNDUP(IF(G16="",1,IF([1]!SearchNum(G16,2)&gt;0,[1]!SearchNum(G16,1)*[1]!SearchNum(G16,2)/1000000,IF([1]!SearchNum(G16,1)&gt;0,[1]!SearchNum(G16,1)/1000,1)))*R16,[1]!StrToNum($Q$3))</f>
        <v>2.5799999999999996</v>
      </c>
      <c r="M16" s="64">
        <f>ROUND(L16*(J16+K16),[1]!StrToNum($T$3))</f>
        <v>2.58</v>
      </c>
      <c r="N16" s="300"/>
      <c r="O16" s="24" t="s">
        <v>36</v>
      </c>
      <c r="P16" s="296" t="s">
        <v>34</v>
      </c>
      <c r="Q16" s="297"/>
      <c r="R16" s="34">
        <f>[2]!МассСеч(F16,7850)</f>
        <v>14.130000114440918</v>
      </c>
      <c r="S16" s="20"/>
    </row>
    <row r="17" spans="1:19" s="35" customFormat="1" ht="15.9" customHeight="1" x14ac:dyDescent="0.3">
      <c r="A17" s="33"/>
      <c r="B17" s="299"/>
      <c r="C17" s="299"/>
      <c r="D17" s="113">
        <v>34</v>
      </c>
      <c r="E17" s="27" t="s">
        <v>32</v>
      </c>
      <c r="F17" s="22" t="s">
        <v>274</v>
      </c>
      <c r="G17" s="295">
        <v>170</v>
      </c>
      <c r="H17" s="295"/>
      <c r="I17" s="295"/>
      <c r="J17" s="112">
        <v>6</v>
      </c>
      <c r="K17" s="112">
        <v>0</v>
      </c>
      <c r="L17" s="64">
        <f>ROUNDUP(IF(G17="",1,IF([1]!SearchNum(G17,2)&gt;0,[1]!SearchNum(G17,1)*[1]!SearchNum(G17,2)/1000000,IF([1]!SearchNum(G17,1)&gt;0,[1]!SearchNum(G17,1)/1000,1)))*R17,[1]!StrToNum($Q$3))</f>
        <v>0.86</v>
      </c>
      <c r="M17" s="64">
        <f>ROUND(L17*(J17+K17),[1]!StrToNum($T$3))</f>
        <v>5.16</v>
      </c>
      <c r="N17" s="300"/>
      <c r="O17" s="24" t="s">
        <v>36</v>
      </c>
      <c r="P17" s="296" t="s">
        <v>34</v>
      </c>
      <c r="Q17" s="297"/>
      <c r="R17" s="34">
        <f>[2]!МассСеч(F17,7850)</f>
        <v>5.0240001678466797</v>
      </c>
      <c r="S17" s="20"/>
    </row>
    <row r="18" spans="1:19" s="37" customFormat="1" ht="15.9" customHeight="1" x14ac:dyDescent="0.3">
      <c r="A18" s="36"/>
      <c r="B18" s="299"/>
      <c r="C18" s="299"/>
      <c r="D18" s="298" t="s">
        <v>24</v>
      </c>
      <c r="E18" s="298"/>
      <c r="F18" s="298"/>
      <c r="G18" s="298"/>
      <c r="H18" s="298"/>
      <c r="I18" s="298"/>
      <c r="J18" s="298"/>
      <c r="K18" s="298"/>
      <c r="L18" s="298"/>
      <c r="M18" s="112">
        <f>ROUND((M15+M16+M17)*0.01,0)</f>
        <v>1</v>
      </c>
      <c r="N18" s="300"/>
      <c r="O18" s="298" t="s">
        <v>25</v>
      </c>
      <c r="P18" s="298"/>
      <c r="Q18" s="298"/>
      <c r="R18" s="34"/>
      <c r="S18" s="20"/>
    </row>
    <row r="19" spans="1:19" s="35" customFormat="1" ht="15.9" customHeight="1" x14ac:dyDescent="0.3">
      <c r="A19" s="33"/>
      <c r="B19" s="299" t="s">
        <v>275</v>
      </c>
      <c r="C19" s="299"/>
      <c r="D19" s="113">
        <v>30</v>
      </c>
      <c r="E19" s="27" t="s">
        <v>131</v>
      </c>
      <c r="F19" s="22" t="s">
        <v>134</v>
      </c>
      <c r="G19" s="295">
        <v>3986</v>
      </c>
      <c r="H19" s="295"/>
      <c r="I19" s="295"/>
      <c r="J19" s="112">
        <v>1</v>
      </c>
      <c r="K19" s="112">
        <v>0</v>
      </c>
      <c r="L19" s="64">
        <f>ROUNDUP(IF(G19="",1,IF([1]!SearchNum(G19,2)&gt;0,[1]!SearchNum(G19,1)*[1]!SearchNum(G19,2)/1000000,IF([1]!SearchNum(G19,1)&gt;0,[1]!SearchNum(G19,1)/1000,1)))*R19,[1]!StrToNum($Q$3))</f>
        <v>73.350000000000009</v>
      </c>
      <c r="M19" s="64">
        <f>ROUND(L19*(J19+K19),[1]!StrToNum($T$3))</f>
        <v>73.349999999999994</v>
      </c>
      <c r="N19" s="300">
        <f>SUM(M19:M21)</f>
        <v>79.509999999999991</v>
      </c>
      <c r="O19" s="24" t="s">
        <v>36</v>
      </c>
      <c r="P19" s="296" t="s">
        <v>133</v>
      </c>
      <c r="Q19" s="297"/>
      <c r="R19" s="34">
        <v>18.399999618530199</v>
      </c>
      <c r="S19" s="20"/>
    </row>
    <row r="20" spans="1:19" s="35" customFormat="1" ht="15.9" customHeight="1" x14ac:dyDescent="0.3">
      <c r="A20" s="33"/>
      <c r="B20" s="299"/>
      <c r="C20" s="299"/>
      <c r="D20" s="113">
        <v>34</v>
      </c>
      <c r="E20" s="27" t="s">
        <v>32</v>
      </c>
      <c r="F20" s="22" t="s">
        <v>274</v>
      </c>
      <c r="G20" s="295">
        <v>170</v>
      </c>
      <c r="H20" s="295"/>
      <c r="I20" s="295"/>
      <c r="J20" s="112">
        <v>6</v>
      </c>
      <c r="K20" s="112">
        <v>0</v>
      </c>
      <c r="L20" s="64">
        <f>ROUNDUP(IF(G20="",1,IF([1]!SearchNum(G20,2)&gt;0,[1]!SearchNum(G20,1)*[1]!SearchNum(G20,2)/1000000,IF([1]!SearchNum(G20,1)&gt;0,[1]!SearchNum(G20,1)/1000,1)))*R20,[1]!StrToNum($Q$3))</f>
        <v>0.86</v>
      </c>
      <c r="M20" s="64">
        <f>ROUND(L20*(J20+K20),[1]!StrToNum($T$3))</f>
        <v>5.16</v>
      </c>
      <c r="N20" s="300"/>
      <c r="O20" s="24" t="s">
        <v>36</v>
      </c>
      <c r="P20" s="296" t="s">
        <v>34</v>
      </c>
      <c r="Q20" s="297"/>
      <c r="R20" s="34">
        <f>[2]!МассСеч(F20,7850)</f>
        <v>5.0240001678466797</v>
      </c>
      <c r="S20" s="20"/>
    </row>
    <row r="21" spans="1:19" s="37" customFormat="1" ht="15.9" customHeight="1" x14ac:dyDescent="0.3">
      <c r="A21" s="36"/>
      <c r="B21" s="299"/>
      <c r="C21" s="299"/>
      <c r="D21" s="298" t="s">
        <v>24</v>
      </c>
      <c r="E21" s="298"/>
      <c r="F21" s="298"/>
      <c r="G21" s="298"/>
      <c r="H21" s="298"/>
      <c r="I21" s="298"/>
      <c r="J21" s="298"/>
      <c r="K21" s="298"/>
      <c r="L21" s="298"/>
      <c r="M21" s="112">
        <f>ROUND((M19+M20)*0.01,0)</f>
        <v>1</v>
      </c>
      <c r="N21" s="300"/>
      <c r="O21" s="298" t="s">
        <v>25</v>
      </c>
      <c r="P21" s="298"/>
      <c r="Q21" s="298"/>
      <c r="R21" s="34"/>
      <c r="S21" s="20"/>
    </row>
    <row r="22" spans="1:19" s="35" customFormat="1" ht="15.9" customHeight="1" x14ac:dyDescent="0.3">
      <c r="A22" s="33"/>
      <c r="B22" s="299" t="s">
        <v>276</v>
      </c>
      <c r="C22" s="299"/>
      <c r="D22" s="113">
        <v>30</v>
      </c>
      <c r="E22" s="27" t="s">
        <v>131</v>
      </c>
      <c r="F22" s="22" t="s">
        <v>134</v>
      </c>
      <c r="G22" s="295">
        <v>3986</v>
      </c>
      <c r="H22" s="295"/>
      <c r="I22" s="295"/>
      <c r="J22" s="112">
        <v>1</v>
      </c>
      <c r="K22" s="112">
        <v>0</v>
      </c>
      <c r="L22" s="64">
        <f>ROUNDUP(IF(G22="",1,IF([1]!SearchNum(G22,2)&gt;0,[1]!SearchNum(G22,1)*[1]!SearchNum(G22,2)/1000000,IF([1]!SearchNum(G22,1)&gt;0,[1]!SearchNum(G22,1)/1000,1)))*R22,[1]!StrToNum($Q$3))</f>
        <v>73.350000000000009</v>
      </c>
      <c r="M22" s="64">
        <f>ROUND(L22*(J22+K22),[1]!StrToNum($T$3))</f>
        <v>73.349999999999994</v>
      </c>
      <c r="N22" s="300">
        <f>SUM(M22:M25)</f>
        <v>82.089999999999989</v>
      </c>
      <c r="O22" s="24" t="s">
        <v>36</v>
      </c>
      <c r="P22" s="296" t="s">
        <v>133</v>
      </c>
      <c r="Q22" s="297"/>
      <c r="R22" s="34">
        <v>18.399999618530199</v>
      </c>
      <c r="S22" s="20"/>
    </row>
    <row r="23" spans="1:19" s="35" customFormat="1" ht="15.9" customHeight="1" x14ac:dyDescent="0.3">
      <c r="A23" s="33"/>
      <c r="B23" s="299"/>
      <c r="C23" s="299"/>
      <c r="D23" s="113">
        <v>33</v>
      </c>
      <c r="E23" s="27" t="s">
        <v>32</v>
      </c>
      <c r="F23" s="22" t="s">
        <v>273</v>
      </c>
      <c r="G23" s="295">
        <v>182</v>
      </c>
      <c r="H23" s="295"/>
      <c r="I23" s="295"/>
      <c r="J23" s="112">
        <v>1</v>
      </c>
      <c r="K23" s="112">
        <v>0</v>
      </c>
      <c r="L23" s="64">
        <f>ROUNDUP(IF(G23="",1,IF([1]!SearchNum(G23,2)&gt;0,[1]!SearchNum(G23,1)*[1]!SearchNum(G23,2)/1000000,IF([1]!SearchNum(G23,1)&gt;0,[1]!SearchNum(G23,1)/1000,1)))*R23,[1]!StrToNum($Q$3))</f>
        <v>2.5799999999999996</v>
      </c>
      <c r="M23" s="64">
        <f>ROUND(L23*(J23+K23),[1]!StrToNum($T$3))</f>
        <v>2.58</v>
      </c>
      <c r="N23" s="300"/>
      <c r="O23" s="24" t="s">
        <v>36</v>
      </c>
      <c r="P23" s="296" t="s">
        <v>34</v>
      </c>
      <c r="Q23" s="297"/>
      <c r="R23" s="34">
        <f>[2]!МассСеч(F23,7850)</f>
        <v>14.130000114440918</v>
      </c>
      <c r="S23" s="20"/>
    </row>
    <row r="24" spans="1:19" s="35" customFormat="1" ht="15.9" customHeight="1" x14ac:dyDescent="0.3">
      <c r="A24" s="33"/>
      <c r="B24" s="299"/>
      <c r="C24" s="299"/>
      <c r="D24" s="113">
        <v>34</v>
      </c>
      <c r="E24" s="27" t="s">
        <v>32</v>
      </c>
      <c r="F24" s="22" t="s">
        <v>274</v>
      </c>
      <c r="G24" s="295">
        <v>170</v>
      </c>
      <c r="H24" s="295"/>
      <c r="I24" s="295"/>
      <c r="J24" s="112">
        <v>6</v>
      </c>
      <c r="K24" s="112">
        <v>0</v>
      </c>
      <c r="L24" s="64">
        <f>ROUNDUP(IF(G24="",1,IF([1]!SearchNum(G24,2)&gt;0,[1]!SearchNum(G24,1)*[1]!SearchNum(G24,2)/1000000,IF([1]!SearchNum(G24,1)&gt;0,[1]!SearchNum(G24,1)/1000,1)))*R24,[1]!StrToNum($Q$3))</f>
        <v>0.86</v>
      </c>
      <c r="M24" s="64">
        <f>ROUND(L24*(J24+K24),[1]!StrToNum($T$3))</f>
        <v>5.16</v>
      </c>
      <c r="N24" s="300"/>
      <c r="O24" s="24" t="s">
        <v>36</v>
      </c>
      <c r="P24" s="296" t="s">
        <v>34</v>
      </c>
      <c r="Q24" s="297"/>
      <c r="R24" s="34">
        <f>[2]!МассСеч(F24,7850)</f>
        <v>5.0240001678466797</v>
      </c>
      <c r="S24" s="20"/>
    </row>
    <row r="25" spans="1:19" s="37" customFormat="1" ht="15.9" customHeight="1" x14ac:dyDescent="0.3">
      <c r="A25" s="36"/>
      <c r="B25" s="299"/>
      <c r="C25" s="299"/>
      <c r="D25" s="298" t="s">
        <v>24</v>
      </c>
      <c r="E25" s="298"/>
      <c r="F25" s="298"/>
      <c r="G25" s="298"/>
      <c r="H25" s="298"/>
      <c r="I25" s="298"/>
      <c r="J25" s="298"/>
      <c r="K25" s="298"/>
      <c r="L25" s="298"/>
      <c r="M25" s="112">
        <f>ROUND((M22+M23+M24)*0.01,0)</f>
        <v>1</v>
      </c>
      <c r="N25" s="300"/>
      <c r="O25" s="298" t="s">
        <v>25</v>
      </c>
      <c r="P25" s="298"/>
      <c r="Q25" s="298"/>
      <c r="R25" s="34"/>
      <c r="S25" s="20"/>
    </row>
    <row r="26" spans="1:19" s="35" customFormat="1" ht="15.9" customHeight="1" x14ac:dyDescent="0.3">
      <c r="A26" s="33"/>
      <c r="B26" s="299" t="s">
        <v>277</v>
      </c>
      <c r="C26" s="299"/>
      <c r="D26" s="113">
        <v>30</v>
      </c>
      <c r="E26" s="27" t="s">
        <v>131</v>
      </c>
      <c r="F26" s="22" t="s">
        <v>134</v>
      </c>
      <c r="G26" s="295">
        <v>3986</v>
      </c>
      <c r="H26" s="295"/>
      <c r="I26" s="295"/>
      <c r="J26" s="112">
        <v>1</v>
      </c>
      <c r="K26" s="112">
        <v>0</v>
      </c>
      <c r="L26" s="64">
        <f>ROUNDUP(IF(G26="",1,IF([1]!SearchNum(G26,2)&gt;0,[1]!SearchNum(G26,1)*[1]!SearchNum(G26,2)/1000000,IF([1]!SearchNum(G26,1)&gt;0,[1]!SearchNum(G26,1)/1000,1)))*R26,[1]!StrToNum($Q$3))</f>
        <v>73.350000000000009</v>
      </c>
      <c r="M26" s="64">
        <f>ROUND(L26*(J26+K26),[1]!StrToNum($T$3))</f>
        <v>73.349999999999994</v>
      </c>
      <c r="N26" s="300">
        <f>SUM(M26:M28)</f>
        <v>79.509999999999991</v>
      </c>
      <c r="O26" s="24" t="s">
        <v>36</v>
      </c>
      <c r="P26" s="296" t="s">
        <v>133</v>
      </c>
      <c r="Q26" s="297"/>
      <c r="R26" s="34">
        <v>18.399999618530199</v>
      </c>
      <c r="S26" s="20"/>
    </row>
    <row r="27" spans="1:19" s="35" customFormat="1" ht="15.9" customHeight="1" x14ac:dyDescent="0.3">
      <c r="A27" s="33"/>
      <c r="B27" s="299"/>
      <c r="C27" s="299"/>
      <c r="D27" s="113">
        <v>34</v>
      </c>
      <c r="E27" s="27" t="s">
        <v>32</v>
      </c>
      <c r="F27" s="22" t="s">
        <v>274</v>
      </c>
      <c r="G27" s="295">
        <v>170</v>
      </c>
      <c r="H27" s="295"/>
      <c r="I27" s="295"/>
      <c r="J27" s="112">
        <v>6</v>
      </c>
      <c r="K27" s="112">
        <v>0</v>
      </c>
      <c r="L27" s="64">
        <f>ROUNDUP(IF(G27="",1,IF([1]!SearchNum(G27,2)&gt;0,[1]!SearchNum(G27,1)*[1]!SearchNum(G27,2)/1000000,IF([1]!SearchNum(G27,1)&gt;0,[1]!SearchNum(G27,1)/1000,1)))*R27,[1]!StrToNum($Q$3))</f>
        <v>0.86</v>
      </c>
      <c r="M27" s="64">
        <f>ROUND(L27*(J27+K27),[1]!StrToNum($T$3))</f>
        <v>5.16</v>
      </c>
      <c r="N27" s="300"/>
      <c r="O27" s="24" t="s">
        <v>36</v>
      </c>
      <c r="P27" s="296" t="s">
        <v>34</v>
      </c>
      <c r="Q27" s="297"/>
      <c r="R27" s="34">
        <f>[2]!МассСеч(F27,7850)</f>
        <v>5.0240001678466797</v>
      </c>
      <c r="S27" s="20"/>
    </row>
    <row r="28" spans="1:19" s="37" customFormat="1" ht="15.9" customHeight="1" x14ac:dyDescent="0.3">
      <c r="A28" s="36"/>
      <c r="B28" s="299"/>
      <c r="C28" s="299"/>
      <c r="D28" s="298" t="s">
        <v>24</v>
      </c>
      <c r="E28" s="298"/>
      <c r="F28" s="298"/>
      <c r="G28" s="298"/>
      <c r="H28" s="298"/>
      <c r="I28" s="298"/>
      <c r="J28" s="298"/>
      <c r="K28" s="298"/>
      <c r="L28" s="298"/>
      <c r="M28" s="112">
        <f>ROUND((M26+M27)*0.01,0)</f>
        <v>1</v>
      </c>
      <c r="N28" s="300"/>
      <c r="O28" s="298" t="s">
        <v>25</v>
      </c>
      <c r="P28" s="298"/>
      <c r="Q28" s="298"/>
      <c r="R28" s="34"/>
      <c r="S28" s="20"/>
    </row>
    <row r="29" spans="1:19" s="38" customFormat="1" ht="12" customHeight="1" x14ac:dyDescent="0.25">
      <c r="M29" s="39"/>
    </row>
    <row r="30" spans="1:19" s="41" customFormat="1" ht="18" customHeight="1" x14ac:dyDescent="0.3">
      <c r="A30" s="40" t="s">
        <v>40</v>
      </c>
      <c r="B30" s="311" t="s">
        <v>41</v>
      </c>
      <c r="C30" s="311"/>
      <c r="D30" s="311"/>
      <c r="E30" s="311"/>
      <c r="F30" s="311"/>
      <c r="G30" s="311"/>
      <c r="H30" s="312" t="s">
        <v>41</v>
      </c>
      <c r="I30" s="312"/>
      <c r="J30" s="312"/>
      <c r="K30" s="312"/>
      <c r="L30" s="312"/>
      <c r="M30" s="312"/>
      <c r="N30" s="312"/>
      <c r="O30" s="310"/>
      <c r="P30" s="310"/>
      <c r="Q30" s="310"/>
    </row>
    <row r="31" spans="1:19" s="41" customFormat="1" ht="18" customHeight="1" x14ac:dyDescent="0.3">
      <c r="A31" s="40" t="s">
        <v>40</v>
      </c>
      <c r="B31" s="312" t="s">
        <v>42</v>
      </c>
      <c r="C31" s="312"/>
      <c r="D31" s="312"/>
      <c r="E31" s="312"/>
      <c r="F31" s="312"/>
      <c r="G31" s="312"/>
      <c r="H31" s="312" t="s">
        <v>12</v>
      </c>
      <c r="I31" s="312"/>
      <c r="J31" s="312"/>
      <c r="K31" s="313" t="s">
        <v>43</v>
      </c>
      <c r="L31" s="314"/>
      <c r="M31" s="312" t="s">
        <v>44</v>
      </c>
      <c r="N31" s="312"/>
      <c r="O31" s="312" t="s">
        <v>45</v>
      </c>
      <c r="P31" s="312"/>
      <c r="Q31" s="312"/>
    </row>
    <row r="32" spans="1:19" s="41" customFormat="1" ht="18" customHeight="1" x14ac:dyDescent="0.3">
      <c r="A32" s="40" t="s">
        <v>40</v>
      </c>
      <c r="B32" s="312"/>
      <c r="C32" s="312"/>
      <c r="D32" s="312"/>
      <c r="E32" s="312"/>
      <c r="F32" s="312"/>
      <c r="G32" s="312"/>
      <c r="H32" s="312"/>
      <c r="I32" s="312"/>
      <c r="J32" s="312"/>
      <c r="K32" s="111" t="s">
        <v>19</v>
      </c>
      <c r="L32" s="111" t="s">
        <v>20</v>
      </c>
      <c r="M32" s="111" t="s">
        <v>46</v>
      </c>
      <c r="N32" s="111" t="s">
        <v>22</v>
      </c>
      <c r="O32" s="312"/>
      <c r="P32" s="312"/>
      <c r="Q32" s="312"/>
    </row>
    <row r="33" spans="1:19" s="41" customFormat="1" ht="18" customHeight="1" x14ac:dyDescent="0.3">
      <c r="A33" s="40" t="s">
        <v>40</v>
      </c>
      <c r="B33" s="375" t="s">
        <v>182</v>
      </c>
      <c r="C33" s="376"/>
      <c r="D33" s="376"/>
      <c r="E33" s="376"/>
      <c r="F33" s="376"/>
      <c r="G33" s="377"/>
      <c r="H33" s="303" t="str">
        <f>$B$8</f>
        <v>Б169</v>
      </c>
      <c r="I33" s="304"/>
      <c r="J33" s="305"/>
      <c r="K33" s="42">
        <v>1</v>
      </c>
      <c r="L33" s="42"/>
      <c r="M33" s="66">
        <f>$N$8</f>
        <v>84.13</v>
      </c>
      <c r="N33" s="66">
        <f t="shared" ref="N33:N37" si="0">(K33+L33)*M33</f>
        <v>84.13</v>
      </c>
      <c r="O33" s="306" t="s">
        <v>49</v>
      </c>
      <c r="P33" s="307"/>
      <c r="Q33" s="43" t="s">
        <v>278</v>
      </c>
    </row>
    <row r="34" spans="1:19" s="41" customFormat="1" ht="18" customHeight="1" x14ac:dyDescent="0.3">
      <c r="A34" s="40" t="s">
        <v>40</v>
      </c>
      <c r="B34" s="375" t="s">
        <v>182</v>
      </c>
      <c r="C34" s="376"/>
      <c r="D34" s="376"/>
      <c r="E34" s="376"/>
      <c r="F34" s="376"/>
      <c r="G34" s="377"/>
      <c r="H34" s="303" t="str">
        <f>$B$12</f>
        <v>Б170</v>
      </c>
      <c r="I34" s="304"/>
      <c r="J34" s="305"/>
      <c r="K34" s="42">
        <v>9</v>
      </c>
      <c r="L34" s="42"/>
      <c r="M34" s="66">
        <f>$N$12</f>
        <v>75.91</v>
      </c>
      <c r="N34" s="66">
        <f t="shared" si="0"/>
        <v>683.18999999999994</v>
      </c>
      <c r="O34" s="306" t="s">
        <v>49</v>
      </c>
      <c r="P34" s="307"/>
      <c r="Q34" s="43" t="s">
        <v>278</v>
      </c>
    </row>
    <row r="35" spans="1:19" s="41" customFormat="1" ht="18" customHeight="1" x14ac:dyDescent="0.3">
      <c r="A35" s="40" t="s">
        <v>40</v>
      </c>
      <c r="B35" s="375" t="s">
        <v>182</v>
      </c>
      <c r="C35" s="376"/>
      <c r="D35" s="376"/>
      <c r="E35" s="376"/>
      <c r="F35" s="376"/>
      <c r="G35" s="377"/>
      <c r="H35" s="303" t="str">
        <f>$B$15</f>
        <v>Б171</v>
      </c>
      <c r="I35" s="304"/>
      <c r="J35" s="305"/>
      <c r="K35" s="42">
        <v>10</v>
      </c>
      <c r="L35" s="42"/>
      <c r="M35" s="66">
        <f>$N$15</f>
        <v>82.089999999999989</v>
      </c>
      <c r="N35" s="66">
        <f t="shared" si="0"/>
        <v>820.89999999999986</v>
      </c>
      <c r="O35" s="306" t="s">
        <v>49</v>
      </c>
      <c r="P35" s="307"/>
      <c r="Q35" s="43" t="s">
        <v>278</v>
      </c>
    </row>
    <row r="36" spans="1:19" s="41" customFormat="1" ht="18" customHeight="1" x14ac:dyDescent="0.3">
      <c r="A36" s="40" t="s">
        <v>40</v>
      </c>
      <c r="B36" s="375" t="s">
        <v>182</v>
      </c>
      <c r="C36" s="376"/>
      <c r="D36" s="376"/>
      <c r="E36" s="376"/>
      <c r="F36" s="376"/>
      <c r="G36" s="377"/>
      <c r="H36" s="303" t="str">
        <f>$B$19</f>
        <v>Б172</v>
      </c>
      <c r="I36" s="304"/>
      <c r="J36" s="305"/>
      <c r="K36" s="42">
        <v>10</v>
      </c>
      <c r="L36" s="42"/>
      <c r="M36" s="66">
        <f>$N$19</f>
        <v>79.509999999999991</v>
      </c>
      <c r="N36" s="66">
        <f t="shared" si="0"/>
        <v>795.09999999999991</v>
      </c>
      <c r="O36" s="306" t="s">
        <v>49</v>
      </c>
      <c r="P36" s="307"/>
      <c r="Q36" s="43" t="s">
        <v>278</v>
      </c>
    </row>
    <row r="37" spans="1:19" s="41" customFormat="1" ht="18" customHeight="1" x14ac:dyDescent="0.3">
      <c r="A37" s="40" t="s">
        <v>40</v>
      </c>
      <c r="B37" s="375" t="s">
        <v>182</v>
      </c>
      <c r="C37" s="376"/>
      <c r="D37" s="376"/>
      <c r="E37" s="376"/>
      <c r="F37" s="376"/>
      <c r="G37" s="377"/>
      <c r="H37" s="303" t="str">
        <f>$B$22</f>
        <v>Б173</v>
      </c>
      <c r="I37" s="304"/>
      <c r="J37" s="305"/>
      <c r="K37" s="42">
        <v>1</v>
      </c>
      <c r="L37" s="42"/>
      <c r="M37" s="66">
        <f>$N$22</f>
        <v>82.089999999999989</v>
      </c>
      <c r="N37" s="66">
        <f t="shared" si="0"/>
        <v>82.089999999999989</v>
      </c>
      <c r="O37" s="306" t="s">
        <v>49</v>
      </c>
      <c r="P37" s="307"/>
      <c r="Q37" s="43" t="s">
        <v>278</v>
      </c>
    </row>
    <row r="38" spans="1:19" s="41" customFormat="1" ht="18" customHeight="1" x14ac:dyDescent="0.3">
      <c r="A38" s="40" t="s">
        <v>40</v>
      </c>
      <c r="B38" s="375" t="s">
        <v>232</v>
      </c>
      <c r="C38" s="376"/>
      <c r="D38" s="376"/>
      <c r="E38" s="376"/>
      <c r="F38" s="376"/>
      <c r="G38" s="377"/>
      <c r="H38" s="303" t="str">
        <f>$B$26</f>
        <v>Б174</v>
      </c>
      <c r="I38" s="304"/>
      <c r="J38" s="305"/>
      <c r="K38" s="42">
        <v>1</v>
      </c>
      <c r="L38" s="42"/>
      <c r="M38" s="66">
        <f>$N$26</f>
        <v>79.509999999999991</v>
      </c>
      <c r="N38" s="66">
        <f>(K38+L38)*M38</f>
        <v>79.509999999999991</v>
      </c>
      <c r="O38" s="306" t="s">
        <v>49</v>
      </c>
      <c r="P38" s="307"/>
      <c r="Q38" s="43" t="s">
        <v>278</v>
      </c>
    </row>
    <row r="39" spans="1:19" s="41" customFormat="1" ht="18" customHeight="1" x14ac:dyDescent="0.3">
      <c r="A39" s="40" t="s">
        <v>40</v>
      </c>
      <c r="B39" s="308" t="s">
        <v>47</v>
      </c>
      <c r="C39" s="308"/>
      <c r="D39" s="308"/>
      <c r="E39" s="308"/>
      <c r="F39" s="308"/>
      <c r="G39" s="308"/>
      <c r="H39" s="309" t="s">
        <v>47</v>
      </c>
      <c r="I39" s="309"/>
      <c r="J39" s="309"/>
      <c r="K39" s="309"/>
      <c r="L39" s="309"/>
      <c r="M39" s="110"/>
      <c r="N39" s="110">
        <f>SUM(N33:N38)</f>
        <v>2544.92</v>
      </c>
      <c r="O39" s="301" t="s">
        <v>48</v>
      </c>
      <c r="P39" s="301"/>
      <c r="Q39" s="301"/>
    </row>
    <row r="40" spans="1:19" s="44" customFormat="1" ht="8.25" customHeight="1" x14ac:dyDescent="0.3">
      <c r="A40" s="38"/>
      <c r="M40" s="45"/>
      <c r="R40" s="46"/>
    </row>
    <row r="41" spans="1:19" s="44" customFormat="1" ht="16.5" customHeight="1" x14ac:dyDescent="0.3">
      <c r="A41" s="47"/>
      <c r="B41" s="312" t="s">
        <v>51</v>
      </c>
      <c r="C41" s="312"/>
      <c r="D41" s="312"/>
      <c r="E41" s="312"/>
      <c r="F41" s="312"/>
      <c r="G41" s="312"/>
      <c r="H41" s="312"/>
      <c r="I41" s="312"/>
      <c r="J41" s="312"/>
      <c r="K41" s="312"/>
      <c r="L41" s="312"/>
      <c r="M41" s="312"/>
      <c r="N41" s="312"/>
      <c r="O41" s="310"/>
      <c r="P41" s="310"/>
      <c r="Q41" s="310"/>
      <c r="R41" s="315" t="s">
        <v>11</v>
      </c>
    </row>
    <row r="42" spans="1:19" s="44" customFormat="1" ht="36.75" customHeight="1" x14ac:dyDescent="0.3">
      <c r="A42" s="47"/>
      <c r="B42" s="312" t="s">
        <v>52</v>
      </c>
      <c r="C42" s="312"/>
      <c r="D42" s="312"/>
      <c r="E42" s="312" t="s">
        <v>53</v>
      </c>
      <c r="F42" s="312"/>
      <c r="G42" s="312" t="s">
        <v>54</v>
      </c>
      <c r="H42" s="312"/>
      <c r="I42" s="312"/>
      <c r="J42" s="312"/>
      <c r="K42" s="312" t="s">
        <v>55</v>
      </c>
      <c r="L42" s="312"/>
      <c r="M42" s="317" t="s">
        <v>56</v>
      </c>
      <c r="N42" s="317"/>
      <c r="O42" s="312" t="s">
        <v>18</v>
      </c>
      <c r="P42" s="312"/>
      <c r="Q42" s="312"/>
      <c r="R42" s="316"/>
    </row>
    <row r="43" spans="1:19" s="44" customFormat="1" ht="15.9" customHeight="1" x14ac:dyDescent="0.3">
      <c r="A43" s="48" t="s">
        <v>57</v>
      </c>
      <c r="B43" s="324" t="s">
        <v>36</v>
      </c>
      <c r="C43" s="325"/>
      <c r="D43" s="326"/>
      <c r="E43" s="51" t="s">
        <v>32</v>
      </c>
      <c r="F43" s="49" t="s">
        <v>59</v>
      </c>
      <c r="G43" s="334" t="s">
        <v>34</v>
      </c>
      <c r="H43" s="335"/>
      <c r="I43" s="335"/>
      <c r="J43" s="336"/>
      <c r="K43" s="355">
        <v>45.099998474121094</v>
      </c>
      <c r="L43" s="356"/>
      <c r="M43" s="319">
        <f>IF(OR(R43="",K43="")," --- ",K43/R43)</f>
        <v>0.57452227355568275</v>
      </c>
      <c r="N43" s="320"/>
      <c r="O43" s="321" t="s">
        <v>60</v>
      </c>
      <c r="P43" s="322"/>
      <c r="Q43" s="323"/>
      <c r="R43" s="50">
        <v>78.5</v>
      </c>
    </row>
    <row r="44" spans="1:19" s="44" customFormat="1" ht="15.9" customHeight="1" x14ac:dyDescent="0.3">
      <c r="A44" s="48" t="s">
        <v>57</v>
      </c>
      <c r="B44" s="327"/>
      <c r="C44" s="328"/>
      <c r="D44" s="329"/>
      <c r="E44" s="51" t="s">
        <v>32</v>
      </c>
      <c r="F44" s="49" t="s">
        <v>199</v>
      </c>
      <c r="G44" s="340"/>
      <c r="H44" s="341"/>
      <c r="I44" s="341"/>
      <c r="J44" s="342"/>
      <c r="K44" s="355">
        <v>120.6199951171875</v>
      </c>
      <c r="L44" s="356"/>
      <c r="M44" s="319">
        <f>IF(OR(R44="",K44="")," --- ",K44/R44)</f>
        <v>1.9207005825249324</v>
      </c>
      <c r="N44" s="320"/>
      <c r="O44" s="321" t="s">
        <v>60</v>
      </c>
      <c r="P44" s="322"/>
      <c r="Q44" s="323"/>
      <c r="R44" s="50">
        <v>62.799999237060547</v>
      </c>
    </row>
    <row r="45" spans="1:19" s="44" customFormat="1" ht="15.9" customHeight="1" x14ac:dyDescent="0.3">
      <c r="A45" s="48" t="s">
        <v>57</v>
      </c>
      <c r="B45" s="330"/>
      <c r="C45" s="331"/>
      <c r="D45" s="332"/>
      <c r="E45" s="51" t="s">
        <v>131</v>
      </c>
      <c r="F45" s="49" t="s">
        <v>134</v>
      </c>
      <c r="G45" s="321" t="s">
        <v>133</v>
      </c>
      <c r="H45" s="322"/>
      <c r="I45" s="322"/>
      <c r="J45" s="323"/>
      <c r="K45" s="355">
        <v>2347.2001953125</v>
      </c>
      <c r="L45" s="356"/>
      <c r="M45" s="319">
        <f>IF(OR(R45="",K45="")," --- ",K45/R45)</f>
        <v>127.56523065080292</v>
      </c>
      <c r="N45" s="320"/>
      <c r="O45" s="321" t="s">
        <v>60</v>
      </c>
      <c r="P45" s="322"/>
      <c r="Q45" s="323"/>
      <c r="R45" s="50">
        <v>18.399999618530273</v>
      </c>
    </row>
    <row r="46" spans="1:19" s="44" customFormat="1" ht="15.9" customHeight="1" x14ac:dyDescent="0.3">
      <c r="A46" s="47"/>
      <c r="B46" s="309" t="s">
        <v>58</v>
      </c>
      <c r="C46" s="309"/>
      <c r="D46" s="309"/>
      <c r="E46" s="309"/>
      <c r="F46" s="309"/>
      <c r="G46" s="309"/>
      <c r="H46" s="309"/>
      <c r="I46" s="309"/>
      <c r="J46" s="309"/>
      <c r="K46" s="421">
        <f>SUM(K43:L45)</f>
        <v>2512.9201889038086</v>
      </c>
      <c r="L46" s="421"/>
      <c r="M46" s="318" t="s">
        <v>48</v>
      </c>
      <c r="N46" s="318"/>
      <c r="O46" s="317" t="s">
        <v>48</v>
      </c>
      <c r="P46" s="317"/>
      <c r="Q46" s="317"/>
      <c r="R46" s="50"/>
    </row>
    <row r="47" spans="1:19" s="38" customFormat="1" ht="12" customHeight="1" x14ac:dyDescent="0.3">
      <c r="M47" s="39"/>
    </row>
    <row r="48" spans="1:19" ht="15.9" customHeight="1" x14ac:dyDescent="0.3">
      <c r="B48" s="29"/>
      <c r="C48" s="29"/>
      <c r="D48" s="29"/>
      <c r="E48" s="29"/>
      <c r="F48" s="29"/>
      <c r="G48" s="29"/>
      <c r="H48" s="29"/>
      <c r="I48" s="29"/>
      <c r="J48" s="29"/>
      <c r="K48" s="29"/>
      <c r="L48" s="29"/>
      <c r="M48" s="30"/>
      <c r="N48" s="29"/>
      <c r="O48" s="29"/>
      <c r="P48" s="29"/>
      <c r="Q48" s="29"/>
      <c r="R48" s="31"/>
      <c r="S48" s="32"/>
    </row>
    <row r="49" spans="2:19" ht="15.9" customHeight="1" x14ac:dyDescent="0.3">
      <c r="B49" s="29"/>
      <c r="C49" s="29"/>
      <c r="D49" s="29"/>
      <c r="E49" s="29"/>
      <c r="F49" s="29"/>
      <c r="G49" s="29"/>
      <c r="H49" s="29"/>
      <c r="I49" s="29"/>
      <c r="J49" s="29"/>
      <c r="K49" s="29"/>
      <c r="L49" s="29"/>
      <c r="M49" s="30"/>
      <c r="N49" s="29"/>
      <c r="O49" s="29"/>
      <c r="P49" s="29"/>
      <c r="Q49" s="29"/>
      <c r="R49" s="31"/>
      <c r="S49" s="32"/>
    </row>
    <row r="50" spans="2:19" ht="15.9" customHeight="1" x14ac:dyDescent="0.3">
      <c r="S50" s="32"/>
    </row>
    <row r="51" spans="2:19" ht="15.9" customHeight="1" x14ac:dyDescent="0.3">
      <c r="S51" s="32"/>
    </row>
    <row r="52" spans="2:19" ht="15.9" customHeight="1" x14ac:dyDescent="0.3">
      <c r="S52" s="32"/>
    </row>
    <row r="53" spans="2:19" ht="15.9" customHeight="1" x14ac:dyDescent="0.3">
      <c r="S53" s="32"/>
    </row>
    <row r="54" spans="2:19" ht="15.9" customHeight="1" x14ac:dyDescent="0.3">
      <c r="S54" s="32"/>
    </row>
    <row r="55" spans="2:19" ht="15.9" customHeight="1" x14ac:dyDescent="0.3">
      <c r="S55" s="32"/>
    </row>
    <row r="56" spans="2:19" ht="15.9" customHeight="1" x14ac:dyDescent="0.3">
      <c r="S56" s="32"/>
    </row>
    <row r="57" spans="2:19" ht="15.9" customHeight="1" x14ac:dyDescent="0.3">
      <c r="S57" s="32"/>
    </row>
    <row r="58" spans="2:19" ht="15.9" customHeight="1" x14ac:dyDescent="0.3">
      <c r="S58" s="32"/>
    </row>
    <row r="59" spans="2:19" ht="15.9" customHeight="1" x14ac:dyDescent="0.3">
      <c r="S59" s="32"/>
    </row>
    <row r="60" spans="2:19" ht="15.9" customHeight="1" x14ac:dyDescent="0.3">
      <c r="S60" s="32"/>
    </row>
  </sheetData>
  <sortState ref="B43:R45">
    <sortCondition ref="B43"/>
    <sortCondition ref="E43"/>
    <sortCondition ref="F43"/>
  </sortState>
  <mergeCells count="120">
    <mergeCell ref="B3:D3"/>
    <mergeCell ref="E3:F3"/>
    <mergeCell ref="H3:N3"/>
    <mergeCell ref="B5:Q5"/>
    <mergeCell ref="R5:R7"/>
    <mergeCell ref="B6:C7"/>
    <mergeCell ref="D6:D7"/>
    <mergeCell ref="E6:F7"/>
    <mergeCell ref="G6:I7"/>
    <mergeCell ref="J6:K6"/>
    <mergeCell ref="B30:G30"/>
    <mergeCell ref="H30:N30"/>
    <mergeCell ref="O30:Q30"/>
    <mergeCell ref="P13:Q13"/>
    <mergeCell ref="D11:L11"/>
    <mergeCell ref="O11:Q11"/>
    <mergeCell ref="L6:N6"/>
    <mergeCell ref="O6:Q7"/>
    <mergeCell ref="B8:C11"/>
    <mergeCell ref="G8:I8"/>
    <mergeCell ref="N8:N11"/>
    <mergeCell ref="P8:Q8"/>
    <mergeCell ref="G9:I9"/>
    <mergeCell ref="P9:Q9"/>
    <mergeCell ref="G10:I10"/>
    <mergeCell ref="P10:Q10"/>
    <mergeCell ref="D21:L21"/>
    <mergeCell ref="O21:Q21"/>
    <mergeCell ref="B19:C21"/>
    <mergeCell ref="G19:I19"/>
    <mergeCell ref="N19:N21"/>
    <mergeCell ref="P19:Q19"/>
    <mergeCell ref="G20:I20"/>
    <mergeCell ref="P20:Q20"/>
    <mergeCell ref="R41:R42"/>
    <mergeCell ref="B42:D42"/>
    <mergeCell ref="E42:F42"/>
    <mergeCell ref="G42:J42"/>
    <mergeCell ref="K42:L42"/>
    <mergeCell ref="B36:G36"/>
    <mergeCell ref="H36:J36"/>
    <mergeCell ref="O36:P36"/>
    <mergeCell ref="B37:G37"/>
    <mergeCell ref="H37:J37"/>
    <mergeCell ref="O37:P37"/>
    <mergeCell ref="B38:G38"/>
    <mergeCell ref="H38:J38"/>
    <mergeCell ref="O38:P38"/>
    <mergeCell ref="B46:J46"/>
    <mergeCell ref="K46:L46"/>
    <mergeCell ref="M46:N46"/>
    <mergeCell ref="O46:Q46"/>
    <mergeCell ref="B12:C14"/>
    <mergeCell ref="G12:I12"/>
    <mergeCell ref="N12:N14"/>
    <mergeCell ref="P12:Q12"/>
    <mergeCell ref="G13:I13"/>
    <mergeCell ref="M42:N42"/>
    <mergeCell ref="O42:Q42"/>
    <mergeCell ref="B39:G39"/>
    <mergeCell ref="H39:L39"/>
    <mergeCell ref="O39:Q39"/>
    <mergeCell ref="B41:N41"/>
    <mergeCell ref="O41:Q41"/>
    <mergeCell ref="B34:G34"/>
    <mergeCell ref="H34:J34"/>
    <mergeCell ref="O34:P34"/>
    <mergeCell ref="B35:G35"/>
    <mergeCell ref="H35:J35"/>
    <mergeCell ref="O35:P35"/>
    <mergeCell ref="B31:G32"/>
    <mergeCell ref="H31:J32"/>
    <mergeCell ref="D14:L14"/>
    <mergeCell ref="O14:Q14"/>
    <mergeCell ref="B15:C18"/>
    <mergeCell ref="G15:I15"/>
    <mergeCell ref="N15:N18"/>
    <mergeCell ref="P15:Q15"/>
    <mergeCell ref="G16:I16"/>
    <mergeCell ref="P16:Q16"/>
    <mergeCell ref="G17:I17"/>
    <mergeCell ref="P17:Q17"/>
    <mergeCell ref="D18:L18"/>
    <mergeCell ref="O18:Q18"/>
    <mergeCell ref="D28:L28"/>
    <mergeCell ref="O28:Q28"/>
    <mergeCell ref="B33:G33"/>
    <mergeCell ref="H33:J33"/>
    <mergeCell ref="O33:P33"/>
    <mergeCell ref="D25:L25"/>
    <mergeCell ref="O25:Q25"/>
    <mergeCell ref="B26:C28"/>
    <mergeCell ref="G26:I26"/>
    <mergeCell ref="N26:N28"/>
    <mergeCell ref="P26:Q26"/>
    <mergeCell ref="G27:I27"/>
    <mergeCell ref="P27:Q27"/>
    <mergeCell ref="B22:C25"/>
    <mergeCell ref="G22:I22"/>
    <mergeCell ref="N22:N25"/>
    <mergeCell ref="P22:Q22"/>
    <mergeCell ref="G23:I23"/>
    <mergeCell ref="P23:Q23"/>
    <mergeCell ref="G24:I24"/>
    <mergeCell ref="P24:Q24"/>
    <mergeCell ref="K31:L31"/>
    <mergeCell ref="M31:N31"/>
    <mergeCell ref="O31:Q32"/>
    <mergeCell ref="O43:Q43"/>
    <mergeCell ref="O45:Q45"/>
    <mergeCell ref="B43:D45"/>
    <mergeCell ref="G43:J44"/>
    <mergeCell ref="G45:J45"/>
    <mergeCell ref="K43:L43"/>
    <mergeCell ref="K44:L44"/>
    <mergeCell ref="K45:L45"/>
    <mergeCell ref="M43:N43"/>
    <mergeCell ref="M44:N44"/>
    <mergeCell ref="M45:N45"/>
    <mergeCell ref="O44:Q44"/>
  </mergeCells>
  <dataValidations count="1">
    <dataValidation allowBlank="1" sqref="K46:L46 JG46:JH46 TC46:TD46 ACY46:ACZ46 AMU46:AMV46 AWQ46:AWR46 BGM46:BGN46 BQI46:BQJ46 CAE46:CAF46 CKA46:CKB46 CTW46:CTX46 DDS46:DDT46 DNO46:DNP46 DXK46:DXL46 EHG46:EHH46 ERC46:ERD46 FAY46:FAZ46 FKU46:FKV46 FUQ46:FUR46 GEM46:GEN46 GOI46:GOJ46 GYE46:GYF46 HIA46:HIB46 HRW46:HRX46 IBS46:IBT46 ILO46:ILP46 IVK46:IVL46 JFG46:JFH46 JPC46:JPD46 JYY46:JYZ46 KIU46:KIV46 KSQ46:KSR46 LCM46:LCN46 LMI46:LMJ46 LWE46:LWF46 MGA46:MGB46 MPW46:MPX46 MZS46:MZT46 NJO46:NJP46 NTK46:NTL46 ODG46:ODH46 ONC46:OND46 OWY46:OWZ46 PGU46:PGV46 PQQ46:PQR46 QAM46:QAN46 QKI46:QKJ46 QUE46:QUF46 REA46:REB46 RNW46:RNX46 RXS46:RXT46 SHO46:SHP46 SRK46:SRL46 TBG46:TBH46 TLC46:TLD46 TUY46:TUZ46 UEU46:UEV46 UOQ46:UOR46 UYM46:UYN46 VII46:VIJ46 VSE46:VSF46 WCA46:WCB46 WLW46:WLX46 WVS46:WVT46"/>
  </dataValidations>
  <pageMargins left="0.38" right="0.19685039370078741" top="0.19685039370078741" bottom="0.37" header="0" footer="0"/>
  <pageSetup paperSize="9" scale="86" fitToHeight="1000" orientation="portrait" horizontalDpi="300" verticalDpi="300" r:id="rId1"/>
  <headerFooter alignWithMargins="0">
    <oddFooter>Страница &amp;P из &amp;N</oddFooter>
  </headerFooter>
  <legacyDrawing r:id="rId2"/>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4">
    <outlinePr summaryBelow="0"/>
    <pageSetUpPr autoPageBreaks="0" fitToPage="1"/>
  </sheetPr>
  <dimension ref="A1:T49"/>
  <sheetViews>
    <sheetView zoomScaleNormal="85" workbookViewId="0">
      <pane ySplit="4" topLeftCell="A5" activePane="bottomLeft" state="frozen"/>
      <selection pane="bottomLeft" activeCell="B25" sqref="B25:G25"/>
    </sheetView>
  </sheetViews>
  <sheetFormatPr defaultRowHeight="15.9" customHeight="1" x14ac:dyDescent="0.3"/>
  <cols>
    <col min="1" max="1" width="1.109375" style="2" customWidth="1"/>
    <col min="2" max="3" width="4.33203125" style="17" customWidth="1"/>
    <col min="4" max="4" width="5.109375" style="17" customWidth="1"/>
    <col min="5" max="6" width="10.6640625" style="17" customWidth="1"/>
    <col min="7" max="9" width="3.5546875" style="17" customWidth="1"/>
    <col min="10" max="11" width="6.6640625" style="17" customWidth="1"/>
    <col min="12" max="12" width="7.33203125" style="17" customWidth="1"/>
    <col min="13" max="13" width="9.109375" style="18"/>
    <col min="14" max="14" width="9.6640625" style="17" customWidth="1"/>
    <col min="15" max="15" width="11.109375" style="17" customWidth="1"/>
    <col min="16" max="16" width="12.88671875" style="17" customWidth="1"/>
    <col min="17" max="17" width="7.5546875" style="17" customWidth="1"/>
    <col min="18" max="18" width="11.5546875" style="19" customWidth="1"/>
    <col min="19" max="19" width="19.5546875" style="6" customWidth="1"/>
    <col min="20" max="256" width="9.109375" style="17"/>
    <col min="257" max="257" width="1.109375" style="17" customWidth="1"/>
    <col min="258" max="259" width="4.33203125" style="17" customWidth="1"/>
    <col min="260" max="260" width="5.109375" style="17" customWidth="1"/>
    <col min="261" max="262" width="10.6640625" style="17" customWidth="1"/>
    <col min="263" max="265" width="3.5546875" style="17" customWidth="1"/>
    <col min="266" max="267" width="6.6640625" style="17" customWidth="1"/>
    <col min="268" max="268" width="7.33203125" style="17" customWidth="1"/>
    <col min="269" max="269" width="9.109375" style="17"/>
    <col min="270" max="270" width="9.6640625" style="17" customWidth="1"/>
    <col min="271" max="271" width="11.109375" style="17" customWidth="1"/>
    <col min="272" max="272" width="12.88671875" style="17" customWidth="1"/>
    <col min="273" max="273" width="7.5546875" style="17" customWidth="1"/>
    <col min="274" max="274" width="11.5546875" style="17" customWidth="1"/>
    <col min="275" max="275" width="19.5546875" style="17" customWidth="1"/>
    <col min="276" max="512" width="9.109375" style="17"/>
    <col min="513" max="513" width="1.109375" style="17" customWidth="1"/>
    <col min="514" max="515" width="4.33203125" style="17" customWidth="1"/>
    <col min="516" max="516" width="5.109375" style="17" customWidth="1"/>
    <col min="517" max="518" width="10.6640625" style="17" customWidth="1"/>
    <col min="519" max="521" width="3.5546875" style="17" customWidth="1"/>
    <col min="522" max="523" width="6.6640625" style="17" customWidth="1"/>
    <col min="524" max="524" width="7.33203125" style="17" customWidth="1"/>
    <col min="525" max="525" width="9.109375" style="17"/>
    <col min="526" max="526" width="9.6640625" style="17" customWidth="1"/>
    <col min="527" max="527" width="11.109375" style="17" customWidth="1"/>
    <col min="528" max="528" width="12.88671875" style="17" customWidth="1"/>
    <col min="529" max="529" width="7.5546875" style="17" customWidth="1"/>
    <col min="530" max="530" width="11.5546875" style="17" customWidth="1"/>
    <col min="531" max="531" width="19.5546875" style="17" customWidth="1"/>
    <col min="532" max="768" width="9.109375" style="17"/>
    <col min="769" max="769" width="1.109375" style="17" customWidth="1"/>
    <col min="770" max="771" width="4.33203125" style="17" customWidth="1"/>
    <col min="772" max="772" width="5.109375" style="17" customWidth="1"/>
    <col min="773" max="774" width="10.6640625" style="17" customWidth="1"/>
    <col min="775" max="777" width="3.5546875" style="17" customWidth="1"/>
    <col min="778" max="779" width="6.6640625" style="17" customWidth="1"/>
    <col min="780" max="780" width="7.33203125" style="17" customWidth="1"/>
    <col min="781" max="781" width="9.109375" style="17"/>
    <col min="782" max="782" width="9.6640625" style="17" customWidth="1"/>
    <col min="783" max="783" width="11.109375" style="17" customWidth="1"/>
    <col min="784" max="784" width="12.88671875" style="17" customWidth="1"/>
    <col min="785" max="785" width="7.5546875" style="17" customWidth="1"/>
    <col min="786" max="786" width="11.5546875" style="17" customWidth="1"/>
    <col min="787" max="787" width="19.5546875" style="17" customWidth="1"/>
    <col min="788" max="1024" width="9.109375" style="17"/>
    <col min="1025" max="1025" width="1.109375" style="17" customWidth="1"/>
    <col min="1026" max="1027" width="4.33203125" style="17" customWidth="1"/>
    <col min="1028" max="1028" width="5.109375" style="17" customWidth="1"/>
    <col min="1029" max="1030" width="10.6640625" style="17" customWidth="1"/>
    <col min="1031" max="1033" width="3.5546875" style="17" customWidth="1"/>
    <col min="1034" max="1035" width="6.6640625" style="17" customWidth="1"/>
    <col min="1036" max="1036" width="7.33203125" style="17" customWidth="1"/>
    <col min="1037" max="1037" width="9.109375" style="17"/>
    <col min="1038" max="1038" width="9.6640625" style="17" customWidth="1"/>
    <col min="1039" max="1039" width="11.109375" style="17" customWidth="1"/>
    <col min="1040" max="1040" width="12.88671875" style="17" customWidth="1"/>
    <col min="1041" max="1041" width="7.5546875" style="17" customWidth="1"/>
    <col min="1042" max="1042" width="11.5546875" style="17" customWidth="1"/>
    <col min="1043" max="1043" width="19.5546875" style="17" customWidth="1"/>
    <col min="1044" max="1280" width="9.109375" style="17"/>
    <col min="1281" max="1281" width="1.109375" style="17" customWidth="1"/>
    <col min="1282" max="1283" width="4.33203125" style="17" customWidth="1"/>
    <col min="1284" max="1284" width="5.109375" style="17" customWidth="1"/>
    <col min="1285" max="1286" width="10.6640625" style="17" customWidth="1"/>
    <col min="1287" max="1289" width="3.5546875" style="17" customWidth="1"/>
    <col min="1290" max="1291" width="6.6640625" style="17" customWidth="1"/>
    <col min="1292" max="1292" width="7.33203125" style="17" customWidth="1"/>
    <col min="1293" max="1293" width="9.109375" style="17"/>
    <col min="1294" max="1294" width="9.6640625" style="17" customWidth="1"/>
    <col min="1295" max="1295" width="11.109375" style="17" customWidth="1"/>
    <col min="1296" max="1296" width="12.88671875" style="17" customWidth="1"/>
    <col min="1297" max="1297" width="7.5546875" style="17" customWidth="1"/>
    <col min="1298" max="1298" width="11.5546875" style="17" customWidth="1"/>
    <col min="1299" max="1299" width="19.5546875" style="17" customWidth="1"/>
    <col min="1300" max="1536" width="9.109375" style="17"/>
    <col min="1537" max="1537" width="1.109375" style="17" customWidth="1"/>
    <col min="1538" max="1539" width="4.33203125" style="17" customWidth="1"/>
    <col min="1540" max="1540" width="5.109375" style="17" customWidth="1"/>
    <col min="1541" max="1542" width="10.6640625" style="17" customWidth="1"/>
    <col min="1543" max="1545" width="3.5546875" style="17" customWidth="1"/>
    <col min="1546" max="1547" width="6.6640625" style="17" customWidth="1"/>
    <col min="1548" max="1548" width="7.33203125" style="17" customWidth="1"/>
    <col min="1549" max="1549" width="9.109375" style="17"/>
    <col min="1550" max="1550" width="9.6640625" style="17" customWidth="1"/>
    <col min="1551" max="1551" width="11.109375" style="17" customWidth="1"/>
    <col min="1552" max="1552" width="12.88671875" style="17" customWidth="1"/>
    <col min="1553" max="1553" width="7.5546875" style="17" customWidth="1"/>
    <col min="1554" max="1554" width="11.5546875" style="17" customWidth="1"/>
    <col min="1555" max="1555" width="19.5546875" style="17" customWidth="1"/>
    <col min="1556" max="1792" width="9.109375" style="17"/>
    <col min="1793" max="1793" width="1.109375" style="17" customWidth="1"/>
    <col min="1794" max="1795" width="4.33203125" style="17" customWidth="1"/>
    <col min="1796" max="1796" width="5.109375" style="17" customWidth="1"/>
    <col min="1797" max="1798" width="10.6640625" style="17" customWidth="1"/>
    <col min="1799" max="1801" width="3.5546875" style="17" customWidth="1"/>
    <col min="1802" max="1803" width="6.6640625" style="17" customWidth="1"/>
    <col min="1804" max="1804" width="7.33203125" style="17" customWidth="1"/>
    <col min="1805" max="1805" width="9.109375" style="17"/>
    <col min="1806" max="1806" width="9.6640625" style="17" customWidth="1"/>
    <col min="1807" max="1807" width="11.109375" style="17" customWidth="1"/>
    <col min="1808" max="1808" width="12.88671875" style="17" customWidth="1"/>
    <col min="1809" max="1809" width="7.5546875" style="17" customWidth="1"/>
    <col min="1810" max="1810" width="11.5546875" style="17" customWidth="1"/>
    <col min="1811" max="1811" width="19.5546875" style="17" customWidth="1"/>
    <col min="1812" max="2048" width="9.109375" style="17"/>
    <col min="2049" max="2049" width="1.109375" style="17" customWidth="1"/>
    <col min="2050" max="2051" width="4.33203125" style="17" customWidth="1"/>
    <col min="2052" max="2052" width="5.109375" style="17" customWidth="1"/>
    <col min="2053" max="2054" width="10.6640625" style="17" customWidth="1"/>
    <col min="2055" max="2057" width="3.5546875" style="17" customWidth="1"/>
    <col min="2058" max="2059" width="6.6640625" style="17" customWidth="1"/>
    <col min="2060" max="2060" width="7.33203125" style="17" customWidth="1"/>
    <col min="2061" max="2061" width="9.109375" style="17"/>
    <col min="2062" max="2062" width="9.6640625" style="17" customWidth="1"/>
    <col min="2063" max="2063" width="11.109375" style="17" customWidth="1"/>
    <col min="2064" max="2064" width="12.88671875" style="17" customWidth="1"/>
    <col min="2065" max="2065" width="7.5546875" style="17" customWidth="1"/>
    <col min="2066" max="2066" width="11.5546875" style="17" customWidth="1"/>
    <col min="2067" max="2067" width="19.5546875" style="17" customWidth="1"/>
    <col min="2068" max="2304" width="9.109375" style="17"/>
    <col min="2305" max="2305" width="1.109375" style="17" customWidth="1"/>
    <col min="2306" max="2307" width="4.33203125" style="17" customWidth="1"/>
    <col min="2308" max="2308" width="5.109375" style="17" customWidth="1"/>
    <col min="2309" max="2310" width="10.6640625" style="17" customWidth="1"/>
    <col min="2311" max="2313" width="3.5546875" style="17" customWidth="1"/>
    <col min="2314" max="2315" width="6.6640625" style="17" customWidth="1"/>
    <col min="2316" max="2316" width="7.33203125" style="17" customWidth="1"/>
    <col min="2317" max="2317" width="9.109375" style="17"/>
    <col min="2318" max="2318" width="9.6640625" style="17" customWidth="1"/>
    <col min="2319" max="2319" width="11.109375" style="17" customWidth="1"/>
    <col min="2320" max="2320" width="12.88671875" style="17" customWidth="1"/>
    <col min="2321" max="2321" width="7.5546875" style="17" customWidth="1"/>
    <col min="2322" max="2322" width="11.5546875" style="17" customWidth="1"/>
    <col min="2323" max="2323" width="19.5546875" style="17" customWidth="1"/>
    <col min="2324" max="2560" width="9.109375" style="17"/>
    <col min="2561" max="2561" width="1.109375" style="17" customWidth="1"/>
    <col min="2562" max="2563" width="4.33203125" style="17" customWidth="1"/>
    <col min="2564" max="2564" width="5.109375" style="17" customWidth="1"/>
    <col min="2565" max="2566" width="10.6640625" style="17" customWidth="1"/>
    <col min="2567" max="2569" width="3.5546875" style="17" customWidth="1"/>
    <col min="2570" max="2571" width="6.6640625" style="17" customWidth="1"/>
    <col min="2572" max="2572" width="7.33203125" style="17" customWidth="1"/>
    <col min="2573" max="2573" width="9.109375" style="17"/>
    <col min="2574" max="2574" width="9.6640625" style="17" customWidth="1"/>
    <col min="2575" max="2575" width="11.109375" style="17" customWidth="1"/>
    <col min="2576" max="2576" width="12.88671875" style="17" customWidth="1"/>
    <col min="2577" max="2577" width="7.5546875" style="17" customWidth="1"/>
    <col min="2578" max="2578" width="11.5546875" style="17" customWidth="1"/>
    <col min="2579" max="2579" width="19.5546875" style="17" customWidth="1"/>
    <col min="2580" max="2816" width="9.109375" style="17"/>
    <col min="2817" max="2817" width="1.109375" style="17" customWidth="1"/>
    <col min="2818" max="2819" width="4.33203125" style="17" customWidth="1"/>
    <col min="2820" max="2820" width="5.109375" style="17" customWidth="1"/>
    <col min="2821" max="2822" width="10.6640625" style="17" customWidth="1"/>
    <col min="2823" max="2825" width="3.5546875" style="17" customWidth="1"/>
    <col min="2826" max="2827" width="6.6640625" style="17" customWidth="1"/>
    <col min="2828" max="2828" width="7.33203125" style="17" customWidth="1"/>
    <col min="2829" max="2829" width="9.109375" style="17"/>
    <col min="2830" max="2830" width="9.6640625" style="17" customWidth="1"/>
    <col min="2831" max="2831" width="11.109375" style="17" customWidth="1"/>
    <col min="2832" max="2832" width="12.88671875" style="17" customWidth="1"/>
    <col min="2833" max="2833" width="7.5546875" style="17" customWidth="1"/>
    <col min="2834" max="2834" width="11.5546875" style="17" customWidth="1"/>
    <col min="2835" max="2835" width="19.5546875" style="17" customWidth="1"/>
    <col min="2836" max="3072" width="9.109375" style="17"/>
    <col min="3073" max="3073" width="1.109375" style="17" customWidth="1"/>
    <col min="3074" max="3075" width="4.33203125" style="17" customWidth="1"/>
    <col min="3076" max="3076" width="5.109375" style="17" customWidth="1"/>
    <col min="3077" max="3078" width="10.6640625" style="17" customWidth="1"/>
    <col min="3079" max="3081" width="3.5546875" style="17" customWidth="1"/>
    <col min="3082" max="3083" width="6.6640625" style="17" customWidth="1"/>
    <col min="3084" max="3084" width="7.33203125" style="17" customWidth="1"/>
    <col min="3085" max="3085" width="9.109375" style="17"/>
    <col min="3086" max="3086" width="9.6640625" style="17" customWidth="1"/>
    <col min="3087" max="3087" width="11.109375" style="17" customWidth="1"/>
    <col min="3088" max="3088" width="12.88671875" style="17" customWidth="1"/>
    <col min="3089" max="3089" width="7.5546875" style="17" customWidth="1"/>
    <col min="3090" max="3090" width="11.5546875" style="17" customWidth="1"/>
    <col min="3091" max="3091" width="19.5546875" style="17" customWidth="1"/>
    <col min="3092" max="3328" width="9.109375" style="17"/>
    <col min="3329" max="3329" width="1.109375" style="17" customWidth="1"/>
    <col min="3330" max="3331" width="4.33203125" style="17" customWidth="1"/>
    <col min="3332" max="3332" width="5.109375" style="17" customWidth="1"/>
    <col min="3333" max="3334" width="10.6640625" style="17" customWidth="1"/>
    <col min="3335" max="3337" width="3.5546875" style="17" customWidth="1"/>
    <col min="3338" max="3339" width="6.6640625" style="17" customWidth="1"/>
    <col min="3340" max="3340" width="7.33203125" style="17" customWidth="1"/>
    <col min="3341" max="3341" width="9.109375" style="17"/>
    <col min="3342" max="3342" width="9.6640625" style="17" customWidth="1"/>
    <col min="3343" max="3343" width="11.109375" style="17" customWidth="1"/>
    <col min="3344" max="3344" width="12.88671875" style="17" customWidth="1"/>
    <col min="3345" max="3345" width="7.5546875" style="17" customWidth="1"/>
    <col min="3346" max="3346" width="11.5546875" style="17" customWidth="1"/>
    <col min="3347" max="3347" width="19.5546875" style="17" customWidth="1"/>
    <col min="3348" max="3584" width="9.109375" style="17"/>
    <col min="3585" max="3585" width="1.109375" style="17" customWidth="1"/>
    <col min="3586" max="3587" width="4.33203125" style="17" customWidth="1"/>
    <col min="3588" max="3588" width="5.109375" style="17" customWidth="1"/>
    <col min="3589" max="3590" width="10.6640625" style="17" customWidth="1"/>
    <col min="3591" max="3593" width="3.5546875" style="17" customWidth="1"/>
    <col min="3594" max="3595" width="6.6640625" style="17" customWidth="1"/>
    <col min="3596" max="3596" width="7.33203125" style="17" customWidth="1"/>
    <col min="3597" max="3597" width="9.109375" style="17"/>
    <col min="3598" max="3598" width="9.6640625" style="17" customWidth="1"/>
    <col min="3599" max="3599" width="11.109375" style="17" customWidth="1"/>
    <col min="3600" max="3600" width="12.88671875" style="17" customWidth="1"/>
    <col min="3601" max="3601" width="7.5546875" style="17" customWidth="1"/>
    <col min="3602" max="3602" width="11.5546875" style="17" customWidth="1"/>
    <col min="3603" max="3603" width="19.5546875" style="17" customWidth="1"/>
    <col min="3604" max="3840" width="9.109375" style="17"/>
    <col min="3841" max="3841" width="1.109375" style="17" customWidth="1"/>
    <col min="3842" max="3843" width="4.33203125" style="17" customWidth="1"/>
    <col min="3844" max="3844" width="5.109375" style="17" customWidth="1"/>
    <col min="3845" max="3846" width="10.6640625" style="17" customWidth="1"/>
    <col min="3847" max="3849" width="3.5546875" style="17" customWidth="1"/>
    <col min="3850" max="3851" width="6.6640625" style="17" customWidth="1"/>
    <col min="3852" max="3852" width="7.33203125" style="17" customWidth="1"/>
    <col min="3853" max="3853" width="9.109375" style="17"/>
    <col min="3854" max="3854" width="9.6640625" style="17" customWidth="1"/>
    <col min="3855" max="3855" width="11.109375" style="17" customWidth="1"/>
    <col min="3856" max="3856" width="12.88671875" style="17" customWidth="1"/>
    <col min="3857" max="3857" width="7.5546875" style="17" customWidth="1"/>
    <col min="3858" max="3858" width="11.5546875" style="17" customWidth="1"/>
    <col min="3859" max="3859" width="19.5546875" style="17" customWidth="1"/>
    <col min="3860" max="4096" width="9.109375" style="17"/>
    <col min="4097" max="4097" width="1.109375" style="17" customWidth="1"/>
    <col min="4098" max="4099" width="4.33203125" style="17" customWidth="1"/>
    <col min="4100" max="4100" width="5.109375" style="17" customWidth="1"/>
    <col min="4101" max="4102" width="10.6640625" style="17" customWidth="1"/>
    <col min="4103" max="4105" width="3.5546875" style="17" customWidth="1"/>
    <col min="4106" max="4107" width="6.6640625" style="17" customWidth="1"/>
    <col min="4108" max="4108" width="7.33203125" style="17" customWidth="1"/>
    <col min="4109" max="4109" width="9.109375" style="17"/>
    <col min="4110" max="4110" width="9.6640625" style="17" customWidth="1"/>
    <col min="4111" max="4111" width="11.109375" style="17" customWidth="1"/>
    <col min="4112" max="4112" width="12.88671875" style="17" customWidth="1"/>
    <col min="4113" max="4113" width="7.5546875" style="17" customWidth="1"/>
    <col min="4114" max="4114" width="11.5546875" style="17" customWidth="1"/>
    <col min="4115" max="4115" width="19.5546875" style="17" customWidth="1"/>
    <col min="4116" max="4352" width="9.109375" style="17"/>
    <col min="4353" max="4353" width="1.109375" style="17" customWidth="1"/>
    <col min="4354" max="4355" width="4.33203125" style="17" customWidth="1"/>
    <col min="4356" max="4356" width="5.109375" style="17" customWidth="1"/>
    <col min="4357" max="4358" width="10.6640625" style="17" customWidth="1"/>
    <col min="4359" max="4361" width="3.5546875" style="17" customWidth="1"/>
    <col min="4362" max="4363" width="6.6640625" style="17" customWidth="1"/>
    <col min="4364" max="4364" width="7.33203125" style="17" customWidth="1"/>
    <col min="4365" max="4365" width="9.109375" style="17"/>
    <col min="4366" max="4366" width="9.6640625" style="17" customWidth="1"/>
    <col min="4367" max="4367" width="11.109375" style="17" customWidth="1"/>
    <col min="4368" max="4368" width="12.88671875" style="17" customWidth="1"/>
    <col min="4369" max="4369" width="7.5546875" style="17" customWidth="1"/>
    <col min="4370" max="4370" width="11.5546875" style="17" customWidth="1"/>
    <col min="4371" max="4371" width="19.5546875" style="17" customWidth="1"/>
    <col min="4372" max="4608" width="9.109375" style="17"/>
    <col min="4609" max="4609" width="1.109375" style="17" customWidth="1"/>
    <col min="4610" max="4611" width="4.33203125" style="17" customWidth="1"/>
    <col min="4612" max="4612" width="5.109375" style="17" customWidth="1"/>
    <col min="4613" max="4614" width="10.6640625" style="17" customWidth="1"/>
    <col min="4615" max="4617" width="3.5546875" style="17" customWidth="1"/>
    <col min="4618" max="4619" width="6.6640625" style="17" customWidth="1"/>
    <col min="4620" max="4620" width="7.33203125" style="17" customWidth="1"/>
    <col min="4621" max="4621" width="9.109375" style="17"/>
    <col min="4622" max="4622" width="9.6640625" style="17" customWidth="1"/>
    <col min="4623" max="4623" width="11.109375" style="17" customWidth="1"/>
    <col min="4624" max="4624" width="12.88671875" style="17" customWidth="1"/>
    <col min="4625" max="4625" width="7.5546875" style="17" customWidth="1"/>
    <col min="4626" max="4626" width="11.5546875" style="17" customWidth="1"/>
    <col min="4627" max="4627" width="19.5546875" style="17" customWidth="1"/>
    <col min="4628" max="4864" width="9.109375" style="17"/>
    <col min="4865" max="4865" width="1.109375" style="17" customWidth="1"/>
    <col min="4866" max="4867" width="4.33203125" style="17" customWidth="1"/>
    <col min="4868" max="4868" width="5.109375" style="17" customWidth="1"/>
    <col min="4869" max="4870" width="10.6640625" style="17" customWidth="1"/>
    <col min="4871" max="4873" width="3.5546875" style="17" customWidth="1"/>
    <col min="4874" max="4875" width="6.6640625" style="17" customWidth="1"/>
    <col min="4876" max="4876" width="7.33203125" style="17" customWidth="1"/>
    <col min="4877" max="4877" width="9.109375" style="17"/>
    <col min="4878" max="4878" width="9.6640625" style="17" customWidth="1"/>
    <col min="4879" max="4879" width="11.109375" style="17" customWidth="1"/>
    <col min="4880" max="4880" width="12.88671875" style="17" customWidth="1"/>
    <col min="4881" max="4881" width="7.5546875" style="17" customWidth="1"/>
    <col min="4882" max="4882" width="11.5546875" style="17" customWidth="1"/>
    <col min="4883" max="4883" width="19.5546875" style="17" customWidth="1"/>
    <col min="4884" max="5120" width="9.109375" style="17"/>
    <col min="5121" max="5121" width="1.109375" style="17" customWidth="1"/>
    <col min="5122" max="5123" width="4.33203125" style="17" customWidth="1"/>
    <col min="5124" max="5124" width="5.109375" style="17" customWidth="1"/>
    <col min="5125" max="5126" width="10.6640625" style="17" customWidth="1"/>
    <col min="5127" max="5129" width="3.5546875" style="17" customWidth="1"/>
    <col min="5130" max="5131" width="6.6640625" style="17" customWidth="1"/>
    <col min="5132" max="5132" width="7.33203125" style="17" customWidth="1"/>
    <col min="5133" max="5133" width="9.109375" style="17"/>
    <col min="5134" max="5134" width="9.6640625" style="17" customWidth="1"/>
    <col min="5135" max="5135" width="11.109375" style="17" customWidth="1"/>
    <col min="5136" max="5136" width="12.88671875" style="17" customWidth="1"/>
    <col min="5137" max="5137" width="7.5546875" style="17" customWidth="1"/>
    <col min="5138" max="5138" width="11.5546875" style="17" customWidth="1"/>
    <col min="5139" max="5139" width="19.5546875" style="17" customWidth="1"/>
    <col min="5140" max="5376" width="9.109375" style="17"/>
    <col min="5377" max="5377" width="1.109375" style="17" customWidth="1"/>
    <col min="5378" max="5379" width="4.33203125" style="17" customWidth="1"/>
    <col min="5380" max="5380" width="5.109375" style="17" customWidth="1"/>
    <col min="5381" max="5382" width="10.6640625" style="17" customWidth="1"/>
    <col min="5383" max="5385" width="3.5546875" style="17" customWidth="1"/>
    <col min="5386" max="5387" width="6.6640625" style="17" customWidth="1"/>
    <col min="5388" max="5388" width="7.33203125" style="17" customWidth="1"/>
    <col min="5389" max="5389" width="9.109375" style="17"/>
    <col min="5390" max="5390" width="9.6640625" style="17" customWidth="1"/>
    <col min="5391" max="5391" width="11.109375" style="17" customWidth="1"/>
    <col min="5392" max="5392" width="12.88671875" style="17" customWidth="1"/>
    <col min="5393" max="5393" width="7.5546875" style="17" customWidth="1"/>
    <col min="5394" max="5394" width="11.5546875" style="17" customWidth="1"/>
    <col min="5395" max="5395" width="19.5546875" style="17" customWidth="1"/>
    <col min="5396" max="5632" width="9.109375" style="17"/>
    <col min="5633" max="5633" width="1.109375" style="17" customWidth="1"/>
    <col min="5634" max="5635" width="4.33203125" style="17" customWidth="1"/>
    <col min="5636" max="5636" width="5.109375" style="17" customWidth="1"/>
    <col min="5637" max="5638" width="10.6640625" style="17" customWidth="1"/>
    <col min="5639" max="5641" width="3.5546875" style="17" customWidth="1"/>
    <col min="5642" max="5643" width="6.6640625" style="17" customWidth="1"/>
    <col min="5644" max="5644" width="7.33203125" style="17" customWidth="1"/>
    <col min="5645" max="5645" width="9.109375" style="17"/>
    <col min="5646" max="5646" width="9.6640625" style="17" customWidth="1"/>
    <col min="5647" max="5647" width="11.109375" style="17" customWidth="1"/>
    <col min="5648" max="5648" width="12.88671875" style="17" customWidth="1"/>
    <col min="5649" max="5649" width="7.5546875" style="17" customWidth="1"/>
    <col min="5650" max="5650" width="11.5546875" style="17" customWidth="1"/>
    <col min="5651" max="5651" width="19.5546875" style="17" customWidth="1"/>
    <col min="5652" max="5888" width="9.109375" style="17"/>
    <col min="5889" max="5889" width="1.109375" style="17" customWidth="1"/>
    <col min="5890" max="5891" width="4.33203125" style="17" customWidth="1"/>
    <col min="5892" max="5892" width="5.109375" style="17" customWidth="1"/>
    <col min="5893" max="5894" width="10.6640625" style="17" customWidth="1"/>
    <col min="5895" max="5897" width="3.5546875" style="17" customWidth="1"/>
    <col min="5898" max="5899" width="6.6640625" style="17" customWidth="1"/>
    <col min="5900" max="5900" width="7.33203125" style="17" customWidth="1"/>
    <col min="5901" max="5901" width="9.109375" style="17"/>
    <col min="5902" max="5902" width="9.6640625" style="17" customWidth="1"/>
    <col min="5903" max="5903" width="11.109375" style="17" customWidth="1"/>
    <col min="5904" max="5904" width="12.88671875" style="17" customWidth="1"/>
    <col min="5905" max="5905" width="7.5546875" style="17" customWidth="1"/>
    <col min="5906" max="5906" width="11.5546875" style="17" customWidth="1"/>
    <col min="5907" max="5907" width="19.5546875" style="17" customWidth="1"/>
    <col min="5908" max="6144" width="9.109375" style="17"/>
    <col min="6145" max="6145" width="1.109375" style="17" customWidth="1"/>
    <col min="6146" max="6147" width="4.33203125" style="17" customWidth="1"/>
    <col min="6148" max="6148" width="5.109375" style="17" customWidth="1"/>
    <col min="6149" max="6150" width="10.6640625" style="17" customWidth="1"/>
    <col min="6151" max="6153" width="3.5546875" style="17" customWidth="1"/>
    <col min="6154" max="6155" width="6.6640625" style="17" customWidth="1"/>
    <col min="6156" max="6156" width="7.33203125" style="17" customWidth="1"/>
    <col min="6157" max="6157" width="9.109375" style="17"/>
    <col min="6158" max="6158" width="9.6640625" style="17" customWidth="1"/>
    <col min="6159" max="6159" width="11.109375" style="17" customWidth="1"/>
    <col min="6160" max="6160" width="12.88671875" style="17" customWidth="1"/>
    <col min="6161" max="6161" width="7.5546875" style="17" customWidth="1"/>
    <col min="6162" max="6162" width="11.5546875" style="17" customWidth="1"/>
    <col min="6163" max="6163" width="19.5546875" style="17" customWidth="1"/>
    <col min="6164" max="6400" width="9.109375" style="17"/>
    <col min="6401" max="6401" width="1.109375" style="17" customWidth="1"/>
    <col min="6402" max="6403" width="4.33203125" style="17" customWidth="1"/>
    <col min="6404" max="6404" width="5.109375" style="17" customWidth="1"/>
    <col min="6405" max="6406" width="10.6640625" style="17" customWidth="1"/>
    <col min="6407" max="6409" width="3.5546875" style="17" customWidth="1"/>
    <col min="6410" max="6411" width="6.6640625" style="17" customWidth="1"/>
    <col min="6412" max="6412" width="7.33203125" style="17" customWidth="1"/>
    <col min="6413" max="6413" width="9.109375" style="17"/>
    <col min="6414" max="6414" width="9.6640625" style="17" customWidth="1"/>
    <col min="6415" max="6415" width="11.109375" style="17" customWidth="1"/>
    <col min="6416" max="6416" width="12.88671875" style="17" customWidth="1"/>
    <col min="6417" max="6417" width="7.5546875" style="17" customWidth="1"/>
    <col min="6418" max="6418" width="11.5546875" style="17" customWidth="1"/>
    <col min="6419" max="6419" width="19.5546875" style="17" customWidth="1"/>
    <col min="6420" max="6656" width="9.109375" style="17"/>
    <col min="6657" max="6657" width="1.109375" style="17" customWidth="1"/>
    <col min="6658" max="6659" width="4.33203125" style="17" customWidth="1"/>
    <col min="6660" max="6660" width="5.109375" style="17" customWidth="1"/>
    <col min="6661" max="6662" width="10.6640625" style="17" customWidth="1"/>
    <col min="6663" max="6665" width="3.5546875" style="17" customWidth="1"/>
    <col min="6666" max="6667" width="6.6640625" style="17" customWidth="1"/>
    <col min="6668" max="6668" width="7.33203125" style="17" customWidth="1"/>
    <col min="6669" max="6669" width="9.109375" style="17"/>
    <col min="6670" max="6670" width="9.6640625" style="17" customWidth="1"/>
    <col min="6671" max="6671" width="11.109375" style="17" customWidth="1"/>
    <col min="6672" max="6672" width="12.88671875" style="17" customWidth="1"/>
    <col min="6673" max="6673" width="7.5546875" style="17" customWidth="1"/>
    <col min="6674" max="6674" width="11.5546875" style="17" customWidth="1"/>
    <col min="6675" max="6675" width="19.5546875" style="17" customWidth="1"/>
    <col min="6676" max="6912" width="9.109375" style="17"/>
    <col min="6913" max="6913" width="1.109375" style="17" customWidth="1"/>
    <col min="6914" max="6915" width="4.33203125" style="17" customWidth="1"/>
    <col min="6916" max="6916" width="5.109375" style="17" customWidth="1"/>
    <col min="6917" max="6918" width="10.6640625" style="17" customWidth="1"/>
    <col min="6919" max="6921" width="3.5546875" style="17" customWidth="1"/>
    <col min="6922" max="6923" width="6.6640625" style="17" customWidth="1"/>
    <col min="6924" max="6924" width="7.33203125" style="17" customWidth="1"/>
    <col min="6925" max="6925" width="9.109375" style="17"/>
    <col min="6926" max="6926" width="9.6640625" style="17" customWidth="1"/>
    <col min="6927" max="6927" width="11.109375" style="17" customWidth="1"/>
    <col min="6928" max="6928" width="12.88671875" style="17" customWidth="1"/>
    <col min="6929" max="6929" width="7.5546875" style="17" customWidth="1"/>
    <col min="6930" max="6930" width="11.5546875" style="17" customWidth="1"/>
    <col min="6931" max="6931" width="19.5546875" style="17" customWidth="1"/>
    <col min="6932" max="7168" width="9.109375" style="17"/>
    <col min="7169" max="7169" width="1.109375" style="17" customWidth="1"/>
    <col min="7170" max="7171" width="4.33203125" style="17" customWidth="1"/>
    <col min="7172" max="7172" width="5.109375" style="17" customWidth="1"/>
    <col min="7173" max="7174" width="10.6640625" style="17" customWidth="1"/>
    <col min="7175" max="7177" width="3.5546875" style="17" customWidth="1"/>
    <col min="7178" max="7179" width="6.6640625" style="17" customWidth="1"/>
    <col min="7180" max="7180" width="7.33203125" style="17" customWidth="1"/>
    <col min="7181" max="7181" width="9.109375" style="17"/>
    <col min="7182" max="7182" width="9.6640625" style="17" customWidth="1"/>
    <col min="7183" max="7183" width="11.109375" style="17" customWidth="1"/>
    <col min="7184" max="7184" width="12.88671875" style="17" customWidth="1"/>
    <col min="7185" max="7185" width="7.5546875" style="17" customWidth="1"/>
    <col min="7186" max="7186" width="11.5546875" style="17" customWidth="1"/>
    <col min="7187" max="7187" width="19.5546875" style="17" customWidth="1"/>
    <col min="7188" max="7424" width="9.109375" style="17"/>
    <col min="7425" max="7425" width="1.109375" style="17" customWidth="1"/>
    <col min="7426" max="7427" width="4.33203125" style="17" customWidth="1"/>
    <col min="7428" max="7428" width="5.109375" style="17" customWidth="1"/>
    <col min="7429" max="7430" width="10.6640625" style="17" customWidth="1"/>
    <col min="7431" max="7433" width="3.5546875" style="17" customWidth="1"/>
    <col min="7434" max="7435" width="6.6640625" style="17" customWidth="1"/>
    <col min="7436" max="7436" width="7.33203125" style="17" customWidth="1"/>
    <col min="7437" max="7437" width="9.109375" style="17"/>
    <col min="7438" max="7438" width="9.6640625" style="17" customWidth="1"/>
    <col min="7439" max="7439" width="11.109375" style="17" customWidth="1"/>
    <col min="7440" max="7440" width="12.88671875" style="17" customWidth="1"/>
    <col min="7441" max="7441" width="7.5546875" style="17" customWidth="1"/>
    <col min="7442" max="7442" width="11.5546875" style="17" customWidth="1"/>
    <col min="7443" max="7443" width="19.5546875" style="17" customWidth="1"/>
    <col min="7444" max="7680" width="9.109375" style="17"/>
    <col min="7681" max="7681" width="1.109375" style="17" customWidth="1"/>
    <col min="7682" max="7683" width="4.33203125" style="17" customWidth="1"/>
    <col min="7684" max="7684" width="5.109375" style="17" customWidth="1"/>
    <col min="7685" max="7686" width="10.6640625" style="17" customWidth="1"/>
    <col min="7687" max="7689" width="3.5546875" style="17" customWidth="1"/>
    <col min="7690" max="7691" width="6.6640625" style="17" customWidth="1"/>
    <col min="7692" max="7692" width="7.33203125" style="17" customWidth="1"/>
    <col min="7693" max="7693" width="9.109375" style="17"/>
    <col min="7694" max="7694" width="9.6640625" style="17" customWidth="1"/>
    <col min="7695" max="7695" width="11.109375" style="17" customWidth="1"/>
    <col min="7696" max="7696" width="12.88671875" style="17" customWidth="1"/>
    <col min="7697" max="7697" width="7.5546875" style="17" customWidth="1"/>
    <col min="7698" max="7698" width="11.5546875" style="17" customWidth="1"/>
    <col min="7699" max="7699" width="19.5546875" style="17" customWidth="1"/>
    <col min="7700" max="7936" width="9.109375" style="17"/>
    <col min="7937" max="7937" width="1.109375" style="17" customWidth="1"/>
    <col min="7938" max="7939" width="4.33203125" style="17" customWidth="1"/>
    <col min="7940" max="7940" width="5.109375" style="17" customWidth="1"/>
    <col min="7941" max="7942" width="10.6640625" style="17" customWidth="1"/>
    <col min="7943" max="7945" width="3.5546875" style="17" customWidth="1"/>
    <col min="7946" max="7947" width="6.6640625" style="17" customWidth="1"/>
    <col min="7948" max="7948" width="7.33203125" style="17" customWidth="1"/>
    <col min="7949" max="7949" width="9.109375" style="17"/>
    <col min="7950" max="7950" width="9.6640625" style="17" customWidth="1"/>
    <col min="7951" max="7951" width="11.109375" style="17" customWidth="1"/>
    <col min="7952" max="7952" width="12.88671875" style="17" customWidth="1"/>
    <col min="7953" max="7953" width="7.5546875" style="17" customWidth="1"/>
    <col min="7954" max="7954" width="11.5546875" style="17" customWidth="1"/>
    <col min="7955" max="7955" width="19.5546875" style="17" customWidth="1"/>
    <col min="7956" max="8192" width="9.109375" style="17"/>
    <col min="8193" max="8193" width="1.109375" style="17" customWidth="1"/>
    <col min="8194" max="8195" width="4.33203125" style="17" customWidth="1"/>
    <col min="8196" max="8196" width="5.109375" style="17" customWidth="1"/>
    <col min="8197" max="8198" width="10.6640625" style="17" customWidth="1"/>
    <col min="8199" max="8201" width="3.5546875" style="17" customWidth="1"/>
    <col min="8202" max="8203" width="6.6640625" style="17" customWidth="1"/>
    <col min="8204" max="8204" width="7.33203125" style="17" customWidth="1"/>
    <col min="8205" max="8205" width="9.109375" style="17"/>
    <col min="8206" max="8206" width="9.6640625" style="17" customWidth="1"/>
    <col min="8207" max="8207" width="11.109375" style="17" customWidth="1"/>
    <col min="8208" max="8208" width="12.88671875" style="17" customWidth="1"/>
    <col min="8209" max="8209" width="7.5546875" style="17" customWidth="1"/>
    <col min="8210" max="8210" width="11.5546875" style="17" customWidth="1"/>
    <col min="8211" max="8211" width="19.5546875" style="17" customWidth="1"/>
    <col min="8212" max="8448" width="9.109375" style="17"/>
    <col min="8449" max="8449" width="1.109375" style="17" customWidth="1"/>
    <col min="8450" max="8451" width="4.33203125" style="17" customWidth="1"/>
    <col min="8452" max="8452" width="5.109375" style="17" customWidth="1"/>
    <col min="8453" max="8454" width="10.6640625" style="17" customWidth="1"/>
    <col min="8455" max="8457" width="3.5546875" style="17" customWidth="1"/>
    <col min="8458" max="8459" width="6.6640625" style="17" customWidth="1"/>
    <col min="8460" max="8460" width="7.33203125" style="17" customWidth="1"/>
    <col min="8461" max="8461" width="9.109375" style="17"/>
    <col min="8462" max="8462" width="9.6640625" style="17" customWidth="1"/>
    <col min="8463" max="8463" width="11.109375" style="17" customWidth="1"/>
    <col min="8464" max="8464" width="12.88671875" style="17" customWidth="1"/>
    <col min="8465" max="8465" width="7.5546875" style="17" customWidth="1"/>
    <col min="8466" max="8466" width="11.5546875" style="17" customWidth="1"/>
    <col min="8467" max="8467" width="19.5546875" style="17" customWidth="1"/>
    <col min="8468" max="8704" width="9.109375" style="17"/>
    <col min="8705" max="8705" width="1.109375" style="17" customWidth="1"/>
    <col min="8706" max="8707" width="4.33203125" style="17" customWidth="1"/>
    <col min="8708" max="8708" width="5.109375" style="17" customWidth="1"/>
    <col min="8709" max="8710" width="10.6640625" style="17" customWidth="1"/>
    <col min="8711" max="8713" width="3.5546875" style="17" customWidth="1"/>
    <col min="8714" max="8715" width="6.6640625" style="17" customWidth="1"/>
    <col min="8716" max="8716" width="7.33203125" style="17" customWidth="1"/>
    <col min="8717" max="8717" width="9.109375" style="17"/>
    <col min="8718" max="8718" width="9.6640625" style="17" customWidth="1"/>
    <col min="8719" max="8719" width="11.109375" style="17" customWidth="1"/>
    <col min="8720" max="8720" width="12.88671875" style="17" customWidth="1"/>
    <col min="8721" max="8721" width="7.5546875" style="17" customWidth="1"/>
    <col min="8722" max="8722" width="11.5546875" style="17" customWidth="1"/>
    <col min="8723" max="8723" width="19.5546875" style="17" customWidth="1"/>
    <col min="8724" max="8960" width="9.109375" style="17"/>
    <col min="8961" max="8961" width="1.109375" style="17" customWidth="1"/>
    <col min="8962" max="8963" width="4.33203125" style="17" customWidth="1"/>
    <col min="8964" max="8964" width="5.109375" style="17" customWidth="1"/>
    <col min="8965" max="8966" width="10.6640625" style="17" customWidth="1"/>
    <col min="8967" max="8969" width="3.5546875" style="17" customWidth="1"/>
    <col min="8970" max="8971" width="6.6640625" style="17" customWidth="1"/>
    <col min="8972" max="8972" width="7.33203125" style="17" customWidth="1"/>
    <col min="8973" max="8973" width="9.109375" style="17"/>
    <col min="8974" max="8974" width="9.6640625" style="17" customWidth="1"/>
    <col min="8975" max="8975" width="11.109375" style="17" customWidth="1"/>
    <col min="8976" max="8976" width="12.88671875" style="17" customWidth="1"/>
    <col min="8977" max="8977" width="7.5546875" style="17" customWidth="1"/>
    <col min="8978" max="8978" width="11.5546875" style="17" customWidth="1"/>
    <col min="8979" max="8979" width="19.5546875" style="17" customWidth="1"/>
    <col min="8980" max="9216" width="9.109375" style="17"/>
    <col min="9217" max="9217" width="1.109375" style="17" customWidth="1"/>
    <col min="9218" max="9219" width="4.33203125" style="17" customWidth="1"/>
    <col min="9220" max="9220" width="5.109375" style="17" customWidth="1"/>
    <col min="9221" max="9222" width="10.6640625" style="17" customWidth="1"/>
    <col min="9223" max="9225" width="3.5546875" style="17" customWidth="1"/>
    <col min="9226" max="9227" width="6.6640625" style="17" customWidth="1"/>
    <col min="9228" max="9228" width="7.33203125" style="17" customWidth="1"/>
    <col min="9229" max="9229" width="9.109375" style="17"/>
    <col min="9230" max="9230" width="9.6640625" style="17" customWidth="1"/>
    <col min="9231" max="9231" width="11.109375" style="17" customWidth="1"/>
    <col min="9232" max="9232" width="12.88671875" style="17" customWidth="1"/>
    <col min="9233" max="9233" width="7.5546875" style="17" customWidth="1"/>
    <col min="9234" max="9234" width="11.5546875" style="17" customWidth="1"/>
    <col min="9235" max="9235" width="19.5546875" style="17" customWidth="1"/>
    <col min="9236" max="9472" width="9.109375" style="17"/>
    <col min="9473" max="9473" width="1.109375" style="17" customWidth="1"/>
    <col min="9474" max="9475" width="4.33203125" style="17" customWidth="1"/>
    <col min="9476" max="9476" width="5.109375" style="17" customWidth="1"/>
    <col min="9477" max="9478" width="10.6640625" style="17" customWidth="1"/>
    <col min="9479" max="9481" width="3.5546875" style="17" customWidth="1"/>
    <col min="9482" max="9483" width="6.6640625" style="17" customWidth="1"/>
    <col min="9484" max="9484" width="7.33203125" style="17" customWidth="1"/>
    <col min="9485" max="9485" width="9.109375" style="17"/>
    <col min="9486" max="9486" width="9.6640625" style="17" customWidth="1"/>
    <col min="9487" max="9487" width="11.109375" style="17" customWidth="1"/>
    <col min="9488" max="9488" width="12.88671875" style="17" customWidth="1"/>
    <col min="9489" max="9489" width="7.5546875" style="17" customWidth="1"/>
    <col min="9490" max="9490" width="11.5546875" style="17" customWidth="1"/>
    <col min="9491" max="9491" width="19.5546875" style="17" customWidth="1"/>
    <col min="9492" max="9728" width="9.109375" style="17"/>
    <col min="9729" max="9729" width="1.109375" style="17" customWidth="1"/>
    <col min="9730" max="9731" width="4.33203125" style="17" customWidth="1"/>
    <col min="9732" max="9732" width="5.109375" style="17" customWidth="1"/>
    <col min="9733" max="9734" width="10.6640625" style="17" customWidth="1"/>
    <col min="9735" max="9737" width="3.5546875" style="17" customWidth="1"/>
    <col min="9738" max="9739" width="6.6640625" style="17" customWidth="1"/>
    <col min="9740" max="9740" width="7.33203125" style="17" customWidth="1"/>
    <col min="9741" max="9741" width="9.109375" style="17"/>
    <col min="9742" max="9742" width="9.6640625" style="17" customWidth="1"/>
    <col min="9743" max="9743" width="11.109375" style="17" customWidth="1"/>
    <col min="9744" max="9744" width="12.88671875" style="17" customWidth="1"/>
    <col min="9745" max="9745" width="7.5546875" style="17" customWidth="1"/>
    <col min="9746" max="9746" width="11.5546875" style="17" customWidth="1"/>
    <col min="9747" max="9747" width="19.5546875" style="17" customWidth="1"/>
    <col min="9748" max="9984" width="9.109375" style="17"/>
    <col min="9985" max="9985" width="1.109375" style="17" customWidth="1"/>
    <col min="9986" max="9987" width="4.33203125" style="17" customWidth="1"/>
    <col min="9988" max="9988" width="5.109375" style="17" customWidth="1"/>
    <col min="9989" max="9990" width="10.6640625" style="17" customWidth="1"/>
    <col min="9991" max="9993" width="3.5546875" style="17" customWidth="1"/>
    <col min="9994" max="9995" width="6.6640625" style="17" customWidth="1"/>
    <col min="9996" max="9996" width="7.33203125" style="17" customWidth="1"/>
    <col min="9997" max="9997" width="9.109375" style="17"/>
    <col min="9998" max="9998" width="9.6640625" style="17" customWidth="1"/>
    <col min="9999" max="9999" width="11.109375" style="17" customWidth="1"/>
    <col min="10000" max="10000" width="12.88671875" style="17" customWidth="1"/>
    <col min="10001" max="10001" width="7.5546875" style="17" customWidth="1"/>
    <col min="10002" max="10002" width="11.5546875" style="17" customWidth="1"/>
    <col min="10003" max="10003" width="19.5546875" style="17" customWidth="1"/>
    <col min="10004" max="10240" width="9.109375" style="17"/>
    <col min="10241" max="10241" width="1.109375" style="17" customWidth="1"/>
    <col min="10242" max="10243" width="4.33203125" style="17" customWidth="1"/>
    <col min="10244" max="10244" width="5.109375" style="17" customWidth="1"/>
    <col min="10245" max="10246" width="10.6640625" style="17" customWidth="1"/>
    <col min="10247" max="10249" width="3.5546875" style="17" customWidth="1"/>
    <col min="10250" max="10251" width="6.6640625" style="17" customWidth="1"/>
    <col min="10252" max="10252" width="7.33203125" style="17" customWidth="1"/>
    <col min="10253" max="10253" width="9.109375" style="17"/>
    <col min="10254" max="10254" width="9.6640625" style="17" customWidth="1"/>
    <col min="10255" max="10255" width="11.109375" style="17" customWidth="1"/>
    <col min="10256" max="10256" width="12.88671875" style="17" customWidth="1"/>
    <col min="10257" max="10257" width="7.5546875" style="17" customWidth="1"/>
    <col min="10258" max="10258" width="11.5546875" style="17" customWidth="1"/>
    <col min="10259" max="10259" width="19.5546875" style="17" customWidth="1"/>
    <col min="10260" max="10496" width="9.109375" style="17"/>
    <col min="10497" max="10497" width="1.109375" style="17" customWidth="1"/>
    <col min="10498" max="10499" width="4.33203125" style="17" customWidth="1"/>
    <col min="10500" max="10500" width="5.109375" style="17" customWidth="1"/>
    <col min="10501" max="10502" width="10.6640625" style="17" customWidth="1"/>
    <col min="10503" max="10505" width="3.5546875" style="17" customWidth="1"/>
    <col min="10506" max="10507" width="6.6640625" style="17" customWidth="1"/>
    <col min="10508" max="10508" width="7.33203125" style="17" customWidth="1"/>
    <col min="10509" max="10509" width="9.109375" style="17"/>
    <col min="10510" max="10510" width="9.6640625" style="17" customWidth="1"/>
    <col min="10511" max="10511" width="11.109375" style="17" customWidth="1"/>
    <col min="10512" max="10512" width="12.88671875" style="17" customWidth="1"/>
    <col min="10513" max="10513" width="7.5546875" style="17" customWidth="1"/>
    <col min="10514" max="10514" width="11.5546875" style="17" customWidth="1"/>
    <col min="10515" max="10515" width="19.5546875" style="17" customWidth="1"/>
    <col min="10516" max="10752" width="9.109375" style="17"/>
    <col min="10753" max="10753" width="1.109375" style="17" customWidth="1"/>
    <col min="10754" max="10755" width="4.33203125" style="17" customWidth="1"/>
    <col min="10756" max="10756" width="5.109375" style="17" customWidth="1"/>
    <col min="10757" max="10758" width="10.6640625" style="17" customWidth="1"/>
    <col min="10759" max="10761" width="3.5546875" style="17" customWidth="1"/>
    <col min="10762" max="10763" width="6.6640625" style="17" customWidth="1"/>
    <col min="10764" max="10764" width="7.33203125" style="17" customWidth="1"/>
    <col min="10765" max="10765" width="9.109375" style="17"/>
    <col min="10766" max="10766" width="9.6640625" style="17" customWidth="1"/>
    <col min="10767" max="10767" width="11.109375" style="17" customWidth="1"/>
    <col min="10768" max="10768" width="12.88671875" style="17" customWidth="1"/>
    <col min="10769" max="10769" width="7.5546875" style="17" customWidth="1"/>
    <col min="10770" max="10770" width="11.5546875" style="17" customWidth="1"/>
    <col min="10771" max="10771" width="19.5546875" style="17" customWidth="1"/>
    <col min="10772" max="11008" width="9.109375" style="17"/>
    <col min="11009" max="11009" width="1.109375" style="17" customWidth="1"/>
    <col min="11010" max="11011" width="4.33203125" style="17" customWidth="1"/>
    <col min="11012" max="11012" width="5.109375" style="17" customWidth="1"/>
    <col min="11013" max="11014" width="10.6640625" style="17" customWidth="1"/>
    <col min="11015" max="11017" width="3.5546875" style="17" customWidth="1"/>
    <col min="11018" max="11019" width="6.6640625" style="17" customWidth="1"/>
    <col min="11020" max="11020" width="7.33203125" style="17" customWidth="1"/>
    <col min="11021" max="11021" width="9.109375" style="17"/>
    <col min="11022" max="11022" width="9.6640625" style="17" customWidth="1"/>
    <col min="11023" max="11023" width="11.109375" style="17" customWidth="1"/>
    <col min="11024" max="11024" width="12.88671875" style="17" customWidth="1"/>
    <col min="11025" max="11025" width="7.5546875" style="17" customWidth="1"/>
    <col min="11026" max="11026" width="11.5546875" style="17" customWidth="1"/>
    <col min="11027" max="11027" width="19.5546875" style="17" customWidth="1"/>
    <col min="11028" max="11264" width="9.109375" style="17"/>
    <col min="11265" max="11265" width="1.109375" style="17" customWidth="1"/>
    <col min="11266" max="11267" width="4.33203125" style="17" customWidth="1"/>
    <col min="11268" max="11268" width="5.109375" style="17" customWidth="1"/>
    <col min="11269" max="11270" width="10.6640625" style="17" customWidth="1"/>
    <col min="11271" max="11273" width="3.5546875" style="17" customWidth="1"/>
    <col min="11274" max="11275" width="6.6640625" style="17" customWidth="1"/>
    <col min="11276" max="11276" width="7.33203125" style="17" customWidth="1"/>
    <col min="11277" max="11277" width="9.109375" style="17"/>
    <col min="11278" max="11278" width="9.6640625" style="17" customWidth="1"/>
    <col min="11279" max="11279" width="11.109375" style="17" customWidth="1"/>
    <col min="11280" max="11280" width="12.88671875" style="17" customWidth="1"/>
    <col min="11281" max="11281" width="7.5546875" style="17" customWidth="1"/>
    <col min="11282" max="11282" width="11.5546875" style="17" customWidth="1"/>
    <col min="11283" max="11283" width="19.5546875" style="17" customWidth="1"/>
    <col min="11284" max="11520" width="9.109375" style="17"/>
    <col min="11521" max="11521" width="1.109375" style="17" customWidth="1"/>
    <col min="11522" max="11523" width="4.33203125" style="17" customWidth="1"/>
    <col min="11524" max="11524" width="5.109375" style="17" customWidth="1"/>
    <col min="11525" max="11526" width="10.6640625" style="17" customWidth="1"/>
    <col min="11527" max="11529" width="3.5546875" style="17" customWidth="1"/>
    <col min="11530" max="11531" width="6.6640625" style="17" customWidth="1"/>
    <col min="11532" max="11532" width="7.33203125" style="17" customWidth="1"/>
    <col min="11533" max="11533" width="9.109375" style="17"/>
    <col min="11534" max="11534" width="9.6640625" style="17" customWidth="1"/>
    <col min="11535" max="11535" width="11.109375" style="17" customWidth="1"/>
    <col min="11536" max="11536" width="12.88671875" style="17" customWidth="1"/>
    <col min="11537" max="11537" width="7.5546875" style="17" customWidth="1"/>
    <col min="11538" max="11538" width="11.5546875" style="17" customWidth="1"/>
    <col min="11539" max="11539" width="19.5546875" style="17" customWidth="1"/>
    <col min="11540" max="11776" width="9.109375" style="17"/>
    <col min="11777" max="11777" width="1.109375" style="17" customWidth="1"/>
    <col min="11778" max="11779" width="4.33203125" style="17" customWidth="1"/>
    <col min="11780" max="11780" width="5.109375" style="17" customWidth="1"/>
    <col min="11781" max="11782" width="10.6640625" style="17" customWidth="1"/>
    <col min="11783" max="11785" width="3.5546875" style="17" customWidth="1"/>
    <col min="11786" max="11787" width="6.6640625" style="17" customWidth="1"/>
    <col min="11788" max="11788" width="7.33203125" style="17" customWidth="1"/>
    <col min="11789" max="11789" width="9.109375" style="17"/>
    <col min="11790" max="11790" width="9.6640625" style="17" customWidth="1"/>
    <col min="11791" max="11791" width="11.109375" style="17" customWidth="1"/>
    <col min="11792" max="11792" width="12.88671875" style="17" customWidth="1"/>
    <col min="11793" max="11793" width="7.5546875" style="17" customWidth="1"/>
    <col min="11794" max="11794" width="11.5546875" style="17" customWidth="1"/>
    <col min="11795" max="11795" width="19.5546875" style="17" customWidth="1"/>
    <col min="11796" max="12032" width="9.109375" style="17"/>
    <col min="12033" max="12033" width="1.109375" style="17" customWidth="1"/>
    <col min="12034" max="12035" width="4.33203125" style="17" customWidth="1"/>
    <col min="12036" max="12036" width="5.109375" style="17" customWidth="1"/>
    <col min="12037" max="12038" width="10.6640625" style="17" customWidth="1"/>
    <col min="12039" max="12041" width="3.5546875" style="17" customWidth="1"/>
    <col min="12042" max="12043" width="6.6640625" style="17" customWidth="1"/>
    <col min="12044" max="12044" width="7.33203125" style="17" customWidth="1"/>
    <col min="12045" max="12045" width="9.109375" style="17"/>
    <col min="12046" max="12046" width="9.6640625" style="17" customWidth="1"/>
    <col min="12047" max="12047" width="11.109375" style="17" customWidth="1"/>
    <col min="12048" max="12048" width="12.88671875" style="17" customWidth="1"/>
    <col min="12049" max="12049" width="7.5546875" style="17" customWidth="1"/>
    <col min="12050" max="12050" width="11.5546875" style="17" customWidth="1"/>
    <col min="12051" max="12051" width="19.5546875" style="17" customWidth="1"/>
    <col min="12052" max="12288" width="9.109375" style="17"/>
    <col min="12289" max="12289" width="1.109375" style="17" customWidth="1"/>
    <col min="12290" max="12291" width="4.33203125" style="17" customWidth="1"/>
    <col min="12292" max="12292" width="5.109375" style="17" customWidth="1"/>
    <col min="12293" max="12294" width="10.6640625" style="17" customWidth="1"/>
    <col min="12295" max="12297" width="3.5546875" style="17" customWidth="1"/>
    <col min="12298" max="12299" width="6.6640625" style="17" customWidth="1"/>
    <col min="12300" max="12300" width="7.33203125" style="17" customWidth="1"/>
    <col min="12301" max="12301" width="9.109375" style="17"/>
    <col min="12302" max="12302" width="9.6640625" style="17" customWidth="1"/>
    <col min="12303" max="12303" width="11.109375" style="17" customWidth="1"/>
    <col min="12304" max="12304" width="12.88671875" style="17" customWidth="1"/>
    <col min="12305" max="12305" width="7.5546875" style="17" customWidth="1"/>
    <col min="12306" max="12306" width="11.5546875" style="17" customWidth="1"/>
    <col min="12307" max="12307" width="19.5546875" style="17" customWidth="1"/>
    <col min="12308" max="12544" width="9.109375" style="17"/>
    <col min="12545" max="12545" width="1.109375" style="17" customWidth="1"/>
    <col min="12546" max="12547" width="4.33203125" style="17" customWidth="1"/>
    <col min="12548" max="12548" width="5.109375" style="17" customWidth="1"/>
    <col min="12549" max="12550" width="10.6640625" style="17" customWidth="1"/>
    <col min="12551" max="12553" width="3.5546875" style="17" customWidth="1"/>
    <col min="12554" max="12555" width="6.6640625" style="17" customWidth="1"/>
    <col min="12556" max="12556" width="7.33203125" style="17" customWidth="1"/>
    <col min="12557" max="12557" width="9.109375" style="17"/>
    <col min="12558" max="12558" width="9.6640625" style="17" customWidth="1"/>
    <col min="12559" max="12559" width="11.109375" style="17" customWidth="1"/>
    <col min="12560" max="12560" width="12.88671875" style="17" customWidth="1"/>
    <col min="12561" max="12561" width="7.5546875" style="17" customWidth="1"/>
    <col min="12562" max="12562" width="11.5546875" style="17" customWidth="1"/>
    <col min="12563" max="12563" width="19.5546875" style="17" customWidth="1"/>
    <col min="12564" max="12800" width="9.109375" style="17"/>
    <col min="12801" max="12801" width="1.109375" style="17" customWidth="1"/>
    <col min="12802" max="12803" width="4.33203125" style="17" customWidth="1"/>
    <col min="12804" max="12804" width="5.109375" style="17" customWidth="1"/>
    <col min="12805" max="12806" width="10.6640625" style="17" customWidth="1"/>
    <col min="12807" max="12809" width="3.5546875" style="17" customWidth="1"/>
    <col min="12810" max="12811" width="6.6640625" style="17" customWidth="1"/>
    <col min="12812" max="12812" width="7.33203125" style="17" customWidth="1"/>
    <col min="12813" max="12813" width="9.109375" style="17"/>
    <col min="12814" max="12814" width="9.6640625" style="17" customWidth="1"/>
    <col min="12815" max="12815" width="11.109375" style="17" customWidth="1"/>
    <col min="12816" max="12816" width="12.88671875" style="17" customWidth="1"/>
    <col min="12817" max="12817" width="7.5546875" style="17" customWidth="1"/>
    <col min="12818" max="12818" width="11.5546875" style="17" customWidth="1"/>
    <col min="12819" max="12819" width="19.5546875" style="17" customWidth="1"/>
    <col min="12820" max="13056" width="9.109375" style="17"/>
    <col min="13057" max="13057" width="1.109375" style="17" customWidth="1"/>
    <col min="13058" max="13059" width="4.33203125" style="17" customWidth="1"/>
    <col min="13060" max="13060" width="5.109375" style="17" customWidth="1"/>
    <col min="13061" max="13062" width="10.6640625" style="17" customWidth="1"/>
    <col min="13063" max="13065" width="3.5546875" style="17" customWidth="1"/>
    <col min="13066" max="13067" width="6.6640625" style="17" customWidth="1"/>
    <col min="13068" max="13068" width="7.33203125" style="17" customWidth="1"/>
    <col min="13069" max="13069" width="9.109375" style="17"/>
    <col min="13070" max="13070" width="9.6640625" style="17" customWidth="1"/>
    <col min="13071" max="13071" width="11.109375" style="17" customWidth="1"/>
    <col min="13072" max="13072" width="12.88671875" style="17" customWidth="1"/>
    <col min="13073" max="13073" width="7.5546875" style="17" customWidth="1"/>
    <col min="13074" max="13074" width="11.5546875" style="17" customWidth="1"/>
    <col min="13075" max="13075" width="19.5546875" style="17" customWidth="1"/>
    <col min="13076" max="13312" width="9.109375" style="17"/>
    <col min="13313" max="13313" width="1.109375" style="17" customWidth="1"/>
    <col min="13314" max="13315" width="4.33203125" style="17" customWidth="1"/>
    <col min="13316" max="13316" width="5.109375" style="17" customWidth="1"/>
    <col min="13317" max="13318" width="10.6640625" style="17" customWidth="1"/>
    <col min="13319" max="13321" width="3.5546875" style="17" customWidth="1"/>
    <col min="13322" max="13323" width="6.6640625" style="17" customWidth="1"/>
    <col min="13324" max="13324" width="7.33203125" style="17" customWidth="1"/>
    <col min="13325" max="13325" width="9.109375" style="17"/>
    <col min="13326" max="13326" width="9.6640625" style="17" customWidth="1"/>
    <col min="13327" max="13327" width="11.109375" style="17" customWidth="1"/>
    <col min="13328" max="13328" width="12.88671875" style="17" customWidth="1"/>
    <col min="13329" max="13329" width="7.5546875" style="17" customWidth="1"/>
    <col min="13330" max="13330" width="11.5546875" style="17" customWidth="1"/>
    <col min="13331" max="13331" width="19.5546875" style="17" customWidth="1"/>
    <col min="13332" max="13568" width="9.109375" style="17"/>
    <col min="13569" max="13569" width="1.109375" style="17" customWidth="1"/>
    <col min="13570" max="13571" width="4.33203125" style="17" customWidth="1"/>
    <col min="13572" max="13572" width="5.109375" style="17" customWidth="1"/>
    <col min="13573" max="13574" width="10.6640625" style="17" customWidth="1"/>
    <col min="13575" max="13577" width="3.5546875" style="17" customWidth="1"/>
    <col min="13578" max="13579" width="6.6640625" style="17" customWidth="1"/>
    <col min="13580" max="13580" width="7.33203125" style="17" customWidth="1"/>
    <col min="13581" max="13581" width="9.109375" style="17"/>
    <col min="13582" max="13582" width="9.6640625" style="17" customWidth="1"/>
    <col min="13583" max="13583" width="11.109375" style="17" customWidth="1"/>
    <col min="13584" max="13584" width="12.88671875" style="17" customWidth="1"/>
    <col min="13585" max="13585" width="7.5546875" style="17" customWidth="1"/>
    <col min="13586" max="13586" width="11.5546875" style="17" customWidth="1"/>
    <col min="13587" max="13587" width="19.5546875" style="17" customWidth="1"/>
    <col min="13588" max="13824" width="9.109375" style="17"/>
    <col min="13825" max="13825" width="1.109375" style="17" customWidth="1"/>
    <col min="13826" max="13827" width="4.33203125" style="17" customWidth="1"/>
    <col min="13828" max="13828" width="5.109375" style="17" customWidth="1"/>
    <col min="13829" max="13830" width="10.6640625" style="17" customWidth="1"/>
    <col min="13831" max="13833" width="3.5546875" style="17" customWidth="1"/>
    <col min="13834" max="13835" width="6.6640625" style="17" customWidth="1"/>
    <col min="13836" max="13836" width="7.33203125" style="17" customWidth="1"/>
    <col min="13837" max="13837" width="9.109375" style="17"/>
    <col min="13838" max="13838" width="9.6640625" style="17" customWidth="1"/>
    <col min="13839" max="13839" width="11.109375" style="17" customWidth="1"/>
    <col min="13840" max="13840" width="12.88671875" style="17" customWidth="1"/>
    <col min="13841" max="13841" width="7.5546875" style="17" customWidth="1"/>
    <col min="13842" max="13842" width="11.5546875" style="17" customWidth="1"/>
    <col min="13843" max="13843" width="19.5546875" style="17" customWidth="1"/>
    <col min="13844" max="14080" width="9.109375" style="17"/>
    <col min="14081" max="14081" width="1.109375" style="17" customWidth="1"/>
    <col min="14082" max="14083" width="4.33203125" style="17" customWidth="1"/>
    <col min="14084" max="14084" width="5.109375" style="17" customWidth="1"/>
    <col min="14085" max="14086" width="10.6640625" style="17" customWidth="1"/>
    <col min="14087" max="14089" width="3.5546875" style="17" customWidth="1"/>
    <col min="14090" max="14091" width="6.6640625" style="17" customWidth="1"/>
    <col min="14092" max="14092" width="7.33203125" style="17" customWidth="1"/>
    <col min="14093" max="14093" width="9.109375" style="17"/>
    <col min="14094" max="14094" width="9.6640625" style="17" customWidth="1"/>
    <col min="14095" max="14095" width="11.109375" style="17" customWidth="1"/>
    <col min="14096" max="14096" width="12.88671875" style="17" customWidth="1"/>
    <col min="14097" max="14097" width="7.5546875" style="17" customWidth="1"/>
    <col min="14098" max="14098" width="11.5546875" style="17" customWidth="1"/>
    <col min="14099" max="14099" width="19.5546875" style="17" customWidth="1"/>
    <col min="14100" max="14336" width="9.109375" style="17"/>
    <col min="14337" max="14337" width="1.109375" style="17" customWidth="1"/>
    <col min="14338" max="14339" width="4.33203125" style="17" customWidth="1"/>
    <col min="14340" max="14340" width="5.109375" style="17" customWidth="1"/>
    <col min="14341" max="14342" width="10.6640625" style="17" customWidth="1"/>
    <col min="14343" max="14345" width="3.5546875" style="17" customWidth="1"/>
    <col min="14346" max="14347" width="6.6640625" style="17" customWidth="1"/>
    <col min="14348" max="14348" width="7.33203125" style="17" customWidth="1"/>
    <col min="14349" max="14349" width="9.109375" style="17"/>
    <col min="14350" max="14350" width="9.6640625" style="17" customWidth="1"/>
    <col min="14351" max="14351" width="11.109375" style="17" customWidth="1"/>
    <col min="14352" max="14352" width="12.88671875" style="17" customWidth="1"/>
    <col min="14353" max="14353" width="7.5546875" style="17" customWidth="1"/>
    <col min="14354" max="14354" width="11.5546875" style="17" customWidth="1"/>
    <col min="14355" max="14355" width="19.5546875" style="17" customWidth="1"/>
    <col min="14356" max="14592" width="9.109375" style="17"/>
    <col min="14593" max="14593" width="1.109375" style="17" customWidth="1"/>
    <col min="14594" max="14595" width="4.33203125" style="17" customWidth="1"/>
    <col min="14596" max="14596" width="5.109375" style="17" customWidth="1"/>
    <col min="14597" max="14598" width="10.6640625" style="17" customWidth="1"/>
    <col min="14599" max="14601" width="3.5546875" style="17" customWidth="1"/>
    <col min="14602" max="14603" width="6.6640625" style="17" customWidth="1"/>
    <col min="14604" max="14604" width="7.33203125" style="17" customWidth="1"/>
    <col min="14605" max="14605" width="9.109375" style="17"/>
    <col min="14606" max="14606" width="9.6640625" style="17" customWidth="1"/>
    <col min="14607" max="14607" width="11.109375" style="17" customWidth="1"/>
    <col min="14608" max="14608" width="12.88671875" style="17" customWidth="1"/>
    <col min="14609" max="14609" width="7.5546875" style="17" customWidth="1"/>
    <col min="14610" max="14610" width="11.5546875" style="17" customWidth="1"/>
    <col min="14611" max="14611" width="19.5546875" style="17" customWidth="1"/>
    <col min="14612" max="14848" width="9.109375" style="17"/>
    <col min="14849" max="14849" width="1.109375" style="17" customWidth="1"/>
    <col min="14850" max="14851" width="4.33203125" style="17" customWidth="1"/>
    <col min="14852" max="14852" width="5.109375" style="17" customWidth="1"/>
    <col min="14853" max="14854" width="10.6640625" style="17" customWidth="1"/>
    <col min="14855" max="14857" width="3.5546875" style="17" customWidth="1"/>
    <col min="14858" max="14859" width="6.6640625" style="17" customWidth="1"/>
    <col min="14860" max="14860" width="7.33203125" style="17" customWidth="1"/>
    <col min="14861" max="14861" width="9.109375" style="17"/>
    <col min="14862" max="14862" width="9.6640625" style="17" customWidth="1"/>
    <col min="14863" max="14863" width="11.109375" style="17" customWidth="1"/>
    <col min="14864" max="14864" width="12.88671875" style="17" customWidth="1"/>
    <col min="14865" max="14865" width="7.5546875" style="17" customWidth="1"/>
    <col min="14866" max="14866" width="11.5546875" style="17" customWidth="1"/>
    <col min="14867" max="14867" width="19.5546875" style="17" customWidth="1"/>
    <col min="14868" max="15104" width="9.109375" style="17"/>
    <col min="15105" max="15105" width="1.109375" style="17" customWidth="1"/>
    <col min="15106" max="15107" width="4.33203125" style="17" customWidth="1"/>
    <col min="15108" max="15108" width="5.109375" style="17" customWidth="1"/>
    <col min="15109" max="15110" width="10.6640625" style="17" customWidth="1"/>
    <col min="15111" max="15113" width="3.5546875" style="17" customWidth="1"/>
    <col min="15114" max="15115" width="6.6640625" style="17" customWidth="1"/>
    <col min="15116" max="15116" width="7.33203125" style="17" customWidth="1"/>
    <col min="15117" max="15117" width="9.109375" style="17"/>
    <col min="15118" max="15118" width="9.6640625" style="17" customWidth="1"/>
    <col min="15119" max="15119" width="11.109375" style="17" customWidth="1"/>
    <col min="15120" max="15120" width="12.88671875" style="17" customWidth="1"/>
    <col min="15121" max="15121" width="7.5546875" style="17" customWidth="1"/>
    <col min="15122" max="15122" width="11.5546875" style="17" customWidth="1"/>
    <col min="15123" max="15123" width="19.5546875" style="17" customWidth="1"/>
    <col min="15124" max="15360" width="9.109375" style="17"/>
    <col min="15361" max="15361" width="1.109375" style="17" customWidth="1"/>
    <col min="15362" max="15363" width="4.33203125" style="17" customWidth="1"/>
    <col min="15364" max="15364" width="5.109375" style="17" customWidth="1"/>
    <col min="15365" max="15366" width="10.6640625" style="17" customWidth="1"/>
    <col min="15367" max="15369" width="3.5546875" style="17" customWidth="1"/>
    <col min="15370" max="15371" width="6.6640625" style="17" customWidth="1"/>
    <col min="15372" max="15372" width="7.33203125" style="17" customWidth="1"/>
    <col min="15373" max="15373" width="9.109375" style="17"/>
    <col min="15374" max="15374" width="9.6640625" style="17" customWidth="1"/>
    <col min="15375" max="15375" width="11.109375" style="17" customWidth="1"/>
    <col min="15376" max="15376" width="12.88671875" style="17" customWidth="1"/>
    <col min="15377" max="15377" width="7.5546875" style="17" customWidth="1"/>
    <col min="15378" max="15378" width="11.5546875" style="17" customWidth="1"/>
    <col min="15379" max="15379" width="19.5546875" style="17" customWidth="1"/>
    <col min="15380" max="15616" width="9.109375" style="17"/>
    <col min="15617" max="15617" width="1.109375" style="17" customWidth="1"/>
    <col min="15618" max="15619" width="4.33203125" style="17" customWidth="1"/>
    <col min="15620" max="15620" width="5.109375" style="17" customWidth="1"/>
    <col min="15621" max="15622" width="10.6640625" style="17" customWidth="1"/>
    <col min="15623" max="15625" width="3.5546875" style="17" customWidth="1"/>
    <col min="15626" max="15627" width="6.6640625" style="17" customWidth="1"/>
    <col min="15628" max="15628" width="7.33203125" style="17" customWidth="1"/>
    <col min="15629" max="15629" width="9.109375" style="17"/>
    <col min="15630" max="15630" width="9.6640625" style="17" customWidth="1"/>
    <col min="15631" max="15631" width="11.109375" style="17" customWidth="1"/>
    <col min="15632" max="15632" width="12.88671875" style="17" customWidth="1"/>
    <col min="15633" max="15633" width="7.5546875" style="17" customWidth="1"/>
    <col min="15634" max="15634" width="11.5546875" style="17" customWidth="1"/>
    <col min="15635" max="15635" width="19.5546875" style="17" customWidth="1"/>
    <col min="15636" max="15872" width="9.109375" style="17"/>
    <col min="15873" max="15873" width="1.109375" style="17" customWidth="1"/>
    <col min="15874" max="15875" width="4.33203125" style="17" customWidth="1"/>
    <col min="15876" max="15876" width="5.109375" style="17" customWidth="1"/>
    <col min="15877" max="15878" width="10.6640625" style="17" customWidth="1"/>
    <col min="15879" max="15881" width="3.5546875" style="17" customWidth="1"/>
    <col min="15882" max="15883" width="6.6640625" style="17" customWidth="1"/>
    <col min="15884" max="15884" width="7.33203125" style="17" customWidth="1"/>
    <col min="15885" max="15885" width="9.109375" style="17"/>
    <col min="15886" max="15886" width="9.6640625" style="17" customWidth="1"/>
    <col min="15887" max="15887" width="11.109375" style="17" customWidth="1"/>
    <col min="15888" max="15888" width="12.88671875" style="17" customWidth="1"/>
    <col min="15889" max="15889" width="7.5546875" style="17" customWidth="1"/>
    <col min="15890" max="15890" width="11.5546875" style="17" customWidth="1"/>
    <col min="15891" max="15891" width="19.5546875" style="17" customWidth="1"/>
    <col min="15892" max="16128" width="9.109375" style="17"/>
    <col min="16129" max="16129" width="1.109375" style="17" customWidth="1"/>
    <col min="16130" max="16131" width="4.33203125" style="17" customWidth="1"/>
    <col min="16132" max="16132" width="5.109375" style="17" customWidth="1"/>
    <col min="16133" max="16134" width="10.6640625" style="17" customWidth="1"/>
    <col min="16135" max="16137" width="3.5546875" style="17" customWidth="1"/>
    <col min="16138" max="16139" width="6.6640625" style="17" customWidth="1"/>
    <col min="16140" max="16140" width="7.33203125" style="17" customWidth="1"/>
    <col min="16141" max="16141" width="9.109375" style="17"/>
    <col min="16142" max="16142" width="9.6640625" style="17" customWidth="1"/>
    <col min="16143" max="16143" width="11.109375" style="17" customWidth="1"/>
    <col min="16144" max="16144" width="12.88671875" style="17" customWidth="1"/>
    <col min="16145" max="16145" width="7.5546875" style="17" customWidth="1"/>
    <col min="16146" max="16146" width="11.5546875" style="17" customWidth="1"/>
    <col min="16147" max="16147" width="19.5546875" style="17" customWidth="1"/>
    <col min="16148" max="16384" width="9.109375" style="17"/>
  </cols>
  <sheetData>
    <row r="1" spans="1:20" s="2" customFormat="1" ht="4.5" customHeight="1" x14ac:dyDescent="0.3">
      <c r="A1" s="1" t="s">
        <v>0</v>
      </c>
      <c r="E1" s="3" t="s">
        <v>1</v>
      </c>
      <c r="F1" s="3" t="s">
        <v>2</v>
      </c>
      <c r="M1" s="4"/>
      <c r="O1" s="3"/>
      <c r="P1" s="3" t="s">
        <v>3</v>
      </c>
      <c r="R1" s="5"/>
      <c r="S1" s="6"/>
    </row>
    <row r="2" spans="1:20" s="9" customFormat="1" ht="3" customHeight="1" thickBot="1" x14ac:dyDescent="0.3">
      <c r="A2" s="7"/>
      <c r="B2" s="8" t="str">
        <f>"RZ.mdb\"&amp;$E$3</f>
        <v>RZ.mdb\Прокат</v>
      </c>
      <c r="M2" s="10"/>
      <c r="R2" s="11"/>
      <c r="S2" s="6"/>
    </row>
    <row r="3" spans="1:20" s="13" customFormat="1" ht="14.25" customHeight="1" thickTop="1" thickBot="1" x14ac:dyDescent="0.35">
      <c r="A3" s="12" t="s">
        <v>4</v>
      </c>
      <c r="B3" s="282" t="s">
        <v>5</v>
      </c>
      <c r="C3" s="283"/>
      <c r="D3" s="283"/>
      <c r="E3" s="284" t="s">
        <v>6</v>
      </c>
      <c r="F3" s="285"/>
      <c r="H3" s="286" t="s">
        <v>7</v>
      </c>
      <c r="I3" s="287"/>
      <c r="J3" s="287"/>
      <c r="K3" s="287"/>
      <c r="L3" s="287"/>
      <c r="M3" s="287"/>
      <c r="N3" s="288"/>
      <c r="P3" s="14" t="s">
        <v>8</v>
      </c>
      <c r="Q3" s="15">
        <v>2</v>
      </c>
      <c r="R3" s="16"/>
      <c r="S3" s="14" t="s">
        <v>9</v>
      </c>
      <c r="T3" s="15">
        <v>2</v>
      </c>
    </row>
    <row r="4" spans="1:20" ht="10.5" customHeight="1" thickTop="1" x14ac:dyDescent="0.25"/>
    <row r="5" spans="1:20" ht="18.75" customHeight="1" x14ac:dyDescent="0.3">
      <c r="B5" s="289" t="s">
        <v>10</v>
      </c>
      <c r="C5" s="289"/>
      <c r="D5" s="289"/>
      <c r="E5" s="289"/>
      <c r="F5" s="289"/>
      <c r="G5" s="289"/>
      <c r="H5" s="289"/>
      <c r="I5" s="289"/>
      <c r="J5" s="289"/>
      <c r="K5" s="289"/>
      <c r="L5" s="289"/>
      <c r="M5" s="289"/>
      <c r="N5" s="289"/>
      <c r="O5" s="289"/>
      <c r="P5" s="289"/>
      <c r="Q5" s="289"/>
      <c r="R5" s="290" t="s">
        <v>11</v>
      </c>
      <c r="S5" s="20"/>
    </row>
    <row r="6" spans="1:20" ht="15.9" customHeight="1" x14ac:dyDescent="0.3">
      <c r="B6" s="293" t="s">
        <v>12</v>
      </c>
      <c r="C6" s="293"/>
      <c r="D6" s="294" t="s">
        <v>13</v>
      </c>
      <c r="E6" s="293" t="s">
        <v>14</v>
      </c>
      <c r="F6" s="293"/>
      <c r="G6" s="293" t="s">
        <v>15</v>
      </c>
      <c r="H6" s="293"/>
      <c r="I6" s="293"/>
      <c r="J6" s="293" t="s">
        <v>16</v>
      </c>
      <c r="K6" s="293"/>
      <c r="L6" s="293" t="s">
        <v>17</v>
      </c>
      <c r="M6" s="293"/>
      <c r="N6" s="293"/>
      <c r="O6" s="293" t="s">
        <v>18</v>
      </c>
      <c r="P6" s="293"/>
      <c r="Q6" s="293"/>
      <c r="R6" s="291"/>
      <c r="S6" s="20"/>
    </row>
    <row r="7" spans="1:20" ht="15.9" customHeight="1" x14ac:dyDescent="0.3">
      <c r="B7" s="293"/>
      <c r="C7" s="293"/>
      <c r="D7" s="294"/>
      <c r="E7" s="293"/>
      <c r="F7" s="293"/>
      <c r="G7" s="293"/>
      <c r="H7" s="293"/>
      <c r="I7" s="293"/>
      <c r="J7" s="116" t="s">
        <v>19</v>
      </c>
      <c r="K7" s="116" t="s">
        <v>20</v>
      </c>
      <c r="L7" s="116" t="s">
        <v>21</v>
      </c>
      <c r="M7" s="116" t="s">
        <v>22</v>
      </c>
      <c r="N7" s="116" t="s">
        <v>23</v>
      </c>
      <c r="O7" s="293"/>
      <c r="P7" s="293"/>
      <c r="Q7" s="293"/>
      <c r="R7" s="292"/>
      <c r="S7" s="20"/>
    </row>
    <row r="8" spans="1:20" s="26" customFormat="1" ht="15.9" customHeight="1" x14ac:dyDescent="0.3">
      <c r="A8" s="21"/>
      <c r="B8" s="299" t="s">
        <v>279</v>
      </c>
      <c r="C8" s="299"/>
      <c r="D8" s="119">
        <v>35</v>
      </c>
      <c r="E8" s="27" t="s">
        <v>131</v>
      </c>
      <c r="F8" s="22" t="s">
        <v>149</v>
      </c>
      <c r="G8" s="295">
        <v>1580</v>
      </c>
      <c r="H8" s="295"/>
      <c r="I8" s="295"/>
      <c r="J8" s="118">
        <v>1</v>
      </c>
      <c r="K8" s="118"/>
      <c r="L8" s="64">
        <f>ROUNDUP(IF(G8="",1,IF([1]!SearchNum(G8,2)&gt;0,[1]!SearchNum(G8,1)*[1]!SearchNum(G8,2)/1000000,IF([1]!SearchNum(G8,1)&gt;0,[1]!SearchNum(G8,1)/1000,1)))*R8,[1]!StrToNum($Q$3))</f>
        <v>22.44</v>
      </c>
      <c r="M8" s="64">
        <f>ROUND(L8*(J8+K8),[1]!StrToNum($T$3))</f>
        <v>22.44</v>
      </c>
      <c r="N8" s="300">
        <f>SUM(M8:M11)</f>
        <v>26.720000000000002</v>
      </c>
      <c r="O8" s="24" t="s">
        <v>36</v>
      </c>
      <c r="P8" s="296" t="s">
        <v>133</v>
      </c>
      <c r="Q8" s="297"/>
      <c r="R8" s="25">
        <v>14.199999809265137</v>
      </c>
      <c r="S8" s="20" t="s">
        <v>132</v>
      </c>
    </row>
    <row r="9" spans="1:20" s="26" customFormat="1" ht="15.9" customHeight="1" x14ac:dyDescent="0.3">
      <c r="A9" s="21"/>
      <c r="B9" s="299"/>
      <c r="C9" s="299"/>
      <c r="D9" s="119">
        <v>21</v>
      </c>
      <c r="E9" s="27" t="s">
        <v>32</v>
      </c>
      <c r="F9" s="22" t="s">
        <v>136</v>
      </c>
      <c r="G9" s="295">
        <v>170</v>
      </c>
      <c r="H9" s="295"/>
      <c r="I9" s="295"/>
      <c r="J9" s="118">
        <v>1</v>
      </c>
      <c r="K9" s="118"/>
      <c r="L9" s="64">
        <f>ROUNDUP(IF(G9="",1,IF([1]!SearchNum(G9,2)&gt;0,[1]!SearchNum(G9,1)*[1]!SearchNum(G9,2)/1000000,IF([1]!SearchNum(G9,1)&gt;0,[1]!SearchNum(G9,1)/1000,1)))*R9,[1]!StrToNum($Q$3))</f>
        <v>2.1399999999999997</v>
      </c>
      <c r="M9" s="64">
        <f>ROUND(L9*(J9+K9),[1]!StrToNum($T$3))</f>
        <v>2.14</v>
      </c>
      <c r="N9" s="300"/>
      <c r="O9" s="24" t="s">
        <v>36</v>
      </c>
      <c r="P9" s="296" t="s">
        <v>34</v>
      </c>
      <c r="Q9" s="297"/>
      <c r="R9" s="25">
        <f>[2]!МассСеч(F9,7850)</f>
        <v>12.560000419616699</v>
      </c>
      <c r="S9" s="20" t="s">
        <v>33</v>
      </c>
    </row>
    <row r="10" spans="1:20" s="26" customFormat="1" ht="15.9" customHeight="1" x14ac:dyDescent="0.3">
      <c r="A10" s="21"/>
      <c r="B10" s="299"/>
      <c r="C10" s="299"/>
      <c r="D10" s="119">
        <v>30</v>
      </c>
      <c r="E10" s="27" t="s">
        <v>32</v>
      </c>
      <c r="F10" s="22" t="s">
        <v>136</v>
      </c>
      <c r="G10" s="295">
        <v>170</v>
      </c>
      <c r="H10" s="295"/>
      <c r="I10" s="295"/>
      <c r="J10" s="118">
        <v>1</v>
      </c>
      <c r="K10" s="118">
        <v>0</v>
      </c>
      <c r="L10" s="64">
        <f>ROUNDUP(IF(G10="",1,IF([1]!SearchNum(G10,2)&gt;0,[1]!SearchNum(G10,1)*[1]!SearchNum(G10,2)/1000000,IF([1]!SearchNum(G10,1)&gt;0,[1]!SearchNum(G10,1)/1000,1)))*R10,[1]!StrToNum($Q$3))</f>
        <v>2.1399999999999997</v>
      </c>
      <c r="M10" s="64">
        <f>ROUND(L10*(J10+K10),[1]!StrToNum($T$3))</f>
        <v>2.14</v>
      </c>
      <c r="N10" s="300"/>
      <c r="O10" s="24" t="s">
        <v>36</v>
      </c>
      <c r="P10" s="296" t="s">
        <v>34</v>
      </c>
      <c r="Q10" s="297"/>
      <c r="R10" s="25">
        <f>[2]!МассСеч(F10,7850)</f>
        <v>12.560000419616699</v>
      </c>
      <c r="S10" s="20"/>
    </row>
    <row r="11" spans="1:20" s="26" customFormat="1" ht="16.5" customHeight="1" x14ac:dyDescent="0.3">
      <c r="A11" s="28"/>
      <c r="B11" s="299"/>
      <c r="C11" s="299"/>
      <c r="D11" s="298" t="s">
        <v>24</v>
      </c>
      <c r="E11" s="298"/>
      <c r="F11" s="298"/>
      <c r="G11" s="298"/>
      <c r="H11" s="298"/>
      <c r="I11" s="298"/>
      <c r="J11" s="298"/>
      <c r="K11" s="298"/>
      <c r="L11" s="298"/>
      <c r="M11" s="64">
        <f>ROUND((M8+M9+M10)*0.01,0)</f>
        <v>0</v>
      </c>
      <c r="N11" s="300"/>
      <c r="O11" s="298" t="s">
        <v>25</v>
      </c>
      <c r="P11" s="298"/>
      <c r="Q11" s="298"/>
      <c r="R11" s="25"/>
      <c r="S11" s="20"/>
    </row>
    <row r="12" spans="1:20" s="35" customFormat="1" ht="15.9" customHeight="1" x14ac:dyDescent="0.3">
      <c r="A12" s="33"/>
      <c r="B12" s="299" t="s">
        <v>280</v>
      </c>
      <c r="C12" s="299"/>
      <c r="D12" s="119">
        <v>35</v>
      </c>
      <c r="E12" s="27" t="s">
        <v>131</v>
      </c>
      <c r="F12" s="22" t="s">
        <v>149</v>
      </c>
      <c r="G12" s="295">
        <v>1580</v>
      </c>
      <c r="H12" s="295"/>
      <c r="I12" s="295"/>
      <c r="J12" s="118">
        <v>1</v>
      </c>
      <c r="K12" s="118">
        <v>0</v>
      </c>
      <c r="L12" s="64">
        <f>ROUNDUP(IF(G12="",1,IF([1]!SearchNum(G12,2)&gt;0,[1]!SearchNum(G12,1)*[1]!SearchNum(G12,2)/1000000,IF([1]!SearchNum(G12,1)&gt;0,[1]!SearchNum(G12,1)/1000,1)))*R12,[1]!StrToNum($Q$3))</f>
        <v>22.44</v>
      </c>
      <c r="M12" s="64">
        <f>ROUND(L12*(J12+K12),[1]!StrToNum($T$3))</f>
        <v>22.44</v>
      </c>
      <c r="N12" s="300">
        <f>SUM(M12:M15)</f>
        <v>26.720000000000002</v>
      </c>
      <c r="O12" s="24" t="s">
        <v>36</v>
      </c>
      <c r="P12" s="296" t="s">
        <v>133</v>
      </c>
      <c r="Q12" s="297"/>
      <c r="R12" s="34">
        <v>14.199999809265099</v>
      </c>
      <c r="S12" s="20"/>
    </row>
    <row r="13" spans="1:20" s="35" customFormat="1" ht="15.9" customHeight="1" x14ac:dyDescent="0.3">
      <c r="A13" s="33"/>
      <c r="B13" s="299"/>
      <c r="C13" s="299"/>
      <c r="D13" s="119">
        <v>21</v>
      </c>
      <c r="E13" s="27" t="s">
        <v>32</v>
      </c>
      <c r="F13" s="22" t="s">
        <v>136</v>
      </c>
      <c r="G13" s="295">
        <v>170</v>
      </c>
      <c r="H13" s="295"/>
      <c r="I13" s="295"/>
      <c r="J13" s="118">
        <v>1</v>
      </c>
      <c r="K13" s="118">
        <v>0</v>
      </c>
      <c r="L13" s="64">
        <f>ROUNDUP(IF(G13="",1,IF([1]!SearchNum(G13,2)&gt;0,[1]!SearchNum(G13,1)*[1]!SearchNum(G13,2)/1000000,IF([1]!SearchNum(G13,1)&gt;0,[1]!SearchNum(G13,1)/1000,1)))*R13,[1]!StrToNum($Q$3))</f>
        <v>2.1399999999999997</v>
      </c>
      <c r="M13" s="64">
        <f>ROUND(L13*(J13+K13),[1]!StrToNum($T$3))</f>
        <v>2.14</v>
      </c>
      <c r="N13" s="300"/>
      <c r="O13" s="24" t="s">
        <v>36</v>
      </c>
      <c r="P13" s="296" t="s">
        <v>34</v>
      </c>
      <c r="Q13" s="297"/>
      <c r="R13" s="34">
        <f>[2]!МассСеч(F13,7850)</f>
        <v>12.560000419616699</v>
      </c>
      <c r="S13" s="20"/>
    </row>
    <row r="14" spans="1:20" s="35" customFormat="1" ht="15.9" customHeight="1" x14ac:dyDescent="0.3">
      <c r="A14" s="33"/>
      <c r="B14" s="299"/>
      <c r="C14" s="299"/>
      <c r="D14" s="119">
        <v>30</v>
      </c>
      <c r="E14" s="27" t="s">
        <v>32</v>
      </c>
      <c r="F14" s="22" t="s">
        <v>136</v>
      </c>
      <c r="G14" s="295">
        <v>170</v>
      </c>
      <c r="H14" s="295"/>
      <c r="I14" s="295"/>
      <c r="J14" s="118">
        <v>1</v>
      </c>
      <c r="K14" s="118">
        <v>0</v>
      </c>
      <c r="L14" s="64">
        <f>ROUNDUP(IF(G14="",1,IF([1]!SearchNum(G14,2)&gt;0,[1]!SearchNum(G14,1)*[1]!SearchNum(G14,2)/1000000,IF([1]!SearchNum(G14,1)&gt;0,[1]!SearchNum(G14,1)/1000,1)))*R14,[1]!StrToNum($Q$3))</f>
        <v>2.1399999999999997</v>
      </c>
      <c r="M14" s="64">
        <f>ROUND(L14*(J14+K14),[1]!StrToNum($T$3))</f>
        <v>2.14</v>
      </c>
      <c r="N14" s="300"/>
      <c r="O14" s="24" t="s">
        <v>36</v>
      </c>
      <c r="P14" s="296" t="s">
        <v>34</v>
      </c>
      <c r="Q14" s="297"/>
      <c r="R14" s="34">
        <f>[2]!МассСеч(F14,7850)</f>
        <v>12.560000419616699</v>
      </c>
      <c r="S14" s="20"/>
    </row>
    <row r="15" spans="1:20" s="37" customFormat="1" ht="15.9" customHeight="1" x14ac:dyDescent="0.3">
      <c r="A15" s="36"/>
      <c r="B15" s="299"/>
      <c r="C15" s="299"/>
      <c r="D15" s="298" t="s">
        <v>24</v>
      </c>
      <c r="E15" s="298"/>
      <c r="F15" s="298"/>
      <c r="G15" s="298"/>
      <c r="H15" s="298"/>
      <c r="I15" s="298"/>
      <c r="J15" s="298"/>
      <c r="K15" s="298"/>
      <c r="L15" s="298"/>
      <c r="M15" s="64">
        <f>ROUND((M12+M13+M14)*0.01,0)</f>
        <v>0</v>
      </c>
      <c r="N15" s="300"/>
      <c r="O15" s="298" t="s">
        <v>25</v>
      </c>
      <c r="P15" s="298"/>
      <c r="Q15" s="298"/>
      <c r="R15" s="34"/>
      <c r="S15" s="20"/>
    </row>
    <row r="16" spans="1:20" s="35" customFormat="1" ht="15.9" customHeight="1" x14ac:dyDescent="0.3">
      <c r="A16" s="33"/>
      <c r="B16" s="299" t="s">
        <v>281</v>
      </c>
      <c r="C16" s="299"/>
      <c r="D16" s="119"/>
      <c r="E16" s="27" t="s">
        <v>131</v>
      </c>
      <c r="F16" s="22" t="s">
        <v>149</v>
      </c>
      <c r="G16" s="295">
        <v>712</v>
      </c>
      <c r="H16" s="295"/>
      <c r="I16" s="295"/>
      <c r="J16" s="118">
        <v>1</v>
      </c>
      <c r="K16" s="118">
        <v>0</v>
      </c>
      <c r="L16" s="64">
        <f>ROUNDUP(IF(G16="",1,IF([1]!SearchNum(G16,2)&gt;0,[1]!SearchNum(G16,1)*[1]!SearchNum(G16,2)/1000000,IF([1]!SearchNum(G16,1)&gt;0,[1]!SearchNum(G16,1)/1000,1)))*R16,[1]!StrToNum($Q$3))</f>
        <v>10.119999999999999</v>
      </c>
      <c r="M16" s="64">
        <f>ROUND(L16*(J16+K16),[1]!StrToNum($T$3))</f>
        <v>10.119999999999999</v>
      </c>
      <c r="N16" s="117">
        <f>SUM(M16:M16)</f>
        <v>10.119999999999999</v>
      </c>
      <c r="O16" s="24" t="s">
        <v>36</v>
      </c>
      <c r="P16" s="296" t="s">
        <v>133</v>
      </c>
      <c r="Q16" s="297"/>
      <c r="R16" s="34">
        <v>14.199999809265099</v>
      </c>
      <c r="S16" s="20"/>
    </row>
    <row r="17" spans="1:19" s="35" customFormat="1" ht="15.9" customHeight="1" x14ac:dyDescent="0.3">
      <c r="A17" s="33"/>
      <c r="B17" s="299" t="s">
        <v>282</v>
      </c>
      <c r="C17" s="299"/>
      <c r="D17" s="119"/>
      <c r="E17" s="27" t="s">
        <v>131</v>
      </c>
      <c r="F17" s="22" t="s">
        <v>149</v>
      </c>
      <c r="G17" s="295">
        <v>732</v>
      </c>
      <c r="H17" s="295"/>
      <c r="I17" s="295"/>
      <c r="J17" s="118"/>
      <c r="K17" s="118">
        <v>1</v>
      </c>
      <c r="L17" s="64">
        <f>ROUNDUP(IF(G17="",1,IF([1]!SearchNum(G17,2)&gt;0,[1]!SearchNum(G17,1)*[1]!SearchNum(G17,2)/1000000,IF([1]!SearchNum(G17,1)&gt;0,[1]!SearchNum(G17,1)/1000,1)))*R17,[1]!StrToNum($Q$3))</f>
        <v>10.4</v>
      </c>
      <c r="M17" s="64">
        <f>ROUND(L17*(J17+K17),[1]!StrToNum($T$3))</f>
        <v>10.4</v>
      </c>
      <c r="N17" s="117">
        <f>SUM(M17:M17)</f>
        <v>10.4</v>
      </c>
      <c r="O17" s="24" t="s">
        <v>36</v>
      </c>
      <c r="P17" s="296" t="s">
        <v>133</v>
      </c>
      <c r="Q17" s="297"/>
      <c r="R17" s="34">
        <v>14.199999809265099</v>
      </c>
      <c r="S17" s="20"/>
    </row>
    <row r="18" spans="1:19" s="35" customFormat="1" ht="15.9" customHeight="1" x14ac:dyDescent="0.3">
      <c r="A18" s="33"/>
      <c r="B18" s="299" t="s">
        <v>285</v>
      </c>
      <c r="C18" s="299"/>
      <c r="D18" s="119">
        <v>37</v>
      </c>
      <c r="E18" s="27" t="s">
        <v>131</v>
      </c>
      <c r="F18" s="22" t="s">
        <v>149</v>
      </c>
      <c r="G18" s="295">
        <v>3986</v>
      </c>
      <c r="H18" s="295"/>
      <c r="I18" s="295"/>
      <c r="J18" s="118">
        <v>1</v>
      </c>
      <c r="K18" s="118">
        <v>0</v>
      </c>
      <c r="L18" s="64">
        <f>ROUNDUP(IF(G18="",1,IF([1]!SearchNum(G18,2)&gt;0,[1]!SearchNum(G18,1)*[1]!SearchNum(G18,2)/1000000,IF([1]!SearchNum(G18,1)&gt;0,[1]!SearchNum(G18,1)/1000,1)))*R18,[1]!StrToNum($Q$3))</f>
        <v>56.61</v>
      </c>
      <c r="M18" s="64">
        <f>ROUND(L18*(J18+K18),[1]!StrToNum($T$3))</f>
        <v>56.61</v>
      </c>
      <c r="N18" s="300">
        <f>SUM(M18:M20)</f>
        <v>61.33</v>
      </c>
      <c r="O18" s="24" t="s">
        <v>36</v>
      </c>
      <c r="P18" s="296" t="s">
        <v>133</v>
      </c>
      <c r="Q18" s="297"/>
      <c r="R18" s="34">
        <v>14.199999809265099</v>
      </c>
      <c r="S18" s="20"/>
    </row>
    <row r="19" spans="1:19" s="35" customFormat="1" ht="15.9" customHeight="1" x14ac:dyDescent="0.3">
      <c r="A19" s="33"/>
      <c r="B19" s="299"/>
      <c r="C19" s="299"/>
      <c r="D19" s="119">
        <v>38</v>
      </c>
      <c r="E19" s="27" t="s">
        <v>32</v>
      </c>
      <c r="F19" s="22" t="s">
        <v>286</v>
      </c>
      <c r="G19" s="295">
        <v>165</v>
      </c>
      <c r="H19" s="295"/>
      <c r="I19" s="295"/>
      <c r="J19" s="118">
        <v>2</v>
      </c>
      <c r="K19" s="118">
        <v>0</v>
      </c>
      <c r="L19" s="64">
        <f>ROUNDUP(IF(G19="",1,IF([1]!SearchNum(G19,2)&gt;0,[1]!SearchNum(G19,1)*[1]!SearchNum(G19,2)/1000000,IF([1]!SearchNum(G19,1)&gt;0,[1]!SearchNum(G19,1)/1000,1)))*R19,[1]!StrToNum($Q$3))</f>
        <v>1.86</v>
      </c>
      <c r="M19" s="64">
        <f>ROUND(L19*(J19+K19),[1]!StrToNum($T$3))</f>
        <v>3.72</v>
      </c>
      <c r="N19" s="300"/>
      <c r="O19" s="24" t="s">
        <v>36</v>
      </c>
      <c r="P19" s="296" t="s">
        <v>34</v>
      </c>
      <c r="Q19" s="297"/>
      <c r="R19" s="34">
        <f>[2]!МассСеч(F19,7850)</f>
        <v>11.22599983215332</v>
      </c>
      <c r="S19" s="20"/>
    </row>
    <row r="20" spans="1:19" s="37" customFormat="1" ht="15.9" customHeight="1" x14ac:dyDescent="0.3">
      <c r="A20" s="36"/>
      <c r="B20" s="299"/>
      <c r="C20" s="299"/>
      <c r="D20" s="298" t="s">
        <v>24</v>
      </c>
      <c r="E20" s="298"/>
      <c r="F20" s="298"/>
      <c r="G20" s="298"/>
      <c r="H20" s="298"/>
      <c r="I20" s="298"/>
      <c r="J20" s="298"/>
      <c r="K20" s="298"/>
      <c r="L20" s="298"/>
      <c r="M20" s="118">
        <f>ROUND((M18+M19)*0.01,0)</f>
        <v>1</v>
      </c>
      <c r="N20" s="300"/>
      <c r="O20" s="298" t="s">
        <v>25</v>
      </c>
      <c r="P20" s="298"/>
      <c r="Q20" s="298"/>
      <c r="R20" s="34"/>
      <c r="S20" s="20"/>
    </row>
    <row r="21" spans="1:19" s="38" customFormat="1" ht="12" customHeight="1" x14ac:dyDescent="0.25">
      <c r="M21" s="39"/>
    </row>
    <row r="22" spans="1:19" s="41" customFormat="1" ht="18" customHeight="1" x14ac:dyDescent="0.3">
      <c r="A22" s="40" t="s">
        <v>40</v>
      </c>
      <c r="B22" s="311" t="s">
        <v>41</v>
      </c>
      <c r="C22" s="311"/>
      <c r="D22" s="311"/>
      <c r="E22" s="311"/>
      <c r="F22" s="311"/>
      <c r="G22" s="311"/>
      <c r="H22" s="312" t="s">
        <v>41</v>
      </c>
      <c r="I22" s="312"/>
      <c r="J22" s="312"/>
      <c r="K22" s="312"/>
      <c r="L22" s="312"/>
      <c r="M22" s="312"/>
      <c r="N22" s="312"/>
      <c r="O22" s="310"/>
      <c r="P22" s="310"/>
      <c r="Q22" s="310"/>
    </row>
    <row r="23" spans="1:19" s="41" customFormat="1" ht="18" customHeight="1" x14ac:dyDescent="0.3">
      <c r="A23" s="40" t="s">
        <v>40</v>
      </c>
      <c r="B23" s="312" t="s">
        <v>42</v>
      </c>
      <c r="C23" s="312"/>
      <c r="D23" s="312"/>
      <c r="E23" s="312"/>
      <c r="F23" s="312"/>
      <c r="G23" s="312"/>
      <c r="H23" s="312" t="s">
        <v>12</v>
      </c>
      <c r="I23" s="312"/>
      <c r="J23" s="312"/>
      <c r="K23" s="313" t="s">
        <v>43</v>
      </c>
      <c r="L23" s="314"/>
      <c r="M23" s="312" t="s">
        <v>44</v>
      </c>
      <c r="N23" s="312"/>
      <c r="O23" s="312" t="s">
        <v>45</v>
      </c>
      <c r="P23" s="312"/>
      <c r="Q23" s="312"/>
    </row>
    <row r="24" spans="1:19" s="41" customFormat="1" ht="18" customHeight="1" x14ac:dyDescent="0.3">
      <c r="A24" s="40" t="s">
        <v>40</v>
      </c>
      <c r="B24" s="312"/>
      <c r="C24" s="312"/>
      <c r="D24" s="312"/>
      <c r="E24" s="312"/>
      <c r="F24" s="312"/>
      <c r="G24" s="312"/>
      <c r="H24" s="312"/>
      <c r="I24" s="312"/>
      <c r="J24" s="312"/>
      <c r="K24" s="120" t="s">
        <v>19</v>
      </c>
      <c r="L24" s="120" t="s">
        <v>20</v>
      </c>
      <c r="M24" s="120" t="s">
        <v>46</v>
      </c>
      <c r="N24" s="120" t="s">
        <v>22</v>
      </c>
      <c r="O24" s="312"/>
      <c r="P24" s="312"/>
      <c r="Q24" s="312"/>
    </row>
    <row r="25" spans="1:19" s="41" customFormat="1" ht="18" customHeight="1" x14ac:dyDescent="0.3">
      <c r="A25" s="40" t="s">
        <v>40</v>
      </c>
      <c r="B25" s="375" t="s">
        <v>182</v>
      </c>
      <c r="C25" s="376"/>
      <c r="D25" s="376"/>
      <c r="E25" s="376"/>
      <c r="F25" s="376"/>
      <c r="G25" s="377"/>
      <c r="H25" s="303" t="str">
        <f>$B$8</f>
        <v>Б175</v>
      </c>
      <c r="I25" s="304"/>
      <c r="J25" s="305"/>
      <c r="K25" s="42">
        <v>4</v>
      </c>
      <c r="L25" s="42"/>
      <c r="M25" s="66">
        <f>$N$8</f>
        <v>26.720000000000002</v>
      </c>
      <c r="N25" s="66">
        <f t="shared" ref="N25:N28" si="0">(K25+L25)*M25</f>
        <v>106.88000000000001</v>
      </c>
      <c r="O25" s="306" t="s">
        <v>49</v>
      </c>
      <c r="P25" s="307"/>
      <c r="Q25" s="43" t="s">
        <v>287</v>
      </c>
    </row>
    <row r="26" spans="1:19" s="41" customFormat="1" ht="18" customHeight="1" x14ac:dyDescent="0.3">
      <c r="A26" s="40" t="s">
        <v>40</v>
      </c>
      <c r="B26" s="375" t="s">
        <v>182</v>
      </c>
      <c r="C26" s="376"/>
      <c r="D26" s="376"/>
      <c r="E26" s="376"/>
      <c r="F26" s="376"/>
      <c r="G26" s="377"/>
      <c r="H26" s="303" t="str">
        <f>$B$12</f>
        <v>Б176</v>
      </c>
      <c r="I26" s="304"/>
      <c r="J26" s="305"/>
      <c r="K26" s="42">
        <v>4</v>
      </c>
      <c r="L26" s="42"/>
      <c r="M26" s="66">
        <f>$N$12</f>
        <v>26.720000000000002</v>
      </c>
      <c r="N26" s="66">
        <f t="shared" si="0"/>
        <v>106.88000000000001</v>
      </c>
      <c r="O26" s="306" t="s">
        <v>49</v>
      </c>
      <c r="P26" s="307"/>
      <c r="Q26" s="43" t="s">
        <v>287</v>
      </c>
    </row>
    <row r="27" spans="1:19" s="41" customFormat="1" ht="18" customHeight="1" x14ac:dyDescent="0.3">
      <c r="A27" s="40" t="s">
        <v>40</v>
      </c>
      <c r="B27" s="375" t="s">
        <v>182</v>
      </c>
      <c r="C27" s="376"/>
      <c r="D27" s="376"/>
      <c r="E27" s="376"/>
      <c r="F27" s="376"/>
      <c r="G27" s="377"/>
      <c r="H27" s="303" t="str">
        <f>$B$16</f>
        <v>Б177</v>
      </c>
      <c r="I27" s="304"/>
      <c r="J27" s="305"/>
      <c r="K27" s="42">
        <v>1</v>
      </c>
      <c r="L27" s="42"/>
      <c r="M27" s="66">
        <f>$N$16</f>
        <v>10.119999999999999</v>
      </c>
      <c r="N27" s="66">
        <f t="shared" si="0"/>
        <v>10.119999999999999</v>
      </c>
      <c r="O27" s="306" t="s">
        <v>49</v>
      </c>
      <c r="P27" s="307"/>
      <c r="Q27" s="43" t="s">
        <v>287</v>
      </c>
    </row>
    <row r="28" spans="1:19" s="41" customFormat="1" ht="18" customHeight="1" x14ac:dyDescent="0.3">
      <c r="A28" s="40" t="s">
        <v>40</v>
      </c>
      <c r="B28" s="375" t="s">
        <v>182</v>
      </c>
      <c r="C28" s="376"/>
      <c r="D28" s="376"/>
      <c r="E28" s="376"/>
      <c r="F28" s="376"/>
      <c r="G28" s="377"/>
      <c r="H28" s="303" t="str">
        <f>$B$17</f>
        <v>Б178</v>
      </c>
      <c r="I28" s="304"/>
      <c r="J28" s="305"/>
      <c r="K28" s="42">
        <v>1</v>
      </c>
      <c r="L28" s="42"/>
      <c r="M28" s="66">
        <f>$N$17</f>
        <v>10.4</v>
      </c>
      <c r="N28" s="66">
        <f t="shared" si="0"/>
        <v>10.4</v>
      </c>
      <c r="O28" s="306" t="s">
        <v>49</v>
      </c>
      <c r="P28" s="307"/>
      <c r="Q28" s="43" t="s">
        <v>287</v>
      </c>
    </row>
    <row r="29" spans="1:19" s="41" customFormat="1" ht="18" customHeight="1" x14ac:dyDescent="0.3">
      <c r="A29" s="40" t="s">
        <v>40</v>
      </c>
      <c r="B29" s="375" t="s">
        <v>232</v>
      </c>
      <c r="C29" s="376"/>
      <c r="D29" s="376"/>
      <c r="E29" s="376"/>
      <c r="F29" s="376"/>
      <c r="G29" s="377"/>
      <c r="H29" s="303" t="str">
        <f>$B$18</f>
        <v>Б179</v>
      </c>
      <c r="I29" s="304"/>
      <c r="J29" s="305"/>
      <c r="K29" s="42">
        <v>1</v>
      </c>
      <c r="L29" s="42"/>
      <c r="M29" s="66">
        <f>$N$18</f>
        <v>61.33</v>
      </c>
      <c r="N29" s="66">
        <f>(K29+L29)*M29</f>
        <v>61.33</v>
      </c>
      <c r="O29" s="306" t="s">
        <v>49</v>
      </c>
      <c r="P29" s="307"/>
      <c r="Q29" s="43" t="s">
        <v>287</v>
      </c>
    </row>
    <row r="30" spans="1:19" s="41" customFormat="1" ht="18" customHeight="1" x14ac:dyDescent="0.3">
      <c r="A30" s="40" t="s">
        <v>40</v>
      </c>
      <c r="B30" s="308" t="s">
        <v>47</v>
      </c>
      <c r="C30" s="308"/>
      <c r="D30" s="308"/>
      <c r="E30" s="308"/>
      <c r="F30" s="308"/>
      <c r="G30" s="308"/>
      <c r="H30" s="309" t="s">
        <v>47</v>
      </c>
      <c r="I30" s="309"/>
      <c r="J30" s="309"/>
      <c r="K30" s="309"/>
      <c r="L30" s="309"/>
      <c r="M30" s="121"/>
      <c r="N30" s="121">
        <f>SUM(N25:N29)</f>
        <v>295.61</v>
      </c>
      <c r="O30" s="301" t="s">
        <v>48</v>
      </c>
      <c r="P30" s="301"/>
      <c r="Q30" s="301"/>
    </row>
    <row r="31" spans="1:19" s="44" customFormat="1" ht="8.25" customHeight="1" x14ac:dyDescent="0.25">
      <c r="A31" s="38"/>
      <c r="M31" s="45"/>
      <c r="R31" s="46"/>
    </row>
    <row r="32" spans="1:19" s="44" customFormat="1" ht="16.5" customHeight="1" x14ac:dyDescent="0.3">
      <c r="A32" s="47"/>
      <c r="B32" s="312" t="s">
        <v>51</v>
      </c>
      <c r="C32" s="312"/>
      <c r="D32" s="312"/>
      <c r="E32" s="312"/>
      <c r="F32" s="312"/>
      <c r="G32" s="312"/>
      <c r="H32" s="312"/>
      <c r="I32" s="312"/>
      <c r="J32" s="312"/>
      <c r="K32" s="312"/>
      <c r="L32" s="312"/>
      <c r="M32" s="312"/>
      <c r="N32" s="312"/>
      <c r="O32" s="310"/>
      <c r="P32" s="310"/>
      <c r="Q32" s="310"/>
      <c r="R32" s="315" t="s">
        <v>11</v>
      </c>
    </row>
    <row r="33" spans="1:19" s="44" customFormat="1" ht="36.75" customHeight="1" x14ac:dyDescent="0.3">
      <c r="A33" s="47"/>
      <c r="B33" s="312" t="s">
        <v>52</v>
      </c>
      <c r="C33" s="312"/>
      <c r="D33" s="312"/>
      <c r="E33" s="312" t="s">
        <v>53</v>
      </c>
      <c r="F33" s="312"/>
      <c r="G33" s="312" t="s">
        <v>54</v>
      </c>
      <c r="H33" s="312"/>
      <c r="I33" s="312"/>
      <c r="J33" s="312"/>
      <c r="K33" s="312" t="s">
        <v>55</v>
      </c>
      <c r="L33" s="312"/>
      <c r="M33" s="317" t="s">
        <v>56</v>
      </c>
      <c r="N33" s="317"/>
      <c r="O33" s="312" t="s">
        <v>18</v>
      </c>
      <c r="P33" s="312"/>
      <c r="Q33" s="312"/>
      <c r="R33" s="316"/>
    </row>
    <row r="34" spans="1:19" s="44" customFormat="1" ht="15.9" customHeight="1" x14ac:dyDescent="0.3">
      <c r="A34" s="48" t="s">
        <v>57</v>
      </c>
      <c r="B34" s="324" t="s">
        <v>36</v>
      </c>
      <c r="C34" s="325"/>
      <c r="D34" s="326"/>
      <c r="E34" s="51" t="s">
        <v>32</v>
      </c>
      <c r="F34" s="49" t="s">
        <v>59</v>
      </c>
      <c r="G34" s="321" t="s">
        <v>34</v>
      </c>
      <c r="H34" s="322"/>
      <c r="I34" s="322"/>
      <c r="J34" s="323"/>
      <c r="K34" s="319">
        <v>37.960002899169922</v>
      </c>
      <c r="L34" s="320"/>
      <c r="M34" s="319">
        <f>IF(OR(R34="",K34="")," --- ",K34/R34)</f>
        <v>0.48356691591299261</v>
      </c>
      <c r="N34" s="320"/>
      <c r="O34" s="321" t="s">
        <v>60</v>
      </c>
      <c r="P34" s="322"/>
      <c r="Q34" s="323"/>
      <c r="R34" s="50">
        <v>78.5</v>
      </c>
    </row>
    <row r="35" spans="1:19" s="44" customFormat="1" ht="15.9" customHeight="1" x14ac:dyDescent="0.3">
      <c r="A35" s="48" t="s">
        <v>57</v>
      </c>
      <c r="B35" s="330"/>
      <c r="C35" s="331"/>
      <c r="D35" s="332"/>
      <c r="E35" s="51" t="s">
        <v>131</v>
      </c>
      <c r="F35" s="49" t="s">
        <v>149</v>
      </c>
      <c r="G35" s="321" t="s">
        <v>133</v>
      </c>
      <c r="H35" s="322"/>
      <c r="I35" s="322"/>
      <c r="J35" s="323"/>
      <c r="K35" s="319">
        <v>256.64999389648438</v>
      </c>
      <c r="L35" s="320"/>
      <c r="M35" s="319">
        <f>IF(OR(R35="",K35="")," --- ",K35/R35)</f>
        <v>18.073943474916586</v>
      </c>
      <c r="N35" s="320"/>
      <c r="O35" s="321" t="s">
        <v>60</v>
      </c>
      <c r="P35" s="322"/>
      <c r="Q35" s="323"/>
      <c r="R35" s="50">
        <v>14.199999809265137</v>
      </c>
    </row>
    <row r="36" spans="1:19" s="44" customFormat="1" ht="15.9" customHeight="1" x14ac:dyDescent="0.3">
      <c r="A36" s="47"/>
      <c r="B36" s="309" t="s">
        <v>58</v>
      </c>
      <c r="C36" s="309"/>
      <c r="D36" s="309"/>
      <c r="E36" s="309"/>
      <c r="F36" s="309"/>
      <c r="G36" s="309"/>
      <c r="H36" s="309"/>
      <c r="I36" s="309"/>
      <c r="J36" s="309"/>
      <c r="K36" s="333">
        <f>SUM(K34:L35)</f>
        <v>294.6099967956543</v>
      </c>
      <c r="L36" s="333"/>
      <c r="M36" s="318" t="s">
        <v>48</v>
      </c>
      <c r="N36" s="318"/>
      <c r="O36" s="317" t="s">
        <v>48</v>
      </c>
      <c r="P36" s="317"/>
      <c r="Q36" s="317"/>
      <c r="R36" s="50"/>
    </row>
    <row r="37" spans="1:19" ht="15.9" customHeight="1" x14ac:dyDescent="0.3">
      <c r="B37" s="29"/>
      <c r="C37" s="29"/>
      <c r="D37" s="29"/>
      <c r="E37" s="29"/>
      <c r="F37" s="29"/>
      <c r="G37" s="29"/>
      <c r="H37" s="29"/>
      <c r="I37" s="29"/>
      <c r="J37" s="29"/>
      <c r="K37" s="29"/>
      <c r="L37" s="29"/>
      <c r="M37" s="30"/>
      <c r="N37" s="29"/>
      <c r="O37" s="29"/>
      <c r="P37" s="29"/>
      <c r="Q37" s="29"/>
      <c r="R37" s="31"/>
      <c r="S37" s="32"/>
    </row>
    <row r="38" spans="1:19" ht="15.9" customHeight="1" x14ac:dyDescent="0.3">
      <c r="B38" s="29"/>
      <c r="C38" s="29"/>
      <c r="D38" s="29"/>
      <c r="E38" s="29"/>
      <c r="F38" s="29"/>
      <c r="G38" s="29"/>
      <c r="H38" s="29"/>
      <c r="I38" s="29"/>
      <c r="J38" s="29"/>
      <c r="K38" s="29"/>
      <c r="L38" s="29"/>
      <c r="M38" s="30"/>
      <c r="N38" s="29"/>
      <c r="O38" s="29"/>
      <c r="P38" s="29"/>
      <c r="Q38" s="29"/>
      <c r="R38" s="31"/>
      <c r="S38" s="32"/>
    </row>
    <row r="39" spans="1:19" ht="15.9" customHeight="1" x14ac:dyDescent="0.3">
      <c r="S39" s="32"/>
    </row>
    <row r="40" spans="1:19" ht="15.9" customHeight="1" x14ac:dyDescent="0.3">
      <c r="S40" s="32"/>
    </row>
    <row r="41" spans="1:19" ht="15.9" customHeight="1" x14ac:dyDescent="0.3">
      <c r="S41" s="32"/>
    </row>
    <row r="42" spans="1:19" ht="15.9" customHeight="1" x14ac:dyDescent="0.3">
      <c r="S42" s="32"/>
    </row>
    <row r="43" spans="1:19" ht="15.9" customHeight="1" x14ac:dyDescent="0.3">
      <c r="S43" s="32"/>
    </row>
    <row r="44" spans="1:19" ht="15.9" customHeight="1" x14ac:dyDescent="0.3">
      <c r="S44" s="32"/>
    </row>
    <row r="45" spans="1:19" ht="15.9" customHeight="1" x14ac:dyDescent="0.3">
      <c r="S45" s="32"/>
    </row>
    <row r="46" spans="1:19" ht="15.9" customHeight="1" x14ac:dyDescent="0.3">
      <c r="S46" s="32"/>
    </row>
    <row r="47" spans="1:19" ht="15.9" customHeight="1" x14ac:dyDescent="0.3">
      <c r="S47" s="32"/>
    </row>
    <row r="48" spans="1:19" ht="15.9" customHeight="1" x14ac:dyDescent="0.3">
      <c r="S48" s="32"/>
    </row>
    <row r="49" spans="19:19" ht="15.9" customHeight="1" x14ac:dyDescent="0.3">
      <c r="S49" s="32"/>
    </row>
  </sheetData>
  <sortState ref="B34:R35">
    <sortCondition ref="B34"/>
    <sortCondition ref="E34"/>
    <sortCondition ref="F34"/>
  </sortState>
  <mergeCells count="94">
    <mergeCell ref="B36:J36"/>
    <mergeCell ref="K36:L36"/>
    <mergeCell ref="M36:N36"/>
    <mergeCell ref="O36:Q36"/>
    <mergeCell ref="B34:D35"/>
    <mergeCell ref="G34:J34"/>
    <mergeCell ref="K34:L34"/>
    <mergeCell ref="M34:N34"/>
    <mergeCell ref="O34:Q34"/>
    <mergeCell ref="G35:J35"/>
    <mergeCell ref="K35:L35"/>
    <mergeCell ref="M35:N35"/>
    <mergeCell ref="O35:Q35"/>
    <mergeCell ref="B32:N32"/>
    <mergeCell ref="O32:Q32"/>
    <mergeCell ref="R32:R33"/>
    <mergeCell ref="B33:D33"/>
    <mergeCell ref="E33:F33"/>
    <mergeCell ref="G33:J33"/>
    <mergeCell ref="K33:L33"/>
    <mergeCell ref="M33:N33"/>
    <mergeCell ref="O33:Q33"/>
    <mergeCell ref="B27:G27"/>
    <mergeCell ref="H27:J27"/>
    <mergeCell ref="O27:P27"/>
    <mergeCell ref="B28:G28"/>
    <mergeCell ref="H28:J28"/>
    <mergeCell ref="O28:P28"/>
    <mergeCell ref="B25:G25"/>
    <mergeCell ref="H25:J25"/>
    <mergeCell ref="O25:P25"/>
    <mergeCell ref="B26:G26"/>
    <mergeCell ref="H26:J26"/>
    <mergeCell ref="O26:P26"/>
    <mergeCell ref="B29:G29"/>
    <mergeCell ref="H29:J29"/>
    <mergeCell ref="O29:P29"/>
    <mergeCell ref="B30:G30"/>
    <mergeCell ref="H30:L30"/>
    <mergeCell ref="O30:Q30"/>
    <mergeCell ref="D20:L20"/>
    <mergeCell ref="O20:Q20"/>
    <mergeCell ref="B22:G22"/>
    <mergeCell ref="H22:N22"/>
    <mergeCell ref="O22:Q22"/>
    <mergeCell ref="B18:C20"/>
    <mergeCell ref="N18:N20"/>
    <mergeCell ref="G19:I19"/>
    <mergeCell ref="P19:Q19"/>
    <mergeCell ref="G18:I18"/>
    <mergeCell ref="P18:Q18"/>
    <mergeCell ref="B23:G24"/>
    <mergeCell ref="H23:J24"/>
    <mergeCell ref="K23:L23"/>
    <mergeCell ref="M23:N23"/>
    <mergeCell ref="O23:Q24"/>
    <mergeCell ref="B17:C17"/>
    <mergeCell ref="G17:I17"/>
    <mergeCell ref="P17:Q17"/>
    <mergeCell ref="B16:C16"/>
    <mergeCell ref="G16:I16"/>
    <mergeCell ref="P16:Q16"/>
    <mergeCell ref="B12:C15"/>
    <mergeCell ref="G12:I12"/>
    <mergeCell ref="N12:N15"/>
    <mergeCell ref="P12:Q12"/>
    <mergeCell ref="G13:I13"/>
    <mergeCell ref="P13:Q13"/>
    <mergeCell ref="D15:L15"/>
    <mergeCell ref="O15:Q15"/>
    <mergeCell ref="G14:I14"/>
    <mergeCell ref="P14:Q14"/>
    <mergeCell ref="B8:C11"/>
    <mergeCell ref="G8:I8"/>
    <mergeCell ref="N8:N11"/>
    <mergeCell ref="P8:Q8"/>
    <mergeCell ref="G9:I9"/>
    <mergeCell ref="P9:Q9"/>
    <mergeCell ref="G10:I10"/>
    <mergeCell ref="P10:Q10"/>
    <mergeCell ref="D11:L11"/>
    <mergeCell ref="O11:Q11"/>
    <mergeCell ref="B3:D3"/>
    <mergeCell ref="E3:F3"/>
    <mergeCell ref="H3:N3"/>
    <mergeCell ref="B5:Q5"/>
    <mergeCell ref="R5:R7"/>
    <mergeCell ref="B6:C7"/>
    <mergeCell ref="D6:D7"/>
    <mergeCell ref="E6:F7"/>
    <mergeCell ref="G6:I7"/>
    <mergeCell ref="J6:K6"/>
    <mergeCell ref="L6:N6"/>
    <mergeCell ref="O6:Q7"/>
  </mergeCells>
  <dataValidations count="1">
    <dataValidation allowBlank="1" sqref="K36:L36 JG36:JH36 TC36:TD36 ACY36:ACZ36 AMU36:AMV36 AWQ36:AWR36 BGM36:BGN36 BQI36:BQJ36 CAE36:CAF36 CKA36:CKB36 CTW36:CTX36 DDS36:DDT36 DNO36:DNP36 DXK36:DXL36 EHG36:EHH36 ERC36:ERD36 FAY36:FAZ36 FKU36:FKV36 FUQ36:FUR36 GEM36:GEN36 GOI36:GOJ36 GYE36:GYF36 HIA36:HIB36 HRW36:HRX36 IBS36:IBT36 ILO36:ILP36 IVK36:IVL36 JFG36:JFH36 JPC36:JPD36 JYY36:JYZ36 KIU36:KIV36 KSQ36:KSR36 LCM36:LCN36 LMI36:LMJ36 LWE36:LWF36 MGA36:MGB36 MPW36:MPX36 MZS36:MZT36 NJO36:NJP36 NTK36:NTL36 ODG36:ODH36 ONC36:OND36 OWY36:OWZ36 PGU36:PGV36 PQQ36:PQR36 QAM36:QAN36 QKI36:QKJ36 QUE36:QUF36 REA36:REB36 RNW36:RNX36 RXS36:RXT36 SHO36:SHP36 SRK36:SRL36 TBG36:TBH36 TLC36:TLD36 TUY36:TUZ36 UEU36:UEV36 UOQ36:UOR36 UYM36:UYN36 VII36:VIJ36 VSE36:VSF36 WCA36:WCB36 WLW36:WLX36 WVS36:WVT36"/>
  </dataValidations>
  <pageMargins left="0.38" right="0.19685039370078741" top="0.19685039370078741" bottom="0.37" header="0" footer="0"/>
  <pageSetup paperSize="9" scale="86" fitToHeight="1000" orientation="portrait" horizontalDpi="300" verticalDpi="300" r:id="rId1"/>
  <headerFooter alignWithMargins="0">
    <oddFooter>Страница &amp;P из &amp;N</oddFooter>
  </headerFooter>
  <legacyDrawing r:id="rId2"/>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outlinePr summaryBelow="0"/>
    <pageSetUpPr autoPageBreaks="0" fitToPage="1"/>
  </sheetPr>
  <dimension ref="A1:T100"/>
  <sheetViews>
    <sheetView zoomScaleNormal="85" workbookViewId="0">
      <pane ySplit="4" topLeftCell="A57" activePane="bottomLeft" state="frozen"/>
      <selection pane="bottomLeft" activeCell="S67" sqref="S67"/>
    </sheetView>
  </sheetViews>
  <sheetFormatPr defaultRowHeight="15.9" customHeight="1" x14ac:dyDescent="0.3"/>
  <cols>
    <col min="1" max="1" width="1.109375" style="2" customWidth="1"/>
    <col min="2" max="3" width="4.33203125" style="17" customWidth="1"/>
    <col min="4" max="4" width="5.109375" style="17" customWidth="1"/>
    <col min="5" max="6" width="10.6640625" style="17" customWidth="1"/>
    <col min="7" max="9" width="3.5546875" style="17" customWidth="1"/>
    <col min="10" max="11" width="6.6640625" style="17" customWidth="1"/>
    <col min="12" max="12" width="7.33203125" style="17" customWidth="1"/>
    <col min="13" max="13" width="9.109375" style="18"/>
    <col min="14" max="14" width="9.6640625" style="17" customWidth="1"/>
    <col min="15" max="15" width="11.109375" style="17" customWidth="1"/>
    <col min="16" max="16" width="12.88671875" style="17" customWidth="1"/>
    <col min="17" max="17" width="7.5546875" style="17" customWidth="1"/>
    <col min="18" max="18" width="11.5546875" style="19" customWidth="1"/>
    <col min="19" max="19" width="19.5546875" style="6" customWidth="1"/>
    <col min="20" max="256" width="9.109375" style="17"/>
    <col min="257" max="257" width="1.109375" style="17" customWidth="1"/>
    <col min="258" max="259" width="4.33203125" style="17" customWidth="1"/>
    <col min="260" max="260" width="5.109375" style="17" customWidth="1"/>
    <col min="261" max="262" width="10.6640625" style="17" customWidth="1"/>
    <col min="263" max="265" width="3.5546875" style="17" customWidth="1"/>
    <col min="266" max="267" width="6.6640625" style="17" customWidth="1"/>
    <col min="268" max="268" width="7.33203125" style="17" customWidth="1"/>
    <col min="269" max="269" width="9.109375" style="17"/>
    <col min="270" max="270" width="9.6640625" style="17" customWidth="1"/>
    <col min="271" max="271" width="11.109375" style="17" customWidth="1"/>
    <col min="272" max="272" width="12.88671875" style="17" customWidth="1"/>
    <col min="273" max="273" width="7.5546875" style="17" customWidth="1"/>
    <col min="274" max="274" width="11.5546875" style="17" customWidth="1"/>
    <col min="275" max="275" width="19.5546875" style="17" customWidth="1"/>
    <col min="276" max="512" width="9.109375" style="17"/>
    <col min="513" max="513" width="1.109375" style="17" customWidth="1"/>
    <col min="514" max="515" width="4.33203125" style="17" customWidth="1"/>
    <col min="516" max="516" width="5.109375" style="17" customWidth="1"/>
    <col min="517" max="518" width="10.6640625" style="17" customWidth="1"/>
    <col min="519" max="521" width="3.5546875" style="17" customWidth="1"/>
    <col min="522" max="523" width="6.6640625" style="17" customWidth="1"/>
    <col min="524" max="524" width="7.33203125" style="17" customWidth="1"/>
    <col min="525" max="525" width="9.109375" style="17"/>
    <col min="526" max="526" width="9.6640625" style="17" customWidth="1"/>
    <col min="527" max="527" width="11.109375" style="17" customWidth="1"/>
    <col min="528" max="528" width="12.88671875" style="17" customWidth="1"/>
    <col min="529" max="529" width="7.5546875" style="17" customWidth="1"/>
    <col min="530" max="530" width="11.5546875" style="17" customWidth="1"/>
    <col min="531" max="531" width="19.5546875" style="17" customWidth="1"/>
    <col min="532" max="768" width="9.109375" style="17"/>
    <col min="769" max="769" width="1.109375" style="17" customWidth="1"/>
    <col min="770" max="771" width="4.33203125" style="17" customWidth="1"/>
    <col min="772" max="772" width="5.109375" style="17" customWidth="1"/>
    <col min="773" max="774" width="10.6640625" style="17" customWidth="1"/>
    <col min="775" max="777" width="3.5546875" style="17" customWidth="1"/>
    <col min="778" max="779" width="6.6640625" style="17" customWidth="1"/>
    <col min="780" max="780" width="7.33203125" style="17" customWidth="1"/>
    <col min="781" max="781" width="9.109375" style="17"/>
    <col min="782" max="782" width="9.6640625" style="17" customWidth="1"/>
    <col min="783" max="783" width="11.109375" style="17" customWidth="1"/>
    <col min="784" max="784" width="12.88671875" style="17" customWidth="1"/>
    <col min="785" max="785" width="7.5546875" style="17" customWidth="1"/>
    <col min="786" max="786" width="11.5546875" style="17" customWidth="1"/>
    <col min="787" max="787" width="19.5546875" style="17" customWidth="1"/>
    <col min="788" max="1024" width="9.109375" style="17"/>
    <col min="1025" max="1025" width="1.109375" style="17" customWidth="1"/>
    <col min="1026" max="1027" width="4.33203125" style="17" customWidth="1"/>
    <col min="1028" max="1028" width="5.109375" style="17" customWidth="1"/>
    <col min="1029" max="1030" width="10.6640625" style="17" customWidth="1"/>
    <col min="1031" max="1033" width="3.5546875" style="17" customWidth="1"/>
    <col min="1034" max="1035" width="6.6640625" style="17" customWidth="1"/>
    <col min="1036" max="1036" width="7.33203125" style="17" customWidth="1"/>
    <col min="1037" max="1037" width="9.109375" style="17"/>
    <col min="1038" max="1038" width="9.6640625" style="17" customWidth="1"/>
    <col min="1039" max="1039" width="11.109375" style="17" customWidth="1"/>
    <col min="1040" max="1040" width="12.88671875" style="17" customWidth="1"/>
    <col min="1041" max="1041" width="7.5546875" style="17" customWidth="1"/>
    <col min="1042" max="1042" width="11.5546875" style="17" customWidth="1"/>
    <col min="1043" max="1043" width="19.5546875" style="17" customWidth="1"/>
    <col min="1044" max="1280" width="9.109375" style="17"/>
    <col min="1281" max="1281" width="1.109375" style="17" customWidth="1"/>
    <col min="1282" max="1283" width="4.33203125" style="17" customWidth="1"/>
    <col min="1284" max="1284" width="5.109375" style="17" customWidth="1"/>
    <col min="1285" max="1286" width="10.6640625" style="17" customWidth="1"/>
    <col min="1287" max="1289" width="3.5546875" style="17" customWidth="1"/>
    <col min="1290" max="1291" width="6.6640625" style="17" customWidth="1"/>
    <col min="1292" max="1292" width="7.33203125" style="17" customWidth="1"/>
    <col min="1293" max="1293" width="9.109375" style="17"/>
    <col min="1294" max="1294" width="9.6640625" style="17" customWidth="1"/>
    <col min="1295" max="1295" width="11.109375" style="17" customWidth="1"/>
    <col min="1296" max="1296" width="12.88671875" style="17" customWidth="1"/>
    <col min="1297" max="1297" width="7.5546875" style="17" customWidth="1"/>
    <col min="1298" max="1298" width="11.5546875" style="17" customWidth="1"/>
    <col min="1299" max="1299" width="19.5546875" style="17" customWidth="1"/>
    <col min="1300" max="1536" width="9.109375" style="17"/>
    <col min="1537" max="1537" width="1.109375" style="17" customWidth="1"/>
    <col min="1538" max="1539" width="4.33203125" style="17" customWidth="1"/>
    <col min="1540" max="1540" width="5.109375" style="17" customWidth="1"/>
    <col min="1541" max="1542" width="10.6640625" style="17" customWidth="1"/>
    <col min="1543" max="1545" width="3.5546875" style="17" customWidth="1"/>
    <col min="1546" max="1547" width="6.6640625" style="17" customWidth="1"/>
    <col min="1548" max="1548" width="7.33203125" style="17" customWidth="1"/>
    <col min="1549" max="1549" width="9.109375" style="17"/>
    <col min="1550" max="1550" width="9.6640625" style="17" customWidth="1"/>
    <col min="1551" max="1551" width="11.109375" style="17" customWidth="1"/>
    <col min="1552" max="1552" width="12.88671875" style="17" customWidth="1"/>
    <col min="1553" max="1553" width="7.5546875" style="17" customWidth="1"/>
    <col min="1554" max="1554" width="11.5546875" style="17" customWidth="1"/>
    <col min="1555" max="1555" width="19.5546875" style="17" customWidth="1"/>
    <col min="1556" max="1792" width="9.109375" style="17"/>
    <col min="1793" max="1793" width="1.109375" style="17" customWidth="1"/>
    <col min="1794" max="1795" width="4.33203125" style="17" customWidth="1"/>
    <col min="1796" max="1796" width="5.109375" style="17" customWidth="1"/>
    <col min="1797" max="1798" width="10.6640625" style="17" customWidth="1"/>
    <col min="1799" max="1801" width="3.5546875" style="17" customWidth="1"/>
    <col min="1802" max="1803" width="6.6640625" style="17" customWidth="1"/>
    <col min="1804" max="1804" width="7.33203125" style="17" customWidth="1"/>
    <col min="1805" max="1805" width="9.109375" style="17"/>
    <col min="1806" max="1806" width="9.6640625" style="17" customWidth="1"/>
    <col min="1807" max="1807" width="11.109375" style="17" customWidth="1"/>
    <col min="1808" max="1808" width="12.88671875" style="17" customWidth="1"/>
    <col min="1809" max="1809" width="7.5546875" style="17" customWidth="1"/>
    <col min="1810" max="1810" width="11.5546875" style="17" customWidth="1"/>
    <col min="1811" max="1811" width="19.5546875" style="17" customWidth="1"/>
    <col min="1812" max="2048" width="9.109375" style="17"/>
    <col min="2049" max="2049" width="1.109375" style="17" customWidth="1"/>
    <col min="2050" max="2051" width="4.33203125" style="17" customWidth="1"/>
    <col min="2052" max="2052" width="5.109375" style="17" customWidth="1"/>
    <col min="2053" max="2054" width="10.6640625" style="17" customWidth="1"/>
    <col min="2055" max="2057" width="3.5546875" style="17" customWidth="1"/>
    <col min="2058" max="2059" width="6.6640625" style="17" customWidth="1"/>
    <col min="2060" max="2060" width="7.33203125" style="17" customWidth="1"/>
    <col min="2061" max="2061" width="9.109375" style="17"/>
    <col min="2062" max="2062" width="9.6640625" style="17" customWidth="1"/>
    <col min="2063" max="2063" width="11.109375" style="17" customWidth="1"/>
    <col min="2064" max="2064" width="12.88671875" style="17" customWidth="1"/>
    <col min="2065" max="2065" width="7.5546875" style="17" customWidth="1"/>
    <col min="2066" max="2066" width="11.5546875" style="17" customWidth="1"/>
    <col min="2067" max="2067" width="19.5546875" style="17" customWidth="1"/>
    <col min="2068" max="2304" width="9.109375" style="17"/>
    <col min="2305" max="2305" width="1.109375" style="17" customWidth="1"/>
    <col min="2306" max="2307" width="4.33203125" style="17" customWidth="1"/>
    <col min="2308" max="2308" width="5.109375" style="17" customWidth="1"/>
    <col min="2309" max="2310" width="10.6640625" style="17" customWidth="1"/>
    <col min="2311" max="2313" width="3.5546875" style="17" customWidth="1"/>
    <col min="2314" max="2315" width="6.6640625" style="17" customWidth="1"/>
    <col min="2316" max="2316" width="7.33203125" style="17" customWidth="1"/>
    <col min="2317" max="2317" width="9.109375" style="17"/>
    <col min="2318" max="2318" width="9.6640625" style="17" customWidth="1"/>
    <col min="2319" max="2319" width="11.109375" style="17" customWidth="1"/>
    <col min="2320" max="2320" width="12.88671875" style="17" customWidth="1"/>
    <col min="2321" max="2321" width="7.5546875" style="17" customWidth="1"/>
    <col min="2322" max="2322" width="11.5546875" style="17" customWidth="1"/>
    <col min="2323" max="2323" width="19.5546875" style="17" customWidth="1"/>
    <col min="2324" max="2560" width="9.109375" style="17"/>
    <col min="2561" max="2561" width="1.109375" style="17" customWidth="1"/>
    <col min="2562" max="2563" width="4.33203125" style="17" customWidth="1"/>
    <col min="2564" max="2564" width="5.109375" style="17" customWidth="1"/>
    <col min="2565" max="2566" width="10.6640625" style="17" customWidth="1"/>
    <col min="2567" max="2569" width="3.5546875" style="17" customWidth="1"/>
    <col min="2570" max="2571" width="6.6640625" style="17" customWidth="1"/>
    <col min="2572" max="2572" width="7.33203125" style="17" customWidth="1"/>
    <col min="2573" max="2573" width="9.109375" style="17"/>
    <col min="2574" max="2574" width="9.6640625" style="17" customWidth="1"/>
    <col min="2575" max="2575" width="11.109375" style="17" customWidth="1"/>
    <col min="2576" max="2576" width="12.88671875" style="17" customWidth="1"/>
    <col min="2577" max="2577" width="7.5546875" style="17" customWidth="1"/>
    <col min="2578" max="2578" width="11.5546875" style="17" customWidth="1"/>
    <col min="2579" max="2579" width="19.5546875" style="17" customWidth="1"/>
    <col min="2580" max="2816" width="9.109375" style="17"/>
    <col min="2817" max="2817" width="1.109375" style="17" customWidth="1"/>
    <col min="2818" max="2819" width="4.33203125" style="17" customWidth="1"/>
    <col min="2820" max="2820" width="5.109375" style="17" customWidth="1"/>
    <col min="2821" max="2822" width="10.6640625" style="17" customWidth="1"/>
    <col min="2823" max="2825" width="3.5546875" style="17" customWidth="1"/>
    <col min="2826" max="2827" width="6.6640625" style="17" customWidth="1"/>
    <col min="2828" max="2828" width="7.33203125" style="17" customWidth="1"/>
    <col min="2829" max="2829" width="9.109375" style="17"/>
    <col min="2830" max="2830" width="9.6640625" style="17" customWidth="1"/>
    <col min="2831" max="2831" width="11.109375" style="17" customWidth="1"/>
    <col min="2832" max="2832" width="12.88671875" style="17" customWidth="1"/>
    <col min="2833" max="2833" width="7.5546875" style="17" customWidth="1"/>
    <col min="2834" max="2834" width="11.5546875" style="17" customWidth="1"/>
    <col min="2835" max="2835" width="19.5546875" style="17" customWidth="1"/>
    <col min="2836" max="3072" width="9.109375" style="17"/>
    <col min="3073" max="3073" width="1.109375" style="17" customWidth="1"/>
    <col min="3074" max="3075" width="4.33203125" style="17" customWidth="1"/>
    <col min="3076" max="3076" width="5.109375" style="17" customWidth="1"/>
    <col min="3077" max="3078" width="10.6640625" style="17" customWidth="1"/>
    <col min="3079" max="3081" width="3.5546875" style="17" customWidth="1"/>
    <col min="3082" max="3083" width="6.6640625" style="17" customWidth="1"/>
    <col min="3084" max="3084" width="7.33203125" style="17" customWidth="1"/>
    <col min="3085" max="3085" width="9.109375" style="17"/>
    <col min="3086" max="3086" width="9.6640625" style="17" customWidth="1"/>
    <col min="3087" max="3087" width="11.109375" style="17" customWidth="1"/>
    <col min="3088" max="3088" width="12.88671875" style="17" customWidth="1"/>
    <col min="3089" max="3089" width="7.5546875" style="17" customWidth="1"/>
    <col min="3090" max="3090" width="11.5546875" style="17" customWidth="1"/>
    <col min="3091" max="3091" width="19.5546875" style="17" customWidth="1"/>
    <col min="3092" max="3328" width="9.109375" style="17"/>
    <col min="3329" max="3329" width="1.109375" style="17" customWidth="1"/>
    <col min="3330" max="3331" width="4.33203125" style="17" customWidth="1"/>
    <col min="3332" max="3332" width="5.109375" style="17" customWidth="1"/>
    <col min="3333" max="3334" width="10.6640625" style="17" customWidth="1"/>
    <col min="3335" max="3337" width="3.5546875" style="17" customWidth="1"/>
    <col min="3338" max="3339" width="6.6640625" style="17" customWidth="1"/>
    <col min="3340" max="3340" width="7.33203125" style="17" customWidth="1"/>
    <col min="3341" max="3341" width="9.109375" style="17"/>
    <col min="3342" max="3342" width="9.6640625" style="17" customWidth="1"/>
    <col min="3343" max="3343" width="11.109375" style="17" customWidth="1"/>
    <col min="3344" max="3344" width="12.88671875" style="17" customWidth="1"/>
    <col min="3345" max="3345" width="7.5546875" style="17" customWidth="1"/>
    <col min="3346" max="3346" width="11.5546875" style="17" customWidth="1"/>
    <col min="3347" max="3347" width="19.5546875" style="17" customWidth="1"/>
    <col min="3348" max="3584" width="9.109375" style="17"/>
    <col min="3585" max="3585" width="1.109375" style="17" customWidth="1"/>
    <col min="3586" max="3587" width="4.33203125" style="17" customWidth="1"/>
    <col min="3588" max="3588" width="5.109375" style="17" customWidth="1"/>
    <col min="3589" max="3590" width="10.6640625" style="17" customWidth="1"/>
    <col min="3591" max="3593" width="3.5546875" style="17" customWidth="1"/>
    <col min="3594" max="3595" width="6.6640625" style="17" customWidth="1"/>
    <col min="3596" max="3596" width="7.33203125" style="17" customWidth="1"/>
    <col min="3597" max="3597" width="9.109375" style="17"/>
    <col min="3598" max="3598" width="9.6640625" style="17" customWidth="1"/>
    <col min="3599" max="3599" width="11.109375" style="17" customWidth="1"/>
    <col min="3600" max="3600" width="12.88671875" style="17" customWidth="1"/>
    <col min="3601" max="3601" width="7.5546875" style="17" customWidth="1"/>
    <col min="3602" max="3602" width="11.5546875" style="17" customWidth="1"/>
    <col min="3603" max="3603" width="19.5546875" style="17" customWidth="1"/>
    <col min="3604" max="3840" width="9.109375" style="17"/>
    <col min="3841" max="3841" width="1.109375" style="17" customWidth="1"/>
    <col min="3842" max="3843" width="4.33203125" style="17" customWidth="1"/>
    <col min="3844" max="3844" width="5.109375" style="17" customWidth="1"/>
    <col min="3845" max="3846" width="10.6640625" style="17" customWidth="1"/>
    <col min="3847" max="3849" width="3.5546875" style="17" customWidth="1"/>
    <col min="3850" max="3851" width="6.6640625" style="17" customWidth="1"/>
    <col min="3852" max="3852" width="7.33203125" style="17" customWidth="1"/>
    <col min="3853" max="3853" width="9.109375" style="17"/>
    <col min="3854" max="3854" width="9.6640625" style="17" customWidth="1"/>
    <col min="3855" max="3855" width="11.109375" style="17" customWidth="1"/>
    <col min="3856" max="3856" width="12.88671875" style="17" customWidth="1"/>
    <col min="3857" max="3857" width="7.5546875" style="17" customWidth="1"/>
    <col min="3858" max="3858" width="11.5546875" style="17" customWidth="1"/>
    <col min="3859" max="3859" width="19.5546875" style="17" customWidth="1"/>
    <col min="3860" max="4096" width="9.109375" style="17"/>
    <col min="4097" max="4097" width="1.109375" style="17" customWidth="1"/>
    <col min="4098" max="4099" width="4.33203125" style="17" customWidth="1"/>
    <col min="4100" max="4100" width="5.109375" style="17" customWidth="1"/>
    <col min="4101" max="4102" width="10.6640625" style="17" customWidth="1"/>
    <col min="4103" max="4105" width="3.5546875" style="17" customWidth="1"/>
    <col min="4106" max="4107" width="6.6640625" style="17" customWidth="1"/>
    <col min="4108" max="4108" width="7.33203125" style="17" customWidth="1"/>
    <col min="4109" max="4109" width="9.109375" style="17"/>
    <col min="4110" max="4110" width="9.6640625" style="17" customWidth="1"/>
    <col min="4111" max="4111" width="11.109375" style="17" customWidth="1"/>
    <col min="4112" max="4112" width="12.88671875" style="17" customWidth="1"/>
    <col min="4113" max="4113" width="7.5546875" style="17" customWidth="1"/>
    <col min="4114" max="4114" width="11.5546875" style="17" customWidth="1"/>
    <col min="4115" max="4115" width="19.5546875" style="17" customWidth="1"/>
    <col min="4116" max="4352" width="9.109375" style="17"/>
    <col min="4353" max="4353" width="1.109375" style="17" customWidth="1"/>
    <col min="4354" max="4355" width="4.33203125" style="17" customWidth="1"/>
    <col min="4356" max="4356" width="5.109375" style="17" customWidth="1"/>
    <col min="4357" max="4358" width="10.6640625" style="17" customWidth="1"/>
    <col min="4359" max="4361" width="3.5546875" style="17" customWidth="1"/>
    <col min="4362" max="4363" width="6.6640625" style="17" customWidth="1"/>
    <col min="4364" max="4364" width="7.33203125" style="17" customWidth="1"/>
    <col min="4365" max="4365" width="9.109375" style="17"/>
    <col min="4366" max="4366" width="9.6640625" style="17" customWidth="1"/>
    <col min="4367" max="4367" width="11.109375" style="17" customWidth="1"/>
    <col min="4368" max="4368" width="12.88671875" style="17" customWidth="1"/>
    <col min="4369" max="4369" width="7.5546875" style="17" customWidth="1"/>
    <col min="4370" max="4370" width="11.5546875" style="17" customWidth="1"/>
    <col min="4371" max="4371" width="19.5546875" style="17" customWidth="1"/>
    <col min="4372" max="4608" width="9.109375" style="17"/>
    <col min="4609" max="4609" width="1.109375" style="17" customWidth="1"/>
    <col min="4610" max="4611" width="4.33203125" style="17" customWidth="1"/>
    <col min="4612" max="4612" width="5.109375" style="17" customWidth="1"/>
    <col min="4613" max="4614" width="10.6640625" style="17" customWidth="1"/>
    <col min="4615" max="4617" width="3.5546875" style="17" customWidth="1"/>
    <col min="4618" max="4619" width="6.6640625" style="17" customWidth="1"/>
    <col min="4620" max="4620" width="7.33203125" style="17" customWidth="1"/>
    <col min="4621" max="4621" width="9.109375" style="17"/>
    <col min="4622" max="4622" width="9.6640625" style="17" customWidth="1"/>
    <col min="4623" max="4623" width="11.109375" style="17" customWidth="1"/>
    <col min="4624" max="4624" width="12.88671875" style="17" customWidth="1"/>
    <col min="4625" max="4625" width="7.5546875" style="17" customWidth="1"/>
    <col min="4626" max="4626" width="11.5546875" style="17" customWidth="1"/>
    <col min="4627" max="4627" width="19.5546875" style="17" customWidth="1"/>
    <col min="4628" max="4864" width="9.109375" style="17"/>
    <col min="4865" max="4865" width="1.109375" style="17" customWidth="1"/>
    <col min="4866" max="4867" width="4.33203125" style="17" customWidth="1"/>
    <col min="4868" max="4868" width="5.109375" style="17" customWidth="1"/>
    <col min="4869" max="4870" width="10.6640625" style="17" customWidth="1"/>
    <col min="4871" max="4873" width="3.5546875" style="17" customWidth="1"/>
    <col min="4874" max="4875" width="6.6640625" style="17" customWidth="1"/>
    <col min="4876" max="4876" width="7.33203125" style="17" customWidth="1"/>
    <col min="4877" max="4877" width="9.109375" style="17"/>
    <col min="4878" max="4878" width="9.6640625" style="17" customWidth="1"/>
    <col min="4879" max="4879" width="11.109375" style="17" customWidth="1"/>
    <col min="4880" max="4880" width="12.88671875" style="17" customWidth="1"/>
    <col min="4881" max="4881" width="7.5546875" style="17" customWidth="1"/>
    <col min="4882" max="4882" width="11.5546875" style="17" customWidth="1"/>
    <col min="4883" max="4883" width="19.5546875" style="17" customWidth="1"/>
    <col min="4884" max="5120" width="9.109375" style="17"/>
    <col min="5121" max="5121" width="1.109375" style="17" customWidth="1"/>
    <col min="5122" max="5123" width="4.33203125" style="17" customWidth="1"/>
    <col min="5124" max="5124" width="5.109375" style="17" customWidth="1"/>
    <col min="5125" max="5126" width="10.6640625" style="17" customWidth="1"/>
    <col min="5127" max="5129" width="3.5546875" style="17" customWidth="1"/>
    <col min="5130" max="5131" width="6.6640625" style="17" customWidth="1"/>
    <col min="5132" max="5132" width="7.33203125" style="17" customWidth="1"/>
    <col min="5133" max="5133" width="9.109375" style="17"/>
    <col min="5134" max="5134" width="9.6640625" style="17" customWidth="1"/>
    <col min="5135" max="5135" width="11.109375" style="17" customWidth="1"/>
    <col min="5136" max="5136" width="12.88671875" style="17" customWidth="1"/>
    <col min="5137" max="5137" width="7.5546875" style="17" customWidth="1"/>
    <col min="5138" max="5138" width="11.5546875" style="17" customWidth="1"/>
    <col min="5139" max="5139" width="19.5546875" style="17" customWidth="1"/>
    <col min="5140" max="5376" width="9.109375" style="17"/>
    <col min="5377" max="5377" width="1.109375" style="17" customWidth="1"/>
    <col min="5378" max="5379" width="4.33203125" style="17" customWidth="1"/>
    <col min="5380" max="5380" width="5.109375" style="17" customWidth="1"/>
    <col min="5381" max="5382" width="10.6640625" style="17" customWidth="1"/>
    <col min="5383" max="5385" width="3.5546875" style="17" customWidth="1"/>
    <col min="5386" max="5387" width="6.6640625" style="17" customWidth="1"/>
    <col min="5388" max="5388" width="7.33203125" style="17" customWidth="1"/>
    <col min="5389" max="5389" width="9.109375" style="17"/>
    <col min="5390" max="5390" width="9.6640625" style="17" customWidth="1"/>
    <col min="5391" max="5391" width="11.109375" style="17" customWidth="1"/>
    <col min="5392" max="5392" width="12.88671875" style="17" customWidth="1"/>
    <col min="5393" max="5393" width="7.5546875" style="17" customWidth="1"/>
    <col min="5394" max="5394" width="11.5546875" style="17" customWidth="1"/>
    <col min="5395" max="5395" width="19.5546875" style="17" customWidth="1"/>
    <col min="5396" max="5632" width="9.109375" style="17"/>
    <col min="5633" max="5633" width="1.109375" style="17" customWidth="1"/>
    <col min="5634" max="5635" width="4.33203125" style="17" customWidth="1"/>
    <col min="5636" max="5636" width="5.109375" style="17" customWidth="1"/>
    <col min="5637" max="5638" width="10.6640625" style="17" customWidth="1"/>
    <col min="5639" max="5641" width="3.5546875" style="17" customWidth="1"/>
    <col min="5642" max="5643" width="6.6640625" style="17" customWidth="1"/>
    <col min="5644" max="5644" width="7.33203125" style="17" customWidth="1"/>
    <col min="5645" max="5645" width="9.109375" style="17"/>
    <col min="5646" max="5646" width="9.6640625" style="17" customWidth="1"/>
    <col min="5647" max="5647" width="11.109375" style="17" customWidth="1"/>
    <col min="5648" max="5648" width="12.88671875" style="17" customWidth="1"/>
    <col min="5649" max="5649" width="7.5546875" style="17" customWidth="1"/>
    <col min="5650" max="5650" width="11.5546875" style="17" customWidth="1"/>
    <col min="5651" max="5651" width="19.5546875" style="17" customWidth="1"/>
    <col min="5652" max="5888" width="9.109375" style="17"/>
    <col min="5889" max="5889" width="1.109375" style="17" customWidth="1"/>
    <col min="5890" max="5891" width="4.33203125" style="17" customWidth="1"/>
    <col min="5892" max="5892" width="5.109375" style="17" customWidth="1"/>
    <col min="5893" max="5894" width="10.6640625" style="17" customWidth="1"/>
    <col min="5895" max="5897" width="3.5546875" style="17" customWidth="1"/>
    <col min="5898" max="5899" width="6.6640625" style="17" customWidth="1"/>
    <col min="5900" max="5900" width="7.33203125" style="17" customWidth="1"/>
    <col min="5901" max="5901" width="9.109375" style="17"/>
    <col min="5902" max="5902" width="9.6640625" style="17" customWidth="1"/>
    <col min="5903" max="5903" width="11.109375" style="17" customWidth="1"/>
    <col min="5904" max="5904" width="12.88671875" style="17" customWidth="1"/>
    <col min="5905" max="5905" width="7.5546875" style="17" customWidth="1"/>
    <col min="5906" max="5906" width="11.5546875" style="17" customWidth="1"/>
    <col min="5907" max="5907" width="19.5546875" style="17" customWidth="1"/>
    <col min="5908" max="6144" width="9.109375" style="17"/>
    <col min="6145" max="6145" width="1.109375" style="17" customWidth="1"/>
    <col min="6146" max="6147" width="4.33203125" style="17" customWidth="1"/>
    <col min="6148" max="6148" width="5.109375" style="17" customWidth="1"/>
    <col min="6149" max="6150" width="10.6640625" style="17" customWidth="1"/>
    <col min="6151" max="6153" width="3.5546875" style="17" customWidth="1"/>
    <col min="6154" max="6155" width="6.6640625" style="17" customWidth="1"/>
    <col min="6156" max="6156" width="7.33203125" style="17" customWidth="1"/>
    <col min="6157" max="6157" width="9.109375" style="17"/>
    <col min="6158" max="6158" width="9.6640625" style="17" customWidth="1"/>
    <col min="6159" max="6159" width="11.109375" style="17" customWidth="1"/>
    <col min="6160" max="6160" width="12.88671875" style="17" customWidth="1"/>
    <col min="6161" max="6161" width="7.5546875" style="17" customWidth="1"/>
    <col min="6162" max="6162" width="11.5546875" style="17" customWidth="1"/>
    <col min="6163" max="6163" width="19.5546875" style="17" customWidth="1"/>
    <col min="6164" max="6400" width="9.109375" style="17"/>
    <col min="6401" max="6401" width="1.109375" style="17" customWidth="1"/>
    <col min="6402" max="6403" width="4.33203125" style="17" customWidth="1"/>
    <col min="6404" max="6404" width="5.109375" style="17" customWidth="1"/>
    <col min="6405" max="6406" width="10.6640625" style="17" customWidth="1"/>
    <col min="6407" max="6409" width="3.5546875" style="17" customWidth="1"/>
    <col min="6410" max="6411" width="6.6640625" style="17" customWidth="1"/>
    <col min="6412" max="6412" width="7.33203125" style="17" customWidth="1"/>
    <col min="6413" max="6413" width="9.109375" style="17"/>
    <col min="6414" max="6414" width="9.6640625" style="17" customWidth="1"/>
    <col min="6415" max="6415" width="11.109375" style="17" customWidth="1"/>
    <col min="6416" max="6416" width="12.88671875" style="17" customWidth="1"/>
    <col min="6417" max="6417" width="7.5546875" style="17" customWidth="1"/>
    <col min="6418" max="6418" width="11.5546875" style="17" customWidth="1"/>
    <col min="6419" max="6419" width="19.5546875" style="17" customWidth="1"/>
    <col min="6420" max="6656" width="9.109375" style="17"/>
    <col min="6657" max="6657" width="1.109375" style="17" customWidth="1"/>
    <col min="6658" max="6659" width="4.33203125" style="17" customWidth="1"/>
    <col min="6660" max="6660" width="5.109375" style="17" customWidth="1"/>
    <col min="6661" max="6662" width="10.6640625" style="17" customWidth="1"/>
    <col min="6663" max="6665" width="3.5546875" style="17" customWidth="1"/>
    <col min="6666" max="6667" width="6.6640625" style="17" customWidth="1"/>
    <col min="6668" max="6668" width="7.33203125" style="17" customWidth="1"/>
    <col min="6669" max="6669" width="9.109375" style="17"/>
    <col min="6670" max="6670" width="9.6640625" style="17" customWidth="1"/>
    <col min="6671" max="6671" width="11.109375" style="17" customWidth="1"/>
    <col min="6672" max="6672" width="12.88671875" style="17" customWidth="1"/>
    <col min="6673" max="6673" width="7.5546875" style="17" customWidth="1"/>
    <col min="6674" max="6674" width="11.5546875" style="17" customWidth="1"/>
    <col min="6675" max="6675" width="19.5546875" style="17" customWidth="1"/>
    <col min="6676" max="6912" width="9.109375" style="17"/>
    <col min="6913" max="6913" width="1.109375" style="17" customWidth="1"/>
    <col min="6914" max="6915" width="4.33203125" style="17" customWidth="1"/>
    <col min="6916" max="6916" width="5.109375" style="17" customWidth="1"/>
    <col min="6917" max="6918" width="10.6640625" style="17" customWidth="1"/>
    <col min="6919" max="6921" width="3.5546875" style="17" customWidth="1"/>
    <col min="6922" max="6923" width="6.6640625" style="17" customWidth="1"/>
    <col min="6924" max="6924" width="7.33203125" style="17" customWidth="1"/>
    <col min="6925" max="6925" width="9.109375" style="17"/>
    <col min="6926" max="6926" width="9.6640625" style="17" customWidth="1"/>
    <col min="6927" max="6927" width="11.109375" style="17" customWidth="1"/>
    <col min="6928" max="6928" width="12.88671875" style="17" customWidth="1"/>
    <col min="6929" max="6929" width="7.5546875" style="17" customWidth="1"/>
    <col min="6930" max="6930" width="11.5546875" style="17" customWidth="1"/>
    <col min="6931" max="6931" width="19.5546875" style="17" customWidth="1"/>
    <col min="6932" max="7168" width="9.109375" style="17"/>
    <col min="7169" max="7169" width="1.109375" style="17" customWidth="1"/>
    <col min="7170" max="7171" width="4.33203125" style="17" customWidth="1"/>
    <col min="7172" max="7172" width="5.109375" style="17" customWidth="1"/>
    <col min="7173" max="7174" width="10.6640625" style="17" customWidth="1"/>
    <col min="7175" max="7177" width="3.5546875" style="17" customWidth="1"/>
    <col min="7178" max="7179" width="6.6640625" style="17" customWidth="1"/>
    <col min="7180" max="7180" width="7.33203125" style="17" customWidth="1"/>
    <col min="7181" max="7181" width="9.109375" style="17"/>
    <col min="7182" max="7182" width="9.6640625" style="17" customWidth="1"/>
    <col min="7183" max="7183" width="11.109375" style="17" customWidth="1"/>
    <col min="7184" max="7184" width="12.88671875" style="17" customWidth="1"/>
    <col min="7185" max="7185" width="7.5546875" style="17" customWidth="1"/>
    <col min="7186" max="7186" width="11.5546875" style="17" customWidth="1"/>
    <col min="7187" max="7187" width="19.5546875" style="17" customWidth="1"/>
    <col min="7188" max="7424" width="9.109375" style="17"/>
    <col min="7425" max="7425" width="1.109375" style="17" customWidth="1"/>
    <col min="7426" max="7427" width="4.33203125" style="17" customWidth="1"/>
    <col min="7428" max="7428" width="5.109375" style="17" customWidth="1"/>
    <col min="7429" max="7430" width="10.6640625" style="17" customWidth="1"/>
    <col min="7431" max="7433" width="3.5546875" style="17" customWidth="1"/>
    <col min="7434" max="7435" width="6.6640625" style="17" customWidth="1"/>
    <col min="7436" max="7436" width="7.33203125" style="17" customWidth="1"/>
    <col min="7437" max="7437" width="9.109375" style="17"/>
    <col min="7438" max="7438" width="9.6640625" style="17" customWidth="1"/>
    <col min="7439" max="7439" width="11.109375" style="17" customWidth="1"/>
    <col min="7440" max="7440" width="12.88671875" style="17" customWidth="1"/>
    <col min="7441" max="7441" width="7.5546875" style="17" customWidth="1"/>
    <col min="7442" max="7442" width="11.5546875" style="17" customWidth="1"/>
    <col min="7443" max="7443" width="19.5546875" style="17" customWidth="1"/>
    <col min="7444" max="7680" width="9.109375" style="17"/>
    <col min="7681" max="7681" width="1.109375" style="17" customWidth="1"/>
    <col min="7682" max="7683" width="4.33203125" style="17" customWidth="1"/>
    <col min="7684" max="7684" width="5.109375" style="17" customWidth="1"/>
    <col min="7685" max="7686" width="10.6640625" style="17" customWidth="1"/>
    <col min="7687" max="7689" width="3.5546875" style="17" customWidth="1"/>
    <col min="7690" max="7691" width="6.6640625" style="17" customWidth="1"/>
    <col min="7692" max="7692" width="7.33203125" style="17" customWidth="1"/>
    <col min="7693" max="7693" width="9.109375" style="17"/>
    <col min="7694" max="7694" width="9.6640625" style="17" customWidth="1"/>
    <col min="7695" max="7695" width="11.109375" style="17" customWidth="1"/>
    <col min="7696" max="7696" width="12.88671875" style="17" customWidth="1"/>
    <col min="7697" max="7697" width="7.5546875" style="17" customWidth="1"/>
    <col min="7698" max="7698" width="11.5546875" style="17" customWidth="1"/>
    <col min="7699" max="7699" width="19.5546875" style="17" customWidth="1"/>
    <col min="7700" max="7936" width="9.109375" style="17"/>
    <col min="7937" max="7937" width="1.109375" style="17" customWidth="1"/>
    <col min="7938" max="7939" width="4.33203125" style="17" customWidth="1"/>
    <col min="7940" max="7940" width="5.109375" style="17" customWidth="1"/>
    <col min="7941" max="7942" width="10.6640625" style="17" customWidth="1"/>
    <col min="7943" max="7945" width="3.5546875" style="17" customWidth="1"/>
    <col min="7946" max="7947" width="6.6640625" style="17" customWidth="1"/>
    <col min="7948" max="7948" width="7.33203125" style="17" customWidth="1"/>
    <col min="7949" max="7949" width="9.109375" style="17"/>
    <col min="7950" max="7950" width="9.6640625" style="17" customWidth="1"/>
    <col min="7951" max="7951" width="11.109375" style="17" customWidth="1"/>
    <col min="7952" max="7952" width="12.88671875" style="17" customWidth="1"/>
    <col min="7953" max="7953" width="7.5546875" style="17" customWidth="1"/>
    <col min="7954" max="7954" width="11.5546875" style="17" customWidth="1"/>
    <col min="7955" max="7955" width="19.5546875" style="17" customWidth="1"/>
    <col min="7956" max="8192" width="9.109375" style="17"/>
    <col min="8193" max="8193" width="1.109375" style="17" customWidth="1"/>
    <col min="8194" max="8195" width="4.33203125" style="17" customWidth="1"/>
    <col min="8196" max="8196" width="5.109375" style="17" customWidth="1"/>
    <col min="8197" max="8198" width="10.6640625" style="17" customWidth="1"/>
    <col min="8199" max="8201" width="3.5546875" style="17" customWidth="1"/>
    <col min="8202" max="8203" width="6.6640625" style="17" customWidth="1"/>
    <col min="8204" max="8204" width="7.33203125" style="17" customWidth="1"/>
    <col min="8205" max="8205" width="9.109375" style="17"/>
    <col min="8206" max="8206" width="9.6640625" style="17" customWidth="1"/>
    <col min="8207" max="8207" width="11.109375" style="17" customWidth="1"/>
    <col min="8208" max="8208" width="12.88671875" style="17" customWidth="1"/>
    <col min="8209" max="8209" width="7.5546875" style="17" customWidth="1"/>
    <col min="8210" max="8210" width="11.5546875" style="17" customWidth="1"/>
    <col min="8211" max="8211" width="19.5546875" style="17" customWidth="1"/>
    <col min="8212" max="8448" width="9.109375" style="17"/>
    <col min="8449" max="8449" width="1.109375" style="17" customWidth="1"/>
    <col min="8450" max="8451" width="4.33203125" style="17" customWidth="1"/>
    <col min="8452" max="8452" width="5.109375" style="17" customWidth="1"/>
    <col min="8453" max="8454" width="10.6640625" style="17" customWidth="1"/>
    <col min="8455" max="8457" width="3.5546875" style="17" customWidth="1"/>
    <col min="8458" max="8459" width="6.6640625" style="17" customWidth="1"/>
    <col min="8460" max="8460" width="7.33203125" style="17" customWidth="1"/>
    <col min="8461" max="8461" width="9.109375" style="17"/>
    <col min="8462" max="8462" width="9.6640625" style="17" customWidth="1"/>
    <col min="8463" max="8463" width="11.109375" style="17" customWidth="1"/>
    <col min="8464" max="8464" width="12.88671875" style="17" customWidth="1"/>
    <col min="8465" max="8465" width="7.5546875" style="17" customWidth="1"/>
    <col min="8466" max="8466" width="11.5546875" style="17" customWidth="1"/>
    <col min="8467" max="8467" width="19.5546875" style="17" customWidth="1"/>
    <col min="8468" max="8704" width="9.109375" style="17"/>
    <col min="8705" max="8705" width="1.109375" style="17" customWidth="1"/>
    <col min="8706" max="8707" width="4.33203125" style="17" customWidth="1"/>
    <col min="8708" max="8708" width="5.109375" style="17" customWidth="1"/>
    <col min="8709" max="8710" width="10.6640625" style="17" customWidth="1"/>
    <col min="8711" max="8713" width="3.5546875" style="17" customWidth="1"/>
    <col min="8714" max="8715" width="6.6640625" style="17" customWidth="1"/>
    <col min="8716" max="8716" width="7.33203125" style="17" customWidth="1"/>
    <col min="8717" max="8717" width="9.109375" style="17"/>
    <col min="8718" max="8718" width="9.6640625" style="17" customWidth="1"/>
    <col min="8719" max="8719" width="11.109375" style="17" customWidth="1"/>
    <col min="8720" max="8720" width="12.88671875" style="17" customWidth="1"/>
    <col min="8721" max="8721" width="7.5546875" style="17" customWidth="1"/>
    <col min="8722" max="8722" width="11.5546875" style="17" customWidth="1"/>
    <col min="8723" max="8723" width="19.5546875" style="17" customWidth="1"/>
    <col min="8724" max="8960" width="9.109375" style="17"/>
    <col min="8961" max="8961" width="1.109375" style="17" customWidth="1"/>
    <col min="8962" max="8963" width="4.33203125" style="17" customWidth="1"/>
    <col min="8964" max="8964" width="5.109375" style="17" customWidth="1"/>
    <col min="8965" max="8966" width="10.6640625" style="17" customWidth="1"/>
    <col min="8967" max="8969" width="3.5546875" style="17" customWidth="1"/>
    <col min="8970" max="8971" width="6.6640625" style="17" customWidth="1"/>
    <col min="8972" max="8972" width="7.33203125" style="17" customWidth="1"/>
    <col min="8973" max="8973" width="9.109375" style="17"/>
    <col min="8974" max="8974" width="9.6640625" style="17" customWidth="1"/>
    <col min="8975" max="8975" width="11.109375" style="17" customWidth="1"/>
    <col min="8976" max="8976" width="12.88671875" style="17" customWidth="1"/>
    <col min="8977" max="8977" width="7.5546875" style="17" customWidth="1"/>
    <col min="8978" max="8978" width="11.5546875" style="17" customWidth="1"/>
    <col min="8979" max="8979" width="19.5546875" style="17" customWidth="1"/>
    <col min="8980" max="9216" width="9.109375" style="17"/>
    <col min="9217" max="9217" width="1.109375" style="17" customWidth="1"/>
    <col min="9218" max="9219" width="4.33203125" style="17" customWidth="1"/>
    <col min="9220" max="9220" width="5.109375" style="17" customWidth="1"/>
    <col min="9221" max="9222" width="10.6640625" style="17" customWidth="1"/>
    <col min="9223" max="9225" width="3.5546875" style="17" customWidth="1"/>
    <col min="9226" max="9227" width="6.6640625" style="17" customWidth="1"/>
    <col min="9228" max="9228" width="7.33203125" style="17" customWidth="1"/>
    <col min="9229" max="9229" width="9.109375" style="17"/>
    <col min="9230" max="9230" width="9.6640625" style="17" customWidth="1"/>
    <col min="9231" max="9231" width="11.109375" style="17" customWidth="1"/>
    <col min="9232" max="9232" width="12.88671875" style="17" customWidth="1"/>
    <col min="9233" max="9233" width="7.5546875" style="17" customWidth="1"/>
    <col min="9234" max="9234" width="11.5546875" style="17" customWidth="1"/>
    <col min="9235" max="9235" width="19.5546875" style="17" customWidth="1"/>
    <col min="9236" max="9472" width="9.109375" style="17"/>
    <col min="9473" max="9473" width="1.109375" style="17" customWidth="1"/>
    <col min="9474" max="9475" width="4.33203125" style="17" customWidth="1"/>
    <col min="9476" max="9476" width="5.109375" style="17" customWidth="1"/>
    <col min="9477" max="9478" width="10.6640625" style="17" customWidth="1"/>
    <col min="9479" max="9481" width="3.5546875" style="17" customWidth="1"/>
    <col min="9482" max="9483" width="6.6640625" style="17" customWidth="1"/>
    <col min="9484" max="9484" width="7.33203125" style="17" customWidth="1"/>
    <col min="9485" max="9485" width="9.109375" style="17"/>
    <col min="9486" max="9486" width="9.6640625" style="17" customWidth="1"/>
    <col min="9487" max="9487" width="11.109375" style="17" customWidth="1"/>
    <col min="9488" max="9488" width="12.88671875" style="17" customWidth="1"/>
    <col min="9489" max="9489" width="7.5546875" style="17" customWidth="1"/>
    <col min="9490" max="9490" width="11.5546875" style="17" customWidth="1"/>
    <col min="9491" max="9491" width="19.5546875" style="17" customWidth="1"/>
    <col min="9492" max="9728" width="9.109375" style="17"/>
    <col min="9729" max="9729" width="1.109375" style="17" customWidth="1"/>
    <col min="9730" max="9731" width="4.33203125" style="17" customWidth="1"/>
    <col min="9732" max="9732" width="5.109375" style="17" customWidth="1"/>
    <col min="9733" max="9734" width="10.6640625" style="17" customWidth="1"/>
    <col min="9735" max="9737" width="3.5546875" style="17" customWidth="1"/>
    <col min="9738" max="9739" width="6.6640625" style="17" customWidth="1"/>
    <col min="9740" max="9740" width="7.33203125" style="17" customWidth="1"/>
    <col min="9741" max="9741" width="9.109375" style="17"/>
    <col min="9742" max="9742" width="9.6640625" style="17" customWidth="1"/>
    <col min="9743" max="9743" width="11.109375" style="17" customWidth="1"/>
    <col min="9744" max="9744" width="12.88671875" style="17" customWidth="1"/>
    <col min="9745" max="9745" width="7.5546875" style="17" customWidth="1"/>
    <col min="9746" max="9746" width="11.5546875" style="17" customWidth="1"/>
    <col min="9747" max="9747" width="19.5546875" style="17" customWidth="1"/>
    <col min="9748" max="9984" width="9.109375" style="17"/>
    <col min="9985" max="9985" width="1.109375" style="17" customWidth="1"/>
    <col min="9986" max="9987" width="4.33203125" style="17" customWidth="1"/>
    <col min="9988" max="9988" width="5.109375" style="17" customWidth="1"/>
    <col min="9989" max="9990" width="10.6640625" style="17" customWidth="1"/>
    <col min="9991" max="9993" width="3.5546875" style="17" customWidth="1"/>
    <col min="9994" max="9995" width="6.6640625" style="17" customWidth="1"/>
    <col min="9996" max="9996" width="7.33203125" style="17" customWidth="1"/>
    <col min="9997" max="9997" width="9.109375" style="17"/>
    <col min="9998" max="9998" width="9.6640625" style="17" customWidth="1"/>
    <col min="9999" max="9999" width="11.109375" style="17" customWidth="1"/>
    <col min="10000" max="10000" width="12.88671875" style="17" customWidth="1"/>
    <col min="10001" max="10001" width="7.5546875" style="17" customWidth="1"/>
    <col min="10002" max="10002" width="11.5546875" style="17" customWidth="1"/>
    <col min="10003" max="10003" width="19.5546875" style="17" customWidth="1"/>
    <col min="10004" max="10240" width="9.109375" style="17"/>
    <col min="10241" max="10241" width="1.109375" style="17" customWidth="1"/>
    <col min="10242" max="10243" width="4.33203125" style="17" customWidth="1"/>
    <col min="10244" max="10244" width="5.109375" style="17" customWidth="1"/>
    <col min="10245" max="10246" width="10.6640625" style="17" customWidth="1"/>
    <col min="10247" max="10249" width="3.5546875" style="17" customWidth="1"/>
    <col min="10250" max="10251" width="6.6640625" style="17" customWidth="1"/>
    <col min="10252" max="10252" width="7.33203125" style="17" customWidth="1"/>
    <col min="10253" max="10253" width="9.109375" style="17"/>
    <col min="10254" max="10254" width="9.6640625" style="17" customWidth="1"/>
    <col min="10255" max="10255" width="11.109375" style="17" customWidth="1"/>
    <col min="10256" max="10256" width="12.88671875" style="17" customWidth="1"/>
    <col min="10257" max="10257" width="7.5546875" style="17" customWidth="1"/>
    <col min="10258" max="10258" width="11.5546875" style="17" customWidth="1"/>
    <col min="10259" max="10259" width="19.5546875" style="17" customWidth="1"/>
    <col min="10260" max="10496" width="9.109375" style="17"/>
    <col min="10497" max="10497" width="1.109375" style="17" customWidth="1"/>
    <col min="10498" max="10499" width="4.33203125" style="17" customWidth="1"/>
    <col min="10500" max="10500" width="5.109375" style="17" customWidth="1"/>
    <col min="10501" max="10502" width="10.6640625" style="17" customWidth="1"/>
    <col min="10503" max="10505" width="3.5546875" style="17" customWidth="1"/>
    <col min="10506" max="10507" width="6.6640625" style="17" customWidth="1"/>
    <col min="10508" max="10508" width="7.33203125" style="17" customWidth="1"/>
    <col min="10509" max="10509" width="9.109375" style="17"/>
    <col min="10510" max="10510" width="9.6640625" style="17" customWidth="1"/>
    <col min="10511" max="10511" width="11.109375" style="17" customWidth="1"/>
    <col min="10512" max="10512" width="12.88671875" style="17" customWidth="1"/>
    <col min="10513" max="10513" width="7.5546875" style="17" customWidth="1"/>
    <col min="10514" max="10514" width="11.5546875" style="17" customWidth="1"/>
    <col min="10515" max="10515" width="19.5546875" style="17" customWidth="1"/>
    <col min="10516" max="10752" width="9.109375" style="17"/>
    <col min="10753" max="10753" width="1.109375" style="17" customWidth="1"/>
    <col min="10754" max="10755" width="4.33203125" style="17" customWidth="1"/>
    <col min="10756" max="10756" width="5.109375" style="17" customWidth="1"/>
    <col min="10757" max="10758" width="10.6640625" style="17" customWidth="1"/>
    <col min="10759" max="10761" width="3.5546875" style="17" customWidth="1"/>
    <col min="10762" max="10763" width="6.6640625" style="17" customWidth="1"/>
    <col min="10764" max="10764" width="7.33203125" style="17" customWidth="1"/>
    <col min="10765" max="10765" width="9.109375" style="17"/>
    <col min="10766" max="10766" width="9.6640625" style="17" customWidth="1"/>
    <col min="10767" max="10767" width="11.109375" style="17" customWidth="1"/>
    <col min="10768" max="10768" width="12.88671875" style="17" customWidth="1"/>
    <col min="10769" max="10769" width="7.5546875" style="17" customWidth="1"/>
    <col min="10770" max="10770" width="11.5546875" style="17" customWidth="1"/>
    <col min="10771" max="10771" width="19.5546875" style="17" customWidth="1"/>
    <col min="10772" max="11008" width="9.109375" style="17"/>
    <col min="11009" max="11009" width="1.109375" style="17" customWidth="1"/>
    <col min="11010" max="11011" width="4.33203125" style="17" customWidth="1"/>
    <col min="11012" max="11012" width="5.109375" style="17" customWidth="1"/>
    <col min="11013" max="11014" width="10.6640625" style="17" customWidth="1"/>
    <col min="11015" max="11017" width="3.5546875" style="17" customWidth="1"/>
    <col min="11018" max="11019" width="6.6640625" style="17" customWidth="1"/>
    <col min="11020" max="11020" width="7.33203125" style="17" customWidth="1"/>
    <col min="11021" max="11021" width="9.109375" style="17"/>
    <col min="11022" max="11022" width="9.6640625" style="17" customWidth="1"/>
    <col min="11023" max="11023" width="11.109375" style="17" customWidth="1"/>
    <col min="11024" max="11024" width="12.88671875" style="17" customWidth="1"/>
    <col min="11025" max="11025" width="7.5546875" style="17" customWidth="1"/>
    <col min="11026" max="11026" width="11.5546875" style="17" customWidth="1"/>
    <col min="11027" max="11027" width="19.5546875" style="17" customWidth="1"/>
    <col min="11028" max="11264" width="9.109375" style="17"/>
    <col min="11265" max="11265" width="1.109375" style="17" customWidth="1"/>
    <col min="11266" max="11267" width="4.33203125" style="17" customWidth="1"/>
    <col min="11268" max="11268" width="5.109375" style="17" customWidth="1"/>
    <col min="11269" max="11270" width="10.6640625" style="17" customWidth="1"/>
    <col min="11271" max="11273" width="3.5546875" style="17" customWidth="1"/>
    <col min="11274" max="11275" width="6.6640625" style="17" customWidth="1"/>
    <col min="11276" max="11276" width="7.33203125" style="17" customWidth="1"/>
    <col min="11277" max="11277" width="9.109375" style="17"/>
    <col min="11278" max="11278" width="9.6640625" style="17" customWidth="1"/>
    <col min="11279" max="11279" width="11.109375" style="17" customWidth="1"/>
    <col min="11280" max="11280" width="12.88671875" style="17" customWidth="1"/>
    <col min="11281" max="11281" width="7.5546875" style="17" customWidth="1"/>
    <col min="11282" max="11282" width="11.5546875" style="17" customWidth="1"/>
    <col min="11283" max="11283" width="19.5546875" style="17" customWidth="1"/>
    <col min="11284" max="11520" width="9.109375" style="17"/>
    <col min="11521" max="11521" width="1.109375" style="17" customWidth="1"/>
    <col min="11522" max="11523" width="4.33203125" style="17" customWidth="1"/>
    <col min="11524" max="11524" width="5.109375" style="17" customWidth="1"/>
    <col min="11525" max="11526" width="10.6640625" style="17" customWidth="1"/>
    <col min="11527" max="11529" width="3.5546875" style="17" customWidth="1"/>
    <col min="11530" max="11531" width="6.6640625" style="17" customWidth="1"/>
    <col min="11532" max="11532" width="7.33203125" style="17" customWidth="1"/>
    <col min="11533" max="11533" width="9.109375" style="17"/>
    <col min="11534" max="11534" width="9.6640625" style="17" customWidth="1"/>
    <col min="11535" max="11535" width="11.109375" style="17" customWidth="1"/>
    <col min="11536" max="11536" width="12.88671875" style="17" customWidth="1"/>
    <col min="11537" max="11537" width="7.5546875" style="17" customWidth="1"/>
    <col min="11538" max="11538" width="11.5546875" style="17" customWidth="1"/>
    <col min="11539" max="11539" width="19.5546875" style="17" customWidth="1"/>
    <col min="11540" max="11776" width="9.109375" style="17"/>
    <col min="11777" max="11777" width="1.109375" style="17" customWidth="1"/>
    <col min="11778" max="11779" width="4.33203125" style="17" customWidth="1"/>
    <col min="11780" max="11780" width="5.109375" style="17" customWidth="1"/>
    <col min="11781" max="11782" width="10.6640625" style="17" customWidth="1"/>
    <col min="11783" max="11785" width="3.5546875" style="17" customWidth="1"/>
    <col min="11786" max="11787" width="6.6640625" style="17" customWidth="1"/>
    <col min="11788" max="11788" width="7.33203125" style="17" customWidth="1"/>
    <col min="11789" max="11789" width="9.109375" style="17"/>
    <col min="11790" max="11790" width="9.6640625" style="17" customWidth="1"/>
    <col min="11791" max="11791" width="11.109375" style="17" customWidth="1"/>
    <col min="11792" max="11792" width="12.88671875" style="17" customWidth="1"/>
    <col min="11793" max="11793" width="7.5546875" style="17" customWidth="1"/>
    <col min="11794" max="11794" width="11.5546875" style="17" customWidth="1"/>
    <col min="11795" max="11795" width="19.5546875" style="17" customWidth="1"/>
    <col min="11796" max="12032" width="9.109375" style="17"/>
    <col min="12033" max="12033" width="1.109375" style="17" customWidth="1"/>
    <col min="12034" max="12035" width="4.33203125" style="17" customWidth="1"/>
    <col min="12036" max="12036" width="5.109375" style="17" customWidth="1"/>
    <col min="12037" max="12038" width="10.6640625" style="17" customWidth="1"/>
    <col min="12039" max="12041" width="3.5546875" style="17" customWidth="1"/>
    <col min="12042" max="12043" width="6.6640625" style="17" customWidth="1"/>
    <col min="12044" max="12044" width="7.33203125" style="17" customWidth="1"/>
    <col min="12045" max="12045" width="9.109375" style="17"/>
    <col min="12046" max="12046" width="9.6640625" style="17" customWidth="1"/>
    <col min="12047" max="12047" width="11.109375" style="17" customWidth="1"/>
    <col min="12048" max="12048" width="12.88671875" style="17" customWidth="1"/>
    <col min="12049" max="12049" width="7.5546875" style="17" customWidth="1"/>
    <col min="12050" max="12050" width="11.5546875" style="17" customWidth="1"/>
    <col min="12051" max="12051" width="19.5546875" style="17" customWidth="1"/>
    <col min="12052" max="12288" width="9.109375" style="17"/>
    <col min="12289" max="12289" width="1.109375" style="17" customWidth="1"/>
    <col min="12290" max="12291" width="4.33203125" style="17" customWidth="1"/>
    <col min="12292" max="12292" width="5.109375" style="17" customWidth="1"/>
    <col min="12293" max="12294" width="10.6640625" style="17" customWidth="1"/>
    <col min="12295" max="12297" width="3.5546875" style="17" customWidth="1"/>
    <col min="12298" max="12299" width="6.6640625" style="17" customWidth="1"/>
    <col min="12300" max="12300" width="7.33203125" style="17" customWidth="1"/>
    <col min="12301" max="12301" width="9.109375" style="17"/>
    <col min="12302" max="12302" width="9.6640625" style="17" customWidth="1"/>
    <col min="12303" max="12303" width="11.109375" style="17" customWidth="1"/>
    <col min="12304" max="12304" width="12.88671875" style="17" customWidth="1"/>
    <col min="12305" max="12305" width="7.5546875" style="17" customWidth="1"/>
    <col min="12306" max="12306" width="11.5546875" style="17" customWidth="1"/>
    <col min="12307" max="12307" width="19.5546875" style="17" customWidth="1"/>
    <col min="12308" max="12544" width="9.109375" style="17"/>
    <col min="12545" max="12545" width="1.109375" style="17" customWidth="1"/>
    <col min="12546" max="12547" width="4.33203125" style="17" customWidth="1"/>
    <col min="12548" max="12548" width="5.109375" style="17" customWidth="1"/>
    <col min="12549" max="12550" width="10.6640625" style="17" customWidth="1"/>
    <col min="12551" max="12553" width="3.5546875" style="17" customWidth="1"/>
    <col min="12554" max="12555" width="6.6640625" style="17" customWidth="1"/>
    <col min="12556" max="12556" width="7.33203125" style="17" customWidth="1"/>
    <col min="12557" max="12557" width="9.109375" style="17"/>
    <col min="12558" max="12558" width="9.6640625" style="17" customWidth="1"/>
    <col min="12559" max="12559" width="11.109375" style="17" customWidth="1"/>
    <col min="12560" max="12560" width="12.88671875" style="17" customWidth="1"/>
    <col min="12561" max="12561" width="7.5546875" style="17" customWidth="1"/>
    <col min="12562" max="12562" width="11.5546875" style="17" customWidth="1"/>
    <col min="12563" max="12563" width="19.5546875" style="17" customWidth="1"/>
    <col min="12564" max="12800" width="9.109375" style="17"/>
    <col min="12801" max="12801" width="1.109375" style="17" customWidth="1"/>
    <col min="12802" max="12803" width="4.33203125" style="17" customWidth="1"/>
    <col min="12804" max="12804" width="5.109375" style="17" customWidth="1"/>
    <col min="12805" max="12806" width="10.6640625" style="17" customWidth="1"/>
    <col min="12807" max="12809" width="3.5546875" style="17" customWidth="1"/>
    <col min="12810" max="12811" width="6.6640625" style="17" customWidth="1"/>
    <col min="12812" max="12812" width="7.33203125" style="17" customWidth="1"/>
    <col min="12813" max="12813" width="9.109375" style="17"/>
    <col min="12814" max="12814" width="9.6640625" style="17" customWidth="1"/>
    <col min="12815" max="12815" width="11.109375" style="17" customWidth="1"/>
    <col min="12816" max="12816" width="12.88671875" style="17" customWidth="1"/>
    <col min="12817" max="12817" width="7.5546875" style="17" customWidth="1"/>
    <col min="12818" max="12818" width="11.5546875" style="17" customWidth="1"/>
    <col min="12819" max="12819" width="19.5546875" style="17" customWidth="1"/>
    <col min="12820" max="13056" width="9.109375" style="17"/>
    <col min="13057" max="13057" width="1.109375" style="17" customWidth="1"/>
    <col min="13058" max="13059" width="4.33203125" style="17" customWidth="1"/>
    <col min="13060" max="13060" width="5.109375" style="17" customWidth="1"/>
    <col min="13061" max="13062" width="10.6640625" style="17" customWidth="1"/>
    <col min="13063" max="13065" width="3.5546875" style="17" customWidth="1"/>
    <col min="13066" max="13067" width="6.6640625" style="17" customWidth="1"/>
    <col min="13068" max="13068" width="7.33203125" style="17" customWidth="1"/>
    <col min="13069" max="13069" width="9.109375" style="17"/>
    <col min="13070" max="13070" width="9.6640625" style="17" customWidth="1"/>
    <col min="13071" max="13071" width="11.109375" style="17" customWidth="1"/>
    <col min="13072" max="13072" width="12.88671875" style="17" customWidth="1"/>
    <col min="13073" max="13073" width="7.5546875" style="17" customWidth="1"/>
    <col min="13074" max="13074" width="11.5546875" style="17" customWidth="1"/>
    <col min="13075" max="13075" width="19.5546875" style="17" customWidth="1"/>
    <col min="13076" max="13312" width="9.109375" style="17"/>
    <col min="13313" max="13313" width="1.109375" style="17" customWidth="1"/>
    <col min="13314" max="13315" width="4.33203125" style="17" customWidth="1"/>
    <col min="13316" max="13316" width="5.109375" style="17" customWidth="1"/>
    <col min="13317" max="13318" width="10.6640625" style="17" customWidth="1"/>
    <col min="13319" max="13321" width="3.5546875" style="17" customWidth="1"/>
    <col min="13322" max="13323" width="6.6640625" style="17" customWidth="1"/>
    <col min="13324" max="13324" width="7.33203125" style="17" customWidth="1"/>
    <col min="13325" max="13325" width="9.109375" style="17"/>
    <col min="13326" max="13326" width="9.6640625" style="17" customWidth="1"/>
    <col min="13327" max="13327" width="11.109375" style="17" customWidth="1"/>
    <col min="13328" max="13328" width="12.88671875" style="17" customWidth="1"/>
    <col min="13329" max="13329" width="7.5546875" style="17" customWidth="1"/>
    <col min="13330" max="13330" width="11.5546875" style="17" customWidth="1"/>
    <col min="13331" max="13331" width="19.5546875" style="17" customWidth="1"/>
    <col min="13332" max="13568" width="9.109375" style="17"/>
    <col min="13569" max="13569" width="1.109375" style="17" customWidth="1"/>
    <col min="13570" max="13571" width="4.33203125" style="17" customWidth="1"/>
    <col min="13572" max="13572" width="5.109375" style="17" customWidth="1"/>
    <col min="13573" max="13574" width="10.6640625" style="17" customWidth="1"/>
    <col min="13575" max="13577" width="3.5546875" style="17" customWidth="1"/>
    <col min="13578" max="13579" width="6.6640625" style="17" customWidth="1"/>
    <col min="13580" max="13580" width="7.33203125" style="17" customWidth="1"/>
    <col min="13581" max="13581" width="9.109375" style="17"/>
    <col min="13582" max="13582" width="9.6640625" style="17" customWidth="1"/>
    <col min="13583" max="13583" width="11.109375" style="17" customWidth="1"/>
    <col min="13584" max="13584" width="12.88671875" style="17" customWidth="1"/>
    <col min="13585" max="13585" width="7.5546875" style="17" customWidth="1"/>
    <col min="13586" max="13586" width="11.5546875" style="17" customWidth="1"/>
    <col min="13587" max="13587" width="19.5546875" style="17" customWidth="1"/>
    <col min="13588" max="13824" width="9.109375" style="17"/>
    <col min="13825" max="13825" width="1.109375" style="17" customWidth="1"/>
    <col min="13826" max="13827" width="4.33203125" style="17" customWidth="1"/>
    <col min="13828" max="13828" width="5.109375" style="17" customWidth="1"/>
    <col min="13829" max="13830" width="10.6640625" style="17" customWidth="1"/>
    <col min="13831" max="13833" width="3.5546875" style="17" customWidth="1"/>
    <col min="13834" max="13835" width="6.6640625" style="17" customWidth="1"/>
    <col min="13836" max="13836" width="7.33203125" style="17" customWidth="1"/>
    <col min="13837" max="13837" width="9.109375" style="17"/>
    <col min="13838" max="13838" width="9.6640625" style="17" customWidth="1"/>
    <col min="13839" max="13839" width="11.109375" style="17" customWidth="1"/>
    <col min="13840" max="13840" width="12.88671875" style="17" customWidth="1"/>
    <col min="13841" max="13841" width="7.5546875" style="17" customWidth="1"/>
    <col min="13842" max="13842" width="11.5546875" style="17" customWidth="1"/>
    <col min="13843" max="13843" width="19.5546875" style="17" customWidth="1"/>
    <col min="13844" max="14080" width="9.109375" style="17"/>
    <col min="14081" max="14081" width="1.109375" style="17" customWidth="1"/>
    <col min="14082" max="14083" width="4.33203125" style="17" customWidth="1"/>
    <col min="14084" max="14084" width="5.109375" style="17" customWidth="1"/>
    <col min="14085" max="14086" width="10.6640625" style="17" customWidth="1"/>
    <col min="14087" max="14089" width="3.5546875" style="17" customWidth="1"/>
    <col min="14090" max="14091" width="6.6640625" style="17" customWidth="1"/>
    <col min="14092" max="14092" width="7.33203125" style="17" customWidth="1"/>
    <col min="14093" max="14093" width="9.109375" style="17"/>
    <col min="14094" max="14094" width="9.6640625" style="17" customWidth="1"/>
    <col min="14095" max="14095" width="11.109375" style="17" customWidth="1"/>
    <col min="14096" max="14096" width="12.88671875" style="17" customWidth="1"/>
    <col min="14097" max="14097" width="7.5546875" style="17" customWidth="1"/>
    <col min="14098" max="14098" width="11.5546875" style="17" customWidth="1"/>
    <col min="14099" max="14099" width="19.5546875" style="17" customWidth="1"/>
    <col min="14100" max="14336" width="9.109375" style="17"/>
    <col min="14337" max="14337" width="1.109375" style="17" customWidth="1"/>
    <col min="14338" max="14339" width="4.33203125" style="17" customWidth="1"/>
    <col min="14340" max="14340" width="5.109375" style="17" customWidth="1"/>
    <col min="14341" max="14342" width="10.6640625" style="17" customWidth="1"/>
    <col min="14343" max="14345" width="3.5546875" style="17" customWidth="1"/>
    <col min="14346" max="14347" width="6.6640625" style="17" customWidth="1"/>
    <col min="14348" max="14348" width="7.33203125" style="17" customWidth="1"/>
    <col min="14349" max="14349" width="9.109375" style="17"/>
    <col min="14350" max="14350" width="9.6640625" style="17" customWidth="1"/>
    <col min="14351" max="14351" width="11.109375" style="17" customWidth="1"/>
    <col min="14352" max="14352" width="12.88671875" style="17" customWidth="1"/>
    <col min="14353" max="14353" width="7.5546875" style="17" customWidth="1"/>
    <col min="14354" max="14354" width="11.5546875" style="17" customWidth="1"/>
    <col min="14355" max="14355" width="19.5546875" style="17" customWidth="1"/>
    <col min="14356" max="14592" width="9.109375" style="17"/>
    <col min="14593" max="14593" width="1.109375" style="17" customWidth="1"/>
    <col min="14594" max="14595" width="4.33203125" style="17" customWidth="1"/>
    <col min="14596" max="14596" width="5.109375" style="17" customWidth="1"/>
    <col min="14597" max="14598" width="10.6640625" style="17" customWidth="1"/>
    <col min="14599" max="14601" width="3.5546875" style="17" customWidth="1"/>
    <col min="14602" max="14603" width="6.6640625" style="17" customWidth="1"/>
    <col min="14604" max="14604" width="7.33203125" style="17" customWidth="1"/>
    <col min="14605" max="14605" width="9.109375" style="17"/>
    <col min="14606" max="14606" width="9.6640625" style="17" customWidth="1"/>
    <col min="14607" max="14607" width="11.109375" style="17" customWidth="1"/>
    <col min="14608" max="14608" width="12.88671875" style="17" customWidth="1"/>
    <col min="14609" max="14609" width="7.5546875" style="17" customWidth="1"/>
    <col min="14610" max="14610" width="11.5546875" style="17" customWidth="1"/>
    <col min="14611" max="14611" width="19.5546875" style="17" customWidth="1"/>
    <col min="14612" max="14848" width="9.109375" style="17"/>
    <col min="14849" max="14849" width="1.109375" style="17" customWidth="1"/>
    <col min="14850" max="14851" width="4.33203125" style="17" customWidth="1"/>
    <col min="14852" max="14852" width="5.109375" style="17" customWidth="1"/>
    <col min="14853" max="14854" width="10.6640625" style="17" customWidth="1"/>
    <col min="14855" max="14857" width="3.5546875" style="17" customWidth="1"/>
    <col min="14858" max="14859" width="6.6640625" style="17" customWidth="1"/>
    <col min="14860" max="14860" width="7.33203125" style="17" customWidth="1"/>
    <col min="14861" max="14861" width="9.109375" style="17"/>
    <col min="14862" max="14862" width="9.6640625" style="17" customWidth="1"/>
    <col min="14863" max="14863" width="11.109375" style="17" customWidth="1"/>
    <col min="14864" max="14864" width="12.88671875" style="17" customWidth="1"/>
    <col min="14865" max="14865" width="7.5546875" style="17" customWidth="1"/>
    <col min="14866" max="14866" width="11.5546875" style="17" customWidth="1"/>
    <col min="14867" max="14867" width="19.5546875" style="17" customWidth="1"/>
    <col min="14868" max="15104" width="9.109375" style="17"/>
    <col min="15105" max="15105" width="1.109375" style="17" customWidth="1"/>
    <col min="15106" max="15107" width="4.33203125" style="17" customWidth="1"/>
    <col min="15108" max="15108" width="5.109375" style="17" customWidth="1"/>
    <col min="15109" max="15110" width="10.6640625" style="17" customWidth="1"/>
    <col min="15111" max="15113" width="3.5546875" style="17" customWidth="1"/>
    <col min="15114" max="15115" width="6.6640625" style="17" customWidth="1"/>
    <col min="15116" max="15116" width="7.33203125" style="17" customWidth="1"/>
    <col min="15117" max="15117" width="9.109375" style="17"/>
    <col min="15118" max="15118" width="9.6640625" style="17" customWidth="1"/>
    <col min="15119" max="15119" width="11.109375" style="17" customWidth="1"/>
    <col min="15120" max="15120" width="12.88671875" style="17" customWidth="1"/>
    <col min="15121" max="15121" width="7.5546875" style="17" customWidth="1"/>
    <col min="15122" max="15122" width="11.5546875" style="17" customWidth="1"/>
    <col min="15123" max="15123" width="19.5546875" style="17" customWidth="1"/>
    <col min="15124" max="15360" width="9.109375" style="17"/>
    <col min="15361" max="15361" width="1.109375" style="17" customWidth="1"/>
    <col min="15362" max="15363" width="4.33203125" style="17" customWidth="1"/>
    <col min="15364" max="15364" width="5.109375" style="17" customWidth="1"/>
    <col min="15365" max="15366" width="10.6640625" style="17" customWidth="1"/>
    <col min="15367" max="15369" width="3.5546875" style="17" customWidth="1"/>
    <col min="15370" max="15371" width="6.6640625" style="17" customWidth="1"/>
    <col min="15372" max="15372" width="7.33203125" style="17" customWidth="1"/>
    <col min="15373" max="15373" width="9.109375" style="17"/>
    <col min="15374" max="15374" width="9.6640625" style="17" customWidth="1"/>
    <col min="15375" max="15375" width="11.109375" style="17" customWidth="1"/>
    <col min="15376" max="15376" width="12.88671875" style="17" customWidth="1"/>
    <col min="15377" max="15377" width="7.5546875" style="17" customWidth="1"/>
    <col min="15378" max="15378" width="11.5546875" style="17" customWidth="1"/>
    <col min="15379" max="15379" width="19.5546875" style="17" customWidth="1"/>
    <col min="15380" max="15616" width="9.109375" style="17"/>
    <col min="15617" max="15617" width="1.109375" style="17" customWidth="1"/>
    <col min="15618" max="15619" width="4.33203125" style="17" customWidth="1"/>
    <col min="15620" max="15620" width="5.109375" style="17" customWidth="1"/>
    <col min="15621" max="15622" width="10.6640625" style="17" customWidth="1"/>
    <col min="15623" max="15625" width="3.5546875" style="17" customWidth="1"/>
    <col min="15626" max="15627" width="6.6640625" style="17" customWidth="1"/>
    <col min="15628" max="15628" width="7.33203125" style="17" customWidth="1"/>
    <col min="15629" max="15629" width="9.109375" style="17"/>
    <col min="15630" max="15630" width="9.6640625" style="17" customWidth="1"/>
    <col min="15631" max="15631" width="11.109375" style="17" customWidth="1"/>
    <col min="15632" max="15632" width="12.88671875" style="17" customWidth="1"/>
    <col min="15633" max="15633" width="7.5546875" style="17" customWidth="1"/>
    <col min="15634" max="15634" width="11.5546875" style="17" customWidth="1"/>
    <col min="15635" max="15635" width="19.5546875" style="17" customWidth="1"/>
    <col min="15636" max="15872" width="9.109375" style="17"/>
    <col min="15873" max="15873" width="1.109375" style="17" customWidth="1"/>
    <col min="15874" max="15875" width="4.33203125" style="17" customWidth="1"/>
    <col min="15876" max="15876" width="5.109375" style="17" customWidth="1"/>
    <col min="15877" max="15878" width="10.6640625" style="17" customWidth="1"/>
    <col min="15879" max="15881" width="3.5546875" style="17" customWidth="1"/>
    <col min="15882" max="15883" width="6.6640625" style="17" customWidth="1"/>
    <col min="15884" max="15884" width="7.33203125" style="17" customWidth="1"/>
    <col min="15885" max="15885" width="9.109375" style="17"/>
    <col min="15886" max="15886" width="9.6640625" style="17" customWidth="1"/>
    <col min="15887" max="15887" width="11.109375" style="17" customWidth="1"/>
    <col min="15888" max="15888" width="12.88671875" style="17" customWidth="1"/>
    <col min="15889" max="15889" width="7.5546875" style="17" customWidth="1"/>
    <col min="15890" max="15890" width="11.5546875" style="17" customWidth="1"/>
    <col min="15891" max="15891" width="19.5546875" style="17" customWidth="1"/>
    <col min="15892" max="16128" width="9.109375" style="17"/>
    <col min="16129" max="16129" width="1.109375" style="17" customWidth="1"/>
    <col min="16130" max="16131" width="4.33203125" style="17" customWidth="1"/>
    <col min="16132" max="16132" width="5.109375" style="17" customWidth="1"/>
    <col min="16133" max="16134" width="10.6640625" style="17" customWidth="1"/>
    <col min="16135" max="16137" width="3.5546875" style="17" customWidth="1"/>
    <col min="16138" max="16139" width="6.6640625" style="17" customWidth="1"/>
    <col min="16140" max="16140" width="7.33203125" style="17" customWidth="1"/>
    <col min="16141" max="16141" width="9.109375" style="17"/>
    <col min="16142" max="16142" width="9.6640625" style="17" customWidth="1"/>
    <col min="16143" max="16143" width="11.109375" style="17" customWidth="1"/>
    <col min="16144" max="16144" width="12.88671875" style="17" customWidth="1"/>
    <col min="16145" max="16145" width="7.5546875" style="17" customWidth="1"/>
    <col min="16146" max="16146" width="11.5546875" style="17" customWidth="1"/>
    <col min="16147" max="16147" width="19.5546875" style="17" customWidth="1"/>
    <col min="16148" max="16384" width="9.109375" style="17"/>
  </cols>
  <sheetData>
    <row r="1" spans="1:20" s="2" customFormat="1" ht="4.5" customHeight="1" x14ac:dyDescent="0.3">
      <c r="A1" s="1" t="s">
        <v>0</v>
      </c>
      <c r="E1" s="3" t="s">
        <v>1</v>
      </c>
      <c r="F1" s="3" t="s">
        <v>2</v>
      </c>
      <c r="M1" s="4"/>
      <c r="O1" s="3"/>
      <c r="P1" s="3" t="s">
        <v>3</v>
      </c>
      <c r="R1" s="5"/>
      <c r="S1" s="6"/>
    </row>
    <row r="2" spans="1:20" s="9" customFormat="1" ht="3" customHeight="1" thickBot="1" x14ac:dyDescent="0.3">
      <c r="A2" s="7"/>
      <c r="B2" s="8" t="str">
        <f>"RZ.mdb\"&amp;$E$3</f>
        <v>RZ.mdb\Прокат</v>
      </c>
      <c r="M2" s="10"/>
      <c r="R2" s="11"/>
      <c r="S2" s="6"/>
    </row>
    <row r="3" spans="1:20" s="13" customFormat="1" ht="14.25" customHeight="1" thickTop="1" thickBot="1" x14ac:dyDescent="0.35">
      <c r="A3" s="12" t="s">
        <v>4</v>
      </c>
      <c r="B3" s="282" t="s">
        <v>5</v>
      </c>
      <c r="C3" s="283"/>
      <c r="D3" s="283"/>
      <c r="E3" s="284" t="s">
        <v>6</v>
      </c>
      <c r="F3" s="285"/>
      <c r="H3" s="286" t="s">
        <v>7</v>
      </c>
      <c r="I3" s="287"/>
      <c r="J3" s="287"/>
      <c r="K3" s="287"/>
      <c r="L3" s="287"/>
      <c r="M3" s="287"/>
      <c r="N3" s="288"/>
      <c r="P3" s="14" t="s">
        <v>8</v>
      </c>
      <c r="Q3" s="15">
        <v>2</v>
      </c>
      <c r="R3" s="16"/>
      <c r="S3" s="14" t="s">
        <v>9</v>
      </c>
      <c r="T3" s="15">
        <v>2</v>
      </c>
    </row>
    <row r="4" spans="1:20" ht="10.5" customHeight="1" thickTop="1" x14ac:dyDescent="0.25"/>
    <row r="5" spans="1:20" ht="18.75" customHeight="1" x14ac:dyDescent="0.3">
      <c r="B5" s="289" t="s">
        <v>10</v>
      </c>
      <c r="C5" s="289"/>
      <c r="D5" s="289"/>
      <c r="E5" s="289"/>
      <c r="F5" s="289"/>
      <c r="G5" s="289"/>
      <c r="H5" s="289"/>
      <c r="I5" s="289"/>
      <c r="J5" s="289"/>
      <c r="K5" s="289"/>
      <c r="L5" s="289"/>
      <c r="M5" s="289"/>
      <c r="N5" s="289"/>
      <c r="O5" s="289"/>
      <c r="P5" s="289"/>
      <c r="Q5" s="289"/>
      <c r="R5" s="290" t="s">
        <v>11</v>
      </c>
      <c r="S5" s="20"/>
    </row>
    <row r="6" spans="1:20" ht="15.9" customHeight="1" x14ac:dyDescent="0.3">
      <c r="B6" s="397" t="s">
        <v>12</v>
      </c>
      <c r="C6" s="398"/>
      <c r="D6" s="294" t="s">
        <v>13</v>
      </c>
      <c r="E6" s="293" t="s">
        <v>14</v>
      </c>
      <c r="F6" s="293"/>
      <c r="G6" s="293" t="s">
        <v>15</v>
      </c>
      <c r="H6" s="293"/>
      <c r="I6" s="293"/>
      <c r="J6" s="293" t="s">
        <v>16</v>
      </c>
      <c r="K6" s="293"/>
      <c r="L6" s="293" t="s">
        <v>17</v>
      </c>
      <c r="M6" s="293"/>
      <c r="N6" s="293"/>
      <c r="O6" s="293" t="s">
        <v>18</v>
      </c>
      <c r="P6" s="293"/>
      <c r="Q6" s="293"/>
      <c r="R6" s="291"/>
      <c r="S6" s="20"/>
    </row>
    <row r="7" spans="1:20" ht="15.9" customHeight="1" x14ac:dyDescent="0.3">
      <c r="B7" s="399"/>
      <c r="C7" s="400"/>
      <c r="D7" s="294"/>
      <c r="E7" s="293"/>
      <c r="F7" s="293"/>
      <c r="G7" s="293"/>
      <c r="H7" s="293"/>
      <c r="I7" s="293"/>
      <c r="J7" s="116" t="s">
        <v>19</v>
      </c>
      <c r="K7" s="116" t="s">
        <v>20</v>
      </c>
      <c r="L7" s="116" t="s">
        <v>21</v>
      </c>
      <c r="M7" s="116" t="s">
        <v>22</v>
      </c>
      <c r="N7" s="116" t="s">
        <v>23</v>
      </c>
      <c r="O7" s="293"/>
      <c r="P7" s="293"/>
      <c r="Q7" s="293"/>
      <c r="R7" s="292"/>
      <c r="S7" s="20"/>
    </row>
    <row r="8" spans="1:20" s="26" customFormat="1" ht="15.9" customHeight="1" x14ac:dyDescent="0.3">
      <c r="A8" s="21"/>
      <c r="B8" s="343" t="s">
        <v>288</v>
      </c>
      <c r="C8" s="344"/>
      <c r="D8" s="119">
        <v>39</v>
      </c>
      <c r="E8" s="27" t="s">
        <v>131</v>
      </c>
      <c r="F8" s="22" t="s">
        <v>289</v>
      </c>
      <c r="G8" s="295">
        <v>1037</v>
      </c>
      <c r="H8" s="295"/>
      <c r="I8" s="295"/>
      <c r="J8" s="118">
        <v>1</v>
      </c>
      <c r="K8" s="118"/>
      <c r="L8" s="64">
        <f>ROUNDUP(IF(G8="",1,IF([1]!SearchNum(G8,2)&gt;0,[1]!SearchNum(G8,1)*[1]!SearchNum(G8,2)/1000000,IF([1]!SearchNum(G8,1)&gt;0,[1]!SearchNum(G8,1)/1000,1)))*R8,[1]!StrToNum($Q$3))</f>
        <v>10.79</v>
      </c>
      <c r="M8" s="64">
        <f>ROUND(L8*(J8+K8),[1]!StrToNum($T$3))</f>
        <v>10.79</v>
      </c>
      <c r="N8" s="300">
        <f>SUM(M8:M10)</f>
        <v>14.95</v>
      </c>
      <c r="O8" s="24" t="s">
        <v>36</v>
      </c>
      <c r="P8" s="296" t="s">
        <v>133</v>
      </c>
      <c r="Q8" s="297"/>
      <c r="R8" s="25">
        <v>10.399999618530273</v>
      </c>
      <c r="S8" s="20" t="s">
        <v>132</v>
      </c>
    </row>
    <row r="9" spans="1:20" s="26" customFormat="1" ht="15.9" customHeight="1" x14ac:dyDescent="0.3">
      <c r="A9" s="21"/>
      <c r="B9" s="345"/>
      <c r="C9" s="346"/>
      <c r="D9" s="119">
        <v>40</v>
      </c>
      <c r="E9" s="27" t="s">
        <v>32</v>
      </c>
      <c r="F9" s="22" t="s">
        <v>136</v>
      </c>
      <c r="G9" s="295">
        <v>165</v>
      </c>
      <c r="H9" s="295"/>
      <c r="I9" s="295"/>
      <c r="J9" s="118">
        <v>2</v>
      </c>
      <c r="K9" s="118"/>
      <c r="L9" s="64">
        <f>ROUNDUP(IF(G9="",1,IF([1]!SearchNum(G9,2)&gt;0,[1]!SearchNum(G9,1)*[1]!SearchNum(G9,2)/1000000,IF([1]!SearchNum(G9,1)&gt;0,[1]!SearchNum(G9,1)/1000,1)))*R9,[1]!StrToNum($Q$3))</f>
        <v>2.0799999999999996</v>
      </c>
      <c r="M9" s="64">
        <f>ROUND(L9*(J9+K9),[1]!StrToNum($T$3))</f>
        <v>4.16</v>
      </c>
      <c r="N9" s="300"/>
      <c r="O9" s="24" t="s">
        <v>36</v>
      </c>
      <c r="P9" s="296" t="s">
        <v>34</v>
      </c>
      <c r="Q9" s="297"/>
      <c r="R9" s="25">
        <f>[2]!МассСеч(F9,7850)</f>
        <v>12.560000419616699</v>
      </c>
      <c r="S9" s="20" t="s">
        <v>33</v>
      </c>
    </row>
    <row r="10" spans="1:20" s="26" customFormat="1" ht="16.5" customHeight="1" x14ac:dyDescent="0.3">
      <c r="A10" s="28"/>
      <c r="B10" s="347"/>
      <c r="C10" s="348"/>
      <c r="D10" s="298" t="s">
        <v>24</v>
      </c>
      <c r="E10" s="298"/>
      <c r="F10" s="298"/>
      <c r="G10" s="298"/>
      <c r="H10" s="298"/>
      <c r="I10" s="298"/>
      <c r="J10" s="298"/>
      <c r="K10" s="298"/>
      <c r="L10" s="298"/>
      <c r="M10" s="65">
        <f>ROUND((M8+M9)*0.01,0)</f>
        <v>0</v>
      </c>
      <c r="N10" s="300"/>
      <c r="O10" s="298" t="s">
        <v>25</v>
      </c>
      <c r="P10" s="298"/>
      <c r="Q10" s="298"/>
      <c r="R10" s="25"/>
      <c r="S10" s="20"/>
    </row>
    <row r="11" spans="1:20" s="35" customFormat="1" ht="15.9" customHeight="1" x14ac:dyDescent="0.3">
      <c r="A11" s="33"/>
      <c r="B11" s="299" t="s">
        <v>290</v>
      </c>
      <c r="C11" s="299"/>
      <c r="D11" s="119">
        <v>39</v>
      </c>
      <c r="E11" s="27" t="s">
        <v>131</v>
      </c>
      <c r="F11" s="22" t="s">
        <v>289</v>
      </c>
      <c r="G11" s="295">
        <v>1037</v>
      </c>
      <c r="H11" s="295"/>
      <c r="I11" s="295"/>
      <c r="J11" s="118">
        <v>1</v>
      </c>
      <c r="K11" s="118">
        <v>0</v>
      </c>
      <c r="L11" s="64">
        <f>ROUNDUP(IF(G11="",1,IF([1]!SearchNum(G11,2)&gt;0,[1]!SearchNum(G11,1)*[1]!SearchNum(G11,2)/1000000,IF([1]!SearchNum(G11,1)&gt;0,[1]!SearchNum(G11,1)/1000,1)))*R11,[1]!StrToNum($Q$3))</f>
        <v>10.79</v>
      </c>
      <c r="M11" s="64">
        <f>ROUND(L11*(J11+K11),[1]!StrToNum($T$3))</f>
        <v>10.79</v>
      </c>
      <c r="N11" s="300">
        <f>SUM(M11:M13)</f>
        <v>14.95</v>
      </c>
      <c r="O11" s="24" t="s">
        <v>36</v>
      </c>
      <c r="P11" s="296" t="s">
        <v>133</v>
      </c>
      <c r="Q11" s="297"/>
      <c r="R11" s="34">
        <v>10.399999618530201</v>
      </c>
      <c r="S11" s="20"/>
    </row>
    <row r="12" spans="1:20" s="35" customFormat="1" ht="15.9" customHeight="1" x14ac:dyDescent="0.3">
      <c r="A12" s="33"/>
      <c r="B12" s="299"/>
      <c r="C12" s="299"/>
      <c r="D12" s="119">
        <v>40</v>
      </c>
      <c r="E12" s="27" t="s">
        <v>32</v>
      </c>
      <c r="F12" s="22" t="s">
        <v>136</v>
      </c>
      <c r="G12" s="295">
        <v>165</v>
      </c>
      <c r="H12" s="295"/>
      <c r="I12" s="295"/>
      <c r="J12" s="118">
        <v>2</v>
      </c>
      <c r="K12" s="118">
        <v>0</v>
      </c>
      <c r="L12" s="64">
        <f>ROUNDUP(IF(G12="",1,IF([1]!SearchNum(G12,2)&gt;0,[1]!SearchNum(G12,1)*[1]!SearchNum(G12,2)/1000000,IF([1]!SearchNum(G12,1)&gt;0,[1]!SearchNum(G12,1)/1000,1)))*R12,[1]!StrToNum($Q$3))</f>
        <v>2.0799999999999996</v>
      </c>
      <c r="M12" s="64">
        <f>ROUND(L12*(J12+K12),[1]!StrToNum($T$3))</f>
        <v>4.16</v>
      </c>
      <c r="N12" s="300"/>
      <c r="O12" s="24" t="s">
        <v>36</v>
      </c>
      <c r="P12" s="296" t="s">
        <v>34</v>
      </c>
      <c r="Q12" s="297"/>
      <c r="R12" s="34">
        <f>[2]!МассСеч(F12,7850)</f>
        <v>12.560000419616699</v>
      </c>
      <c r="S12" s="20"/>
    </row>
    <row r="13" spans="1:20" s="37" customFormat="1" ht="15.9" customHeight="1" x14ac:dyDescent="0.3">
      <c r="A13" s="36"/>
      <c r="B13" s="299"/>
      <c r="C13" s="299"/>
      <c r="D13" s="298" t="s">
        <v>24</v>
      </c>
      <c r="E13" s="298"/>
      <c r="F13" s="298"/>
      <c r="G13" s="298"/>
      <c r="H13" s="298"/>
      <c r="I13" s="298"/>
      <c r="J13" s="298"/>
      <c r="K13" s="298"/>
      <c r="L13" s="298"/>
      <c r="M13" s="118">
        <f>ROUND((M11+M12)*0.01,0)</f>
        <v>0</v>
      </c>
      <c r="N13" s="300"/>
      <c r="O13" s="298" t="s">
        <v>25</v>
      </c>
      <c r="P13" s="298"/>
      <c r="Q13" s="298"/>
      <c r="R13" s="34"/>
      <c r="S13" s="20"/>
    </row>
    <row r="14" spans="1:20" s="35" customFormat="1" ht="15.9" customHeight="1" x14ac:dyDescent="0.3">
      <c r="A14" s="33"/>
      <c r="B14" s="299" t="s">
        <v>291</v>
      </c>
      <c r="C14" s="299"/>
      <c r="D14" s="119"/>
      <c r="E14" s="27" t="s">
        <v>131</v>
      </c>
      <c r="F14" s="22" t="s">
        <v>289</v>
      </c>
      <c r="G14" s="295">
        <v>890</v>
      </c>
      <c r="H14" s="295"/>
      <c r="I14" s="295"/>
      <c r="J14" s="118">
        <v>1</v>
      </c>
      <c r="K14" s="118">
        <v>0</v>
      </c>
      <c r="L14" s="64">
        <f>ROUNDUP(IF(G14="",1,IF([1]!SearchNum(G14,2)&gt;0,[1]!SearchNum(G14,1)*[1]!SearchNum(G14,2)/1000000,IF([1]!SearchNum(G14,1)&gt;0,[1]!SearchNum(G14,1)/1000,1)))*R14,[1]!StrToNum($Q$3))</f>
        <v>9.26</v>
      </c>
      <c r="M14" s="64">
        <f>ROUND(L14*(J14+K14),[1]!StrToNum($T$3))</f>
        <v>9.26</v>
      </c>
      <c r="N14" s="117">
        <f t="shared" ref="N14:N29" si="0">SUM(M14:M14)</f>
        <v>9.26</v>
      </c>
      <c r="O14" s="24" t="s">
        <v>36</v>
      </c>
      <c r="P14" s="296" t="s">
        <v>133</v>
      </c>
      <c r="Q14" s="297"/>
      <c r="R14" s="34">
        <v>10.399999618530201</v>
      </c>
      <c r="S14" s="20"/>
    </row>
    <row r="15" spans="1:20" s="35" customFormat="1" ht="15.9" customHeight="1" x14ac:dyDescent="0.3">
      <c r="A15" s="33"/>
      <c r="B15" s="299" t="s">
        <v>292</v>
      </c>
      <c r="C15" s="299"/>
      <c r="D15" s="119"/>
      <c r="E15" s="27" t="s">
        <v>131</v>
      </c>
      <c r="F15" s="22" t="s">
        <v>289</v>
      </c>
      <c r="G15" s="295">
        <v>820</v>
      </c>
      <c r="H15" s="295"/>
      <c r="I15" s="295"/>
      <c r="J15" s="118">
        <v>1</v>
      </c>
      <c r="K15" s="118">
        <v>0</v>
      </c>
      <c r="L15" s="64">
        <f>ROUNDUP(IF(G15="",1,IF([1]!SearchNum(G15,2)&gt;0,[1]!SearchNum(G15,1)*[1]!SearchNum(G15,2)/1000000,IF([1]!SearchNum(G15,1)&gt;0,[1]!SearchNum(G15,1)/1000,1)))*R15,[1]!StrToNum($Q$3))</f>
        <v>8.5299999999999994</v>
      </c>
      <c r="M15" s="64">
        <f>ROUND(L15*(J15+K15),[1]!StrToNum($T$3))</f>
        <v>8.5299999999999994</v>
      </c>
      <c r="N15" s="117">
        <f t="shared" si="0"/>
        <v>8.5299999999999994</v>
      </c>
      <c r="O15" s="24" t="s">
        <v>36</v>
      </c>
      <c r="P15" s="296" t="s">
        <v>133</v>
      </c>
      <c r="Q15" s="297"/>
      <c r="R15" s="34">
        <v>10.399999618530201</v>
      </c>
      <c r="S15" s="20"/>
    </row>
    <row r="16" spans="1:20" s="35" customFormat="1" ht="15.9" customHeight="1" x14ac:dyDescent="0.3">
      <c r="A16" s="33"/>
      <c r="B16" s="299" t="s">
        <v>293</v>
      </c>
      <c r="C16" s="299"/>
      <c r="D16" s="119" t="s">
        <v>298</v>
      </c>
      <c r="E16" s="27" t="s">
        <v>131</v>
      </c>
      <c r="F16" s="22" t="s">
        <v>289</v>
      </c>
      <c r="G16" s="295">
        <v>800</v>
      </c>
      <c r="H16" s="295"/>
      <c r="I16" s="295"/>
      <c r="J16" s="118">
        <v>1</v>
      </c>
      <c r="K16" s="118">
        <v>0</v>
      </c>
      <c r="L16" s="64">
        <f>ROUNDUP(IF(G16="",1,IF([1]!SearchNum(G16,2)&gt;0,[1]!SearchNum(G16,1)*[1]!SearchNum(G16,2)/1000000,IF([1]!SearchNum(G16,1)&gt;0,[1]!SearchNum(G16,1)/1000,1)))*R16,[1]!StrToNum($Q$3))</f>
        <v>8.32</v>
      </c>
      <c r="M16" s="64">
        <f>ROUND(L16*(J16+K16),[1]!StrToNum($T$3))</f>
        <v>8.32</v>
      </c>
      <c r="N16" s="117">
        <f t="shared" si="0"/>
        <v>8.32</v>
      </c>
      <c r="O16" s="24" t="s">
        <v>36</v>
      </c>
      <c r="P16" s="296" t="s">
        <v>133</v>
      </c>
      <c r="Q16" s="297"/>
      <c r="R16" s="34">
        <v>10.399999618530201</v>
      </c>
      <c r="S16" s="20"/>
    </row>
    <row r="17" spans="1:19" s="35" customFormat="1" ht="15.9" customHeight="1" x14ac:dyDescent="0.3">
      <c r="A17" s="33"/>
      <c r="B17" s="299" t="s">
        <v>294</v>
      </c>
      <c r="C17" s="299"/>
      <c r="D17" s="119" t="s">
        <v>299</v>
      </c>
      <c r="E17" s="27" t="s">
        <v>131</v>
      </c>
      <c r="F17" s="22" t="s">
        <v>289</v>
      </c>
      <c r="G17" s="295">
        <v>800</v>
      </c>
      <c r="H17" s="295"/>
      <c r="I17" s="295"/>
      <c r="J17" s="118"/>
      <c r="K17" s="118">
        <v>1</v>
      </c>
      <c r="L17" s="64">
        <f>ROUNDUP(IF(G17="",1,IF([1]!SearchNum(G17,2)&gt;0,[1]!SearchNum(G17,1)*[1]!SearchNum(G17,2)/1000000,IF([1]!SearchNum(G17,1)&gt;0,[1]!SearchNum(G17,1)/1000,1)))*R17,[1]!StrToNum($Q$3))</f>
        <v>8.32</v>
      </c>
      <c r="M17" s="64">
        <f>ROUND(L17*(J17+K17),[1]!StrToNum($T$3))</f>
        <v>8.32</v>
      </c>
      <c r="N17" s="117">
        <f t="shared" si="0"/>
        <v>8.32</v>
      </c>
      <c r="O17" s="24" t="s">
        <v>36</v>
      </c>
      <c r="P17" s="296" t="s">
        <v>133</v>
      </c>
      <c r="Q17" s="297"/>
      <c r="R17" s="34">
        <v>10.399999618530201</v>
      </c>
      <c r="S17" s="20"/>
    </row>
    <row r="18" spans="1:19" s="35" customFormat="1" ht="15.9" customHeight="1" x14ac:dyDescent="0.3">
      <c r="A18" s="33"/>
      <c r="B18" s="299" t="s">
        <v>295</v>
      </c>
      <c r="C18" s="299"/>
      <c r="D18" s="119"/>
      <c r="E18" s="27" t="s">
        <v>131</v>
      </c>
      <c r="F18" s="22" t="s">
        <v>289</v>
      </c>
      <c r="G18" s="295">
        <v>630</v>
      </c>
      <c r="H18" s="295"/>
      <c r="I18" s="295"/>
      <c r="J18" s="118">
        <v>1</v>
      </c>
      <c r="K18" s="118">
        <v>0</v>
      </c>
      <c r="L18" s="64">
        <f>ROUNDUP(IF(G18="",1,IF([1]!SearchNum(G18,2)&gt;0,[1]!SearchNum(G18,1)*[1]!SearchNum(G18,2)/1000000,IF([1]!SearchNum(G18,1)&gt;0,[1]!SearchNum(G18,1)/1000,1)))*R18,[1]!StrToNum($Q$3))</f>
        <v>6.56</v>
      </c>
      <c r="M18" s="64">
        <f>ROUND(L18*(J18+K18),[1]!StrToNum($T$3))</f>
        <v>6.56</v>
      </c>
      <c r="N18" s="117">
        <f t="shared" si="0"/>
        <v>6.56</v>
      </c>
      <c r="O18" s="24" t="s">
        <v>36</v>
      </c>
      <c r="P18" s="296" t="s">
        <v>133</v>
      </c>
      <c r="Q18" s="297"/>
      <c r="R18" s="34">
        <v>10.399999618530201</v>
      </c>
      <c r="S18" s="20"/>
    </row>
    <row r="19" spans="1:19" s="35" customFormat="1" ht="15.9" customHeight="1" x14ac:dyDescent="0.3">
      <c r="A19" s="33"/>
      <c r="B19" s="299" t="s">
        <v>296</v>
      </c>
      <c r="C19" s="299"/>
      <c r="D19" s="119"/>
      <c r="E19" s="27" t="s">
        <v>131</v>
      </c>
      <c r="F19" s="22" t="s">
        <v>289</v>
      </c>
      <c r="G19" s="295">
        <v>430</v>
      </c>
      <c r="H19" s="295"/>
      <c r="I19" s="295"/>
      <c r="J19" s="118">
        <v>1</v>
      </c>
      <c r="K19" s="118">
        <v>0</v>
      </c>
      <c r="L19" s="64">
        <f>ROUNDUP(IF(G19="",1,IF([1]!SearchNum(G19,2)&gt;0,[1]!SearchNum(G19,1)*[1]!SearchNum(G19,2)/1000000,IF([1]!SearchNum(G19,1)&gt;0,[1]!SearchNum(G19,1)/1000,1)))*R19,[1]!StrToNum($Q$3))</f>
        <v>4.4799999999999995</v>
      </c>
      <c r="M19" s="64">
        <f>ROUND(L19*(J19+K19),[1]!StrToNum($T$3))</f>
        <v>4.4800000000000004</v>
      </c>
      <c r="N19" s="117">
        <f t="shared" si="0"/>
        <v>4.4800000000000004</v>
      </c>
      <c r="O19" s="24" t="s">
        <v>36</v>
      </c>
      <c r="P19" s="296" t="s">
        <v>133</v>
      </c>
      <c r="Q19" s="297"/>
      <c r="R19" s="34">
        <v>10.399999618530201</v>
      </c>
      <c r="S19" s="20"/>
    </row>
    <row r="20" spans="1:19" s="35" customFormat="1" ht="15.9" customHeight="1" x14ac:dyDescent="0.3">
      <c r="A20" s="33"/>
      <c r="B20" s="299" t="s">
        <v>297</v>
      </c>
      <c r="C20" s="299"/>
      <c r="D20" s="119"/>
      <c r="E20" s="27" t="s">
        <v>131</v>
      </c>
      <c r="F20" s="22" t="s">
        <v>289</v>
      </c>
      <c r="G20" s="295">
        <v>720</v>
      </c>
      <c r="H20" s="295"/>
      <c r="I20" s="295"/>
      <c r="J20" s="118">
        <v>1</v>
      </c>
      <c r="K20" s="118">
        <v>0</v>
      </c>
      <c r="L20" s="64">
        <f>ROUNDUP(IF(G20="",1,IF([1]!SearchNum(G20,2)&gt;0,[1]!SearchNum(G20,1)*[1]!SearchNum(G20,2)/1000000,IF([1]!SearchNum(G20,1)&gt;0,[1]!SearchNum(G20,1)/1000,1)))*R20,[1]!StrToNum($Q$3))</f>
        <v>7.49</v>
      </c>
      <c r="M20" s="64">
        <f>ROUND(L20*(J20+K20),[1]!StrToNum($T$3))</f>
        <v>7.49</v>
      </c>
      <c r="N20" s="117">
        <f t="shared" si="0"/>
        <v>7.49</v>
      </c>
      <c r="O20" s="24" t="s">
        <v>36</v>
      </c>
      <c r="P20" s="296" t="s">
        <v>133</v>
      </c>
      <c r="Q20" s="297"/>
      <c r="R20" s="34">
        <v>10.399999618530201</v>
      </c>
      <c r="S20" s="20"/>
    </row>
    <row r="21" spans="1:19" s="35" customFormat="1" ht="15.9" customHeight="1" x14ac:dyDescent="0.3">
      <c r="A21" s="33"/>
      <c r="B21" s="299" t="s">
        <v>300</v>
      </c>
      <c r="C21" s="299"/>
      <c r="D21" s="119"/>
      <c r="E21" s="27" t="s">
        <v>131</v>
      </c>
      <c r="F21" s="22" t="s">
        <v>289</v>
      </c>
      <c r="G21" s="295">
        <v>950</v>
      </c>
      <c r="H21" s="295"/>
      <c r="I21" s="295"/>
      <c r="J21" s="118">
        <v>1</v>
      </c>
      <c r="K21" s="118">
        <v>0</v>
      </c>
      <c r="L21" s="64">
        <f>ROUNDUP(IF(G21="",1,IF([1]!SearchNum(G21,2)&gt;0,[1]!SearchNum(G21,1)*[1]!SearchNum(G21,2)/1000000,IF([1]!SearchNum(G21,1)&gt;0,[1]!SearchNum(G21,1)/1000,1)))*R21,[1]!StrToNum($Q$3))</f>
        <v>9.879999999999999</v>
      </c>
      <c r="M21" s="64">
        <f>ROUND(L21*(J21+K21),[1]!StrToNum($T$3))</f>
        <v>9.8800000000000008</v>
      </c>
      <c r="N21" s="117">
        <f t="shared" si="0"/>
        <v>9.8800000000000008</v>
      </c>
      <c r="O21" s="24" t="s">
        <v>36</v>
      </c>
      <c r="P21" s="296" t="s">
        <v>133</v>
      </c>
      <c r="Q21" s="297"/>
      <c r="R21" s="34">
        <v>10.399999618530201</v>
      </c>
      <c r="S21" s="20"/>
    </row>
    <row r="22" spans="1:19" s="35" customFormat="1" ht="15.9" customHeight="1" x14ac:dyDescent="0.3">
      <c r="A22" s="33"/>
      <c r="B22" s="299" t="s">
        <v>301</v>
      </c>
      <c r="C22" s="299"/>
      <c r="D22" s="119"/>
      <c r="E22" s="27" t="s">
        <v>131</v>
      </c>
      <c r="F22" s="22" t="s">
        <v>289</v>
      </c>
      <c r="G22" s="295">
        <v>712</v>
      </c>
      <c r="H22" s="295"/>
      <c r="I22" s="295"/>
      <c r="J22" s="118">
        <v>1</v>
      </c>
      <c r="K22" s="118">
        <v>0</v>
      </c>
      <c r="L22" s="64">
        <f>ROUNDUP(IF(G22="",1,IF([1]!SearchNum(G22,2)&gt;0,[1]!SearchNum(G22,1)*[1]!SearchNum(G22,2)/1000000,IF([1]!SearchNum(G22,1)&gt;0,[1]!SearchNum(G22,1)/1000,1)))*R22,[1]!StrToNum($Q$3))</f>
        <v>7.41</v>
      </c>
      <c r="M22" s="64">
        <f>ROUND(L22*(J22+K22),[1]!StrToNum($T$3))</f>
        <v>7.41</v>
      </c>
      <c r="N22" s="117">
        <f t="shared" si="0"/>
        <v>7.41</v>
      </c>
      <c r="O22" s="24" t="s">
        <v>36</v>
      </c>
      <c r="P22" s="296" t="s">
        <v>133</v>
      </c>
      <c r="Q22" s="297"/>
      <c r="R22" s="34">
        <v>10.399999618530201</v>
      </c>
      <c r="S22" s="20"/>
    </row>
    <row r="23" spans="1:19" s="35" customFormat="1" ht="15.9" customHeight="1" x14ac:dyDescent="0.3">
      <c r="A23" s="33"/>
      <c r="B23" s="299" t="s">
        <v>302</v>
      </c>
      <c r="C23" s="299"/>
      <c r="D23" s="119"/>
      <c r="E23" s="27" t="s">
        <v>131</v>
      </c>
      <c r="F23" s="22" t="s">
        <v>289</v>
      </c>
      <c r="G23" s="295">
        <v>732</v>
      </c>
      <c r="H23" s="295"/>
      <c r="I23" s="295"/>
      <c r="J23" s="118">
        <v>1</v>
      </c>
      <c r="K23" s="118">
        <v>0</v>
      </c>
      <c r="L23" s="64">
        <f>ROUNDUP(IF(G23="",1,IF([1]!SearchNum(G23,2)&gt;0,[1]!SearchNum(G23,1)*[1]!SearchNum(G23,2)/1000000,IF([1]!SearchNum(G23,1)&gt;0,[1]!SearchNum(G23,1)/1000,1)))*R23,[1]!StrToNum($Q$3))</f>
        <v>7.62</v>
      </c>
      <c r="M23" s="64">
        <f>ROUND(L23*(J23+K23),[1]!StrToNum($T$3))</f>
        <v>7.62</v>
      </c>
      <c r="N23" s="117">
        <f t="shared" si="0"/>
        <v>7.62</v>
      </c>
      <c r="O23" s="24" t="s">
        <v>36</v>
      </c>
      <c r="P23" s="296" t="s">
        <v>133</v>
      </c>
      <c r="Q23" s="297"/>
      <c r="R23" s="34">
        <v>10.399999618530201</v>
      </c>
      <c r="S23" s="20"/>
    </row>
    <row r="24" spans="1:19" s="35" customFormat="1" ht="15.9" customHeight="1" x14ac:dyDescent="0.3">
      <c r="A24" s="33"/>
      <c r="B24" s="299" t="s">
        <v>303</v>
      </c>
      <c r="C24" s="299"/>
      <c r="D24" s="119"/>
      <c r="E24" s="27" t="s">
        <v>131</v>
      </c>
      <c r="F24" s="22" t="s">
        <v>289</v>
      </c>
      <c r="G24" s="295">
        <v>315</v>
      </c>
      <c r="H24" s="295"/>
      <c r="I24" s="295"/>
      <c r="J24" s="118">
        <v>1</v>
      </c>
      <c r="K24" s="118">
        <v>0</v>
      </c>
      <c r="L24" s="64">
        <f>ROUNDUP(IF(G24="",1,IF([1]!SearchNum(G24,2)&gt;0,[1]!SearchNum(G24,1)*[1]!SearchNum(G24,2)/1000000,IF([1]!SearchNum(G24,1)&gt;0,[1]!SearchNum(G24,1)/1000,1)))*R24,[1]!StrToNum($Q$3))</f>
        <v>3.28</v>
      </c>
      <c r="M24" s="64">
        <f>ROUND(L24*(J24+K24),[1]!StrToNum($T$3))</f>
        <v>3.28</v>
      </c>
      <c r="N24" s="117">
        <f t="shared" si="0"/>
        <v>3.28</v>
      </c>
      <c r="O24" s="24" t="s">
        <v>36</v>
      </c>
      <c r="P24" s="296" t="s">
        <v>133</v>
      </c>
      <c r="Q24" s="297"/>
      <c r="R24" s="34">
        <v>10.399999618530201</v>
      </c>
      <c r="S24" s="20"/>
    </row>
    <row r="25" spans="1:19" s="35" customFormat="1" ht="15.9" customHeight="1" x14ac:dyDescent="0.3">
      <c r="A25" s="33"/>
      <c r="B25" s="299" t="s">
        <v>304</v>
      </c>
      <c r="C25" s="299"/>
      <c r="D25" s="119"/>
      <c r="E25" s="27" t="s">
        <v>131</v>
      </c>
      <c r="F25" s="22" t="s">
        <v>289</v>
      </c>
      <c r="G25" s="295">
        <v>680</v>
      </c>
      <c r="H25" s="295"/>
      <c r="I25" s="295"/>
      <c r="J25" s="118">
        <v>1</v>
      </c>
      <c r="K25" s="118">
        <v>0</v>
      </c>
      <c r="L25" s="64">
        <f>ROUNDUP(IF(G25="",1,IF([1]!SearchNum(G25,2)&gt;0,[1]!SearchNum(G25,1)*[1]!SearchNum(G25,2)/1000000,IF([1]!SearchNum(G25,1)&gt;0,[1]!SearchNum(G25,1)/1000,1)))*R25,[1]!StrToNum($Q$3))</f>
        <v>7.08</v>
      </c>
      <c r="M25" s="64">
        <f>ROUND(L25*(J25+K25),[1]!StrToNum($T$3))</f>
        <v>7.08</v>
      </c>
      <c r="N25" s="117">
        <f t="shared" si="0"/>
        <v>7.08</v>
      </c>
      <c r="O25" s="24" t="s">
        <v>36</v>
      </c>
      <c r="P25" s="296" t="s">
        <v>133</v>
      </c>
      <c r="Q25" s="297"/>
      <c r="R25" s="34">
        <v>10.399999618530201</v>
      </c>
      <c r="S25" s="20"/>
    </row>
    <row r="26" spans="1:19" s="35" customFormat="1" ht="15.9" customHeight="1" x14ac:dyDescent="0.3">
      <c r="A26" s="33"/>
      <c r="B26" s="299" t="s">
        <v>305</v>
      </c>
      <c r="C26" s="299"/>
      <c r="D26" s="119" t="s">
        <v>283</v>
      </c>
      <c r="E26" s="27" t="s">
        <v>131</v>
      </c>
      <c r="F26" s="22" t="s">
        <v>289</v>
      </c>
      <c r="G26" s="295">
        <v>790</v>
      </c>
      <c r="H26" s="295"/>
      <c r="I26" s="295"/>
      <c r="J26" s="118">
        <v>1</v>
      </c>
      <c r="K26" s="118">
        <v>0</v>
      </c>
      <c r="L26" s="64">
        <f>ROUNDUP(IF(G26="",1,IF([1]!SearchNum(G26,2)&gt;0,[1]!SearchNum(G26,1)*[1]!SearchNum(G26,2)/1000000,IF([1]!SearchNum(G26,1)&gt;0,[1]!SearchNum(G26,1)/1000,1)))*R26,[1]!StrToNum($Q$3))</f>
        <v>8.2200000000000006</v>
      </c>
      <c r="M26" s="64">
        <f>ROUND(L26*(J26+K26),[1]!StrToNum($T$3))</f>
        <v>8.2200000000000006</v>
      </c>
      <c r="N26" s="117">
        <f t="shared" si="0"/>
        <v>8.2200000000000006</v>
      </c>
      <c r="O26" s="24" t="s">
        <v>36</v>
      </c>
      <c r="P26" s="296" t="s">
        <v>133</v>
      </c>
      <c r="Q26" s="297"/>
      <c r="R26" s="34">
        <v>10.399999618530201</v>
      </c>
      <c r="S26" s="20"/>
    </row>
    <row r="27" spans="1:19" s="35" customFormat="1" ht="15.9" customHeight="1" x14ac:dyDescent="0.3">
      <c r="A27" s="33"/>
      <c r="B27" s="299" t="s">
        <v>306</v>
      </c>
      <c r="C27" s="299"/>
      <c r="D27" s="119" t="s">
        <v>284</v>
      </c>
      <c r="E27" s="27" t="s">
        <v>131</v>
      </c>
      <c r="F27" s="22" t="s">
        <v>289</v>
      </c>
      <c r="G27" s="295">
        <v>790</v>
      </c>
      <c r="H27" s="295"/>
      <c r="I27" s="295"/>
      <c r="J27" s="118"/>
      <c r="K27" s="118">
        <v>1</v>
      </c>
      <c r="L27" s="64">
        <f>ROUNDUP(IF(G27="",1,IF([1]!SearchNum(G27,2)&gt;0,[1]!SearchNum(G27,1)*[1]!SearchNum(G27,2)/1000000,IF([1]!SearchNum(G27,1)&gt;0,[1]!SearchNum(G27,1)/1000,1)))*R27,[1]!StrToNum($Q$3))</f>
        <v>8.2200000000000006</v>
      </c>
      <c r="M27" s="64">
        <f>ROUND(L27*(J27+K27),[1]!StrToNum($T$3))</f>
        <v>8.2200000000000006</v>
      </c>
      <c r="N27" s="117">
        <f t="shared" si="0"/>
        <v>8.2200000000000006</v>
      </c>
      <c r="O27" s="24" t="s">
        <v>36</v>
      </c>
      <c r="P27" s="296" t="s">
        <v>133</v>
      </c>
      <c r="Q27" s="297"/>
      <c r="R27" s="34">
        <v>10.399999618530201</v>
      </c>
      <c r="S27" s="20"/>
    </row>
    <row r="28" spans="1:19" s="35" customFormat="1" ht="15.9" customHeight="1" x14ac:dyDescent="0.3">
      <c r="A28" s="33"/>
      <c r="B28" s="299" t="s">
        <v>307</v>
      </c>
      <c r="C28" s="299"/>
      <c r="D28" s="119"/>
      <c r="E28" s="27" t="s">
        <v>131</v>
      </c>
      <c r="F28" s="22" t="s">
        <v>289</v>
      </c>
      <c r="G28" s="295">
        <v>750</v>
      </c>
      <c r="H28" s="295"/>
      <c r="I28" s="295"/>
      <c r="J28" s="118">
        <v>1</v>
      </c>
      <c r="K28" s="118">
        <v>0</v>
      </c>
      <c r="L28" s="64">
        <f>ROUNDUP(IF(G28="",1,IF([1]!SearchNum(G28,2)&gt;0,[1]!SearchNum(G28,1)*[1]!SearchNum(G28,2)/1000000,IF([1]!SearchNum(G28,1)&gt;0,[1]!SearchNum(G28,1)/1000,1)))*R28,[1]!StrToNum($Q$3))</f>
        <v>7.8</v>
      </c>
      <c r="M28" s="64">
        <f>ROUND(L28*(J28+K28),[1]!StrToNum($T$3))</f>
        <v>7.8</v>
      </c>
      <c r="N28" s="117">
        <f t="shared" si="0"/>
        <v>7.8</v>
      </c>
      <c r="O28" s="24" t="s">
        <v>36</v>
      </c>
      <c r="P28" s="296" t="s">
        <v>133</v>
      </c>
      <c r="Q28" s="297"/>
      <c r="R28" s="34">
        <v>10.399999618530201</v>
      </c>
      <c r="S28" s="20"/>
    </row>
    <row r="29" spans="1:19" s="35" customFormat="1" ht="15.9" customHeight="1" x14ac:dyDescent="0.3">
      <c r="A29" s="33"/>
      <c r="B29" s="299" t="s">
        <v>308</v>
      </c>
      <c r="C29" s="299"/>
      <c r="D29" s="119"/>
      <c r="E29" s="27" t="s">
        <v>131</v>
      </c>
      <c r="F29" s="22" t="s">
        <v>289</v>
      </c>
      <c r="G29" s="295">
        <v>990</v>
      </c>
      <c r="H29" s="295"/>
      <c r="I29" s="295"/>
      <c r="J29" s="118">
        <v>1</v>
      </c>
      <c r="K29" s="118">
        <v>0</v>
      </c>
      <c r="L29" s="64">
        <f>ROUNDUP(IF(G29="",1,IF([1]!SearchNum(G29,2)&gt;0,[1]!SearchNum(G29,1)*[1]!SearchNum(G29,2)/1000000,IF([1]!SearchNum(G29,1)&gt;0,[1]!SearchNum(G29,1)/1000,1)))*R29,[1]!StrToNum($Q$3))</f>
        <v>10.299999999999999</v>
      </c>
      <c r="M29" s="64">
        <f>ROUND(L29*(J29+K29),[1]!StrToNum($T$3))</f>
        <v>10.3</v>
      </c>
      <c r="N29" s="117">
        <f t="shared" si="0"/>
        <v>10.3</v>
      </c>
      <c r="O29" s="24" t="s">
        <v>36</v>
      </c>
      <c r="P29" s="296" t="s">
        <v>133</v>
      </c>
      <c r="Q29" s="297"/>
      <c r="R29" s="34">
        <v>10.399999618530201</v>
      </c>
      <c r="S29" s="20"/>
    </row>
    <row r="30" spans="1:19" s="35" customFormat="1" ht="15.9" customHeight="1" x14ac:dyDescent="0.3">
      <c r="A30" s="33"/>
      <c r="B30" s="299" t="s">
        <v>309</v>
      </c>
      <c r="C30" s="299"/>
      <c r="D30" s="119" t="s">
        <v>310</v>
      </c>
      <c r="E30" s="27" t="s">
        <v>131</v>
      </c>
      <c r="F30" s="22" t="s">
        <v>289</v>
      </c>
      <c r="G30" s="295">
        <v>370</v>
      </c>
      <c r="H30" s="295"/>
      <c r="I30" s="295"/>
      <c r="J30" s="118">
        <v>1</v>
      </c>
      <c r="K30" s="118">
        <v>0</v>
      </c>
      <c r="L30" s="64">
        <f>ROUNDUP(IF(G30="",1,IF([1]!SearchNum(G30,2)&gt;0,[1]!SearchNum(G30,1)*[1]!SearchNum(G30,2)/1000000,IF([1]!SearchNum(G30,1)&gt;0,[1]!SearchNum(G30,1)/1000,1)))*R30,[1]!StrToNum($Q$3))</f>
        <v>3.8499999999999996</v>
      </c>
      <c r="M30" s="64">
        <f>ROUND(L30*(J30+K30),[1]!StrToNum($T$3))</f>
        <v>3.85</v>
      </c>
      <c r="N30" s="300">
        <f>SUM(M30:M32)</f>
        <v>5.99</v>
      </c>
      <c r="O30" s="24" t="s">
        <v>36</v>
      </c>
      <c r="P30" s="296" t="s">
        <v>133</v>
      </c>
      <c r="Q30" s="297"/>
      <c r="R30" s="34">
        <v>10.399999618530201</v>
      </c>
      <c r="S30" s="20"/>
    </row>
    <row r="31" spans="1:19" s="35" customFormat="1" ht="15.9" customHeight="1" x14ac:dyDescent="0.3">
      <c r="A31" s="33"/>
      <c r="B31" s="299"/>
      <c r="C31" s="299"/>
      <c r="D31" s="119">
        <v>43</v>
      </c>
      <c r="E31" s="27" t="s">
        <v>32</v>
      </c>
      <c r="F31" s="22" t="s">
        <v>136</v>
      </c>
      <c r="G31" s="295">
        <v>170</v>
      </c>
      <c r="H31" s="295"/>
      <c r="I31" s="295"/>
      <c r="J31" s="118">
        <v>1</v>
      </c>
      <c r="K31" s="118">
        <v>0</v>
      </c>
      <c r="L31" s="64">
        <f>ROUNDUP(IF(G31="",1,IF([1]!SearchNum(G31,2)&gt;0,[1]!SearchNum(G31,1)*[1]!SearchNum(G31,2)/1000000,IF([1]!SearchNum(G31,1)&gt;0,[1]!SearchNum(G31,1)/1000,1)))*R31,[1]!StrToNum($Q$3))</f>
        <v>2.1399999999999997</v>
      </c>
      <c r="M31" s="64">
        <f>ROUND(L31*(J31+K31),[1]!StrToNum($T$3))</f>
        <v>2.14</v>
      </c>
      <c r="N31" s="300"/>
      <c r="O31" s="24" t="s">
        <v>36</v>
      </c>
      <c r="P31" s="296" t="s">
        <v>34</v>
      </c>
      <c r="Q31" s="297"/>
      <c r="R31" s="34">
        <f>[2]!МассСеч(F31,7850)</f>
        <v>12.560000419616699</v>
      </c>
      <c r="S31" s="20"/>
    </row>
    <row r="32" spans="1:19" s="37" customFormat="1" ht="15.9" customHeight="1" x14ac:dyDescent="0.3">
      <c r="A32" s="36"/>
      <c r="B32" s="299"/>
      <c r="C32" s="299"/>
      <c r="D32" s="298" t="s">
        <v>24</v>
      </c>
      <c r="E32" s="298"/>
      <c r="F32" s="298"/>
      <c r="G32" s="298"/>
      <c r="H32" s="298"/>
      <c r="I32" s="298"/>
      <c r="J32" s="298"/>
      <c r="K32" s="298"/>
      <c r="L32" s="298"/>
      <c r="M32" s="118">
        <f>ROUND((M30+M31)*0.01,0)</f>
        <v>0</v>
      </c>
      <c r="N32" s="300"/>
      <c r="O32" s="298" t="s">
        <v>25</v>
      </c>
      <c r="P32" s="298"/>
      <c r="Q32" s="298"/>
      <c r="R32" s="34"/>
      <c r="S32" s="20"/>
    </row>
    <row r="33" spans="1:19" s="35" customFormat="1" ht="15.9" customHeight="1" x14ac:dyDescent="0.3">
      <c r="A33" s="33"/>
      <c r="B33" s="299" t="s">
        <v>311</v>
      </c>
      <c r="C33" s="299"/>
      <c r="D33" s="119" t="s">
        <v>312</v>
      </c>
      <c r="E33" s="27" t="s">
        <v>131</v>
      </c>
      <c r="F33" s="22" t="s">
        <v>289</v>
      </c>
      <c r="G33" s="295">
        <v>370</v>
      </c>
      <c r="H33" s="295"/>
      <c r="I33" s="295"/>
      <c r="J33" s="118"/>
      <c r="K33" s="118">
        <v>1</v>
      </c>
      <c r="L33" s="64">
        <f>ROUNDUP(IF(G33="",1,IF([1]!SearchNum(G33,2)&gt;0,[1]!SearchNum(G33,1)*[1]!SearchNum(G33,2)/1000000,IF([1]!SearchNum(G33,1)&gt;0,[1]!SearchNum(G33,1)/1000,1)))*R33,[1]!StrToNum($Q$3))</f>
        <v>3.8499999999999996</v>
      </c>
      <c r="M33" s="64">
        <f>ROUND(L33*(J33+K33),[1]!StrToNum($T$3))</f>
        <v>3.85</v>
      </c>
      <c r="N33" s="300">
        <f>SUM(M33:M35)</f>
        <v>5.99</v>
      </c>
      <c r="O33" s="24" t="s">
        <v>36</v>
      </c>
      <c r="P33" s="296" t="s">
        <v>133</v>
      </c>
      <c r="Q33" s="297"/>
      <c r="R33" s="34">
        <v>10.399999618530201</v>
      </c>
      <c r="S33" s="20"/>
    </row>
    <row r="34" spans="1:19" s="35" customFormat="1" ht="15.9" customHeight="1" x14ac:dyDescent="0.3">
      <c r="A34" s="33"/>
      <c r="B34" s="299"/>
      <c r="C34" s="299"/>
      <c r="D34" s="119">
        <v>43</v>
      </c>
      <c r="E34" s="27" t="s">
        <v>32</v>
      </c>
      <c r="F34" s="22" t="s">
        <v>136</v>
      </c>
      <c r="G34" s="295">
        <v>170</v>
      </c>
      <c r="H34" s="295"/>
      <c r="I34" s="295"/>
      <c r="J34" s="118">
        <v>1</v>
      </c>
      <c r="K34" s="118">
        <v>0</v>
      </c>
      <c r="L34" s="64">
        <f>ROUNDUP(IF(G34="",1,IF([1]!SearchNum(G34,2)&gt;0,[1]!SearchNum(G34,1)*[1]!SearchNum(G34,2)/1000000,IF([1]!SearchNum(G34,1)&gt;0,[1]!SearchNum(G34,1)/1000,1)))*R34,[1]!StrToNum($Q$3))</f>
        <v>2.1399999999999997</v>
      </c>
      <c r="M34" s="64">
        <f>ROUND(L34*(J34+K34),[1]!StrToNum($T$3))</f>
        <v>2.14</v>
      </c>
      <c r="N34" s="300"/>
      <c r="O34" s="24" t="s">
        <v>36</v>
      </c>
      <c r="P34" s="296" t="s">
        <v>34</v>
      </c>
      <c r="Q34" s="297"/>
      <c r="R34" s="34">
        <f>[2]!МассСеч(F34,7850)</f>
        <v>12.560000419616699</v>
      </c>
      <c r="S34" s="20"/>
    </row>
    <row r="35" spans="1:19" s="37" customFormat="1" ht="15.9" customHeight="1" x14ac:dyDescent="0.3">
      <c r="A35" s="36"/>
      <c r="B35" s="299"/>
      <c r="C35" s="299"/>
      <c r="D35" s="298" t="s">
        <v>24</v>
      </c>
      <c r="E35" s="298"/>
      <c r="F35" s="298"/>
      <c r="G35" s="298"/>
      <c r="H35" s="298"/>
      <c r="I35" s="298"/>
      <c r="J35" s="298"/>
      <c r="K35" s="298"/>
      <c r="L35" s="298"/>
      <c r="M35" s="118">
        <f>ROUND((M33+M34)*0.01,0)</f>
        <v>0</v>
      </c>
      <c r="N35" s="300"/>
      <c r="O35" s="298" t="s">
        <v>25</v>
      </c>
      <c r="P35" s="298"/>
      <c r="Q35" s="298"/>
      <c r="R35" s="34"/>
      <c r="S35" s="20"/>
    </row>
    <row r="36" spans="1:19" s="35" customFormat="1" ht="15.9" customHeight="1" x14ac:dyDescent="0.3">
      <c r="A36" s="33"/>
      <c r="B36" s="299" t="s">
        <v>313</v>
      </c>
      <c r="C36" s="299"/>
      <c r="D36" s="119" t="s">
        <v>314</v>
      </c>
      <c r="E36" s="27" t="s">
        <v>131</v>
      </c>
      <c r="F36" s="22" t="s">
        <v>289</v>
      </c>
      <c r="G36" s="295">
        <v>400</v>
      </c>
      <c r="H36" s="295"/>
      <c r="I36" s="295"/>
      <c r="J36" s="118">
        <v>1</v>
      </c>
      <c r="K36" s="118">
        <v>0</v>
      </c>
      <c r="L36" s="64">
        <f>ROUNDUP(IF(G36="",1,IF([1]!SearchNum(G36,2)&gt;0,[1]!SearchNum(G36,1)*[1]!SearchNum(G36,2)/1000000,IF([1]!SearchNum(G36,1)&gt;0,[1]!SearchNum(G36,1)/1000,1)))*R36,[1]!StrToNum($Q$3))</f>
        <v>4.16</v>
      </c>
      <c r="M36" s="64">
        <f>ROUND(L36*(J36+K36),[1]!StrToNum($T$3))</f>
        <v>4.16</v>
      </c>
      <c r="N36" s="300">
        <f>SUM(M36:M38)</f>
        <v>6.3000000000000007</v>
      </c>
      <c r="O36" s="24" t="s">
        <v>36</v>
      </c>
      <c r="P36" s="296" t="s">
        <v>133</v>
      </c>
      <c r="Q36" s="297"/>
      <c r="R36" s="34">
        <v>10.399999618530201</v>
      </c>
      <c r="S36" s="20"/>
    </row>
    <row r="37" spans="1:19" s="35" customFormat="1" ht="15.9" customHeight="1" x14ac:dyDescent="0.3">
      <c r="A37" s="33"/>
      <c r="B37" s="299"/>
      <c r="C37" s="299"/>
      <c r="D37" s="119">
        <v>43</v>
      </c>
      <c r="E37" s="27" t="s">
        <v>32</v>
      </c>
      <c r="F37" s="22" t="s">
        <v>136</v>
      </c>
      <c r="G37" s="295">
        <v>170</v>
      </c>
      <c r="H37" s="295"/>
      <c r="I37" s="295"/>
      <c r="J37" s="118">
        <v>1</v>
      </c>
      <c r="K37" s="118">
        <v>0</v>
      </c>
      <c r="L37" s="64">
        <f>ROUNDUP(IF(G37="",1,IF([1]!SearchNum(G37,2)&gt;0,[1]!SearchNum(G37,1)*[1]!SearchNum(G37,2)/1000000,IF([1]!SearchNum(G37,1)&gt;0,[1]!SearchNum(G37,1)/1000,1)))*R37,[1]!StrToNum($Q$3))</f>
        <v>2.1399999999999997</v>
      </c>
      <c r="M37" s="64">
        <f>ROUND(L37*(J37+K37),[1]!StrToNum($T$3))</f>
        <v>2.14</v>
      </c>
      <c r="N37" s="300"/>
      <c r="O37" s="24" t="s">
        <v>36</v>
      </c>
      <c r="P37" s="296" t="s">
        <v>34</v>
      </c>
      <c r="Q37" s="297"/>
      <c r="R37" s="34">
        <f>[2]!МассСеч(F37,7850)</f>
        <v>12.560000419616699</v>
      </c>
      <c r="S37" s="20"/>
    </row>
    <row r="38" spans="1:19" s="37" customFormat="1" ht="15.9" customHeight="1" x14ac:dyDescent="0.3">
      <c r="A38" s="36"/>
      <c r="B38" s="299"/>
      <c r="C38" s="299"/>
      <c r="D38" s="298" t="s">
        <v>24</v>
      </c>
      <c r="E38" s="298"/>
      <c r="F38" s="298"/>
      <c r="G38" s="298"/>
      <c r="H38" s="298"/>
      <c r="I38" s="298"/>
      <c r="J38" s="298"/>
      <c r="K38" s="298"/>
      <c r="L38" s="298"/>
      <c r="M38" s="118">
        <f>ROUND((M36+M37)*0.01,0)</f>
        <v>0</v>
      </c>
      <c r="N38" s="300"/>
      <c r="O38" s="298" t="s">
        <v>25</v>
      </c>
      <c r="P38" s="298"/>
      <c r="Q38" s="298"/>
      <c r="R38" s="34"/>
      <c r="S38" s="20"/>
    </row>
    <row r="39" spans="1:19" s="35" customFormat="1" ht="15.9" customHeight="1" x14ac:dyDescent="0.3">
      <c r="A39" s="33"/>
      <c r="B39" s="299" t="s">
        <v>315</v>
      </c>
      <c r="C39" s="299"/>
      <c r="D39" s="119" t="s">
        <v>316</v>
      </c>
      <c r="E39" s="27" t="s">
        <v>131</v>
      </c>
      <c r="F39" s="22" t="s">
        <v>289</v>
      </c>
      <c r="G39" s="295">
        <v>400</v>
      </c>
      <c r="H39" s="295"/>
      <c r="I39" s="295"/>
      <c r="J39" s="118"/>
      <c r="K39" s="118">
        <v>1</v>
      </c>
      <c r="L39" s="64">
        <f>ROUNDUP(IF(G39="",1,IF([1]!SearchNum(G39,2)&gt;0,[1]!SearchNum(G39,1)*[1]!SearchNum(G39,2)/1000000,IF([1]!SearchNum(G39,1)&gt;0,[1]!SearchNum(G39,1)/1000,1)))*R39,[1]!StrToNum($Q$3))</f>
        <v>4.16</v>
      </c>
      <c r="M39" s="64">
        <f>ROUND(L39*(J39+K39),[1]!StrToNum($T$3))</f>
        <v>4.16</v>
      </c>
      <c r="N39" s="300">
        <f>SUM(M39:M41)</f>
        <v>6.3000000000000007</v>
      </c>
      <c r="O39" s="24" t="s">
        <v>36</v>
      </c>
      <c r="P39" s="296" t="s">
        <v>133</v>
      </c>
      <c r="Q39" s="297"/>
      <c r="R39" s="34">
        <v>10.399999618530201</v>
      </c>
      <c r="S39" s="20"/>
    </row>
    <row r="40" spans="1:19" s="35" customFormat="1" ht="15.9" customHeight="1" x14ac:dyDescent="0.3">
      <c r="A40" s="33"/>
      <c r="B40" s="299"/>
      <c r="C40" s="299"/>
      <c r="D40" s="119">
        <v>43</v>
      </c>
      <c r="E40" s="27" t="s">
        <v>32</v>
      </c>
      <c r="F40" s="22" t="s">
        <v>136</v>
      </c>
      <c r="G40" s="295">
        <v>170</v>
      </c>
      <c r="H40" s="295"/>
      <c r="I40" s="295"/>
      <c r="J40" s="118">
        <v>1</v>
      </c>
      <c r="K40" s="118">
        <v>0</v>
      </c>
      <c r="L40" s="64">
        <f>ROUNDUP(IF(G40="",1,IF([1]!SearchNum(G40,2)&gt;0,[1]!SearchNum(G40,1)*[1]!SearchNum(G40,2)/1000000,IF([1]!SearchNum(G40,1)&gt;0,[1]!SearchNum(G40,1)/1000,1)))*R40,[1]!StrToNum($Q$3))</f>
        <v>2.1399999999999997</v>
      </c>
      <c r="M40" s="64">
        <f>ROUND(L40*(J40+K40),[1]!StrToNum($T$3))</f>
        <v>2.14</v>
      </c>
      <c r="N40" s="300"/>
      <c r="O40" s="24" t="s">
        <v>36</v>
      </c>
      <c r="P40" s="296" t="s">
        <v>34</v>
      </c>
      <c r="Q40" s="297"/>
      <c r="R40" s="34">
        <f>[2]!МассСеч(F40,7850)</f>
        <v>12.560000419616699</v>
      </c>
      <c r="S40" s="20"/>
    </row>
    <row r="41" spans="1:19" s="37" customFormat="1" ht="15.9" customHeight="1" x14ac:dyDescent="0.3">
      <c r="A41" s="36"/>
      <c r="B41" s="299"/>
      <c r="C41" s="299"/>
      <c r="D41" s="298" t="s">
        <v>24</v>
      </c>
      <c r="E41" s="298"/>
      <c r="F41" s="298"/>
      <c r="G41" s="298"/>
      <c r="H41" s="298"/>
      <c r="I41" s="298"/>
      <c r="J41" s="298"/>
      <c r="K41" s="298"/>
      <c r="L41" s="298"/>
      <c r="M41" s="118">
        <f>ROUND((M39+M40)*0.01,0)</f>
        <v>0</v>
      </c>
      <c r="N41" s="300"/>
      <c r="O41" s="298" t="s">
        <v>25</v>
      </c>
      <c r="P41" s="298"/>
      <c r="Q41" s="298"/>
      <c r="R41" s="34"/>
      <c r="S41" s="20"/>
    </row>
    <row r="42" spans="1:19" s="35" customFormat="1" ht="15.9" customHeight="1" x14ac:dyDescent="0.3">
      <c r="A42" s="33"/>
      <c r="B42" s="299" t="s">
        <v>317</v>
      </c>
      <c r="C42" s="299"/>
      <c r="D42" s="119">
        <v>45</v>
      </c>
      <c r="E42" s="27" t="s">
        <v>131</v>
      </c>
      <c r="F42" s="22" t="s">
        <v>289</v>
      </c>
      <c r="G42" s="295">
        <v>730</v>
      </c>
      <c r="H42" s="295"/>
      <c r="I42" s="295"/>
      <c r="J42" s="118">
        <v>1</v>
      </c>
      <c r="K42" s="118">
        <v>0</v>
      </c>
      <c r="L42" s="64">
        <f>ROUNDUP(IF(G42="",1,IF([1]!SearchNum(G42,2)&gt;0,[1]!SearchNum(G42,1)*[1]!SearchNum(G42,2)/1000000,IF([1]!SearchNum(G42,1)&gt;0,[1]!SearchNum(G42,1)/1000,1)))*R42,[1]!StrToNum($Q$3))</f>
        <v>7.6</v>
      </c>
      <c r="M42" s="64">
        <f>ROUND(L42*(J42+K42),[1]!StrToNum($T$3))</f>
        <v>7.6</v>
      </c>
      <c r="N42" s="300">
        <f>SUM(M42:M44)</f>
        <v>11.879999999999999</v>
      </c>
      <c r="O42" s="24" t="s">
        <v>36</v>
      </c>
      <c r="P42" s="296" t="s">
        <v>133</v>
      </c>
      <c r="Q42" s="297"/>
      <c r="R42" s="34">
        <v>10.399999618530201</v>
      </c>
      <c r="S42" s="20"/>
    </row>
    <row r="43" spans="1:19" s="35" customFormat="1" ht="15.9" customHeight="1" x14ac:dyDescent="0.3">
      <c r="A43" s="33"/>
      <c r="B43" s="299"/>
      <c r="C43" s="299"/>
      <c r="D43" s="119">
        <v>43</v>
      </c>
      <c r="E43" s="27" t="s">
        <v>32</v>
      </c>
      <c r="F43" s="22" t="s">
        <v>136</v>
      </c>
      <c r="G43" s="295">
        <v>170</v>
      </c>
      <c r="H43" s="295"/>
      <c r="I43" s="295"/>
      <c r="J43" s="118">
        <v>2</v>
      </c>
      <c r="K43" s="118">
        <v>0</v>
      </c>
      <c r="L43" s="64">
        <f>ROUNDUP(IF(G43="",1,IF([1]!SearchNum(G43,2)&gt;0,[1]!SearchNum(G43,1)*[1]!SearchNum(G43,2)/1000000,IF([1]!SearchNum(G43,1)&gt;0,[1]!SearchNum(G43,1)/1000,1)))*R43,[1]!StrToNum($Q$3))</f>
        <v>2.1399999999999997</v>
      </c>
      <c r="M43" s="64">
        <f>ROUND(L43*(J43+K43),[1]!StrToNum($T$3))</f>
        <v>4.28</v>
      </c>
      <c r="N43" s="300"/>
      <c r="O43" s="24" t="s">
        <v>36</v>
      </c>
      <c r="P43" s="296" t="s">
        <v>34</v>
      </c>
      <c r="Q43" s="297"/>
      <c r="R43" s="34">
        <f>[2]!МассСеч(F43,7850)</f>
        <v>12.560000419616699</v>
      </c>
      <c r="S43" s="20"/>
    </row>
    <row r="44" spans="1:19" s="37" customFormat="1" ht="15.9" customHeight="1" x14ac:dyDescent="0.3">
      <c r="A44" s="36"/>
      <c r="B44" s="299"/>
      <c r="C44" s="299"/>
      <c r="D44" s="298" t="s">
        <v>24</v>
      </c>
      <c r="E44" s="298"/>
      <c r="F44" s="298"/>
      <c r="G44" s="298"/>
      <c r="H44" s="298"/>
      <c r="I44" s="298"/>
      <c r="J44" s="298"/>
      <c r="K44" s="298"/>
      <c r="L44" s="298"/>
      <c r="M44" s="118">
        <f>ROUND((M42+M43)*0.01,0)</f>
        <v>0</v>
      </c>
      <c r="N44" s="300"/>
      <c r="O44" s="298" t="s">
        <v>25</v>
      </c>
      <c r="P44" s="298"/>
      <c r="Q44" s="298"/>
      <c r="R44" s="34"/>
      <c r="S44" s="20"/>
    </row>
    <row r="45" spans="1:19" s="35" customFormat="1" ht="15.9" customHeight="1" x14ac:dyDescent="0.3">
      <c r="A45" s="33"/>
      <c r="B45" s="299" t="s">
        <v>318</v>
      </c>
      <c r="C45" s="299"/>
      <c r="D45" s="119">
        <v>46</v>
      </c>
      <c r="E45" s="27" t="s">
        <v>131</v>
      </c>
      <c r="F45" s="22" t="s">
        <v>289</v>
      </c>
      <c r="G45" s="295">
        <v>760</v>
      </c>
      <c r="H45" s="295"/>
      <c r="I45" s="295"/>
      <c r="J45" s="118">
        <v>1</v>
      </c>
      <c r="K45" s="118">
        <v>0</v>
      </c>
      <c r="L45" s="64">
        <f>ROUNDUP(IF(G45="",1,IF([1]!SearchNum(G45,2)&gt;0,[1]!SearchNum(G45,1)*[1]!SearchNum(G45,2)/1000000,IF([1]!SearchNum(G45,1)&gt;0,[1]!SearchNum(G45,1)/1000,1)))*R45,[1]!StrToNum($Q$3))</f>
        <v>7.91</v>
      </c>
      <c r="M45" s="64">
        <f>ROUND(L45*(J45+K45),[1]!StrToNum($T$3))</f>
        <v>7.91</v>
      </c>
      <c r="N45" s="300">
        <f>SUM(M45:M47)</f>
        <v>12.190000000000001</v>
      </c>
      <c r="O45" s="24" t="s">
        <v>36</v>
      </c>
      <c r="P45" s="296" t="s">
        <v>133</v>
      </c>
      <c r="Q45" s="297"/>
      <c r="R45" s="34">
        <v>10.399999618530201</v>
      </c>
      <c r="S45" s="20"/>
    </row>
    <row r="46" spans="1:19" s="35" customFormat="1" ht="15.9" customHeight="1" x14ac:dyDescent="0.3">
      <c r="A46" s="33"/>
      <c r="B46" s="299"/>
      <c r="C46" s="299"/>
      <c r="D46" s="119">
        <v>43</v>
      </c>
      <c r="E46" s="27" t="s">
        <v>32</v>
      </c>
      <c r="F46" s="22" t="s">
        <v>136</v>
      </c>
      <c r="G46" s="295">
        <v>170</v>
      </c>
      <c r="H46" s="295"/>
      <c r="I46" s="295"/>
      <c r="J46" s="118">
        <v>2</v>
      </c>
      <c r="K46" s="118">
        <v>0</v>
      </c>
      <c r="L46" s="64">
        <f>ROUNDUP(IF(G46="",1,IF([1]!SearchNum(G46,2)&gt;0,[1]!SearchNum(G46,1)*[1]!SearchNum(G46,2)/1000000,IF([1]!SearchNum(G46,1)&gt;0,[1]!SearchNum(G46,1)/1000,1)))*R46,[1]!StrToNum($Q$3))</f>
        <v>2.1399999999999997</v>
      </c>
      <c r="M46" s="64">
        <f>ROUND(L46*(J46+K46),[1]!StrToNum($T$3))</f>
        <v>4.28</v>
      </c>
      <c r="N46" s="300"/>
      <c r="O46" s="24" t="s">
        <v>36</v>
      </c>
      <c r="P46" s="296" t="s">
        <v>34</v>
      </c>
      <c r="Q46" s="297"/>
      <c r="R46" s="34">
        <f>[2]!МассСеч(F46,7850)</f>
        <v>12.560000419616699</v>
      </c>
      <c r="S46" s="20"/>
    </row>
    <row r="47" spans="1:19" s="37" customFormat="1" ht="15.9" customHeight="1" x14ac:dyDescent="0.3">
      <c r="A47" s="36"/>
      <c r="B47" s="299"/>
      <c r="C47" s="299"/>
      <c r="D47" s="298" t="s">
        <v>24</v>
      </c>
      <c r="E47" s="298"/>
      <c r="F47" s="298"/>
      <c r="G47" s="298"/>
      <c r="H47" s="298"/>
      <c r="I47" s="298"/>
      <c r="J47" s="298"/>
      <c r="K47" s="298"/>
      <c r="L47" s="298"/>
      <c r="M47" s="118">
        <f>ROUND((M45+M46)*0.01,0)</f>
        <v>0</v>
      </c>
      <c r="N47" s="300"/>
      <c r="O47" s="298" t="s">
        <v>25</v>
      </c>
      <c r="P47" s="298"/>
      <c r="Q47" s="298"/>
      <c r="R47" s="34"/>
      <c r="S47" s="20"/>
    </row>
    <row r="48" spans="1:19" s="35" customFormat="1" ht="15.9" customHeight="1" x14ac:dyDescent="0.3">
      <c r="A48" s="33"/>
      <c r="B48" s="299" t="s">
        <v>319</v>
      </c>
      <c r="C48" s="299"/>
      <c r="D48" s="119"/>
      <c r="E48" s="27" t="s">
        <v>131</v>
      </c>
      <c r="F48" s="22" t="s">
        <v>289</v>
      </c>
      <c r="G48" s="295">
        <v>850</v>
      </c>
      <c r="H48" s="295"/>
      <c r="I48" s="295"/>
      <c r="J48" s="118">
        <v>1</v>
      </c>
      <c r="K48" s="118">
        <v>0</v>
      </c>
      <c r="L48" s="64">
        <f>ROUNDUP(IF(G48="",1,IF([1]!SearchNum(G48,2)&gt;0,[1]!SearchNum(G48,1)*[1]!SearchNum(G48,2)/1000000,IF([1]!SearchNum(G48,1)&gt;0,[1]!SearchNum(G48,1)/1000,1)))*R48,[1]!StrToNum($Q$3))</f>
        <v>8.84</v>
      </c>
      <c r="M48" s="64">
        <f>ROUND(L48*(J48+K48),[1]!StrToNum($T$3))</f>
        <v>8.84</v>
      </c>
      <c r="N48" s="117">
        <f>SUM(M48:M48)</f>
        <v>8.84</v>
      </c>
      <c r="O48" s="24" t="s">
        <v>36</v>
      </c>
      <c r="P48" s="296" t="s">
        <v>133</v>
      </c>
      <c r="Q48" s="297"/>
      <c r="R48" s="34">
        <v>10.399999618530201</v>
      </c>
      <c r="S48" s="20"/>
    </row>
    <row r="49" spans="1:19" s="35" customFormat="1" ht="15.9" customHeight="1" x14ac:dyDescent="0.3">
      <c r="A49" s="33"/>
      <c r="B49" s="299" t="s">
        <v>320</v>
      </c>
      <c r="C49" s="299"/>
      <c r="D49" s="119"/>
      <c r="E49" s="27" t="s">
        <v>131</v>
      </c>
      <c r="F49" s="22" t="s">
        <v>289</v>
      </c>
      <c r="G49" s="295">
        <v>1145</v>
      </c>
      <c r="H49" s="295"/>
      <c r="I49" s="295"/>
      <c r="J49" s="118">
        <v>1</v>
      </c>
      <c r="K49" s="118">
        <v>0</v>
      </c>
      <c r="L49" s="64">
        <f>ROUNDUP(IF(G49="",1,IF([1]!SearchNum(G49,2)&gt;0,[1]!SearchNum(G49,1)*[1]!SearchNum(G49,2)/1000000,IF([1]!SearchNum(G49,1)&gt;0,[1]!SearchNum(G49,1)/1000,1)))*R49,[1]!StrToNum($Q$3))</f>
        <v>11.91</v>
      </c>
      <c r="M49" s="64">
        <f>ROUND(L49*(J49+K49),[1]!StrToNum($T$3))</f>
        <v>11.91</v>
      </c>
      <c r="N49" s="117">
        <f>SUM(M49:M49)</f>
        <v>11.91</v>
      </c>
      <c r="O49" s="24" t="s">
        <v>36</v>
      </c>
      <c r="P49" s="296" t="s">
        <v>133</v>
      </c>
      <c r="Q49" s="297"/>
      <c r="R49" s="34">
        <v>10.399999618530201</v>
      </c>
      <c r="S49" s="20"/>
    </row>
    <row r="50" spans="1:19" s="38" customFormat="1" ht="12" customHeight="1" x14ac:dyDescent="0.25">
      <c r="M50" s="39"/>
    </row>
    <row r="51" spans="1:19" s="41" customFormat="1" ht="18" customHeight="1" x14ac:dyDescent="0.3">
      <c r="A51" s="40" t="s">
        <v>40</v>
      </c>
      <c r="B51" s="311" t="s">
        <v>41</v>
      </c>
      <c r="C51" s="311"/>
      <c r="D51" s="311"/>
      <c r="E51" s="311"/>
      <c r="F51" s="311"/>
      <c r="G51" s="311"/>
      <c r="H51" s="312" t="s">
        <v>41</v>
      </c>
      <c r="I51" s="312"/>
      <c r="J51" s="312"/>
      <c r="K51" s="312"/>
      <c r="L51" s="312"/>
      <c r="M51" s="312"/>
      <c r="N51" s="312"/>
      <c r="O51" s="310"/>
      <c r="P51" s="310"/>
      <c r="Q51" s="310"/>
    </row>
    <row r="52" spans="1:19" s="41" customFormat="1" ht="18" customHeight="1" x14ac:dyDescent="0.3">
      <c r="A52" s="40" t="s">
        <v>40</v>
      </c>
      <c r="B52" s="312" t="s">
        <v>42</v>
      </c>
      <c r="C52" s="312"/>
      <c r="D52" s="312"/>
      <c r="E52" s="312"/>
      <c r="F52" s="312"/>
      <c r="G52" s="312"/>
      <c r="H52" s="312" t="s">
        <v>12</v>
      </c>
      <c r="I52" s="312"/>
      <c r="J52" s="312"/>
      <c r="K52" s="313" t="s">
        <v>43</v>
      </c>
      <c r="L52" s="314"/>
      <c r="M52" s="312" t="s">
        <v>44</v>
      </c>
      <c r="N52" s="312"/>
      <c r="O52" s="312" t="s">
        <v>45</v>
      </c>
      <c r="P52" s="312"/>
      <c r="Q52" s="312"/>
    </row>
    <row r="53" spans="1:19" s="41" customFormat="1" ht="18" customHeight="1" x14ac:dyDescent="0.3">
      <c r="A53" s="40" t="s">
        <v>40</v>
      </c>
      <c r="B53" s="312"/>
      <c r="C53" s="312"/>
      <c r="D53" s="312"/>
      <c r="E53" s="312"/>
      <c r="F53" s="312"/>
      <c r="G53" s="312"/>
      <c r="H53" s="312"/>
      <c r="I53" s="312"/>
      <c r="J53" s="312"/>
      <c r="K53" s="120" t="s">
        <v>19</v>
      </c>
      <c r="L53" s="120" t="s">
        <v>20</v>
      </c>
      <c r="M53" s="120" t="s">
        <v>46</v>
      </c>
      <c r="N53" s="120" t="s">
        <v>22</v>
      </c>
      <c r="O53" s="312"/>
      <c r="P53" s="312"/>
      <c r="Q53" s="312"/>
    </row>
    <row r="54" spans="1:19" s="41" customFormat="1" ht="18" customHeight="1" x14ac:dyDescent="0.3">
      <c r="A54" s="40" t="s">
        <v>40</v>
      </c>
      <c r="B54" s="375" t="s">
        <v>182</v>
      </c>
      <c r="C54" s="376"/>
      <c r="D54" s="376"/>
      <c r="E54" s="376"/>
      <c r="F54" s="376"/>
      <c r="G54" s="377"/>
      <c r="H54" s="303" t="str">
        <f>$B$8</f>
        <v>Б180</v>
      </c>
      <c r="I54" s="304"/>
      <c r="J54" s="305"/>
      <c r="K54" s="42">
        <v>16</v>
      </c>
      <c r="L54" s="42"/>
      <c r="M54" s="66">
        <f>$N$8</f>
        <v>14.95</v>
      </c>
      <c r="N54" s="66">
        <f t="shared" ref="N54:N78" si="1">(K54+L54)*M54</f>
        <v>239.2</v>
      </c>
      <c r="O54" s="306" t="s">
        <v>49</v>
      </c>
      <c r="P54" s="307"/>
      <c r="Q54" s="43" t="s">
        <v>321</v>
      </c>
    </row>
    <row r="55" spans="1:19" s="41" customFormat="1" ht="18" customHeight="1" x14ac:dyDescent="0.3">
      <c r="A55" s="40" t="s">
        <v>40</v>
      </c>
      <c r="B55" s="375" t="s">
        <v>182</v>
      </c>
      <c r="C55" s="376"/>
      <c r="D55" s="376"/>
      <c r="E55" s="376"/>
      <c r="F55" s="376"/>
      <c r="G55" s="377"/>
      <c r="H55" s="303" t="str">
        <f>$B$11</f>
        <v>Б181</v>
      </c>
      <c r="I55" s="304"/>
      <c r="J55" s="305"/>
      <c r="K55" s="42">
        <v>16</v>
      </c>
      <c r="L55" s="42"/>
      <c r="M55" s="66">
        <f>$N$11</f>
        <v>14.95</v>
      </c>
      <c r="N55" s="66">
        <f t="shared" si="1"/>
        <v>239.2</v>
      </c>
      <c r="O55" s="306" t="s">
        <v>49</v>
      </c>
      <c r="P55" s="307"/>
      <c r="Q55" s="43" t="s">
        <v>321</v>
      </c>
    </row>
    <row r="56" spans="1:19" s="41" customFormat="1" ht="18" customHeight="1" x14ac:dyDescent="0.3">
      <c r="A56" s="40" t="s">
        <v>40</v>
      </c>
      <c r="B56" s="375" t="s">
        <v>182</v>
      </c>
      <c r="C56" s="376"/>
      <c r="D56" s="376"/>
      <c r="E56" s="376"/>
      <c r="F56" s="376"/>
      <c r="G56" s="377"/>
      <c r="H56" s="303" t="str">
        <f>$B$14</f>
        <v>Б182</v>
      </c>
      <c r="I56" s="304"/>
      <c r="J56" s="305"/>
      <c r="K56" s="42">
        <v>2</v>
      </c>
      <c r="L56" s="42"/>
      <c r="M56" s="66">
        <f>$N$14</f>
        <v>9.26</v>
      </c>
      <c r="N56" s="66">
        <f t="shared" si="1"/>
        <v>18.52</v>
      </c>
      <c r="O56" s="306" t="s">
        <v>49</v>
      </c>
      <c r="P56" s="307"/>
      <c r="Q56" s="43" t="s">
        <v>321</v>
      </c>
    </row>
    <row r="57" spans="1:19" s="41" customFormat="1" ht="18" customHeight="1" x14ac:dyDescent="0.3">
      <c r="A57" s="40" t="s">
        <v>40</v>
      </c>
      <c r="B57" s="375" t="s">
        <v>182</v>
      </c>
      <c r="C57" s="376"/>
      <c r="D57" s="376"/>
      <c r="E57" s="376"/>
      <c r="F57" s="376"/>
      <c r="G57" s="377"/>
      <c r="H57" s="303" t="str">
        <f>$B$15</f>
        <v>Б183</v>
      </c>
      <c r="I57" s="304"/>
      <c r="J57" s="305"/>
      <c r="K57" s="42">
        <v>1</v>
      </c>
      <c r="L57" s="42"/>
      <c r="M57" s="66">
        <f>$N$15</f>
        <v>8.5299999999999994</v>
      </c>
      <c r="N57" s="66">
        <f t="shared" si="1"/>
        <v>8.5299999999999994</v>
      </c>
      <c r="O57" s="306" t="s">
        <v>49</v>
      </c>
      <c r="P57" s="307"/>
      <c r="Q57" s="43" t="s">
        <v>321</v>
      </c>
    </row>
    <row r="58" spans="1:19" s="41" customFormat="1" ht="18" customHeight="1" x14ac:dyDescent="0.3">
      <c r="A58" s="40" t="s">
        <v>40</v>
      </c>
      <c r="B58" s="375" t="s">
        <v>182</v>
      </c>
      <c r="C58" s="376"/>
      <c r="D58" s="376"/>
      <c r="E58" s="376"/>
      <c r="F58" s="376"/>
      <c r="G58" s="377"/>
      <c r="H58" s="303" t="str">
        <f>$B$16</f>
        <v>Б184</v>
      </c>
      <c r="I58" s="304"/>
      <c r="J58" s="305"/>
      <c r="K58" s="42">
        <v>1</v>
      </c>
      <c r="L58" s="42"/>
      <c r="M58" s="66">
        <f>$N$16</f>
        <v>8.32</v>
      </c>
      <c r="N58" s="66">
        <f t="shared" si="1"/>
        <v>8.32</v>
      </c>
      <c r="O58" s="306" t="s">
        <v>49</v>
      </c>
      <c r="P58" s="307"/>
      <c r="Q58" s="43" t="s">
        <v>321</v>
      </c>
    </row>
    <row r="59" spans="1:19" s="41" customFormat="1" ht="18" customHeight="1" x14ac:dyDescent="0.3">
      <c r="A59" s="40" t="s">
        <v>40</v>
      </c>
      <c r="B59" s="375" t="s">
        <v>182</v>
      </c>
      <c r="C59" s="376"/>
      <c r="D59" s="376"/>
      <c r="E59" s="376"/>
      <c r="F59" s="376"/>
      <c r="G59" s="377"/>
      <c r="H59" s="303" t="str">
        <f>$B$17</f>
        <v>Б185</v>
      </c>
      <c r="I59" s="304"/>
      <c r="J59" s="305"/>
      <c r="K59" s="42">
        <v>1</v>
      </c>
      <c r="L59" s="42"/>
      <c r="M59" s="66">
        <f>$N$17</f>
        <v>8.32</v>
      </c>
      <c r="N59" s="66">
        <f t="shared" si="1"/>
        <v>8.32</v>
      </c>
      <c r="O59" s="306" t="s">
        <v>49</v>
      </c>
      <c r="P59" s="307"/>
      <c r="Q59" s="43" t="s">
        <v>321</v>
      </c>
    </row>
    <row r="60" spans="1:19" s="41" customFormat="1" ht="18" customHeight="1" x14ac:dyDescent="0.3">
      <c r="A60" s="40" t="s">
        <v>40</v>
      </c>
      <c r="B60" s="375" t="s">
        <v>182</v>
      </c>
      <c r="C60" s="376"/>
      <c r="D60" s="376"/>
      <c r="E60" s="376"/>
      <c r="F60" s="376"/>
      <c r="G60" s="377"/>
      <c r="H60" s="303" t="str">
        <f>$B$18</f>
        <v>Б186</v>
      </c>
      <c r="I60" s="304"/>
      <c r="J60" s="305"/>
      <c r="K60" s="42">
        <v>2</v>
      </c>
      <c r="L60" s="42"/>
      <c r="M60" s="66">
        <f>$N$18</f>
        <v>6.56</v>
      </c>
      <c r="N60" s="66">
        <f t="shared" si="1"/>
        <v>13.12</v>
      </c>
      <c r="O60" s="306" t="s">
        <v>49</v>
      </c>
      <c r="P60" s="307"/>
      <c r="Q60" s="43" t="s">
        <v>321</v>
      </c>
    </row>
    <row r="61" spans="1:19" s="41" customFormat="1" ht="18" customHeight="1" x14ac:dyDescent="0.3">
      <c r="A61" s="40" t="s">
        <v>40</v>
      </c>
      <c r="B61" s="375" t="s">
        <v>182</v>
      </c>
      <c r="C61" s="376"/>
      <c r="D61" s="376"/>
      <c r="E61" s="376"/>
      <c r="F61" s="376"/>
      <c r="G61" s="377"/>
      <c r="H61" s="303" t="str">
        <f>$B$19</f>
        <v>Б187</v>
      </c>
      <c r="I61" s="304"/>
      <c r="J61" s="305"/>
      <c r="K61" s="42">
        <v>2</v>
      </c>
      <c r="L61" s="42"/>
      <c r="M61" s="66">
        <f>$N$19</f>
        <v>4.4800000000000004</v>
      </c>
      <c r="N61" s="66">
        <f t="shared" si="1"/>
        <v>8.9600000000000009</v>
      </c>
      <c r="O61" s="306" t="s">
        <v>49</v>
      </c>
      <c r="P61" s="307"/>
      <c r="Q61" s="43" t="s">
        <v>321</v>
      </c>
    </row>
    <row r="62" spans="1:19" s="41" customFormat="1" ht="18" customHeight="1" x14ac:dyDescent="0.3">
      <c r="A62" s="40" t="s">
        <v>40</v>
      </c>
      <c r="B62" s="375" t="s">
        <v>182</v>
      </c>
      <c r="C62" s="376"/>
      <c r="D62" s="376"/>
      <c r="E62" s="376"/>
      <c r="F62" s="376"/>
      <c r="G62" s="377"/>
      <c r="H62" s="303" t="str">
        <f>$B$20</f>
        <v>Б188</v>
      </c>
      <c r="I62" s="304"/>
      <c r="J62" s="305"/>
      <c r="K62" s="42">
        <v>3</v>
      </c>
      <c r="L62" s="42"/>
      <c r="M62" s="66">
        <f>$N$20</f>
        <v>7.49</v>
      </c>
      <c r="N62" s="66">
        <f t="shared" si="1"/>
        <v>22.47</v>
      </c>
      <c r="O62" s="306" t="s">
        <v>49</v>
      </c>
      <c r="P62" s="307"/>
      <c r="Q62" s="43" t="s">
        <v>321</v>
      </c>
    </row>
    <row r="63" spans="1:19" s="41" customFormat="1" ht="18" customHeight="1" x14ac:dyDescent="0.3">
      <c r="A63" s="40" t="s">
        <v>40</v>
      </c>
      <c r="B63" s="375" t="s">
        <v>182</v>
      </c>
      <c r="C63" s="376"/>
      <c r="D63" s="376"/>
      <c r="E63" s="376"/>
      <c r="F63" s="376"/>
      <c r="G63" s="377"/>
      <c r="H63" s="303" t="str">
        <f>$B$21</f>
        <v>Б189</v>
      </c>
      <c r="I63" s="304"/>
      <c r="J63" s="305"/>
      <c r="K63" s="42">
        <v>5</v>
      </c>
      <c r="L63" s="42"/>
      <c r="M63" s="66">
        <f>$N$21</f>
        <v>9.8800000000000008</v>
      </c>
      <c r="N63" s="66">
        <f t="shared" si="1"/>
        <v>49.400000000000006</v>
      </c>
      <c r="O63" s="306" t="s">
        <v>49</v>
      </c>
      <c r="P63" s="307"/>
      <c r="Q63" s="43" t="s">
        <v>321</v>
      </c>
    </row>
    <row r="64" spans="1:19" s="41" customFormat="1" ht="18" customHeight="1" x14ac:dyDescent="0.3">
      <c r="A64" s="40" t="s">
        <v>40</v>
      </c>
      <c r="B64" s="375" t="s">
        <v>182</v>
      </c>
      <c r="C64" s="376"/>
      <c r="D64" s="376"/>
      <c r="E64" s="376"/>
      <c r="F64" s="376"/>
      <c r="G64" s="377"/>
      <c r="H64" s="303" t="str">
        <f>$B$22</f>
        <v>Б190</v>
      </c>
      <c r="I64" s="304"/>
      <c r="J64" s="305"/>
      <c r="K64" s="42">
        <v>2</v>
      </c>
      <c r="L64" s="42"/>
      <c r="M64" s="66">
        <f>$N$22</f>
        <v>7.41</v>
      </c>
      <c r="N64" s="66">
        <f t="shared" si="1"/>
        <v>14.82</v>
      </c>
      <c r="O64" s="306" t="s">
        <v>49</v>
      </c>
      <c r="P64" s="307"/>
      <c r="Q64" s="43" t="s">
        <v>321</v>
      </c>
    </row>
    <row r="65" spans="1:17" s="41" customFormat="1" ht="18" customHeight="1" x14ac:dyDescent="0.3">
      <c r="A65" s="40" t="s">
        <v>40</v>
      </c>
      <c r="B65" s="375" t="s">
        <v>182</v>
      </c>
      <c r="C65" s="376"/>
      <c r="D65" s="376"/>
      <c r="E65" s="376"/>
      <c r="F65" s="376"/>
      <c r="G65" s="377"/>
      <c r="H65" s="303" t="str">
        <f>$B$23</f>
        <v>Б191</v>
      </c>
      <c r="I65" s="304"/>
      <c r="J65" s="305"/>
      <c r="K65" s="42">
        <v>2</v>
      </c>
      <c r="L65" s="42"/>
      <c r="M65" s="66">
        <f>$N$23</f>
        <v>7.62</v>
      </c>
      <c r="N65" s="66">
        <f t="shared" si="1"/>
        <v>15.24</v>
      </c>
      <c r="O65" s="306" t="s">
        <v>49</v>
      </c>
      <c r="P65" s="307"/>
      <c r="Q65" s="43" t="s">
        <v>321</v>
      </c>
    </row>
    <row r="66" spans="1:17" s="41" customFormat="1" ht="18" customHeight="1" x14ac:dyDescent="0.3">
      <c r="A66" s="40" t="s">
        <v>40</v>
      </c>
      <c r="B66" s="375" t="s">
        <v>232</v>
      </c>
      <c r="C66" s="376"/>
      <c r="D66" s="376"/>
      <c r="E66" s="376"/>
      <c r="F66" s="376"/>
      <c r="G66" s="377"/>
      <c r="H66" s="303" t="str">
        <f>$B$24</f>
        <v>Б192</v>
      </c>
      <c r="I66" s="304"/>
      <c r="J66" s="305"/>
      <c r="K66" s="42">
        <v>2</v>
      </c>
      <c r="L66" s="42"/>
      <c r="M66" s="66">
        <f>$N$24</f>
        <v>3.28</v>
      </c>
      <c r="N66" s="66">
        <f t="shared" si="1"/>
        <v>6.56</v>
      </c>
      <c r="O66" s="306" t="s">
        <v>49</v>
      </c>
      <c r="P66" s="307"/>
      <c r="Q66" s="43" t="s">
        <v>321</v>
      </c>
    </row>
    <row r="67" spans="1:17" s="41" customFormat="1" ht="18" customHeight="1" x14ac:dyDescent="0.3">
      <c r="A67" s="40" t="s">
        <v>40</v>
      </c>
      <c r="B67" s="375" t="s">
        <v>182</v>
      </c>
      <c r="C67" s="376"/>
      <c r="D67" s="376"/>
      <c r="E67" s="376"/>
      <c r="F67" s="376"/>
      <c r="G67" s="377"/>
      <c r="H67" s="303" t="str">
        <f>$B$25</f>
        <v>Б193</v>
      </c>
      <c r="I67" s="304"/>
      <c r="J67" s="305"/>
      <c r="K67" s="42">
        <v>2</v>
      </c>
      <c r="L67" s="42"/>
      <c r="M67" s="66">
        <f>$N$25</f>
        <v>7.08</v>
      </c>
      <c r="N67" s="66">
        <f t="shared" si="1"/>
        <v>14.16</v>
      </c>
      <c r="O67" s="306" t="s">
        <v>49</v>
      </c>
      <c r="P67" s="307"/>
      <c r="Q67" s="43" t="s">
        <v>321</v>
      </c>
    </row>
    <row r="68" spans="1:17" s="41" customFormat="1" ht="18" customHeight="1" x14ac:dyDescent="0.3">
      <c r="A68" s="40" t="s">
        <v>40</v>
      </c>
      <c r="B68" s="375" t="s">
        <v>182</v>
      </c>
      <c r="C68" s="376"/>
      <c r="D68" s="376"/>
      <c r="E68" s="376"/>
      <c r="F68" s="376"/>
      <c r="G68" s="377"/>
      <c r="H68" s="303" t="str">
        <f>$B$26</f>
        <v>Б194</v>
      </c>
      <c r="I68" s="304"/>
      <c r="J68" s="305"/>
      <c r="K68" s="42">
        <v>1</v>
      </c>
      <c r="L68" s="42"/>
      <c r="M68" s="66">
        <f>$N$26</f>
        <v>8.2200000000000006</v>
      </c>
      <c r="N68" s="66">
        <f t="shared" si="1"/>
        <v>8.2200000000000006</v>
      </c>
      <c r="O68" s="306" t="s">
        <v>49</v>
      </c>
      <c r="P68" s="307"/>
      <c r="Q68" s="43" t="s">
        <v>321</v>
      </c>
    </row>
    <row r="69" spans="1:17" s="41" customFormat="1" ht="18" customHeight="1" x14ac:dyDescent="0.3">
      <c r="A69" s="40" t="s">
        <v>40</v>
      </c>
      <c r="B69" s="375" t="s">
        <v>182</v>
      </c>
      <c r="C69" s="376"/>
      <c r="D69" s="376"/>
      <c r="E69" s="376"/>
      <c r="F69" s="376"/>
      <c r="G69" s="377"/>
      <c r="H69" s="303" t="str">
        <f>$B$27</f>
        <v>Б195</v>
      </c>
      <c r="I69" s="304"/>
      <c r="J69" s="305"/>
      <c r="K69" s="42">
        <v>1</v>
      </c>
      <c r="L69" s="42"/>
      <c r="M69" s="66">
        <f>$N$27</f>
        <v>8.2200000000000006</v>
      </c>
      <c r="N69" s="66">
        <f t="shared" si="1"/>
        <v>8.2200000000000006</v>
      </c>
      <c r="O69" s="306" t="s">
        <v>49</v>
      </c>
      <c r="P69" s="307"/>
      <c r="Q69" s="43" t="s">
        <v>321</v>
      </c>
    </row>
    <row r="70" spans="1:17" s="41" customFormat="1" ht="18" customHeight="1" x14ac:dyDescent="0.3">
      <c r="A70" s="40" t="s">
        <v>40</v>
      </c>
      <c r="B70" s="375" t="s">
        <v>182</v>
      </c>
      <c r="C70" s="376"/>
      <c r="D70" s="376"/>
      <c r="E70" s="376"/>
      <c r="F70" s="376"/>
      <c r="G70" s="377"/>
      <c r="H70" s="303" t="str">
        <f>$B$28</f>
        <v>Б196</v>
      </c>
      <c r="I70" s="304"/>
      <c r="J70" s="305"/>
      <c r="K70" s="42">
        <v>2</v>
      </c>
      <c r="L70" s="42"/>
      <c r="M70" s="66">
        <f>$N$28</f>
        <v>7.8</v>
      </c>
      <c r="N70" s="66">
        <f t="shared" si="1"/>
        <v>15.6</v>
      </c>
      <c r="O70" s="306" t="s">
        <v>49</v>
      </c>
      <c r="P70" s="307"/>
      <c r="Q70" s="43" t="s">
        <v>321</v>
      </c>
    </row>
    <row r="71" spans="1:17" s="41" customFormat="1" ht="18" customHeight="1" x14ac:dyDescent="0.3">
      <c r="A71" s="40" t="s">
        <v>40</v>
      </c>
      <c r="B71" s="375" t="s">
        <v>182</v>
      </c>
      <c r="C71" s="376"/>
      <c r="D71" s="376"/>
      <c r="E71" s="376"/>
      <c r="F71" s="376"/>
      <c r="G71" s="377"/>
      <c r="H71" s="303" t="str">
        <f>$B$29</f>
        <v>Б197</v>
      </c>
      <c r="I71" s="304"/>
      <c r="J71" s="305"/>
      <c r="K71" s="42">
        <v>2</v>
      </c>
      <c r="L71" s="42"/>
      <c r="M71" s="66">
        <f>$N$29</f>
        <v>10.3</v>
      </c>
      <c r="N71" s="66">
        <f t="shared" si="1"/>
        <v>20.6</v>
      </c>
      <c r="O71" s="306" t="s">
        <v>49</v>
      </c>
      <c r="P71" s="307"/>
      <c r="Q71" s="43" t="s">
        <v>321</v>
      </c>
    </row>
    <row r="72" spans="1:17" s="41" customFormat="1" ht="18" customHeight="1" x14ac:dyDescent="0.3">
      <c r="A72" s="40" t="s">
        <v>40</v>
      </c>
      <c r="B72" s="375" t="s">
        <v>182</v>
      </c>
      <c r="C72" s="376"/>
      <c r="D72" s="376"/>
      <c r="E72" s="376"/>
      <c r="F72" s="376"/>
      <c r="G72" s="377"/>
      <c r="H72" s="303" t="str">
        <f>$B$30</f>
        <v>Б198</v>
      </c>
      <c r="I72" s="304"/>
      <c r="J72" s="305"/>
      <c r="K72" s="42">
        <v>4</v>
      </c>
      <c r="L72" s="42"/>
      <c r="M72" s="66">
        <f>$N$30</f>
        <v>5.99</v>
      </c>
      <c r="N72" s="66">
        <f t="shared" si="1"/>
        <v>23.96</v>
      </c>
      <c r="O72" s="306" t="s">
        <v>49</v>
      </c>
      <c r="P72" s="307"/>
      <c r="Q72" s="43" t="s">
        <v>321</v>
      </c>
    </row>
    <row r="73" spans="1:17" s="41" customFormat="1" ht="18" customHeight="1" x14ac:dyDescent="0.3">
      <c r="A73" s="40" t="s">
        <v>40</v>
      </c>
      <c r="B73" s="375" t="s">
        <v>182</v>
      </c>
      <c r="C73" s="376"/>
      <c r="D73" s="376"/>
      <c r="E73" s="376"/>
      <c r="F73" s="376"/>
      <c r="G73" s="377"/>
      <c r="H73" s="303" t="str">
        <f>$B$33</f>
        <v>Б199</v>
      </c>
      <c r="I73" s="304"/>
      <c r="J73" s="305"/>
      <c r="K73" s="42">
        <v>2</v>
      </c>
      <c r="L73" s="42"/>
      <c r="M73" s="66">
        <f>$N$33</f>
        <v>5.99</v>
      </c>
      <c r="N73" s="66">
        <f t="shared" si="1"/>
        <v>11.98</v>
      </c>
      <c r="O73" s="306" t="s">
        <v>49</v>
      </c>
      <c r="P73" s="307"/>
      <c r="Q73" s="43" t="s">
        <v>321</v>
      </c>
    </row>
    <row r="74" spans="1:17" s="41" customFormat="1" ht="18" customHeight="1" x14ac:dyDescent="0.3">
      <c r="A74" s="40" t="s">
        <v>40</v>
      </c>
      <c r="B74" s="375" t="s">
        <v>182</v>
      </c>
      <c r="C74" s="376"/>
      <c r="D74" s="376"/>
      <c r="E74" s="376"/>
      <c r="F74" s="376"/>
      <c r="G74" s="377"/>
      <c r="H74" s="303" t="str">
        <f>$B$36</f>
        <v>Б200</v>
      </c>
      <c r="I74" s="304"/>
      <c r="J74" s="305"/>
      <c r="K74" s="42">
        <v>3</v>
      </c>
      <c r="L74" s="42"/>
      <c r="M74" s="66">
        <f>$N$36</f>
        <v>6.3000000000000007</v>
      </c>
      <c r="N74" s="66">
        <f t="shared" si="1"/>
        <v>18.900000000000002</v>
      </c>
      <c r="O74" s="306" t="s">
        <v>49</v>
      </c>
      <c r="P74" s="307"/>
      <c r="Q74" s="43" t="s">
        <v>321</v>
      </c>
    </row>
    <row r="75" spans="1:17" s="41" customFormat="1" ht="18" customHeight="1" x14ac:dyDescent="0.3">
      <c r="A75" s="40" t="s">
        <v>40</v>
      </c>
      <c r="B75" s="375" t="s">
        <v>182</v>
      </c>
      <c r="C75" s="376"/>
      <c r="D75" s="376"/>
      <c r="E75" s="376"/>
      <c r="F75" s="376"/>
      <c r="G75" s="377"/>
      <c r="H75" s="303" t="str">
        <f>$B$39</f>
        <v>Б201</v>
      </c>
      <c r="I75" s="304"/>
      <c r="J75" s="305"/>
      <c r="K75" s="42">
        <v>2</v>
      </c>
      <c r="L75" s="42"/>
      <c r="M75" s="66">
        <f>$N$39</f>
        <v>6.3000000000000007</v>
      </c>
      <c r="N75" s="66">
        <f t="shared" si="1"/>
        <v>12.600000000000001</v>
      </c>
      <c r="O75" s="306" t="s">
        <v>49</v>
      </c>
      <c r="P75" s="307"/>
      <c r="Q75" s="43" t="s">
        <v>321</v>
      </c>
    </row>
    <row r="76" spans="1:17" s="41" customFormat="1" ht="18" customHeight="1" x14ac:dyDescent="0.3">
      <c r="A76" s="40" t="s">
        <v>40</v>
      </c>
      <c r="B76" s="375" t="s">
        <v>182</v>
      </c>
      <c r="C76" s="376"/>
      <c r="D76" s="376"/>
      <c r="E76" s="376"/>
      <c r="F76" s="376"/>
      <c r="G76" s="377"/>
      <c r="H76" s="303" t="str">
        <f>$B$42</f>
        <v>Б202</v>
      </c>
      <c r="I76" s="304"/>
      <c r="J76" s="305"/>
      <c r="K76" s="42">
        <v>5</v>
      </c>
      <c r="L76" s="42"/>
      <c r="M76" s="66">
        <f>$N$42</f>
        <v>11.879999999999999</v>
      </c>
      <c r="N76" s="66">
        <f t="shared" si="1"/>
        <v>59.399999999999991</v>
      </c>
      <c r="O76" s="306" t="s">
        <v>49</v>
      </c>
      <c r="P76" s="307"/>
      <c r="Q76" s="43" t="s">
        <v>321</v>
      </c>
    </row>
    <row r="77" spans="1:17" s="41" customFormat="1" ht="18" customHeight="1" x14ac:dyDescent="0.3">
      <c r="A77" s="40" t="s">
        <v>40</v>
      </c>
      <c r="B77" s="375" t="s">
        <v>182</v>
      </c>
      <c r="C77" s="376"/>
      <c r="D77" s="376"/>
      <c r="E77" s="376"/>
      <c r="F77" s="376"/>
      <c r="G77" s="377"/>
      <c r="H77" s="303" t="str">
        <f>$B$45</f>
        <v>Б203</v>
      </c>
      <c r="I77" s="304"/>
      <c r="J77" s="305"/>
      <c r="K77" s="42">
        <v>5</v>
      </c>
      <c r="L77" s="42"/>
      <c r="M77" s="66">
        <f>$N$45</f>
        <v>12.190000000000001</v>
      </c>
      <c r="N77" s="66">
        <f t="shared" si="1"/>
        <v>60.95</v>
      </c>
      <c r="O77" s="306" t="s">
        <v>49</v>
      </c>
      <c r="P77" s="307"/>
      <c r="Q77" s="43" t="s">
        <v>321</v>
      </c>
    </row>
    <row r="78" spans="1:17" s="41" customFormat="1" ht="18" customHeight="1" x14ac:dyDescent="0.3">
      <c r="A78" s="40" t="s">
        <v>40</v>
      </c>
      <c r="B78" s="375" t="s">
        <v>182</v>
      </c>
      <c r="C78" s="376"/>
      <c r="D78" s="376"/>
      <c r="E78" s="376"/>
      <c r="F78" s="376"/>
      <c r="G78" s="377"/>
      <c r="H78" s="303" t="str">
        <f>$B$48</f>
        <v>Б204</v>
      </c>
      <c r="I78" s="304"/>
      <c r="J78" s="305"/>
      <c r="K78" s="42">
        <v>1</v>
      </c>
      <c r="L78" s="42"/>
      <c r="M78" s="66">
        <f>$N$48</f>
        <v>8.84</v>
      </c>
      <c r="N78" s="66">
        <f t="shared" si="1"/>
        <v>8.84</v>
      </c>
      <c r="O78" s="306" t="s">
        <v>49</v>
      </c>
      <c r="P78" s="307"/>
      <c r="Q78" s="43" t="s">
        <v>321</v>
      </c>
    </row>
    <row r="79" spans="1:17" s="41" customFormat="1" ht="18" customHeight="1" x14ac:dyDescent="0.3">
      <c r="A79" s="40" t="s">
        <v>40</v>
      </c>
      <c r="B79" s="375" t="s">
        <v>232</v>
      </c>
      <c r="C79" s="376"/>
      <c r="D79" s="376"/>
      <c r="E79" s="376"/>
      <c r="F79" s="376"/>
      <c r="G79" s="377"/>
      <c r="H79" s="303" t="str">
        <f>$B$49</f>
        <v>Б205</v>
      </c>
      <c r="I79" s="304"/>
      <c r="J79" s="305"/>
      <c r="K79" s="42">
        <v>2</v>
      </c>
      <c r="L79" s="42"/>
      <c r="M79" s="66">
        <f>$N$49</f>
        <v>11.91</v>
      </c>
      <c r="N79" s="66">
        <f>(K79+L79)*M79</f>
        <v>23.82</v>
      </c>
      <c r="O79" s="306" t="s">
        <v>49</v>
      </c>
      <c r="P79" s="307"/>
      <c r="Q79" s="43" t="s">
        <v>321</v>
      </c>
    </row>
    <row r="80" spans="1:17" s="41" customFormat="1" ht="18" customHeight="1" x14ac:dyDescent="0.3">
      <c r="A80" s="40" t="s">
        <v>40</v>
      </c>
      <c r="B80" s="308" t="s">
        <v>47</v>
      </c>
      <c r="C80" s="308"/>
      <c r="D80" s="308"/>
      <c r="E80" s="308"/>
      <c r="F80" s="308"/>
      <c r="G80" s="308"/>
      <c r="H80" s="309" t="s">
        <v>47</v>
      </c>
      <c r="I80" s="309"/>
      <c r="J80" s="309"/>
      <c r="K80" s="309"/>
      <c r="L80" s="309"/>
      <c r="M80" s="121"/>
      <c r="N80" s="121">
        <f>SUM(N54:N79)</f>
        <v>939.91000000000031</v>
      </c>
      <c r="O80" s="301" t="s">
        <v>48</v>
      </c>
      <c r="P80" s="301"/>
      <c r="Q80" s="301"/>
    </row>
    <row r="81" spans="1:19" s="44" customFormat="1" ht="8.25" customHeight="1" x14ac:dyDescent="0.25">
      <c r="A81" s="38"/>
      <c r="M81" s="45"/>
      <c r="R81" s="46"/>
    </row>
    <row r="82" spans="1:19" s="44" customFormat="1" ht="16.5" customHeight="1" x14ac:dyDescent="0.3">
      <c r="A82" s="47"/>
      <c r="B82" s="312" t="s">
        <v>51</v>
      </c>
      <c r="C82" s="312"/>
      <c r="D82" s="312"/>
      <c r="E82" s="312"/>
      <c r="F82" s="312"/>
      <c r="G82" s="312"/>
      <c r="H82" s="312"/>
      <c r="I82" s="312"/>
      <c r="J82" s="312"/>
      <c r="K82" s="312"/>
      <c r="L82" s="312"/>
      <c r="M82" s="312"/>
      <c r="N82" s="312"/>
      <c r="O82" s="310"/>
      <c r="P82" s="310"/>
      <c r="Q82" s="310"/>
      <c r="R82" s="315" t="s">
        <v>11</v>
      </c>
    </row>
    <row r="83" spans="1:19" s="44" customFormat="1" ht="36.75" customHeight="1" x14ac:dyDescent="0.3">
      <c r="A83" s="47"/>
      <c r="B83" s="312" t="s">
        <v>52</v>
      </c>
      <c r="C83" s="312"/>
      <c r="D83" s="312"/>
      <c r="E83" s="312" t="s">
        <v>53</v>
      </c>
      <c r="F83" s="312"/>
      <c r="G83" s="312" t="s">
        <v>54</v>
      </c>
      <c r="H83" s="312"/>
      <c r="I83" s="312"/>
      <c r="J83" s="312"/>
      <c r="K83" s="312" t="s">
        <v>55</v>
      </c>
      <c r="L83" s="312"/>
      <c r="M83" s="317" t="s">
        <v>56</v>
      </c>
      <c r="N83" s="317"/>
      <c r="O83" s="312" t="s">
        <v>18</v>
      </c>
      <c r="P83" s="312"/>
      <c r="Q83" s="312"/>
      <c r="R83" s="316"/>
    </row>
    <row r="84" spans="1:19" s="44" customFormat="1" ht="15.9" customHeight="1" x14ac:dyDescent="0.3">
      <c r="A84" s="48" t="s">
        <v>57</v>
      </c>
      <c r="B84" s="324" t="s">
        <v>36</v>
      </c>
      <c r="C84" s="325"/>
      <c r="D84" s="326"/>
      <c r="E84" s="51" t="s">
        <v>32</v>
      </c>
      <c r="F84" s="49" t="s">
        <v>59</v>
      </c>
      <c r="G84" s="321" t="s">
        <v>34</v>
      </c>
      <c r="H84" s="322"/>
      <c r="I84" s="322"/>
      <c r="J84" s="323"/>
      <c r="K84" s="319">
        <v>199.45997619628906</v>
      </c>
      <c r="L84" s="320"/>
      <c r="M84" s="319">
        <f>IF(OR(R84="",K84="")," --- ",K84/R84)</f>
        <v>2.5408914165132366</v>
      </c>
      <c r="N84" s="320"/>
      <c r="O84" s="321" t="s">
        <v>60</v>
      </c>
      <c r="P84" s="322"/>
      <c r="Q84" s="323"/>
      <c r="R84" s="50">
        <v>78.5</v>
      </c>
    </row>
    <row r="85" spans="1:19" s="44" customFormat="1" ht="15.9" customHeight="1" x14ac:dyDescent="0.3">
      <c r="A85" s="48" t="s">
        <v>57</v>
      </c>
      <c r="B85" s="330"/>
      <c r="C85" s="331"/>
      <c r="D85" s="332"/>
      <c r="E85" s="51" t="s">
        <v>131</v>
      </c>
      <c r="F85" s="49" t="s">
        <v>289</v>
      </c>
      <c r="G85" s="321" t="s">
        <v>133</v>
      </c>
      <c r="H85" s="322"/>
      <c r="I85" s="322"/>
      <c r="J85" s="323"/>
      <c r="K85" s="319">
        <v>740.44989013671875</v>
      </c>
      <c r="L85" s="320"/>
      <c r="M85" s="319">
        <f>IF(OR(R85="",K85="")," --- ",K85/R85)</f>
        <v>71.197107432332672</v>
      </c>
      <c r="N85" s="320"/>
      <c r="O85" s="321" t="s">
        <v>60</v>
      </c>
      <c r="P85" s="322"/>
      <c r="Q85" s="323"/>
      <c r="R85" s="50">
        <v>10.399999618530273</v>
      </c>
    </row>
    <row r="86" spans="1:19" s="44" customFormat="1" ht="15.9" customHeight="1" x14ac:dyDescent="0.3">
      <c r="A86" s="47"/>
      <c r="B86" s="309" t="s">
        <v>58</v>
      </c>
      <c r="C86" s="309"/>
      <c r="D86" s="309"/>
      <c r="E86" s="309"/>
      <c r="F86" s="309"/>
      <c r="G86" s="309"/>
      <c r="H86" s="309"/>
      <c r="I86" s="309"/>
      <c r="J86" s="309"/>
      <c r="K86" s="333">
        <f>SUM(K84:L85)</f>
        <v>939.90986633300781</v>
      </c>
      <c r="L86" s="333"/>
      <c r="M86" s="318" t="s">
        <v>48</v>
      </c>
      <c r="N86" s="318"/>
      <c r="O86" s="317" t="s">
        <v>48</v>
      </c>
      <c r="P86" s="317"/>
      <c r="Q86" s="317"/>
      <c r="R86" s="50"/>
    </row>
    <row r="87" spans="1:19" s="38" customFormat="1" ht="12" customHeight="1" x14ac:dyDescent="0.3">
      <c r="M87" s="39"/>
    </row>
    <row r="88" spans="1:19" ht="15.9" customHeight="1" x14ac:dyDescent="0.3">
      <c r="B88" s="29"/>
      <c r="C88" s="29"/>
      <c r="D88" s="29"/>
      <c r="E88" s="29"/>
      <c r="F88" s="29"/>
      <c r="G88" s="29"/>
      <c r="H88" s="29"/>
      <c r="I88" s="29"/>
      <c r="J88" s="29"/>
      <c r="K88" s="29"/>
      <c r="L88" s="29"/>
      <c r="M88" s="30"/>
      <c r="N88" s="29"/>
      <c r="O88" s="29"/>
      <c r="P88" s="29"/>
      <c r="Q88" s="29"/>
      <c r="R88" s="31"/>
      <c r="S88" s="32"/>
    </row>
    <row r="89" spans="1:19" ht="15.9" customHeight="1" x14ac:dyDescent="0.3">
      <c r="B89" s="29"/>
      <c r="C89" s="29"/>
      <c r="D89" s="29"/>
      <c r="E89" s="29"/>
      <c r="F89" s="29"/>
      <c r="G89" s="29"/>
      <c r="H89" s="29"/>
      <c r="I89" s="29"/>
      <c r="J89" s="29"/>
      <c r="K89" s="29"/>
      <c r="L89" s="29"/>
      <c r="M89" s="30"/>
      <c r="N89" s="29"/>
      <c r="O89" s="29"/>
      <c r="P89" s="29"/>
      <c r="Q89" s="29"/>
      <c r="R89" s="31"/>
      <c r="S89" s="32"/>
    </row>
    <row r="90" spans="1:19" ht="15.9" customHeight="1" x14ac:dyDescent="0.3">
      <c r="S90" s="32"/>
    </row>
    <row r="91" spans="1:19" ht="15.9" customHeight="1" x14ac:dyDescent="0.3">
      <c r="S91" s="32"/>
    </row>
    <row r="92" spans="1:19" ht="15.9" customHeight="1" x14ac:dyDescent="0.3">
      <c r="S92" s="32"/>
    </row>
    <row r="93" spans="1:19" ht="15.9" customHeight="1" x14ac:dyDescent="0.3">
      <c r="S93" s="32"/>
    </row>
    <row r="94" spans="1:19" ht="15.9" customHeight="1" x14ac:dyDescent="0.3">
      <c r="S94" s="32"/>
    </row>
    <row r="95" spans="1:19" ht="15.9" customHeight="1" x14ac:dyDescent="0.3">
      <c r="S95" s="32"/>
    </row>
    <row r="96" spans="1:19" ht="15.9" customHeight="1" x14ac:dyDescent="0.3">
      <c r="S96" s="32"/>
    </row>
    <row r="97" spans="19:19" ht="15.9" customHeight="1" x14ac:dyDescent="0.3">
      <c r="S97" s="32"/>
    </row>
    <row r="98" spans="19:19" ht="15.9" customHeight="1" x14ac:dyDescent="0.3">
      <c r="S98" s="32"/>
    </row>
    <row r="99" spans="19:19" ht="15.9" customHeight="1" x14ac:dyDescent="0.3">
      <c r="S99" s="32"/>
    </row>
    <row r="100" spans="19:19" ht="15.9" customHeight="1" x14ac:dyDescent="0.3">
      <c r="S100" s="32"/>
    </row>
  </sheetData>
  <sortState ref="B84:R85">
    <sortCondition ref="B84"/>
    <sortCondition ref="E84"/>
    <sortCondition ref="F84"/>
  </sortState>
  <mergeCells count="241">
    <mergeCell ref="B86:J86"/>
    <mergeCell ref="K86:L86"/>
    <mergeCell ref="M86:N86"/>
    <mergeCell ref="O86:Q86"/>
    <mergeCell ref="M83:N83"/>
    <mergeCell ref="O83:Q83"/>
    <mergeCell ref="B78:G78"/>
    <mergeCell ref="H78:J78"/>
    <mergeCell ref="O78:P78"/>
    <mergeCell ref="B82:N82"/>
    <mergeCell ref="O82:Q82"/>
    <mergeCell ref="K84:L84"/>
    <mergeCell ref="M84:N84"/>
    <mergeCell ref="O84:Q84"/>
    <mergeCell ref="B84:D85"/>
    <mergeCell ref="G84:J84"/>
    <mergeCell ref="G85:J85"/>
    <mergeCell ref="K85:L85"/>
    <mergeCell ref="M85:N85"/>
    <mergeCell ref="O85:Q85"/>
    <mergeCell ref="R82:R83"/>
    <mergeCell ref="B83:D83"/>
    <mergeCell ref="E83:F83"/>
    <mergeCell ref="G83:J83"/>
    <mergeCell ref="K83:L83"/>
    <mergeCell ref="B76:G76"/>
    <mergeCell ref="H76:J76"/>
    <mergeCell ref="O76:P76"/>
    <mergeCell ref="B77:G77"/>
    <mergeCell ref="H77:J77"/>
    <mergeCell ref="O77:P77"/>
    <mergeCell ref="B80:G80"/>
    <mergeCell ref="H80:L80"/>
    <mergeCell ref="O80:Q80"/>
    <mergeCell ref="B74:G74"/>
    <mergeCell ref="H74:J74"/>
    <mergeCell ref="O74:P74"/>
    <mergeCell ref="B75:G75"/>
    <mergeCell ref="H75:J75"/>
    <mergeCell ref="O75:P75"/>
    <mergeCell ref="B72:G72"/>
    <mergeCell ref="H72:J72"/>
    <mergeCell ref="O72:P72"/>
    <mergeCell ref="B73:G73"/>
    <mergeCell ref="H73:J73"/>
    <mergeCell ref="O73:P73"/>
    <mergeCell ref="B70:G70"/>
    <mergeCell ref="H70:J70"/>
    <mergeCell ref="O70:P70"/>
    <mergeCell ref="B71:G71"/>
    <mergeCell ref="H71:J71"/>
    <mergeCell ref="O71:P71"/>
    <mergeCell ref="B68:G68"/>
    <mergeCell ref="H68:J68"/>
    <mergeCell ref="O68:P68"/>
    <mergeCell ref="B69:G69"/>
    <mergeCell ref="H69:J69"/>
    <mergeCell ref="O69:P69"/>
    <mergeCell ref="B66:G66"/>
    <mergeCell ref="H66:J66"/>
    <mergeCell ref="O66:P66"/>
    <mergeCell ref="B67:G67"/>
    <mergeCell ref="H67:J67"/>
    <mergeCell ref="O67:P67"/>
    <mergeCell ref="B64:G64"/>
    <mergeCell ref="H64:J64"/>
    <mergeCell ref="O64:P64"/>
    <mergeCell ref="B65:G65"/>
    <mergeCell ref="H65:J65"/>
    <mergeCell ref="O65:P65"/>
    <mergeCell ref="B63:G63"/>
    <mergeCell ref="H63:J63"/>
    <mergeCell ref="O63:P63"/>
    <mergeCell ref="B60:G60"/>
    <mergeCell ref="H60:J60"/>
    <mergeCell ref="O60:P60"/>
    <mergeCell ref="B61:G61"/>
    <mergeCell ref="H61:J61"/>
    <mergeCell ref="O61:P61"/>
    <mergeCell ref="B54:G54"/>
    <mergeCell ref="H54:J54"/>
    <mergeCell ref="O54:P54"/>
    <mergeCell ref="B55:G55"/>
    <mergeCell ref="H55:J55"/>
    <mergeCell ref="O55:P55"/>
    <mergeCell ref="B79:G79"/>
    <mergeCell ref="H79:J79"/>
    <mergeCell ref="O79:P79"/>
    <mergeCell ref="B58:G58"/>
    <mergeCell ref="H58:J58"/>
    <mergeCell ref="O58:P58"/>
    <mergeCell ref="B59:G59"/>
    <mergeCell ref="H59:J59"/>
    <mergeCell ref="O59:P59"/>
    <mergeCell ref="B56:G56"/>
    <mergeCell ref="H56:J56"/>
    <mergeCell ref="O56:P56"/>
    <mergeCell ref="B57:G57"/>
    <mergeCell ref="H57:J57"/>
    <mergeCell ref="O57:P57"/>
    <mergeCell ref="B62:G62"/>
    <mergeCell ref="H62:J62"/>
    <mergeCell ref="O62:P62"/>
    <mergeCell ref="B51:G51"/>
    <mergeCell ref="H51:N51"/>
    <mergeCell ref="O51:Q51"/>
    <mergeCell ref="B52:G53"/>
    <mergeCell ref="H52:J53"/>
    <mergeCell ref="K52:L52"/>
    <mergeCell ref="M52:N52"/>
    <mergeCell ref="O52:Q53"/>
    <mergeCell ref="B49:C49"/>
    <mergeCell ref="G49:I49"/>
    <mergeCell ref="P49:Q49"/>
    <mergeCell ref="B48:C48"/>
    <mergeCell ref="G48:I48"/>
    <mergeCell ref="P48:Q48"/>
    <mergeCell ref="D47:L47"/>
    <mergeCell ref="O47:Q47"/>
    <mergeCell ref="D44:L44"/>
    <mergeCell ref="O44:Q44"/>
    <mergeCell ref="B45:C47"/>
    <mergeCell ref="G45:I45"/>
    <mergeCell ref="N45:N47"/>
    <mergeCell ref="P45:Q45"/>
    <mergeCell ref="G46:I46"/>
    <mergeCell ref="P46:Q46"/>
    <mergeCell ref="D41:L41"/>
    <mergeCell ref="O41:Q41"/>
    <mergeCell ref="B42:C44"/>
    <mergeCell ref="G42:I42"/>
    <mergeCell ref="N42:N44"/>
    <mergeCell ref="P42:Q42"/>
    <mergeCell ref="G43:I43"/>
    <mergeCell ref="P43:Q43"/>
    <mergeCell ref="B39:C41"/>
    <mergeCell ref="G39:I39"/>
    <mergeCell ref="N39:N41"/>
    <mergeCell ref="P39:Q39"/>
    <mergeCell ref="G40:I40"/>
    <mergeCell ref="P40:Q40"/>
    <mergeCell ref="D38:L38"/>
    <mergeCell ref="O38:Q38"/>
    <mergeCell ref="D35:L35"/>
    <mergeCell ref="O35:Q35"/>
    <mergeCell ref="B36:C38"/>
    <mergeCell ref="G36:I36"/>
    <mergeCell ref="N36:N38"/>
    <mergeCell ref="P36:Q36"/>
    <mergeCell ref="G37:I37"/>
    <mergeCell ref="P37:Q37"/>
    <mergeCell ref="D32:L32"/>
    <mergeCell ref="O32:Q32"/>
    <mergeCell ref="B33:C35"/>
    <mergeCell ref="G33:I33"/>
    <mergeCell ref="N33:N35"/>
    <mergeCell ref="P33:Q33"/>
    <mergeCell ref="G34:I34"/>
    <mergeCell ref="P34:Q34"/>
    <mergeCell ref="B30:C32"/>
    <mergeCell ref="N30:N32"/>
    <mergeCell ref="G31:I31"/>
    <mergeCell ref="P31:Q31"/>
    <mergeCell ref="G30:I30"/>
    <mergeCell ref="P30:Q30"/>
    <mergeCell ref="B29:C29"/>
    <mergeCell ref="G29:I29"/>
    <mergeCell ref="P29:Q29"/>
    <mergeCell ref="B28:C28"/>
    <mergeCell ref="G28:I28"/>
    <mergeCell ref="P28:Q28"/>
    <mergeCell ref="B27:C27"/>
    <mergeCell ref="G27:I27"/>
    <mergeCell ref="P27:Q27"/>
    <mergeCell ref="B26:C26"/>
    <mergeCell ref="G26:I26"/>
    <mergeCell ref="P26:Q26"/>
    <mergeCell ref="B25:C25"/>
    <mergeCell ref="G25:I25"/>
    <mergeCell ref="P25:Q25"/>
    <mergeCell ref="B24:C24"/>
    <mergeCell ref="G24:I24"/>
    <mergeCell ref="P24:Q24"/>
    <mergeCell ref="B23:C23"/>
    <mergeCell ref="G23:I23"/>
    <mergeCell ref="P23:Q23"/>
    <mergeCell ref="B22:C22"/>
    <mergeCell ref="G22:I22"/>
    <mergeCell ref="P22:Q22"/>
    <mergeCell ref="B21:C21"/>
    <mergeCell ref="G21:I21"/>
    <mergeCell ref="P21:Q21"/>
    <mergeCell ref="B20:C20"/>
    <mergeCell ref="G20:I20"/>
    <mergeCell ref="P20:Q20"/>
    <mergeCell ref="B19:C19"/>
    <mergeCell ref="G19:I19"/>
    <mergeCell ref="P19:Q19"/>
    <mergeCell ref="B18:C18"/>
    <mergeCell ref="G18:I18"/>
    <mergeCell ref="P18:Q18"/>
    <mergeCell ref="B17:C17"/>
    <mergeCell ref="G17:I17"/>
    <mergeCell ref="P17:Q17"/>
    <mergeCell ref="B16:C16"/>
    <mergeCell ref="G16:I16"/>
    <mergeCell ref="P16:Q16"/>
    <mergeCell ref="B15:C15"/>
    <mergeCell ref="P15:Q15"/>
    <mergeCell ref="G15:I15"/>
    <mergeCell ref="B3:D3"/>
    <mergeCell ref="E3:F3"/>
    <mergeCell ref="H3:N3"/>
    <mergeCell ref="B5:Q5"/>
    <mergeCell ref="G14:I14"/>
    <mergeCell ref="P14:Q14"/>
    <mergeCell ref="B8:C10"/>
    <mergeCell ref="B11:C13"/>
    <mergeCell ref="G11:I11"/>
    <mergeCell ref="N11:N13"/>
    <mergeCell ref="P11:Q11"/>
    <mergeCell ref="G12:I12"/>
    <mergeCell ref="P12:Q12"/>
    <mergeCell ref="B14:C14"/>
    <mergeCell ref="O13:Q13"/>
    <mergeCell ref="D13:L13"/>
    <mergeCell ref="D10:L10"/>
    <mergeCell ref="O10:Q10"/>
    <mergeCell ref="R5:R7"/>
    <mergeCell ref="B6:C7"/>
    <mergeCell ref="D6:D7"/>
    <mergeCell ref="E6:F7"/>
    <mergeCell ref="G6:I7"/>
    <mergeCell ref="J6:K6"/>
    <mergeCell ref="L6:N6"/>
    <mergeCell ref="O6:Q7"/>
    <mergeCell ref="G8:I8"/>
    <mergeCell ref="N8:N10"/>
    <mergeCell ref="P8:Q8"/>
    <mergeCell ref="G9:I9"/>
    <mergeCell ref="P9:Q9"/>
  </mergeCells>
  <dataValidations count="1">
    <dataValidation allowBlank="1" sqref="K86:L86 JG86:JH86 TC86:TD86 ACY86:ACZ86 AMU86:AMV86 AWQ86:AWR86 BGM86:BGN86 BQI86:BQJ86 CAE86:CAF86 CKA86:CKB86 CTW86:CTX86 DDS86:DDT86 DNO86:DNP86 DXK86:DXL86 EHG86:EHH86 ERC86:ERD86 FAY86:FAZ86 FKU86:FKV86 FUQ86:FUR86 GEM86:GEN86 GOI86:GOJ86 GYE86:GYF86 HIA86:HIB86 HRW86:HRX86 IBS86:IBT86 ILO86:ILP86 IVK86:IVL86 JFG86:JFH86 JPC86:JPD86 JYY86:JYZ86 KIU86:KIV86 KSQ86:KSR86 LCM86:LCN86 LMI86:LMJ86 LWE86:LWF86 MGA86:MGB86 MPW86:MPX86 MZS86:MZT86 NJO86:NJP86 NTK86:NTL86 ODG86:ODH86 ONC86:OND86 OWY86:OWZ86 PGU86:PGV86 PQQ86:PQR86 QAM86:QAN86 QKI86:QKJ86 QUE86:QUF86 REA86:REB86 RNW86:RNX86 RXS86:RXT86 SHO86:SHP86 SRK86:SRL86 TBG86:TBH86 TLC86:TLD86 TUY86:TUZ86 UEU86:UEV86 UOQ86:UOR86 UYM86:UYN86 VII86:VIJ86 VSE86:VSF86 WCA86:WCB86 WLW86:WLX86 WVS86:WVT86"/>
  </dataValidations>
  <pageMargins left="0.38" right="0.19685039370078741" top="0.19685039370078741" bottom="0.37" header="0" footer="0"/>
  <pageSetup paperSize="9" scale="86" fitToHeight="1000" orientation="portrait" horizontalDpi="300" verticalDpi="300" r:id="rId1"/>
  <headerFooter alignWithMargins="0">
    <oddFooter>Страница &amp;P из &amp;N</oddFooter>
  </headerFooter>
  <legacyDrawing r:id="rId2"/>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32">
    <outlinePr summaryBelow="0"/>
    <pageSetUpPr autoPageBreaks="0" fitToPage="1"/>
  </sheetPr>
  <dimension ref="A1:T54"/>
  <sheetViews>
    <sheetView zoomScaleNormal="85" workbookViewId="0">
      <pane ySplit="4" topLeftCell="A5" activePane="bottomLeft" state="frozen"/>
      <selection activeCell="B26" sqref="B26:Q32"/>
      <selection pane="bottomLeft" activeCell="K47" sqref="K47"/>
    </sheetView>
  </sheetViews>
  <sheetFormatPr defaultRowHeight="15.9" customHeight="1" x14ac:dyDescent="0.3"/>
  <cols>
    <col min="1" max="1" width="1.109375" style="2" customWidth="1"/>
    <col min="2" max="3" width="4.33203125" style="17" customWidth="1"/>
    <col min="4" max="4" width="5.109375" style="17" customWidth="1"/>
    <col min="5" max="6" width="10.6640625" style="17" customWidth="1"/>
    <col min="7" max="9" width="3.5546875" style="17" customWidth="1"/>
    <col min="10" max="11" width="6.6640625" style="17" customWidth="1"/>
    <col min="12" max="12" width="7.33203125" style="17" customWidth="1"/>
    <col min="13" max="13" width="9.109375" style="18"/>
    <col min="14" max="14" width="9.6640625" style="17" customWidth="1"/>
    <col min="15" max="15" width="11.109375" style="17" customWidth="1"/>
    <col min="16" max="16" width="12.88671875" style="17" customWidth="1"/>
    <col min="17" max="17" width="7.5546875" style="17" customWidth="1"/>
    <col min="18" max="18" width="11.5546875" style="19" customWidth="1"/>
    <col min="19" max="19" width="19.5546875" style="6" customWidth="1"/>
    <col min="20" max="256" width="9.109375" style="17"/>
    <col min="257" max="257" width="1.109375" style="17" customWidth="1"/>
    <col min="258" max="259" width="4.33203125" style="17" customWidth="1"/>
    <col min="260" max="260" width="5.109375" style="17" customWidth="1"/>
    <col min="261" max="262" width="10.6640625" style="17" customWidth="1"/>
    <col min="263" max="265" width="3.5546875" style="17" customWidth="1"/>
    <col min="266" max="267" width="6.6640625" style="17" customWidth="1"/>
    <col min="268" max="268" width="7.33203125" style="17" customWidth="1"/>
    <col min="269" max="269" width="9.109375" style="17"/>
    <col min="270" max="270" width="9.6640625" style="17" customWidth="1"/>
    <col min="271" max="271" width="11.109375" style="17" customWidth="1"/>
    <col min="272" max="272" width="12.88671875" style="17" customWidth="1"/>
    <col min="273" max="273" width="7.5546875" style="17" customWidth="1"/>
    <col min="274" max="274" width="11.5546875" style="17" customWidth="1"/>
    <col min="275" max="275" width="19.5546875" style="17" customWidth="1"/>
    <col min="276" max="512" width="9.109375" style="17"/>
    <col min="513" max="513" width="1.109375" style="17" customWidth="1"/>
    <col min="514" max="515" width="4.33203125" style="17" customWidth="1"/>
    <col min="516" max="516" width="5.109375" style="17" customWidth="1"/>
    <col min="517" max="518" width="10.6640625" style="17" customWidth="1"/>
    <col min="519" max="521" width="3.5546875" style="17" customWidth="1"/>
    <col min="522" max="523" width="6.6640625" style="17" customWidth="1"/>
    <col min="524" max="524" width="7.33203125" style="17" customWidth="1"/>
    <col min="525" max="525" width="9.109375" style="17"/>
    <col min="526" max="526" width="9.6640625" style="17" customWidth="1"/>
    <col min="527" max="527" width="11.109375" style="17" customWidth="1"/>
    <col min="528" max="528" width="12.88671875" style="17" customWidth="1"/>
    <col min="529" max="529" width="7.5546875" style="17" customWidth="1"/>
    <col min="530" max="530" width="11.5546875" style="17" customWidth="1"/>
    <col min="531" max="531" width="19.5546875" style="17" customWidth="1"/>
    <col min="532" max="768" width="9.109375" style="17"/>
    <col min="769" max="769" width="1.109375" style="17" customWidth="1"/>
    <col min="770" max="771" width="4.33203125" style="17" customWidth="1"/>
    <col min="772" max="772" width="5.109375" style="17" customWidth="1"/>
    <col min="773" max="774" width="10.6640625" style="17" customWidth="1"/>
    <col min="775" max="777" width="3.5546875" style="17" customWidth="1"/>
    <col min="778" max="779" width="6.6640625" style="17" customWidth="1"/>
    <col min="780" max="780" width="7.33203125" style="17" customWidth="1"/>
    <col min="781" max="781" width="9.109375" style="17"/>
    <col min="782" max="782" width="9.6640625" style="17" customWidth="1"/>
    <col min="783" max="783" width="11.109375" style="17" customWidth="1"/>
    <col min="784" max="784" width="12.88671875" style="17" customWidth="1"/>
    <col min="785" max="785" width="7.5546875" style="17" customWidth="1"/>
    <col min="786" max="786" width="11.5546875" style="17" customWidth="1"/>
    <col min="787" max="787" width="19.5546875" style="17" customWidth="1"/>
    <col min="788" max="1024" width="9.109375" style="17"/>
    <col min="1025" max="1025" width="1.109375" style="17" customWidth="1"/>
    <col min="1026" max="1027" width="4.33203125" style="17" customWidth="1"/>
    <col min="1028" max="1028" width="5.109375" style="17" customWidth="1"/>
    <col min="1029" max="1030" width="10.6640625" style="17" customWidth="1"/>
    <col min="1031" max="1033" width="3.5546875" style="17" customWidth="1"/>
    <col min="1034" max="1035" width="6.6640625" style="17" customWidth="1"/>
    <col min="1036" max="1036" width="7.33203125" style="17" customWidth="1"/>
    <col min="1037" max="1037" width="9.109375" style="17"/>
    <col min="1038" max="1038" width="9.6640625" style="17" customWidth="1"/>
    <col min="1039" max="1039" width="11.109375" style="17" customWidth="1"/>
    <col min="1040" max="1040" width="12.88671875" style="17" customWidth="1"/>
    <col min="1041" max="1041" width="7.5546875" style="17" customWidth="1"/>
    <col min="1042" max="1042" width="11.5546875" style="17" customWidth="1"/>
    <col min="1043" max="1043" width="19.5546875" style="17" customWidth="1"/>
    <col min="1044" max="1280" width="9.109375" style="17"/>
    <col min="1281" max="1281" width="1.109375" style="17" customWidth="1"/>
    <col min="1282" max="1283" width="4.33203125" style="17" customWidth="1"/>
    <col min="1284" max="1284" width="5.109375" style="17" customWidth="1"/>
    <col min="1285" max="1286" width="10.6640625" style="17" customWidth="1"/>
    <col min="1287" max="1289" width="3.5546875" style="17" customWidth="1"/>
    <col min="1290" max="1291" width="6.6640625" style="17" customWidth="1"/>
    <col min="1292" max="1292" width="7.33203125" style="17" customWidth="1"/>
    <col min="1293" max="1293" width="9.109375" style="17"/>
    <col min="1294" max="1294" width="9.6640625" style="17" customWidth="1"/>
    <col min="1295" max="1295" width="11.109375" style="17" customWidth="1"/>
    <col min="1296" max="1296" width="12.88671875" style="17" customWidth="1"/>
    <col min="1297" max="1297" width="7.5546875" style="17" customWidth="1"/>
    <col min="1298" max="1298" width="11.5546875" style="17" customWidth="1"/>
    <col min="1299" max="1299" width="19.5546875" style="17" customWidth="1"/>
    <col min="1300" max="1536" width="9.109375" style="17"/>
    <col min="1537" max="1537" width="1.109375" style="17" customWidth="1"/>
    <col min="1538" max="1539" width="4.33203125" style="17" customWidth="1"/>
    <col min="1540" max="1540" width="5.109375" style="17" customWidth="1"/>
    <col min="1541" max="1542" width="10.6640625" style="17" customWidth="1"/>
    <col min="1543" max="1545" width="3.5546875" style="17" customWidth="1"/>
    <col min="1546" max="1547" width="6.6640625" style="17" customWidth="1"/>
    <col min="1548" max="1548" width="7.33203125" style="17" customWidth="1"/>
    <col min="1549" max="1549" width="9.109375" style="17"/>
    <col min="1550" max="1550" width="9.6640625" style="17" customWidth="1"/>
    <col min="1551" max="1551" width="11.109375" style="17" customWidth="1"/>
    <col min="1552" max="1552" width="12.88671875" style="17" customWidth="1"/>
    <col min="1553" max="1553" width="7.5546875" style="17" customWidth="1"/>
    <col min="1554" max="1554" width="11.5546875" style="17" customWidth="1"/>
    <col min="1555" max="1555" width="19.5546875" style="17" customWidth="1"/>
    <col min="1556" max="1792" width="9.109375" style="17"/>
    <col min="1793" max="1793" width="1.109375" style="17" customWidth="1"/>
    <col min="1794" max="1795" width="4.33203125" style="17" customWidth="1"/>
    <col min="1796" max="1796" width="5.109375" style="17" customWidth="1"/>
    <col min="1797" max="1798" width="10.6640625" style="17" customWidth="1"/>
    <col min="1799" max="1801" width="3.5546875" style="17" customWidth="1"/>
    <col min="1802" max="1803" width="6.6640625" style="17" customWidth="1"/>
    <col min="1804" max="1804" width="7.33203125" style="17" customWidth="1"/>
    <col min="1805" max="1805" width="9.109375" style="17"/>
    <col min="1806" max="1806" width="9.6640625" style="17" customWidth="1"/>
    <col min="1807" max="1807" width="11.109375" style="17" customWidth="1"/>
    <col min="1808" max="1808" width="12.88671875" style="17" customWidth="1"/>
    <col min="1809" max="1809" width="7.5546875" style="17" customWidth="1"/>
    <col min="1810" max="1810" width="11.5546875" style="17" customWidth="1"/>
    <col min="1811" max="1811" width="19.5546875" style="17" customWidth="1"/>
    <col min="1812" max="2048" width="9.109375" style="17"/>
    <col min="2049" max="2049" width="1.109375" style="17" customWidth="1"/>
    <col min="2050" max="2051" width="4.33203125" style="17" customWidth="1"/>
    <col min="2052" max="2052" width="5.109375" style="17" customWidth="1"/>
    <col min="2053" max="2054" width="10.6640625" style="17" customWidth="1"/>
    <col min="2055" max="2057" width="3.5546875" style="17" customWidth="1"/>
    <col min="2058" max="2059" width="6.6640625" style="17" customWidth="1"/>
    <col min="2060" max="2060" width="7.33203125" style="17" customWidth="1"/>
    <col min="2061" max="2061" width="9.109375" style="17"/>
    <col min="2062" max="2062" width="9.6640625" style="17" customWidth="1"/>
    <col min="2063" max="2063" width="11.109375" style="17" customWidth="1"/>
    <col min="2064" max="2064" width="12.88671875" style="17" customWidth="1"/>
    <col min="2065" max="2065" width="7.5546875" style="17" customWidth="1"/>
    <col min="2066" max="2066" width="11.5546875" style="17" customWidth="1"/>
    <col min="2067" max="2067" width="19.5546875" style="17" customWidth="1"/>
    <col min="2068" max="2304" width="9.109375" style="17"/>
    <col min="2305" max="2305" width="1.109375" style="17" customWidth="1"/>
    <col min="2306" max="2307" width="4.33203125" style="17" customWidth="1"/>
    <col min="2308" max="2308" width="5.109375" style="17" customWidth="1"/>
    <col min="2309" max="2310" width="10.6640625" style="17" customWidth="1"/>
    <col min="2311" max="2313" width="3.5546875" style="17" customWidth="1"/>
    <col min="2314" max="2315" width="6.6640625" style="17" customWidth="1"/>
    <col min="2316" max="2316" width="7.33203125" style="17" customWidth="1"/>
    <col min="2317" max="2317" width="9.109375" style="17"/>
    <col min="2318" max="2318" width="9.6640625" style="17" customWidth="1"/>
    <col min="2319" max="2319" width="11.109375" style="17" customWidth="1"/>
    <col min="2320" max="2320" width="12.88671875" style="17" customWidth="1"/>
    <col min="2321" max="2321" width="7.5546875" style="17" customWidth="1"/>
    <col min="2322" max="2322" width="11.5546875" style="17" customWidth="1"/>
    <col min="2323" max="2323" width="19.5546875" style="17" customWidth="1"/>
    <col min="2324" max="2560" width="9.109375" style="17"/>
    <col min="2561" max="2561" width="1.109375" style="17" customWidth="1"/>
    <col min="2562" max="2563" width="4.33203125" style="17" customWidth="1"/>
    <col min="2564" max="2564" width="5.109375" style="17" customWidth="1"/>
    <col min="2565" max="2566" width="10.6640625" style="17" customWidth="1"/>
    <col min="2567" max="2569" width="3.5546875" style="17" customWidth="1"/>
    <col min="2570" max="2571" width="6.6640625" style="17" customWidth="1"/>
    <col min="2572" max="2572" width="7.33203125" style="17" customWidth="1"/>
    <col min="2573" max="2573" width="9.109375" style="17"/>
    <col min="2574" max="2574" width="9.6640625" style="17" customWidth="1"/>
    <col min="2575" max="2575" width="11.109375" style="17" customWidth="1"/>
    <col min="2576" max="2576" width="12.88671875" style="17" customWidth="1"/>
    <col min="2577" max="2577" width="7.5546875" style="17" customWidth="1"/>
    <col min="2578" max="2578" width="11.5546875" style="17" customWidth="1"/>
    <col min="2579" max="2579" width="19.5546875" style="17" customWidth="1"/>
    <col min="2580" max="2816" width="9.109375" style="17"/>
    <col min="2817" max="2817" width="1.109375" style="17" customWidth="1"/>
    <col min="2818" max="2819" width="4.33203125" style="17" customWidth="1"/>
    <col min="2820" max="2820" width="5.109375" style="17" customWidth="1"/>
    <col min="2821" max="2822" width="10.6640625" style="17" customWidth="1"/>
    <col min="2823" max="2825" width="3.5546875" style="17" customWidth="1"/>
    <col min="2826" max="2827" width="6.6640625" style="17" customWidth="1"/>
    <col min="2828" max="2828" width="7.33203125" style="17" customWidth="1"/>
    <col min="2829" max="2829" width="9.109375" style="17"/>
    <col min="2830" max="2830" width="9.6640625" style="17" customWidth="1"/>
    <col min="2831" max="2831" width="11.109375" style="17" customWidth="1"/>
    <col min="2832" max="2832" width="12.88671875" style="17" customWidth="1"/>
    <col min="2833" max="2833" width="7.5546875" style="17" customWidth="1"/>
    <col min="2834" max="2834" width="11.5546875" style="17" customWidth="1"/>
    <col min="2835" max="2835" width="19.5546875" style="17" customWidth="1"/>
    <col min="2836" max="3072" width="9.109375" style="17"/>
    <col min="3073" max="3073" width="1.109375" style="17" customWidth="1"/>
    <col min="3074" max="3075" width="4.33203125" style="17" customWidth="1"/>
    <col min="3076" max="3076" width="5.109375" style="17" customWidth="1"/>
    <col min="3077" max="3078" width="10.6640625" style="17" customWidth="1"/>
    <col min="3079" max="3081" width="3.5546875" style="17" customWidth="1"/>
    <col min="3082" max="3083" width="6.6640625" style="17" customWidth="1"/>
    <col min="3084" max="3084" width="7.33203125" style="17" customWidth="1"/>
    <col min="3085" max="3085" width="9.109375" style="17"/>
    <col min="3086" max="3086" width="9.6640625" style="17" customWidth="1"/>
    <col min="3087" max="3087" width="11.109375" style="17" customWidth="1"/>
    <col min="3088" max="3088" width="12.88671875" style="17" customWidth="1"/>
    <col min="3089" max="3089" width="7.5546875" style="17" customWidth="1"/>
    <col min="3090" max="3090" width="11.5546875" style="17" customWidth="1"/>
    <col min="3091" max="3091" width="19.5546875" style="17" customWidth="1"/>
    <col min="3092" max="3328" width="9.109375" style="17"/>
    <col min="3329" max="3329" width="1.109375" style="17" customWidth="1"/>
    <col min="3330" max="3331" width="4.33203125" style="17" customWidth="1"/>
    <col min="3332" max="3332" width="5.109375" style="17" customWidth="1"/>
    <col min="3333" max="3334" width="10.6640625" style="17" customWidth="1"/>
    <col min="3335" max="3337" width="3.5546875" style="17" customWidth="1"/>
    <col min="3338" max="3339" width="6.6640625" style="17" customWidth="1"/>
    <col min="3340" max="3340" width="7.33203125" style="17" customWidth="1"/>
    <col min="3341" max="3341" width="9.109375" style="17"/>
    <col min="3342" max="3342" width="9.6640625" style="17" customWidth="1"/>
    <col min="3343" max="3343" width="11.109375" style="17" customWidth="1"/>
    <col min="3344" max="3344" width="12.88671875" style="17" customWidth="1"/>
    <col min="3345" max="3345" width="7.5546875" style="17" customWidth="1"/>
    <col min="3346" max="3346" width="11.5546875" style="17" customWidth="1"/>
    <col min="3347" max="3347" width="19.5546875" style="17" customWidth="1"/>
    <col min="3348" max="3584" width="9.109375" style="17"/>
    <col min="3585" max="3585" width="1.109375" style="17" customWidth="1"/>
    <col min="3586" max="3587" width="4.33203125" style="17" customWidth="1"/>
    <col min="3588" max="3588" width="5.109375" style="17" customWidth="1"/>
    <col min="3589" max="3590" width="10.6640625" style="17" customWidth="1"/>
    <col min="3591" max="3593" width="3.5546875" style="17" customWidth="1"/>
    <col min="3594" max="3595" width="6.6640625" style="17" customWidth="1"/>
    <col min="3596" max="3596" width="7.33203125" style="17" customWidth="1"/>
    <col min="3597" max="3597" width="9.109375" style="17"/>
    <col min="3598" max="3598" width="9.6640625" style="17" customWidth="1"/>
    <col min="3599" max="3599" width="11.109375" style="17" customWidth="1"/>
    <col min="3600" max="3600" width="12.88671875" style="17" customWidth="1"/>
    <col min="3601" max="3601" width="7.5546875" style="17" customWidth="1"/>
    <col min="3602" max="3602" width="11.5546875" style="17" customWidth="1"/>
    <col min="3603" max="3603" width="19.5546875" style="17" customWidth="1"/>
    <col min="3604" max="3840" width="9.109375" style="17"/>
    <col min="3841" max="3841" width="1.109375" style="17" customWidth="1"/>
    <col min="3842" max="3843" width="4.33203125" style="17" customWidth="1"/>
    <col min="3844" max="3844" width="5.109375" style="17" customWidth="1"/>
    <col min="3845" max="3846" width="10.6640625" style="17" customWidth="1"/>
    <col min="3847" max="3849" width="3.5546875" style="17" customWidth="1"/>
    <col min="3850" max="3851" width="6.6640625" style="17" customWidth="1"/>
    <col min="3852" max="3852" width="7.33203125" style="17" customWidth="1"/>
    <col min="3853" max="3853" width="9.109375" style="17"/>
    <col min="3854" max="3854" width="9.6640625" style="17" customWidth="1"/>
    <col min="3855" max="3855" width="11.109375" style="17" customWidth="1"/>
    <col min="3856" max="3856" width="12.88671875" style="17" customWidth="1"/>
    <col min="3857" max="3857" width="7.5546875" style="17" customWidth="1"/>
    <col min="3858" max="3858" width="11.5546875" style="17" customWidth="1"/>
    <col min="3859" max="3859" width="19.5546875" style="17" customWidth="1"/>
    <col min="3860" max="4096" width="9.109375" style="17"/>
    <col min="4097" max="4097" width="1.109375" style="17" customWidth="1"/>
    <col min="4098" max="4099" width="4.33203125" style="17" customWidth="1"/>
    <col min="4100" max="4100" width="5.109375" style="17" customWidth="1"/>
    <col min="4101" max="4102" width="10.6640625" style="17" customWidth="1"/>
    <col min="4103" max="4105" width="3.5546875" style="17" customWidth="1"/>
    <col min="4106" max="4107" width="6.6640625" style="17" customWidth="1"/>
    <col min="4108" max="4108" width="7.33203125" style="17" customWidth="1"/>
    <col min="4109" max="4109" width="9.109375" style="17"/>
    <col min="4110" max="4110" width="9.6640625" style="17" customWidth="1"/>
    <col min="4111" max="4111" width="11.109375" style="17" customWidth="1"/>
    <col min="4112" max="4112" width="12.88671875" style="17" customWidth="1"/>
    <col min="4113" max="4113" width="7.5546875" style="17" customWidth="1"/>
    <col min="4114" max="4114" width="11.5546875" style="17" customWidth="1"/>
    <col min="4115" max="4115" width="19.5546875" style="17" customWidth="1"/>
    <col min="4116" max="4352" width="9.109375" style="17"/>
    <col min="4353" max="4353" width="1.109375" style="17" customWidth="1"/>
    <col min="4354" max="4355" width="4.33203125" style="17" customWidth="1"/>
    <col min="4356" max="4356" width="5.109375" style="17" customWidth="1"/>
    <col min="4357" max="4358" width="10.6640625" style="17" customWidth="1"/>
    <col min="4359" max="4361" width="3.5546875" style="17" customWidth="1"/>
    <col min="4362" max="4363" width="6.6640625" style="17" customWidth="1"/>
    <col min="4364" max="4364" width="7.33203125" style="17" customWidth="1"/>
    <col min="4365" max="4365" width="9.109375" style="17"/>
    <col min="4366" max="4366" width="9.6640625" style="17" customWidth="1"/>
    <col min="4367" max="4367" width="11.109375" style="17" customWidth="1"/>
    <col min="4368" max="4368" width="12.88671875" style="17" customWidth="1"/>
    <col min="4369" max="4369" width="7.5546875" style="17" customWidth="1"/>
    <col min="4370" max="4370" width="11.5546875" style="17" customWidth="1"/>
    <col min="4371" max="4371" width="19.5546875" style="17" customWidth="1"/>
    <col min="4372" max="4608" width="9.109375" style="17"/>
    <col min="4609" max="4609" width="1.109375" style="17" customWidth="1"/>
    <col min="4610" max="4611" width="4.33203125" style="17" customWidth="1"/>
    <col min="4612" max="4612" width="5.109375" style="17" customWidth="1"/>
    <col min="4613" max="4614" width="10.6640625" style="17" customWidth="1"/>
    <col min="4615" max="4617" width="3.5546875" style="17" customWidth="1"/>
    <col min="4618" max="4619" width="6.6640625" style="17" customWidth="1"/>
    <col min="4620" max="4620" width="7.33203125" style="17" customWidth="1"/>
    <col min="4621" max="4621" width="9.109375" style="17"/>
    <col min="4622" max="4622" width="9.6640625" style="17" customWidth="1"/>
    <col min="4623" max="4623" width="11.109375" style="17" customWidth="1"/>
    <col min="4624" max="4624" width="12.88671875" style="17" customWidth="1"/>
    <col min="4625" max="4625" width="7.5546875" style="17" customWidth="1"/>
    <col min="4626" max="4626" width="11.5546875" style="17" customWidth="1"/>
    <col min="4627" max="4627" width="19.5546875" style="17" customWidth="1"/>
    <col min="4628" max="4864" width="9.109375" style="17"/>
    <col min="4865" max="4865" width="1.109375" style="17" customWidth="1"/>
    <col min="4866" max="4867" width="4.33203125" style="17" customWidth="1"/>
    <col min="4868" max="4868" width="5.109375" style="17" customWidth="1"/>
    <col min="4869" max="4870" width="10.6640625" style="17" customWidth="1"/>
    <col min="4871" max="4873" width="3.5546875" style="17" customWidth="1"/>
    <col min="4874" max="4875" width="6.6640625" style="17" customWidth="1"/>
    <col min="4876" max="4876" width="7.33203125" style="17" customWidth="1"/>
    <col min="4877" max="4877" width="9.109375" style="17"/>
    <col min="4878" max="4878" width="9.6640625" style="17" customWidth="1"/>
    <col min="4879" max="4879" width="11.109375" style="17" customWidth="1"/>
    <col min="4880" max="4880" width="12.88671875" style="17" customWidth="1"/>
    <col min="4881" max="4881" width="7.5546875" style="17" customWidth="1"/>
    <col min="4882" max="4882" width="11.5546875" style="17" customWidth="1"/>
    <col min="4883" max="4883" width="19.5546875" style="17" customWidth="1"/>
    <col min="4884" max="5120" width="9.109375" style="17"/>
    <col min="5121" max="5121" width="1.109375" style="17" customWidth="1"/>
    <col min="5122" max="5123" width="4.33203125" style="17" customWidth="1"/>
    <col min="5124" max="5124" width="5.109375" style="17" customWidth="1"/>
    <col min="5125" max="5126" width="10.6640625" style="17" customWidth="1"/>
    <col min="5127" max="5129" width="3.5546875" style="17" customWidth="1"/>
    <col min="5130" max="5131" width="6.6640625" style="17" customWidth="1"/>
    <col min="5132" max="5132" width="7.33203125" style="17" customWidth="1"/>
    <col min="5133" max="5133" width="9.109375" style="17"/>
    <col min="5134" max="5134" width="9.6640625" style="17" customWidth="1"/>
    <col min="5135" max="5135" width="11.109375" style="17" customWidth="1"/>
    <col min="5136" max="5136" width="12.88671875" style="17" customWidth="1"/>
    <col min="5137" max="5137" width="7.5546875" style="17" customWidth="1"/>
    <col min="5138" max="5138" width="11.5546875" style="17" customWidth="1"/>
    <col min="5139" max="5139" width="19.5546875" style="17" customWidth="1"/>
    <col min="5140" max="5376" width="9.109375" style="17"/>
    <col min="5377" max="5377" width="1.109375" style="17" customWidth="1"/>
    <col min="5378" max="5379" width="4.33203125" style="17" customWidth="1"/>
    <col min="5380" max="5380" width="5.109375" style="17" customWidth="1"/>
    <col min="5381" max="5382" width="10.6640625" style="17" customWidth="1"/>
    <col min="5383" max="5385" width="3.5546875" style="17" customWidth="1"/>
    <col min="5386" max="5387" width="6.6640625" style="17" customWidth="1"/>
    <col min="5388" max="5388" width="7.33203125" style="17" customWidth="1"/>
    <col min="5389" max="5389" width="9.109375" style="17"/>
    <col min="5390" max="5390" width="9.6640625" style="17" customWidth="1"/>
    <col min="5391" max="5391" width="11.109375" style="17" customWidth="1"/>
    <col min="5392" max="5392" width="12.88671875" style="17" customWidth="1"/>
    <col min="5393" max="5393" width="7.5546875" style="17" customWidth="1"/>
    <col min="5394" max="5394" width="11.5546875" style="17" customWidth="1"/>
    <col min="5395" max="5395" width="19.5546875" style="17" customWidth="1"/>
    <col min="5396" max="5632" width="9.109375" style="17"/>
    <col min="5633" max="5633" width="1.109375" style="17" customWidth="1"/>
    <col min="5634" max="5635" width="4.33203125" style="17" customWidth="1"/>
    <col min="5636" max="5636" width="5.109375" style="17" customWidth="1"/>
    <col min="5637" max="5638" width="10.6640625" style="17" customWidth="1"/>
    <col min="5639" max="5641" width="3.5546875" style="17" customWidth="1"/>
    <col min="5642" max="5643" width="6.6640625" style="17" customWidth="1"/>
    <col min="5644" max="5644" width="7.33203125" style="17" customWidth="1"/>
    <col min="5645" max="5645" width="9.109375" style="17"/>
    <col min="5646" max="5646" width="9.6640625" style="17" customWidth="1"/>
    <col min="5647" max="5647" width="11.109375" style="17" customWidth="1"/>
    <col min="5648" max="5648" width="12.88671875" style="17" customWidth="1"/>
    <col min="5649" max="5649" width="7.5546875" style="17" customWidth="1"/>
    <col min="5650" max="5650" width="11.5546875" style="17" customWidth="1"/>
    <col min="5651" max="5651" width="19.5546875" style="17" customWidth="1"/>
    <col min="5652" max="5888" width="9.109375" style="17"/>
    <col min="5889" max="5889" width="1.109375" style="17" customWidth="1"/>
    <col min="5890" max="5891" width="4.33203125" style="17" customWidth="1"/>
    <col min="5892" max="5892" width="5.109375" style="17" customWidth="1"/>
    <col min="5893" max="5894" width="10.6640625" style="17" customWidth="1"/>
    <col min="5895" max="5897" width="3.5546875" style="17" customWidth="1"/>
    <col min="5898" max="5899" width="6.6640625" style="17" customWidth="1"/>
    <col min="5900" max="5900" width="7.33203125" style="17" customWidth="1"/>
    <col min="5901" max="5901" width="9.109375" style="17"/>
    <col min="5902" max="5902" width="9.6640625" style="17" customWidth="1"/>
    <col min="5903" max="5903" width="11.109375" style="17" customWidth="1"/>
    <col min="5904" max="5904" width="12.88671875" style="17" customWidth="1"/>
    <col min="5905" max="5905" width="7.5546875" style="17" customWidth="1"/>
    <col min="5906" max="5906" width="11.5546875" style="17" customWidth="1"/>
    <col min="5907" max="5907" width="19.5546875" style="17" customWidth="1"/>
    <col min="5908" max="6144" width="9.109375" style="17"/>
    <col min="6145" max="6145" width="1.109375" style="17" customWidth="1"/>
    <col min="6146" max="6147" width="4.33203125" style="17" customWidth="1"/>
    <col min="6148" max="6148" width="5.109375" style="17" customWidth="1"/>
    <col min="6149" max="6150" width="10.6640625" style="17" customWidth="1"/>
    <col min="6151" max="6153" width="3.5546875" style="17" customWidth="1"/>
    <col min="6154" max="6155" width="6.6640625" style="17" customWidth="1"/>
    <col min="6156" max="6156" width="7.33203125" style="17" customWidth="1"/>
    <col min="6157" max="6157" width="9.109375" style="17"/>
    <col min="6158" max="6158" width="9.6640625" style="17" customWidth="1"/>
    <col min="6159" max="6159" width="11.109375" style="17" customWidth="1"/>
    <col min="6160" max="6160" width="12.88671875" style="17" customWidth="1"/>
    <col min="6161" max="6161" width="7.5546875" style="17" customWidth="1"/>
    <col min="6162" max="6162" width="11.5546875" style="17" customWidth="1"/>
    <col min="6163" max="6163" width="19.5546875" style="17" customWidth="1"/>
    <col min="6164" max="6400" width="9.109375" style="17"/>
    <col min="6401" max="6401" width="1.109375" style="17" customWidth="1"/>
    <col min="6402" max="6403" width="4.33203125" style="17" customWidth="1"/>
    <col min="6404" max="6404" width="5.109375" style="17" customWidth="1"/>
    <col min="6405" max="6406" width="10.6640625" style="17" customWidth="1"/>
    <col min="6407" max="6409" width="3.5546875" style="17" customWidth="1"/>
    <col min="6410" max="6411" width="6.6640625" style="17" customWidth="1"/>
    <col min="6412" max="6412" width="7.33203125" style="17" customWidth="1"/>
    <col min="6413" max="6413" width="9.109375" style="17"/>
    <col min="6414" max="6414" width="9.6640625" style="17" customWidth="1"/>
    <col min="6415" max="6415" width="11.109375" style="17" customWidth="1"/>
    <col min="6416" max="6416" width="12.88671875" style="17" customWidth="1"/>
    <col min="6417" max="6417" width="7.5546875" style="17" customWidth="1"/>
    <col min="6418" max="6418" width="11.5546875" style="17" customWidth="1"/>
    <col min="6419" max="6419" width="19.5546875" style="17" customWidth="1"/>
    <col min="6420" max="6656" width="9.109375" style="17"/>
    <col min="6657" max="6657" width="1.109375" style="17" customWidth="1"/>
    <col min="6658" max="6659" width="4.33203125" style="17" customWidth="1"/>
    <col min="6660" max="6660" width="5.109375" style="17" customWidth="1"/>
    <col min="6661" max="6662" width="10.6640625" style="17" customWidth="1"/>
    <col min="6663" max="6665" width="3.5546875" style="17" customWidth="1"/>
    <col min="6666" max="6667" width="6.6640625" style="17" customWidth="1"/>
    <col min="6668" max="6668" width="7.33203125" style="17" customWidth="1"/>
    <col min="6669" max="6669" width="9.109375" style="17"/>
    <col min="6670" max="6670" width="9.6640625" style="17" customWidth="1"/>
    <col min="6671" max="6671" width="11.109375" style="17" customWidth="1"/>
    <col min="6672" max="6672" width="12.88671875" style="17" customWidth="1"/>
    <col min="6673" max="6673" width="7.5546875" style="17" customWidth="1"/>
    <col min="6674" max="6674" width="11.5546875" style="17" customWidth="1"/>
    <col min="6675" max="6675" width="19.5546875" style="17" customWidth="1"/>
    <col min="6676" max="6912" width="9.109375" style="17"/>
    <col min="6913" max="6913" width="1.109375" style="17" customWidth="1"/>
    <col min="6914" max="6915" width="4.33203125" style="17" customWidth="1"/>
    <col min="6916" max="6916" width="5.109375" style="17" customWidth="1"/>
    <col min="6917" max="6918" width="10.6640625" style="17" customWidth="1"/>
    <col min="6919" max="6921" width="3.5546875" style="17" customWidth="1"/>
    <col min="6922" max="6923" width="6.6640625" style="17" customWidth="1"/>
    <col min="6924" max="6924" width="7.33203125" style="17" customWidth="1"/>
    <col min="6925" max="6925" width="9.109375" style="17"/>
    <col min="6926" max="6926" width="9.6640625" style="17" customWidth="1"/>
    <col min="6927" max="6927" width="11.109375" style="17" customWidth="1"/>
    <col min="6928" max="6928" width="12.88671875" style="17" customWidth="1"/>
    <col min="6929" max="6929" width="7.5546875" style="17" customWidth="1"/>
    <col min="6930" max="6930" width="11.5546875" style="17" customWidth="1"/>
    <col min="6931" max="6931" width="19.5546875" style="17" customWidth="1"/>
    <col min="6932" max="7168" width="9.109375" style="17"/>
    <col min="7169" max="7169" width="1.109375" style="17" customWidth="1"/>
    <col min="7170" max="7171" width="4.33203125" style="17" customWidth="1"/>
    <col min="7172" max="7172" width="5.109375" style="17" customWidth="1"/>
    <col min="7173" max="7174" width="10.6640625" style="17" customWidth="1"/>
    <col min="7175" max="7177" width="3.5546875" style="17" customWidth="1"/>
    <col min="7178" max="7179" width="6.6640625" style="17" customWidth="1"/>
    <col min="7180" max="7180" width="7.33203125" style="17" customWidth="1"/>
    <col min="7181" max="7181" width="9.109375" style="17"/>
    <col min="7182" max="7182" width="9.6640625" style="17" customWidth="1"/>
    <col min="7183" max="7183" width="11.109375" style="17" customWidth="1"/>
    <col min="7184" max="7184" width="12.88671875" style="17" customWidth="1"/>
    <col min="7185" max="7185" width="7.5546875" style="17" customWidth="1"/>
    <col min="7186" max="7186" width="11.5546875" style="17" customWidth="1"/>
    <col min="7187" max="7187" width="19.5546875" style="17" customWidth="1"/>
    <col min="7188" max="7424" width="9.109375" style="17"/>
    <col min="7425" max="7425" width="1.109375" style="17" customWidth="1"/>
    <col min="7426" max="7427" width="4.33203125" style="17" customWidth="1"/>
    <col min="7428" max="7428" width="5.109375" style="17" customWidth="1"/>
    <col min="7429" max="7430" width="10.6640625" style="17" customWidth="1"/>
    <col min="7431" max="7433" width="3.5546875" style="17" customWidth="1"/>
    <col min="7434" max="7435" width="6.6640625" style="17" customWidth="1"/>
    <col min="7436" max="7436" width="7.33203125" style="17" customWidth="1"/>
    <col min="7437" max="7437" width="9.109375" style="17"/>
    <col min="7438" max="7438" width="9.6640625" style="17" customWidth="1"/>
    <col min="7439" max="7439" width="11.109375" style="17" customWidth="1"/>
    <col min="7440" max="7440" width="12.88671875" style="17" customWidth="1"/>
    <col min="7441" max="7441" width="7.5546875" style="17" customWidth="1"/>
    <col min="7442" max="7442" width="11.5546875" style="17" customWidth="1"/>
    <col min="7443" max="7443" width="19.5546875" style="17" customWidth="1"/>
    <col min="7444" max="7680" width="9.109375" style="17"/>
    <col min="7681" max="7681" width="1.109375" style="17" customWidth="1"/>
    <col min="7682" max="7683" width="4.33203125" style="17" customWidth="1"/>
    <col min="7684" max="7684" width="5.109375" style="17" customWidth="1"/>
    <col min="7685" max="7686" width="10.6640625" style="17" customWidth="1"/>
    <col min="7687" max="7689" width="3.5546875" style="17" customWidth="1"/>
    <col min="7690" max="7691" width="6.6640625" style="17" customWidth="1"/>
    <col min="7692" max="7692" width="7.33203125" style="17" customWidth="1"/>
    <col min="7693" max="7693" width="9.109375" style="17"/>
    <col min="7694" max="7694" width="9.6640625" style="17" customWidth="1"/>
    <col min="7695" max="7695" width="11.109375" style="17" customWidth="1"/>
    <col min="7696" max="7696" width="12.88671875" style="17" customWidth="1"/>
    <col min="7697" max="7697" width="7.5546875" style="17" customWidth="1"/>
    <col min="7698" max="7698" width="11.5546875" style="17" customWidth="1"/>
    <col min="7699" max="7699" width="19.5546875" style="17" customWidth="1"/>
    <col min="7700" max="7936" width="9.109375" style="17"/>
    <col min="7937" max="7937" width="1.109375" style="17" customWidth="1"/>
    <col min="7938" max="7939" width="4.33203125" style="17" customWidth="1"/>
    <col min="7940" max="7940" width="5.109375" style="17" customWidth="1"/>
    <col min="7941" max="7942" width="10.6640625" style="17" customWidth="1"/>
    <col min="7943" max="7945" width="3.5546875" style="17" customWidth="1"/>
    <col min="7946" max="7947" width="6.6640625" style="17" customWidth="1"/>
    <col min="7948" max="7948" width="7.33203125" style="17" customWidth="1"/>
    <col min="7949" max="7949" width="9.109375" style="17"/>
    <col min="7950" max="7950" width="9.6640625" style="17" customWidth="1"/>
    <col min="7951" max="7951" width="11.109375" style="17" customWidth="1"/>
    <col min="7952" max="7952" width="12.88671875" style="17" customWidth="1"/>
    <col min="7953" max="7953" width="7.5546875" style="17" customWidth="1"/>
    <col min="7954" max="7954" width="11.5546875" style="17" customWidth="1"/>
    <col min="7955" max="7955" width="19.5546875" style="17" customWidth="1"/>
    <col min="7956" max="8192" width="9.109375" style="17"/>
    <col min="8193" max="8193" width="1.109375" style="17" customWidth="1"/>
    <col min="8194" max="8195" width="4.33203125" style="17" customWidth="1"/>
    <col min="8196" max="8196" width="5.109375" style="17" customWidth="1"/>
    <col min="8197" max="8198" width="10.6640625" style="17" customWidth="1"/>
    <col min="8199" max="8201" width="3.5546875" style="17" customWidth="1"/>
    <col min="8202" max="8203" width="6.6640625" style="17" customWidth="1"/>
    <col min="8204" max="8204" width="7.33203125" style="17" customWidth="1"/>
    <col min="8205" max="8205" width="9.109375" style="17"/>
    <col min="8206" max="8206" width="9.6640625" style="17" customWidth="1"/>
    <col min="8207" max="8207" width="11.109375" style="17" customWidth="1"/>
    <col min="8208" max="8208" width="12.88671875" style="17" customWidth="1"/>
    <col min="8209" max="8209" width="7.5546875" style="17" customWidth="1"/>
    <col min="8210" max="8210" width="11.5546875" style="17" customWidth="1"/>
    <col min="8211" max="8211" width="19.5546875" style="17" customWidth="1"/>
    <col min="8212" max="8448" width="9.109375" style="17"/>
    <col min="8449" max="8449" width="1.109375" style="17" customWidth="1"/>
    <col min="8450" max="8451" width="4.33203125" style="17" customWidth="1"/>
    <col min="8452" max="8452" width="5.109375" style="17" customWidth="1"/>
    <col min="8453" max="8454" width="10.6640625" style="17" customWidth="1"/>
    <col min="8455" max="8457" width="3.5546875" style="17" customWidth="1"/>
    <col min="8458" max="8459" width="6.6640625" style="17" customWidth="1"/>
    <col min="8460" max="8460" width="7.33203125" style="17" customWidth="1"/>
    <col min="8461" max="8461" width="9.109375" style="17"/>
    <col min="8462" max="8462" width="9.6640625" style="17" customWidth="1"/>
    <col min="8463" max="8463" width="11.109375" style="17" customWidth="1"/>
    <col min="8464" max="8464" width="12.88671875" style="17" customWidth="1"/>
    <col min="8465" max="8465" width="7.5546875" style="17" customWidth="1"/>
    <col min="8466" max="8466" width="11.5546875" style="17" customWidth="1"/>
    <col min="8467" max="8467" width="19.5546875" style="17" customWidth="1"/>
    <col min="8468" max="8704" width="9.109375" style="17"/>
    <col min="8705" max="8705" width="1.109375" style="17" customWidth="1"/>
    <col min="8706" max="8707" width="4.33203125" style="17" customWidth="1"/>
    <col min="8708" max="8708" width="5.109375" style="17" customWidth="1"/>
    <col min="8709" max="8710" width="10.6640625" style="17" customWidth="1"/>
    <col min="8711" max="8713" width="3.5546875" style="17" customWidth="1"/>
    <col min="8714" max="8715" width="6.6640625" style="17" customWidth="1"/>
    <col min="8716" max="8716" width="7.33203125" style="17" customWidth="1"/>
    <col min="8717" max="8717" width="9.109375" style="17"/>
    <col min="8718" max="8718" width="9.6640625" style="17" customWidth="1"/>
    <col min="8719" max="8719" width="11.109375" style="17" customWidth="1"/>
    <col min="8720" max="8720" width="12.88671875" style="17" customWidth="1"/>
    <col min="8721" max="8721" width="7.5546875" style="17" customWidth="1"/>
    <col min="8722" max="8722" width="11.5546875" style="17" customWidth="1"/>
    <col min="8723" max="8723" width="19.5546875" style="17" customWidth="1"/>
    <col min="8724" max="8960" width="9.109375" style="17"/>
    <col min="8961" max="8961" width="1.109375" style="17" customWidth="1"/>
    <col min="8962" max="8963" width="4.33203125" style="17" customWidth="1"/>
    <col min="8964" max="8964" width="5.109375" style="17" customWidth="1"/>
    <col min="8965" max="8966" width="10.6640625" style="17" customWidth="1"/>
    <col min="8967" max="8969" width="3.5546875" style="17" customWidth="1"/>
    <col min="8970" max="8971" width="6.6640625" style="17" customWidth="1"/>
    <col min="8972" max="8972" width="7.33203125" style="17" customWidth="1"/>
    <col min="8973" max="8973" width="9.109375" style="17"/>
    <col min="8974" max="8974" width="9.6640625" style="17" customWidth="1"/>
    <col min="8975" max="8975" width="11.109375" style="17" customWidth="1"/>
    <col min="8976" max="8976" width="12.88671875" style="17" customWidth="1"/>
    <col min="8977" max="8977" width="7.5546875" style="17" customWidth="1"/>
    <col min="8978" max="8978" width="11.5546875" style="17" customWidth="1"/>
    <col min="8979" max="8979" width="19.5546875" style="17" customWidth="1"/>
    <col min="8980" max="9216" width="9.109375" style="17"/>
    <col min="9217" max="9217" width="1.109375" style="17" customWidth="1"/>
    <col min="9218" max="9219" width="4.33203125" style="17" customWidth="1"/>
    <col min="9220" max="9220" width="5.109375" style="17" customWidth="1"/>
    <col min="9221" max="9222" width="10.6640625" style="17" customWidth="1"/>
    <col min="9223" max="9225" width="3.5546875" style="17" customWidth="1"/>
    <col min="9226" max="9227" width="6.6640625" style="17" customWidth="1"/>
    <col min="9228" max="9228" width="7.33203125" style="17" customWidth="1"/>
    <col min="9229" max="9229" width="9.109375" style="17"/>
    <col min="9230" max="9230" width="9.6640625" style="17" customWidth="1"/>
    <col min="9231" max="9231" width="11.109375" style="17" customWidth="1"/>
    <col min="9232" max="9232" width="12.88671875" style="17" customWidth="1"/>
    <col min="9233" max="9233" width="7.5546875" style="17" customWidth="1"/>
    <col min="9234" max="9234" width="11.5546875" style="17" customWidth="1"/>
    <col min="9235" max="9235" width="19.5546875" style="17" customWidth="1"/>
    <col min="9236" max="9472" width="9.109375" style="17"/>
    <col min="9473" max="9473" width="1.109375" style="17" customWidth="1"/>
    <col min="9474" max="9475" width="4.33203125" style="17" customWidth="1"/>
    <col min="9476" max="9476" width="5.109375" style="17" customWidth="1"/>
    <col min="9477" max="9478" width="10.6640625" style="17" customWidth="1"/>
    <col min="9479" max="9481" width="3.5546875" style="17" customWidth="1"/>
    <col min="9482" max="9483" width="6.6640625" style="17" customWidth="1"/>
    <col min="9484" max="9484" width="7.33203125" style="17" customWidth="1"/>
    <col min="9485" max="9485" width="9.109375" style="17"/>
    <col min="9486" max="9486" width="9.6640625" style="17" customWidth="1"/>
    <col min="9487" max="9487" width="11.109375" style="17" customWidth="1"/>
    <col min="9488" max="9488" width="12.88671875" style="17" customWidth="1"/>
    <col min="9489" max="9489" width="7.5546875" style="17" customWidth="1"/>
    <col min="9490" max="9490" width="11.5546875" style="17" customWidth="1"/>
    <col min="9491" max="9491" width="19.5546875" style="17" customWidth="1"/>
    <col min="9492" max="9728" width="9.109375" style="17"/>
    <col min="9729" max="9729" width="1.109375" style="17" customWidth="1"/>
    <col min="9730" max="9731" width="4.33203125" style="17" customWidth="1"/>
    <col min="9732" max="9732" width="5.109375" style="17" customWidth="1"/>
    <col min="9733" max="9734" width="10.6640625" style="17" customWidth="1"/>
    <col min="9735" max="9737" width="3.5546875" style="17" customWidth="1"/>
    <col min="9738" max="9739" width="6.6640625" style="17" customWidth="1"/>
    <col min="9740" max="9740" width="7.33203125" style="17" customWidth="1"/>
    <col min="9741" max="9741" width="9.109375" style="17"/>
    <col min="9742" max="9742" width="9.6640625" style="17" customWidth="1"/>
    <col min="9743" max="9743" width="11.109375" style="17" customWidth="1"/>
    <col min="9744" max="9744" width="12.88671875" style="17" customWidth="1"/>
    <col min="9745" max="9745" width="7.5546875" style="17" customWidth="1"/>
    <col min="9746" max="9746" width="11.5546875" style="17" customWidth="1"/>
    <col min="9747" max="9747" width="19.5546875" style="17" customWidth="1"/>
    <col min="9748" max="9984" width="9.109375" style="17"/>
    <col min="9985" max="9985" width="1.109375" style="17" customWidth="1"/>
    <col min="9986" max="9987" width="4.33203125" style="17" customWidth="1"/>
    <col min="9988" max="9988" width="5.109375" style="17" customWidth="1"/>
    <col min="9989" max="9990" width="10.6640625" style="17" customWidth="1"/>
    <col min="9991" max="9993" width="3.5546875" style="17" customWidth="1"/>
    <col min="9994" max="9995" width="6.6640625" style="17" customWidth="1"/>
    <col min="9996" max="9996" width="7.33203125" style="17" customWidth="1"/>
    <col min="9997" max="9997" width="9.109375" style="17"/>
    <col min="9998" max="9998" width="9.6640625" style="17" customWidth="1"/>
    <col min="9999" max="9999" width="11.109375" style="17" customWidth="1"/>
    <col min="10000" max="10000" width="12.88671875" style="17" customWidth="1"/>
    <col min="10001" max="10001" width="7.5546875" style="17" customWidth="1"/>
    <col min="10002" max="10002" width="11.5546875" style="17" customWidth="1"/>
    <col min="10003" max="10003" width="19.5546875" style="17" customWidth="1"/>
    <col min="10004" max="10240" width="9.109375" style="17"/>
    <col min="10241" max="10241" width="1.109375" style="17" customWidth="1"/>
    <col min="10242" max="10243" width="4.33203125" style="17" customWidth="1"/>
    <col min="10244" max="10244" width="5.109375" style="17" customWidth="1"/>
    <col min="10245" max="10246" width="10.6640625" style="17" customWidth="1"/>
    <col min="10247" max="10249" width="3.5546875" style="17" customWidth="1"/>
    <col min="10250" max="10251" width="6.6640625" style="17" customWidth="1"/>
    <col min="10252" max="10252" width="7.33203125" style="17" customWidth="1"/>
    <col min="10253" max="10253" width="9.109375" style="17"/>
    <col min="10254" max="10254" width="9.6640625" style="17" customWidth="1"/>
    <col min="10255" max="10255" width="11.109375" style="17" customWidth="1"/>
    <col min="10256" max="10256" width="12.88671875" style="17" customWidth="1"/>
    <col min="10257" max="10257" width="7.5546875" style="17" customWidth="1"/>
    <col min="10258" max="10258" width="11.5546875" style="17" customWidth="1"/>
    <col min="10259" max="10259" width="19.5546875" style="17" customWidth="1"/>
    <col min="10260" max="10496" width="9.109375" style="17"/>
    <col min="10497" max="10497" width="1.109375" style="17" customWidth="1"/>
    <col min="10498" max="10499" width="4.33203125" style="17" customWidth="1"/>
    <col min="10500" max="10500" width="5.109375" style="17" customWidth="1"/>
    <col min="10501" max="10502" width="10.6640625" style="17" customWidth="1"/>
    <col min="10503" max="10505" width="3.5546875" style="17" customWidth="1"/>
    <col min="10506" max="10507" width="6.6640625" style="17" customWidth="1"/>
    <col min="10508" max="10508" width="7.33203125" style="17" customWidth="1"/>
    <col min="10509" max="10509" width="9.109375" style="17"/>
    <col min="10510" max="10510" width="9.6640625" style="17" customWidth="1"/>
    <col min="10511" max="10511" width="11.109375" style="17" customWidth="1"/>
    <col min="10512" max="10512" width="12.88671875" style="17" customWidth="1"/>
    <col min="10513" max="10513" width="7.5546875" style="17" customWidth="1"/>
    <col min="10514" max="10514" width="11.5546875" style="17" customWidth="1"/>
    <col min="10515" max="10515" width="19.5546875" style="17" customWidth="1"/>
    <col min="10516" max="10752" width="9.109375" style="17"/>
    <col min="10753" max="10753" width="1.109375" style="17" customWidth="1"/>
    <col min="10754" max="10755" width="4.33203125" style="17" customWidth="1"/>
    <col min="10756" max="10756" width="5.109375" style="17" customWidth="1"/>
    <col min="10757" max="10758" width="10.6640625" style="17" customWidth="1"/>
    <col min="10759" max="10761" width="3.5546875" style="17" customWidth="1"/>
    <col min="10762" max="10763" width="6.6640625" style="17" customWidth="1"/>
    <col min="10764" max="10764" width="7.33203125" style="17" customWidth="1"/>
    <col min="10765" max="10765" width="9.109375" style="17"/>
    <col min="10766" max="10766" width="9.6640625" style="17" customWidth="1"/>
    <col min="10767" max="10767" width="11.109375" style="17" customWidth="1"/>
    <col min="10768" max="10768" width="12.88671875" style="17" customWidth="1"/>
    <col min="10769" max="10769" width="7.5546875" style="17" customWidth="1"/>
    <col min="10770" max="10770" width="11.5546875" style="17" customWidth="1"/>
    <col min="10771" max="10771" width="19.5546875" style="17" customWidth="1"/>
    <col min="10772" max="11008" width="9.109375" style="17"/>
    <col min="11009" max="11009" width="1.109375" style="17" customWidth="1"/>
    <col min="11010" max="11011" width="4.33203125" style="17" customWidth="1"/>
    <col min="11012" max="11012" width="5.109375" style="17" customWidth="1"/>
    <col min="11013" max="11014" width="10.6640625" style="17" customWidth="1"/>
    <col min="11015" max="11017" width="3.5546875" style="17" customWidth="1"/>
    <col min="11018" max="11019" width="6.6640625" style="17" customWidth="1"/>
    <col min="11020" max="11020" width="7.33203125" style="17" customWidth="1"/>
    <col min="11021" max="11021" width="9.109375" style="17"/>
    <col min="11022" max="11022" width="9.6640625" style="17" customWidth="1"/>
    <col min="11023" max="11023" width="11.109375" style="17" customWidth="1"/>
    <col min="11024" max="11024" width="12.88671875" style="17" customWidth="1"/>
    <col min="11025" max="11025" width="7.5546875" style="17" customWidth="1"/>
    <col min="11026" max="11026" width="11.5546875" style="17" customWidth="1"/>
    <col min="11027" max="11027" width="19.5546875" style="17" customWidth="1"/>
    <col min="11028" max="11264" width="9.109375" style="17"/>
    <col min="11265" max="11265" width="1.109375" style="17" customWidth="1"/>
    <col min="11266" max="11267" width="4.33203125" style="17" customWidth="1"/>
    <col min="11268" max="11268" width="5.109375" style="17" customWidth="1"/>
    <col min="11269" max="11270" width="10.6640625" style="17" customWidth="1"/>
    <col min="11271" max="11273" width="3.5546875" style="17" customWidth="1"/>
    <col min="11274" max="11275" width="6.6640625" style="17" customWidth="1"/>
    <col min="11276" max="11276" width="7.33203125" style="17" customWidth="1"/>
    <col min="11277" max="11277" width="9.109375" style="17"/>
    <col min="11278" max="11278" width="9.6640625" style="17" customWidth="1"/>
    <col min="11279" max="11279" width="11.109375" style="17" customWidth="1"/>
    <col min="11280" max="11280" width="12.88671875" style="17" customWidth="1"/>
    <col min="11281" max="11281" width="7.5546875" style="17" customWidth="1"/>
    <col min="11282" max="11282" width="11.5546875" style="17" customWidth="1"/>
    <col min="11283" max="11283" width="19.5546875" style="17" customWidth="1"/>
    <col min="11284" max="11520" width="9.109375" style="17"/>
    <col min="11521" max="11521" width="1.109375" style="17" customWidth="1"/>
    <col min="11522" max="11523" width="4.33203125" style="17" customWidth="1"/>
    <col min="11524" max="11524" width="5.109375" style="17" customWidth="1"/>
    <col min="11525" max="11526" width="10.6640625" style="17" customWidth="1"/>
    <col min="11527" max="11529" width="3.5546875" style="17" customWidth="1"/>
    <col min="11530" max="11531" width="6.6640625" style="17" customWidth="1"/>
    <col min="11532" max="11532" width="7.33203125" style="17" customWidth="1"/>
    <col min="11533" max="11533" width="9.109375" style="17"/>
    <col min="11534" max="11534" width="9.6640625" style="17" customWidth="1"/>
    <col min="11535" max="11535" width="11.109375" style="17" customWidth="1"/>
    <col min="11536" max="11536" width="12.88671875" style="17" customWidth="1"/>
    <col min="11537" max="11537" width="7.5546875" style="17" customWidth="1"/>
    <col min="11538" max="11538" width="11.5546875" style="17" customWidth="1"/>
    <col min="11539" max="11539" width="19.5546875" style="17" customWidth="1"/>
    <col min="11540" max="11776" width="9.109375" style="17"/>
    <col min="11777" max="11777" width="1.109375" style="17" customWidth="1"/>
    <col min="11778" max="11779" width="4.33203125" style="17" customWidth="1"/>
    <col min="11780" max="11780" width="5.109375" style="17" customWidth="1"/>
    <col min="11781" max="11782" width="10.6640625" style="17" customWidth="1"/>
    <col min="11783" max="11785" width="3.5546875" style="17" customWidth="1"/>
    <col min="11786" max="11787" width="6.6640625" style="17" customWidth="1"/>
    <col min="11788" max="11788" width="7.33203125" style="17" customWidth="1"/>
    <col min="11789" max="11789" width="9.109375" style="17"/>
    <col min="11790" max="11790" width="9.6640625" style="17" customWidth="1"/>
    <col min="11791" max="11791" width="11.109375" style="17" customWidth="1"/>
    <col min="11792" max="11792" width="12.88671875" style="17" customWidth="1"/>
    <col min="11793" max="11793" width="7.5546875" style="17" customWidth="1"/>
    <col min="11794" max="11794" width="11.5546875" style="17" customWidth="1"/>
    <col min="11795" max="11795" width="19.5546875" style="17" customWidth="1"/>
    <col min="11796" max="12032" width="9.109375" style="17"/>
    <col min="12033" max="12033" width="1.109375" style="17" customWidth="1"/>
    <col min="12034" max="12035" width="4.33203125" style="17" customWidth="1"/>
    <col min="12036" max="12036" width="5.109375" style="17" customWidth="1"/>
    <col min="12037" max="12038" width="10.6640625" style="17" customWidth="1"/>
    <col min="12039" max="12041" width="3.5546875" style="17" customWidth="1"/>
    <col min="12042" max="12043" width="6.6640625" style="17" customWidth="1"/>
    <col min="12044" max="12044" width="7.33203125" style="17" customWidth="1"/>
    <col min="12045" max="12045" width="9.109375" style="17"/>
    <col min="12046" max="12046" width="9.6640625" style="17" customWidth="1"/>
    <col min="12047" max="12047" width="11.109375" style="17" customWidth="1"/>
    <col min="12048" max="12048" width="12.88671875" style="17" customWidth="1"/>
    <col min="12049" max="12049" width="7.5546875" style="17" customWidth="1"/>
    <col min="12050" max="12050" width="11.5546875" style="17" customWidth="1"/>
    <col min="12051" max="12051" width="19.5546875" style="17" customWidth="1"/>
    <col min="12052" max="12288" width="9.109375" style="17"/>
    <col min="12289" max="12289" width="1.109375" style="17" customWidth="1"/>
    <col min="12290" max="12291" width="4.33203125" style="17" customWidth="1"/>
    <col min="12292" max="12292" width="5.109375" style="17" customWidth="1"/>
    <col min="12293" max="12294" width="10.6640625" style="17" customWidth="1"/>
    <col min="12295" max="12297" width="3.5546875" style="17" customWidth="1"/>
    <col min="12298" max="12299" width="6.6640625" style="17" customWidth="1"/>
    <col min="12300" max="12300" width="7.33203125" style="17" customWidth="1"/>
    <col min="12301" max="12301" width="9.109375" style="17"/>
    <col min="12302" max="12302" width="9.6640625" style="17" customWidth="1"/>
    <col min="12303" max="12303" width="11.109375" style="17" customWidth="1"/>
    <col min="12304" max="12304" width="12.88671875" style="17" customWidth="1"/>
    <col min="12305" max="12305" width="7.5546875" style="17" customWidth="1"/>
    <col min="12306" max="12306" width="11.5546875" style="17" customWidth="1"/>
    <col min="12307" max="12307" width="19.5546875" style="17" customWidth="1"/>
    <col min="12308" max="12544" width="9.109375" style="17"/>
    <col min="12545" max="12545" width="1.109375" style="17" customWidth="1"/>
    <col min="12546" max="12547" width="4.33203125" style="17" customWidth="1"/>
    <col min="12548" max="12548" width="5.109375" style="17" customWidth="1"/>
    <col min="12549" max="12550" width="10.6640625" style="17" customWidth="1"/>
    <col min="12551" max="12553" width="3.5546875" style="17" customWidth="1"/>
    <col min="12554" max="12555" width="6.6640625" style="17" customWidth="1"/>
    <col min="12556" max="12556" width="7.33203125" style="17" customWidth="1"/>
    <col min="12557" max="12557" width="9.109375" style="17"/>
    <col min="12558" max="12558" width="9.6640625" style="17" customWidth="1"/>
    <col min="12559" max="12559" width="11.109375" style="17" customWidth="1"/>
    <col min="12560" max="12560" width="12.88671875" style="17" customWidth="1"/>
    <col min="12561" max="12561" width="7.5546875" style="17" customWidth="1"/>
    <col min="12562" max="12562" width="11.5546875" style="17" customWidth="1"/>
    <col min="12563" max="12563" width="19.5546875" style="17" customWidth="1"/>
    <col min="12564" max="12800" width="9.109375" style="17"/>
    <col min="12801" max="12801" width="1.109375" style="17" customWidth="1"/>
    <col min="12802" max="12803" width="4.33203125" style="17" customWidth="1"/>
    <col min="12804" max="12804" width="5.109375" style="17" customWidth="1"/>
    <col min="12805" max="12806" width="10.6640625" style="17" customWidth="1"/>
    <col min="12807" max="12809" width="3.5546875" style="17" customWidth="1"/>
    <col min="12810" max="12811" width="6.6640625" style="17" customWidth="1"/>
    <col min="12812" max="12812" width="7.33203125" style="17" customWidth="1"/>
    <col min="12813" max="12813" width="9.109375" style="17"/>
    <col min="12814" max="12814" width="9.6640625" style="17" customWidth="1"/>
    <col min="12815" max="12815" width="11.109375" style="17" customWidth="1"/>
    <col min="12816" max="12816" width="12.88671875" style="17" customWidth="1"/>
    <col min="12817" max="12817" width="7.5546875" style="17" customWidth="1"/>
    <col min="12818" max="12818" width="11.5546875" style="17" customWidth="1"/>
    <col min="12819" max="12819" width="19.5546875" style="17" customWidth="1"/>
    <col min="12820" max="13056" width="9.109375" style="17"/>
    <col min="13057" max="13057" width="1.109375" style="17" customWidth="1"/>
    <col min="13058" max="13059" width="4.33203125" style="17" customWidth="1"/>
    <col min="13060" max="13060" width="5.109375" style="17" customWidth="1"/>
    <col min="13061" max="13062" width="10.6640625" style="17" customWidth="1"/>
    <col min="13063" max="13065" width="3.5546875" style="17" customWidth="1"/>
    <col min="13066" max="13067" width="6.6640625" style="17" customWidth="1"/>
    <col min="13068" max="13068" width="7.33203125" style="17" customWidth="1"/>
    <col min="13069" max="13069" width="9.109375" style="17"/>
    <col min="13070" max="13070" width="9.6640625" style="17" customWidth="1"/>
    <col min="13071" max="13071" width="11.109375" style="17" customWidth="1"/>
    <col min="13072" max="13072" width="12.88671875" style="17" customWidth="1"/>
    <col min="13073" max="13073" width="7.5546875" style="17" customWidth="1"/>
    <col min="13074" max="13074" width="11.5546875" style="17" customWidth="1"/>
    <col min="13075" max="13075" width="19.5546875" style="17" customWidth="1"/>
    <col min="13076" max="13312" width="9.109375" style="17"/>
    <col min="13313" max="13313" width="1.109375" style="17" customWidth="1"/>
    <col min="13314" max="13315" width="4.33203125" style="17" customWidth="1"/>
    <col min="13316" max="13316" width="5.109375" style="17" customWidth="1"/>
    <col min="13317" max="13318" width="10.6640625" style="17" customWidth="1"/>
    <col min="13319" max="13321" width="3.5546875" style="17" customWidth="1"/>
    <col min="13322" max="13323" width="6.6640625" style="17" customWidth="1"/>
    <col min="13324" max="13324" width="7.33203125" style="17" customWidth="1"/>
    <col min="13325" max="13325" width="9.109375" style="17"/>
    <col min="13326" max="13326" width="9.6640625" style="17" customWidth="1"/>
    <col min="13327" max="13327" width="11.109375" style="17" customWidth="1"/>
    <col min="13328" max="13328" width="12.88671875" style="17" customWidth="1"/>
    <col min="13329" max="13329" width="7.5546875" style="17" customWidth="1"/>
    <col min="13330" max="13330" width="11.5546875" style="17" customWidth="1"/>
    <col min="13331" max="13331" width="19.5546875" style="17" customWidth="1"/>
    <col min="13332" max="13568" width="9.109375" style="17"/>
    <col min="13569" max="13569" width="1.109375" style="17" customWidth="1"/>
    <col min="13570" max="13571" width="4.33203125" style="17" customWidth="1"/>
    <col min="13572" max="13572" width="5.109375" style="17" customWidth="1"/>
    <col min="13573" max="13574" width="10.6640625" style="17" customWidth="1"/>
    <col min="13575" max="13577" width="3.5546875" style="17" customWidth="1"/>
    <col min="13578" max="13579" width="6.6640625" style="17" customWidth="1"/>
    <col min="13580" max="13580" width="7.33203125" style="17" customWidth="1"/>
    <col min="13581" max="13581" width="9.109375" style="17"/>
    <col min="13582" max="13582" width="9.6640625" style="17" customWidth="1"/>
    <col min="13583" max="13583" width="11.109375" style="17" customWidth="1"/>
    <col min="13584" max="13584" width="12.88671875" style="17" customWidth="1"/>
    <col min="13585" max="13585" width="7.5546875" style="17" customWidth="1"/>
    <col min="13586" max="13586" width="11.5546875" style="17" customWidth="1"/>
    <col min="13587" max="13587" width="19.5546875" style="17" customWidth="1"/>
    <col min="13588" max="13824" width="9.109375" style="17"/>
    <col min="13825" max="13825" width="1.109375" style="17" customWidth="1"/>
    <col min="13826" max="13827" width="4.33203125" style="17" customWidth="1"/>
    <col min="13828" max="13828" width="5.109375" style="17" customWidth="1"/>
    <col min="13829" max="13830" width="10.6640625" style="17" customWidth="1"/>
    <col min="13831" max="13833" width="3.5546875" style="17" customWidth="1"/>
    <col min="13834" max="13835" width="6.6640625" style="17" customWidth="1"/>
    <col min="13836" max="13836" width="7.33203125" style="17" customWidth="1"/>
    <col min="13837" max="13837" width="9.109375" style="17"/>
    <col min="13838" max="13838" width="9.6640625" style="17" customWidth="1"/>
    <col min="13839" max="13839" width="11.109375" style="17" customWidth="1"/>
    <col min="13840" max="13840" width="12.88671875" style="17" customWidth="1"/>
    <col min="13841" max="13841" width="7.5546875" style="17" customWidth="1"/>
    <col min="13842" max="13842" width="11.5546875" style="17" customWidth="1"/>
    <col min="13843" max="13843" width="19.5546875" style="17" customWidth="1"/>
    <col min="13844" max="14080" width="9.109375" style="17"/>
    <col min="14081" max="14081" width="1.109375" style="17" customWidth="1"/>
    <col min="14082" max="14083" width="4.33203125" style="17" customWidth="1"/>
    <col min="14084" max="14084" width="5.109375" style="17" customWidth="1"/>
    <col min="14085" max="14086" width="10.6640625" style="17" customWidth="1"/>
    <col min="14087" max="14089" width="3.5546875" style="17" customWidth="1"/>
    <col min="14090" max="14091" width="6.6640625" style="17" customWidth="1"/>
    <col min="14092" max="14092" width="7.33203125" style="17" customWidth="1"/>
    <col min="14093" max="14093" width="9.109375" style="17"/>
    <col min="14094" max="14094" width="9.6640625" style="17" customWidth="1"/>
    <col min="14095" max="14095" width="11.109375" style="17" customWidth="1"/>
    <col min="14096" max="14096" width="12.88671875" style="17" customWidth="1"/>
    <col min="14097" max="14097" width="7.5546875" style="17" customWidth="1"/>
    <col min="14098" max="14098" width="11.5546875" style="17" customWidth="1"/>
    <col min="14099" max="14099" width="19.5546875" style="17" customWidth="1"/>
    <col min="14100" max="14336" width="9.109375" style="17"/>
    <col min="14337" max="14337" width="1.109375" style="17" customWidth="1"/>
    <col min="14338" max="14339" width="4.33203125" style="17" customWidth="1"/>
    <col min="14340" max="14340" width="5.109375" style="17" customWidth="1"/>
    <col min="14341" max="14342" width="10.6640625" style="17" customWidth="1"/>
    <col min="14343" max="14345" width="3.5546875" style="17" customWidth="1"/>
    <col min="14346" max="14347" width="6.6640625" style="17" customWidth="1"/>
    <col min="14348" max="14348" width="7.33203125" style="17" customWidth="1"/>
    <col min="14349" max="14349" width="9.109375" style="17"/>
    <col min="14350" max="14350" width="9.6640625" style="17" customWidth="1"/>
    <col min="14351" max="14351" width="11.109375" style="17" customWidth="1"/>
    <col min="14352" max="14352" width="12.88671875" style="17" customWidth="1"/>
    <col min="14353" max="14353" width="7.5546875" style="17" customWidth="1"/>
    <col min="14354" max="14354" width="11.5546875" style="17" customWidth="1"/>
    <col min="14355" max="14355" width="19.5546875" style="17" customWidth="1"/>
    <col min="14356" max="14592" width="9.109375" style="17"/>
    <col min="14593" max="14593" width="1.109375" style="17" customWidth="1"/>
    <col min="14594" max="14595" width="4.33203125" style="17" customWidth="1"/>
    <col min="14596" max="14596" width="5.109375" style="17" customWidth="1"/>
    <col min="14597" max="14598" width="10.6640625" style="17" customWidth="1"/>
    <col min="14599" max="14601" width="3.5546875" style="17" customWidth="1"/>
    <col min="14602" max="14603" width="6.6640625" style="17" customWidth="1"/>
    <col min="14604" max="14604" width="7.33203125" style="17" customWidth="1"/>
    <col min="14605" max="14605" width="9.109375" style="17"/>
    <col min="14606" max="14606" width="9.6640625" style="17" customWidth="1"/>
    <col min="14607" max="14607" width="11.109375" style="17" customWidth="1"/>
    <col min="14608" max="14608" width="12.88671875" style="17" customWidth="1"/>
    <col min="14609" max="14609" width="7.5546875" style="17" customWidth="1"/>
    <col min="14610" max="14610" width="11.5546875" style="17" customWidth="1"/>
    <col min="14611" max="14611" width="19.5546875" style="17" customWidth="1"/>
    <col min="14612" max="14848" width="9.109375" style="17"/>
    <col min="14849" max="14849" width="1.109375" style="17" customWidth="1"/>
    <col min="14850" max="14851" width="4.33203125" style="17" customWidth="1"/>
    <col min="14852" max="14852" width="5.109375" style="17" customWidth="1"/>
    <col min="14853" max="14854" width="10.6640625" style="17" customWidth="1"/>
    <col min="14855" max="14857" width="3.5546875" style="17" customWidth="1"/>
    <col min="14858" max="14859" width="6.6640625" style="17" customWidth="1"/>
    <col min="14860" max="14860" width="7.33203125" style="17" customWidth="1"/>
    <col min="14861" max="14861" width="9.109375" style="17"/>
    <col min="14862" max="14862" width="9.6640625" style="17" customWidth="1"/>
    <col min="14863" max="14863" width="11.109375" style="17" customWidth="1"/>
    <col min="14864" max="14864" width="12.88671875" style="17" customWidth="1"/>
    <col min="14865" max="14865" width="7.5546875" style="17" customWidth="1"/>
    <col min="14866" max="14866" width="11.5546875" style="17" customWidth="1"/>
    <col min="14867" max="14867" width="19.5546875" style="17" customWidth="1"/>
    <col min="14868" max="15104" width="9.109375" style="17"/>
    <col min="15105" max="15105" width="1.109375" style="17" customWidth="1"/>
    <col min="15106" max="15107" width="4.33203125" style="17" customWidth="1"/>
    <col min="15108" max="15108" width="5.109375" style="17" customWidth="1"/>
    <col min="15109" max="15110" width="10.6640625" style="17" customWidth="1"/>
    <col min="15111" max="15113" width="3.5546875" style="17" customWidth="1"/>
    <col min="15114" max="15115" width="6.6640625" style="17" customWidth="1"/>
    <col min="15116" max="15116" width="7.33203125" style="17" customWidth="1"/>
    <col min="15117" max="15117" width="9.109375" style="17"/>
    <col min="15118" max="15118" width="9.6640625" style="17" customWidth="1"/>
    <col min="15119" max="15119" width="11.109375" style="17" customWidth="1"/>
    <col min="15120" max="15120" width="12.88671875" style="17" customWidth="1"/>
    <col min="15121" max="15121" width="7.5546875" style="17" customWidth="1"/>
    <col min="15122" max="15122" width="11.5546875" style="17" customWidth="1"/>
    <col min="15123" max="15123" width="19.5546875" style="17" customWidth="1"/>
    <col min="15124" max="15360" width="9.109375" style="17"/>
    <col min="15361" max="15361" width="1.109375" style="17" customWidth="1"/>
    <col min="15362" max="15363" width="4.33203125" style="17" customWidth="1"/>
    <col min="15364" max="15364" width="5.109375" style="17" customWidth="1"/>
    <col min="15365" max="15366" width="10.6640625" style="17" customWidth="1"/>
    <col min="15367" max="15369" width="3.5546875" style="17" customWidth="1"/>
    <col min="15370" max="15371" width="6.6640625" style="17" customWidth="1"/>
    <col min="15372" max="15372" width="7.33203125" style="17" customWidth="1"/>
    <col min="15373" max="15373" width="9.109375" style="17"/>
    <col min="15374" max="15374" width="9.6640625" style="17" customWidth="1"/>
    <col min="15375" max="15375" width="11.109375" style="17" customWidth="1"/>
    <col min="15376" max="15376" width="12.88671875" style="17" customWidth="1"/>
    <col min="15377" max="15377" width="7.5546875" style="17" customWidth="1"/>
    <col min="15378" max="15378" width="11.5546875" style="17" customWidth="1"/>
    <col min="15379" max="15379" width="19.5546875" style="17" customWidth="1"/>
    <col min="15380" max="15616" width="9.109375" style="17"/>
    <col min="15617" max="15617" width="1.109375" style="17" customWidth="1"/>
    <col min="15618" max="15619" width="4.33203125" style="17" customWidth="1"/>
    <col min="15620" max="15620" width="5.109375" style="17" customWidth="1"/>
    <col min="15621" max="15622" width="10.6640625" style="17" customWidth="1"/>
    <col min="15623" max="15625" width="3.5546875" style="17" customWidth="1"/>
    <col min="15626" max="15627" width="6.6640625" style="17" customWidth="1"/>
    <col min="15628" max="15628" width="7.33203125" style="17" customWidth="1"/>
    <col min="15629" max="15629" width="9.109375" style="17"/>
    <col min="15630" max="15630" width="9.6640625" style="17" customWidth="1"/>
    <col min="15631" max="15631" width="11.109375" style="17" customWidth="1"/>
    <col min="15632" max="15632" width="12.88671875" style="17" customWidth="1"/>
    <col min="15633" max="15633" width="7.5546875" style="17" customWidth="1"/>
    <col min="15634" max="15634" width="11.5546875" style="17" customWidth="1"/>
    <col min="15635" max="15635" width="19.5546875" style="17" customWidth="1"/>
    <col min="15636" max="15872" width="9.109375" style="17"/>
    <col min="15873" max="15873" width="1.109375" style="17" customWidth="1"/>
    <col min="15874" max="15875" width="4.33203125" style="17" customWidth="1"/>
    <col min="15876" max="15876" width="5.109375" style="17" customWidth="1"/>
    <col min="15877" max="15878" width="10.6640625" style="17" customWidth="1"/>
    <col min="15879" max="15881" width="3.5546875" style="17" customWidth="1"/>
    <col min="15882" max="15883" width="6.6640625" style="17" customWidth="1"/>
    <col min="15884" max="15884" width="7.33203125" style="17" customWidth="1"/>
    <col min="15885" max="15885" width="9.109375" style="17"/>
    <col min="15886" max="15886" width="9.6640625" style="17" customWidth="1"/>
    <col min="15887" max="15887" width="11.109375" style="17" customWidth="1"/>
    <col min="15888" max="15888" width="12.88671875" style="17" customWidth="1"/>
    <col min="15889" max="15889" width="7.5546875" style="17" customWidth="1"/>
    <col min="15890" max="15890" width="11.5546875" style="17" customWidth="1"/>
    <col min="15891" max="15891" width="19.5546875" style="17" customWidth="1"/>
    <col min="15892" max="16128" width="9.109375" style="17"/>
    <col min="16129" max="16129" width="1.109375" style="17" customWidth="1"/>
    <col min="16130" max="16131" width="4.33203125" style="17" customWidth="1"/>
    <col min="16132" max="16132" width="5.109375" style="17" customWidth="1"/>
    <col min="16133" max="16134" width="10.6640625" style="17" customWidth="1"/>
    <col min="16135" max="16137" width="3.5546875" style="17" customWidth="1"/>
    <col min="16138" max="16139" width="6.6640625" style="17" customWidth="1"/>
    <col min="16140" max="16140" width="7.33203125" style="17" customWidth="1"/>
    <col min="16141" max="16141" width="9.109375" style="17"/>
    <col min="16142" max="16142" width="9.6640625" style="17" customWidth="1"/>
    <col min="16143" max="16143" width="11.109375" style="17" customWidth="1"/>
    <col min="16144" max="16144" width="12.88671875" style="17" customWidth="1"/>
    <col min="16145" max="16145" width="7.5546875" style="17" customWidth="1"/>
    <col min="16146" max="16146" width="11.5546875" style="17" customWidth="1"/>
    <col min="16147" max="16147" width="19.5546875" style="17" customWidth="1"/>
    <col min="16148" max="16384" width="9.109375" style="17"/>
  </cols>
  <sheetData>
    <row r="1" spans="1:20" s="2" customFormat="1" ht="4.5" customHeight="1" x14ac:dyDescent="0.3">
      <c r="A1" s="1" t="s">
        <v>0</v>
      </c>
      <c r="E1" s="3" t="s">
        <v>1</v>
      </c>
      <c r="F1" s="3" t="s">
        <v>2</v>
      </c>
      <c r="M1" s="4"/>
      <c r="O1" s="3"/>
      <c r="P1" s="3" t="s">
        <v>3</v>
      </c>
      <c r="R1" s="5"/>
      <c r="S1" s="6"/>
    </row>
    <row r="2" spans="1:20" s="9" customFormat="1" ht="3" customHeight="1" thickBot="1" x14ac:dyDescent="0.3">
      <c r="A2" s="7"/>
      <c r="B2" s="8" t="str">
        <f>"RZ.mdb\"&amp;$E$3</f>
        <v>RZ.mdb\Прокат</v>
      </c>
      <c r="M2" s="10"/>
      <c r="R2" s="11"/>
      <c r="S2" s="6"/>
    </row>
    <row r="3" spans="1:20" s="13" customFormat="1" ht="14.25" customHeight="1" thickTop="1" thickBot="1" x14ac:dyDescent="0.35">
      <c r="A3" s="12" t="s">
        <v>4</v>
      </c>
      <c r="B3" s="282" t="s">
        <v>5</v>
      </c>
      <c r="C3" s="283"/>
      <c r="D3" s="283"/>
      <c r="E3" s="284" t="s">
        <v>6</v>
      </c>
      <c r="F3" s="285"/>
      <c r="H3" s="286" t="s">
        <v>7</v>
      </c>
      <c r="I3" s="287"/>
      <c r="J3" s="287"/>
      <c r="K3" s="287"/>
      <c r="L3" s="287"/>
      <c r="M3" s="287"/>
      <c r="N3" s="288"/>
      <c r="P3" s="14" t="s">
        <v>8</v>
      </c>
      <c r="Q3" s="15">
        <v>2</v>
      </c>
      <c r="R3" s="16"/>
      <c r="S3" s="14" t="s">
        <v>9</v>
      </c>
      <c r="T3" s="15">
        <v>2</v>
      </c>
    </row>
    <row r="4" spans="1:20" ht="10.5" customHeight="1" thickTop="1" x14ac:dyDescent="0.25"/>
    <row r="5" spans="1:20" ht="18.75" customHeight="1" x14ac:dyDescent="0.3">
      <c r="B5" s="289" t="s">
        <v>10</v>
      </c>
      <c r="C5" s="289"/>
      <c r="D5" s="289"/>
      <c r="E5" s="289"/>
      <c r="F5" s="289"/>
      <c r="G5" s="289"/>
      <c r="H5" s="289"/>
      <c r="I5" s="289"/>
      <c r="J5" s="289"/>
      <c r="K5" s="289"/>
      <c r="L5" s="289"/>
      <c r="M5" s="289"/>
      <c r="N5" s="289"/>
      <c r="O5" s="289"/>
      <c r="P5" s="289"/>
      <c r="Q5" s="289"/>
      <c r="R5" s="290" t="s">
        <v>11</v>
      </c>
      <c r="S5" s="20"/>
    </row>
    <row r="6" spans="1:20" ht="15.9" customHeight="1" x14ac:dyDescent="0.3">
      <c r="B6" s="293" t="s">
        <v>12</v>
      </c>
      <c r="C6" s="293"/>
      <c r="D6" s="294" t="s">
        <v>13</v>
      </c>
      <c r="E6" s="293" t="s">
        <v>14</v>
      </c>
      <c r="F6" s="293"/>
      <c r="G6" s="293" t="s">
        <v>15</v>
      </c>
      <c r="H6" s="293"/>
      <c r="I6" s="293"/>
      <c r="J6" s="293" t="s">
        <v>16</v>
      </c>
      <c r="K6" s="293"/>
      <c r="L6" s="293" t="s">
        <v>17</v>
      </c>
      <c r="M6" s="293"/>
      <c r="N6" s="293"/>
      <c r="O6" s="293" t="s">
        <v>18</v>
      </c>
      <c r="P6" s="293"/>
      <c r="Q6" s="293"/>
      <c r="R6" s="291"/>
      <c r="S6" s="20"/>
    </row>
    <row r="7" spans="1:20" ht="15.9" customHeight="1" x14ac:dyDescent="0.3">
      <c r="B7" s="293"/>
      <c r="C7" s="293"/>
      <c r="D7" s="294"/>
      <c r="E7" s="293"/>
      <c r="F7" s="293"/>
      <c r="G7" s="293"/>
      <c r="H7" s="293"/>
      <c r="I7" s="293"/>
      <c r="J7" s="137" t="s">
        <v>19</v>
      </c>
      <c r="K7" s="137" t="s">
        <v>20</v>
      </c>
      <c r="L7" s="137" t="s">
        <v>21</v>
      </c>
      <c r="M7" s="137" t="s">
        <v>22</v>
      </c>
      <c r="N7" s="137" t="s">
        <v>23</v>
      </c>
      <c r="O7" s="293"/>
      <c r="P7" s="293"/>
      <c r="Q7" s="293"/>
      <c r="R7" s="292"/>
      <c r="S7" s="20"/>
    </row>
    <row r="8" spans="1:20" s="26" customFormat="1" ht="15.9" customHeight="1" x14ac:dyDescent="0.3">
      <c r="A8" s="21"/>
      <c r="B8" s="299" t="s">
        <v>372</v>
      </c>
      <c r="C8" s="299"/>
      <c r="D8" s="140">
        <f ca="1">CELL("строка",D8)-7</f>
        <v>1</v>
      </c>
      <c r="E8" s="27" t="s">
        <v>19</v>
      </c>
      <c r="F8" s="22" t="s">
        <v>326</v>
      </c>
      <c r="G8" s="295">
        <v>8809</v>
      </c>
      <c r="H8" s="295"/>
      <c r="I8" s="295"/>
      <c r="J8" s="139">
        <v>1</v>
      </c>
      <c r="K8" s="139"/>
      <c r="L8" s="64">
        <f>ROUNDUP(IF(G8="",1,IF([1]!SearchNum(G8,2)&gt;0,[1]!SearchNum(G8,1)*[1]!SearchNum(G8,2)/1000000,IF([1]!SearchNum(G8,1)&gt;0,[1]!SearchNum(G8,1)/1000,1)))*R8,[1]!StrToNum($Q$3))</f>
        <v>209.92</v>
      </c>
      <c r="M8" s="64">
        <f>ROUND(L8*(J8+K8),[1]!StrToNum($T$3))</f>
        <v>209.92</v>
      </c>
      <c r="N8" s="300">
        <f>SUM(M8:M16)</f>
        <v>241.78</v>
      </c>
      <c r="O8" s="24" t="s">
        <v>36</v>
      </c>
      <c r="P8" s="296" t="s">
        <v>156</v>
      </c>
      <c r="Q8" s="297"/>
      <c r="R8" s="25">
        <v>23.829999923706055</v>
      </c>
      <c r="S8" s="20" t="s">
        <v>155</v>
      </c>
    </row>
    <row r="9" spans="1:20" s="26" customFormat="1" ht="15.9" customHeight="1" x14ac:dyDescent="0.3">
      <c r="A9" s="21"/>
      <c r="B9" s="299"/>
      <c r="C9" s="299"/>
      <c r="D9" s="140">
        <f ca="1">CELL("строка",D9)-7</f>
        <v>2</v>
      </c>
      <c r="E9" s="27" t="s">
        <v>32</v>
      </c>
      <c r="F9" s="22" t="s">
        <v>373</v>
      </c>
      <c r="G9" s="295">
        <v>400</v>
      </c>
      <c r="H9" s="295"/>
      <c r="I9" s="295"/>
      <c r="J9" s="139">
        <v>1</v>
      </c>
      <c r="K9" s="139"/>
      <c r="L9" s="64">
        <f>ROUNDUP(IF(G9="",1,IF([1]!SearchNum(G9,2)&gt;0,[1]!SearchNum(G9,1)*[1]!SearchNum(G9,2)/1000000,IF([1]!SearchNum(G9,1)&gt;0,[1]!SearchNum(G9,1)/1000,1)))*R9,[1]!StrToNum($Q$3))</f>
        <v>13.82</v>
      </c>
      <c r="M9" s="64">
        <f>ROUND(L9*(J9+K9),[1]!StrToNum($T$3))</f>
        <v>13.82</v>
      </c>
      <c r="N9" s="300"/>
      <c r="O9" s="24" t="s">
        <v>36</v>
      </c>
      <c r="P9" s="296" t="s">
        <v>34</v>
      </c>
      <c r="Q9" s="297"/>
      <c r="R9" s="25">
        <f>[2]!МассСеч(F9,7850)</f>
        <v>34.540000915527344</v>
      </c>
      <c r="S9" s="20" t="s">
        <v>33</v>
      </c>
    </row>
    <row r="10" spans="1:20" s="26" customFormat="1" ht="15.9" customHeight="1" x14ac:dyDescent="0.3">
      <c r="A10" s="21"/>
      <c r="B10" s="299"/>
      <c r="C10" s="299"/>
      <c r="D10" s="140">
        <v>3</v>
      </c>
      <c r="E10" s="27" t="s">
        <v>32</v>
      </c>
      <c r="F10" s="22" t="s">
        <v>327</v>
      </c>
      <c r="G10" s="295">
        <v>240</v>
      </c>
      <c r="H10" s="295"/>
      <c r="I10" s="295"/>
      <c r="J10" s="139">
        <v>1</v>
      </c>
      <c r="K10" s="139">
        <v>0</v>
      </c>
      <c r="L10" s="64">
        <f>ROUNDUP(IF(G10="",1,IF([1]!SearchNum(G10,2)&gt;0,[1]!SearchNum(G10,1)*[1]!SearchNum(G10,2)/1000000,IF([1]!SearchNum(G10,1)&gt;0,[1]!SearchNum(G10,1)/1000,1)))*R10,[1]!StrToNum($Q$3))</f>
        <v>3.7699999999999996</v>
      </c>
      <c r="M10" s="64">
        <f>ROUND(L10*(J10+K10),[1]!StrToNum($T$3))</f>
        <v>3.77</v>
      </c>
      <c r="N10" s="300"/>
      <c r="O10" s="24" t="s">
        <v>36</v>
      </c>
      <c r="P10" s="296" t="s">
        <v>34</v>
      </c>
      <c r="Q10" s="297"/>
      <c r="R10" s="25">
        <f>[2]!МассСеч(F10,7850)</f>
        <v>15.699999809265137</v>
      </c>
      <c r="S10" s="20"/>
    </row>
    <row r="11" spans="1:20" s="26" customFormat="1" ht="15.9" customHeight="1" x14ac:dyDescent="0.3">
      <c r="A11" s="21"/>
      <c r="B11" s="299"/>
      <c r="C11" s="299"/>
      <c r="D11" s="140">
        <v>4</v>
      </c>
      <c r="E11" s="27" t="s">
        <v>32</v>
      </c>
      <c r="F11" s="22" t="s">
        <v>374</v>
      </c>
      <c r="G11" s="295">
        <v>410</v>
      </c>
      <c r="H11" s="295"/>
      <c r="I11" s="295"/>
      <c r="J11" s="139">
        <v>1</v>
      </c>
      <c r="K11" s="139">
        <v>0</v>
      </c>
      <c r="L11" s="64">
        <f>ROUNDUP(IF(G11="",1,IF([1]!SearchNum(G11,2)&gt;0,[1]!SearchNum(G11,1)*[1]!SearchNum(G11,2)/1000000,IF([1]!SearchNum(G11,1)&gt;0,[1]!SearchNum(G11,1)/1000,1)))*R11,[1]!StrToNum($Q$3))</f>
        <v>6.76</v>
      </c>
      <c r="M11" s="64">
        <f>ROUND(L11*(J11+K11),[1]!StrToNum($T$3))</f>
        <v>6.76</v>
      </c>
      <c r="N11" s="300"/>
      <c r="O11" s="24" t="s">
        <v>36</v>
      </c>
      <c r="P11" s="296" t="s">
        <v>34</v>
      </c>
      <c r="Q11" s="297"/>
      <c r="R11" s="25">
        <f>[2]!МассСеч(F11,7850)</f>
        <v>16.485000610351562</v>
      </c>
      <c r="S11" s="20"/>
    </row>
    <row r="12" spans="1:20" s="26" customFormat="1" ht="15.9" customHeight="1" x14ac:dyDescent="0.3">
      <c r="A12" s="21"/>
      <c r="B12" s="299"/>
      <c r="C12" s="299"/>
      <c r="D12" s="140">
        <v>5</v>
      </c>
      <c r="E12" s="27" t="s">
        <v>219</v>
      </c>
      <c r="F12" s="22" t="s">
        <v>243</v>
      </c>
      <c r="G12" s="295">
        <v>150</v>
      </c>
      <c r="H12" s="295"/>
      <c r="I12" s="295"/>
      <c r="J12" s="139">
        <v>1</v>
      </c>
      <c r="K12" s="139">
        <v>0</v>
      </c>
      <c r="L12" s="64">
        <f>ROUNDUP(IF(G12="",1,IF([1]!SearchNum(G12,2)&gt;0,[1]!SearchNum(G12,1)*[1]!SearchNum(G12,2)/1000000,IF([1]!SearchNum(G12,1)&gt;0,[1]!SearchNum(G12,1)/1000,1)))*R12,[1]!StrToNum($Q$3))</f>
        <v>2.2699999999999996</v>
      </c>
      <c r="M12" s="64">
        <f>ROUND(L12*(J12+K12),[1]!StrToNum($T$3))</f>
        <v>2.27</v>
      </c>
      <c r="N12" s="300"/>
      <c r="O12" s="24" t="s">
        <v>36</v>
      </c>
      <c r="P12" s="296" t="s">
        <v>221</v>
      </c>
      <c r="Q12" s="297"/>
      <c r="R12" s="25">
        <v>15.100000381469727</v>
      </c>
      <c r="S12" s="20" t="s">
        <v>220</v>
      </c>
    </row>
    <row r="13" spans="1:20" s="26" customFormat="1" ht="15.9" customHeight="1" x14ac:dyDescent="0.3">
      <c r="A13" s="21"/>
      <c r="B13" s="299"/>
      <c r="C13" s="299"/>
      <c r="D13" s="140">
        <v>6</v>
      </c>
      <c r="E13" s="27" t="s">
        <v>32</v>
      </c>
      <c r="F13" s="22" t="s">
        <v>159</v>
      </c>
      <c r="G13" s="295">
        <v>190</v>
      </c>
      <c r="H13" s="295"/>
      <c r="I13" s="295"/>
      <c r="J13" s="139">
        <v>1</v>
      </c>
      <c r="K13" s="139">
        <v>0</v>
      </c>
      <c r="L13" s="64">
        <f>ROUNDUP(IF(G13="",1,IF([1]!SearchNum(G13,2)&gt;0,[1]!SearchNum(G13,1)*[1]!SearchNum(G13,2)/1000000,IF([1]!SearchNum(G13,1)&gt;0,[1]!SearchNum(G13,1)/1000,1)))*R13,[1]!StrToNum($Q$3))</f>
        <v>2.2399999999999998</v>
      </c>
      <c r="M13" s="64">
        <f>ROUND(L13*(J13+K13),[1]!StrToNum($T$3))</f>
        <v>2.2400000000000002</v>
      </c>
      <c r="N13" s="300"/>
      <c r="O13" s="24" t="s">
        <v>36</v>
      </c>
      <c r="P13" s="296" t="s">
        <v>34</v>
      </c>
      <c r="Q13" s="297"/>
      <c r="R13" s="25">
        <f>[2]!МассСеч(F13,7850)</f>
        <v>11.774999618530273</v>
      </c>
      <c r="S13" s="20"/>
    </row>
    <row r="14" spans="1:20" s="26" customFormat="1" ht="15.9" customHeight="1" x14ac:dyDescent="0.3">
      <c r="A14" s="21"/>
      <c r="B14" s="299"/>
      <c r="C14" s="299"/>
      <c r="D14" s="140">
        <v>7</v>
      </c>
      <c r="E14" s="27" t="s">
        <v>32</v>
      </c>
      <c r="F14" s="22" t="s">
        <v>162</v>
      </c>
      <c r="G14" s="295">
        <v>50</v>
      </c>
      <c r="H14" s="295"/>
      <c r="I14" s="295"/>
      <c r="J14" s="139">
        <v>2</v>
      </c>
      <c r="K14" s="139">
        <v>0</v>
      </c>
      <c r="L14" s="64">
        <v>0.25</v>
      </c>
      <c r="M14" s="64">
        <f>ROUND(L14*(J14+K14),[1]!StrToNum($T$3))</f>
        <v>0.5</v>
      </c>
      <c r="N14" s="300"/>
      <c r="O14" s="24" t="s">
        <v>342</v>
      </c>
      <c r="P14" s="296" t="s">
        <v>34</v>
      </c>
      <c r="Q14" s="297"/>
      <c r="R14" s="25">
        <f>[2]!МассСеч(F14,7850)</f>
        <v>1.5700000524520874</v>
      </c>
      <c r="S14" s="20"/>
    </row>
    <row r="15" spans="1:20" s="26" customFormat="1" ht="15.9" customHeight="1" x14ac:dyDescent="0.3">
      <c r="A15" s="21"/>
      <c r="B15" s="299"/>
      <c r="C15" s="299"/>
      <c r="D15" s="140">
        <v>8</v>
      </c>
      <c r="E15" s="27" t="s">
        <v>32</v>
      </c>
      <c r="F15" s="22" t="s">
        <v>375</v>
      </c>
      <c r="G15" s="295">
        <v>50</v>
      </c>
      <c r="H15" s="295"/>
      <c r="I15" s="295"/>
      <c r="J15" s="139">
        <v>2</v>
      </c>
      <c r="K15" s="139">
        <v>0</v>
      </c>
      <c r="L15" s="64">
        <v>0.25</v>
      </c>
      <c r="M15" s="64">
        <f>ROUND(L15*(J15+K15),[1]!StrToNum($T$3))</f>
        <v>0.5</v>
      </c>
      <c r="N15" s="300"/>
      <c r="O15" s="24" t="s">
        <v>342</v>
      </c>
      <c r="P15" s="296" t="s">
        <v>34</v>
      </c>
      <c r="Q15" s="297"/>
      <c r="R15" s="25">
        <f>[2]!МассСеч(F15,7850)</f>
        <v>1.3190000057220459</v>
      </c>
      <c r="S15" s="20"/>
    </row>
    <row r="16" spans="1:20" s="26" customFormat="1" ht="16.5" customHeight="1" x14ac:dyDescent="0.3">
      <c r="A16" s="28"/>
      <c r="B16" s="299"/>
      <c r="C16" s="299"/>
      <c r="D16" s="298" t="s">
        <v>24</v>
      </c>
      <c r="E16" s="298"/>
      <c r="F16" s="298"/>
      <c r="G16" s="298"/>
      <c r="H16" s="298"/>
      <c r="I16" s="298"/>
      <c r="J16" s="298"/>
      <c r="K16" s="298"/>
      <c r="L16" s="298"/>
      <c r="M16" s="64">
        <f>ROUND((M8+M9+M10+M11+M12+M13+M14+M15)*0.01,0)</f>
        <v>2</v>
      </c>
      <c r="N16" s="300"/>
      <c r="O16" s="298" t="s">
        <v>25</v>
      </c>
      <c r="P16" s="298"/>
      <c r="Q16" s="298"/>
      <c r="R16" s="25"/>
      <c r="S16" s="20"/>
    </row>
    <row r="17" spans="1:19" s="35" customFormat="1" ht="15.9" customHeight="1" x14ac:dyDescent="0.3">
      <c r="A17" s="33"/>
      <c r="B17" s="343" t="s">
        <v>376</v>
      </c>
      <c r="C17" s="344"/>
      <c r="D17" s="140">
        <v>1</v>
      </c>
      <c r="E17" s="27" t="s">
        <v>19</v>
      </c>
      <c r="F17" s="22" t="s">
        <v>326</v>
      </c>
      <c r="G17" s="295">
        <v>8809</v>
      </c>
      <c r="H17" s="295"/>
      <c r="I17" s="295"/>
      <c r="J17" s="139">
        <v>1</v>
      </c>
      <c r="K17" s="139">
        <v>0</v>
      </c>
      <c r="L17" s="64">
        <f>ROUNDUP(IF(G17="",1,IF([1]!SearchNum(G17,2)&gt;0,[1]!SearchNum(G17,1)*[1]!SearchNum(G17,2)/1000000,IF([1]!SearchNum(G17,1)&gt;0,[1]!SearchNum(G17,1)/1000,1)))*R17,[1]!StrToNum($Q$3))</f>
        <v>209.92</v>
      </c>
      <c r="M17" s="64">
        <f>ROUND(L17*(J17+K17),[1]!StrToNum($T$3))</f>
        <v>209.92</v>
      </c>
      <c r="N17" s="349">
        <f>SUM(M17:M25)</f>
        <v>241</v>
      </c>
      <c r="O17" s="24" t="s">
        <v>36</v>
      </c>
      <c r="P17" s="296" t="s">
        <v>156</v>
      </c>
      <c r="Q17" s="297"/>
      <c r="R17" s="34">
        <v>23.829999923706001</v>
      </c>
      <c r="S17" s="20"/>
    </row>
    <row r="18" spans="1:19" s="35" customFormat="1" ht="15.9" customHeight="1" x14ac:dyDescent="0.3">
      <c r="A18" s="33"/>
      <c r="B18" s="345"/>
      <c r="C18" s="346"/>
      <c r="D18" s="140">
        <v>2</v>
      </c>
      <c r="E18" s="27" t="s">
        <v>32</v>
      </c>
      <c r="F18" s="22" t="s">
        <v>373</v>
      </c>
      <c r="G18" s="295">
        <v>400</v>
      </c>
      <c r="H18" s="295"/>
      <c r="I18" s="295"/>
      <c r="J18" s="139">
        <v>1</v>
      </c>
      <c r="K18" s="139">
        <v>0</v>
      </c>
      <c r="L18" s="64">
        <f>ROUNDUP(IF(G18="",1,IF([1]!SearchNum(G18,2)&gt;0,[1]!SearchNum(G18,1)*[1]!SearchNum(G18,2)/1000000,IF([1]!SearchNum(G18,1)&gt;0,[1]!SearchNum(G18,1)/1000,1)))*R18,[1]!StrToNum($Q$3))</f>
        <v>13.82</v>
      </c>
      <c r="M18" s="64">
        <f>ROUND(L18*(J18+K18),[1]!StrToNum($T$3))</f>
        <v>13.82</v>
      </c>
      <c r="N18" s="350"/>
      <c r="O18" s="24" t="s">
        <v>36</v>
      </c>
      <c r="P18" s="296" t="s">
        <v>34</v>
      </c>
      <c r="Q18" s="297"/>
      <c r="R18" s="34">
        <f>[2]!МассСеч(F18,7850)</f>
        <v>34.540000915527344</v>
      </c>
      <c r="S18" s="20"/>
    </row>
    <row r="19" spans="1:19" s="35" customFormat="1" ht="15.9" customHeight="1" x14ac:dyDescent="0.3">
      <c r="A19" s="33"/>
      <c r="B19" s="345"/>
      <c r="C19" s="346"/>
      <c r="D19" s="140">
        <v>3</v>
      </c>
      <c r="E19" s="27" t="s">
        <v>32</v>
      </c>
      <c r="F19" s="22" t="s">
        <v>327</v>
      </c>
      <c r="G19" s="295">
        <v>240</v>
      </c>
      <c r="H19" s="295"/>
      <c r="I19" s="295"/>
      <c r="J19" s="139">
        <v>1</v>
      </c>
      <c r="K19" s="139">
        <v>0</v>
      </c>
      <c r="L19" s="64">
        <f>ROUNDUP(IF(G19="",1,IF([1]!SearchNum(G19,2)&gt;0,[1]!SearchNum(G19,1)*[1]!SearchNum(G19,2)/1000000,IF([1]!SearchNum(G19,1)&gt;0,[1]!SearchNum(G19,1)/1000,1)))*R19,[1]!StrToNum($Q$3))</f>
        <v>3.7699999999999996</v>
      </c>
      <c r="M19" s="64">
        <f>ROUND(L19*(J19+K19),[1]!StrToNum($T$3))</f>
        <v>3.77</v>
      </c>
      <c r="N19" s="350"/>
      <c r="O19" s="24" t="s">
        <v>36</v>
      </c>
      <c r="P19" s="296" t="s">
        <v>34</v>
      </c>
      <c r="Q19" s="297"/>
      <c r="R19" s="34">
        <f>[2]!МассСеч(F19,7850)</f>
        <v>15.699999809265137</v>
      </c>
      <c r="S19" s="20"/>
    </row>
    <row r="20" spans="1:19" s="35" customFormat="1" ht="15.9" customHeight="1" x14ac:dyDescent="0.3">
      <c r="A20" s="33"/>
      <c r="B20" s="345"/>
      <c r="C20" s="346"/>
      <c r="D20" s="140">
        <v>4</v>
      </c>
      <c r="E20" s="27" t="s">
        <v>32</v>
      </c>
      <c r="F20" s="22" t="s">
        <v>374</v>
      </c>
      <c r="G20" s="295">
        <v>410</v>
      </c>
      <c r="H20" s="295"/>
      <c r="I20" s="295"/>
      <c r="J20" s="139">
        <v>1</v>
      </c>
      <c r="K20" s="139">
        <v>0</v>
      </c>
      <c r="L20" s="64">
        <f>ROUNDUP(IF(G20="",1,IF([1]!SearchNum(G20,2)&gt;0,[1]!SearchNum(G20,1)*[1]!SearchNum(G20,2)/1000000,IF([1]!SearchNum(G20,1)&gt;0,[1]!SearchNum(G20,1)/1000,1)))*R20,[1]!StrToNum($Q$3))</f>
        <v>6.76</v>
      </c>
      <c r="M20" s="64">
        <f>ROUND(L20*(J20+K20),[1]!StrToNum($T$3))</f>
        <v>6.76</v>
      </c>
      <c r="N20" s="350"/>
      <c r="O20" s="24" t="s">
        <v>36</v>
      </c>
      <c r="P20" s="296" t="s">
        <v>34</v>
      </c>
      <c r="Q20" s="297"/>
      <c r="R20" s="34">
        <f>[2]!МассСеч(F20,7850)</f>
        <v>16.485000610351562</v>
      </c>
      <c r="S20" s="20"/>
    </row>
    <row r="21" spans="1:19" s="35" customFormat="1" ht="15.9" customHeight="1" x14ac:dyDescent="0.3">
      <c r="A21" s="33"/>
      <c r="B21" s="345"/>
      <c r="C21" s="346"/>
      <c r="D21" s="140">
        <v>5</v>
      </c>
      <c r="E21" s="27" t="s">
        <v>219</v>
      </c>
      <c r="F21" s="22" t="s">
        <v>243</v>
      </c>
      <c r="G21" s="295">
        <v>150</v>
      </c>
      <c r="H21" s="295"/>
      <c r="I21" s="295"/>
      <c r="J21" s="139">
        <v>1</v>
      </c>
      <c r="K21" s="139">
        <v>0</v>
      </c>
      <c r="L21" s="64">
        <f>ROUNDUP(IF(G21="",1,IF([1]!SearchNum(G21,2)&gt;0,[1]!SearchNum(G21,1)*[1]!SearchNum(G21,2)/1000000,IF([1]!SearchNum(G21,1)&gt;0,[1]!SearchNum(G21,1)/1000,1)))*R21,[1]!StrToNum($Q$3))</f>
        <v>2.2699999999999996</v>
      </c>
      <c r="M21" s="64">
        <f>ROUND(L21*(J21+K21),[1]!StrToNum($T$3))</f>
        <v>2.27</v>
      </c>
      <c r="N21" s="350"/>
      <c r="O21" s="24" t="s">
        <v>36</v>
      </c>
      <c r="P21" s="296" t="s">
        <v>221</v>
      </c>
      <c r="Q21" s="297"/>
      <c r="R21" s="34">
        <v>15.1000003814697</v>
      </c>
      <c r="S21" s="20"/>
    </row>
    <row r="22" spans="1:19" s="35" customFormat="1" ht="15.9" customHeight="1" x14ac:dyDescent="0.3">
      <c r="A22" s="33"/>
      <c r="B22" s="345"/>
      <c r="C22" s="346"/>
      <c r="D22" s="140">
        <v>6</v>
      </c>
      <c r="E22" s="27" t="s">
        <v>32</v>
      </c>
      <c r="F22" s="22" t="s">
        <v>159</v>
      </c>
      <c r="G22" s="295">
        <v>190</v>
      </c>
      <c r="H22" s="295"/>
      <c r="I22" s="295"/>
      <c r="J22" s="139">
        <v>1</v>
      </c>
      <c r="K22" s="139">
        <v>0</v>
      </c>
      <c r="L22" s="64">
        <f>ROUNDUP(IF(G22="",1,IF([1]!SearchNum(G22,2)&gt;0,[1]!SearchNum(G22,1)*[1]!SearchNum(G22,2)/1000000,IF([1]!SearchNum(G22,1)&gt;0,[1]!SearchNum(G22,1)/1000,1)))*R22,[1]!StrToNum($Q$3))</f>
        <v>2.2399999999999998</v>
      </c>
      <c r="M22" s="64">
        <f>ROUND(L22*(J22+K22),[1]!StrToNum($T$3))</f>
        <v>2.2400000000000002</v>
      </c>
      <c r="N22" s="350"/>
      <c r="O22" s="24" t="s">
        <v>36</v>
      </c>
      <c r="P22" s="296" t="s">
        <v>34</v>
      </c>
      <c r="Q22" s="297"/>
      <c r="R22" s="34">
        <f>[2]!МассСеч(F22,7850)</f>
        <v>11.774999618530273</v>
      </c>
      <c r="S22" s="20"/>
    </row>
    <row r="23" spans="1:19" s="35" customFormat="1" ht="15.9" customHeight="1" x14ac:dyDescent="0.3">
      <c r="A23" s="33"/>
      <c r="B23" s="345"/>
      <c r="C23" s="346"/>
      <c r="D23" s="140">
        <v>7</v>
      </c>
      <c r="E23" s="27" t="s">
        <v>32</v>
      </c>
      <c r="F23" s="22" t="s">
        <v>162</v>
      </c>
      <c r="G23" s="295">
        <v>20</v>
      </c>
      <c r="H23" s="295"/>
      <c r="I23" s="295"/>
      <c r="J23" s="139">
        <v>2</v>
      </c>
      <c r="K23" s="139">
        <v>0</v>
      </c>
      <c r="L23" s="64">
        <f>ROUNDUP(IF(G23="",1,IF([1]!SearchNum(G23,2)&gt;0,[1]!SearchNum(G23,1)*[1]!SearchNum(G23,2)/1000000,IF([1]!SearchNum(G23,1)&gt;0,[1]!SearchNum(G23,1)/1000,1)))*R23,[1]!StrToNum($Q$3))</f>
        <v>0.04</v>
      </c>
      <c r="M23" s="64">
        <f>ROUND(L23*(J23+K23),[1]!StrToNum($T$3))</f>
        <v>0.08</v>
      </c>
      <c r="N23" s="350"/>
      <c r="O23" s="24" t="s">
        <v>342</v>
      </c>
      <c r="P23" s="296" t="s">
        <v>34</v>
      </c>
      <c r="Q23" s="297"/>
      <c r="R23" s="34">
        <f>[2]!МассСеч(F23,7850)</f>
        <v>1.5700000524520874</v>
      </c>
      <c r="S23" s="20"/>
    </row>
    <row r="24" spans="1:19" s="35" customFormat="1" ht="15.9" customHeight="1" x14ac:dyDescent="0.3">
      <c r="A24" s="33"/>
      <c r="B24" s="345"/>
      <c r="C24" s="346"/>
      <c r="D24" s="140">
        <v>8</v>
      </c>
      <c r="E24" s="27" t="s">
        <v>32</v>
      </c>
      <c r="F24" s="22" t="s">
        <v>375</v>
      </c>
      <c r="G24" s="295">
        <v>50</v>
      </c>
      <c r="H24" s="295"/>
      <c r="I24" s="295"/>
      <c r="J24" s="139">
        <v>2</v>
      </c>
      <c r="K24" s="139">
        <v>0</v>
      </c>
      <c r="L24" s="64">
        <f>ROUNDUP(IF(G24="",1,IF([1]!SearchNum(G24,2)&gt;0,[1]!SearchNum(G24,1)*[1]!SearchNum(G24,2)/1000000,IF([1]!SearchNum(G24,1)&gt;0,[1]!SearchNum(G24,1)/1000,1)))*R24,[1]!StrToNum($Q$3))</f>
        <v>6.9999999999999993E-2</v>
      </c>
      <c r="M24" s="64">
        <f>ROUND(L24*(J24+K24),[1]!StrToNum($T$3))</f>
        <v>0.14000000000000001</v>
      </c>
      <c r="N24" s="350"/>
      <c r="O24" s="24" t="s">
        <v>342</v>
      </c>
      <c r="P24" s="296" t="s">
        <v>34</v>
      </c>
      <c r="Q24" s="297"/>
      <c r="R24" s="34">
        <f>[2]!МассСеч(F24,7850)</f>
        <v>1.3190000057220459</v>
      </c>
      <c r="S24" s="20"/>
    </row>
    <row r="25" spans="1:19" s="37" customFormat="1" ht="15.9" customHeight="1" x14ac:dyDescent="0.3">
      <c r="A25" s="36"/>
      <c r="B25" s="347"/>
      <c r="C25" s="348"/>
      <c r="D25" s="298" t="s">
        <v>24</v>
      </c>
      <c r="E25" s="298"/>
      <c r="F25" s="298"/>
      <c r="G25" s="298"/>
      <c r="H25" s="298"/>
      <c r="I25" s="298"/>
      <c r="J25" s="298"/>
      <c r="K25" s="298"/>
      <c r="L25" s="298"/>
      <c r="M25" s="64">
        <f>ROUND((SUM(M17:M24)*0.01),0)</f>
        <v>2</v>
      </c>
      <c r="N25" s="351"/>
      <c r="O25" s="298" t="s">
        <v>25</v>
      </c>
      <c r="P25" s="298"/>
      <c r="Q25" s="298"/>
      <c r="R25" s="34"/>
      <c r="S25" s="20"/>
    </row>
    <row r="26" spans="1:19" s="38" customFormat="1" ht="12" customHeight="1" x14ac:dyDescent="0.25">
      <c r="M26" s="39"/>
    </row>
    <row r="27" spans="1:19" s="41" customFormat="1" ht="18" customHeight="1" x14ac:dyDescent="0.3">
      <c r="A27" s="40" t="s">
        <v>40</v>
      </c>
      <c r="B27" s="311" t="s">
        <v>41</v>
      </c>
      <c r="C27" s="311"/>
      <c r="D27" s="311"/>
      <c r="E27" s="311"/>
      <c r="F27" s="311"/>
      <c r="G27" s="311"/>
      <c r="H27" s="312" t="s">
        <v>41</v>
      </c>
      <c r="I27" s="312"/>
      <c r="J27" s="312"/>
      <c r="K27" s="312"/>
      <c r="L27" s="312"/>
      <c r="M27" s="312"/>
      <c r="N27" s="312"/>
      <c r="O27" s="310"/>
      <c r="P27" s="310"/>
      <c r="Q27" s="310"/>
    </row>
    <row r="28" spans="1:19" s="41" customFormat="1" ht="18" customHeight="1" x14ac:dyDescent="0.3">
      <c r="A28" s="40" t="s">
        <v>40</v>
      </c>
      <c r="B28" s="312" t="s">
        <v>42</v>
      </c>
      <c r="C28" s="312"/>
      <c r="D28" s="312"/>
      <c r="E28" s="312"/>
      <c r="F28" s="312"/>
      <c r="G28" s="312"/>
      <c r="H28" s="312" t="s">
        <v>12</v>
      </c>
      <c r="I28" s="312"/>
      <c r="J28" s="312"/>
      <c r="K28" s="313" t="s">
        <v>43</v>
      </c>
      <c r="L28" s="314"/>
      <c r="M28" s="312" t="s">
        <v>44</v>
      </c>
      <c r="N28" s="312"/>
      <c r="O28" s="312" t="s">
        <v>45</v>
      </c>
      <c r="P28" s="312"/>
      <c r="Q28" s="312"/>
    </row>
    <row r="29" spans="1:19" s="41" customFormat="1" ht="18" customHeight="1" x14ac:dyDescent="0.3">
      <c r="A29" s="40" t="s">
        <v>40</v>
      </c>
      <c r="B29" s="312"/>
      <c r="C29" s="312"/>
      <c r="D29" s="312"/>
      <c r="E29" s="312"/>
      <c r="F29" s="312"/>
      <c r="G29" s="312"/>
      <c r="H29" s="312"/>
      <c r="I29" s="312"/>
      <c r="J29" s="312"/>
      <c r="K29" s="142" t="s">
        <v>19</v>
      </c>
      <c r="L29" s="142" t="s">
        <v>20</v>
      </c>
      <c r="M29" s="142" t="s">
        <v>46</v>
      </c>
      <c r="N29" s="142" t="s">
        <v>22</v>
      </c>
      <c r="O29" s="312"/>
      <c r="P29" s="312"/>
      <c r="Q29" s="312"/>
    </row>
    <row r="30" spans="1:19" s="41" customFormat="1" ht="18" customHeight="1" x14ac:dyDescent="0.3">
      <c r="A30" s="40" t="s">
        <v>40</v>
      </c>
      <c r="B30" s="302" t="s">
        <v>1567</v>
      </c>
      <c r="C30" s="302"/>
      <c r="D30" s="302"/>
      <c r="E30" s="302"/>
      <c r="F30" s="302"/>
      <c r="G30" s="302"/>
      <c r="H30" s="303" t="str">
        <f>$B$8</f>
        <v>Г1</v>
      </c>
      <c r="I30" s="304"/>
      <c r="J30" s="305"/>
      <c r="K30" s="42">
        <v>1</v>
      </c>
      <c r="L30" s="42"/>
      <c r="M30" s="66">
        <f>$N$8</f>
        <v>241.78</v>
      </c>
      <c r="N30" s="66">
        <f>(K30+L30)*M30</f>
        <v>241.78</v>
      </c>
      <c r="O30" s="306" t="s">
        <v>377</v>
      </c>
      <c r="P30" s="307"/>
      <c r="Q30" s="43" t="s">
        <v>378</v>
      </c>
    </row>
    <row r="31" spans="1:19" s="41" customFormat="1" ht="18" customHeight="1" x14ac:dyDescent="0.3">
      <c r="A31" s="40" t="s">
        <v>40</v>
      </c>
      <c r="B31" s="302" t="s">
        <v>1567</v>
      </c>
      <c r="C31" s="302"/>
      <c r="D31" s="302"/>
      <c r="E31" s="302"/>
      <c r="F31" s="302"/>
      <c r="G31" s="302"/>
      <c r="H31" s="303" t="str">
        <f>$B$17</f>
        <v>Г2</v>
      </c>
      <c r="I31" s="304"/>
      <c r="J31" s="305"/>
      <c r="K31" s="42">
        <v>1</v>
      </c>
      <c r="L31" s="42"/>
      <c r="M31" s="66">
        <f>$N$17</f>
        <v>241</v>
      </c>
      <c r="N31" s="66">
        <f>(K31+L31)*M31</f>
        <v>241</v>
      </c>
      <c r="O31" s="306" t="s">
        <v>377</v>
      </c>
      <c r="P31" s="307"/>
      <c r="Q31" s="43" t="s">
        <v>378</v>
      </c>
    </row>
    <row r="32" spans="1:19" s="41" customFormat="1" ht="18" customHeight="1" x14ac:dyDescent="0.3">
      <c r="A32" s="40" t="s">
        <v>40</v>
      </c>
      <c r="B32" s="308" t="s">
        <v>47</v>
      </c>
      <c r="C32" s="308"/>
      <c r="D32" s="308"/>
      <c r="E32" s="308"/>
      <c r="F32" s="308"/>
      <c r="G32" s="308"/>
      <c r="H32" s="309" t="s">
        <v>47</v>
      </c>
      <c r="I32" s="309"/>
      <c r="J32" s="309"/>
      <c r="K32" s="309"/>
      <c r="L32" s="309"/>
      <c r="M32" s="144"/>
      <c r="N32" s="144">
        <f>SUM(N30:N31)</f>
        <v>482.78</v>
      </c>
      <c r="O32" s="301" t="s">
        <v>48</v>
      </c>
      <c r="P32" s="301"/>
      <c r="Q32" s="301"/>
    </row>
    <row r="33" spans="1:19" s="44" customFormat="1" ht="8.25" customHeight="1" x14ac:dyDescent="0.25">
      <c r="A33" s="38"/>
      <c r="M33" s="45"/>
      <c r="R33" s="46"/>
    </row>
    <row r="34" spans="1:19" s="44" customFormat="1" ht="16.5" customHeight="1" x14ac:dyDescent="0.3">
      <c r="A34" s="47"/>
      <c r="B34" s="312" t="s">
        <v>51</v>
      </c>
      <c r="C34" s="312"/>
      <c r="D34" s="312"/>
      <c r="E34" s="312"/>
      <c r="F34" s="312"/>
      <c r="G34" s="312"/>
      <c r="H34" s="312"/>
      <c r="I34" s="312"/>
      <c r="J34" s="312"/>
      <c r="K34" s="312"/>
      <c r="L34" s="312"/>
      <c r="M34" s="312"/>
      <c r="N34" s="312"/>
      <c r="O34" s="310"/>
      <c r="P34" s="310"/>
      <c r="Q34" s="310"/>
      <c r="R34" s="315" t="s">
        <v>11</v>
      </c>
    </row>
    <row r="35" spans="1:19" s="44" customFormat="1" ht="36.75" customHeight="1" x14ac:dyDescent="0.3">
      <c r="A35" s="47"/>
      <c r="B35" s="312" t="s">
        <v>52</v>
      </c>
      <c r="C35" s="312"/>
      <c r="D35" s="312"/>
      <c r="E35" s="312" t="s">
        <v>53</v>
      </c>
      <c r="F35" s="312"/>
      <c r="G35" s="312" t="s">
        <v>54</v>
      </c>
      <c r="H35" s="312"/>
      <c r="I35" s="312"/>
      <c r="J35" s="312"/>
      <c r="K35" s="312" t="s">
        <v>55</v>
      </c>
      <c r="L35" s="312"/>
      <c r="M35" s="317" t="s">
        <v>56</v>
      </c>
      <c r="N35" s="317"/>
      <c r="O35" s="312" t="s">
        <v>18</v>
      </c>
      <c r="P35" s="312"/>
      <c r="Q35" s="312"/>
      <c r="R35" s="316"/>
    </row>
    <row r="36" spans="1:19" s="44" customFormat="1" ht="15.9" customHeight="1" x14ac:dyDescent="0.3">
      <c r="A36" s="48" t="s">
        <v>57</v>
      </c>
      <c r="B36" s="352" t="s">
        <v>342</v>
      </c>
      <c r="C36" s="353"/>
      <c r="D36" s="354"/>
      <c r="E36" s="51" t="s">
        <v>32</v>
      </c>
      <c r="F36" s="49" t="s">
        <v>169</v>
      </c>
      <c r="G36" s="334" t="s">
        <v>34</v>
      </c>
      <c r="H36" s="335"/>
      <c r="I36" s="335"/>
      <c r="J36" s="336"/>
      <c r="K36" s="319">
        <v>1.2200000286102295</v>
      </c>
      <c r="L36" s="320"/>
      <c r="M36" s="319">
        <f>IF(OR(R36="",K36="")," --- ",K36/R36)</f>
        <v>3.8853504567887429E-2</v>
      </c>
      <c r="N36" s="320"/>
      <c r="O36" s="321" t="s">
        <v>60</v>
      </c>
      <c r="P36" s="322"/>
      <c r="Q36" s="323"/>
      <c r="R36" s="50">
        <v>31.399999618530273</v>
      </c>
    </row>
    <row r="37" spans="1:19" s="44" customFormat="1" ht="15.9" customHeight="1" x14ac:dyDescent="0.3">
      <c r="A37" s="48" t="s">
        <v>57</v>
      </c>
      <c r="B37" s="324" t="s">
        <v>36</v>
      </c>
      <c r="C37" s="325"/>
      <c r="D37" s="326"/>
      <c r="E37" s="51" t="s">
        <v>32</v>
      </c>
      <c r="F37" s="49" t="s">
        <v>59</v>
      </c>
      <c r="G37" s="337"/>
      <c r="H37" s="338"/>
      <c r="I37" s="338"/>
      <c r="J37" s="339"/>
      <c r="K37" s="319">
        <v>25.540000915527344</v>
      </c>
      <c r="L37" s="320"/>
      <c r="M37" s="319">
        <f>IF(OR(R37="",K37="")," --- ",K37/R37)</f>
        <v>0.3253503301341063</v>
      </c>
      <c r="N37" s="320"/>
      <c r="O37" s="321" t="s">
        <v>60</v>
      </c>
      <c r="P37" s="322"/>
      <c r="Q37" s="323"/>
      <c r="R37" s="50">
        <v>78.5</v>
      </c>
    </row>
    <row r="38" spans="1:19" s="44" customFormat="1" ht="15.9" customHeight="1" x14ac:dyDescent="0.3">
      <c r="A38" s="48" t="s">
        <v>57</v>
      </c>
      <c r="B38" s="327"/>
      <c r="C38" s="328"/>
      <c r="D38" s="329"/>
      <c r="E38" s="51" t="s">
        <v>32</v>
      </c>
      <c r="F38" s="49" t="s">
        <v>102</v>
      </c>
      <c r="G38" s="340"/>
      <c r="H38" s="341"/>
      <c r="I38" s="341"/>
      <c r="J38" s="342"/>
      <c r="K38" s="319">
        <v>27.639999389648438</v>
      </c>
      <c r="L38" s="320"/>
      <c r="M38" s="319">
        <f>IF(OR(R38="",K38="")," --- ",K38/R38)</f>
        <v>0.17605095152642317</v>
      </c>
      <c r="N38" s="320"/>
      <c r="O38" s="321" t="s">
        <v>60</v>
      </c>
      <c r="P38" s="322"/>
      <c r="Q38" s="323"/>
      <c r="R38" s="50">
        <v>157</v>
      </c>
    </row>
    <row r="39" spans="1:19" s="44" customFormat="1" ht="15.9" customHeight="1" x14ac:dyDescent="0.3">
      <c r="A39" s="48" t="s">
        <v>57</v>
      </c>
      <c r="B39" s="327"/>
      <c r="C39" s="328"/>
      <c r="D39" s="329"/>
      <c r="E39" s="51" t="s">
        <v>19</v>
      </c>
      <c r="F39" s="49" t="s">
        <v>326</v>
      </c>
      <c r="G39" s="321" t="s">
        <v>156</v>
      </c>
      <c r="H39" s="322"/>
      <c r="I39" s="322"/>
      <c r="J39" s="323"/>
      <c r="K39" s="319">
        <v>419.83999633789062</v>
      </c>
      <c r="L39" s="320"/>
      <c r="M39" s="319">
        <f>IF(OR(R39="",K39="")," --- ",K39/R39)</f>
        <v>17.618128312297404</v>
      </c>
      <c r="N39" s="320"/>
      <c r="O39" s="321" t="s">
        <v>60</v>
      </c>
      <c r="P39" s="322"/>
      <c r="Q39" s="323"/>
      <c r="R39" s="50">
        <v>23.829999923706055</v>
      </c>
    </row>
    <row r="40" spans="1:19" s="44" customFormat="1" ht="15.9" customHeight="1" x14ac:dyDescent="0.3">
      <c r="A40" s="48" t="s">
        <v>57</v>
      </c>
      <c r="B40" s="330"/>
      <c r="C40" s="331"/>
      <c r="D40" s="332"/>
      <c r="E40" s="51" t="s">
        <v>219</v>
      </c>
      <c r="F40" s="49" t="s">
        <v>243</v>
      </c>
      <c r="G40" s="321" t="s">
        <v>221</v>
      </c>
      <c r="H40" s="322"/>
      <c r="I40" s="322"/>
      <c r="J40" s="323"/>
      <c r="K40" s="319">
        <v>4.5399999618530273</v>
      </c>
      <c r="L40" s="320"/>
      <c r="M40" s="319">
        <f>IF(OR(R40="",K40="")," --- ",K40/R40)</f>
        <v>0.30066224153374066</v>
      </c>
      <c r="N40" s="320"/>
      <c r="O40" s="321" t="s">
        <v>60</v>
      </c>
      <c r="P40" s="322"/>
      <c r="Q40" s="323"/>
      <c r="R40" s="50">
        <v>15.100000381469727</v>
      </c>
    </row>
    <row r="41" spans="1:19" s="44" customFormat="1" ht="15.9" customHeight="1" x14ac:dyDescent="0.3">
      <c r="A41" s="47"/>
      <c r="B41" s="309" t="s">
        <v>58</v>
      </c>
      <c r="C41" s="309"/>
      <c r="D41" s="309"/>
      <c r="E41" s="309"/>
      <c r="F41" s="309"/>
      <c r="G41" s="309"/>
      <c r="H41" s="309"/>
      <c r="I41" s="309"/>
      <c r="J41" s="309"/>
      <c r="K41" s="333">
        <f>SUM(K36:L40)</f>
        <v>478.77999663352966</v>
      </c>
      <c r="L41" s="333"/>
      <c r="M41" s="318" t="s">
        <v>48</v>
      </c>
      <c r="N41" s="318"/>
      <c r="O41" s="317" t="s">
        <v>48</v>
      </c>
      <c r="P41" s="317"/>
      <c r="Q41" s="317"/>
      <c r="R41" s="50"/>
    </row>
    <row r="42" spans="1:19" ht="15.9" customHeight="1" x14ac:dyDescent="0.3">
      <c r="B42" s="29"/>
      <c r="C42" s="29"/>
      <c r="D42" s="29"/>
      <c r="E42" s="29"/>
      <c r="F42" s="29"/>
      <c r="G42" s="29"/>
      <c r="H42" s="29"/>
      <c r="I42" s="29"/>
      <c r="J42" s="29"/>
      <c r="K42" s="29"/>
      <c r="L42" s="29"/>
      <c r="M42" s="30"/>
      <c r="N42" s="29"/>
      <c r="R42" s="31"/>
      <c r="S42" s="32"/>
    </row>
    <row r="43" spans="1:19" ht="15.9" customHeight="1" x14ac:dyDescent="0.3">
      <c r="B43" s="29"/>
      <c r="C43" s="29"/>
      <c r="D43" s="29"/>
      <c r="E43" s="29"/>
      <c r="F43" s="29"/>
      <c r="G43" s="29"/>
      <c r="H43" s="29"/>
      <c r="I43" s="29"/>
      <c r="J43" s="29"/>
      <c r="K43" s="29"/>
      <c r="L43" s="29"/>
      <c r="M43" s="30"/>
      <c r="N43" s="29"/>
      <c r="O43" s="29"/>
      <c r="P43" s="29"/>
      <c r="Q43" s="29"/>
      <c r="R43" s="31"/>
      <c r="S43" s="32"/>
    </row>
    <row r="44" spans="1:19" ht="15.9" customHeight="1" x14ac:dyDescent="0.3">
      <c r="O44" s="321" t="s">
        <v>60</v>
      </c>
      <c r="P44" s="322"/>
      <c r="Q44" s="323"/>
      <c r="S44" s="32"/>
    </row>
    <row r="45" spans="1:19" ht="15.9" customHeight="1" x14ac:dyDescent="0.3">
      <c r="S45" s="32"/>
    </row>
    <row r="46" spans="1:19" ht="15.9" customHeight="1" x14ac:dyDescent="0.3">
      <c r="S46" s="32"/>
    </row>
    <row r="47" spans="1:19" ht="15.9" customHeight="1" x14ac:dyDescent="0.3">
      <c r="S47" s="32"/>
    </row>
    <row r="48" spans="1:19" ht="15.9" customHeight="1" x14ac:dyDescent="0.3">
      <c r="S48" s="32"/>
    </row>
    <row r="49" spans="19:19" ht="15.9" customHeight="1" x14ac:dyDescent="0.3">
      <c r="S49" s="32"/>
    </row>
    <row r="50" spans="19:19" ht="15.9" customHeight="1" x14ac:dyDescent="0.3">
      <c r="S50" s="32"/>
    </row>
    <row r="51" spans="19:19" ht="15.9" customHeight="1" x14ac:dyDescent="0.3">
      <c r="S51" s="32"/>
    </row>
    <row r="52" spans="19:19" ht="15.9" customHeight="1" x14ac:dyDescent="0.3">
      <c r="S52" s="32"/>
    </row>
    <row r="53" spans="19:19" ht="15.9" customHeight="1" x14ac:dyDescent="0.3">
      <c r="S53" s="32"/>
    </row>
    <row r="54" spans="19:19" ht="15.9" customHeight="1" x14ac:dyDescent="0.3">
      <c r="S54" s="32"/>
    </row>
  </sheetData>
  <sortState ref="B36:R40">
    <sortCondition ref="B36"/>
    <sortCondition ref="E36"/>
    <sortCondition ref="F36"/>
  </sortState>
  <mergeCells count="103">
    <mergeCell ref="O44:Q44"/>
    <mergeCell ref="G40:J40"/>
    <mergeCell ref="K40:L40"/>
    <mergeCell ref="M40:N40"/>
    <mergeCell ref="O40:Q40"/>
    <mergeCell ref="B41:J41"/>
    <mergeCell ref="K41:L41"/>
    <mergeCell ref="M41:N41"/>
    <mergeCell ref="O41:Q41"/>
    <mergeCell ref="M38:N38"/>
    <mergeCell ref="O38:Q38"/>
    <mergeCell ref="G39:J39"/>
    <mergeCell ref="K39:L39"/>
    <mergeCell ref="M39:N39"/>
    <mergeCell ref="O39:Q39"/>
    <mergeCell ref="B36:D36"/>
    <mergeCell ref="G36:J38"/>
    <mergeCell ref="K36:L36"/>
    <mergeCell ref="M36:N36"/>
    <mergeCell ref="O36:Q36"/>
    <mergeCell ref="B37:D40"/>
    <mergeCell ref="K37:L37"/>
    <mergeCell ref="M37:N37"/>
    <mergeCell ref="O37:Q37"/>
    <mergeCell ref="K38:L38"/>
    <mergeCell ref="B34:N34"/>
    <mergeCell ref="O34:Q34"/>
    <mergeCell ref="R34:R35"/>
    <mergeCell ref="B35:D35"/>
    <mergeCell ref="E35:F35"/>
    <mergeCell ref="G35:J35"/>
    <mergeCell ref="K35:L35"/>
    <mergeCell ref="M35:N35"/>
    <mergeCell ref="O35:Q35"/>
    <mergeCell ref="B31:G31"/>
    <mergeCell ref="H31:J31"/>
    <mergeCell ref="O31:P31"/>
    <mergeCell ref="B32:G32"/>
    <mergeCell ref="H32:L32"/>
    <mergeCell ref="O32:Q32"/>
    <mergeCell ref="B28:G29"/>
    <mergeCell ref="H28:J29"/>
    <mergeCell ref="K28:L28"/>
    <mergeCell ref="M28:N28"/>
    <mergeCell ref="O28:Q29"/>
    <mergeCell ref="B30:G30"/>
    <mergeCell ref="H30:J30"/>
    <mergeCell ref="O30:P30"/>
    <mergeCell ref="G24:I24"/>
    <mergeCell ref="P24:Q24"/>
    <mergeCell ref="D25:L25"/>
    <mergeCell ref="O25:Q25"/>
    <mergeCell ref="B27:G27"/>
    <mergeCell ref="H27:N27"/>
    <mergeCell ref="O27:Q27"/>
    <mergeCell ref="G21:I21"/>
    <mergeCell ref="P21:Q21"/>
    <mergeCell ref="G22:I22"/>
    <mergeCell ref="P22:Q22"/>
    <mergeCell ref="G23:I23"/>
    <mergeCell ref="P23:Q23"/>
    <mergeCell ref="B17:C25"/>
    <mergeCell ref="G17:I17"/>
    <mergeCell ref="N17:N25"/>
    <mergeCell ref="P17:Q17"/>
    <mergeCell ref="G18:I18"/>
    <mergeCell ref="P18:Q18"/>
    <mergeCell ref="G19:I19"/>
    <mergeCell ref="P19:Q19"/>
    <mergeCell ref="G20:I20"/>
    <mergeCell ref="P20:Q20"/>
    <mergeCell ref="B8:C16"/>
    <mergeCell ref="G8:I8"/>
    <mergeCell ref="N8:N16"/>
    <mergeCell ref="P8:Q8"/>
    <mergeCell ref="G9:I9"/>
    <mergeCell ref="P9:Q9"/>
    <mergeCell ref="G10:I10"/>
    <mergeCell ref="P10:Q10"/>
    <mergeCell ref="G14:I14"/>
    <mergeCell ref="P14:Q14"/>
    <mergeCell ref="G15:I15"/>
    <mergeCell ref="P15:Q15"/>
    <mergeCell ref="D16:L16"/>
    <mergeCell ref="O16:Q16"/>
    <mergeCell ref="G11:I11"/>
    <mergeCell ref="P11:Q11"/>
    <mergeCell ref="G12:I12"/>
    <mergeCell ref="P12:Q12"/>
    <mergeCell ref="G13:I13"/>
    <mergeCell ref="P13:Q13"/>
    <mergeCell ref="B3:D3"/>
    <mergeCell ref="E3:F3"/>
    <mergeCell ref="H3:N3"/>
    <mergeCell ref="B5:Q5"/>
    <mergeCell ref="R5:R7"/>
    <mergeCell ref="B6:C7"/>
    <mergeCell ref="D6:D7"/>
    <mergeCell ref="E6:F7"/>
    <mergeCell ref="G6:I7"/>
    <mergeCell ref="J6:K6"/>
    <mergeCell ref="L6:N6"/>
    <mergeCell ref="O6:Q7"/>
  </mergeCells>
  <dataValidations count="1">
    <dataValidation allowBlank="1" sqref="K41:L41 JG41:JH41 TC41:TD41 ACY41:ACZ41 AMU41:AMV41 AWQ41:AWR41 BGM41:BGN41 BQI41:BQJ41 CAE41:CAF41 CKA41:CKB41 CTW41:CTX41 DDS41:DDT41 DNO41:DNP41 DXK41:DXL41 EHG41:EHH41 ERC41:ERD41 FAY41:FAZ41 FKU41:FKV41 FUQ41:FUR41 GEM41:GEN41 GOI41:GOJ41 GYE41:GYF41 HIA41:HIB41 HRW41:HRX41 IBS41:IBT41 ILO41:ILP41 IVK41:IVL41 JFG41:JFH41 JPC41:JPD41 JYY41:JYZ41 KIU41:KIV41 KSQ41:KSR41 LCM41:LCN41 LMI41:LMJ41 LWE41:LWF41 MGA41:MGB41 MPW41:MPX41 MZS41:MZT41 NJO41:NJP41 NTK41:NTL41 ODG41:ODH41 ONC41:OND41 OWY41:OWZ41 PGU41:PGV41 PQQ41:PQR41 QAM41:QAN41 QKI41:QKJ41 QUE41:QUF41 REA41:REB41 RNW41:RNX41 RXS41:RXT41 SHO41:SHP41 SRK41:SRL41 TBG41:TBH41 TLC41:TLD41 TUY41:TUZ41 UEU41:UEV41 UOQ41:UOR41 UYM41:UYN41 VII41:VIJ41 VSE41:VSF41 WCA41:WCB41 WLW41:WLX41 WVS41:WVT41"/>
  </dataValidations>
  <pageMargins left="0.38" right="0.19685039370078741" top="0.19685039370078741" bottom="0.37" header="0" footer="0"/>
  <pageSetup paperSize="9" scale="86" fitToHeight="1000" orientation="portrait" horizontalDpi="300" verticalDpi="300" r:id="rId1"/>
  <headerFooter alignWithMargins="0">
    <oddFooter>Страница &amp;P из &amp;N</oddFooter>
  </headerFooter>
  <legacyDrawing r:id="rId2"/>
</worksheet>
</file>

<file path=xl/worksheets/sheet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33">
    <outlinePr summaryBelow="0"/>
    <pageSetUpPr autoPageBreaks="0" fitToPage="1"/>
  </sheetPr>
  <dimension ref="A1:T54"/>
  <sheetViews>
    <sheetView zoomScaleNormal="85" workbookViewId="0">
      <pane ySplit="4" topLeftCell="A5" activePane="bottomLeft" state="frozen"/>
      <selection activeCell="B26" sqref="B26:Q32"/>
      <selection pane="bottomLeft" activeCell="B5" sqref="B5:Q41"/>
    </sheetView>
  </sheetViews>
  <sheetFormatPr defaultRowHeight="15.9" customHeight="1" x14ac:dyDescent="0.3"/>
  <cols>
    <col min="1" max="1" width="1.109375" style="2" customWidth="1"/>
    <col min="2" max="3" width="4.33203125" style="17" customWidth="1"/>
    <col min="4" max="4" width="5.109375" style="17" customWidth="1"/>
    <col min="5" max="6" width="10.6640625" style="17" customWidth="1"/>
    <col min="7" max="9" width="3.5546875" style="17" customWidth="1"/>
    <col min="10" max="11" width="6.6640625" style="17" customWidth="1"/>
    <col min="12" max="12" width="7.33203125" style="17" customWidth="1"/>
    <col min="13" max="13" width="9.109375" style="18"/>
    <col min="14" max="14" width="9.6640625" style="17" customWidth="1"/>
    <col min="15" max="15" width="11.109375" style="17" customWidth="1"/>
    <col min="16" max="16" width="12.88671875" style="17" customWidth="1"/>
    <col min="17" max="17" width="7.5546875" style="17" customWidth="1"/>
    <col min="18" max="18" width="11.5546875" style="19" customWidth="1"/>
    <col min="19" max="19" width="19.5546875" style="6" customWidth="1"/>
    <col min="20" max="256" width="9.109375" style="17"/>
    <col min="257" max="257" width="1.109375" style="17" customWidth="1"/>
    <col min="258" max="259" width="4.33203125" style="17" customWidth="1"/>
    <col min="260" max="260" width="5.109375" style="17" customWidth="1"/>
    <col min="261" max="262" width="10.6640625" style="17" customWidth="1"/>
    <col min="263" max="265" width="3.5546875" style="17" customWidth="1"/>
    <col min="266" max="267" width="6.6640625" style="17" customWidth="1"/>
    <col min="268" max="268" width="7.33203125" style="17" customWidth="1"/>
    <col min="269" max="269" width="9.109375" style="17"/>
    <col min="270" max="270" width="9.6640625" style="17" customWidth="1"/>
    <col min="271" max="271" width="11.109375" style="17" customWidth="1"/>
    <col min="272" max="272" width="12.88671875" style="17" customWidth="1"/>
    <col min="273" max="273" width="7.5546875" style="17" customWidth="1"/>
    <col min="274" max="274" width="11.5546875" style="17" customWidth="1"/>
    <col min="275" max="275" width="19.5546875" style="17" customWidth="1"/>
    <col min="276" max="512" width="9.109375" style="17"/>
    <col min="513" max="513" width="1.109375" style="17" customWidth="1"/>
    <col min="514" max="515" width="4.33203125" style="17" customWidth="1"/>
    <col min="516" max="516" width="5.109375" style="17" customWidth="1"/>
    <col min="517" max="518" width="10.6640625" style="17" customWidth="1"/>
    <col min="519" max="521" width="3.5546875" style="17" customWidth="1"/>
    <col min="522" max="523" width="6.6640625" style="17" customWidth="1"/>
    <col min="524" max="524" width="7.33203125" style="17" customWidth="1"/>
    <col min="525" max="525" width="9.109375" style="17"/>
    <col min="526" max="526" width="9.6640625" style="17" customWidth="1"/>
    <col min="527" max="527" width="11.109375" style="17" customWidth="1"/>
    <col min="528" max="528" width="12.88671875" style="17" customWidth="1"/>
    <col min="529" max="529" width="7.5546875" style="17" customWidth="1"/>
    <col min="530" max="530" width="11.5546875" style="17" customWidth="1"/>
    <col min="531" max="531" width="19.5546875" style="17" customWidth="1"/>
    <col min="532" max="768" width="9.109375" style="17"/>
    <col min="769" max="769" width="1.109375" style="17" customWidth="1"/>
    <col min="770" max="771" width="4.33203125" style="17" customWidth="1"/>
    <col min="772" max="772" width="5.109375" style="17" customWidth="1"/>
    <col min="773" max="774" width="10.6640625" style="17" customWidth="1"/>
    <col min="775" max="777" width="3.5546875" style="17" customWidth="1"/>
    <col min="778" max="779" width="6.6640625" style="17" customWidth="1"/>
    <col min="780" max="780" width="7.33203125" style="17" customWidth="1"/>
    <col min="781" max="781" width="9.109375" style="17"/>
    <col min="782" max="782" width="9.6640625" style="17" customWidth="1"/>
    <col min="783" max="783" width="11.109375" style="17" customWidth="1"/>
    <col min="784" max="784" width="12.88671875" style="17" customWidth="1"/>
    <col min="785" max="785" width="7.5546875" style="17" customWidth="1"/>
    <col min="786" max="786" width="11.5546875" style="17" customWidth="1"/>
    <col min="787" max="787" width="19.5546875" style="17" customWidth="1"/>
    <col min="788" max="1024" width="9.109375" style="17"/>
    <col min="1025" max="1025" width="1.109375" style="17" customWidth="1"/>
    <col min="1026" max="1027" width="4.33203125" style="17" customWidth="1"/>
    <col min="1028" max="1028" width="5.109375" style="17" customWidth="1"/>
    <col min="1029" max="1030" width="10.6640625" style="17" customWidth="1"/>
    <col min="1031" max="1033" width="3.5546875" style="17" customWidth="1"/>
    <col min="1034" max="1035" width="6.6640625" style="17" customWidth="1"/>
    <col min="1036" max="1036" width="7.33203125" style="17" customWidth="1"/>
    <col min="1037" max="1037" width="9.109375" style="17"/>
    <col min="1038" max="1038" width="9.6640625" style="17" customWidth="1"/>
    <col min="1039" max="1039" width="11.109375" style="17" customWidth="1"/>
    <col min="1040" max="1040" width="12.88671875" style="17" customWidth="1"/>
    <col min="1041" max="1041" width="7.5546875" style="17" customWidth="1"/>
    <col min="1042" max="1042" width="11.5546875" style="17" customWidth="1"/>
    <col min="1043" max="1043" width="19.5546875" style="17" customWidth="1"/>
    <col min="1044" max="1280" width="9.109375" style="17"/>
    <col min="1281" max="1281" width="1.109375" style="17" customWidth="1"/>
    <col min="1282" max="1283" width="4.33203125" style="17" customWidth="1"/>
    <col min="1284" max="1284" width="5.109375" style="17" customWidth="1"/>
    <col min="1285" max="1286" width="10.6640625" style="17" customWidth="1"/>
    <col min="1287" max="1289" width="3.5546875" style="17" customWidth="1"/>
    <col min="1290" max="1291" width="6.6640625" style="17" customWidth="1"/>
    <col min="1292" max="1292" width="7.33203125" style="17" customWidth="1"/>
    <col min="1293" max="1293" width="9.109375" style="17"/>
    <col min="1294" max="1294" width="9.6640625" style="17" customWidth="1"/>
    <col min="1295" max="1295" width="11.109375" style="17" customWidth="1"/>
    <col min="1296" max="1296" width="12.88671875" style="17" customWidth="1"/>
    <col min="1297" max="1297" width="7.5546875" style="17" customWidth="1"/>
    <col min="1298" max="1298" width="11.5546875" style="17" customWidth="1"/>
    <col min="1299" max="1299" width="19.5546875" style="17" customWidth="1"/>
    <col min="1300" max="1536" width="9.109375" style="17"/>
    <col min="1537" max="1537" width="1.109375" style="17" customWidth="1"/>
    <col min="1538" max="1539" width="4.33203125" style="17" customWidth="1"/>
    <col min="1540" max="1540" width="5.109375" style="17" customWidth="1"/>
    <col min="1541" max="1542" width="10.6640625" style="17" customWidth="1"/>
    <col min="1543" max="1545" width="3.5546875" style="17" customWidth="1"/>
    <col min="1546" max="1547" width="6.6640625" style="17" customWidth="1"/>
    <col min="1548" max="1548" width="7.33203125" style="17" customWidth="1"/>
    <col min="1549" max="1549" width="9.109375" style="17"/>
    <col min="1550" max="1550" width="9.6640625" style="17" customWidth="1"/>
    <col min="1551" max="1551" width="11.109375" style="17" customWidth="1"/>
    <col min="1552" max="1552" width="12.88671875" style="17" customWidth="1"/>
    <col min="1553" max="1553" width="7.5546875" style="17" customWidth="1"/>
    <col min="1554" max="1554" width="11.5546875" style="17" customWidth="1"/>
    <col min="1555" max="1555" width="19.5546875" style="17" customWidth="1"/>
    <col min="1556" max="1792" width="9.109375" style="17"/>
    <col min="1793" max="1793" width="1.109375" style="17" customWidth="1"/>
    <col min="1794" max="1795" width="4.33203125" style="17" customWidth="1"/>
    <col min="1796" max="1796" width="5.109375" style="17" customWidth="1"/>
    <col min="1797" max="1798" width="10.6640625" style="17" customWidth="1"/>
    <col min="1799" max="1801" width="3.5546875" style="17" customWidth="1"/>
    <col min="1802" max="1803" width="6.6640625" style="17" customWidth="1"/>
    <col min="1804" max="1804" width="7.33203125" style="17" customWidth="1"/>
    <col min="1805" max="1805" width="9.109375" style="17"/>
    <col min="1806" max="1806" width="9.6640625" style="17" customWidth="1"/>
    <col min="1807" max="1807" width="11.109375" style="17" customWidth="1"/>
    <col min="1808" max="1808" width="12.88671875" style="17" customWidth="1"/>
    <col min="1809" max="1809" width="7.5546875" style="17" customWidth="1"/>
    <col min="1810" max="1810" width="11.5546875" style="17" customWidth="1"/>
    <col min="1811" max="1811" width="19.5546875" style="17" customWidth="1"/>
    <col min="1812" max="2048" width="9.109375" style="17"/>
    <col min="2049" max="2049" width="1.109375" style="17" customWidth="1"/>
    <col min="2050" max="2051" width="4.33203125" style="17" customWidth="1"/>
    <col min="2052" max="2052" width="5.109375" style="17" customWidth="1"/>
    <col min="2053" max="2054" width="10.6640625" style="17" customWidth="1"/>
    <col min="2055" max="2057" width="3.5546875" style="17" customWidth="1"/>
    <col min="2058" max="2059" width="6.6640625" style="17" customWidth="1"/>
    <col min="2060" max="2060" width="7.33203125" style="17" customWidth="1"/>
    <col min="2061" max="2061" width="9.109375" style="17"/>
    <col min="2062" max="2062" width="9.6640625" style="17" customWidth="1"/>
    <col min="2063" max="2063" width="11.109375" style="17" customWidth="1"/>
    <col min="2064" max="2064" width="12.88671875" style="17" customWidth="1"/>
    <col min="2065" max="2065" width="7.5546875" style="17" customWidth="1"/>
    <col min="2066" max="2066" width="11.5546875" style="17" customWidth="1"/>
    <col min="2067" max="2067" width="19.5546875" style="17" customWidth="1"/>
    <col min="2068" max="2304" width="9.109375" style="17"/>
    <col min="2305" max="2305" width="1.109375" style="17" customWidth="1"/>
    <col min="2306" max="2307" width="4.33203125" style="17" customWidth="1"/>
    <col min="2308" max="2308" width="5.109375" style="17" customWidth="1"/>
    <col min="2309" max="2310" width="10.6640625" style="17" customWidth="1"/>
    <col min="2311" max="2313" width="3.5546875" style="17" customWidth="1"/>
    <col min="2314" max="2315" width="6.6640625" style="17" customWidth="1"/>
    <col min="2316" max="2316" width="7.33203125" style="17" customWidth="1"/>
    <col min="2317" max="2317" width="9.109375" style="17"/>
    <col min="2318" max="2318" width="9.6640625" style="17" customWidth="1"/>
    <col min="2319" max="2319" width="11.109375" style="17" customWidth="1"/>
    <col min="2320" max="2320" width="12.88671875" style="17" customWidth="1"/>
    <col min="2321" max="2321" width="7.5546875" style="17" customWidth="1"/>
    <col min="2322" max="2322" width="11.5546875" style="17" customWidth="1"/>
    <col min="2323" max="2323" width="19.5546875" style="17" customWidth="1"/>
    <col min="2324" max="2560" width="9.109375" style="17"/>
    <col min="2561" max="2561" width="1.109375" style="17" customWidth="1"/>
    <col min="2562" max="2563" width="4.33203125" style="17" customWidth="1"/>
    <col min="2564" max="2564" width="5.109375" style="17" customWidth="1"/>
    <col min="2565" max="2566" width="10.6640625" style="17" customWidth="1"/>
    <col min="2567" max="2569" width="3.5546875" style="17" customWidth="1"/>
    <col min="2570" max="2571" width="6.6640625" style="17" customWidth="1"/>
    <col min="2572" max="2572" width="7.33203125" style="17" customWidth="1"/>
    <col min="2573" max="2573" width="9.109375" style="17"/>
    <col min="2574" max="2574" width="9.6640625" style="17" customWidth="1"/>
    <col min="2575" max="2575" width="11.109375" style="17" customWidth="1"/>
    <col min="2576" max="2576" width="12.88671875" style="17" customWidth="1"/>
    <col min="2577" max="2577" width="7.5546875" style="17" customWidth="1"/>
    <col min="2578" max="2578" width="11.5546875" style="17" customWidth="1"/>
    <col min="2579" max="2579" width="19.5546875" style="17" customWidth="1"/>
    <col min="2580" max="2816" width="9.109375" style="17"/>
    <col min="2817" max="2817" width="1.109375" style="17" customWidth="1"/>
    <col min="2818" max="2819" width="4.33203125" style="17" customWidth="1"/>
    <col min="2820" max="2820" width="5.109375" style="17" customWidth="1"/>
    <col min="2821" max="2822" width="10.6640625" style="17" customWidth="1"/>
    <col min="2823" max="2825" width="3.5546875" style="17" customWidth="1"/>
    <col min="2826" max="2827" width="6.6640625" style="17" customWidth="1"/>
    <col min="2828" max="2828" width="7.33203125" style="17" customWidth="1"/>
    <col min="2829" max="2829" width="9.109375" style="17"/>
    <col min="2830" max="2830" width="9.6640625" style="17" customWidth="1"/>
    <col min="2831" max="2831" width="11.109375" style="17" customWidth="1"/>
    <col min="2832" max="2832" width="12.88671875" style="17" customWidth="1"/>
    <col min="2833" max="2833" width="7.5546875" style="17" customWidth="1"/>
    <col min="2834" max="2834" width="11.5546875" style="17" customWidth="1"/>
    <col min="2835" max="2835" width="19.5546875" style="17" customWidth="1"/>
    <col min="2836" max="3072" width="9.109375" style="17"/>
    <col min="3073" max="3073" width="1.109375" style="17" customWidth="1"/>
    <col min="3074" max="3075" width="4.33203125" style="17" customWidth="1"/>
    <col min="3076" max="3076" width="5.109375" style="17" customWidth="1"/>
    <col min="3077" max="3078" width="10.6640625" style="17" customWidth="1"/>
    <col min="3079" max="3081" width="3.5546875" style="17" customWidth="1"/>
    <col min="3082" max="3083" width="6.6640625" style="17" customWidth="1"/>
    <col min="3084" max="3084" width="7.33203125" style="17" customWidth="1"/>
    <col min="3085" max="3085" width="9.109375" style="17"/>
    <col min="3086" max="3086" width="9.6640625" style="17" customWidth="1"/>
    <col min="3087" max="3087" width="11.109375" style="17" customWidth="1"/>
    <col min="3088" max="3088" width="12.88671875" style="17" customWidth="1"/>
    <col min="3089" max="3089" width="7.5546875" style="17" customWidth="1"/>
    <col min="3090" max="3090" width="11.5546875" style="17" customWidth="1"/>
    <col min="3091" max="3091" width="19.5546875" style="17" customWidth="1"/>
    <col min="3092" max="3328" width="9.109375" style="17"/>
    <col min="3329" max="3329" width="1.109375" style="17" customWidth="1"/>
    <col min="3330" max="3331" width="4.33203125" style="17" customWidth="1"/>
    <col min="3332" max="3332" width="5.109375" style="17" customWidth="1"/>
    <col min="3333" max="3334" width="10.6640625" style="17" customWidth="1"/>
    <col min="3335" max="3337" width="3.5546875" style="17" customWidth="1"/>
    <col min="3338" max="3339" width="6.6640625" style="17" customWidth="1"/>
    <col min="3340" max="3340" width="7.33203125" style="17" customWidth="1"/>
    <col min="3341" max="3341" width="9.109375" style="17"/>
    <col min="3342" max="3342" width="9.6640625" style="17" customWidth="1"/>
    <col min="3343" max="3343" width="11.109375" style="17" customWidth="1"/>
    <col min="3344" max="3344" width="12.88671875" style="17" customWidth="1"/>
    <col min="3345" max="3345" width="7.5546875" style="17" customWidth="1"/>
    <col min="3346" max="3346" width="11.5546875" style="17" customWidth="1"/>
    <col min="3347" max="3347" width="19.5546875" style="17" customWidth="1"/>
    <col min="3348" max="3584" width="9.109375" style="17"/>
    <col min="3585" max="3585" width="1.109375" style="17" customWidth="1"/>
    <col min="3586" max="3587" width="4.33203125" style="17" customWidth="1"/>
    <col min="3588" max="3588" width="5.109375" style="17" customWidth="1"/>
    <col min="3589" max="3590" width="10.6640625" style="17" customWidth="1"/>
    <col min="3591" max="3593" width="3.5546875" style="17" customWidth="1"/>
    <col min="3594" max="3595" width="6.6640625" style="17" customWidth="1"/>
    <col min="3596" max="3596" width="7.33203125" style="17" customWidth="1"/>
    <col min="3597" max="3597" width="9.109375" style="17"/>
    <col min="3598" max="3598" width="9.6640625" style="17" customWidth="1"/>
    <col min="3599" max="3599" width="11.109375" style="17" customWidth="1"/>
    <col min="3600" max="3600" width="12.88671875" style="17" customWidth="1"/>
    <col min="3601" max="3601" width="7.5546875" style="17" customWidth="1"/>
    <col min="3602" max="3602" width="11.5546875" style="17" customWidth="1"/>
    <col min="3603" max="3603" width="19.5546875" style="17" customWidth="1"/>
    <col min="3604" max="3840" width="9.109375" style="17"/>
    <col min="3841" max="3841" width="1.109375" style="17" customWidth="1"/>
    <col min="3842" max="3843" width="4.33203125" style="17" customWidth="1"/>
    <col min="3844" max="3844" width="5.109375" style="17" customWidth="1"/>
    <col min="3845" max="3846" width="10.6640625" style="17" customWidth="1"/>
    <col min="3847" max="3849" width="3.5546875" style="17" customWidth="1"/>
    <col min="3850" max="3851" width="6.6640625" style="17" customWidth="1"/>
    <col min="3852" max="3852" width="7.33203125" style="17" customWidth="1"/>
    <col min="3853" max="3853" width="9.109375" style="17"/>
    <col min="3854" max="3854" width="9.6640625" style="17" customWidth="1"/>
    <col min="3855" max="3855" width="11.109375" style="17" customWidth="1"/>
    <col min="3856" max="3856" width="12.88671875" style="17" customWidth="1"/>
    <col min="3857" max="3857" width="7.5546875" style="17" customWidth="1"/>
    <col min="3858" max="3858" width="11.5546875" style="17" customWidth="1"/>
    <col min="3859" max="3859" width="19.5546875" style="17" customWidth="1"/>
    <col min="3860" max="4096" width="9.109375" style="17"/>
    <col min="4097" max="4097" width="1.109375" style="17" customWidth="1"/>
    <col min="4098" max="4099" width="4.33203125" style="17" customWidth="1"/>
    <col min="4100" max="4100" width="5.109375" style="17" customWidth="1"/>
    <col min="4101" max="4102" width="10.6640625" style="17" customWidth="1"/>
    <col min="4103" max="4105" width="3.5546875" style="17" customWidth="1"/>
    <col min="4106" max="4107" width="6.6640625" style="17" customWidth="1"/>
    <col min="4108" max="4108" width="7.33203125" style="17" customWidth="1"/>
    <col min="4109" max="4109" width="9.109375" style="17"/>
    <col min="4110" max="4110" width="9.6640625" style="17" customWidth="1"/>
    <col min="4111" max="4111" width="11.109375" style="17" customWidth="1"/>
    <col min="4112" max="4112" width="12.88671875" style="17" customWidth="1"/>
    <col min="4113" max="4113" width="7.5546875" style="17" customWidth="1"/>
    <col min="4114" max="4114" width="11.5546875" style="17" customWidth="1"/>
    <col min="4115" max="4115" width="19.5546875" style="17" customWidth="1"/>
    <col min="4116" max="4352" width="9.109375" style="17"/>
    <col min="4353" max="4353" width="1.109375" style="17" customWidth="1"/>
    <col min="4354" max="4355" width="4.33203125" style="17" customWidth="1"/>
    <col min="4356" max="4356" width="5.109375" style="17" customWidth="1"/>
    <col min="4357" max="4358" width="10.6640625" style="17" customWidth="1"/>
    <col min="4359" max="4361" width="3.5546875" style="17" customWidth="1"/>
    <col min="4362" max="4363" width="6.6640625" style="17" customWidth="1"/>
    <col min="4364" max="4364" width="7.33203125" style="17" customWidth="1"/>
    <col min="4365" max="4365" width="9.109375" style="17"/>
    <col min="4366" max="4366" width="9.6640625" style="17" customWidth="1"/>
    <col min="4367" max="4367" width="11.109375" style="17" customWidth="1"/>
    <col min="4368" max="4368" width="12.88671875" style="17" customWidth="1"/>
    <col min="4369" max="4369" width="7.5546875" style="17" customWidth="1"/>
    <col min="4370" max="4370" width="11.5546875" style="17" customWidth="1"/>
    <col min="4371" max="4371" width="19.5546875" style="17" customWidth="1"/>
    <col min="4372" max="4608" width="9.109375" style="17"/>
    <col min="4609" max="4609" width="1.109375" style="17" customWidth="1"/>
    <col min="4610" max="4611" width="4.33203125" style="17" customWidth="1"/>
    <col min="4612" max="4612" width="5.109375" style="17" customWidth="1"/>
    <col min="4613" max="4614" width="10.6640625" style="17" customWidth="1"/>
    <col min="4615" max="4617" width="3.5546875" style="17" customWidth="1"/>
    <col min="4618" max="4619" width="6.6640625" style="17" customWidth="1"/>
    <col min="4620" max="4620" width="7.33203125" style="17" customWidth="1"/>
    <col min="4621" max="4621" width="9.109375" style="17"/>
    <col min="4622" max="4622" width="9.6640625" style="17" customWidth="1"/>
    <col min="4623" max="4623" width="11.109375" style="17" customWidth="1"/>
    <col min="4624" max="4624" width="12.88671875" style="17" customWidth="1"/>
    <col min="4625" max="4625" width="7.5546875" style="17" customWidth="1"/>
    <col min="4626" max="4626" width="11.5546875" style="17" customWidth="1"/>
    <col min="4627" max="4627" width="19.5546875" style="17" customWidth="1"/>
    <col min="4628" max="4864" width="9.109375" style="17"/>
    <col min="4865" max="4865" width="1.109375" style="17" customWidth="1"/>
    <col min="4866" max="4867" width="4.33203125" style="17" customWidth="1"/>
    <col min="4868" max="4868" width="5.109375" style="17" customWidth="1"/>
    <col min="4869" max="4870" width="10.6640625" style="17" customWidth="1"/>
    <col min="4871" max="4873" width="3.5546875" style="17" customWidth="1"/>
    <col min="4874" max="4875" width="6.6640625" style="17" customWidth="1"/>
    <col min="4876" max="4876" width="7.33203125" style="17" customWidth="1"/>
    <col min="4877" max="4877" width="9.109375" style="17"/>
    <col min="4878" max="4878" width="9.6640625" style="17" customWidth="1"/>
    <col min="4879" max="4879" width="11.109375" style="17" customWidth="1"/>
    <col min="4880" max="4880" width="12.88671875" style="17" customWidth="1"/>
    <col min="4881" max="4881" width="7.5546875" style="17" customWidth="1"/>
    <col min="4882" max="4882" width="11.5546875" style="17" customWidth="1"/>
    <col min="4883" max="4883" width="19.5546875" style="17" customWidth="1"/>
    <col min="4884" max="5120" width="9.109375" style="17"/>
    <col min="5121" max="5121" width="1.109375" style="17" customWidth="1"/>
    <col min="5122" max="5123" width="4.33203125" style="17" customWidth="1"/>
    <col min="5124" max="5124" width="5.109375" style="17" customWidth="1"/>
    <col min="5125" max="5126" width="10.6640625" style="17" customWidth="1"/>
    <col min="5127" max="5129" width="3.5546875" style="17" customWidth="1"/>
    <col min="5130" max="5131" width="6.6640625" style="17" customWidth="1"/>
    <col min="5132" max="5132" width="7.33203125" style="17" customWidth="1"/>
    <col min="5133" max="5133" width="9.109375" style="17"/>
    <col min="5134" max="5134" width="9.6640625" style="17" customWidth="1"/>
    <col min="5135" max="5135" width="11.109375" style="17" customWidth="1"/>
    <col min="5136" max="5136" width="12.88671875" style="17" customWidth="1"/>
    <col min="5137" max="5137" width="7.5546875" style="17" customWidth="1"/>
    <col min="5138" max="5138" width="11.5546875" style="17" customWidth="1"/>
    <col min="5139" max="5139" width="19.5546875" style="17" customWidth="1"/>
    <col min="5140" max="5376" width="9.109375" style="17"/>
    <col min="5377" max="5377" width="1.109375" style="17" customWidth="1"/>
    <col min="5378" max="5379" width="4.33203125" style="17" customWidth="1"/>
    <col min="5380" max="5380" width="5.109375" style="17" customWidth="1"/>
    <col min="5381" max="5382" width="10.6640625" style="17" customWidth="1"/>
    <col min="5383" max="5385" width="3.5546875" style="17" customWidth="1"/>
    <col min="5386" max="5387" width="6.6640625" style="17" customWidth="1"/>
    <col min="5388" max="5388" width="7.33203125" style="17" customWidth="1"/>
    <col min="5389" max="5389" width="9.109375" style="17"/>
    <col min="5390" max="5390" width="9.6640625" style="17" customWidth="1"/>
    <col min="5391" max="5391" width="11.109375" style="17" customWidth="1"/>
    <col min="5392" max="5392" width="12.88671875" style="17" customWidth="1"/>
    <col min="5393" max="5393" width="7.5546875" style="17" customWidth="1"/>
    <col min="5394" max="5394" width="11.5546875" style="17" customWidth="1"/>
    <col min="5395" max="5395" width="19.5546875" style="17" customWidth="1"/>
    <col min="5396" max="5632" width="9.109375" style="17"/>
    <col min="5633" max="5633" width="1.109375" style="17" customWidth="1"/>
    <col min="5634" max="5635" width="4.33203125" style="17" customWidth="1"/>
    <col min="5636" max="5636" width="5.109375" style="17" customWidth="1"/>
    <col min="5637" max="5638" width="10.6640625" style="17" customWidth="1"/>
    <col min="5639" max="5641" width="3.5546875" style="17" customWidth="1"/>
    <col min="5642" max="5643" width="6.6640625" style="17" customWidth="1"/>
    <col min="5644" max="5644" width="7.33203125" style="17" customWidth="1"/>
    <col min="5645" max="5645" width="9.109375" style="17"/>
    <col min="5646" max="5646" width="9.6640625" style="17" customWidth="1"/>
    <col min="5647" max="5647" width="11.109375" style="17" customWidth="1"/>
    <col min="5648" max="5648" width="12.88671875" style="17" customWidth="1"/>
    <col min="5649" max="5649" width="7.5546875" style="17" customWidth="1"/>
    <col min="5650" max="5650" width="11.5546875" style="17" customWidth="1"/>
    <col min="5651" max="5651" width="19.5546875" style="17" customWidth="1"/>
    <col min="5652" max="5888" width="9.109375" style="17"/>
    <col min="5889" max="5889" width="1.109375" style="17" customWidth="1"/>
    <col min="5890" max="5891" width="4.33203125" style="17" customWidth="1"/>
    <col min="5892" max="5892" width="5.109375" style="17" customWidth="1"/>
    <col min="5893" max="5894" width="10.6640625" style="17" customWidth="1"/>
    <col min="5895" max="5897" width="3.5546875" style="17" customWidth="1"/>
    <col min="5898" max="5899" width="6.6640625" style="17" customWidth="1"/>
    <col min="5900" max="5900" width="7.33203125" style="17" customWidth="1"/>
    <col min="5901" max="5901" width="9.109375" style="17"/>
    <col min="5902" max="5902" width="9.6640625" style="17" customWidth="1"/>
    <col min="5903" max="5903" width="11.109375" style="17" customWidth="1"/>
    <col min="5904" max="5904" width="12.88671875" style="17" customWidth="1"/>
    <col min="5905" max="5905" width="7.5546875" style="17" customWidth="1"/>
    <col min="5906" max="5906" width="11.5546875" style="17" customWidth="1"/>
    <col min="5907" max="5907" width="19.5546875" style="17" customWidth="1"/>
    <col min="5908" max="6144" width="9.109375" style="17"/>
    <col min="6145" max="6145" width="1.109375" style="17" customWidth="1"/>
    <col min="6146" max="6147" width="4.33203125" style="17" customWidth="1"/>
    <col min="6148" max="6148" width="5.109375" style="17" customWidth="1"/>
    <col min="6149" max="6150" width="10.6640625" style="17" customWidth="1"/>
    <col min="6151" max="6153" width="3.5546875" style="17" customWidth="1"/>
    <col min="6154" max="6155" width="6.6640625" style="17" customWidth="1"/>
    <col min="6156" max="6156" width="7.33203125" style="17" customWidth="1"/>
    <col min="6157" max="6157" width="9.109375" style="17"/>
    <col min="6158" max="6158" width="9.6640625" style="17" customWidth="1"/>
    <col min="6159" max="6159" width="11.109375" style="17" customWidth="1"/>
    <col min="6160" max="6160" width="12.88671875" style="17" customWidth="1"/>
    <col min="6161" max="6161" width="7.5546875" style="17" customWidth="1"/>
    <col min="6162" max="6162" width="11.5546875" style="17" customWidth="1"/>
    <col min="6163" max="6163" width="19.5546875" style="17" customWidth="1"/>
    <col min="6164" max="6400" width="9.109375" style="17"/>
    <col min="6401" max="6401" width="1.109375" style="17" customWidth="1"/>
    <col min="6402" max="6403" width="4.33203125" style="17" customWidth="1"/>
    <col min="6404" max="6404" width="5.109375" style="17" customWidth="1"/>
    <col min="6405" max="6406" width="10.6640625" style="17" customWidth="1"/>
    <col min="6407" max="6409" width="3.5546875" style="17" customWidth="1"/>
    <col min="6410" max="6411" width="6.6640625" style="17" customWidth="1"/>
    <col min="6412" max="6412" width="7.33203125" style="17" customWidth="1"/>
    <col min="6413" max="6413" width="9.109375" style="17"/>
    <col min="6414" max="6414" width="9.6640625" style="17" customWidth="1"/>
    <col min="6415" max="6415" width="11.109375" style="17" customWidth="1"/>
    <col min="6416" max="6416" width="12.88671875" style="17" customWidth="1"/>
    <col min="6417" max="6417" width="7.5546875" style="17" customWidth="1"/>
    <col min="6418" max="6418" width="11.5546875" style="17" customWidth="1"/>
    <col min="6419" max="6419" width="19.5546875" style="17" customWidth="1"/>
    <col min="6420" max="6656" width="9.109375" style="17"/>
    <col min="6657" max="6657" width="1.109375" style="17" customWidth="1"/>
    <col min="6658" max="6659" width="4.33203125" style="17" customWidth="1"/>
    <col min="6660" max="6660" width="5.109375" style="17" customWidth="1"/>
    <col min="6661" max="6662" width="10.6640625" style="17" customWidth="1"/>
    <col min="6663" max="6665" width="3.5546875" style="17" customWidth="1"/>
    <col min="6666" max="6667" width="6.6640625" style="17" customWidth="1"/>
    <col min="6668" max="6668" width="7.33203125" style="17" customWidth="1"/>
    <col min="6669" max="6669" width="9.109375" style="17"/>
    <col min="6670" max="6670" width="9.6640625" style="17" customWidth="1"/>
    <col min="6671" max="6671" width="11.109375" style="17" customWidth="1"/>
    <col min="6672" max="6672" width="12.88671875" style="17" customWidth="1"/>
    <col min="6673" max="6673" width="7.5546875" style="17" customWidth="1"/>
    <col min="6674" max="6674" width="11.5546875" style="17" customWidth="1"/>
    <col min="6675" max="6675" width="19.5546875" style="17" customWidth="1"/>
    <col min="6676" max="6912" width="9.109375" style="17"/>
    <col min="6913" max="6913" width="1.109375" style="17" customWidth="1"/>
    <col min="6914" max="6915" width="4.33203125" style="17" customWidth="1"/>
    <col min="6916" max="6916" width="5.109375" style="17" customWidth="1"/>
    <col min="6917" max="6918" width="10.6640625" style="17" customWidth="1"/>
    <col min="6919" max="6921" width="3.5546875" style="17" customWidth="1"/>
    <col min="6922" max="6923" width="6.6640625" style="17" customWidth="1"/>
    <col min="6924" max="6924" width="7.33203125" style="17" customWidth="1"/>
    <col min="6925" max="6925" width="9.109375" style="17"/>
    <col min="6926" max="6926" width="9.6640625" style="17" customWidth="1"/>
    <col min="6927" max="6927" width="11.109375" style="17" customWidth="1"/>
    <col min="6928" max="6928" width="12.88671875" style="17" customWidth="1"/>
    <col min="6929" max="6929" width="7.5546875" style="17" customWidth="1"/>
    <col min="6930" max="6930" width="11.5546875" style="17" customWidth="1"/>
    <col min="6931" max="6931" width="19.5546875" style="17" customWidth="1"/>
    <col min="6932" max="7168" width="9.109375" style="17"/>
    <col min="7169" max="7169" width="1.109375" style="17" customWidth="1"/>
    <col min="7170" max="7171" width="4.33203125" style="17" customWidth="1"/>
    <col min="7172" max="7172" width="5.109375" style="17" customWidth="1"/>
    <col min="7173" max="7174" width="10.6640625" style="17" customWidth="1"/>
    <col min="7175" max="7177" width="3.5546875" style="17" customWidth="1"/>
    <col min="7178" max="7179" width="6.6640625" style="17" customWidth="1"/>
    <col min="7180" max="7180" width="7.33203125" style="17" customWidth="1"/>
    <col min="7181" max="7181" width="9.109375" style="17"/>
    <col min="7182" max="7182" width="9.6640625" style="17" customWidth="1"/>
    <col min="7183" max="7183" width="11.109375" style="17" customWidth="1"/>
    <col min="7184" max="7184" width="12.88671875" style="17" customWidth="1"/>
    <col min="7185" max="7185" width="7.5546875" style="17" customWidth="1"/>
    <col min="7186" max="7186" width="11.5546875" style="17" customWidth="1"/>
    <col min="7187" max="7187" width="19.5546875" style="17" customWidth="1"/>
    <col min="7188" max="7424" width="9.109375" style="17"/>
    <col min="7425" max="7425" width="1.109375" style="17" customWidth="1"/>
    <col min="7426" max="7427" width="4.33203125" style="17" customWidth="1"/>
    <col min="7428" max="7428" width="5.109375" style="17" customWidth="1"/>
    <col min="7429" max="7430" width="10.6640625" style="17" customWidth="1"/>
    <col min="7431" max="7433" width="3.5546875" style="17" customWidth="1"/>
    <col min="7434" max="7435" width="6.6640625" style="17" customWidth="1"/>
    <col min="7436" max="7436" width="7.33203125" style="17" customWidth="1"/>
    <col min="7437" max="7437" width="9.109375" style="17"/>
    <col min="7438" max="7438" width="9.6640625" style="17" customWidth="1"/>
    <col min="7439" max="7439" width="11.109375" style="17" customWidth="1"/>
    <col min="7440" max="7440" width="12.88671875" style="17" customWidth="1"/>
    <col min="7441" max="7441" width="7.5546875" style="17" customWidth="1"/>
    <col min="7442" max="7442" width="11.5546875" style="17" customWidth="1"/>
    <col min="7443" max="7443" width="19.5546875" style="17" customWidth="1"/>
    <col min="7444" max="7680" width="9.109375" style="17"/>
    <col min="7681" max="7681" width="1.109375" style="17" customWidth="1"/>
    <col min="7682" max="7683" width="4.33203125" style="17" customWidth="1"/>
    <col min="7684" max="7684" width="5.109375" style="17" customWidth="1"/>
    <col min="7685" max="7686" width="10.6640625" style="17" customWidth="1"/>
    <col min="7687" max="7689" width="3.5546875" style="17" customWidth="1"/>
    <col min="7690" max="7691" width="6.6640625" style="17" customWidth="1"/>
    <col min="7692" max="7692" width="7.33203125" style="17" customWidth="1"/>
    <col min="7693" max="7693" width="9.109375" style="17"/>
    <col min="7694" max="7694" width="9.6640625" style="17" customWidth="1"/>
    <col min="7695" max="7695" width="11.109375" style="17" customWidth="1"/>
    <col min="7696" max="7696" width="12.88671875" style="17" customWidth="1"/>
    <col min="7697" max="7697" width="7.5546875" style="17" customWidth="1"/>
    <col min="7698" max="7698" width="11.5546875" style="17" customWidth="1"/>
    <col min="7699" max="7699" width="19.5546875" style="17" customWidth="1"/>
    <col min="7700" max="7936" width="9.109375" style="17"/>
    <col min="7937" max="7937" width="1.109375" style="17" customWidth="1"/>
    <col min="7938" max="7939" width="4.33203125" style="17" customWidth="1"/>
    <col min="7940" max="7940" width="5.109375" style="17" customWidth="1"/>
    <col min="7941" max="7942" width="10.6640625" style="17" customWidth="1"/>
    <col min="7943" max="7945" width="3.5546875" style="17" customWidth="1"/>
    <col min="7946" max="7947" width="6.6640625" style="17" customWidth="1"/>
    <col min="7948" max="7948" width="7.33203125" style="17" customWidth="1"/>
    <col min="7949" max="7949" width="9.109375" style="17"/>
    <col min="7950" max="7950" width="9.6640625" style="17" customWidth="1"/>
    <col min="7951" max="7951" width="11.109375" style="17" customWidth="1"/>
    <col min="7952" max="7952" width="12.88671875" style="17" customWidth="1"/>
    <col min="7953" max="7953" width="7.5546875" style="17" customWidth="1"/>
    <col min="7954" max="7954" width="11.5546875" style="17" customWidth="1"/>
    <col min="7955" max="7955" width="19.5546875" style="17" customWidth="1"/>
    <col min="7956" max="8192" width="9.109375" style="17"/>
    <col min="8193" max="8193" width="1.109375" style="17" customWidth="1"/>
    <col min="8194" max="8195" width="4.33203125" style="17" customWidth="1"/>
    <col min="8196" max="8196" width="5.109375" style="17" customWidth="1"/>
    <col min="8197" max="8198" width="10.6640625" style="17" customWidth="1"/>
    <col min="8199" max="8201" width="3.5546875" style="17" customWidth="1"/>
    <col min="8202" max="8203" width="6.6640625" style="17" customWidth="1"/>
    <col min="8204" max="8204" width="7.33203125" style="17" customWidth="1"/>
    <col min="8205" max="8205" width="9.109375" style="17"/>
    <col min="8206" max="8206" width="9.6640625" style="17" customWidth="1"/>
    <col min="8207" max="8207" width="11.109375" style="17" customWidth="1"/>
    <col min="8208" max="8208" width="12.88671875" style="17" customWidth="1"/>
    <col min="8209" max="8209" width="7.5546875" style="17" customWidth="1"/>
    <col min="8210" max="8210" width="11.5546875" style="17" customWidth="1"/>
    <col min="8211" max="8211" width="19.5546875" style="17" customWidth="1"/>
    <col min="8212" max="8448" width="9.109375" style="17"/>
    <col min="8449" max="8449" width="1.109375" style="17" customWidth="1"/>
    <col min="8450" max="8451" width="4.33203125" style="17" customWidth="1"/>
    <col min="8452" max="8452" width="5.109375" style="17" customWidth="1"/>
    <col min="8453" max="8454" width="10.6640625" style="17" customWidth="1"/>
    <col min="8455" max="8457" width="3.5546875" style="17" customWidth="1"/>
    <col min="8458" max="8459" width="6.6640625" style="17" customWidth="1"/>
    <col min="8460" max="8460" width="7.33203125" style="17" customWidth="1"/>
    <col min="8461" max="8461" width="9.109375" style="17"/>
    <col min="8462" max="8462" width="9.6640625" style="17" customWidth="1"/>
    <col min="8463" max="8463" width="11.109375" style="17" customWidth="1"/>
    <col min="8464" max="8464" width="12.88671875" style="17" customWidth="1"/>
    <col min="8465" max="8465" width="7.5546875" style="17" customWidth="1"/>
    <col min="8466" max="8466" width="11.5546875" style="17" customWidth="1"/>
    <col min="8467" max="8467" width="19.5546875" style="17" customWidth="1"/>
    <col min="8468" max="8704" width="9.109375" style="17"/>
    <col min="8705" max="8705" width="1.109375" style="17" customWidth="1"/>
    <col min="8706" max="8707" width="4.33203125" style="17" customWidth="1"/>
    <col min="8708" max="8708" width="5.109375" style="17" customWidth="1"/>
    <col min="8709" max="8710" width="10.6640625" style="17" customWidth="1"/>
    <col min="8711" max="8713" width="3.5546875" style="17" customWidth="1"/>
    <col min="8714" max="8715" width="6.6640625" style="17" customWidth="1"/>
    <col min="8716" max="8716" width="7.33203125" style="17" customWidth="1"/>
    <col min="8717" max="8717" width="9.109375" style="17"/>
    <col min="8718" max="8718" width="9.6640625" style="17" customWidth="1"/>
    <col min="8719" max="8719" width="11.109375" style="17" customWidth="1"/>
    <col min="8720" max="8720" width="12.88671875" style="17" customWidth="1"/>
    <col min="8721" max="8721" width="7.5546875" style="17" customWidth="1"/>
    <col min="8722" max="8722" width="11.5546875" style="17" customWidth="1"/>
    <col min="8723" max="8723" width="19.5546875" style="17" customWidth="1"/>
    <col min="8724" max="8960" width="9.109375" style="17"/>
    <col min="8961" max="8961" width="1.109375" style="17" customWidth="1"/>
    <col min="8962" max="8963" width="4.33203125" style="17" customWidth="1"/>
    <col min="8964" max="8964" width="5.109375" style="17" customWidth="1"/>
    <col min="8965" max="8966" width="10.6640625" style="17" customWidth="1"/>
    <col min="8967" max="8969" width="3.5546875" style="17" customWidth="1"/>
    <col min="8970" max="8971" width="6.6640625" style="17" customWidth="1"/>
    <col min="8972" max="8972" width="7.33203125" style="17" customWidth="1"/>
    <col min="8973" max="8973" width="9.109375" style="17"/>
    <col min="8974" max="8974" width="9.6640625" style="17" customWidth="1"/>
    <col min="8975" max="8975" width="11.109375" style="17" customWidth="1"/>
    <col min="8976" max="8976" width="12.88671875" style="17" customWidth="1"/>
    <col min="8977" max="8977" width="7.5546875" style="17" customWidth="1"/>
    <col min="8978" max="8978" width="11.5546875" style="17" customWidth="1"/>
    <col min="8979" max="8979" width="19.5546875" style="17" customWidth="1"/>
    <col min="8980" max="9216" width="9.109375" style="17"/>
    <col min="9217" max="9217" width="1.109375" style="17" customWidth="1"/>
    <col min="9218" max="9219" width="4.33203125" style="17" customWidth="1"/>
    <col min="9220" max="9220" width="5.109375" style="17" customWidth="1"/>
    <col min="9221" max="9222" width="10.6640625" style="17" customWidth="1"/>
    <col min="9223" max="9225" width="3.5546875" style="17" customWidth="1"/>
    <col min="9226" max="9227" width="6.6640625" style="17" customWidth="1"/>
    <col min="9228" max="9228" width="7.33203125" style="17" customWidth="1"/>
    <col min="9229" max="9229" width="9.109375" style="17"/>
    <col min="9230" max="9230" width="9.6640625" style="17" customWidth="1"/>
    <col min="9231" max="9231" width="11.109375" style="17" customWidth="1"/>
    <col min="9232" max="9232" width="12.88671875" style="17" customWidth="1"/>
    <col min="9233" max="9233" width="7.5546875" style="17" customWidth="1"/>
    <col min="9234" max="9234" width="11.5546875" style="17" customWidth="1"/>
    <col min="9235" max="9235" width="19.5546875" style="17" customWidth="1"/>
    <col min="9236" max="9472" width="9.109375" style="17"/>
    <col min="9473" max="9473" width="1.109375" style="17" customWidth="1"/>
    <col min="9474" max="9475" width="4.33203125" style="17" customWidth="1"/>
    <col min="9476" max="9476" width="5.109375" style="17" customWidth="1"/>
    <col min="9477" max="9478" width="10.6640625" style="17" customWidth="1"/>
    <col min="9479" max="9481" width="3.5546875" style="17" customWidth="1"/>
    <col min="9482" max="9483" width="6.6640625" style="17" customWidth="1"/>
    <col min="9484" max="9484" width="7.33203125" style="17" customWidth="1"/>
    <col min="9485" max="9485" width="9.109375" style="17"/>
    <col min="9486" max="9486" width="9.6640625" style="17" customWidth="1"/>
    <col min="9487" max="9487" width="11.109375" style="17" customWidth="1"/>
    <col min="9488" max="9488" width="12.88671875" style="17" customWidth="1"/>
    <col min="9489" max="9489" width="7.5546875" style="17" customWidth="1"/>
    <col min="9490" max="9490" width="11.5546875" style="17" customWidth="1"/>
    <col min="9491" max="9491" width="19.5546875" style="17" customWidth="1"/>
    <col min="9492" max="9728" width="9.109375" style="17"/>
    <col min="9729" max="9729" width="1.109375" style="17" customWidth="1"/>
    <col min="9730" max="9731" width="4.33203125" style="17" customWidth="1"/>
    <col min="9732" max="9732" width="5.109375" style="17" customWidth="1"/>
    <col min="9733" max="9734" width="10.6640625" style="17" customWidth="1"/>
    <col min="9735" max="9737" width="3.5546875" style="17" customWidth="1"/>
    <col min="9738" max="9739" width="6.6640625" style="17" customWidth="1"/>
    <col min="9740" max="9740" width="7.33203125" style="17" customWidth="1"/>
    <col min="9741" max="9741" width="9.109375" style="17"/>
    <col min="9742" max="9742" width="9.6640625" style="17" customWidth="1"/>
    <col min="9743" max="9743" width="11.109375" style="17" customWidth="1"/>
    <col min="9744" max="9744" width="12.88671875" style="17" customWidth="1"/>
    <col min="9745" max="9745" width="7.5546875" style="17" customWidth="1"/>
    <col min="9746" max="9746" width="11.5546875" style="17" customWidth="1"/>
    <col min="9747" max="9747" width="19.5546875" style="17" customWidth="1"/>
    <col min="9748" max="9984" width="9.109375" style="17"/>
    <col min="9985" max="9985" width="1.109375" style="17" customWidth="1"/>
    <col min="9986" max="9987" width="4.33203125" style="17" customWidth="1"/>
    <col min="9988" max="9988" width="5.109375" style="17" customWidth="1"/>
    <col min="9989" max="9990" width="10.6640625" style="17" customWidth="1"/>
    <col min="9991" max="9993" width="3.5546875" style="17" customWidth="1"/>
    <col min="9994" max="9995" width="6.6640625" style="17" customWidth="1"/>
    <col min="9996" max="9996" width="7.33203125" style="17" customWidth="1"/>
    <col min="9997" max="9997" width="9.109375" style="17"/>
    <col min="9998" max="9998" width="9.6640625" style="17" customWidth="1"/>
    <col min="9999" max="9999" width="11.109375" style="17" customWidth="1"/>
    <col min="10000" max="10000" width="12.88671875" style="17" customWidth="1"/>
    <col min="10001" max="10001" width="7.5546875" style="17" customWidth="1"/>
    <col min="10002" max="10002" width="11.5546875" style="17" customWidth="1"/>
    <col min="10003" max="10003" width="19.5546875" style="17" customWidth="1"/>
    <col min="10004" max="10240" width="9.109375" style="17"/>
    <col min="10241" max="10241" width="1.109375" style="17" customWidth="1"/>
    <col min="10242" max="10243" width="4.33203125" style="17" customWidth="1"/>
    <col min="10244" max="10244" width="5.109375" style="17" customWidth="1"/>
    <col min="10245" max="10246" width="10.6640625" style="17" customWidth="1"/>
    <col min="10247" max="10249" width="3.5546875" style="17" customWidth="1"/>
    <col min="10250" max="10251" width="6.6640625" style="17" customWidth="1"/>
    <col min="10252" max="10252" width="7.33203125" style="17" customWidth="1"/>
    <col min="10253" max="10253" width="9.109375" style="17"/>
    <col min="10254" max="10254" width="9.6640625" style="17" customWidth="1"/>
    <col min="10255" max="10255" width="11.109375" style="17" customWidth="1"/>
    <col min="10256" max="10256" width="12.88671875" style="17" customWidth="1"/>
    <col min="10257" max="10257" width="7.5546875" style="17" customWidth="1"/>
    <col min="10258" max="10258" width="11.5546875" style="17" customWidth="1"/>
    <col min="10259" max="10259" width="19.5546875" style="17" customWidth="1"/>
    <col min="10260" max="10496" width="9.109375" style="17"/>
    <col min="10497" max="10497" width="1.109375" style="17" customWidth="1"/>
    <col min="10498" max="10499" width="4.33203125" style="17" customWidth="1"/>
    <col min="10500" max="10500" width="5.109375" style="17" customWidth="1"/>
    <col min="10501" max="10502" width="10.6640625" style="17" customWidth="1"/>
    <col min="10503" max="10505" width="3.5546875" style="17" customWidth="1"/>
    <col min="10506" max="10507" width="6.6640625" style="17" customWidth="1"/>
    <col min="10508" max="10508" width="7.33203125" style="17" customWidth="1"/>
    <col min="10509" max="10509" width="9.109375" style="17"/>
    <col min="10510" max="10510" width="9.6640625" style="17" customWidth="1"/>
    <col min="10511" max="10511" width="11.109375" style="17" customWidth="1"/>
    <col min="10512" max="10512" width="12.88671875" style="17" customWidth="1"/>
    <col min="10513" max="10513" width="7.5546875" style="17" customWidth="1"/>
    <col min="10514" max="10514" width="11.5546875" style="17" customWidth="1"/>
    <col min="10515" max="10515" width="19.5546875" style="17" customWidth="1"/>
    <col min="10516" max="10752" width="9.109375" style="17"/>
    <col min="10753" max="10753" width="1.109375" style="17" customWidth="1"/>
    <col min="10754" max="10755" width="4.33203125" style="17" customWidth="1"/>
    <col min="10756" max="10756" width="5.109375" style="17" customWidth="1"/>
    <col min="10757" max="10758" width="10.6640625" style="17" customWidth="1"/>
    <col min="10759" max="10761" width="3.5546875" style="17" customWidth="1"/>
    <col min="10762" max="10763" width="6.6640625" style="17" customWidth="1"/>
    <col min="10764" max="10764" width="7.33203125" style="17" customWidth="1"/>
    <col min="10765" max="10765" width="9.109375" style="17"/>
    <col min="10766" max="10766" width="9.6640625" style="17" customWidth="1"/>
    <col min="10767" max="10767" width="11.109375" style="17" customWidth="1"/>
    <col min="10768" max="10768" width="12.88671875" style="17" customWidth="1"/>
    <col min="10769" max="10769" width="7.5546875" style="17" customWidth="1"/>
    <col min="10770" max="10770" width="11.5546875" style="17" customWidth="1"/>
    <col min="10771" max="10771" width="19.5546875" style="17" customWidth="1"/>
    <col min="10772" max="11008" width="9.109375" style="17"/>
    <col min="11009" max="11009" width="1.109375" style="17" customWidth="1"/>
    <col min="11010" max="11011" width="4.33203125" style="17" customWidth="1"/>
    <col min="11012" max="11012" width="5.109375" style="17" customWidth="1"/>
    <col min="11013" max="11014" width="10.6640625" style="17" customWidth="1"/>
    <col min="11015" max="11017" width="3.5546875" style="17" customWidth="1"/>
    <col min="11018" max="11019" width="6.6640625" style="17" customWidth="1"/>
    <col min="11020" max="11020" width="7.33203125" style="17" customWidth="1"/>
    <col min="11021" max="11021" width="9.109375" style="17"/>
    <col min="11022" max="11022" width="9.6640625" style="17" customWidth="1"/>
    <col min="11023" max="11023" width="11.109375" style="17" customWidth="1"/>
    <col min="11024" max="11024" width="12.88671875" style="17" customWidth="1"/>
    <col min="11025" max="11025" width="7.5546875" style="17" customWidth="1"/>
    <col min="11026" max="11026" width="11.5546875" style="17" customWidth="1"/>
    <col min="11027" max="11027" width="19.5546875" style="17" customWidth="1"/>
    <col min="11028" max="11264" width="9.109375" style="17"/>
    <col min="11265" max="11265" width="1.109375" style="17" customWidth="1"/>
    <col min="11266" max="11267" width="4.33203125" style="17" customWidth="1"/>
    <col min="11268" max="11268" width="5.109375" style="17" customWidth="1"/>
    <col min="11269" max="11270" width="10.6640625" style="17" customWidth="1"/>
    <col min="11271" max="11273" width="3.5546875" style="17" customWidth="1"/>
    <col min="11274" max="11275" width="6.6640625" style="17" customWidth="1"/>
    <col min="11276" max="11276" width="7.33203125" style="17" customWidth="1"/>
    <col min="11277" max="11277" width="9.109375" style="17"/>
    <col min="11278" max="11278" width="9.6640625" style="17" customWidth="1"/>
    <col min="11279" max="11279" width="11.109375" style="17" customWidth="1"/>
    <col min="11280" max="11280" width="12.88671875" style="17" customWidth="1"/>
    <col min="11281" max="11281" width="7.5546875" style="17" customWidth="1"/>
    <col min="11282" max="11282" width="11.5546875" style="17" customWidth="1"/>
    <col min="11283" max="11283" width="19.5546875" style="17" customWidth="1"/>
    <col min="11284" max="11520" width="9.109375" style="17"/>
    <col min="11521" max="11521" width="1.109375" style="17" customWidth="1"/>
    <col min="11522" max="11523" width="4.33203125" style="17" customWidth="1"/>
    <col min="11524" max="11524" width="5.109375" style="17" customWidth="1"/>
    <col min="11525" max="11526" width="10.6640625" style="17" customWidth="1"/>
    <col min="11527" max="11529" width="3.5546875" style="17" customWidth="1"/>
    <col min="11530" max="11531" width="6.6640625" style="17" customWidth="1"/>
    <col min="11532" max="11532" width="7.33203125" style="17" customWidth="1"/>
    <col min="11533" max="11533" width="9.109375" style="17"/>
    <col min="11534" max="11534" width="9.6640625" style="17" customWidth="1"/>
    <col min="11535" max="11535" width="11.109375" style="17" customWidth="1"/>
    <col min="11536" max="11536" width="12.88671875" style="17" customWidth="1"/>
    <col min="11537" max="11537" width="7.5546875" style="17" customWidth="1"/>
    <col min="11538" max="11538" width="11.5546875" style="17" customWidth="1"/>
    <col min="11539" max="11539" width="19.5546875" style="17" customWidth="1"/>
    <col min="11540" max="11776" width="9.109375" style="17"/>
    <col min="11777" max="11777" width="1.109375" style="17" customWidth="1"/>
    <col min="11778" max="11779" width="4.33203125" style="17" customWidth="1"/>
    <col min="11780" max="11780" width="5.109375" style="17" customWidth="1"/>
    <col min="11781" max="11782" width="10.6640625" style="17" customWidth="1"/>
    <col min="11783" max="11785" width="3.5546875" style="17" customWidth="1"/>
    <col min="11786" max="11787" width="6.6640625" style="17" customWidth="1"/>
    <col min="11788" max="11788" width="7.33203125" style="17" customWidth="1"/>
    <col min="11789" max="11789" width="9.109375" style="17"/>
    <col min="11790" max="11790" width="9.6640625" style="17" customWidth="1"/>
    <col min="11791" max="11791" width="11.109375" style="17" customWidth="1"/>
    <col min="11792" max="11792" width="12.88671875" style="17" customWidth="1"/>
    <col min="11793" max="11793" width="7.5546875" style="17" customWidth="1"/>
    <col min="11794" max="11794" width="11.5546875" style="17" customWidth="1"/>
    <col min="11795" max="11795" width="19.5546875" style="17" customWidth="1"/>
    <col min="11796" max="12032" width="9.109375" style="17"/>
    <col min="12033" max="12033" width="1.109375" style="17" customWidth="1"/>
    <col min="12034" max="12035" width="4.33203125" style="17" customWidth="1"/>
    <col min="12036" max="12036" width="5.109375" style="17" customWidth="1"/>
    <col min="12037" max="12038" width="10.6640625" style="17" customWidth="1"/>
    <col min="12039" max="12041" width="3.5546875" style="17" customWidth="1"/>
    <col min="12042" max="12043" width="6.6640625" style="17" customWidth="1"/>
    <col min="12044" max="12044" width="7.33203125" style="17" customWidth="1"/>
    <col min="12045" max="12045" width="9.109375" style="17"/>
    <col min="12046" max="12046" width="9.6640625" style="17" customWidth="1"/>
    <col min="12047" max="12047" width="11.109375" style="17" customWidth="1"/>
    <col min="12048" max="12048" width="12.88671875" style="17" customWidth="1"/>
    <col min="12049" max="12049" width="7.5546875" style="17" customWidth="1"/>
    <col min="12050" max="12050" width="11.5546875" style="17" customWidth="1"/>
    <col min="12051" max="12051" width="19.5546875" style="17" customWidth="1"/>
    <col min="12052" max="12288" width="9.109375" style="17"/>
    <col min="12289" max="12289" width="1.109375" style="17" customWidth="1"/>
    <col min="12290" max="12291" width="4.33203125" style="17" customWidth="1"/>
    <col min="12292" max="12292" width="5.109375" style="17" customWidth="1"/>
    <col min="12293" max="12294" width="10.6640625" style="17" customWidth="1"/>
    <col min="12295" max="12297" width="3.5546875" style="17" customWidth="1"/>
    <col min="12298" max="12299" width="6.6640625" style="17" customWidth="1"/>
    <col min="12300" max="12300" width="7.33203125" style="17" customWidth="1"/>
    <col min="12301" max="12301" width="9.109375" style="17"/>
    <col min="12302" max="12302" width="9.6640625" style="17" customWidth="1"/>
    <col min="12303" max="12303" width="11.109375" style="17" customWidth="1"/>
    <col min="12304" max="12304" width="12.88671875" style="17" customWidth="1"/>
    <col min="12305" max="12305" width="7.5546875" style="17" customWidth="1"/>
    <col min="12306" max="12306" width="11.5546875" style="17" customWidth="1"/>
    <col min="12307" max="12307" width="19.5546875" style="17" customWidth="1"/>
    <col min="12308" max="12544" width="9.109375" style="17"/>
    <col min="12545" max="12545" width="1.109375" style="17" customWidth="1"/>
    <col min="12546" max="12547" width="4.33203125" style="17" customWidth="1"/>
    <col min="12548" max="12548" width="5.109375" style="17" customWidth="1"/>
    <col min="12549" max="12550" width="10.6640625" style="17" customWidth="1"/>
    <col min="12551" max="12553" width="3.5546875" style="17" customWidth="1"/>
    <col min="12554" max="12555" width="6.6640625" style="17" customWidth="1"/>
    <col min="12556" max="12556" width="7.33203125" style="17" customWidth="1"/>
    <col min="12557" max="12557" width="9.109375" style="17"/>
    <col min="12558" max="12558" width="9.6640625" style="17" customWidth="1"/>
    <col min="12559" max="12559" width="11.109375" style="17" customWidth="1"/>
    <col min="12560" max="12560" width="12.88671875" style="17" customWidth="1"/>
    <col min="12561" max="12561" width="7.5546875" style="17" customWidth="1"/>
    <col min="12562" max="12562" width="11.5546875" style="17" customWidth="1"/>
    <col min="12563" max="12563" width="19.5546875" style="17" customWidth="1"/>
    <col min="12564" max="12800" width="9.109375" style="17"/>
    <col min="12801" max="12801" width="1.109375" style="17" customWidth="1"/>
    <col min="12802" max="12803" width="4.33203125" style="17" customWidth="1"/>
    <col min="12804" max="12804" width="5.109375" style="17" customWidth="1"/>
    <col min="12805" max="12806" width="10.6640625" style="17" customWidth="1"/>
    <col min="12807" max="12809" width="3.5546875" style="17" customWidth="1"/>
    <col min="12810" max="12811" width="6.6640625" style="17" customWidth="1"/>
    <col min="12812" max="12812" width="7.33203125" style="17" customWidth="1"/>
    <col min="12813" max="12813" width="9.109375" style="17"/>
    <col min="12814" max="12814" width="9.6640625" style="17" customWidth="1"/>
    <col min="12815" max="12815" width="11.109375" style="17" customWidth="1"/>
    <col min="12816" max="12816" width="12.88671875" style="17" customWidth="1"/>
    <col min="12817" max="12817" width="7.5546875" style="17" customWidth="1"/>
    <col min="12818" max="12818" width="11.5546875" style="17" customWidth="1"/>
    <col min="12819" max="12819" width="19.5546875" style="17" customWidth="1"/>
    <col min="12820" max="13056" width="9.109375" style="17"/>
    <col min="13057" max="13057" width="1.109375" style="17" customWidth="1"/>
    <col min="13058" max="13059" width="4.33203125" style="17" customWidth="1"/>
    <col min="13060" max="13060" width="5.109375" style="17" customWidth="1"/>
    <col min="13061" max="13062" width="10.6640625" style="17" customWidth="1"/>
    <col min="13063" max="13065" width="3.5546875" style="17" customWidth="1"/>
    <col min="13066" max="13067" width="6.6640625" style="17" customWidth="1"/>
    <col min="13068" max="13068" width="7.33203125" style="17" customWidth="1"/>
    <col min="13069" max="13069" width="9.109375" style="17"/>
    <col min="13070" max="13070" width="9.6640625" style="17" customWidth="1"/>
    <col min="13071" max="13071" width="11.109375" style="17" customWidth="1"/>
    <col min="13072" max="13072" width="12.88671875" style="17" customWidth="1"/>
    <col min="13073" max="13073" width="7.5546875" style="17" customWidth="1"/>
    <col min="13074" max="13074" width="11.5546875" style="17" customWidth="1"/>
    <col min="13075" max="13075" width="19.5546875" style="17" customWidth="1"/>
    <col min="13076" max="13312" width="9.109375" style="17"/>
    <col min="13313" max="13313" width="1.109375" style="17" customWidth="1"/>
    <col min="13314" max="13315" width="4.33203125" style="17" customWidth="1"/>
    <col min="13316" max="13316" width="5.109375" style="17" customWidth="1"/>
    <col min="13317" max="13318" width="10.6640625" style="17" customWidth="1"/>
    <col min="13319" max="13321" width="3.5546875" style="17" customWidth="1"/>
    <col min="13322" max="13323" width="6.6640625" style="17" customWidth="1"/>
    <col min="13324" max="13324" width="7.33203125" style="17" customWidth="1"/>
    <col min="13325" max="13325" width="9.109375" style="17"/>
    <col min="13326" max="13326" width="9.6640625" style="17" customWidth="1"/>
    <col min="13327" max="13327" width="11.109375" style="17" customWidth="1"/>
    <col min="13328" max="13328" width="12.88671875" style="17" customWidth="1"/>
    <col min="13329" max="13329" width="7.5546875" style="17" customWidth="1"/>
    <col min="13330" max="13330" width="11.5546875" style="17" customWidth="1"/>
    <col min="13331" max="13331" width="19.5546875" style="17" customWidth="1"/>
    <col min="13332" max="13568" width="9.109375" style="17"/>
    <col min="13569" max="13569" width="1.109375" style="17" customWidth="1"/>
    <col min="13570" max="13571" width="4.33203125" style="17" customWidth="1"/>
    <col min="13572" max="13572" width="5.109375" style="17" customWidth="1"/>
    <col min="13573" max="13574" width="10.6640625" style="17" customWidth="1"/>
    <col min="13575" max="13577" width="3.5546875" style="17" customWidth="1"/>
    <col min="13578" max="13579" width="6.6640625" style="17" customWidth="1"/>
    <col min="13580" max="13580" width="7.33203125" style="17" customWidth="1"/>
    <col min="13581" max="13581" width="9.109375" style="17"/>
    <col min="13582" max="13582" width="9.6640625" style="17" customWidth="1"/>
    <col min="13583" max="13583" width="11.109375" style="17" customWidth="1"/>
    <col min="13584" max="13584" width="12.88671875" style="17" customWidth="1"/>
    <col min="13585" max="13585" width="7.5546875" style="17" customWidth="1"/>
    <col min="13586" max="13586" width="11.5546875" style="17" customWidth="1"/>
    <col min="13587" max="13587" width="19.5546875" style="17" customWidth="1"/>
    <col min="13588" max="13824" width="9.109375" style="17"/>
    <col min="13825" max="13825" width="1.109375" style="17" customWidth="1"/>
    <col min="13826" max="13827" width="4.33203125" style="17" customWidth="1"/>
    <col min="13828" max="13828" width="5.109375" style="17" customWidth="1"/>
    <col min="13829" max="13830" width="10.6640625" style="17" customWidth="1"/>
    <col min="13831" max="13833" width="3.5546875" style="17" customWidth="1"/>
    <col min="13834" max="13835" width="6.6640625" style="17" customWidth="1"/>
    <col min="13836" max="13836" width="7.33203125" style="17" customWidth="1"/>
    <col min="13837" max="13837" width="9.109375" style="17"/>
    <col min="13838" max="13838" width="9.6640625" style="17" customWidth="1"/>
    <col min="13839" max="13839" width="11.109375" style="17" customWidth="1"/>
    <col min="13840" max="13840" width="12.88671875" style="17" customWidth="1"/>
    <col min="13841" max="13841" width="7.5546875" style="17" customWidth="1"/>
    <col min="13842" max="13842" width="11.5546875" style="17" customWidth="1"/>
    <col min="13843" max="13843" width="19.5546875" style="17" customWidth="1"/>
    <col min="13844" max="14080" width="9.109375" style="17"/>
    <col min="14081" max="14081" width="1.109375" style="17" customWidth="1"/>
    <col min="14082" max="14083" width="4.33203125" style="17" customWidth="1"/>
    <col min="14084" max="14084" width="5.109375" style="17" customWidth="1"/>
    <col min="14085" max="14086" width="10.6640625" style="17" customWidth="1"/>
    <col min="14087" max="14089" width="3.5546875" style="17" customWidth="1"/>
    <col min="14090" max="14091" width="6.6640625" style="17" customWidth="1"/>
    <col min="14092" max="14092" width="7.33203125" style="17" customWidth="1"/>
    <col min="14093" max="14093" width="9.109375" style="17"/>
    <col min="14094" max="14094" width="9.6640625" style="17" customWidth="1"/>
    <col min="14095" max="14095" width="11.109375" style="17" customWidth="1"/>
    <col min="14096" max="14096" width="12.88671875" style="17" customWidth="1"/>
    <col min="14097" max="14097" width="7.5546875" style="17" customWidth="1"/>
    <col min="14098" max="14098" width="11.5546875" style="17" customWidth="1"/>
    <col min="14099" max="14099" width="19.5546875" style="17" customWidth="1"/>
    <col min="14100" max="14336" width="9.109375" style="17"/>
    <col min="14337" max="14337" width="1.109375" style="17" customWidth="1"/>
    <col min="14338" max="14339" width="4.33203125" style="17" customWidth="1"/>
    <col min="14340" max="14340" width="5.109375" style="17" customWidth="1"/>
    <col min="14341" max="14342" width="10.6640625" style="17" customWidth="1"/>
    <col min="14343" max="14345" width="3.5546875" style="17" customWidth="1"/>
    <col min="14346" max="14347" width="6.6640625" style="17" customWidth="1"/>
    <col min="14348" max="14348" width="7.33203125" style="17" customWidth="1"/>
    <col min="14349" max="14349" width="9.109375" style="17"/>
    <col min="14350" max="14350" width="9.6640625" style="17" customWidth="1"/>
    <col min="14351" max="14351" width="11.109375" style="17" customWidth="1"/>
    <col min="14352" max="14352" width="12.88671875" style="17" customWidth="1"/>
    <col min="14353" max="14353" width="7.5546875" style="17" customWidth="1"/>
    <col min="14354" max="14354" width="11.5546875" style="17" customWidth="1"/>
    <col min="14355" max="14355" width="19.5546875" style="17" customWidth="1"/>
    <col min="14356" max="14592" width="9.109375" style="17"/>
    <col min="14593" max="14593" width="1.109375" style="17" customWidth="1"/>
    <col min="14594" max="14595" width="4.33203125" style="17" customWidth="1"/>
    <col min="14596" max="14596" width="5.109375" style="17" customWidth="1"/>
    <col min="14597" max="14598" width="10.6640625" style="17" customWidth="1"/>
    <col min="14599" max="14601" width="3.5546875" style="17" customWidth="1"/>
    <col min="14602" max="14603" width="6.6640625" style="17" customWidth="1"/>
    <col min="14604" max="14604" width="7.33203125" style="17" customWidth="1"/>
    <col min="14605" max="14605" width="9.109375" style="17"/>
    <col min="14606" max="14606" width="9.6640625" style="17" customWidth="1"/>
    <col min="14607" max="14607" width="11.109375" style="17" customWidth="1"/>
    <col min="14608" max="14608" width="12.88671875" style="17" customWidth="1"/>
    <col min="14609" max="14609" width="7.5546875" style="17" customWidth="1"/>
    <col min="14610" max="14610" width="11.5546875" style="17" customWidth="1"/>
    <col min="14611" max="14611" width="19.5546875" style="17" customWidth="1"/>
    <col min="14612" max="14848" width="9.109375" style="17"/>
    <col min="14849" max="14849" width="1.109375" style="17" customWidth="1"/>
    <col min="14850" max="14851" width="4.33203125" style="17" customWidth="1"/>
    <col min="14852" max="14852" width="5.109375" style="17" customWidth="1"/>
    <col min="14853" max="14854" width="10.6640625" style="17" customWidth="1"/>
    <col min="14855" max="14857" width="3.5546875" style="17" customWidth="1"/>
    <col min="14858" max="14859" width="6.6640625" style="17" customWidth="1"/>
    <col min="14860" max="14860" width="7.33203125" style="17" customWidth="1"/>
    <col min="14861" max="14861" width="9.109375" style="17"/>
    <col min="14862" max="14862" width="9.6640625" style="17" customWidth="1"/>
    <col min="14863" max="14863" width="11.109375" style="17" customWidth="1"/>
    <col min="14864" max="14864" width="12.88671875" style="17" customWidth="1"/>
    <col min="14865" max="14865" width="7.5546875" style="17" customWidth="1"/>
    <col min="14866" max="14866" width="11.5546875" style="17" customWidth="1"/>
    <col min="14867" max="14867" width="19.5546875" style="17" customWidth="1"/>
    <col min="14868" max="15104" width="9.109375" style="17"/>
    <col min="15105" max="15105" width="1.109375" style="17" customWidth="1"/>
    <col min="15106" max="15107" width="4.33203125" style="17" customWidth="1"/>
    <col min="15108" max="15108" width="5.109375" style="17" customWidth="1"/>
    <col min="15109" max="15110" width="10.6640625" style="17" customWidth="1"/>
    <col min="15111" max="15113" width="3.5546875" style="17" customWidth="1"/>
    <col min="15114" max="15115" width="6.6640625" style="17" customWidth="1"/>
    <col min="15116" max="15116" width="7.33203125" style="17" customWidth="1"/>
    <col min="15117" max="15117" width="9.109375" style="17"/>
    <col min="15118" max="15118" width="9.6640625" style="17" customWidth="1"/>
    <col min="15119" max="15119" width="11.109375" style="17" customWidth="1"/>
    <col min="15120" max="15120" width="12.88671875" style="17" customWidth="1"/>
    <col min="15121" max="15121" width="7.5546875" style="17" customWidth="1"/>
    <col min="15122" max="15122" width="11.5546875" style="17" customWidth="1"/>
    <col min="15123" max="15123" width="19.5546875" style="17" customWidth="1"/>
    <col min="15124" max="15360" width="9.109375" style="17"/>
    <col min="15361" max="15361" width="1.109375" style="17" customWidth="1"/>
    <col min="15362" max="15363" width="4.33203125" style="17" customWidth="1"/>
    <col min="15364" max="15364" width="5.109375" style="17" customWidth="1"/>
    <col min="15365" max="15366" width="10.6640625" style="17" customWidth="1"/>
    <col min="15367" max="15369" width="3.5546875" style="17" customWidth="1"/>
    <col min="15370" max="15371" width="6.6640625" style="17" customWidth="1"/>
    <col min="15372" max="15372" width="7.33203125" style="17" customWidth="1"/>
    <col min="15373" max="15373" width="9.109375" style="17"/>
    <col min="15374" max="15374" width="9.6640625" style="17" customWidth="1"/>
    <col min="15375" max="15375" width="11.109375" style="17" customWidth="1"/>
    <col min="15376" max="15376" width="12.88671875" style="17" customWidth="1"/>
    <col min="15377" max="15377" width="7.5546875" style="17" customWidth="1"/>
    <col min="15378" max="15378" width="11.5546875" style="17" customWidth="1"/>
    <col min="15379" max="15379" width="19.5546875" style="17" customWidth="1"/>
    <col min="15380" max="15616" width="9.109375" style="17"/>
    <col min="15617" max="15617" width="1.109375" style="17" customWidth="1"/>
    <col min="15618" max="15619" width="4.33203125" style="17" customWidth="1"/>
    <col min="15620" max="15620" width="5.109375" style="17" customWidth="1"/>
    <col min="15621" max="15622" width="10.6640625" style="17" customWidth="1"/>
    <col min="15623" max="15625" width="3.5546875" style="17" customWidth="1"/>
    <col min="15626" max="15627" width="6.6640625" style="17" customWidth="1"/>
    <col min="15628" max="15628" width="7.33203125" style="17" customWidth="1"/>
    <col min="15629" max="15629" width="9.109375" style="17"/>
    <col min="15630" max="15630" width="9.6640625" style="17" customWidth="1"/>
    <col min="15631" max="15631" width="11.109375" style="17" customWidth="1"/>
    <col min="15632" max="15632" width="12.88671875" style="17" customWidth="1"/>
    <col min="15633" max="15633" width="7.5546875" style="17" customWidth="1"/>
    <col min="15634" max="15634" width="11.5546875" style="17" customWidth="1"/>
    <col min="15635" max="15635" width="19.5546875" style="17" customWidth="1"/>
    <col min="15636" max="15872" width="9.109375" style="17"/>
    <col min="15873" max="15873" width="1.109375" style="17" customWidth="1"/>
    <col min="15874" max="15875" width="4.33203125" style="17" customWidth="1"/>
    <col min="15876" max="15876" width="5.109375" style="17" customWidth="1"/>
    <col min="15877" max="15878" width="10.6640625" style="17" customWidth="1"/>
    <col min="15879" max="15881" width="3.5546875" style="17" customWidth="1"/>
    <col min="15882" max="15883" width="6.6640625" style="17" customWidth="1"/>
    <col min="15884" max="15884" width="7.33203125" style="17" customWidth="1"/>
    <col min="15885" max="15885" width="9.109375" style="17"/>
    <col min="15886" max="15886" width="9.6640625" style="17" customWidth="1"/>
    <col min="15887" max="15887" width="11.109375" style="17" customWidth="1"/>
    <col min="15888" max="15888" width="12.88671875" style="17" customWidth="1"/>
    <col min="15889" max="15889" width="7.5546875" style="17" customWidth="1"/>
    <col min="15890" max="15890" width="11.5546875" style="17" customWidth="1"/>
    <col min="15891" max="15891" width="19.5546875" style="17" customWidth="1"/>
    <col min="15892" max="16128" width="9.109375" style="17"/>
    <col min="16129" max="16129" width="1.109375" style="17" customWidth="1"/>
    <col min="16130" max="16131" width="4.33203125" style="17" customWidth="1"/>
    <col min="16132" max="16132" width="5.109375" style="17" customWidth="1"/>
    <col min="16133" max="16134" width="10.6640625" style="17" customWidth="1"/>
    <col min="16135" max="16137" width="3.5546875" style="17" customWidth="1"/>
    <col min="16138" max="16139" width="6.6640625" style="17" customWidth="1"/>
    <col min="16140" max="16140" width="7.33203125" style="17" customWidth="1"/>
    <col min="16141" max="16141" width="9.109375" style="17"/>
    <col min="16142" max="16142" width="9.6640625" style="17" customWidth="1"/>
    <col min="16143" max="16143" width="11.109375" style="17" customWidth="1"/>
    <col min="16144" max="16144" width="12.88671875" style="17" customWidth="1"/>
    <col min="16145" max="16145" width="7.5546875" style="17" customWidth="1"/>
    <col min="16146" max="16146" width="11.5546875" style="17" customWidth="1"/>
    <col min="16147" max="16147" width="19.5546875" style="17" customWidth="1"/>
    <col min="16148" max="16384" width="9.109375" style="17"/>
  </cols>
  <sheetData>
    <row r="1" spans="1:20" s="2" customFormat="1" ht="4.5" customHeight="1" x14ac:dyDescent="0.3">
      <c r="A1" s="1" t="s">
        <v>0</v>
      </c>
      <c r="E1" s="3" t="s">
        <v>1</v>
      </c>
      <c r="F1" s="3" t="s">
        <v>2</v>
      </c>
      <c r="M1" s="4"/>
      <c r="O1" s="3"/>
      <c r="P1" s="3" t="s">
        <v>3</v>
      </c>
      <c r="R1" s="5"/>
      <c r="S1" s="6"/>
    </row>
    <row r="2" spans="1:20" s="9" customFormat="1" ht="3" customHeight="1" thickBot="1" x14ac:dyDescent="0.3">
      <c r="A2" s="7"/>
      <c r="B2" s="8" t="str">
        <f>"RZ.mdb\"&amp;$E$3</f>
        <v>RZ.mdb\Прокат</v>
      </c>
      <c r="M2" s="10"/>
      <c r="R2" s="11"/>
      <c r="S2" s="6"/>
    </row>
    <row r="3" spans="1:20" s="13" customFormat="1" ht="14.25" customHeight="1" thickTop="1" thickBot="1" x14ac:dyDescent="0.35">
      <c r="A3" s="12" t="s">
        <v>4</v>
      </c>
      <c r="B3" s="282" t="s">
        <v>5</v>
      </c>
      <c r="C3" s="283"/>
      <c r="D3" s="283"/>
      <c r="E3" s="284" t="s">
        <v>6</v>
      </c>
      <c r="F3" s="285"/>
      <c r="H3" s="286" t="s">
        <v>7</v>
      </c>
      <c r="I3" s="287"/>
      <c r="J3" s="287"/>
      <c r="K3" s="287"/>
      <c r="L3" s="287"/>
      <c r="M3" s="287"/>
      <c r="N3" s="288"/>
      <c r="P3" s="14" t="s">
        <v>8</v>
      </c>
      <c r="Q3" s="15">
        <v>2</v>
      </c>
      <c r="R3" s="16"/>
      <c r="S3" s="14" t="s">
        <v>9</v>
      </c>
      <c r="T3" s="15">
        <v>2</v>
      </c>
    </row>
    <row r="4" spans="1:20" ht="10.5" customHeight="1" thickTop="1" x14ac:dyDescent="0.25"/>
    <row r="5" spans="1:20" ht="18.75" customHeight="1" x14ac:dyDescent="0.3">
      <c r="B5" s="289" t="s">
        <v>10</v>
      </c>
      <c r="C5" s="289"/>
      <c r="D5" s="289"/>
      <c r="E5" s="289"/>
      <c r="F5" s="289"/>
      <c r="G5" s="289"/>
      <c r="H5" s="289"/>
      <c r="I5" s="289"/>
      <c r="J5" s="289"/>
      <c r="K5" s="289"/>
      <c r="L5" s="289"/>
      <c r="M5" s="289"/>
      <c r="N5" s="289"/>
      <c r="O5" s="289"/>
      <c r="P5" s="289"/>
      <c r="Q5" s="289"/>
      <c r="R5" s="290" t="s">
        <v>11</v>
      </c>
      <c r="S5" s="20"/>
    </row>
    <row r="6" spans="1:20" ht="15.9" customHeight="1" x14ac:dyDescent="0.3">
      <c r="B6" s="293" t="s">
        <v>12</v>
      </c>
      <c r="C6" s="293"/>
      <c r="D6" s="294" t="s">
        <v>13</v>
      </c>
      <c r="E6" s="293" t="s">
        <v>14</v>
      </c>
      <c r="F6" s="293"/>
      <c r="G6" s="293" t="s">
        <v>15</v>
      </c>
      <c r="H6" s="293"/>
      <c r="I6" s="293"/>
      <c r="J6" s="293" t="s">
        <v>16</v>
      </c>
      <c r="K6" s="293"/>
      <c r="L6" s="293" t="s">
        <v>17</v>
      </c>
      <c r="M6" s="293"/>
      <c r="N6" s="293"/>
      <c r="O6" s="293" t="s">
        <v>18</v>
      </c>
      <c r="P6" s="293"/>
      <c r="Q6" s="293"/>
      <c r="R6" s="291"/>
      <c r="S6" s="20"/>
    </row>
    <row r="7" spans="1:20" ht="15.9" customHeight="1" x14ac:dyDescent="0.3">
      <c r="B7" s="293"/>
      <c r="C7" s="293"/>
      <c r="D7" s="294"/>
      <c r="E7" s="293"/>
      <c r="F7" s="293"/>
      <c r="G7" s="293"/>
      <c r="H7" s="293"/>
      <c r="I7" s="293"/>
      <c r="J7" s="137" t="s">
        <v>19</v>
      </c>
      <c r="K7" s="137" t="s">
        <v>20</v>
      </c>
      <c r="L7" s="137" t="s">
        <v>21</v>
      </c>
      <c r="M7" s="137" t="s">
        <v>22</v>
      </c>
      <c r="N7" s="137" t="s">
        <v>23</v>
      </c>
      <c r="O7" s="293"/>
      <c r="P7" s="293"/>
      <c r="Q7" s="293"/>
      <c r="R7" s="292"/>
      <c r="S7" s="20"/>
    </row>
    <row r="8" spans="1:20" s="26" customFormat="1" ht="15.9" customHeight="1" x14ac:dyDescent="0.3">
      <c r="A8" s="21"/>
      <c r="B8" s="299" t="s">
        <v>379</v>
      </c>
      <c r="C8" s="299"/>
      <c r="D8" s="140">
        <f ca="1">CELL("строка",D8)-7</f>
        <v>1</v>
      </c>
      <c r="E8" s="27" t="s">
        <v>19</v>
      </c>
      <c r="F8" s="22" t="s">
        <v>326</v>
      </c>
      <c r="G8" s="295">
        <v>8809</v>
      </c>
      <c r="H8" s="295"/>
      <c r="I8" s="295"/>
      <c r="J8" s="139">
        <v>1</v>
      </c>
      <c r="K8" s="139"/>
      <c r="L8" s="64">
        <f>ROUNDUP(IF(G8="",1,IF([1]!SearchNum(G8,2)&gt;0,[1]!SearchNum(G8,1)*[1]!SearchNum(G8,2)/1000000,IF([1]!SearchNum(G8,1)&gt;0,[1]!SearchNum(G8,1)/1000,1)))*R8,[1]!StrToNum($Q$3))</f>
        <v>209.92</v>
      </c>
      <c r="M8" s="64">
        <f>ROUND(L8*(J8+K8),[1]!StrToNum($T$3))</f>
        <v>209.92</v>
      </c>
      <c r="N8" s="300">
        <f>SUM(M8:M16)</f>
        <v>241.78</v>
      </c>
      <c r="O8" s="24" t="s">
        <v>36</v>
      </c>
      <c r="P8" s="296" t="s">
        <v>156</v>
      </c>
      <c r="Q8" s="297"/>
      <c r="R8" s="25">
        <v>23.829999923706055</v>
      </c>
      <c r="S8" s="20" t="s">
        <v>155</v>
      </c>
    </row>
    <row r="9" spans="1:20" s="26" customFormat="1" ht="15.9" customHeight="1" x14ac:dyDescent="0.3">
      <c r="A9" s="21"/>
      <c r="B9" s="299"/>
      <c r="C9" s="299"/>
      <c r="D9" s="140">
        <f ca="1">CELL("строка",D9)-7</f>
        <v>2</v>
      </c>
      <c r="E9" s="27" t="s">
        <v>32</v>
      </c>
      <c r="F9" s="22" t="s">
        <v>373</v>
      </c>
      <c r="G9" s="295">
        <v>400</v>
      </c>
      <c r="H9" s="295"/>
      <c r="I9" s="295"/>
      <c r="J9" s="139">
        <v>1</v>
      </c>
      <c r="K9" s="139"/>
      <c r="L9" s="64">
        <f>ROUNDUP(IF(G9="",1,IF([1]!SearchNum(G9,2)&gt;0,[1]!SearchNum(G9,1)*[1]!SearchNum(G9,2)/1000000,IF([1]!SearchNum(G9,1)&gt;0,[1]!SearchNum(G9,1)/1000,1)))*R9,[1]!StrToNum($Q$3))</f>
        <v>13.82</v>
      </c>
      <c r="M9" s="64">
        <f>ROUND(L9*(J9+K9),[1]!StrToNum($T$3))</f>
        <v>13.82</v>
      </c>
      <c r="N9" s="300"/>
      <c r="O9" s="24" t="s">
        <v>36</v>
      </c>
      <c r="P9" s="296" t="s">
        <v>34</v>
      </c>
      <c r="Q9" s="297"/>
      <c r="R9" s="25">
        <f>[2]!МассСеч(F9,7850)</f>
        <v>34.540000915527344</v>
      </c>
      <c r="S9" s="20" t="s">
        <v>33</v>
      </c>
    </row>
    <row r="10" spans="1:20" s="26" customFormat="1" ht="15.9" customHeight="1" x14ac:dyDescent="0.3">
      <c r="A10" s="21"/>
      <c r="B10" s="299"/>
      <c r="C10" s="299"/>
      <c r="D10" s="140">
        <v>3</v>
      </c>
      <c r="E10" s="27" t="s">
        <v>32</v>
      </c>
      <c r="F10" s="22" t="s">
        <v>327</v>
      </c>
      <c r="G10" s="295">
        <v>240</v>
      </c>
      <c r="H10" s="295"/>
      <c r="I10" s="295"/>
      <c r="J10" s="139">
        <v>1</v>
      </c>
      <c r="K10" s="139">
        <v>0</v>
      </c>
      <c r="L10" s="64">
        <f>ROUNDUP(IF(G10="",1,IF([1]!SearchNum(G10,2)&gt;0,[1]!SearchNum(G10,1)*[1]!SearchNum(G10,2)/1000000,IF([1]!SearchNum(G10,1)&gt;0,[1]!SearchNum(G10,1)/1000,1)))*R10,[1]!StrToNum($Q$3))</f>
        <v>3.7699999999999996</v>
      </c>
      <c r="M10" s="64">
        <f>ROUND(L10*(J10+K10),[1]!StrToNum($T$3))</f>
        <v>3.77</v>
      </c>
      <c r="N10" s="300"/>
      <c r="O10" s="24" t="s">
        <v>36</v>
      </c>
      <c r="P10" s="296" t="s">
        <v>34</v>
      </c>
      <c r="Q10" s="297"/>
      <c r="R10" s="25">
        <f>[2]!МассСеч(F10,7850)</f>
        <v>15.699999809265137</v>
      </c>
      <c r="S10" s="20"/>
    </row>
    <row r="11" spans="1:20" s="26" customFormat="1" ht="15.9" customHeight="1" x14ac:dyDescent="0.3">
      <c r="A11" s="21"/>
      <c r="B11" s="299"/>
      <c r="C11" s="299"/>
      <c r="D11" s="140">
        <v>4</v>
      </c>
      <c r="E11" s="27" t="s">
        <v>32</v>
      </c>
      <c r="F11" s="22" t="s">
        <v>374</v>
      </c>
      <c r="G11" s="295">
        <v>410</v>
      </c>
      <c r="H11" s="295"/>
      <c r="I11" s="295"/>
      <c r="J11" s="139">
        <v>1</v>
      </c>
      <c r="K11" s="139">
        <v>0</v>
      </c>
      <c r="L11" s="64">
        <f>ROUNDUP(IF(G11="",1,IF([1]!SearchNum(G11,2)&gt;0,[1]!SearchNum(G11,1)*[1]!SearchNum(G11,2)/1000000,IF([1]!SearchNum(G11,1)&gt;0,[1]!SearchNum(G11,1)/1000,1)))*R11,[1]!StrToNum($Q$3))</f>
        <v>6.76</v>
      </c>
      <c r="M11" s="64">
        <f>ROUND(L11*(J11+K11),[1]!StrToNum($T$3))</f>
        <v>6.76</v>
      </c>
      <c r="N11" s="300"/>
      <c r="O11" s="24" t="s">
        <v>36</v>
      </c>
      <c r="P11" s="296" t="s">
        <v>34</v>
      </c>
      <c r="Q11" s="297"/>
      <c r="R11" s="25">
        <f>[2]!МассСеч(F11,7850)</f>
        <v>16.485000610351562</v>
      </c>
      <c r="S11" s="20"/>
    </row>
    <row r="12" spans="1:20" s="26" customFormat="1" ht="15.9" customHeight="1" x14ac:dyDescent="0.3">
      <c r="A12" s="21"/>
      <c r="B12" s="299"/>
      <c r="C12" s="299"/>
      <c r="D12" s="140">
        <v>5</v>
      </c>
      <c r="E12" s="27" t="s">
        <v>219</v>
      </c>
      <c r="F12" s="22" t="s">
        <v>243</v>
      </c>
      <c r="G12" s="295">
        <v>150</v>
      </c>
      <c r="H12" s="295"/>
      <c r="I12" s="295"/>
      <c r="J12" s="139">
        <v>1</v>
      </c>
      <c r="K12" s="139">
        <v>0</v>
      </c>
      <c r="L12" s="64">
        <f>ROUNDUP(IF(G12="",1,IF([1]!SearchNum(G12,2)&gt;0,[1]!SearchNum(G12,1)*[1]!SearchNum(G12,2)/1000000,IF([1]!SearchNum(G12,1)&gt;0,[1]!SearchNum(G12,1)/1000,1)))*R12,[1]!StrToNum($Q$3))</f>
        <v>2.2699999999999996</v>
      </c>
      <c r="M12" s="64">
        <f>ROUND(L12*(J12+K12),[1]!StrToNum($T$3))</f>
        <v>2.27</v>
      </c>
      <c r="N12" s="300"/>
      <c r="O12" s="24" t="s">
        <v>36</v>
      </c>
      <c r="P12" s="296" t="s">
        <v>221</v>
      </c>
      <c r="Q12" s="297"/>
      <c r="R12" s="25">
        <v>15.100000381469727</v>
      </c>
      <c r="S12" s="20" t="s">
        <v>220</v>
      </c>
    </row>
    <row r="13" spans="1:20" s="26" customFormat="1" ht="15.9" customHeight="1" x14ac:dyDescent="0.3">
      <c r="A13" s="21"/>
      <c r="B13" s="299"/>
      <c r="C13" s="299"/>
      <c r="D13" s="140">
        <v>6</v>
      </c>
      <c r="E13" s="27" t="s">
        <v>32</v>
      </c>
      <c r="F13" s="22" t="s">
        <v>159</v>
      </c>
      <c r="G13" s="295">
        <v>190</v>
      </c>
      <c r="H13" s="295"/>
      <c r="I13" s="295"/>
      <c r="J13" s="139">
        <v>1</v>
      </c>
      <c r="K13" s="139">
        <v>0</v>
      </c>
      <c r="L13" s="64">
        <f>ROUNDUP(IF(G13="",1,IF([1]!SearchNum(G13,2)&gt;0,[1]!SearchNum(G13,1)*[1]!SearchNum(G13,2)/1000000,IF([1]!SearchNum(G13,1)&gt;0,[1]!SearchNum(G13,1)/1000,1)))*R13,[1]!StrToNum($Q$3))</f>
        <v>2.2399999999999998</v>
      </c>
      <c r="M13" s="64">
        <f>ROUND(L13*(J13+K13),[1]!StrToNum($T$3))</f>
        <v>2.2400000000000002</v>
      </c>
      <c r="N13" s="300"/>
      <c r="O13" s="24" t="s">
        <v>36</v>
      </c>
      <c r="P13" s="296" t="s">
        <v>34</v>
      </c>
      <c r="Q13" s="297"/>
      <c r="R13" s="25">
        <f>[2]!МассСеч(F13,7850)</f>
        <v>11.774999618530273</v>
      </c>
      <c r="S13" s="20"/>
    </row>
    <row r="14" spans="1:20" s="26" customFormat="1" ht="15.9" customHeight="1" x14ac:dyDescent="0.3">
      <c r="A14" s="21"/>
      <c r="B14" s="299"/>
      <c r="C14" s="299"/>
      <c r="D14" s="140">
        <v>7</v>
      </c>
      <c r="E14" s="27" t="s">
        <v>32</v>
      </c>
      <c r="F14" s="22" t="s">
        <v>162</v>
      </c>
      <c r="G14" s="295">
        <v>50</v>
      </c>
      <c r="H14" s="295"/>
      <c r="I14" s="295"/>
      <c r="J14" s="139">
        <v>2</v>
      </c>
      <c r="K14" s="139">
        <v>0</v>
      </c>
      <c r="L14" s="64">
        <v>0.25</v>
      </c>
      <c r="M14" s="64">
        <f>ROUND(L14*(J14+K14),[1]!StrToNum($T$3))</f>
        <v>0.5</v>
      </c>
      <c r="N14" s="300"/>
      <c r="O14" s="24" t="s">
        <v>342</v>
      </c>
      <c r="P14" s="296" t="s">
        <v>34</v>
      </c>
      <c r="Q14" s="297"/>
      <c r="R14" s="25">
        <f>[2]!МассСеч(F14,7850)</f>
        <v>1.5700000524520874</v>
      </c>
      <c r="S14" s="20"/>
    </row>
    <row r="15" spans="1:20" s="26" customFormat="1" ht="15.9" customHeight="1" x14ac:dyDescent="0.3">
      <c r="A15" s="21"/>
      <c r="B15" s="299"/>
      <c r="C15" s="299"/>
      <c r="D15" s="140">
        <v>8</v>
      </c>
      <c r="E15" s="27" t="s">
        <v>32</v>
      </c>
      <c r="F15" s="22" t="s">
        <v>375</v>
      </c>
      <c r="G15" s="295">
        <v>50</v>
      </c>
      <c r="H15" s="295"/>
      <c r="I15" s="295"/>
      <c r="J15" s="139">
        <v>2</v>
      </c>
      <c r="K15" s="139">
        <v>0</v>
      </c>
      <c r="L15" s="64">
        <v>0.25</v>
      </c>
      <c r="M15" s="64">
        <f>ROUND(L15*(J15+K15),[1]!StrToNum($T$3))</f>
        <v>0.5</v>
      </c>
      <c r="N15" s="300"/>
      <c r="O15" s="24" t="s">
        <v>342</v>
      </c>
      <c r="P15" s="296" t="s">
        <v>34</v>
      </c>
      <c r="Q15" s="297"/>
      <c r="R15" s="25">
        <f>[2]!МассСеч(F15,7850)</f>
        <v>1.3190000057220459</v>
      </c>
      <c r="S15" s="20"/>
    </row>
    <row r="16" spans="1:20" s="26" customFormat="1" ht="16.5" customHeight="1" x14ac:dyDescent="0.3">
      <c r="A16" s="28"/>
      <c r="B16" s="299"/>
      <c r="C16" s="299"/>
      <c r="D16" s="298" t="s">
        <v>24</v>
      </c>
      <c r="E16" s="298"/>
      <c r="F16" s="298"/>
      <c r="G16" s="298"/>
      <c r="H16" s="298"/>
      <c r="I16" s="298"/>
      <c r="J16" s="298"/>
      <c r="K16" s="298"/>
      <c r="L16" s="298"/>
      <c r="M16" s="64">
        <f>ROUND((M8+M9+M10+M11+M12+M13+M14+M15)*0.01,0)</f>
        <v>2</v>
      </c>
      <c r="N16" s="300"/>
      <c r="O16" s="298" t="s">
        <v>25</v>
      </c>
      <c r="P16" s="298"/>
      <c r="Q16" s="298"/>
      <c r="R16" s="25"/>
      <c r="S16" s="20"/>
    </row>
    <row r="17" spans="1:19" s="35" customFormat="1" ht="15.9" customHeight="1" x14ac:dyDescent="0.3">
      <c r="A17" s="33"/>
      <c r="B17" s="343" t="s">
        <v>380</v>
      </c>
      <c r="C17" s="344"/>
      <c r="D17" s="140">
        <v>1</v>
      </c>
      <c r="E17" s="27" t="s">
        <v>19</v>
      </c>
      <c r="F17" s="22" t="s">
        <v>326</v>
      </c>
      <c r="G17" s="295">
        <v>8809</v>
      </c>
      <c r="H17" s="295"/>
      <c r="I17" s="295"/>
      <c r="J17" s="139">
        <v>1</v>
      </c>
      <c r="K17" s="139">
        <v>0</v>
      </c>
      <c r="L17" s="64">
        <f>ROUNDUP(IF(G17="",1,IF([1]!SearchNum(G17,2)&gt;0,[1]!SearchNum(G17,1)*[1]!SearchNum(G17,2)/1000000,IF([1]!SearchNum(G17,1)&gt;0,[1]!SearchNum(G17,1)/1000,1)))*R17,[1]!StrToNum($Q$3))</f>
        <v>209.92</v>
      </c>
      <c r="M17" s="64">
        <f>ROUND(L17*(J17+K17),[1]!StrToNum($T$3))</f>
        <v>209.92</v>
      </c>
      <c r="N17" s="349">
        <f>SUM(M17:M25)</f>
        <v>241</v>
      </c>
      <c r="O17" s="24" t="s">
        <v>36</v>
      </c>
      <c r="P17" s="296" t="s">
        <v>156</v>
      </c>
      <c r="Q17" s="297"/>
      <c r="R17" s="34">
        <v>23.829999923706001</v>
      </c>
      <c r="S17" s="20"/>
    </row>
    <row r="18" spans="1:19" s="35" customFormat="1" ht="15.9" customHeight="1" x14ac:dyDescent="0.3">
      <c r="A18" s="33"/>
      <c r="B18" s="345"/>
      <c r="C18" s="346"/>
      <c r="D18" s="140">
        <v>2</v>
      </c>
      <c r="E18" s="27" t="s">
        <v>32</v>
      </c>
      <c r="F18" s="22" t="s">
        <v>373</v>
      </c>
      <c r="G18" s="295">
        <v>400</v>
      </c>
      <c r="H18" s="295"/>
      <c r="I18" s="295"/>
      <c r="J18" s="139">
        <v>1</v>
      </c>
      <c r="K18" s="139">
        <v>0</v>
      </c>
      <c r="L18" s="64">
        <f>ROUNDUP(IF(G18="",1,IF([1]!SearchNum(G18,2)&gt;0,[1]!SearchNum(G18,1)*[1]!SearchNum(G18,2)/1000000,IF([1]!SearchNum(G18,1)&gt;0,[1]!SearchNum(G18,1)/1000,1)))*R18,[1]!StrToNum($Q$3))</f>
        <v>13.82</v>
      </c>
      <c r="M18" s="64">
        <f>ROUND(L18*(J18+K18),[1]!StrToNum($T$3))</f>
        <v>13.82</v>
      </c>
      <c r="N18" s="350"/>
      <c r="O18" s="24" t="s">
        <v>36</v>
      </c>
      <c r="P18" s="296" t="s">
        <v>34</v>
      </c>
      <c r="Q18" s="297"/>
      <c r="R18" s="34">
        <f>[2]!МассСеч(F18,7850)</f>
        <v>34.540000915527344</v>
      </c>
      <c r="S18" s="20"/>
    </row>
    <row r="19" spans="1:19" s="35" customFormat="1" ht="15.9" customHeight="1" x14ac:dyDescent="0.3">
      <c r="A19" s="33"/>
      <c r="B19" s="345"/>
      <c r="C19" s="346"/>
      <c r="D19" s="140">
        <v>3</v>
      </c>
      <c r="E19" s="27" t="s">
        <v>32</v>
      </c>
      <c r="F19" s="22" t="s">
        <v>327</v>
      </c>
      <c r="G19" s="295">
        <v>240</v>
      </c>
      <c r="H19" s="295"/>
      <c r="I19" s="295"/>
      <c r="J19" s="139">
        <v>1</v>
      </c>
      <c r="K19" s="139">
        <v>0</v>
      </c>
      <c r="L19" s="64">
        <f>ROUNDUP(IF(G19="",1,IF([1]!SearchNum(G19,2)&gt;0,[1]!SearchNum(G19,1)*[1]!SearchNum(G19,2)/1000000,IF([1]!SearchNum(G19,1)&gt;0,[1]!SearchNum(G19,1)/1000,1)))*R19,[1]!StrToNum($Q$3))</f>
        <v>3.7699999999999996</v>
      </c>
      <c r="M19" s="64">
        <f>ROUND(L19*(J19+K19),[1]!StrToNum($T$3))</f>
        <v>3.77</v>
      </c>
      <c r="N19" s="350"/>
      <c r="O19" s="24" t="s">
        <v>36</v>
      </c>
      <c r="P19" s="296" t="s">
        <v>34</v>
      </c>
      <c r="Q19" s="297"/>
      <c r="R19" s="34">
        <f>[2]!МассСеч(F19,7850)</f>
        <v>15.699999809265137</v>
      </c>
      <c r="S19" s="20"/>
    </row>
    <row r="20" spans="1:19" s="35" customFormat="1" ht="15.9" customHeight="1" x14ac:dyDescent="0.3">
      <c r="A20" s="33"/>
      <c r="B20" s="345"/>
      <c r="C20" s="346"/>
      <c r="D20" s="140">
        <v>4</v>
      </c>
      <c r="E20" s="27" t="s">
        <v>32</v>
      </c>
      <c r="F20" s="22" t="s">
        <v>374</v>
      </c>
      <c r="G20" s="295">
        <v>410</v>
      </c>
      <c r="H20" s="295"/>
      <c r="I20" s="295"/>
      <c r="J20" s="139">
        <v>1</v>
      </c>
      <c r="K20" s="139">
        <v>0</v>
      </c>
      <c r="L20" s="64">
        <f>ROUNDUP(IF(G20="",1,IF([1]!SearchNum(G20,2)&gt;0,[1]!SearchNum(G20,1)*[1]!SearchNum(G20,2)/1000000,IF([1]!SearchNum(G20,1)&gt;0,[1]!SearchNum(G20,1)/1000,1)))*R20,[1]!StrToNum($Q$3))</f>
        <v>6.76</v>
      </c>
      <c r="M20" s="64">
        <f>ROUND(L20*(J20+K20),[1]!StrToNum($T$3))</f>
        <v>6.76</v>
      </c>
      <c r="N20" s="350"/>
      <c r="O20" s="24" t="s">
        <v>36</v>
      </c>
      <c r="P20" s="296" t="s">
        <v>34</v>
      </c>
      <c r="Q20" s="297"/>
      <c r="R20" s="34">
        <f>[2]!МассСеч(F20,7850)</f>
        <v>16.485000610351562</v>
      </c>
      <c r="S20" s="20"/>
    </row>
    <row r="21" spans="1:19" s="35" customFormat="1" ht="15.9" customHeight="1" x14ac:dyDescent="0.3">
      <c r="A21" s="33"/>
      <c r="B21" s="345"/>
      <c r="C21" s="346"/>
      <c r="D21" s="140">
        <v>5</v>
      </c>
      <c r="E21" s="27" t="s">
        <v>219</v>
      </c>
      <c r="F21" s="22" t="s">
        <v>243</v>
      </c>
      <c r="G21" s="295">
        <v>150</v>
      </c>
      <c r="H21" s="295"/>
      <c r="I21" s="295"/>
      <c r="J21" s="139">
        <v>1</v>
      </c>
      <c r="K21" s="139">
        <v>0</v>
      </c>
      <c r="L21" s="64">
        <f>ROUNDUP(IF(G21="",1,IF([1]!SearchNum(G21,2)&gt;0,[1]!SearchNum(G21,1)*[1]!SearchNum(G21,2)/1000000,IF([1]!SearchNum(G21,1)&gt;0,[1]!SearchNum(G21,1)/1000,1)))*R21,[1]!StrToNum($Q$3))</f>
        <v>2.2699999999999996</v>
      </c>
      <c r="M21" s="64">
        <f>ROUND(L21*(J21+K21),[1]!StrToNum($T$3))</f>
        <v>2.27</v>
      </c>
      <c r="N21" s="350"/>
      <c r="O21" s="24" t="s">
        <v>36</v>
      </c>
      <c r="P21" s="296" t="s">
        <v>221</v>
      </c>
      <c r="Q21" s="297"/>
      <c r="R21" s="34">
        <v>15.1000003814697</v>
      </c>
      <c r="S21" s="20"/>
    </row>
    <row r="22" spans="1:19" s="35" customFormat="1" ht="15.9" customHeight="1" x14ac:dyDescent="0.3">
      <c r="A22" s="33"/>
      <c r="B22" s="345"/>
      <c r="C22" s="346"/>
      <c r="D22" s="140">
        <v>6</v>
      </c>
      <c r="E22" s="27" t="s">
        <v>32</v>
      </c>
      <c r="F22" s="22" t="s">
        <v>159</v>
      </c>
      <c r="G22" s="295">
        <v>190</v>
      </c>
      <c r="H22" s="295"/>
      <c r="I22" s="295"/>
      <c r="J22" s="139">
        <v>1</v>
      </c>
      <c r="K22" s="139">
        <v>0</v>
      </c>
      <c r="L22" s="64">
        <f>ROUNDUP(IF(G22="",1,IF([1]!SearchNum(G22,2)&gt;0,[1]!SearchNum(G22,1)*[1]!SearchNum(G22,2)/1000000,IF([1]!SearchNum(G22,1)&gt;0,[1]!SearchNum(G22,1)/1000,1)))*R22,[1]!StrToNum($Q$3))</f>
        <v>2.2399999999999998</v>
      </c>
      <c r="M22" s="64">
        <f>ROUND(L22*(J22+K22),[1]!StrToNum($T$3))</f>
        <v>2.2400000000000002</v>
      </c>
      <c r="N22" s="350"/>
      <c r="O22" s="24" t="s">
        <v>36</v>
      </c>
      <c r="P22" s="296" t="s">
        <v>34</v>
      </c>
      <c r="Q22" s="297"/>
      <c r="R22" s="34">
        <f>[2]!МассСеч(F22,7850)</f>
        <v>11.774999618530273</v>
      </c>
      <c r="S22" s="20"/>
    </row>
    <row r="23" spans="1:19" s="35" customFormat="1" ht="15.9" customHeight="1" x14ac:dyDescent="0.3">
      <c r="A23" s="33"/>
      <c r="B23" s="345"/>
      <c r="C23" s="346"/>
      <c r="D23" s="140">
        <v>7</v>
      </c>
      <c r="E23" s="27" t="s">
        <v>32</v>
      </c>
      <c r="F23" s="22" t="s">
        <v>162</v>
      </c>
      <c r="G23" s="295">
        <v>20</v>
      </c>
      <c r="H23" s="295"/>
      <c r="I23" s="295"/>
      <c r="J23" s="139">
        <v>2</v>
      </c>
      <c r="K23" s="139">
        <v>0</v>
      </c>
      <c r="L23" s="64">
        <f>ROUNDUP(IF(G23="",1,IF([1]!SearchNum(G23,2)&gt;0,[1]!SearchNum(G23,1)*[1]!SearchNum(G23,2)/1000000,IF([1]!SearchNum(G23,1)&gt;0,[1]!SearchNum(G23,1)/1000,1)))*R23,[1]!StrToNum($Q$3))</f>
        <v>0.04</v>
      </c>
      <c r="M23" s="64">
        <f>ROUND(L23*(J23+K23),[1]!StrToNum($T$3))</f>
        <v>0.08</v>
      </c>
      <c r="N23" s="350"/>
      <c r="O23" s="24" t="s">
        <v>342</v>
      </c>
      <c r="P23" s="296" t="s">
        <v>34</v>
      </c>
      <c r="Q23" s="297"/>
      <c r="R23" s="34">
        <f>[2]!МассСеч(F23,7850)</f>
        <v>1.5700000524520874</v>
      </c>
      <c r="S23" s="20"/>
    </row>
    <row r="24" spans="1:19" s="35" customFormat="1" ht="15.9" customHeight="1" x14ac:dyDescent="0.3">
      <c r="A24" s="33"/>
      <c r="B24" s="345"/>
      <c r="C24" s="346"/>
      <c r="D24" s="140">
        <v>8</v>
      </c>
      <c r="E24" s="27" t="s">
        <v>32</v>
      </c>
      <c r="F24" s="22" t="s">
        <v>375</v>
      </c>
      <c r="G24" s="295">
        <v>50</v>
      </c>
      <c r="H24" s="295"/>
      <c r="I24" s="295"/>
      <c r="J24" s="139">
        <v>2</v>
      </c>
      <c r="K24" s="139">
        <v>0</v>
      </c>
      <c r="L24" s="64">
        <f>ROUNDUP(IF(G24="",1,IF([1]!SearchNum(G24,2)&gt;0,[1]!SearchNum(G24,1)*[1]!SearchNum(G24,2)/1000000,IF([1]!SearchNum(G24,1)&gt;0,[1]!SearchNum(G24,1)/1000,1)))*R24,[1]!StrToNum($Q$3))</f>
        <v>6.9999999999999993E-2</v>
      </c>
      <c r="M24" s="64">
        <f>ROUND(L24*(J24+K24),[1]!StrToNum($T$3))</f>
        <v>0.14000000000000001</v>
      </c>
      <c r="N24" s="350"/>
      <c r="O24" s="24" t="s">
        <v>342</v>
      </c>
      <c r="P24" s="296" t="s">
        <v>34</v>
      </c>
      <c r="Q24" s="297"/>
      <c r="R24" s="34">
        <f>[2]!МассСеч(F24,7850)</f>
        <v>1.3190000057220459</v>
      </c>
      <c r="S24" s="20"/>
    </row>
    <row r="25" spans="1:19" s="37" customFormat="1" ht="15.9" customHeight="1" x14ac:dyDescent="0.3">
      <c r="A25" s="36"/>
      <c r="B25" s="347"/>
      <c r="C25" s="348"/>
      <c r="D25" s="298" t="s">
        <v>24</v>
      </c>
      <c r="E25" s="298"/>
      <c r="F25" s="298"/>
      <c r="G25" s="298"/>
      <c r="H25" s="298"/>
      <c r="I25" s="298"/>
      <c r="J25" s="298"/>
      <c r="K25" s="298"/>
      <c r="L25" s="298"/>
      <c r="M25" s="64">
        <f>ROUND((M17+M18+M19+M20+M21+M22+M23+M24)*0.01,0)</f>
        <v>2</v>
      </c>
      <c r="N25" s="351"/>
      <c r="O25" s="298" t="s">
        <v>25</v>
      </c>
      <c r="P25" s="298"/>
      <c r="Q25" s="298"/>
      <c r="R25" s="34"/>
      <c r="S25" s="20"/>
    </row>
    <row r="26" spans="1:19" s="38" customFormat="1" ht="12" customHeight="1" x14ac:dyDescent="0.25">
      <c r="M26" s="39"/>
    </row>
    <row r="27" spans="1:19" s="41" customFormat="1" ht="18" customHeight="1" x14ac:dyDescent="0.3">
      <c r="A27" s="40" t="s">
        <v>40</v>
      </c>
      <c r="B27" s="311" t="s">
        <v>41</v>
      </c>
      <c r="C27" s="311"/>
      <c r="D27" s="311"/>
      <c r="E27" s="311"/>
      <c r="F27" s="311"/>
      <c r="G27" s="311"/>
      <c r="H27" s="312" t="s">
        <v>41</v>
      </c>
      <c r="I27" s="312"/>
      <c r="J27" s="312"/>
      <c r="K27" s="312"/>
      <c r="L27" s="312"/>
      <c r="M27" s="312"/>
      <c r="N27" s="312"/>
      <c r="O27" s="310"/>
      <c r="P27" s="310"/>
      <c r="Q27" s="310"/>
    </row>
    <row r="28" spans="1:19" s="41" customFormat="1" ht="18" customHeight="1" x14ac:dyDescent="0.3">
      <c r="A28" s="40" t="s">
        <v>40</v>
      </c>
      <c r="B28" s="312" t="s">
        <v>42</v>
      </c>
      <c r="C28" s="312"/>
      <c r="D28" s="312"/>
      <c r="E28" s="312"/>
      <c r="F28" s="312"/>
      <c r="G28" s="312"/>
      <c r="H28" s="312" t="s">
        <v>12</v>
      </c>
      <c r="I28" s="312"/>
      <c r="J28" s="312"/>
      <c r="K28" s="313" t="s">
        <v>43</v>
      </c>
      <c r="L28" s="314"/>
      <c r="M28" s="312" t="s">
        <v>44</v>
      </c>
      <c r="N28" s="312"/>
      <c r="O28" s="312" t="s">
        <v>45</v>
      </c>
      <c r="P28" s="312"/>
      <c r="Q28" s="312"/>
    </row>
    <row r="29" spans="1:19" s="41" customFormat="1" ht="18" customHeight="1" x14ac:dyDescent="0.3">
      <c r="A29" s="40" t="s">
        <v>40</v>
      </c>
      <c r="B29" s="312"/>
      <c r="C29" s="312"/>
      <c r="D29" s="312"/>
      <c r="E29" s="312"/>
      <c r="F29" s="312"/>
      <c r="G29" s="312"/>
      <c r="H29" s="312"/>
      <c r="I29" s="312"/>
      <c r="J29" s="312"/>
      <c r="K29" s="142" t="s">
        <v>19</v>
      </c>
      <c r="L29" s="142" t="s">
        <v>20</v>
      </c>
      <c r="M29" s="142" t="s">
        <v>46</v>
      </c>
      <c r="N29" s="142" t="s">
        <v>22</v>
      </c>
      <c r="O29" s="312"/>
      <c r="P29" s="312"/>
      <c r="Q29" s="312"/>
    </row>
    <row r="30" spans="1:19" s="41" customFormat="1" ht="18" customHeight="1" x14ac:dyDescent="0.3">
      <c r="A30" s="40" t="s">
        <v>40</v>
      </c>
      <c r="B30" s="302" t="s">
        <v>1567</v>
      </c>
      <c r="C30" s="302"/>
      <c r="D30" s="302"/>
      <c r="E30" s="302"/>
      <c r="F30" s="302"/>
      <c r="G30" s="302"/>
      <c r="H30" s="303" t="str">
        <f>$B$8</f>
        <v>Г3</v>
      </c>
      <c r="I30" s="304"/>
      <c r="J30" s="305"/>
      <c r="K30" s="42">
        <v>1</v>
      </c>
      <c r="L30" s="42"/>
      <c r="M30" s="66">
        <f>$N$8</f>
        <v>241.78</v>
      </c>
      <c r="N30" s="66">
        <f>(K30+L30)*M30</f>
        <v>241.78</v>
      </c>
      <c r="O30" s="306" t="s">
        <v>377</v>
      </c>
      <c r="P30" s="307"/>
      <c r="Q30" s="43" t="s">
        <v>381</v>
      </c>
    </row>
    <row r="31" spans="1:19" s="41" customFormat="1" ht="18" customHeight="1" x14ac:dyDescent="0.3">
      <c r="A31" s="40" t="s">
        <v>40</v>
      </c>
      <c r="B31" s="302" t="s">
        <v>1567</v>
      </c>
      <c r="C31" s="302"/>
      <c r="D31" s="302"/>
      <c r="E31" s="302"/>
      <c r="F31" s="302"/>
      <c r="G31" s="302"/>
      <c r="H31" s="303" t="str">
        <f>$B$17</f>
        <v>Г4</v>
      </c>
      <c r="I31" s="304"/>
      <c r="J31" s="305"/>
      <c r="K31" s="42">
        <v>1</v>
      </c>
      <c r="L31" s="42"/>
      <c r="M31" s="66">
        <f>$N$17</f>
        <v>241</v>
      </c>
      <c r="N31" s="66">
        <f>(K31+L31)*M31</f>
        <v>241</v>
      </c>
      <c r="O31" s="306" t="s">
        <v>377</v>
      </c>
      <c r="P31" s="307"/>
      <c r="Q31" s="43" t="s">
        <v>381</v>
      </c>
    </row>
    <row r="32" spans="1:19" s="41" customFormat="1" ht="18" customHeight="1" x14ac:dyDescent="0.3">
      <c r="A32" s="40" t="s">
        <v>40</v>
      </c>
      <c r="B32" s="308" t="s">
        <v>47</v>
      </c>
      <c r="C32" s="308"/>
      <c r="D32" s="308"/>
      <c r="E32" s="308"/>
      <c r="F32" s="308"/>
      <c r="G32" s="308"/>
      <c r="H32" s="309" t="s">
        <v>47</v>
      </c>
      <c r="I32" s="309"/>
      <c r="J32" s="309"/>
      <c r="K32" s="309"/>
      <c r="L32" s="309"/>
      <c r="M32" s="144"/>
      <c r="N32" s="144">
        <f>SUM(N30:N31)</f>
        <v>482.78</v>
      </c>
      <c r="O32" s="301" t="s">
        <v>48</v>
      </c>
      <c r="P32" s="301"/>
      <c r="Q32" s="301"/>
    </row>
    <row r="33" spans="1:19" s="44" customFormat="1" ht="8.25" customHeight="1" x14ac:dyDescent="0.25">
      <c r="A33" s="38"/>
      <c r="M33" s="45"/>
      <c r="R33" s="46"/>
    </row>
    <row r="34" spans="1:19" s="44" customFormat="1" ht="16.5" customHeight="1" x14ac:dyDescent="0.3">
      <c r="A34" s="47"/>
      <c r="B34" s="312" t="s">
        <v>51</v>
      </c>
      <c r="C34" s="312"/>
      <c r="D34" s="312"/>
      <c r="E34" s="312"/>
      <c r="F34" s="312"/>
      <c r="G34" s="312"/>
      <c r="H34" s="312"/>
      <c r="I34" s="312"/>
      <c r="J34" s="312"/>
      <c r="K34" s="312"/>
      <c r="L34" s="312"/>
      <c r="M34" s="312"/>
      <c r="N34" s="312"/>
      <c r="O34" s="310"/>
      <c r="P34" s="310"/>
      <c r="Q34" s="310"/>
      <c r="R34" s="315" t="s">
        <v>11</v>
      </c>
    </row>
    <row r="35" spans="1:19" s="44" customFormat="1" ht="36.75" customHeight="1" x14ac:dyDescent="0.3">
      <c r="A35" s="47"/>
      <c r="B35" s="312" t="s">
        <v>52</v>
      </c>
      <c r="C35" s="312"/>
      <c r="D35" s="312"/>
      <c r="E35" s="312" t="s">
        <v>53</v>
      </c>
      <c r="F35" s="312"/>
      <c r="G35" s="312" t="s">
        <v>54</v>
      </c>
      <c r="H35" s="312"/>
      <c r="I35" s="312"/>
      <c r="J35" s="312"/>
      <c r="K35" s="312" t="s">
        <v>55</v>
      </c>
      <c r="L35" s="312"/>
      <c r="M35" s="317" t="s">
        <v>56</v>
      </c>
      <c r="N35" s="317"/>
      <c r="O35" s="312" t="s">
        <v>18</v>
      </c>
      <c r="P35" s="312"/>
      <c r="Q35" s="312"/>
      <c r="R35" s="316"/>
    </row>
    <row r="36" spans="1:19" s="44" customFormat="1" ht="15.9" customHeight="1" x14ac:dyDescent="0.3">
      <c r="A36" s="48" t="s">
        <v>57</v>
      </c>
      <c r="B36" s="352" t="s">
        <v>342</v>
      </c>
      <c r="C36" s="353"/>
      <c r="D36" s="354"/>
      <c r="E36" s="51" t="s">
        <v>32</v>
      </c>
      <c r="F36" s="49" t="s">
        <v>169</v>
      </c>
      <c r="G36" s="334" t="s">
        <v>34</v>
      </c>
      <c r="H36" s="335"/>
      <c r="I36" s="335"/>
      <c r="J36" s="336"/>
      <c r="K36" s="319">
        <v>1.2200000286102295</v>
      </c>
      <c r="L36" s="320"/>
      <c r="M36" s="319">
        <f>IF(OR(R36="",K36="")," --- ",K36/R36)</f>
        <v>3.8853504567887429E-2</v>
      </c>
      <c r="N36" s="320"/>
      <c r="O36" s="321" t="s">
        <v>60</v>
      </c>
      <c r="P36" s="322"/>
      <c r="Q36" s="323"/>
      <c r="R36" s="50">
        <v>31.399999618530273</v>
      </c>
    </row>
    <row r="37" spans="1:19" s="44" customFormat="1" ht="15.9" customHeight="1" x14ac:dyDescent="0.3">
      <c r="A37" s="48" t="s">
        <v>57</v>
      </c>
      <c r="B37" s="324" t="s">
        <v>36</v>
      </c>
      <c r="C37" s="325"/>
      <c r="D37" s="326"/>
      <c r="E37" s="51" t="s">
        <v>32</v>
      </c>
      <c r="F37" s="49" t="s">
        <v>59</v>
      </c>
      <c r="G37" s="337"/>
      <c r="H37" s="338"/>
      <c r="I37" s="338"/>
      <c r="J37" s="339"/>
      <c r="K37" s="319">
        <v>25.540000915527344</v>
      </c>
      <c r="L37" s="320"/>
      <c r="M37" s="319">
        <f>IF(OR(R37="",K37="")," --- ",K37/R37)</f>
        <v>0.3253503301341063</v>
      </c>
      <c r="N37" s="320"/>
      <c r="O37" s="321" t="s">
        <v>60</v>
      </c>
      <c r="P37" s="322"/>
      <c r="Q37" s="323"/>
      <c r="R37" s="50">
        <v>78.5</v>
      </c>
    </row>
    <row r="38" spans="1:19" s="44" customFormat="1" ht="15.9" customHeight="1" x14ac:dyDescent="0.3">
      <c r="A38" s="48" t="s">
        <v>57</v>
      </c>
      <c r="B38" s="327"/>
      <c r="C38" s="328"/>
      <c r="D38" s="329"/>
      <c r="E38" s="51" t="s">
        <v>32</v>
      </c>
      <c r="F38" s="49" t="s">
        <v>102</v>
      </c>
      <c r="G38" s="340"/>
      <c r="H38" s="341"/>
      <c r="I38" s="341"/>
      <c r="J38" s="342"/>
      <c r="K38" s="319">
        <v>27.639999389648438</v>
      </c>
      <c r="L38" s="320"/>
      <c r="M38" s="319">
        <f>IF(OR(R38="",K38="")," --- ",K38/R38)</f>
        <v>0.17605095152642317</v>
      </c>
      <c r="N38" s="320"/>
      <c r="O38" s="321" t="s">
        <v>60</v>
      </c>
      <c r="P38" s="322"/>
      <c r="Q38" s="323"/>
      <c r="R38" s="50">
        <v>157</v>
      </c>
    </row>
    <row r="39" spans="1:19" s="44" customFormat="1" ht="15.9" customHeight="1" x14ac:dyDescent="0.3">
      <c r="A39" s="48" t="s">
        <v>57</v>
      </c>
      <c r="B39" s="327"/>
      <c r="C39" s="328"/>
      <c r="D39" s="329"/>
      <c r="E39" s="51" t="s">
        <v>19</v>
      </c>
      <c r="F39" s="49" t="s">
        <v>326</v>
      </c>
      <c r="G39" s="321" t="s">
        <v>156</v>
      </c>
      <c r="H39" s="322"/>
      <c r="I39" s="322"/>
      <c r="J39" s="323"/>
      <c r="K39" s="319">
        <v>419.83999633789062</v>
      </c>
      <c r="L39" s="320"/>
      <c r="M39" s="319">
        <f>IF(OR(R39="",K39="")," --- ",K39/R39)</f>
        <v>17.618128312297404</v>
      </c>
      <c r="N39" s="320"/>
      <c r="O39" s="321" t="s">
        <v>60</v>
      </c>
      <c r="P39" s="322"/>
      <c r="Q39" s="323"/>
      <c r="R39" s="50">
        <v>23.829999923706055</v>
      </c>
    </row>
    <row r="40" spans="1:19" s="44" customFormat="1" ht="15.9" customHeight="1" x14ac:dyDescent="0.3">
      <c r="A40" s="48" t="s">
        <v>57</v>
      </c>
      <c r="B40" s="330"/>
      <c r="C40" s="331"/>
      <c r="D40" s="332"/>
      <c r="E40" s="51" t="s">
        <v>219</v>
      </c>
      <c r="F40" s="49" t="s">
        <v>243</v>
      </c>
      <c r="G40" s="321" t="s">
        <v>221</v>
      </c>
      <c r="H40" s="322"/>
      <c r="I40" s="322"/>
      <c r="J40" s="323"/>
      <c r="K40" s="319">
        <v>4.5399999618530273</v>
      </c>
      <c r="L40" s="320"/>
      <c r="M40" s="319">
        <f>IF(OR(R40="",K40="")," --- ",K40/R40)</f>
        <v>0.30066224153374066</v>
      </c>
      <c r="N40" s="320"/>
      <c r="O40" s="321" t="s">
        <v>60</v>
      </c>
      <c r="P40" s="322"/>
      <c r="Q40" s="323"/>
      <c r="R40" s="50">
        <v>15.100000381469727</v>
      </c>
    </row>
    <row r="41" spans="1:19" s="44" customFormat="1" ht="15.9" customHeight="1" x14ac:dyDescent="0.3">
      <c r="A41" s="47"/>
      <c r="B41" s="309" t="s">
        <v>58</v>
      </c>
      <c r="C41" s="309"/>
      <c r="D41" s="309"/>
      <c r="E41" s="309"/>
      <c r="F41" s="309"/>
      <c r="G41" s="309"/>
      <c r="H41" s="309"/>
      <c r="I41" s="309"/>
      <c r="J41" s="309"/>
      <c r="K41" s="333">
        <f>SUM(K36:L40)</f>
        <v>478.77999663352966</v>
      </c>
      <c r="L41" s="333"/>
      <c r="M41" s="318" t="s">
        <v>48</v>
      </c>
      <c r="N41" s="318"/>
      <c r="O41" s="317" t="s">
        <v>48</v>
      </c>
      <c r="P41" s="317"/>
      <c r="Q41" s="317"/>
      <c r="R41" s="50"/>
    </row>
    <row r="42" spans="1:19" ht="15.9" customHeight="1" x14ac:dyDescent="0.3">
      <c r="B42" s="29"/>
      <c r="C42" s="29"/>
      <c r="D42" s="29"/>
      <c r="E42" s="29"/>
      <c r="F42" s="29"/>
      <c r="G42" s="29"/>
      <c r="H42" s="29"/>
      <c r="I42" s="29"/>
      <c r="J42" s="29"/>
      <c r="K42" s="29"/>
      <c r="L42" s="29"/>
      <c r="M42" s="30"/>
      <c r="N42" s="29"/>
      <c r="R42" s="31"/>
      <c r="S42" s="32"/>
    </row>
    <row r="43" spans="1:19" ht="15.9" customHeight="1" x14ac:dyDescent="0.3">
      <c r="B43" s="29"/>
      <c r="C43" s="29"/>
      <c r="D43" s="29"/>
      <c r="E43" s="29"/>
      <c r="F43" s="29"/>
      <c r="G43" s="29"/>
      <c r="H43" s="29"/>
      <c r="I43" s="29"/>
      <c r="J43" s="29"/>
      <c r="K43" s="29"/>
      <c r="L43" s="29"/>
      <c r="M43" s="30"/>
      <c r="N43" s="29"/>
      <c r="O43" s="29"/>
      <c r="P43" s="29"/>
      <c r="Q43" s="29"/>
      <c r="R43" s="31"/>
      <c r="S43" s="32"/>
    </row>
    <row r="44" spans="1:19" ht="15.9" customHeight="1" x14ac:dyDescent="0.3">
      <c r="O44" s="321" t="s">
        <v>60</v>
      </c>
      <c r="P44" s="322"/>
      <c r="Q44" s="323"/>
      <c r="S44" s="32"/>
    </row>
    <row r="45" spans="1:19" ht="15.9" customHeight="1" x14ac:dyDescent="0.3">
      <c r="S45" s="32"/>
    </row>
    <row r="46" spans="1:19" ht="15.9" customHeight="1" x14ac:dyDescent="0.3">
      <c r="S46" s="32"/>
    </row>
    <row r="47" spans="1:19" ht="15.9" customHeight="1" x14ac:dyDescent="0.3">
      <c r="S47" s="32"/>
    </row>
    <row r="48" spans="1:19" ht="15.9" customHeight="1" x14ac:dyDescent="0.3">
      <c r="S48" s="32"/>
    </row>
    <row r="49" spans="19:19" ht="15.9" customHeight="1" x14ac:dyDescent="0.3">
      <c r="S49" s="32"/>
    </row>
    <row r="50" spans="19:19" ht="15.9" customHeight="1" x14ac:dyDescent="0.3">
      <c r="S50" s="32"/>
    </row>
    <row r="51" spans="19:19" ht="15.9" customHeight="1" x14ac:dyDescent="0.3">
      <c r="S51" s="32"/>
    </row>
    <row r="52" spans="19:19" ht="15.9" customHeight="1" x14ac:dyDescent="0.3">
      <c r="S52" s="32"/>
    </row>
    <row r="53" spans="19:19" ht="15.9" customHeight="1" x14ac:dyDescent="0.3">
      <c r="S53" s="32"/>
    </row>
    <row r="54" spans="19:19" ht="15.9" customHeight="1" x14ac:dyDescent="0.3">
      <c r="S54" s="32"/>
    </row>
  </sheetData>
  <sortState ref="B36:R40">
    <sortCondition ref="B36"/>
    <sortCondition ref="E36"/>
    <sortCondition ref="F36"/>
  </sortState>
  <mergeCells count="103">
    <mergeCell ref="O44:Q44"/>
    <mergeCell ref="G40:J40"/>
    <mergeCell ref="K40:L40"/>
    <mergeCell ref="M40:N40"/>
    <mergeCell ref="O40:Q40"/>
    <mergeCell ref="B41:J41"/>
    <mergeCell ref="K41:L41"/>
    <mergeCell ref="M41:N41"/>
    <mergeCell ref="O41:Q41"/>
    <mergeCell ref="M38:N38"/>
    <mergeCell ref="O38:Q38"/>
    <mergeCell ref="G39:J39"/>
    <mergeCell ref="K39:L39"/>
    <mergeCell ref="M39:N39"/>
    <mergeCell ref="O39:Q39"/>
    <mergeCell ref="B36:D36"/>
    <mergeCell ref="G36:J38"/>
    <mergeCell ref="K36:L36"/>
    <mergeCell ref="M36:N36"/>
    <mergeCell ref="O36:Q36"/>
    <mergeCell ref="B37:D40"/>
    <mergeCell ref="K37:L37"/>
    <mergeCell ref="M37:N37"/>
    <mergeCell ref="O37:Q37"/>
    <mergeCell ref="K38:L38"/>
    <mergeCell ref="B34:N34"/>
    <mergeCell ref="O34:Q34"/>
    <mergeCell ref="R34:R35"/>
    <mergeCell ref="B35:D35"/>
    <mergeCell ref="E35:F35"/>
    <mergeCell ref="G35:J35"/>
    <mergeCell ref="K35:L35"/>
    <mergeCell ref="M35:N35"/>
    <mergeCell ref="O35:Q35"/>
    <mergeCell ref="B31:G31"/>
    <mergeCell ref="H31:J31"/>
    <mergeCell ref="O31:P31"/>
    <mergeCell ref="B32:G32"/>
    <mergeCell ref="H32:L32"/>
    <mergeCell ref="O32:Q32"/>
    <mergeCell ref="B28:G29"/>
    <mergeCell ref="H28:J29"/>
    <mergeCell ref="K28:L28"/>
    <mergeCell ref="M28:N28"/>
    <mergeCell ref="O28:Q29"/>
    <mergeCell ref="B30:G30"/>
    <mergeCell ref="H30:J30"/>
    <mergeCell ref="O30:P30"/>
    <mergeCell ref="G24:I24"/>
    <mergeCell ref="P24:Q24"/>
    <mergeCell ref="D25:L25"/>
    <mergeCell ref="O25:Q25"/>
    <mergeCell ref="B27:G27"/>
    <mergeCell ref="H27:N27"/>
    <mergeCell ref="O27:Q27"/>
    <mergeCell ref="G21:I21"/>
    <mergeCell ref="P21:Q21"/>
    <mergeCell ref="G22:I22"/>
    <mergeCell ref="P22:Q22"/>
    <mergeCell ref="G23:I23"/>
    <mergeCell ref="P23:Q23"/>
    <mergeCell ref="B17:C25"/>
    <mergeCell ref="G17:I17"/>
    <mergeCell ref="N17:N25"/>
    <mergeCell ref="P17:Q17"/>
    <mergeCell ref="G18:I18"/>
    <mergeCell ref="P18:Q18"/>
    <mergeCell ref="G19:I19"/>
    <mergeCell ref="P19:Q19"/>
    <mergeCell ref="G20:I20"/>
    <mergeCell ref="P20:Q20"/>
    <mergeCell ref="B8:C16"/>
    <mergeCell ref="G8:I8"/>
    <mergeCell ref="N8:N16"/>
    <mergeCell ref="P8:Q8"/>
    <mergeCell ref="G9:I9"/>
    <mergeCell ref="P9:Q9"/>
    <mergeCell ref="G10:I10"/>
    <mergeCell ref="P10:Q10"/>
    <mergeCell ref="G14:I14"/>
    <mergeCell ref="P14:Q14"/>
    <mergeCell ref="G15:I15"/>
    <mergeCell ref="P15:Q15"/>
    <mergeCell ref="D16:L16"/>
    <mergeCell ref="O16:Q16"/>
    <mergeCell ref="G11:I11"/>
    <mergeCell ref="P11:Q11"/>
    <mergeCell ref="G12:I12"/>
    <mergeCell ref="P12:Q12"/>
    <mergeCell ref="G13:I13"/>
    <mergeCell ref="P13:Q13"/>
    <mergeCell ref="B3:D3"/>
    <mergeCell ref="E3:F3"/>
    <mergeCell ref="H3:N3"/>
    <mergeCell ref="B5:Q5"/>
    <mergeCell ref="R5:R7"/>
    <mergeCell ref="B6:C7"/>
    <mergeCell ref="D6:D7"/>
    <mergeCell ref="E6:F7"/>
    <mergeCell ref="G6:I7"/>
    <mergeCell ref="J6:K6"/>
    <mergeCell ref="L6:N6"/>
    <mergeCell ref="O6:Q7"/>
  </mergeCells>
  <dataValidations count="1">
    <dataValidation allowBlank="1" sqref="K41:L41 JG41:JH41 TC41:TD41 ACY41:ACZ41 AMU41:AMV41 AWQ41:AWR41 BGM41:BGN41 BQI41:BQJ41 CAE41:CAF41 CKA41:CKB41 CTW41:CTX41 DDS41:DDT41 DNO41:DNP41 DXK41:DXL41 EHG41:EHH41 ERC41:ERD41 FAY41:FAZ41 FKU41:FKV41 FUQ41:FUR41 GEM41:GEN41 GOI41:GOJ41 GYE41:GYF41 HIA41:HIB41 HRW41:HRX41 IBS41:IBT41 ILO41:ILP41 IVK41:IVL41 JFG41:JFH41 JPC41:JPD41 JYY41:JYZ41 KIU41:KIV41 KSQ41:KSR41 LCM41:LCN41 LMI41:LMJ41 LWE41:LWF41 MGA41:MGB41 MPW41:MPX41 MZS41:MZT41 NJO41:NJP41 NTK41:NTL41 ODG41:ODH41 ONC41:OND41 OWY41:OWZ41 PGU41:PGV41 PQQ41:PQR41 QAM41:QAN41 QKI41:QKJ41 QUE41:QUF41 REA41:REB41 RNW41:RNX41 RXS41:RXT41 SHO41:SHP41 SRK41:SRL41 TBG41:TBH41 TLC41:TLD41 TUY41:TUZ41 UEU41:UEV41 UOQ41:UOR41 UYM41:UYN41 VII41:VIJ41 VSE41:VSF41 WCA41:WCB41 WLW41:WLX41 WVS41:WVT41"/>
  </dataValidations>
  <pageMargins left="0.38" right="0.19685039370078741" top="0.19685039370078741" bottom="0.37" header="0" footer="0"/>
  <pageSetup paperSize="9" scale="86" fitToHeight="1000" orientation="portrait" horizontalDpi="300" verticalDpi="300" r:id="rId1"/>
  <headerFooter alignWithMargins="0">
    <oddFooter>Страница &amp;P из &amp;N</oddFooter>
  </headerFooter>
  <legacyDrawing r:id="rId2"/>
</worksheet>
</file>

<file path=xl/worksheets/sheet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34">
    <outlinePr summaryBelow="0"/>
    <pageSetUpPr autoPageBreaks="0" fitToPage="1"/>
  </sheetPr>
  <dimension ref="A1:T54"/>
  <sheetViews>
    <sheetView zoomScaleNormal="85" workbookViewId="0">
      <pane ySplit="4" topLeftCell="A5" activePane="bottomLeft" state="frozen"/>
      <selection activeCell="B26" sqref="B26:Q32"/>
      <selection pane="bottomLeft" activeCell="B5" sqref="B5:Q41"/>
    </sheetView>
  </sheetViews>
  <sheetFormatPr defaultRowHeight="15.9" customHeight="1" x14ac:dyDescent="0.3"/>
  <cols>
    <col min="1" max="1" width="1.109375" style="2" customWidth="1"/>
    <col min="2" max="3" width="4.33203125" style="17" customWidth="1"/>
    <col min="4" max="4" width="5.109375" style="17" customWidth="1"/>
    <col min="5" max="6" width="10.6640625" style="17" customWidth="1"/>
    <col min="7" max="9" width="3.5546875" style="17" customWidth="1"/>
    <col min="10" max="11" width="6.6640625" style="17" customWidth="1"/>
    <col min="12" max="12" width="7.33203125" style="17" customWidth="1"/>
    <col min="13" max="13" width="9.109375" style="18"/>
    <col min="14" max="14" width="9.6640625" style="17" customWidth="1"/>
    <col min="15" max="15" width="11.109375" style="17" customWidth="1"/>
    <col min="16" max="16" width="12.88671875" style="17" customWidth="1"/>
    <col min="17" max="17" width="7.5546875" style="17" customWidth="1"/>
    <col min="18" max="18" width="11.5546875" style="19" customWidth="1"/>
    <col min="19" max="19" width="19.5546875" style="6" customWidth="1"/>
    <col min="20" max="256" width="9.109375" style="17"/>
    <col min="257" max="257" width="1.109375" style="17" customWidth="1"/>
    <col min="258" max="259" width="4.33203125" style="17" customWidth="1"/>
    <col min="260" max="260" width="5.109375" style="17" customWidth="1"/>
    <col min="261" max="262" width="10.6640625" style="17" customWidth="1"/>
    <col min="263" max="265" width="3.5546875" style="17" customWidth="1"/>
    <col min="266" max="267" width="6.6640625" style="17" customWidth="1"/>
    <col min="268" max="268" width="7.33203125" style="17" customWidth="1"/>
    <col min="269" max="269" width="9.109375" style="17"/>
    <col min="270" max="270" width="9.6640625" style="17" customWidth="1"/>
    <col min="271" max="271" width="11.109375" style="17" customWidth="1"/>
    <col min="272" max="272" width="12.88671875" style="17" customWidth="1"/>
    <col min="273" max="273" width="7.5546875" style="17" customWidth="1"/>
    <col min="274" max="274" width="11.5546875" style="17" customWidth="1"/>
    <col min="275" max="275" width="19.5546875" style="17" customWidth="1"/>
    <col min="276" max="512" width="9.109375" style="17"/>
    <col min="513" max="513" width="1.109375" style="17" customWidth="1"/>
    <col min="514" max="515" width="4.33203125" style="17" customWidth="1"/>
    <col min="516" max="516" width="5.109375" style="17" customWidth="1"/>
    <col min="517" max="518" width="10.6640625" style="17" customWidth="1"/>
    <col min="519" max="521" width="3.5546875" style="17" customWidth="1"/>
    <col min="522" max="523" width="6.6640625" style="17" customWidth="1"/>
    <col min="524" max="524" width="7.33203125" style="17" customWidth="1"/>
    <col min="525" max="525" width="9.109375" style="17"/>
    <col min="526" max="526" width="9.6640625" style="17" customWidth="1"/>
    <col min="527" max="527" width="11.109375" style="17" customWidth="1"/>
    <col min="528" max="528" width="12.88671875" style="17" customWidth="1"/>
    <col min="529" max="529" width="7.5546875" style="17" customWidth="1"/>
    <col min="530" max="530" width="11.5546875" style="17" customWidth="1"/>
    <col min="531" max="531" width="19.5546875" style="17" customWidth="1"/>
    <col min="532" max="768" width="9.109375" style="17"/>
    <col min="769" max="769" width="1.109375" style="17" customWidth="1"/>
    <col min="770" max="771" width="4.33203125" style="17" customWidth="1"/>
    <col min="772" max="772" width="5.109375" style="17" customWidth="1"/>
    <col min="773" max="774" width="10.6640625" style="17" customWidth="1"/>
    <col min="775" max="777" width="3.5546875" style="17" customWidth="1"/>
    <col min="778" max="779" width="6.6640625" style="17" customWidth="1"/>
    <col min="780" max="780" width="7.33203125" style="17" customWidth="1"/>
    <col min="781" max="781" width="9.109375" style="17"/>
    <col min="782" max="782" width="9.6640625" style="17" customWidth="1"/>
    <col min="783" max="783" width="11.109375" style="17" customWidth="1"/>
    <col min="784" max="784" width="12.88671875" style="17" customWidth="1"/>
    <col min="785" max="785" width="7.5546875" style="17" customWidth="1"/>
    <col min="786" max="786" width="11.5546875" style="17" customWidth="1"/>
    <col min="787" max="787" width="19.5546875" style="17" customWidth="1"/>
    <col min="788" max="1024" width="9.109375" style="17"/>
    <col min="1025" max="1025" width="1.109375" style="17" customWidth="1"/>
    <col min="1026" max="1027" width="4.33203125" style="17" customWidth="1"/>
    <col min="1028" max="1028" width="5.109375" style="17" customWidth="1"/>
    <col min="1029" max="1030" width="10.6640625" style="17" customWidth="1"/>
    <col min="1031" max="1033" width="3.5546875" style="17" customWidth="1"/>
    <col min="1034" max="1035" width="6.6640625" style="17" customWidth="1"/>
    <col min="1036" max="1036" width="7.33203125" style="17" customWidth="1"/>
    <col min="1037" max="1037" width="9.109375" style="17"/>
    <col min="1038" max="1038" width="9.6640625" style="17" customWidth="1"/>
    <col min="1039" max="1039" width="11.109375" style="17" customWidth="1"/>
    <col min="1040" max="1040" width="12.88671875" style="17" customWidth="1"/>
    <col min="1041" max="1041" width="7.5546875" style="17" customWidth="1"/>
    <col min="1042" max="1042" width="11.5546875" style="17" customWidth="1"/>
    <col min="1043" max="1043" width="19.5546875" style="17" customWidth="1"/>
    <col min="1044" max="1280" width="9.109375" style="17"/>
    <col min="1281" max="1281" width="1.109375" style="17" customWidth="1"/>
    <col min="1282" max="1283" width="4.33203125" style="17" customWidth="1"/>
    <col min="1284" max="1284" width="5.109375" style="17" customWidth="1"/>
    <col min="1285" max="1286" width="10.6640625" style="17" customWidth="1"/>
    <col min="1287" max="1289" width="3.5546875" style="17" customWidth="1"/>
    <col min="1290" max="1291" width="6.6640625" style="17" customWidth="1"/>
    <col min="1292" max="1292" width="7.33203125" style="17" customWidth="1"/>
    <col min="1293" max="1293" width="9.109375" style="17"/>
    <col min="1294" max="1294" width="9.6640625" style="17" customWidth="1"/>
    <col min="1295" max="1295" width="11.109375" style="17" customWidth="1"/>
    <col min="1296" max="1296" width="12.88671875" style="17" customWidth="1"/>
    <col min="1297" max="1297" width="7.5546875" style="17" customWidth="1"/>
    <col min="1298" max="1298" width="11.5546875" style="17" customWidth="1"/>
    <col min="1299" max="1299" width="19.5546875" style="17" customWidth="1"/>
    <col min="1300" max="1536" width="9.109375" style="17"/>
    <col min="1537" max="1537" width="1.109375" style="17" customWidth="1"/>
    <col min="1538" max="1539" width="4.33203125" style="17" customWidth="1"/>
    <col min="1540" max="1540" width="5.109375" style="17" customWidth="1"/>
    <col min="1541" max="1542" width="10.6640625" style="17" customWidth="1"/>
    <col min="1543" max="1545" width="3.5546875" style="17" customWidth="1"/>
    <col min="1546" max="1547" width="6.6640625" style="17" customWidth="1"/>
    <col min="1548" max="1548" width="7.33203125" style="17" customWidth="1"/>
    <col min="1549" max="1549" width="9.109375" style="17"/>
    <col min="1550" max="1550" width="9.6640625" style="17" customWidth="1"/>
    <col min="1551" max="1551" width="11.109375" style="17" customWidth="1"/>
    <col min="1552" max="1552" width="12.88671875" style="17" customWidth="1"/>
    <col min="1553" max="1553" width="7.5546875" style="17" customWidth="1"/>
    <col min="1554" max="1554" width="11.5546875" style="17" customWidth="1"/>
    <col min="1555" max="1555" width="19.5546875" style="17" customWidth="1"/>
    <col min="1556" max="1792" width="9.109375" style="17"/>
    <col min="1793" max="1793" width="1.109375" style="17" customWidth="1"/>
    <col min="1794" max="1795" width="4.33203125" style="17" customWidth="1"/>
    <col min="1796" max="1796" width="5.109375" style="17" customWidth="1"/>
    <col min="1797" max="1798" width="10.6640625" style="17" customWidth="1"/>
    <col min="1799" max="1801" width="3.5546875" style="17" customWidth="1"/>
    <col min="1802" max="1803" width="6.6640625" style="17" customWidth="1"/>
    <col min="1804" max="1804" width="7.33203125" style="17" customWidth="1"/>
    <col min="1805" max="1805" width="9.109375" style="17"/>
    <col min="1806" max="1806" width="9.6640625" style="17" customWidth="1"/>
    <col min="1807" max="1807" width="11.109375" style="17" customWidth="1"/>
    <col min="1808" max="1808" width="12.88671875" style="17" customWidth="1"/>
    <col min="1809" max="1809" width="7.5546875" style="17" customWidth="1"/>
    <col min="1810" max="1810" width="11.5546875" style="17" customWidth="1"/>
    <col min="1811" max="1811" width="19.5546875" style="17" customWidth="1"/>
    <col min="1812" max="2048" width="9.109375" style="17"/>
    <col min="2049" max="2049" width="1.109375" style="17" customWidth="1"/>
    <col min="2050" max="2051" width="4.33203125" style="17" customWidth="1"/>
    <col min="2052" max="2052" width="5.109375" style="17" customWidth="1"/>
    <col min="2053" max="2054" width="10.6640625" style="17" customWidth="1"/>
    <col min="2055" max="2057" width="3.5546875" style="17" customWidth="1"/>
    <col min="2058" max="2059" width="6.6640625" style="17" customWidth="1"/>
    <col min="2060" max="2060" width="7.33203125" style="17" customWidth="1"/>
    <col min="2061" max="2061" width="9.109375" style="17"/>
    <col min="2062" max="2062" width="9.6640625" style="17" customWidth="1"/>
    <col min="2063" max="2063" width="11.109375" style="17" customWidth="1"/>
    <col min="2064" max="2064" width="12.88671875" style="17" customWidth="1"/>
    <col min="2065" max="2065" width="7.5546875" style="17" customWidth="1"/>
    <col min="2066" max="2066" width="11.5546875" style="17" customWidth="1"/>
    <col min="2067" max="2067" width="19.5546875" style="17" customWidth="1"/>
    <col min="2068" max="2304" width="9.109375" style="17"/>
    <col min="2305" max="2305" width="1.109375" style="17" customWidth="1"/>
    <col min="2306" max="2307" width="4.33203125" style="17" customWidth="1"/>
    <col min="2308" max="2308" width="5.109375" style="17" customWidth="1"/>
    <col min="2309" max="2310" width="10.6640625" style="17" customWidth="1"/>
    <col min="2311" max="2313" width="3.5546875" style="17" customWidth="1"/>
    <col min="2314" max="2315" width="6.6640625" style="17" customWidth="1"/>
    <col min="2316" max="2316" width="7.33203125" style="17" customWidth="1"/>
    <col min="2317" max="2317" width="9.109375" style="17"/>
    <col min="2318" max="2318" width="9.6640625" style="17" customWidth="1"/>
    <col min="2319" max="2319" width="11.109375" style="17" customWidth="1"/>
    <col min="2320" max="2320" width="12.88671875" style="17" customWidth="1"/>
    <col min="2321" max="2321" width="7.5546875" style="17" customWidth="1"/>
    <col min="2322" max="2322" width="11.5546875" style="17" customWidth="1"/>
    <col min="2323" max="2323" width="19.5546875" style="17" customWidth="1"/>
    <col min="2324" max="2560" width="9.109375" style="17"/>
    <col min="2561" max="2561" width="1.109375" style="17" customWidth="1"/>
    <col min="2562" max="2563" width="4.33203125" style="17" customWidth="1"/>
    <col min="2564" max="2564" width="5.109375" style="17" customWidth="1"/>
    <col min="2565" max="2566" width="10.6640625" style="17" customWidth="1"/>
    <col min="2567" max="2569" width="3.5546875" style="17" customWidth="1"/>
    <col min="2570" max="2571" width="6.6640625" style="17" customWidth="1"/>
    <col min="2572" max="2572" width="7.33203125" style="17" customWidth="1"/>
    <col min="2573" max="2573" width="9.109375" style="17"/>
    <col min="2574" max="2574" width="9.6640625" style="17" customWidth="1"/>
    <col min="2575" max="2575" width="11.109375" style="17" customWidth="1"/>
    <col min="2576" max="2576" width="12.88671875" style="17" customWidth="1"/>
    <col min="2577" max="2577" width="7.5546875" style="17" customWidth="1"/>
    <col min="2578" max="2578" width="11.5546875" style="17" customWidth="1"/>
    <col min="2579" max="2579" width="19.5546875" style="17" customWidth="1"/>
    <col min="2580" max="2816" width="9.109375" style="17"/>
    <col min="2817" max="2817" width="1.109375" style="17" customWidth="1"/>
    <col min="2818" max="2819" width="4.33203125" style="17" customWidth="1"/>
    <col min="2820" max="2820" width="5.109375" style="17" customWidth="1"/>
    <col min="2821" max="2822" width="10.6640625" style="17" customWidth="1"/>
    <col min="2823" max="2825" width="3.5546875" style="17" customWidth="1"/>
    <col min="2826" max="2827" width="6.6640625" style="17" customWidth="1"/>
    <col min="2828" max="2828" width="7.33203125" style="17" customWidth="1"/>
    <col min="2829" max="2829" width="9.109375" style="17"/>
    <col min="2830" max="2830" width="9.6640625" style="17" customWidth="1"/>
    <col min="2831" max="2831" width="11.109375" style="17" customWidth="1"/>
    <col min="2832" max="2832" width="12.88671875" style="17" customWidth="1"/>
    <col min="2833" max="2833" width="7.5546875" style="17" customWidth="1"/>
    <col min="2834" max="2834" width="11.5546875" style="17" customWidth="1"/>
    <col min="2835" max="2835" width="19.5546875" style="17" customWidth="1"/>
    <col min="2836" max="3072" width="9.109375" style="17"/>
    <col min="3073" max="3073" width="1.109375" style="17" customWidth="1"/>
    <col min="3074" max="3075" width="4.33203125" style="17" customWidth="1"/>
    <col min="3076" max="3076" width="5.109375" style="17" customWidth="1"/>
    <col min="3077" max="3078" width="10.6640625" style="17" customWidth="1"/>
    <col min="3079" max="3081" width="3.5546875" style="17" customWidth="1"/>
    <col min="3082" max="3083" width="6.6640625" style="17" customWidth="1"/>
    <col min="3084" max="3084" width="7.33203125" style="17" customWidth="1"/>
    <col min="3085" max="3085" width="9.109375" style="17"/>
    <col min="3086" max="3086" width="9.6640625" style="17" customWidth="1"/>
    <col min="3087" max="3087" width="11.109375" style="17" customWidth="1"/>
    <col min="3088" max="3088" width="12.88671875" style="17" customWidth="1"/>
    <col min="3089" max="3089" width="7.5546875" style="17" customWidth="1"/>
    <col min="3090" max="3090" width="11.5546875" style="17" customWidth="1"/>
    <col min="3091" max="3091" width="19.5546875" style="17" customWidth="1"/>
    <col min="3092" max="3328" width="9.109375" style="17"/>
    <col min="3329" max="3329" width="1.109375" style="17" customWidth="1"/>
    <col min="3330" max="3331" width="4.33203125" style="17" customWidth="1"/>
    <col min="3332" max="3332" width="5.109375" style="17" customWidth="1"/>
    <col min="3333" max="3334" width="10.6640625" style="17" customWidth="1"/>
    <col min="3335" max="3337" width="3.5546875" style="17" customWidth="1"/>
    <col min="3338" max="3339" width="6.6640625" style="17" customWidth="1"/>
    <col min="3340" max="3340" width="7.33203125" style="17" customWidth="1"/>
    <col min="3341" max="3341" width="9.109375" style="17"/>
    <col min="3342" max="3342" width="9.6640625" style="17" customWidth="1"/>
    <col min="3343" max="3343" width="11.109375" style="17" customWidth="1"/>
    <col min="3344" max="3344" width="12.88671875" style="17" customWidth="1"/>
    <col min="3345" max="3345" width="7.5546875" style="17" customWidth="1"/>
    <col min="3346" max="3346" width="11.5546875" style="17" customWidth="1"/>
    <col min="3347" max="3347" width="19.5546875" style="17" customWidth="1"/>
    <col min="3348" max="3584" width="9.109375" style="17"/>
    <col min="3585" max="3585" width="1.109375" style="17" customWidth="1"/>
    <col min="3586" max="3587" width="4.33203125" style="17" customWidth="1"/>
    <col min="3588" max="3588" width="5.109375" style="17" customWidth="1"/>
    <col min="3589" max="3590" width="10.6640625" style="17" customWidth="1"/>
    <col min="3591" max="3593" width="3.5546875" style="17" customWidth="1"/>
    <col min="3594" max="3595" width="6.6640625" style="17" customWidth="1"/>
    <col min="3596" max="3596" width="7.33203125" style="17" customWidth="1"/>
    <col min="3597" max="3597" width="9.109375" style="17"/>
    <col min="3598" max="3598" width="9.6640625" style="17" customWidth="1"/>
    <col min="3599" max="3599" width="11.109375" style="17" customWidth="1"/>
    <col min="3600" max="3600" width="12.88671875" style="17" customWidth="1"/>
    <col min="3601" max="3601" width="7.5546875" style="17" customWidth="1"/>
    <col min="3602" max="3602" width="11.5546875" style="17" customWidth="1"/>
    <col min="3603" max="3603" width="19.5546875" style="17" customWidth="1"/>
    <col min="3604" max="3840" width="9.109375" style="17"/>
    <col min="3841" max="3841" width="1.109375" style="17" customWidth="1"/>
    <col min="3842" max="3843" width="4.33203125" style="17" customWidth="1"/>
    <col min="3844" max="3844" width="5.109375" style="17" customWidth="1"/>
    <col min="3845" max="3846" width="10.6640625" style="17" customWidth="1"/>
    <col min="3847" max="3849" width="3.5546875" style="17" customWidth="1"/>
    <col min="3850" max="3851" width="6.6640625" style="17" customWidth="1"/>
    <col min="3852" max="3852" width="7.33203125" style="17" customWidth="1"/>
    <col min="3853" max="3853" width="9.109375" style="17"/>
    <col min="3854" max="3854" width="9.6640625" style="17" customWidth="1"/>
    <col min="3855" max="3855" width="11.109375" style="17" customWidth="1"/>
    <col min="3856" max="3856" width="12.88671875" style="17" customWidth="1"/>
    <col min="3857" max="3857" width="7.5546875" style="17" customWidth="1"/>
    <col min="3858" max="3858" width="11.5546875" style="17" customWidth="1"/>
    <col min="3859" max="3859" width="19.5546875" style="17" customWidth="1"/>
    <col min="3860" max="4096" width="9.109375" style="17"/>
    <col min="4097" max="4097" width="1.109375" style="17" customWidth="1"/>
    <col min="4098" max="4099" width="4.33203125" style="17" customWidth="1"/>
    <col min="4100" max="4100" width="5.109375" style="17" customWidth="1"/>
    <col min="4101" max="4102" width="10.6640625" style="17" customWidth="1"/>
    <col min="4103" max="4105" width="3.5546875" style="17" customWidth="1"/>
    <col min="4106" max="4107" width="6.6640625" style="17" customWidth="1"/>
    <col min="4108" max="4108" width="7.33203125" style="17" customWidth="1"/>
    <col min="4109" max="4109" width="9.109375" style="17"/>
    <col min="4110" max="4110" width="9.6640625" style="17" customWidth="1"/>
    <col min="4111" max="4111" width="11.109375" style="17" customWidth="1"/>
    <col min="4112" max="4112" width="12.88671875" style="17" customWidth="1"/>
    <col min="4113" max="4113" width="7.5546875" style="17" customWidth="1"/>
    <col min="4114" max="4114" width="11.5546875" style="17" customWidth="1"/>
    <col min="4115" max="4115" width="19.5546875" style="17" customWidth="1"/>
    <col min="4116" max="4352" width="9.109375" style="17"/>
    <col min="4353" max="4353" width="1.109375" style="17" customWidth="1"/>
    <col min="4354" max="4355" width="4.33203125" style="17" customWidth="1"/>
    <col min="4356" max="4356" width="5.109375" style="17" customWidth="1"/>
    <col min="4357" max="4358" width="10.6640625" style="17" customWidth="1"/>
    <col min="4359" max="4361" width="3.5546875" style="17" customWidth="1"/>
    <col min="4362" max="4363" width="6.6640625" style="17" customWidth="1"/>
    <col min="4364" max="4364" width="7.33203125" style="17" customWidth="1"/>
    <col min="4365" max="4365" width="9.109375" style="17"/>
    <col min="4366" max="4366" width="9.6640625" style="17" customWidth="1"/>
    <col min="4367" max="4367" width="11.109375" style="17" customWidth="1"/>
    <col min="4368" max="4368" width="12.88671875" style="17" customWidth="1"/>
    <col min="4369" max="4369" width="7.5546875" style="17" customWidth="1"/>
    <col min="4370" max="4370" width="11.5546875" style="17" customWidth="1"/>
    <col min="4371" max="4371" width="19.5546875" style="17" customWidth="1"/>
    <col min="4372" max="4608" width="9.109375" style="17"/>
    <col min="4609" max="4609" width="1.109375" style="17" customWidth="1"/>
    <col min="4610" max="4611" width="4.33203125" style="17" customWidth="1"/>
    <col min="4612" max="4612" width="5.109375" style="17" customWidth="1"/>
    <col min="4613" max="4614" width="10.6640625" style="17" customWidth="1"/>
    <col min="4615" max="4617" width="3.5546875" style="17" customWidth="1"/>
    <col min="4618" max="4619" width="6.6640625" style="17" customWidth="1"/>
    <col min="4620" max="4620" width="7.33203125" style="17" customWidth="1"/>
    <col min="4621" max="4621" width="9.109375" style="17"/>
    <col min="4622" max="4622" width="9.6640625" style="17" customWidth="1"/>
    <col min="4623" max="4623" width="11.109375" style="17" customWidth="1"/>
    <col min="4624" max="4624" width="12.88671875" style="17" customWidth="1"/>
    <col min="4625" max="4625" width="7.5546875" style="17" customWidth="1"/>
    <col min="4626" max="4626" width="11.5546875" style="17" customWidth="1"/>
    <col min="4627" max="4627" width="19.5546875" style="17" customWidth="1"/>
    <col min="4628" max="4864" width="9.109375" style="17"/>
    <col min="4865" max="4865" width="1.109375" style="17" customWidth="1"/>
    <col min="4866" max="4867" width="4.33203125" style="17" customWidth="1"/>
    <col min="4868" max="4868" width="5.109375" style="17" customWidth="1"/>
    <col min="4869" max="4870" width="10.6640625" style="17" customWidth="1"/>
    <col min="4871" max="4873" width="3.5546875" style="17" customWidth="1"/>
    <col min="4874" max="4875" width="6.6640625" style="17" customWidth="1"/>
    <col min="4876" max="4876" width="7.33203125" style="17" customWidth="1"/>
    <col min="4877" max="4877" width="9.109375" style="17"/>
    <col min="4878" max="4878" width="9.6640625" style="17" customWidth="1"/>
    <col min="4879" max="4879" width="11.109375" style="17" customWidth="1"/>
    <col min="4880" max="4880" width="12.88671875" style="17" customWidth="1"/>
    <col min="4881" max="4881" width="7.5546875" style="17" customWidth="1"/>
    <col min="4882" max="4882" width="11.5546875" style="17" customWidth="1"/>
    <col min="4883" max="4883" width="19.5546875" style="17" customWidth="1"/>
    <col min="4884" max="5120" width="9.109375" style="17"/>
    <col min="5121" max="5121" width="1.109375" style="17" customWidth="1"/>
    <col min="5122" max="5123" width="4.33203125" style="17" customWidth="1"/>
    <col min="5124" max="5124" width="5.109375" style="17" customWidth="1"/>
    <col min="5125" max="5126" width="10.6640625" style="17" customWidth="1"/>
    <col min="5127" max="5129" width="3.5546875" style="17" customWidth="1"/>
    <col min="5130" max="5131" width="6.6640625" style="17" customWidth="1"/>
    <col min="5132" max="5132" width="7.33203125" style="17" customWidth="1"/>
    <col min="5133" max="5133" width="9.109375" style="17"/>
    <col min="5134" max="5134" width="9.6640625" style="17" customWidth="1"/>
    <col min="5135" max="5135" width="11.109375" style="17" customWidth="1"/>
    <col min="5136" max="5136" width="12.88671875" style="17" customWidth="1"/>
    <col min="5137" max="5137" width="7.5546875" style="17" customWidth="1"/>
    <col min="5138" max="5138" width="11.5546875" style="17" customWidth="1"/>
    <col min="5139" max="5139" width="19.5546875" style="17" customWidth="1"/>
    <col min="5140" max="5376" width="9.109375" style="17"/>
    <col min="5377" max="5377" width="1.109375" style="17" customWidth="1"/>
    <col min="5378" max="5379" width="4.33203125" style="17" customWidth="1"/>
    <col min="5380" max="5380" width="5.109375" style="17" customWidth="1"/>
    <col min="5381" max="5382" width="10.6640625" style="17" customWidth="1"/>
    <col min="5383" max="5385" width="3.5546875" style="17" customWidth="1"/>
    <col min="5386" max="5387" width="6.6640625" style="17" customWidth="1"/>
    <col min="5388" max="5388" width="7.33203125" style="17" customWidth="1"/>
    <col min="5389" max="5389" width="9.109375" style="17"/>
    <col min="5390" max="5390" width="9.6640625" style="17" customWidth="1"/>
    <col min="5391" max="5391" width="11.109375" style="17" customWidth="1"/>
    <col min="5392" max="5392" width="12.88671875" style="17" customWidth="1"/>
    <col min="5393" max="5393" width="7.5546875" style="17" customWidth="1"/>
    <col min="5394" max="5394" width="11.5546875" style="17" customWidth="1"/>
    <col min="5395" max="5395" width="19.5546875" style="17" customWidth="1"/>
    <col min="5396" max="5632" width="9.109375" style="17"/>
    <col min="5633" max="5633" width="1.109375" style="17" customWidth="1"/>
    <col min="5634" max="5635" width="4.33203125" style="17" customWidth="1"/>
    <col min="5636" max="5636" width="5.109375" style="17" customWidth="1"/>
    <col min="5637" max="5638" width="10.6640625" style="17" customWidth="1"/>
    <col min="5639" max="5641" width="3.5546875" style="17" customWidth="1"/>
    <col min="5642" max="5643" width="6.6640625" style="17" customWidth="1"/>
    <col min="5644" max="5644" width="7.33203125" style="17" customWidth="1"/>
    <col min="5645" max="5645" width="9.109375" style="17"/>
    <col min="5646" max="5646" width="9.6640625" style="17" customWidth="1"/>
    <col min="5647" max="5647" width="11.109375" style="17" customWidth="1"/>
    <col min="5648" max="5648" width="12.88671875" style="17" customWidth="1"/>
    <col min="5649" max="5649" width="7.5546875" style="17" customWidth="1"/>
    <col min="5650" max="5650" width="11.5546875" style="17" customWidth="1"/>
    <col min="5651" max="5651" width="19.5546875" style="17" customWidth="1"/>
    <col min="5652" max="5888" width="9.109375" style="17"/>
    <col min="5889" max="5889" width="1.109375" style="17" customWidth="1"/>
    <col min="5890" max="5891" width="4.33203125" style="17" customWidth="1"/>
    <col min="5892" max="5892" width="5.109375" style="17" customWidth="1"/>
    <col min="5893" max="5894" width="10.6640625" style="17" customWidth="1"/>
    <col min="5895" max="5897" width="3.5546875" style="17" customWidth="1"/>
    <col min="5898" max="5899" width="6.6640625" style="17" customWidth="1"/>
    <col min="5900" max="5900" width="7.33203125" style="17" customWidth="1"/>
    <col min="5901" max="5901" width="9.109375" style="17"/>
    <col min="5902" max="5902" width="9.6640625" style="17" customWidth="1"/>
    <col min="5903" max="5903" width="11.109375" style="17" customWidth="1"/>
    <col min="5904" max="5904" width="12.88671875" style="17" customWidth="1"/>
    <col min="5905" max="5905" width="7.5546875" style="17" customWidth="1"/>
    <col min="5906" max="5906" width="11.5546875" style="17" customWidth="1"/>
    <col min="5907" max="5907" width="19.5546875" style="17" customWidth="1"/>
    <col min="5908" max="6144" width="9.109375" style="17"/>
    <col min="6145" max="6145" width="1.109375" style="17" customWidth="1"/>
    <col min="6146" max="6147" width="4.33203125" style="17" customWidth="1"/>
    <col min="6148" max="6148" width="5.109375" style="17" customWidth="1"/>
    <col min="6149" max="6150" width="10.6640625" style="17" customWidth="1"/>
    <col min="6151" max="6153" width="3.5546875" style="17" customWidth="1"/>
    <col min="6154" max="6155" width="6.6640625" style="17" customWidth="1"/>
    <col min="6156" max="6156" width="7.33203125" style="17" customWidth="1"/>
    <col min="6157" max="6157" width="9.109375" style="17"/>
    <col min="6158" max="6158" width="9.6640625" style="17" customWidth="1"/>
    <col min="6159" max="6159" width="11.109375" style="17" customWidth="1"/>
    <col min="6160" max="6160" width="12.88671875" style="17" customWidth="1"/>
    <col min="6161" max="6161" width="7.5546875" style="17" customWidth="1"/>
    <col min="6162" max="6162" width="11.5546875" style="17" customWidth="1"/>
    <col min="6163" max="6163" width="19.5546875" style="17" customWidth="1"/>
    <col min="6164" max="6400" width="9.109375" style="17"/>
    <col min="6401" max="6401" width="1.109375" style="17" customWidth="1"/>
    <col min="6402" max="6403" width="4.33203125" style="17" customWidth="1"/>
    <col min="6404" max="6404" width="5.109375" style="17" customWidth="1"/>
    <col min="6405" max="6406" width="10.6640625" style="17" customWidth="1"/>
    <col min="6407" max="6409" width="3.5546875" style="17" customWidth="1"/>
    <col min="6410" max="6411" width="6.6640625" style="17" customWidth="1"/>
    <col min="6412" max="6412" width="7.33203125" style="17" customWidth="1"/>
    <col min="6413" max="6413" width="9.109375" style="17"/>
    <col min="6414" max="6414" width="9.6640625" style="17" customWidth="1"/>
    <col min="6415" max="6415" width="11.109375" style="17" customWidth="1"/>
    <col min="6416" max="6416" width="12.88671875" style="17" customWidth="1"/>
    <col min="6417" max="6417" width="7.5546875" style="17" customWidth="1"/>
    <col min="6418" max="6418" width="11.5546875" style="17" customWidth="1"/>
    <col min="6419" max="6419" width="19.5546875" style="17" customWidth="1"/>
    <col min="6420" max="6656" width="9.109375" style="17"/>
    <col min="6657" max="6657" width="1.109375" style="17" customWidth="1"/>
    <col min="6658" max="6659" width="4.33203125" style="17" customWidth="1"/>
    <col min="6660" max="6660" width="5.109375" style="17" customWidth="1"/>
    <col min="6661" max="6662" width="10.6640625" style="17" customWidth="1"/>
    <col min="6663" max="6665" width="3.5546875" style="17" customWidth="1"/>
    <col min="6666" max="6667" width="6.6640625" style="17" customWidth="1"/>
    <col min="6668" max="6668" width="7.33203125" style="17" customWidth="1"/>
    <col min="6669" max="6669" width="9.109375" style="17"/>
    <col min="6670" max="6670" width="9.6640625" style="17" customWidth="1"/>
    <col min="6671" max="6671" width="11.109375" style="17" customWidth="1"/>
    <col min="6672" max="6672" width="12.88671875" style="17" customWidth="1"/>
    <col min="6673" max="6673" width="7.5546875" style="17" customWidth="1"/>
    <col min="6674" max="6674" width="11.5546875" style="17" customWidth="1"/>
    <col min="6675" max="6675" width="19.5546875" style="17" customWidth="1"/>
    <col min="6676" max="6912" width="9.109375" style="17"/>
    <col min="6913" max="6913" width="1.109375" style="17" customWidth="1"/>
    <col min="6914" max="6915" width="4.33203125" style="17" customWidth="1"/>
    <col min="6916" max="6916" width="5.109375" style="17" customWidth="1"/>
    <col min="6917" max="6918" width="10.6640625" style="17" customWidth="1"/>
    <col min="6919" max="6921" width="3.5546875" style="17" customWidth="1"/>
    <col min="6922" max="6923" width="6.6640625" style="17" customWidth="1"/>
    <col min="6924" max="6924" width="7.33203125" style="17" customWidth="1"/>
    <col min="6925" max="6925" width="9.109375" style="17"/>
    <col min="6926" max="6926" width="9.6640625" style="17" customWidth="1"/>
    <col min="6927" max="6927" width="11.109375" style="17" customWidth="1"/>
    <col min="6928" max="6928" width="12.88671875" style="17" customWidth="1"/>
    <col min="6929" max="6929" width="7.5546875" style="17" customWidth="1"/>
    <col min="6930" max="6930" width="11.5546875" style="17" customWidth="1"/>
    <col min="6931" max="6931" width="19.5546875" style="17" customWidth="1"/>
    <col min="6932" max="7168" width="9.109375" style="17"/>
    <col min="7169" max="7169" width="1.109375" style="17" customWidth="1"/>
    <col min="7170" max="7171" width="4.33203125" style="17" customWidth="1"/>
    <col min="7172" max="7172" width="5.109375" style="17" customWidth="1"/>
    <col min="7173" max="7174" width="10.6640625" style="17" customWidth="1"/>
    <col min="7175" max="7177" width="3.5546875" style="17" customWidth="1"/>
    <col min="7178" max="7179" width="6.6640625" style="17" customWidth="1"/>
    <col min="7180" max="7180" width="7.33203125" style="17" customWidth="1"/>
    <col min="7181" max="7181" width="9.109375" style="17"/>
    <col min="7182" max="7182" width="9.6640625" style="17" customWidth="1"/>
    <col min="7183" max="7183" width="11.109375" style="17" customWidth="1"/>
    <col min="7184" max="7184" width="12.88671875" style="17" customWidth="1"/>
    <col min="7185" max="7185" width="7.5546875" style="17" customWidth="1"/>
    <col min="7186" max="7186" width="11.5546875" style="17" customWidth="1"/>
    <col min="7187" max="7187" width="19.5546875" style="17" customWidth="1"/>
    <col min="7188" max="7424" width="9.109375" style="17"/>
    <col min="7425" max="7425" width="1.109375" style="17" customWidth="1"/>
    <col min="7426" max="7427" width="4.33203125" style="17" customWidth="1"/>
    <col min="7428" max="7428" width="5.109375" style="17" customWidth="1"/>
    <col min="7429" max="7430" width="10.6640625" style="17" customWidth="1"/>
    <col min="7431" max="7433" width="3.5546875" style="17" customWidth="1"/>
    <col min="7434" max="7435" width="6.6640625" style="17" customWidth="1"/>
    <col min="7436" max="7436" width="7.33203125" style="17" customWidth="1"/>
    <col min="7437" max="7437" width="9.109375" style="17"/>
    <col min="7438" max="7438" width="9.6640625" style="17" customWidth="1"/>
    <col min="7439" max="7439" width="11.109375" style="17" customWidth="1"/>
    <col min="7440" max="7440" width="12.88671875" style="17" customWidth="1"/>
    <col min="7441" max="7441" width="7.5546875" style="17" customWidth="1"/>
    <col min="7442" max="7442" width="11.5546875" style="17" customWidth="1"/>
    <col min="7443" max="7443" width="19.5546875" style="17" customWidth="1"/>
    <col min="7444" max="7680" width="9.109375" style="17"/>
    <col min="7681" max="7681" width="1.109375" style="17" customWidth="1"/>
    <col min="7682" max="7683" width="4.33203125" style="17" customWidth="1"/>
    <col min="7684" max="7684" width="5.109375" style="17" customWidth="1"/>
    <col min="7685" max="7686" width="10.6640625" style="17" customWidth="1"/>
    <col min="7687" max="7689" width="3.5546875" style="17" customWidth="1"/>
    <col min="7690" max="7691" width="6.6640625" style="17" customWidth="1"/>
    <col min="7692" max="7692" width="7.33203125" style="17" customWidth="1"/>
    <col min="7693" max="7693" width="9.109375" style="17"/>
    <col min="7694" max="7694" width="9.6640625" style="17" customWidth="1"/>
    <col min="7695" max="7695" width="11.109375" style="17" customWidth="1"/>
    <col min="7696" max="7696" width="12.88671875" style="17" customWidth="1"/>
    <col min="7697" max="7697" width="7.5546875" style="17" customWidth="1"/>
    <col min="7698" max="7698" width="11.5546875" style="17" customWidth="1"/>
    <col min="7699" max="7699" width="19.5546875" style="17" customWidth="1"/>
    <col min="7700" max="7936" width="9.109375" style="17"/>
    <col min="7937" max="7937" width="1.109375" style="17" customWidth="1"/>
    <col min="7938" max="7939" width="4.33203125" style="17" customWidth="1"/>
    <col min="7940" max="7940" width="5.109375" style="17" customWidth="1"/>
    <col min="7941" max="7942" width="10.6640625" style="17" customWidth="1"/>
    <col min="7943" max="7945" width="3.5546875" style="17" customWidth="1"/>
    <col min="7946" max="7947" width="6.6640625" style="17" customWidth="1"/>
    <col min="7948" max="7948" width="7.33203125" style="17" customWidth="1"/>
    <col min="7949" max="7949" width="9.109375" style="17"/>
    <col min="7950" max="7950" width="9.6640625" style="17" customWidth="1"/>
    <col min="7951" max="7951" width="11.109375" style="17" customWidth="1"/>
    <col min="7952" max="7952" width="12.88671875" style="17" customWidth="1"/>
    <col min="7953" max="7953" width="7.5546875" style="17" customWidth="1"/>
    <col min="7954" max="7954" width="11.5546875" style="17" customWidth="1"/>
    <col min="7955" max="7955" width="19.5546875" style="17" customWidth="1"/>
    <col min="7956" max="8192" width="9.109375" style="17"/>
    <col min="8193" max="8193" width="1.109375" style="17" customWidth="1"/>
    <col min="8194" max="8195" width="4.33203125" style="17" customWidth="1"/>
    <col min="8196" max="8196" width="5.109375" style="17" customWidth="1"/>
    <col min="8197" max="8198" width="10.6640625" style="17" customWidth="1"/>
    <col min="8199" max="8201" width="3.5546875" style="17" customWidth="1"/>
    <col min="8202" max="8203" width="6.6640625" style="17" customWidth="1"/>
    <col min="8204" max="8204" width="7.33203125" style="17" customWidth="1"/>
    <col min="8205" max="8205" width="9.109375" style="17"/>
    <col min="8206" max="8206" width="9.6640625" style="17" customWidth="1"/>
    <col min="8207" max="8207" width="11.109375" style="17" customWidth="1"/>
    <col min="8208" max="8208" width="12.88671875" style="17" customWidth="1"/>
    <col min="8209" max="8209" width="7.5546875" style="17" customWidth="1"/>
    <col min="8210" max="8210" width="11.5546875" style="17" customWidth="1"/>
    <col min="8211" max="8211" width="19.5546875" style="17" customWidth="1"/>
    <col min="8212" max="8448" width="9.109375" style="17"/>
    <col min="8449" max="8449" width="1.109375" style="17" customWidth="1"/>
    <col min="8450" max="8451" width="4.33203125" style="17" customWidth="1"/>
    <col min="8452" max="8452" width="5.109375" style="17" customWidth="1"/>
    <col min="8453" max="8454" width="10.6640625" style="17" customWidth="1"/>
    <col min="8455" max="8457" width="3.5546875" style="17" customWidth="1"/>
    <col min="8458" max="8459" width="6.6640625" style="17" customWidth="1"/>
    <col min="8460" max="8460" width="7.33203125" style="17" customWidth="1"/>
    <col min="8461" max="8461" width="9.109375" style="17"/>
    <col min="8462" max="8462" width="9.6640625" style="17" customWidth="1"/>
    <col min="8463" max="8463" width="11.109375" style="17" customWidth="1"/>
    <col min="8464" max="8464" width="12.88671875" style="17" customWidth="1"/>
    <col min="8465" max="8465" width="7.5546875" style="17" customWidth="1"/>
    <col min="8466" max="8466" width="11.5546875" style="17" customWidth="1"/>
    <col min="8467" max="8467" width="19.5546875" style="17" customWidth="1"/>
    <col min="8468" max="8704" width="9.109375" style="17"/>
    <col min="8705" max="8705" width="1.109375" style="17" customWidth="1"/>
    <col min="8706" max="8707" width="4.33203125" style="17" customWidth="1"/>
    <col min="8708" max="8708" width="5.109375" style="17" customWidth="1"/>
    <col min="8709" max="8710" width="10.6640625" style="17" customWidth="1"/>
    <col min="8711" max="8713" width="3.5546875" style="17" customWidth="1"/>
    <col min="8714" max="8715" width="6.6640625" style="17" customWidth="1"/>
    <col min="8716" max="8716" width="7.33203125" style="17" customWidth="1"/>
    <col min="8717" max="8717" width="9.109375" style="17"/>
    <col min="8718" max="8718" width="9.6640625" style="17" customWidth="1"/>
    <col min="8719" max="8719" width="11.109375" style="17" customWidth="1"/>
    <col min="8720" max="8720" width="12.88671875" style="17" customWidth="1"/>
    <col min="8721" max="8721" width="7.5546875" style="17" customWidth="1"/>
    <col min="8722" max="8722" width="11.5546875" style="17" customWidth="1"/>
    <col min="8723" max="8723" width="19.5546875" style="17" customWidth="1"/>
    <col min="8724" max="8960" width="9.109375" style="17"/>
    <col min="8961" max="8961" width="1.109375" style="17" customWidth="1"/>
    <col min="8962" max="8963" width="4.33203125" style="17" customWidth="1"/>
    <col min="8964" max="8964" width="5.109375" style="17" customWidth="1"/>
    <col min="8965" max="8966" width="10.6640625" style="17" customWidth="1"/>
    <col min="8967" max="8969" width="3.5546875" style="17" customWidth="1"/>
    <col min="8970" max="8971" width="6.6640625" style="17" customWidth="1"/>
    <col min="8972" max="8972" width="7.33203125" style="17" customWidth="1"/>
    <col min="8973" max="8973" width="9.109375" style="17"/>
    <col min="8974" max="8974" width="9.6640625" style="17" customWidth="1"/>
    <col min="8975" max="8975" width="11.109375" style="17" customWidth="1"/>
    <col min="8976" max="8976" width="12.88671875" style="17" customWidth="1"/>
    <col min="8977" max="8977" width="7.5546875" style="17" customWidth="1"/>
    <col min="8978" max="8978" width="11.5546875" style="17" customWidth="1"/>
    <col min="8979" max="8979" width="19.5546875" style="17" customWidth="1"/>
    <col min="8980" max="9216" width="9.109375" style="17"/>
    <col min="9217" max="9217" width="1.109375" style="17" customWidth="1"/>
    <col min="9218" max="9219" width="4.33203125" style="17" customWidth="1"/>
    <col min="9220" max="9220" width="5.109375" style="17" customWidth="1"/>
    <col min="9221" max="9222" width="10.6640625" style="17" customWidth="1"/>
    <col min="9223" max="9225" width="3.5546875" style="17" customWidth="1"/>
    <col min="9226" max="9227" width="6.6640625" style="17" customWidth="1"/>
    <col min="9228" max="9228" width="7.33203125" style="17" customWidth="1"/>
    <col min="9229" max="9229" width="9.109375" style="17"/>
    <col min="9230" max="9230" width="9.6640625" style="17" customWidth="1"/>
    <col min="9231" max="9231" width="11.109375" style="17" customWidth="1"/>
    <col min="9232" max="9232" width="12.88671875" style="17" customWidth="1"/>
    <col min="9233" max="9233" width="7.5546875" style="17" customWidth="1"/>
    <col min="9234" max="9234" width="11.5546875" style="17" customWidth="1"/>
    <col min="9235" max="9235" width="19.5546875" style="17" customWidth="1"/>
    <col min="9236" max="9472" width="9.109375" style="17"/>
    <col min="9473" max="9473" width="1.109375" style="17" customWidth="1"/>
    <col min="9474" max="9475" width="4.33203125" style="17" customWidth="1"/>
    <col min="9476" max="9476" width="5.109375" style="17" customWidth="1"/>
    <col min="9477" max="9478" width="10.6640625" style="17" customWidth="1"/>
    <col min="9479" max="9481" width="3.5546875" style="17" customWidth="1"/>
    <col min="9482" max="9483" width="6.6640625" style="17" customWidth="1"/>
    <col min="9484" max="9484" width="7.33203125" style="17" customWidth="1"/>
    <col min="9485" max="9485" width="9.109375" style="17"/>
    <col min="9486" max="9486" width="9.6640625" style="17" customWidth="1"/>
    <col min="9487" max="9487" width="11.109375" style="17" customWidth="1"/>
    <col min="9488" max="9488" width="12.88671875" style="17" customWidth="1"/>
    <col min="9489" max="9489" width="7.5546875" style="17" customWidth="1"/>
    <col min="9490" max="9490" width="11.5546875" style="17" customWidth="1"/>
    <col min="9491" max="9491" width="19.5546875" style="17" customWidth="1"/>
    <col min="9492" max="9728" width="9.109375" style="17"/>
    <col min="9729" max="9729" width="1.109375" style="17" customWidth="1"/>
    <col min="9730" max="9731" width="4.33203125" style="17" customWidth="1"/>
    <col min="9732" max="9732" width="5.109375" style="17" customWidth="1"/>
    <col min="9733" max="9734" width="10.6640625" style="17" customWidth="1"/>
    <col min="9735" max="9737" width="3.5546875" style="17" customWidth="1"/>
    <col min="9738" max="9739" width="6.6640625" style="17" customWidth="1"/>
    <col min="9740" max="9740" width="7.33203125" style="17" customWidth="1"/>
    <col min="9741" max="9741" width="9.109375" style="17"/>
    <col min="9742" max="9742" width="9.6640625" style="17" customWidth="1"/>
    <col min="9743" max="9743" width="11.109375" style="17" customWidth="1"/>
    <col min="9744" max="9744" width="12.88671875" style="17" customWidth="1"/>
    <col min="9745" max="9745" width="7.5546875" style="17" customWidth="1"/>
    <col min="9746" max="9746" width="11.5546875" style="17" customWidth="1"/>
    <col min="9747" max="9747" width="19.5546875" style="17" customWidth="1"/>
    <col min="9748" max="9984" width="9.109375" style="17"/>
    <col min="9985" max="9985" width="1.109375" style="17" customWidth="1"/>
    <col min="9986" max="9987" width="4.33203125" style="17" customWidth="1"/>
    <col min="9988" max="9988" width="5.109375" style="17" customWidth="1"/>
    <col min="9989" max="9990" width="10.6640625" style="17" customWidth="1"/>
    <col min="9991" max="9993" width="3.5546875" style="17" customWidth="1"/>
    <col min="9994" max="9995" width="6.6640625" style="17" customWidth="1"/>
    <col min="9996" max="9996" width="7.33203125" style="17" customWidth="1"/>
    <col min="9997" max="9997" width="9.109375" style="17"/>
    <col min="9998" max="9998" width="9.6640625" style="17" customWidth="1"/>
    <col min="9999" max="9999" width="11.109375" style="17" customWidth="1"/>
    <col min="10000" max="10000" width="12.88671875" style="17" customWidth="1"/>
    <col min="10001" max="10001" width="7.5546875" style="17" customWidth="1"/>
    <col min="10002" max="10002" width="11.5546875" style="17" customWidth="1"/>
    <col min="10003" max="10003" width="19.5546875" style="17" customWidth="1"/>
    <col min="10004" max="10240" width="9.109375" style="17"/>
    <col min="10241" max="10241" width="1.109375" style="17" customWidth="1"/>
    <col min="10242" max="10243" width="4.33203125" style="17" customWidth="1"/>
    <col min="10244" max="10244" width="5.109375" style="17" customWidth="1"/>
    <col min="10245" max="10246" width="10.6640625" style="17" customWidth="1"/>
    <col min="10247" max="10249" width="3.5546875" style="17" customWidth="1"/>
    <col min="10250" max="10251" width="6.6640625" style="17" customWidth="1"/>
    <col min="10252" max="10252" width="7.33203125" style="17" customWidth="1"/>
    <col min="10253" max="10253" width="9.109375" style="17"/>
    <col min="10254" max="10254" width="9.6640625" style="17" customWidth="1"/>
    <col min="10255" max="10255" width="11.109375" style="17" customWidth="1"/>
    <col min="10256" max="10256" width="12.88671875" style="17" customWidth="1"/>
    <col min="10257" max="10257" width="7.5546875" style="17" customWidth="1"/>
    <col min="10258" max="10258" width="11.5546875" style="17" customWidth="1"/>
    <col min="10259" max="10259" width="19.5546875" style="17" customWidth="1"/>
    <col min="10260" max="10496" width="9.109375" style="17"/>
    <col min="10497" max="10497" width="1.109375" style="17" customWidth="1"/>
    <col min="10498" max="10499" width="4.33203125" style="17" customWidth="1"/>
    <col min="10500" max="10500" width="5.109375" style="17" customWidth="1"/>
    <col min="10501" max="10502" width="10.6640625" style="17" customWidth="1"/>
    <col min="10503" max="10505" width="3.5546875" style="17" customWidth="1"/>
    <col min="10506" max="10507" width="6.6640625" style="17" customWidth="1"/>
    <col min="10508" max="10508" width="7.33203125" style="17" customWidth="1"/>
    <col min="10509" max="10509" width="9.109375" style="17"/>
    <col min="10510" max="10510" width="9.6640625" style="17" customWidth="1"/>
    <col min="10511" max="10511" width="11.109375" style="17" customWidth="1"/>
    <col min="10512" max="10512" width="12.88671875" style="17" customWidth="1"/>
    <col min="10513" max="10513" width="7.5546875" style="17" customWidth="1"/>
    <col min="10514" max="10514" width="11.5546875" style="17" customWidth="1"/>
    <col min="10515" max="10515" width="19.5546875" style="17" customWidth="1"/>
    <col min="10516" max="10752" width="9.109375" style="17"/>
    <col min="10753" max="10753" width="1.109375" style="17" customWidth="1"/>
    <col min="10754" max="10755" width="4.33203125" style="17" customWidth="1"/>
    <col min="10756" max="10756" width="5.109375" style="17" customWidth="1"/>
    <col min="10757" max="10758" width="10.6640625" style="17" customWidth="1"/>
    <col min="10759" max="10761" width="3.5546875" style="17" customWidth="1"/>
    <col min="10762" max="10763" width="6.6640625" style="17" customWidth="1"/>
    <col min="10764" max="10764" width="7.33203125" style="17" customWidth="1"/>
    <col min="10765" max="10765" width="9.109375" style="17"/>
    <col min="10766" max="10766" width="9.6640625" style="17" customWidth="1"/>
    <col min="10767" max="10767" width="11.109375" style="17" customWidth="1"/>
    <col min="10768" max="10768" width="12.88671875" style="17" customWidth="1"/>
    <col min="10769" max="10769" width="7.5546875" style="17" customWidth="1"/>
    <col min="10770" max="10770" width="11.5546875" style="17" customWidth="1"/>
    <col min="10771" max="10771" width="19.5546875" style="17" customWidth="1"/>
    <col min="10772" max="11008" width="9.109375" style="17"/>
    <col min="11009" max="11009" width="1.109375" style="17" customWidth="1"/>
    <col min="11010" max="11011" width="4.33203125" style="17" customWidth="1"/>
    <col min="11012" max="11012" width="5.109375" style="17" customWidth="1"/>
    <col min="11013" max="11014" width="10.6640625" style="17" customWidth="1"/>
    <col min="11015" max="11017" width="3.5546875" style="17" customWidth="1"/>
    <col min="11018" max="11019" width="6.6640625" style="17" customWidth="1"/>
    <col min="11020" max="11020" width="7.33203125" style="17" customWidth="1"/>
    <col min="11021" max="11021" width="9.109375" style="17"/>
    <col min="11022" max="11022" width="9.6640625" style="17" customWidth="1"/>
    <col min="11023" max="11023" width="11.109375" style="17" customWidth="1"/>
    <col min="11024" max="11024" width="12.88671875" style="17" customWidth="1"/>
    <col min="11025" max="11025" width="7.5546875" style="17" customWidth="1"/>
    <col min="11026" max="11026" width="11.5546875" style="17" customWidth="1"/>
    <col min="11027" max="11027" width="19.5546875" style="17" customWidth="1"/>
    <col min="11028" max="11264" width="9.109375" style="17"/>
    <col min="11265" max="11265" width="1.109375" style="17" customWidth="1"/>
    <col min="11266" max="11267" width="4.33203125" style="17" customWidth="1"/>
    <col min="11268" max="11268" width="5.109375" style="17" customWidth="1"/>
    <col min="11269" max="11270" width="10.6640625" style="17" customWidth="1"/>
    <col min="11271" max="11273" width="3.5546875" style="17" customWidth="1"/>
    <col min="11274" max="11275" width="6.6640625" style="17" customWidth="1"/>
    <col min="11276" max="11276" width="7.33203125" style="17" customWidth="1"/>
    <col min="11277" max="11277" width="9.109375" style="17"/>
    <col min="11278" max="11278" width="9.6640625" style="17" customWidth="1"/>
    <col min="11279" max="11279" width="11.109375" style="17" customWidth="1"/>
    <col min="11280" max="11280" width="12.88671875" style="17" customWidth="1"/>
    <col min="11281" max="11281" width="7.5546875" style="17" customWidth="1"/>
    <col min="11282" max="11282" width="11.5546875" style="17" customWidth="1"/>
    <col min="11283" max="11283" width="19.5546875" style="17" customWidth="1"/>
    <col min="11284" max="11520" width="9.109375" style="17"/>
    <col min="11521" max="11521" width="1.109375" style="17" customWidth="1"/>
    <col min="11522" max="11523" width="4.33203125" style="17" customWidth="1"/>
    <col min="11524" max="11524" width="5.109375" style="17" customWidth="1"/>
    <col min="11525" max="11526" width="10.6640625" style="17" customWidth="1"/>
    <col min="11527" max="11529" width="3.5546875" style="17" customWidth="1"/>
    <col min="11530" max="11531" width="6.6640625" style="17" customWidth="1"/>
    <col min="11532" max="11532" width="7.33203125" style="17" customWidth="1"/>
    <col min="11533" max="11533" width="9.109375" style="17"/>
    <col min="11534" max="11534" width="9.6640625" style="17" customWidth="1"/>
    <col min="11535" max="11535" width="11.109375" style="17" customWidth="1"/>
    <col min="11536" max="11536" width="12.88671875" style="17" customWidth="1"/>
    <col min="11537" max="11537" width="7.5546875" style="17" customWidth="1"/>
    <col min="11538" max="11538" width="11.5546875" style="17" customWidth="1"/>
    <col min="11539" max="11539" width="19.5546875" style="17" customWidth="1"/>
    <col min="11540" max="11776" width="9.109375" style="17"/>
    <col min="11777" max="11777" width="1.109375" style="17" customWidth="1"/>
    <col min="11778" max="11779" width="4.33203125" style="17" customWidth="1"/>
    <col min="11780" max="11780" width="5.109375" style="17" customWidth="1"/>
    <col min="11781" max="11782" width="10.6640625" style="17" customWidth="1"/>
    <col min="11783" max="11785" width="3.5546875" style="17" customWidth="1"/>
    <col min="11786" max="11787" width="6.6640625" style="17" customWidth="1"/>
    <col min="11788" max="11788" width="7.33203125" style="17" customWidth="1"/>
    <col min="11789" max="11789" width="9.109375" style="17"/>
    <col min="11790" max="11790" width="9.6640625" style="17" customWidth="1"/>
    <col min="11791" max="11791" width="11.109375" style="17" customWidth="1"/>
    <col min="11792" max="11792" width="12.88671875" style="17" customWidth="1"/>
    <col min="11793" max="11793" width="7.5546875" style="17" customWidth="1"/>
    <col min="11794" max="11794" width="11.5546875" style="17" customWidth="1"/>
    <col min="11795" max="11795" width="19.5546875" style="17" customWidth="1"/>
    <col min="11796" max="12032" width="9.109375" style="17"/>
    <col min="12033" max="12033" width="1.109375" style="17" customWidth="1"/>
    <col min="12034" max="12035" width="4.33203125" style="17" customWidth="1"/>
    <col min="12036" max="12036" width="5.109375" style="17" customWidth="1"/>
    <col min="12037" max="12038" width="10.6640625" style="17" customWidth="1"/>
    <col min="12039" max="12041" width="3.5546875" style="17" customWidth="1"/>
    <col min="12042" max="12043" width="6.6640625" style="17" customWidth="1"/>
    <col min="12044" max="12044" width="7.33203125" style="17" customWidth="1"/>
    <col min="12045" max="12045" width="9.109375" style="17"/>
    <col min="12046" max="12046" width="9.6640625" style="17" customWidth="1"/>
    <col min="12047" max="12047" width="11.109375" style="17" customWidth="1"/>
    <col min="12048" max="12048" width="12.88671875" style="17" customWidth="1"/>
    <col min="12049" max="12049" width="7.5546875" style="17" customWidth="1"/>
    <col min="12050" max="12050" width="11.5546875" style="17" customWidth="1"/>
    <col min="12051" max="12051" width="19.5546875" style="17" customWidth="1"/>
    <col min="12052" max="12288" width="9.109375" style="17"/>
    <col min="12289" max="12289" width="1.109375" style="17" customWidth="1"/>
    <col min="12290" max="12291" width="4.33203125" style="17" customWidth="1"/>
    <col min="12292" max="12292" width="5.109375" style="17" customWidth="1"/>
    <col min="12293" max="12294" width="10.6640625" style="17" customWidth="1"/>
    <col min="12295" max="12297" width="3.5546875" style="17" customWidth="1"/>
    <col min="12298" max="12299" width="6.6640625" style="17" customWidth="1"/>
    <col min="12300" max="12300" width="7.33203125" style="17" customWidth="1"/>
    <col min="12301" max="12301" width="9.109375" style="17"/>
    <col min="12302" max="12302" width="9.6640625" style="17" customWidth="1"/>
    <col min="12303" max="12303" width="11.109375" style="17" customWidth="1"/>
    <col min="12304" max="12304" width="12.88671875" style="17" customWidth="1"/>
    <col min="12305" max="12305" width="7.5546875" style="17" customWidth="1"/>
    <col min="12306" max="12306" width="11.5546875" style="17" customWidth="1"/>
    <col min="12307" max="12307" width="19.5546875" style="17" customWidth="1"/>
    <col min="12308" max="12544" width="9.109375" style="17"/>
    <col min="12545" max="12545" width="1.109375" style="17" customWidth="1"/>
    <col min="12546" max="12547" width="4.33203125" style="17" customWidth="1"/>
    <col min="12548" max="12548" width="5.109375" style="17" customWidth="1"/>
    <col min="12549" max="12550" width="10.6640625" style="17" customWidth="1"/>
    <col min="12551" max="12553" width="3.5546875" style="17" customWidth="1"/>
    <col min="12554" max="12555" width="6.6640625" style="17" customWidth="1"/>
    <col min="12556" max="12556" width="7.33203125" style="17" customWidth="1"/>
    <col min="12557" max="12557" width="9.109375" style="17"/>
    <col min="12558" max="12558" width="9.6640625" style="17" customWidth="1"/>
    <col min="12559" max="12559" width="11.109375" style="17" customWidth="1"/>
    <col min="12560" max="12560" width="12.88671875" style="17" customWidth="1"/>
    <col min="12561" max="12561" width="7.5546875" style="17" customWidth="1"/>
    <col min="12562" max="12562" width="11.5546875" style="17" customWidth="1"/>
    <col min="12563" max="12563" width="19.5546875" style="17" customWidth="1"/>
    <col min="12564" max="12800" width="9.109375" style="17"/>
    <col min="12801" max="12801" width="1.109375" style="17" customWidth="1"/>
    <col min="12802" max="12803" width="4.33203125" style="17" customWidth="1"/>
    <col min="12804" max="12804" width="5.109375" style="17" customWidth="1"/>
    <col min="12805" max="12806" width="10.6640625" style="17" customWidth="1"/>
    <col min="12807" max="12809" width="3.5546875" style="17" customWidth="1"/>
    <col min="12810" max="12811" width="6.6640625" style="17" customWidth="1"/>
    <col min="12812" max="12812" width="7.33203125" style="17" customWidth="1"/>
    <col min="12813" max="12813" width="9.109375" style="17"/>
    <col min="12814" max="12814" width="9.6640625" style="17" customWidth="1"/>
    <col min="12815" max="12815" width="11.109375" style="17" customWidth="1"/>
    <col min="12816" max="12816" width="12.88671875" style="17" customWidth="1"/>
    <col min="12817" max="12817" width="7.5546875" style="17" customWidth="1"/>
    <col min="12818" max="12818" width="11.5546875" style="17" customWidth="1"/>
    <col min="12819" max="12819" width="19.5546875" style="17" customWidth="1"/>
    <col min="12820" max="13056" width="9.109375" style="17"/>
    <col min="13057" max="13057" width="1.109375" style="17" customWidth="1"/>
    <col min="13058" max="13059" width="4.33203125" style="17" customWidth="1"/>
    <col min="13060" max="13060" width="5.109375" style="17" customWidth="1"/>
    <col min="13061" max="13062" width="10.6640625" style="17" customWidth="1"/>
    <col min="13063" max="13065" width="3.5546875" style="17" customWidth="1"/>
    <col min="13066" max="13067" width="6.6640625" style="17" customWidth="1"/>
    <col min="13068" max="13068" width="7.33203125" style="17" customWidth="1"/>
    <col min="13069" max="13069" width="9.109375" style="17"/>
    <col min="13070" max="13070" width="9.6640625" style="17" customWidth="1"/>
    <col min="13071" max="13071" width="11.109375" style="17" customWidth="1"/>
    <col min="13072" max="13072" width="12.88671875" style="17" customWidth="1"/>
    <col min="13073" max="13073" width="7.5546875" style="17" customWidth="1"/>
    <col min="13074" max="13074" width="11.5546875" style="17" customWidth="1"/>
    <col min="13075" max="13075" width="19.5546875" style="17" customWidth="1"/>
    <col min="13076" max="13312" width="9.109375" style="17"/>
    <col min="13313" max="13313" width="1.109375" style="17" customWidth="1"/>
    <col min="13314" max="13315" width="4.33203125" style="17" customWidth="1"/>
    <col min="13316" max="13316" width="5.109375" style="17" customWidth="1"/>
    <col min="13317" max="13318" width="10.6640625" style="17" customWidth="1"/>
    <col min="13319" max="13321" width="3.5546875" style="17" customWidth="1"/>
    <col min="13322" max="13323" width="6.6640625" style="17" customWidth="1"/>
    <col min="13324" max="13324" width="7.33203125" style="17" customWidth="1"/>
    <col min="13325" max="13325" width="9.109375" style="17"/>
    <col min="13326" max="13326" width="9.6640625" style="17" customWidth="1"/>
    <col min="13327" max="13327" width="11.109375" style="17" customWidth="1"/>
    <col min="13328" max="13328" width="12.88671875" style="17" customWidth="1"/>
    <col min="13329" max="13329" width="7.5546875" style="17" customWidth="1"/>
    <col min="13330" max="13330" width="11.5546875" style="17" customWidth="1"/>
    <col min="13331" max="13331" width="19.5546875" style="17" customWidth="1"/>
    <col min="13332" max="13568" width="9.109375" style="17"/>
    <col min="13569" max="13569" width="1.109375" style="17" customWidth="1"/>
    <col min="13570" max="13571" width="4.33203125" style="17" customWidth="1"/>
    <col min="13572" max="13572" width="5.109375" style="17" customWidth="1"/>
    <col min="13573" max="13574" width="10.6640625" style="17" customWidth="1"/>
    <col min="13575" max="13577" width="3.5546875" style="17" customWidth="1"/>
    <col min="13578" max="13579" width="6.6640625" style="17" customWidth="1"/>
    <col min="13580" max="13580" width="7.33203125" style="17" customWidth="1"/>
    <col min="13581" max="13581" width="9.109375" style="17"/>
    <col min="13582" max="13582" width="9.6640625" style="17" customWidth="1"/>
    <col min="13583" max="13583" width="11.109375" style="17" customWidth="1"/>
    <col min="13584" max="13584" width="12.88671875" style="17" customWidth="1"/>
    <col min="13585" max="13585" width="7.5546875" style="17" customWidth="1"/>
    <col min="13586" max="13586" width="11.5546875" style="17" customWidth="1"/>
    <col min="13587" max="13587" width="19.5546875" style="17" customWidth="1"/>
    <col min="13588" max="13824" width="9.109375" style="17"/>
    <col min="13825" max="13825" width="1.109375" style="17" customWidth="1"/>
    <col min="13826" max="13827" width="4.33203125" style="17" customWidth="1"/>
    <col min="13828" max="13828" width="5.109375" style="17" customWidth="1"/>
    <col min="13829" max="13830" width="10.6640625" style="17" customWidth="1"/>
    <col min="13831" max="13833" width="3.5546875" style="17" customWidth="1"/>
    <col min="13834" max="13835" width="6.6640625" style="17" customWidth="1"/>
    <col min="13836" max="13836" width="7.33203125" style="17" customWidth="1"/>
    <col min="13837" max="13837" width="9.109375" style="17"/>
    <col min="13838" max="13838" width="9.6640625" style="17" customWidth="1"/>
    <col min="13839" max="13839" width="11.109375" style="17" customWidth="1"/>
    <col min="13840" max="13840" width="12.88671875" style="17" customWidth="1"/>
    <col min="13841" max="13841" width="7.5546875" style="17" customWidth="1"/>
    <col min="13842" max="13842" width="11.5546875" style="17" customWidth="1"/>
    <col min="13843" max="13843" width="19.5546875" style="17" customWidth="1"/>
    <col min="13844" max="14080" width="9.109375" style="17"/>
    <col min="14081" max="14081" width="1.109375" style="17" customWidth="1"/>
    <col min="14082" max="14083" width="4.33203125" style="17" customWidth="1"/>
    <col min="14084" max="14084" width="5.109375" style="17" customWidth="1"/>
    <col min="14085" max="14086" width="10.6640625" style="17" customWidth="1"/>
    <col min="14087" max="14089" width="3.5546875" style="17" customWidth="1"/>
    <col min="14090" max="14091" width="6.6640625" style="17" customWidth="1"/>
    <col min="14092" max="14092" width="7.33203125" style="17" customWidth="1"/>
    <col min="14093" max="14093" width="9.109375" style="17"/>
    <col min="14094" max="14094" width="9.6640625" style="17" customWidth="1"/>
    <col min="14095" max="14095" width="11.109375" style="17" customWidth="1"/>
    <col min="14096" max="14096" width="12.88671875" style="17" customWidth="1"/>
    <col min="14097" max="14097" width="7.5546875" style="17" customWidth="1"/>
    <col min="14098" max="14098" width="11.5546875" style="17" customWidth="1"/>
    <col min="14099" max="14099" width="19.5546875" style="17" customWidth="1"/>
    <col min="14100" max="14336" width="9.109375" style="17"/>
    <col min="14337" max="14337" width="1.109375" style="17" customWidth="1"/>
    <col min="14338" max="14339" width="4.33203125" style="17" customWidth="1"/>
    <col min="14340" max="14340" width="5.109375" style="17" customWidth="1"/>
    <col min="14341" max="14342" width="10.6640625" style="17" customWidth="1"/>
    <col min="14343" max="14345" width="3.5546875" style="17" customWidth="1"/>
    <col min="14346" max="14347" width="6.6640625" style="17" customWidth="1"/>
    <col min="14348" max="14348" width="7.33203125" style="17" customWidth="1"/>
    <col min="14349" max="14349" width="9.109375" style="17"/>
    <col min="14350" max="14350" width="9.6640625" style="17" customWidth="1"/>
    <col min="14351" max="14351" width="11.109375" style="17" customWidth="1"/>
    <col min="14352" max="14352" width="12.88671875" style="17" customWidth="1"/>
    <col min="14353" max="14353" width="7.5546875" style="17" customWidth="1"/>
    <col min="14354" max="14354" width="11.5546875" style="17" customWidth="1"/>
    <col min="14355" max="14355" width="19.5546875" style="17" customWidth="1"/>
    <col min="14356" max="14592" width="9.109375" style="17"/>
    <col min="14593" max="14593" width="1.109375" style="17" customWidth="1"/>
    <col min="14594" max="14595" width="4.33203125" style="17" customWidth="1"/>
    <col min="14596" max="14596" width="5.109375" style="17" customWidth="1"/>
    <col min="14597" max="14598" width="10.6640625" style="17" customWidth="1"/>
    <col min="14599" max="14601" width="3.5546875" style="17" customWidth="1"/>
    <col min="14602" max="14603" width="6.6640625" style="17" customWidth="1"/>
    <col min="14604" max="14604" width="7.33203125" style="17" customWidth="1"/>
    <col min="14605" max="14605" width="9.109375" style="17"/>
    <col min="14606" max="14606" width="9.6640625" style="17" customWidth="1"/>
    <col min="14607" max="14607" width="11.109375" style="17" customWidth="1"/>
    <col min="14608" max="14608" width="12.88671875" style="17" customWidth="1"/>
    <col min="14609" max="14609" width="7.5546875" style="17" customWidth="1"/>
    <col min="14610" max="14610" width="11.5546875" style="17" customWidth="1"/>
    <col min="14611" max="14611" width="19.5546875" style="17" customWidth="1"/>
    <col min="14612" max="14848" width="9.109375" style="17"/>
    <col min="14849" max="14849" width="1.109375" style="17" customWidth="1"/>
    <col min="14850" max="14851" width="4.33203125" style="17" customWidth="1"/>
    <col min="14852" max="14852" width="5.109375" style="17" customWidth="1"/>
    <col min="14853" max="14854" width="10.6640625" style="17" customWidth="1"/>
    <col min="14855" max="14857" width="3.5546875" style="17" customWidth="1"/>
    <col min="14858" max="14859" width="6.6640625" style="17" customWidth="1"/>
    <col min="14860" max="14860" width="7.33203125" style="17" customWidth="1"/>
    <col min="14861" max="14861" width="9.109375" style="17"/>
    <col min="14862" max="14862" width="9.6640625" style="17" customWidth="1"/>
    <col min="14863" max="14863" width="11.109375" style="17" customWidth="1"/>
    <col min="14864" max="14864" width="12.88671875" style="17" customWidth="1"/>
    <col min="14865" max="14865" width="7.5546875" style="17" customWidth="1"/>
    <col min="14866" max="14866" width="11.5546875" style="17" customWidth="1"/>
    <col min="14867" max="14867" width="19.5546875" style="17" customWidth="1"/>
    <col min="14868" max="15104" width="9.109375" style="17"/>
    <col min="15105" max="15105" width="1.109375" style="17" customWidth="1"/>
    <col min="15106" max="15107" width="4.33203125" style="17" customWidth="1"/>
    <col min="15108" max="15108" width="5.109375" style="17" customWidth="1"/>
    <col min="15109" max="15110" width="10.6640625" style="17" customWidth="1"/>
    <col min="15111" max="15113" width="3.5546875" style="17" customWidth="1"/>
    <col min="15114" max="15115" width="6.6640625" style="17" customWidth="1"/>
    <col min="15116" max="15116" width="7.33203125" style="17" customWidth="1"/>
    <col min="15117" max="15117" width="9.109375" style="17"/>
    <col min="15118" max="15118" width="9.6640625" style="17" customWidth="1"/>
    <col min="15119" max="15119" width="11.109375" style="17" customWidth="1"/>
    <col min="15120" max="15120" width="12.88671875" style="17" customWidth="1"/>
    <col min="15121" max="15121" width="7.5546875" style="17" customWidth="1"/>
    <col min="15122" max="15122" width="11.5546875" style="17" customWidth="1"/>
    <col min="15123" max="15123" width="19.5546875" style="17" customWidth="1"/>
    <col min="15124" max="15360" width="9.109375" style="17"/>
    <col min="15361" max="15361" width="1.109375" style="17" customWidth="1"/>
    <col min="15362" max="15363" width="4.33203125" style="17" customWidth="1"/>
    <col min="15364" max="15364" width="5.109375" style="17" customWidth="1"/>
    <col min="15365" max="15366" width="10.6640625" style="17" customWidth="1"/>
    <col min="15367" max="15369" width="3.5546875" style="17" customWidth="1"/>
    <col min="15370" max="15371" width="6.6640625" style="17" customWidth="1"/>
    <col min="15372" max="15372" width="7.33203125" style="17" customWidth="1"/>
    <col min="15373" max="15373" width="9.109375" style="17"/>
    <col min="15374" max="15374" width="9.6640625" style="17" customWidth="1"/>
    <col min="15375" max="15375" width="11.109375" style="17" customWidth="1"/>
    <col min="15376" max="15376" width="12.88671875" style="17" customWidth="1"/>
    <col min="15377" max="15377" width="7.5546875" style="17" customWidth="1"/>
    <col min="15378" max="15378" width="11.5546875" style="17" customWidth="1"/>
    <col min="15379" max="15379" width="19.5546875" style="17" customWidth="1"/>
    <col min="15380" max="15616" width="9.109375" style="17"/>
    <col min="15617" max="15617" width="1.109375" style="17" customWidth="1"/>
    <col min="15618" max="15619" width="4.33203125" style="17" customWidth="1"/>
    <col min="15620" max="15620" width="5.109375" style="17" customWidth="1"/>
    <col min="15621" max="15622" width="10.6640625" style="17" customWidth="1"/>
    <col min="15623" max="15625" width="3.5546875" style="17" customWidth="1"/>
    <col min="15626" max="15627" width="6.6640625" style="17" customWidth="1"/>
    <col min="15628" max="15628" width="7.33203125" style="17" customWidth="1"/>
    <col min="15629" max="15629" width="9.109375" style="17"/>
    <col min="15630" max="15630" width="9.6640625" style="17" customWidth="1"/>
    <col min="15631" max="15631" width="11.109375" style="17" customWidth="1"/>
    <col min="15632" max="15632" width="12.88671875" style="17" customWidth="1"/>
    <col min="15633" max="15633" width="7.5546875" style="17" customWidth="1"/>
    <col min="15634" max="15634" width="11.5546875" style="17" customWidth="1"/>
    <col min="15635" max="15635" width="19.5546875" style="17" customWidth="1"/>
    <col min="15636" max="15872" width="9.109375" style="17"/>
    <col min="15873" max="15873" width="1.109375" style="17" customWidth="1"/>
    <col min="15874" max="15875" width="4.33203125" style="17" customWidth="1"/>
    <col min="15876" max="15876" width="5.109375" style="17" customWidth="1"/>
    <col min="15877" max="15878" width="10.6640625" style="17" customWidth="1"/>
    <col min="15879" max="15881" width="3.5546875" style="17" customWidth="1"/>
    <col min="15882" max="15883" width="6.6640625" style="17" customWidth="1"/>
    <col min="15884" max="15884" width="7.33203125" style="17" customWidth="1"/>
    <col min="15885" max="15885" width="9.109375" style="17"/>
    <col min="15886" max="15886" width="9.6640625" style="17" customWidth="1"/>
    <col min="15887" max="15887" width="11.109375" style="17" customWidth="1"/>
    <col min="15888" max="15888" width="12.88671875" style="17" customWidth="1"/>
    <col min="15889" max="15889" width="7.5546875" style="17" customWidth="1"/>
    <col min="15890" max="15890" width="11.5546875" style="17" customWidth="1"/>
    <col min="15891" max="15891" width="19.5546875" style="17" customWidth="1"/>
    <col min="15892" max="16128" width="9.109375" style="17"/>
    <col min="16129" max="16129" width="1.109375" style="17" customWidth="1"/>
    <col min="16130" max="16131" width="4.33203125" style="17" customWidth="1"/>
    <col min="16132" max="16132" width="5.109375" style="17" customWidth="1"/>
    <col min="16133" max="16134" width="10.6640625" style="17" customWidth="1"/>
    <col min="16135" max="16137" width="3.5546875" style="17" customWidth="1"/>
    <col min="16138" max="16139" width="6.6640625" style="17" customWidth="1"/>
    <col min="16140" max="16140" width="7.33203125" style="17" customWidth="1"/>
    <col min="16141" max="16141" width="9.109375" style="17"/>
    <col min="16142" max="16142" width="9.6640625" style="17" customWidth="1"/>
    <col min="16143" max="16143" width="11.109375" style="17" customWidth="1"/>
    <col min="16144" max="16144" width="12.88671875" style="17" customWidth="1"/>
    <col min="16145" max="16145" width="7.5546875" style="17" customWidth="1"/>
    <col min="16146" max="16146" width="11.5546875" style="17" customWidth="1"/>
    <col min="16147" max="16147" width="19.5546875" style="17" customWidth="1"/>
    <col min="16148" max="16384" width="9.109375" style="17"/>
  </cols>
  <sheetData>
    <row r="1" spans="1:20" s="2" customFormat="1" ht="4.5" customHeight="1" x14ac:dyDescent="0.3">
      <c r="A1" s="1" t="s">
        <v>0</v>
      </c>
      <c r="E1" s="3" t="s">
        <v>1</v>
      </c>
      <c r="F1" s="3" t="s">
        <v>2</v>
      </c>
      <c r="M1" s="4"/>
      <c r="O1" s="3"/>
      <c r="P1" s="3" t="s">
        <v>3</v>
      </c>
      <c r="R1" s="5"/>
      <c r="S1" s="6"/>
    </row>
    <row r="2" spans="1:20" s="9" customFormat="1" ht="3" customHeight="1" thickBot="1" x14ac:dyDescent="0.3">
      <c r="A2" s="7"/>
      <c r="B2" s="8" t="str">
        <f>"RZ.mdb\"&amp;$E$3</f>
        <v>RZ.mdb\Прокат</v>
      </c>
      <c r="M2" s="10"/>
      <c r="R2" s="11"/>
      <c r="S2" s="6"/>
    </row>
    <row r="3" spans="1:20" s="13" customFormat="1" ht="14.25" customHeight="1" thickTop="1" thickBot="1" x14ac:dyDescent="0.35">
      <c r="A3" s="12" t="s">
        <v>4</v>
      </c>
      <c r="B3" s="282" t="s">
        <v>5</v>
      </c>
      <c r="C3" s="283"/>
      <c r="D3" s="283"/>
      <c r="E3" s="284" t="s">
        <v>6</v>
      </c>
      <c r="F3" s="285"/>
      <c r="H3" s="286" t="s">
        <v>7</v>
      </c>
      <c r="I3" s="287"/>
      <c r="J3" s="287"/>
      <c r="K3" s="287"/>
      <c r="L3" s="287"/>
      <c r="M3" s="287"/>
      <c r="N3" s="288"/>
      <c r="P3" s="14" t="s">
        <v>8</v>
      </c>
      <c r="Q3" s="15">
        <v>2</v>
      </c>
      <c r="R3" s="16"/>
      <c r="S3" s="14" t="s">
        <v>9</v>
      </c>
      <c r="T3" s="15">
        <v>2</v>
      </c>
    </row>
    <row r="4" spans="1:20" ht="10.5" customHeight="1" thickTop="1" x14ac:dyDescent="0.25"/>
    <row r="5" spans="1:20" ht="18.75" customHeight="1" x14ac:dyDescent="0.3">
      <c r="B5" s="289" t="s">
        <v>10</v>
      </c>
      <c r="C5" s="289"/>
      <c r="D5" s="289"/>
      <c r="E5" s="289"/>
      <c r="F5" s="289"/>
      <c r="G5" s="289"/>
      <c r="H5" s="289"/>
      <c r="I5" s="289"/>
      <c r="J5" s="289"/>
      <c r="K5" s="289"/>
      <c r="L5" s="289"/>
      <c r="M5" s="289"/>
      <c r="N5" s="289"/>
      <c r="O5" s="289"/>
      <c r="P5" s="289"/>
      <c r="Q5" s="289"/>
      <c r="R5" s="290" t="s">
        <v>11</v>
      </c>
      <c r="S5" s="20"/>
    </row>
    <row r="6" spans="1:20" ht="15.9" customHeight="1" x14ac:dyDescent="0.3">
      <c r="B6" s="293" t="s">
        <v>12</v>
      </c>
      <c r="C6" s="293"/>
      <c r="D6" s="294" t="s">
        <v>13</v>
      </c>
      <c r="E6" s="293" t="s">
        <v>14</v>
      </c>
      <c r="F6" s="293"/>
      <c r="G6" s="293" t="s">
        <v>15</v>
      </c>
      <c r="H6" s="293"/>
      <c r="I6" s="293"/>
      <c r="J6" s="293" t="s">
        <v>16</v>
      </c>
      <c r="K6" s="293"/>
      <c r="L6" s="293" t="s">
        <v>17</v>
      </c>
      <c r="M6" s="293"/>
      <c r="N6" s="293"/>
      <c r="O6" s="293" t="s">
        <v>18</v>
      </c>
      <c r="P6" s="293"/>
      <c r="Q6" s="293"/>
      <c r="R6" s="291"/>
      <c r="S6" s="20"/>
    </row>
    <row r="7" spans="1:20" ht="15.9" customHeight="1" x14ac:dyDescent="0.3">
      <c r="B7" s="293"/>
      <c r="C7" s="293"/>
      <c r="D7" s="294"/>
      <c r="E7" s="293"/>
      <c r="F7" s="293"/>
      <c r="G7" s="293"/>
      <c r="H7" s="293"/>
      <c r="I7" s="293"/>
      <c r="J7" s="137" t="s">
        <v>19</v>
      </c>
      <c r="K7" s="137" t="s">
        <v>20</v>
      </c>
      <c r="L7" s="137" t="s">
        <v>21</v>
      </c>
      <c r="M7" s="137" t="s">
        <v>22</v>
      </c>
      <c r="N7" s="137" t="s">
        <v>23</v>
      </c>
      <c r="O7" s="293"/>
      <c r="P7" s="293"/>
      <c r="Q7" s="293"/>
      <c r="R7" s="292"/>
      <c r="S7" s="20"/>
    </row>
    <row r="8" spans="1:20" s="26" customFormat="1" ht="15.9" customHeight="1" x14ac:dyDescent="0.3">
      <c r="A8" s="21"/>
      <c r="B8" s="299" t="s">
        <v>382</v>
      </c>
      <c r="C8" s="299"/>
      <c r="D8" s="140">
        <f ca="1">CELL("строка",D8)-7</f>
        <v>1</v>
      </c>
      <c r="E8" s="27" t="s">
        <v>19</v>
      </c>
      <c r="F8" s="22" t="s">
        <v>326</v>
      </c>
      <c r="G8" s="295">
        <v>8809</v>
      </c>
      <c r="H8" s="295"/>
      <c r="I8" s="295"/>
      <c r="J8" s="139">
        <v>1</v>
      </c>
      <c r="K8" s="139"/>
      <c r="L8" s="64">
        <f>ROUNDUP(IF(G8="",1,IF([1]!SearchNum(G8,2)&gt;0,[1]!SearchNum(G8,1)*[1]!SearchNum(G8,2)/1000000,IF([1]!SearchNum(G8,1)&gt;0,[1]!SearchNum(G8,1)/1000,1)))*R8,[1]!StrToNum($Q$3))</f>
        <v>209.92</v>
      </c>
      <c r="M8" s="64">
        <f>ROUND(L8*(J8+K8),[1]!StrToNum($T$3))</f>
        <v>209.92</v>
      </c>
      <c r="N8" s="300">
        <f>SUM(M8:M16)</f>
        <v>247.48999999999998</v>
      </c>
      <c r="O8" s="24" t="s">
        <v>36</v>
      </c>
      <c r="P8" s="296" t="s">
        <v>156</v>
      </c>
      <c r="Q8" s="297"/>
      <c r="R8" s="25">
        <v>23.829999923706055</v>
      </c>
      <c r="S8" s="20" t="s">
        <v>155</v>
      </c>
    </row>
    <row r="9" spans="1:20" s="26" customFormat="1" ht="15.9" customHeight="1" x14ac:dyDescent="0.3">
      <c r="A9" s="21"/>
      <c r="B9" s="299"/>
      <c r="C9" s="299"/>
      <c r="D9" s="140">
        <f ca="1">CELL("строка",D9)-7</f>
        <v>2</v>
      </c>
      <c r="E9" s="27" t="s">
        <v>32</v>
      </c>
      <c r="F9" s="22" t="s">
        <v>373</v>
      </c>
      <c r="G9" s="295">
        <v>400</v>
      </c>
      <c r="H9" s="295"/>
      <c r="I9" s="295"/>
      <c r="J9" s="139">
        <v>1</v>
      </c>
      <c r="K9" s="139"/>
      <c r="L9" s="64">
        <f>ROUNDUP(IF(G9="",1,IF([1]!SearchNum(G9,2)&gt;0,[1]!SearchNum(G9,1)*[1]!SearchNum(G9,2)/1000000,IF([1]!SearchNum(G9,1)&gt;0,[1]!SearchNum(G9,1)/1000,1)))*R9,[1]!StrToNum($Q$3))</f>
        <v>13.82</v>
      </c>
      <c r="M9" s="64">
        <f>ROUND(L9*(J9+K9),[1]!StrToNum($T$3))</f>
        <v>13.82</v>
      </c>
      <c r="N9" s="300"/>
      <c r="O9" s="24" t="s">
        <v>36</v>
      </c>
      <c r="P9" s="296" t="s">
        <v>34</v>
      </c>
      <c r="Q9" s="297"/>
      <c r="R9" s="25">
        <f>[2]!МассСеч(F9,7850)</f>
        <v>34.540000915527344</v>
      </c>
      <c r="S9" s="20" t="s">
        <v>33</v>
      </c>
    </row>
    <row r="10" spans="1:20" s="26" customFormat="1" ht="15.9" customHeight="1" x14ac:dyDescent="0.3">
      <c r="A10" s="21"/>
      <c r="B10" s="299"/>
      <c r="C10" s="299"/>
      <c r="D10" s="140">
        <v>3</v>
      </c>
      <c r="E10" s="27" t="s">
        <v>32</v>
      </c>
      <c r="F10" s="22" t="s">
        <v>327</v>
      </c>
      <c r="G10" s="295">
        <v>240</v>
      </c>
      <c r="H10" s="295"/>
      <c r="I10" s="295"/>
      <c r="J10" s="139">
        <v>1</v>
      </c>
      <c r="K10" s="139">
        <v>0</v>
      </c>
      <c r="L10" s="64">
        <f>ROUNDUP(IF(G10="",1,IF([1]!SearchNum(G10,2)&gt;0,[1]!SearchNum(G10,1)*[1]!SearchNum(G10,2)/1000000,IF([1]!SearchNum(G10,1)&gt;0,[1]!SearchNum(G10,1)/1000,1)))*R10,[1]!StrToNum($Q$3))</f>
        <v>3.7699999999999996</v>
      </c>
      <c r="M10" s="64">
        <f>ROUND(L10*(J10+K10),[1]!StrToNum($T$3))</f>
        <v>3.77</v>
      </c>
      <c r="N10" s="300"/>
      <c r="O10" s="24" t="s">
        <v>36</v>
      </c>
      <c r="P10" s="296" t="s">
        <v>34</v>
      </c>
      <c r="Q10" s="297"/>
      <c r="R10" s="25">
        <f>[2]!МассСеч(F10,7850)</f>
        <v>15.699999809265137</v>
      </c>
      <c r="S10" s="20"/>
    </row>
    <row r="11" spans="1:20" s="26" customFormat="1" ht="15.9" customHeight="1" x14ac:dyDescent="0.3">
      <c r="A11" s="21"/>
      <c r="B11" s="299"/>
      <c r="C11" s="299"/>
      <c r="D11" s="140">
        <v>9</v>
      </c>
      <c r="E11" s="27" t="s">
        <v>32</v>
      </c>
      <c r="F11" s="22" t="s">
        <v>374</v>
      </c>
      <c r="G11" s="295">
        <v>620</v>
      </c>
      <c r="H11" s="295"/>
      <c r="I11" s="295"/>
      <c r="J11" s="139">
        <v>1</v>
      </c>
      <c r="K11" s="139">
        <v>0</v>
      </c>
      <c r="L11" s="64">
        <f>ROUNDUP(IF(G11="",1,IF([1]!SearchNum(G11,2)&gt;0,[1]!SearchNum(G11,1)*[1]!SearchNum(G11,2)/1000000,IF([1]!SearchNum(G11,1)&gt;0,[1]!SearchNum(G11,1)/1000,1)))*R11,[1]!StrToNum($Q$3))</f>
        <v>10.23</v>
      </c>
      <c r="M11" s="64">
        <f>ROUND(L11*(J11+K11),[1]!StrToNum($T$3))</f>
        <v>10.23</v>
      </c>
      <c r="N11" s="300"/>
      <c r="O11" s="24" t="s">
        <v>36</v>
      </c>
      <c r="P11" s="296" t="s">
        <v>34</v>
      </c>
      <c r="Q11" s="297"/>
      <c r="R11" s="25">
        <f>[2]!МассСеч(F11,7850)</f>
        <v>16.485000610351562</v>
      </c>
      <c r="S11" s="20"/>
    </row>
    <row r="12" spans="1:20" s="26" customFormat="1" ht="15.9" customHeight="1" x14ac:dyDescent="0.3">
      <c r="A12" s="21"/>
      <c r="B12" s="299"/>
      <c r="C12" s="299"/>
      <c r="D12" s="140">
        <v>5</v>
      </c>
      <c r="E12" s="27" t="s">
        <v>219</v>
      </c>
      <c r="F12" s="22" t="s">
        <v>243</v>
      </c>
      <c r="G12" s="295">
        <v>150</v>
      </c>
      <c r="H12" s="295"/>
      <c r="I12" s="295"/>
      <c r="J12" s="139">
        <v>1</v>
      </c>
      <c r="K12" s="139">
        <v>0</v>
      </c>
      <c r="L12" s="64">
        <f>ROUNDUP(IF(G12="",1,IF([1]!SearchNum(G12,2)&gt;0,[1]!SearchNum(G12,1)*[1]!SearchNum(G12,2)/1000000,IF([1]!SearchNum(G12,1)&gt;0,[1]!SearchNum(G12,1)/1000,1)))*R12,[1]!StrToNum($Q$3))</f>
        <v>2.2699999999999996</v>
      </c>
      <c r="M12" s="64">
        <f>ROUND(L12*(J12+K12),[1]!StrToNum($T$3))</f>
        <v>2.27</v>
      </c>
      <c r="N12" s="300"/>
      <c r="O12" s="24" t="s">
        <v>36</v>
      </c>
      <c r="P12" s="296" t="s">
        <v>221</v>
      </c>
      <c r="Q12" s="297"/>
      <c r="R12" s="25">
        <v>15.100000381469727</v>
      </c>
      <c r="S12" s="20" t="s">
        <v>220</v>
      </c>
    </row>
    <row r="13" spans="1:20" s="26" customFormat="1" ht="15.9" customHeight="1" x14ac:dyDescent="0.3">
      <c r="A13" s="21"/>
      <c r="B13" s="299"/>
      <c r="C13" s="299"/>
      <c r="D13" s="140">
        <v>10</v>
      </c>
      <c r="E13" s="27" t="s">
        <v>32</v>
      </c>
      <c r="F13" s="22" t="s">
        <v>159</v>
      </c>
      <c r="G13" s="295">
        <v>380</v>
      </c>
      <c r="H13" s="295"/>
      <c r="I13" s="295"/>
      <c r="J13" s="139">
        <v>1</v>
      </c>
      <c r="K13" s="139">
        <v>0</v>
      </c>
      <c r="L13" s="64">
        <f>ROUNDUP(IF(G13="",1,IF([1]!SearchNum(G13,2)&gt;0,[1]!SearchNum(G13,1)*[1]!SearchNum(G13,2)/1000000,IF([1]!SearchNum(G13,1)&gt;0,[1]!SearchNum(G13,1)/1000,1)))*R13,[1]!StrToNum($Q$3))</f>
        <v>4.4799999999999995</v>
      </c>
      <c r="M13" s="64">
        <f>ROUND(L13*(J13+K13),[1]!StrToNum($T$3))</f>
        <v>4.4800000000000004</v>
      </c>
      <c r="N13" s="300"/>
      <c r="O13" s="24" t="s">
        <v>36</v>
      </c>
      <c r="P13" s="296" t="s">
        <v>34</v>
      </c>
      <c r="Q13" s="297"/>
      <c r="R13" s="25">
        <f>[2]!МассСеч(F13,7850)</f>
        <v>11.774999618530273</v>
      </c>
      <c r="S13" s="20"/>
    </row>
    <row r="14" spans="1:20" s="26" customFormat="1" ht="15.9" customHeight="1" x14ac:dyDescent="0.3">
      <c r="A14" s="21"/>
      <c r="B14" s="299"/>
      <c r="C14" s="299"/>
      <c r="D14" s="140">
        <v>7</v>
      </c>
      <c r="E14" s="27" t="s">
        <v>32</v>
      </c>
      <c r="F14" s="22" t="s">
        <v>162</v>
      </c>
      <c r="G14" s="295">
        <v>50</v>
      </c>
      <c r="H14" s="295"/>
      <c r="I14" s="295"/>
      <c r="J14" s="139">
        <v>2</v>
      </c>
      <c r="K14" s="139">
        <v>0</v>
      </c>
      <c r="L14" s="64">
        <v>0.25</v>
      </c>
      <c r="M14" s="64">
        <f>ROUND(L14*(J14+K14),[1]!StrToNum($T$3))</f>
        <v>0.5</v>
      </c>
      <c r="N14" s="300"/>
      <c r="O14" s="24" t="s">
        <v>342</v>
      </c>
      <c r="P14" s="296" t="s">
        <v>34</v>
      </c>
      <c r="Q14" s="297"/>
      <c r="R14" s="25">
        <f>[2]!МассСеч(F14,7850)</f>
        <v>1.5700000524520874</v>
      </c>
      <c r="S14" s="20"/>
    </row>
    <row r="15" spans="1:20" s="26" customFormat="1" ht="15.9" customHeight="1" x14ac:dyDescent="0.3">
      <c r="A15" s="21"/>
      <c r="B15" s="299"/>
      <c r="C15" s="299"/>
      <c r="D15" s="140">
        <v>8</v>
      </c>
      <c r="E15" s="27" t="s">
        <v>32</v>
      </c>
      <c r="F15" s="22" t="s">
        <v>375</v>
      </c>
      <c r="G15" s="295">
        <v>50</v>
      </c>
      <c r="H15" s="295"/>
      <c r="I15" s="295"/>
      <c r="J15" s="139">
        <v>2</v>
      </c>
      <c r="K15" s="139">
        <v>0</v>
      </c>
      <c r="L15" s="64">
        <v>0.25</v>
      </c>
      <c r="M15" s="64">
        <f>ROUND(L15*(J15+K15),[1]!StrToNum($T$3))</f>
        <v>0.5</v>
      </c>
      <c r="N15" s="300"/>
      <c r="O15" s="24" t="s">
        <v>342</v>
      </c>
      <c r="P15" s="296" t="s">
        <v>34</v>
      </c>
      <c r="Q15" s="297"/>
      <c r="R15" s="25">
        <f>[2]!МассСеч(F15,7850)</f>
        <v>1.3190000057220459</v>
      </c>
      <c r="S15" s="20"/>
    </row>
    <row r="16" spans="1:20" s="26" customFormat="1" ht="16.5" customHeight="1" x14ac:dyDescent="0.3">
      <c r="A16" s="28"/>
      <c r="B16" s="299"/>
      <c r="C16" s="299"/>
      <c r="D16" s="298" t="s">
        <v>24</v>
      </c>
      <c r="E16" s="298"/>
      <c r="F16" s="298"/>
      <c r="G16" s="298"/>
      <c r="H16" s="298"/>
      <c r="I16" s="298"/>
      <c r="J16" s="298"/>
      <c r="K16" s="298"/>
      <c r="L16" s="298"/>
      <c r="M16" s="64">
        <f>ROUND((M8+M9+M10+M11+M12+M13+M14+M15)*0.01,0)</f>
        <v>2</v>
      </c>
      <c r="N16" s="300"/>
      <c r="O16" s="298" t="s">
        <v>25</v>
      </c>
      <c r="P16" s="298"/>
      <c r="Q16" s="298"/>
      <c r="R16" s="25"/>
      <c r="S16" s="20"/>
    </row>
    <row r="17" spans="1:19" s="35" customFormat="1" ht="15.9" customHeight="1" x14ac:dyDescent="0.3">
      <c r="A17" s="33"/>
      <c r="B17" s="343" t="s">
        <v>383</v>
      </c>
      <c r="C17" s="344"/>
      <c r="D17" s="140">
        <v>1</v>
      </c>
      <c r="E17" s="27" t="s">
        <v>19</v>
      </c>
      <c r="F17" s="22" t="s">
        <v>326</v>
      </c>
      <c r="G17" s="295">
        <v>8809</v>
      </c>
      <c r="H17" s="295"/>
      <c r="I17" s="295"/>
      <c r="J17" s="139">
        <v>1</v>
      </c>
      <c r="K17" s="139">
        <v>0</v>
      </c>
      <c r="L17" s="64">
        <f>ROUNDUP(IF(G17="",1,IF([1]!SearchNum(G17,2)&gt;0,[1]!SearchNum(G17,1)*[1]!SearchNum(G17,2)/1000000,IF([1]!SearchNum(G17,1)&gt;0,[1]!SearchNum(G17,1)/1000,1)))*R17,[1]!StrToNum($Q$3))</f>
        <v>209.92</v>
      </c>
      <c r="M17" s="64">
        <f>ROUND(L17*(J17+K17),[1]!StrToNum($T$3))</f>
        <v>209.92</v>
      </c>
      <c r="N17" s="349">
        <f>SUM(M17:M25)</f>
        <v>247.48999999999998</v>
      </c>
      <c r="O17" s="24" t="s">
        <v>36</v>
      </c>
      <c r="P17" s="296" t="s">
        <v>156</v>
      </c>
      <c r="Q17" s="297"/>
      <c r="R17" s="34">
        <v>23.829999923706001</v>
      </c>
      <c r="S17" s="20"/>
    </row>
    <row r="18" spans="1:19" s="35" customFormat="1" ht="15.9" customHeight="1" x14ac:dyDescent="0.3">
      <c r="A18" s="33"/>
      <c r="B18" s="345"/>
      <c r="C18" s="346"/>
      <c r="D18" s="140">
        <v>2</v>
      </c>
      <c r="E18" s="27" t="s">
        <v>32</v>
      </c>
      <c r="F18" s="22" t="s">
        <v>373</v>
      </c>
      <c r="G18" s="295">
        <v>400</v>
      </c>
      <c r="H18" s="295"/>
      <c r="I18" s="295"/>
      <c r="J18" s="139">
        <v>1</v>
      </c>
      <c r="K18" s="139">
        <v>0</v>
      </c>
      <c r="L18" s="64">
        <f>ROUNDUP(IF(G18="",1,IF([1]!SearchNum(G18,2)&gt;0,[1]!SearchNum(G18,1)*[1]!SearchNum(G18,2)/1000000,IF([1]!SearchNum(G18,1)&gt;0,[1]!SearchNum(G18,1)/1000,1)))*R18,[1]!StrToNum($Q$3))</f>
        <v>13.82</v>
      </c>
      <c r="M18" s="64">
        <f>ROUND(L18*(J18+K18),[1]!StrToNum($T$3))</f>
        <v>13.82</v>
      </c>
      <c r="N18" s="350"/>
      <c r="O18" s="24" t="s">
        <v>36</v>
      </c>
      <c r="P18" s="296" t="s">
        <v>34</v>
      </c>
      <c r="Q18" s="297"/>
      <c r="R18" s="34">
        <f>[2]!МассСеч(F18,7850)</f>
        <v>34.540000915527344</v>
      </c>
      <c r="S18" s="20"/>
    </row>
    <row r="19" spans="1:19" s="35" customFormat="1" ht="15.9" customHeight="1" x14ac:dyDescent="0.3">
      <c r="A19" s="33"/>
      <c r="B19" s="345"/>
      <c r="C19" s="346"/>
      <c r="D19" s="140">
        <v>3</v>
      </c>
      <c r="E19" s="27" t="s">
        <v>32</v>
      </c>
      <c r="F19" s="22" t="s">
        <v>327</v>
      </c>
      <c r="G19" s="295">
        <v>240</v>
      </c>
      <c r="H19" s="295"/>
      <c r="I19" s="295"/>
      <c r="J19" s="139">
        <v>1</v>
      </c>
      <c r="K19" s="139">
        <v>0</v>
      </c>
      <c r="L19" s="64">
        <f>ROUNDUP(IF(G19="",1,IF([1]!SearchNum(G19,2)&gt;0,[1]!SearchNum(G19,1)*[1]!SearchNum(G19,2)/1000000,IF([1]!SearchNum(G19,1)&gt;0,[1]!SearchNum(G19,1)/1000,1)))*R19,[1]!StrToNum($Q$3))</f>
        <v>3.7699999999999996</v>
      </c>
      <c r="M19" s="64">
        <f>ROUND(L19*(J19+K19),[1]!StrToNum($T$3))</f>
        <v>3.77</v>
      </c>
      <c r="N19" s="350"/>
      <c r="O19" s="24" t="s">
        <v>36</v>
      </c>
      <c r="P19" s="296" t="s">
        <v>34</v>
      </c>
      <c r="Q19" s="297"/>
      <c r="R19" s="34">
        <f>[2]!МассСеч(F19,7850)</f>
        <v>15.699999809265137</v>
      </c>
      <c r="S19" s="20"/>
    </row>
    <row r="20" spans="1:19" s="35" customFormat="1" ht="15.9" customHeight="1" x14ac:dyDescent="0.3">
      <c r="A20" s="33"/>
      <c r="B20" s="345"/>
      <c r="C20" s="346"/>
      <c r="D20" s="140">
        <v>9</v>
      </c>
      <c r="E20" s="27" t="s">
        <v>32</v>
      </c>
      <c r="F20" s="22" t="s">
        <v>374</v>
      </c>
      <c r="G20" s="295">
        <v>620</v>
      </c>
      <c r="H20" s="295"/>
      <c r="I20" s="295"/>
      <c r="J20" s="139">
        <v>1</v>
      </c>
      <c r="K20" s="139">
        <v>0</v>
      </c>
      <c r="L20" s="64">
        <f>ROUNDUP(IF(G20="",1,IF([1]!SearchNum(G20,2)&gt;0,[1]!SearchNum(G20,1)*[1]!SearchNum(G20,2)/1000000,IF([1]!SearchNum(G20,1)&gt;0,[1]!SearchNum(G20,1)/1000,1)))*R20,[1]!StrToNum($Q$3))</f>
        <v>10.23</v>
      </c>
      <c r="M20" s="64">
        <f>ROUND(L20*(J20+K20),[1]!StrToNum($T$3))</f>
        <v>10.23</v>
      </c>
      <c r="N20" s="350"/>
      <c r="O20" s="24" t="s">
        <v>36</v>
      </c>
      <c r="P20" s="296" t="s">
        <v>34</v>
      </c>
      <c r="Q20" s="297"/>
      <c r="R20" s="34">
        <f>[2]!МассСеч(F20,7850)</f>
        <v>16.485000610351562</v>
      </c>
      <c r="S20" s="20"/>
    </row>
    <row r="21" spans="1:19" s="35" customFormat="1" ht="15.9" customHeight="1" x14ac:dyDescent="0.3">
      <c r="A21" s="33"/>
      <c r="B21" s="345"/>
      <c r="C21" s="346"/>
      <c r="D21" s="140">
        <v>5</v>
      </c>
      <c r="E21" s="27" t="s">
        <v>219</v>
      </c>
      <c r="F21" s="22" t="s">
        <v>243</v>
      </c>
      <c r="G21" s="295">
        <v>150</v>
      </c>
      <c r="H21" s="295"/>
      <c r="I21" s="295"/>
      <c r="J21" s="139">
        <v>1</v>
      </c>
      <c r="K21" s="139">
        <v>0</v>
      </c>
      <c r="L21" s="64">
        <f>ROUNDUP(IF(G21="",1,IF([1]!SearchNum(G21,2)&gt;0,[1]!SearchNum(G21,1)*[1]!SearchNum(G21,2)/1000000,IF([1]!SearchNum(G21,1)&gt;0,[1]!SearchNum(G21,1)/1000,1)))*R21,[1]!StrToNum($Q$3))</f>
        <v>2.2699999999999996</v>
      </c>
      <c r="M21" s="64">
        <f>ROUND(L21*(J21+K21),[1]!StrToNum($T$3))</f>
        <v>2.27</v>
      </c>
      <c r="N21" s="350"/>
      <c r="O21" s="24" t="s">
        <v>36</v>
      </c>
      <c r="P21" s="296" t="s">
        <v>221</v>
      </c>
      <c r="Q21" s="297"/>
      <c r="R21" s="34">
        <v>15.1000003814697</v>
      </c>
      <c r="S21" s="20"/>
    </row>
    <row r="22" spans="1:19" s="35" customFormat="1" ht="15.9" customHeight="1" x14ac:dyDescent="0.3">
      <c r="A22" s="33"/>
      <c r="B22" s="345"/>
      <c r="C22" s="346"/>
      <c r="D22" s="140">
        <v>10</v>
      </c>
      <c r="E22" s="27" t="s">
        <v>32</v>
      </c>
      <c r="F22" s="22" t="s">
        <v>159</v>
      </c>
      <c r="G22" s="295">
        <v>380</v>
      </c>
      <c r="H22" s="295"/>
      <c r="I22" s="295"/>
      <c r="J22" s="139">
        <v>1</v>
      </c>
      <c r="K22" s="139">
        <v>0</v>
      </c>
      <c r="L22" s="64">
        <f>ROUNDUP(IF(G22="",1,IF([1]!SearchNum(G22,2)&gt;0,[1]!SearchNum(G22,1)*[1]!SearchNum(G22,2)/1000000,IF([1]!SearchNum(G22,1)&gt;0,[1]!SearchNum(G22,1)/1000,1)))*R22,[1]!StrToNum($Q$3))</f>
        <v>4.4799999999999995</v>
      </c>
      <c r="M22" s="64">
        <f>ROUND(L22*(J22+K22),[1]!StrToNum($T$3))</f>
        <v>4.4800000000000004</v>
      </c>
      <c r="N22" s="350"/>
      <c r="O22" s="24" t="s">
        <v>36</v>
      </c>
      <c r="P22" s="296" t="s">
        <v>34</v>
      </c>
      <c r="Q22" s="297"/>
      <c r="R22" s="34">
        <f>[2]!МассСеч(F22,7850)</f>
        <v>11.774999618530273</v>
      </c>
      <c r="S22" s="20"/>
    </row>
    <row r="23" spans="1:19" s="35" customFormat="1" ht="15.9" customHeight="1" x14ac:dyDescent="0.3">
      <c r="A23" s="33"/>
      <c r="B23" s="345"/>
      <c r="C23" s="346"/>
      <c r="D23" s="140">
        <v>7</v>
      </c>
      <c r="E23" s="27" t="s">
        <v>32</v>
      </c>
      <c r="F23" s="22" t="s">
        <v>162</v>
      </c>
      <c r="G23" s="295">
        <v>20</v>
      </c>
      <c r="H23" s="295"/>
      <c r="I23" s="295"/>
      <c r="J23" s="139">
        <v>2</v>
      </c>
      <c r="K23" s="139">
        <v>0</v>
      </c>
      <c r="L23" s="64">
        <v>0.25</v>
      </c>
      <c r="M23" s="64">
        <f>ROUND(L23*(J23+K23),[1]!StrToNum($T$3))</f>
        <v>0.5</v>
      </c>
      <c r="N23" s="350"/>
      <c r="O23" s="24" t="s">
        <v>342</v>
      </c>
      <c r="P23" s="296" t="s">
        <v>34</v>
      </c>
      <c r="Q23" s="297"/>
      <c r="R23" s="34">
        <f>[2]!МассСеч(F23,7850)</f>
        <v>1.5700000524520874</v>
      </c>
      <c r="S23" s="20"/>
    </row>
    <row r="24" spans="1:19" s="35" customFormat="1" ht="15.9" customHeight="1" x14ac:dyDescent="0.3">
      <c r="A24" s="33"/>
      <c r="B24" s="345"/>
      <c r="C24" s="346"/>
      <c r="D24" s="140">
        <v>8</v>
      </c>
      <c r="E24" s="27" t="s">
        <v>32</v>
      </c>
      <c r="F24" s="22" t="s">
        <v>375</v>
      </c>
      <c r="G24" s="295">
        <v>50</v>
      </c>
      <c r="H24" s="295"/>
      <c r="I24" s="295"/>
      <c r="J24" s="139">
        <v>2</v>
      </c>
      <c r="K24" s="139">
        <v>0</v>
      </c>
      <c r="L24" s="64">
        <v>0.25</v>
      </c>
      <c r="M24" s="64">
        <f>ROUND(L24*(J24+K24),[1]!StrToNum($T$3))</f>
        <v>0.5</v>
      </c>
      <c r="N24" s="350"/>
      <c r="O24" s="24" t="s">
        <v>342</v>
      </c>
      <c r="P24" s="296" t="s">
        <v>34</v>
      </c>
      <c r="Q24" s="297"/>
      <c r="R24" s="34">
        <f>[2]!МассСеч(F24,7850)</f>
        <v>1.3190000057220459</v>
      </c>
      <c r="S24" s="20"/>
    </row>
    <row r="25" spans="1:19" s="37" customFormat="1" ht="15.9" customHeight="1" x14ac:dyDescent="0.3">
      <c r="A25" s="36"/>
      <c r="B25" s="347"/>
      <c r="C25" s="348"/>
      <c r="D25" s="298" t="s">
        <v>24</v>
      </c>
      <c r="E25" s="298"/>
      <c r="F25" s="298"/>
      <c r="G25" s="298"/>
      <c r="H25" s="298"/>
      <c r="I25" s="298"/>
      <c r="J25" s="298"/>
      <c r="K25" s="298"/>
      <c r="L25" s="298"/>
      <c r="M25" s="64">
        <f>ROUND((SUM(M17:M24)*0.01),0)</f>
        <v>2</v>
      </c>
      <c r="N25" s="351"/>
      <c r="O25" s="298" t="s">
        <v>25</v>
      </c>
      <c r="P25" s="298"/>
      <c r="Q25" s="298"/>
      <c r="R25" s="34"/>
      <c r="S25" s="20"/>
    </row>
    <row r="26" spans="1:19" s="38" customFormat="1" ht="12" customHeight="1" x14ac:dyDescent="0.25">
      <c r="M26" s="39"/>
    </row>
    <row r="27" spans="1:19" s="41" customFormat="1" ht="18" customHeight="1" x14ac:dyDescent="0.3">
      <c r="A27" s="40" t="s">
        <v>40</v>
      </c>
      <c r="B27" s="311" t="s">
        <v>41</v>
      </c>
      <c r="C27" s="311"/>
      <c r="D27" s="311"/>
      <c r="E27" s="311"/>
      <c r="F27" s="311"/>
      <c r="G27" s="311"/>
      <c r="H27" s="312" t="s">
        <v>41</v>
      </c>
      <c r="I27" s="312"/>
      <c r="J27" s="312"/>
      <c r="K27" s="312"/>
      <c r="L27" s="312"/>
      <c r="M27" s="312"/>
      <c r="N27" s="312"/>
      <c r="O27" s="310"/>
      <c r="P27" s="310"/>
      <c r="Q27" s="310"/>
    </row>
    <row r="28" spans="1:19" s="41" customFormat="1" ht="18" customHeight="1" x14ac:dyDescent="0.3">
      <c r="A28" s="40" t="s">
        <v>40</v>
      </c>
      <c r="B28" s="312" t="s">
        <v>42</v>
      </c>
      <c r="C28" s="312"/>
      <c r="D28" s="312"/>
      <c r="E28" s="312"/>
      <c r="F28" s="312"/>
      <c r="G28" s="312"/>
      <c r="H28" s="312" t="s">
        <v>12</v>
      </c>
      <c r="I28" s="312"/>
      <c r="J28" s="312"/>
      <c r="K28" s="313" t="s">
        <v>43</v>
      </c>
      <c r="L28" s="314"/>
      <c r="M28" s="312" t="s">
        <v>44</v>
      </c>
      <c r="N28" s="312"/>
      <c r="O28" s="312" t="s">
        <v>45</v>
      </c>
      <c r="P28" s="312"/>
      <c r="Q28" s="312"/>
    </row>
    <row r="29" spans="1:19" s="41" customFormat="1" ht="18" customHeight="1" x14ac:dyDescent="0.3">
      <c r="A29" s="40" t="s">
        <v>40</v>
      </c>
      <c r="B29" s="312"/>
      <c r="C29" s="312"/>
      <c r="D29" s="312"/>
      <c r="E29" s="312"/>
      <c r="F29" s="312"/>
      <c r="G29" s="312"/>
      <c r="H29" s="312"/>
      <c r="I29" s="312"/>
      <c r="J29" s="312"/>
      <c r="K29" s="142" t="s">
        <v>19</v>
      </c>
      <c r="L29" s="142" t="s">
        <v>20</v>
      </c>
      <c r="M29" s="142" t="s">
        <v>46</v>
      </c>
      <c r="N29" s="142" t="s">
        <v>22</v>
      </c>
      <c r="O29" s="312"/>
      <c r="P29" s="312"/>
      <c r="Q29" s="312"/>
    </row>
    <row r="30" spans="1:19" s="41" customFormat="1" ht="18" customHeight="1" x14ac:dyDescent="0.3">
      <c r="A30" s="40" t="s">
        <v>40</v>
      </c>
      <c r="B30" s="302" t="s">
        <v>1567</v>
      </c>
      <c r="C30" s="302"/>
      <c r="D30" s="302"/>
      <c r="E30" s="302"/>
      <c r="F30" s="302"/>
      <c r="G30" s="302"/>
      <c r="H30" s="303" t="str">
        <f>$B$8</f>
        <v>Г5</v>
      </c>
      <c r="I30" s="304"/>
      <c r="J30" s="305"/>
      <c r="K30" s="42">
        <v>5</v>
      </c>
      <c r="L30" s="42"/>
      <c r="M30" s="66">
        <f>$N$8</f>
        <v>247.48999999999998</v>
      </c>
      <c r="N30" s="66">
        <f>(K30+L30)*M30</f>
        <v>1237.4499999999998</v>
      </c>
      <c r="O30" s="306" t="s">
        <v>377</v>
      </c>
      <c r="P30" s="307"/>
      <c r="Q30" s="43" t="s">
        <v>384</v>
      </c>
    </row>
    <row r="31" spans="1:19" s="41" customFormat="1" ht="18" customHeight="1" x14ac:dyDescent="0.3">
      <c r="A31" s="40" t="s">
        <v>40</v>
      </c>
      <c r="B31" s="302" t="s">
        <v>1567</v>
      </c>
      <c r="C31" s="302"/>
      <c r="D31" s="302"/>
      <c r="E31" s="302"/>
      <c r="F31" s="302"/>
      <c r="G31" s="302"/>
      <c r="H31" s="303" t="str">
        <f>$B$17</f>
        <v>Г6</v>
      </c>
      <c r="I31" s="304"/>
      <c r="J31" s="305"/>
      <c r="K31" s="42">
        <v>5</v>
      </c>
      <c r="L31" s="42"/>
      <c r="M31" s="66">
        <f>$N$17</f>
        <v>247.48999999999998</v>
      </c>
      <c r="N31" s="66">
        <f>(K31+L31)*M31</f>
        <v>1237.4499999999998</v>
      </c>
      <c r="O31" s="306" t="s">
        <v>377</v>
      </c>
      <c r="P31" s="307"/>
      <c r="Q31" s="43" t="s">
        <v>384</v>
      </c>
    </row>
    <row r="32" spans="1:19" s="41" customFormat="1" ht="18" customHeight="1" x14ac:dyDescent="0.3">
      <c r="A32" s="40" t="s">
        <v>40</v>
      </c>
      <c r="B32" s="308" t="s">
        <v>47</v>
      </c>
      <c r="C32" s="308"/>
      <c r="D32" s="308"/>
      <c r="E32" s="308"/>
      <c r="F32" s="308"/>
      <c r="G32" s="308"/>
      <c r="H32" s="309" t="s">
        <v>47</v>
      </c>
      <c r="I32" s="309"/>
      <c r="J32" s="309"/>
      <c r="K32" s="309"/>
      <c r="L32" s="309"/>
      <c r="M32" s="144"/>
      <c r="N32" s="144">
        <f>SUM(N30:N31)</f>
        <v>2474.8999999999996</v>
      </c>
      <c r="O32" s="301" t="s">
        <v>48</v>
      </c>
      <c r="P32" s="301"/>
      <c r="Q32" s="301"/>
    </row>
    <row r="33" spans="1:19" s="44" customFormat="1" ht="8.25" customHeight="1" x14ac:dyDescent="0.25">
      <c r="A33" s="38"/>
      <c r="M33" s="45"/>
      <c r="R33" s="46"/>
    </row>
    <row r="34" spans="1:19" s="44" customFormat="1" ht="16.5" customHeight="1" x14ac:dyDescent="0.3">
      <c r="A34" s="47"/>
      <c r="B34" s="312" t="s">
        <v>51</v>
      </c>
      <c r="C34" s="312"/>
      <c r="D34" s="312"/>
      <c r="E34" s="312"/>
      <c r="F34" s="312"/>
      <c r="G34" s="312"/>
      <c r="H34" s="312"/>
      <c r="I34" s="312"/>
      <c r="J34" s="312"/>
      <c r="K34" s="312"/>
      <c r="L34" s="312"/>
      <c r="M34" s="312"/>
      <c r="N34" s="312"/>
      <c r="O34" s="310"/>
      <c r="P34" s="310"/>
      <c r="Q34" s="310"/>
      <c r="R34" s="315" t="s">
        <v>11</v>
      </c>
    </row>
    <row r="35" spans="1:19" s="44" customFormat="1" ht="36.75" customHeight="1" x14ac:dyDescent="0.3">
      <c r="A35" s="47"/>
      <c r="B35" s="312" t="s">
        <v>52</v>
      </c>
      <c r="C35" s="312"/>
      <c r="D35" s="312"/>
      <c r="E35" s="312" t="s">
        <v>53</v>
      </c>
      <c r="F35" s="312"/>
      <c r="G35" s="312" t="s">
        <v>54</v>
      </c>
      <c r="H35" s="312"/>
      <c r="I35" s="312"/>
      <c r="J35" s="312"/>
      <c r="K35" s="312" t="s">
        <v>55</v>
      </c>
      <c r="L35" s="312"/>
      <c r="M35" s="317" t="s">
        <v>56</v>
      </c>
      <c r="N35" s="317"/>
      <c r="O35" s="312" t="s">
        <v>18</v>
      </c>
      <c r="P35" s="312"/>
      <c r="Q35" s="312"/>
      <c r="R35" s="316"/>
    </row>
    <row r="36" spans="1:19" s="44" customFormat="1" ht="15.9" customHeight="1" x14ac:dyDescent="0.3">
      <c r="A36" s="48" t="s">
        <v>57</v>
      </c>
      <c r="B36" s="352" t="s">
        <v>342</v>
      </c>
      <c r="C36" s="353"/>
      <c r="D36" s="354"/>
      <c r="E36" s="51" t="s">
        <v>32</v>
      </c>
      <c r="F36" s="49" t="s">
        <v>169</v>
      </c>
      <c r="G36" s="334" t="s">
        <v>34</v>
      </c>
      <c r="H36" s="335"/>
      <c r="I36" s="335"/>
      <c r="J36" s="336"/>
      <c r="K36" s="319">
        <v>10</v>
      </c>
      <c r="L36" s="320"/>
      <c r="M36" s="319">
        <f>IF(OR(R36="",K36="")," --- ",K36/R36)</f>
        <v>0.31847134144863615</v>
      </c>
      <c r="N36" s="320"/>
      <c r="O36" s="321" t="s">
        <v>60</v>
      </c>
      <c r="P36" s="322"/>
      <c r="Q36" s="323"/>
      <c r="R36" s="50">
        <v>31.399999618530273</v>
      </c>
    </row>
    <row r="37" spans="1:19" s="44" customFormat="1" ht="15.9" customHeight="1" x14ac:dyDescent="0.3">
      <c r="A37" s="48" t="s">
        <v>57</v>
      </c>
      <c r="B37" s="324" t="s">
        <v>36</v>
      </c>
      <c r="C37" s="325"/>
      <c r="D37" s="326"/>
      <c r="E37" s="51" t="s">
        <v>32</v>
      </c>
      <c r="F37" s="49" t="s">
        <v>59</v>
      </c>
      <c r="G37" s="337"/>
      <c r="H37" s="338"/>
      <c r="I37" s="338"/>
      <c r="J37" s="339"/>
      <c r="K37" s="319">
        <v>184.79998779296875</v>
      </c>
      <c r="L37" s="320"/>
      <c r="M37" s="319">
        <f>IF(OR(R37="",K37="")," --- ",K37/R37)</f>
        <v>2.3541399718849521</v>
      </c>
      <c r="N37" s="320"/>
      <c r="O37" s="321" t="s">
        <v>60</v>
      </c>
      <c r="P37" s="322"/>
      <c r="Q37" s="323"/>
      <c r="R37" s="50">
        <v>78.5</v>
      </c>
    </row>
    <row r="38" spans="1:19" s="44" customFormat="1" ht="15.9" customHeight="1" x14ac:dyDescent="0.3">
      <c r="A38" s="48" t="s">
        <v>57</v>
      </c>
      <c r="B38" s="327"/>
      <c r="C38" s="328"/>
      <c r="D38" s="329"/>
      <c r="E38" s="51" t="s">
        <v>32</v>
      </c>
      <c r="F38" s="49" t="s">
        <v>102</v>
      </c>
      <c r="G38" s="340"/>
      <c r="H38" s="341"/>
      <c r="I38" s="341"/>
      <c r="J38" s="342"/>
      <c r="K38" s="319">
        <v>138.19999694824219</v>
      </c>
      <c r="L38" s="320"/>
      <c r="M38" s="319">
        <f>IF(OR(R38="",K38="")," --- ",K38/R38)</f>
        <v>0.8802547576321158</v>
      </c>
      <c r="N38" s="320"/>
      <c r="O38" s="321" t="s">
        <v>60</v>
      </c>
      <c r="P38" s="322"/>
      <c r="Q38" s="323"/>
      <c r="R38" s="50">
        <v>157</v>
      </c>
    </row>
    <row r="39" spans="1:19" s="44" customFormat="1" ht="15.9" customHeight="1" x14ac:dyDescent="0.3">
      <c r="A39" s="48" t="s">
        <v>57</v>
      </c>
      <c r="B39" s="327"/>
      <c r="C39" s="328"/>
      <c r="D39" s="329"/>
      <c r="E39" s="51" t="s">
        <v>19</v>
      </c>
      <c r="F39" s="49" t="s">
        <v>326</v>
      </c>
      <c r="G39" s="321" t="s">
        <v>156</v>
      </c>
      <c r="H39" s="322"/>
      <c r="I39" s="322"/>
      <c r="J39" s="323"/>
      <c r="K39" s="319">
        <v>2099.199951171875</v>
      </c>
      <c r="L39" s="320"/>
      <c r="M39" s="319">
        <f>IF(OR(R39="",K39="")," --- ",K39/R39)</f>
        <v>88.090640280850081</v>
      </c>
      <c r="N39" s="320"/>
      <c r="O39" s="321" t="s">
        <v>60</v>
      </c>
      <c r="P39" s="322"/>
      <c r="Q39" s="323"/>
      <c r="R39" s="50">
        <v>23.829999923706055</v>
      </c>
    </row>
    <row r="40" spans="1:19" s="44" customFormat="1" ht="15.9" customHeight="1" x14ac:dyDescent="0.3">
      <c r="A40" s="48" t="s">
        <v>57</v>
      </c>
      <c r="B40" s="330"/>
      <c r="C40" s="331"/>
      <c r="D40" s="332"/>
      <c r="E40" s="51" t="s">
        <v>219</v>
      </c>
      <c r="F40" s="49" t="s">
        <v>243</v>
      </c>
      <c r="G40" s="321" t="s">
        <v>221</v>
      </c>
      <c r="H40" s="322"/>
      <c r="I40" s="322"/>
      <c r="J40" s="323"/>
      <c r="K40" s="319">
        <v>22.700000762939453</v>
      </c>
      <c r="L40" s="320"/>
      <c r="M40" s="319">
        <f>IF(OR(R40="",K40="")," --- ",K40/R40)</f>
        <v>1.5033112708259413</v>
      </c>
      <c r="N40" s="320"/>
      <c r="O40" s="321" t="s">
        <v>60</v>
      </c>
      <c r="P40" s="322"/>
      <c r="Q40" s="323"/>
      <c r="R40" s="50">
        <v>15.100000381469727</v>
      </c>
    </row>
    <row r="41" spans="1:19" s="44" customFormat="1" ht="15.9" customHeight="1" x14ac:dyDescent="0.3">
      <c r="A41" s="47"/>
      <c r="B41" s="309" t="s">
        <v>58</v>
      </c>
      <c r="C41" s="309"/>
      <c r="D41" s="309"/>
      <c r="E41" s="309"/>
      <c r="F41" s="309"/>
      <c r="G41" s="309"/>
      <c r="H41" s="309"/>
      <c r="I41" s="309"/>
      <c r="J41" s="309"/>
      <c r="K41" s="333">
        <f>SUM(K36:L40)</f>
        <v>2454.8999366760254</v>
      </c>
      <c r="L41" s="333"/>
      <c r="M41" s="318" t="s">
        <v>48</v>
      </c>
      <c r="N41" s="318"/>
      <c r="O41" s="317" t="s">
        <v>48</v>
      </c>
      <c r="P41" s="317"/>
      <c r="Q41" s="317"/>
      <c r="R41" s="50"/>
    </row>
    <row r="42" spans="1:19" ht="15.9" customHeight="1" x14ac:dyDescent="0.3">
      <c r="B42" s="29"/>
      <c r="C42" s="29"/>
      <c r="D42" s="29"/>
      <c r="E42" s="29"/>
      <c r="F42" s="29"/>
      <c r="G42" s="29"/>
      <c r="H42" s="29"/>
      <c r="I42" s="29"/>
      <c r="J42" s="29"/>
      <c r="K42" s="29"/>
      <c r="L42" s="29"/>
      <c r="M42" s="30"/>
      <c r="N42" s="29"/>
      <c r="R42" s="31"/>
      <c r="S42" s="32"/>
    </row>
    <row r="43" spans="1:19" ht="15.9" customHeight="1" x14ac:dyDescent="0.3">
      <c r="B43" s="29"/>
      <c r="C43" s="29"/>
      <c r="D43" s="29"/>
      <c r="E43" s="29"/>
      <c r="F43" s="29"/>
      <c r="G43" s="29"/>
      <c r="H43" s="29"/>
      <c r="I43" s="29"/>
      <c r="J43" s="29"/>
      <c r="K43" s="29"/>
      <c r="L43" s="29"/>
      <c r="M43" s="30"/>
      <c r="N43" s="29"/>
      <c r="O43" s="29"/>
      <c r="P43" s="29"/>
      <c r="Q43" s="29"/>
      <c r="R43" s="31"/>
      <c r="S43" s="32"/>
    </row>
    <row r="44" spans="1:19" ht="15.9" customHeight="1" x14ac:dyDescent="0.3">
      <c r="O44" s="321" t="s">
        <v>60</v>
      </c>
      <c r="P44" s="322"/>
      <c r="Q44" s="323"/>
      <c r="S44" s="32"/>
    </row>
    <row r="45" spans="1:19" ht="15.9" customHeight="1" x14ac:dyDescent="0.3">
      <c r="S45" s="32"/>
    </row>
    <row r="46" spans="1:19" ht="15.9" customHeight="1" x14ac:dyDescent="0.3">
      <c r="S46" s="32"/>
    </row>
    <row r="47" spans="1:19" ht="15.9" customHeight="1" x14ac:dyDescent="0.3">
      <c r="S47" s="32"/>
    </row>
    <row r="48" spans="1:19" ht="15.9" customHeight="1" x14ac:dyDescent="0.3">
      <c r="S48" s="32"/>
    </row>
    <row r="49" spans="19:19" ht="15.9" customHeight="1" x14ac:dyDescent="0.3">
      <c r="S49" s="32"/>
    </row>
    <row r="50" spans="19:19" ht="15.9" customHeight="1" x14ac:dyDescent="0.3">
      <c r="S50" s="32"/>
    </row>
    <row r="51" spans="19:19" ht="15.9" customHeight="1" x14ac:dyDescent="0.3">
      <c r="S51" s="32"/>
    </row>
    <row r="52" spans="19:19" ht="15.9" customHeight="1" x14ac:dyDescent="0.3">
      <c r="S52" s="32"/>
    </row>
    <row r="53" spans="19:19" ht="15.9" customHeight="1" x14ac:dyDescent="0.3">
      <c r="S53" s="32"/>
    </row>
    <row r="54" spans="19:19" ht="15.9" customHeight="1" x14ac:dyDescent="0.3">
      <c r="S54" s="32"/>
    </row>
  </sheetData>
  <sortState ref="B36:R40">
    <sortCondition ref="B36"/>
    <sortCondition ref="E36"/>
    <sortCondition ref="F36"/>
  </sortState>
  <mergeCells count="103">
    <mergeCell ref="O44:Q44"/>
    <mergeCell ref="G40:J40"/>
    <mergeCell ref="K40:L40"/>
    <mergeCell ref="M40:N40"/>
    <mergeCell ref="O40:Q40"/>
    <mergeCell ref="B41:J41"/>
    <mergeCell ref="K41:L41"/>
    <mergeCell ref="M41:N41"/>
    <mergeCell ref="O41:Q41"/>
    <mergeCell ref="M38:N38"/>
    <mergeCell ref="O38:Q38"/>
    <mergeCell ref="G39:J39"/>
    <mergeCell ref="K39:L39"/>
    <mergeCell ref="M39:N39"/>
    <mergeCell ref="O39:Q39"/>
    <mergeCell ref="B36:D36"/>
    <mergeCell ref="G36:J38"/>
    <mergeCell ref="K36:L36"/>
    <mergeCell ref="M36:N36"/>
    <mergeCell ref="O36:Q36"/>
    <mergeCell ref="B37:D40"/>
    <mergeCell ref="K37:L37"/>
    <mergeCell ref="M37:N37"/>
    <mergeCell ref="O37:Q37"/>
    <mergeCell ref="K38:L38"/>
    <mergeCell ref="B34:N34"/>
    <mergeCell ref="O34:Q34"/>
    <mergeCell ref="R34:R35"/>
    <mergeCell ref="B35:D35"/>
    <mergeCell ref="E35:F35"/>
    <mergeCell ref="G35:J35"/>
    <mergeCell ref="K35:L35"/>
    <mergeCell ref="M35:N35"/>
    <mergeCell ref="O35:Q35"/>
    <mergeCell ref="B31:G31"/>
    <mergeCell ref="H31:J31"/>
    <mergeCell ref="O31:P31"/>
    <mergeCell ref="B32:G32"/>
    <mergeCell ref="H32:L32"/>
    <mergeCell ref="O32:Q32"/>
    <mergeCell ref="B28:G29"/>
    <mergeCell ref="H28:J29"/>
    <mergeCell ref="K28:L28"/>
    <mergeCell ref="M28:N28"/>
    <mergeCell ref="O28:Q29"/>
    <mergeCell ref="B30:G30"/>
    <mergeCell ref="H30:J30"/>
    <mergeCell ref="O30:P30"/>
    <mergeCell ref="G24:I24"/>
    <mergeCell ref="P24:Q24"/>
    <mergeCell ref="D25:L25"/>
    <mergeCell ref="O25:Q25"/>
    <mergeCell ref="B27:G27"/>
    <mergeCell ref="H27:N27"/>
    <mergeCell ref="O27:Q27"/>
    <mergeCell ref="G21:I21"/>
    <mergeCell ref="P21:Q21"/>
    <mergeCell ref="G22:I22"/>
    <mergeCell ref="P22:Q22"/>
    <mergeCell ref="G23:I23"/>
    <mergeCell ref="P23:Q23"/>
    <mergeCell ref="B17:C25"/>
    <mergeCell ref="G17:I17"/>
    <mergeCell ref="N17:N25"/>
    <mergeCell ref="P17:Q17"/>
    <mergeCell ref="G18:I18"/>
    <mergeCell ref="P18:Q18"/>
    <mergeCell ref="G19:I19"/>
    <mergeCell ref="P19:Q19"/>
    <mergeCell ref="G20:I20"/>
    <mergeCell ref="P20:Q20"/>
    <mergeCell ref="B8:C16"/>
    <mergeCell ref="G8:I8"/>
    <mergeCell ref="N8:N16"/>
    <mergeCell ref="P8:Q8"/>
    <mergeCell ref="G9:I9"/>
    <mergeCell ref="P9:Q9"/>
    <mergeCell ref="G10:I10"/>
    <mergeCell ref="P10:Q10"/>
    <mergeCell ref="G14:I14"/>
    <mergeCell ref="P14:Q14"/>
    <mergeCell ref="G15:I15"/>
    <mergeCell ref="P15:Q15"/>
    <mergeCell ref="D16:L16"/>
    <mergeCell ref="O16:Q16"/>
    <mergeCell ref="G11:I11"/>
    <mergeCell ref="P11:Q11"/>
    <mergeCell ref="G12:I12"/>
    <mergeCell ref="P12:Q12"/>
    <mergeCell ref="G13:I13"/>
    <mergeCell ref="P13:Q13"/>
    <mergeCell ref="B3:D3"/>
    <mergeCell ref="E3:F3"/>
    <mergeCell ref="H3:N3"/>
    <mergeCell ref="B5:Q5"/>
    <mergeCell ref="R5:R7"/>
    <mergeCell ref="B6:C7"/>
    <mergeCell ref="D6:D7"/>
    <mergeCell ref="E6:F7"/>
    <mergeCell ref="G6:I7"/>
    <mergeCell ref="J6:K6"/>
    <mergeCell ref="L6:N6"/>
    <mergeCell ref="O6:Q7"/>
  </mergeCells>
  <dataValidations count="1">
    <dataValidation allowBlank="1" sqref="K41:L41 JG41:JH41 TC41:TD41 ACY41:ACZ41 AMU41:AMV41 AWQ41:AWR41 BGM41:BGN41 BQI41:BQJ41 CAE41:CAF41 CKA41:CKB41 CTW41:CTX41 DDS41:DDT41 DNO41:DNP41 DXK41:DXL41 EHG41:EHH41 ERC41:ERD41 FAY41:FAZ41 FKU41:FKV41 FUQ41:FUR41 GEM41:GEN41 GOI41:GOJ41 GYE41:GYF41 HIA41:HIB41 HRW41:HRX41 IBS41:IBT41 ILO41:ILP41 IVK41:IVL41 JFG41:JFH41 JPC41:JPD41 JYY41:JYZ41 KIU41:KIV41 KSQ41:KSR41 LCM41:LCN41 LMI41:LMJ41 LWE41:LWF41 MGA41:MGB41 MPW41:MPX41 MZS41:MZT41 NJO41:NJP41 NTK41:NTL41 ODG41:ODH41 ONC41:OND41 OWY41:OWZ41 PGU41:PGV41 PQQ41:PQR41 QAM41:QAN41 QKI41:QKJ41 QUE41:QUF41 REA41:REB41 RNW41:RNX41 RXS41:RXT41 SHO41:SHP41 SRK41:SRL41 TBG41:TBH41 TLC41:TLD41 TUY41:TUZ41 UEU41:UEV41 UOQ41:UOR41 UYM41:UYN41 VII41:VIJ41 VSE41:VSF41 WCA41:WCB41 WLW41:WLX41 WVS41:WVT41"/>
  </dataValidations>
  <pageMargins left="0.38" right="0.19685039370078741" top="0.19685039370078741" bottom="0.37" header="0" footer="0"/>
  <pageSetup paperSize="9" scale="86" fitToHeight="1000" orientation="portrait" horizontalDpi="300" verticalDpi="300" r:id="rId1"/>
  <headerFooter alignWithMargins="0">
    <oddFooter>Страница &amp;P из &amp;N</oddFooter>
  </headerFooter>
  <legacyDrawing r:id="rId2"/>
</worksheet>
</file>

<file path=xl/worksheets/sheet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35">
    <outlinePr summaryBelow="0"/>
    <pageSetUpPr autoPageBreaks="0" fitToPage="1"/>
  </sheetPr>
  <dimension ref="A1:T61"/>
  <sheetViews>
    <sheetView zoomScaleNormal="85" workbookViewId="0">
      <pane ySplit="4" topLeftCell="A5" activePane="bottomLeft" state="frozen"/>
      <selection activeCell="B26" sqref="B26:Q32"/>
      <selection pane="bottomLeft" activeCell="X43" sqref="X43"/>
    </sheetView>
  </sheetViews>
  <sheetFormatPr defaultRowHeight="15.9" customHeight="1" x14ac:dyDescent="0.3"/>
  <cols>
    <col min="1" max="1" width="1.109375" style="2" customWidth="1"/>
    <col min="2" max="3" width="4.33203125" style="17" customWidth="1"/>
    <col min="4" max="4" width="5.109375" style="17" customWidth="1"/>
    <col min="5" max="6" width="10.6640625" style="17" customWidth="1"/>
    <col min="7" max="9" width="3.5546875" style="17" customWidth="1"/>
    <col min="10" max="11" width="6.6640625" style="17" customWidth="1"/>
    <col min="12" max="12" width="7.33203125" style="17" customWidth="1"/>
    <col min="13" max="13" width="9.109375" style="18"/>
    <col min="14" max="14" width="9.6640625" style="17" customWidth="1"/>
    <col min="15" max="15" width="11.109375" style="17" customWidth="1"/>
    <col min="16" max="16" width="12.88671875" style="17" customWidth="1"/>
    <col min="17" max="17" width="7.5546875" style="17" customWidth="1"/>
    <col min="18" max="18" width="11.5546875" style="19" customWidth="1"/>
    <col min="19" max="19" width="19.5546875" style="6" customWidth="1"/>
    <col min="20" max="256" width="9.109375" style="17"/>
    <col min="257" max="257" width="1.109375" style="17" customWidth="1"/>
    <col min="258" max="259" width="4.33203125" style="17" customWidth="1"/>
    <col min="260" max="260" width="5.109375" style="17" customWidth="1"/>
    <col min="261" max="262" width="10.6640625" style="17" customWidth="1"/>
    <col min="263" max="265" width="3.5546875" style="17" customWidth="1"/>
    <col min="266" max="267" width="6.6640625" style="17" customWidth="1"/>
    <col min="268" max="268" width="7.33203125" style="17" customWidth="1"/>
    <col min="269" max="269" width="9.109375" style="17"/>
    <col min="270" max="270" width="9.6640625" style="17" customWidth="1"/>
    <col min="271" max="271" width="11.109375" style="17" customWidth="1"/>
    <col min="272" max="272" width="12.88671875" style="17" customWidth="1"/>
    <col min="273" max="273" width="7.5546875" style="17" customWidth="1"/>
    <col min="274" max="274" width="11.5546875" style="17" customWidth="1"/>
    <col min="275" max="275" width="19.5546875" style="17" customWidth="1"/>
    <col min="276" max="512" width="9.109375" style="17"/>
    <col min="513" max="513" width="1.109375" style="17" customWidth="1"/>
    <col min="514" max="515" width="4.33203125" style="17" customWidth="1"/>
    <col min="516" max="516" width="5.109375" style="17" customWidth="1"/>
    <col min="517" max="518" width="10.6640625" style="17" customWidth="1"/>
    <col min="519" max="521" width="3.5546875" style="17" customWidth="1"/>
    <col min="522" max="523" width="6.6640625" style="17" customWidth="1"/>
    <col min="524" max="524" width="7.33203125" style="17" customWidth="1"/>
    <col min="525" max="525" width="9.109375" style="17"/>
    <col min="526" max="526" width="9.6640625" style="17" customWidth="1"/>
    <col min="527" max="527" width="11.109375" style="17" customWidth="1"/>
    <col min="528" max="528" width="12.88671875" style="17" customWidth="1"/>
    <col min="529" max="529" width="7.5546875" style="17" customWidth="1"/>
    <col min="530" max="530" width="11.5546875" style="17" customWidth="1"/>
    <col min="531" max="531" width="19.5546875" style="17" customWidth="1"/>
    <col min="532" max="768" width="9.109375" style="17"/>
    <col min="769" max="769" width="1.109375" style="17" customWidth="1"/>
    <col min="770" max="771" width="4.33203125" style="17" customWidth="1"/>
    <col min="772" max="772" width="5.109375" style="17" customWidth="1"/>
    <col min="773" max="774" width="10.6640625" style="17" customWidth="1"/>
    <col min="775" max="777" width="3.5546875" style="17" customWidth="1"/>
    <col min="778" max="779" width="6.6640625" style="17" customWidth="1"/>
    <col min="780" max="780" width="7.33203125" style="17" customWidth="1"/>
    <col min="781" max="781" width="9.109375" style="17"/>
    <col min="782" max="782" width="9.6640625" style="17" customWidth="1"/>
    <col min="783" max="783" width="11.109375" style="17" customWidth="1"/>
    <col min="784" max="784" width="12.88671875" style="17" customWidth="1"/>
    <col min="785" max="785" width="7.5546875" style="17" customWidth="1"/>
    <col min="786" max="786" width="11.5546875" style="17" customWidth="1"/>
    <col min="787" max="787" width="19.5546875" style="17" customWidth="1"/>
    <col min="788" max="1024" width="9.109375" style="17"/>
    <col min="1025" max="1025" width="1.109375" style="17" customWidth="1"/>
    <col min="1026" max="1027" width="4.33203125" style="17" customWidth="1"/>
    <col min="1028" max="1028" width="5.109375" style="17" customWidth="1"/>
    <col min="1029" max="1030" width="10.6640625" style="17" customWidth="1"/>
    <col min="1031" max="1033" width="3.5546875" style="17" customWidth="1"/>
    <col min="1034" max="1035" width="6.6640625" style="17" customWidth="1"/>
    <col min="1036" max="1036" width="7.33203125" style="17" customWidth="1"/>
    <col min="1037" max="1037" width="9.109375" style="17"/>
    <col min="1038" max="1038" width="9.6640625" style="17" customWidth="1"/>
    <col min="1039" max="1039" width="11.109375" style="17" customWidth="1"/>
    <col min="1040" max="1040" width="12.88671875" style="17" customWidth="1"/>
    <col min="1041" max="1041" width="7.5546875" style="17" customWidth="1"/>
    <col min="1042" max="1042" width="11.5546875" style="17" customWidth="1"/>
    <col min="1043" max="1043" width="19.5546875" style="17" customWidth="1"/>
    <col min="1044" max="1280" width="9.109375" style="17"/>
    <col min="1281" max="1281" width="1.109375" style="17" customWidth="1"/>
    <col min="1282" max="1283" width="4.33203125" style="17" customWidth="1"/>
    <col min="1284" max="1284" width="5.109375" style="17" customWidth="1"/>
    <col min="1285" max="1286" width="10.6640625" style="17" customWidth="1"/>
    <col min="1287" max="1289" width="3.5546875" style="17" customWidth="1"/>
    <col min="1290" max="1291" width="6.6640625" style="17" customWidth="1"/>
    <col min="1292" max="1292" width="7.33203125" style="17" customWidth="1"/>
    <col min="1293" max="1293" width="9.109375" style="17"/>
    <col min="1294" max="1294" width="9.6640625" style="17" customWidth="1"/>
    <col min="1295" max="1295" width="11.109375" style="17" customWidth="1"/>
    <col min="1296" max="1296" width="12.88671875" style="17" customWidth="1"/>
    <col min="1297" max="1297" width="7.5546875" style="17" customWidth="1"/>
    <col min="1298" max="1298" width="11.5546875" style="17" customWidth="1"/>
    <col min="1299" max="1299" width="19.5546875" style="17" customWidth="1"/>
    <col min="1300" max="1536" width="9.109375" style="17"/>
    <col min="1537" max="1537" width="1.109375" style="17" customWidth="1"/>
    <col min="1538" max="1539" width="4.33203125" style="17" customWidth="1"/>
    <col min="1540" max="1540" width="5.109375" style="17" customWidth="1"/>
    <col min="1541" max="1542" width="10.6640625" style="17" customWidth="1"/>
    <col min="1543" max="1545" width="3.5546875" style="17" customWidth="1"/>
    <col min="1546" max="1547" width="6.6640625" style="17" customWidth="1"/>
    <col min="1548" max="1548" width="7.33203125" style="17" customWidth="1"/>
    <col min="1549" max="1549" width="9.109375" style="17"/>
    <col min="1550" max="1550" width="9.6640625" style="17" customWidth="1"/>
    <col min="1551" max="1551" width="11.109375" style="17" customWidth="1"/>
    <col min="1552" max="1552" width="12.88671875" style="17" customWidth="1"/>
    <col min="1553" max="1553" width="7.5546875" style="17" customWidth="1"/>
    <col min="1554" max="1554" width="11.5546875" style="17" customWidth="1"/>
    <col min="1555" max="1555" width="19.5546875" style="17" customWidth="1"/>
    <col min="1556" max="1792" width="9.109375" style="17"/>
    <col min="1793" max="1793" width="1.109375" style="17" customWidth="1"/>
    <col min="1794" max="1795" width="4.33203125" style="17" customWidth="1"/>
    <col min="1796" max="1796" width="5.109375" style="17" customWidth="1"/>
    <col min="1797" max="1798" width="10.6640625" style="17" customWidth="1"/>
    <col min="1799" max="1801" width="3.5546875" style="17" customWidth="1"/>
    <col min="1802" max="1803" width="6.6640625" style="17" customWidth="1"/>
    <col min="1804" max="1804" width="7.33203125" style="17" customWidth="1"/>
    <col min="1805" max="1805" width="9.109375" style="17"/>
    <col min="1806" max="1806" width="9.6640625" style="17" customWidth="1"/>
    <col min="1807" max="1807" width="11.109375" style="17" customWidth="1"/>
    <col min="1808" max="1808" width="12.88671875" style="17" customWidth="1"/>
    <col min="1809" max="1809" width="7.5546875" style="17" customWidth="1"/>
    <col min="1810" max="1810" width="11.5546875" style="17" customWidth="1"/>
    <col min="1811" max="1811" width="19.5546875" style="17" customWidth="1"/>
    <col min="1812" max="2048" width="9.109375" style="17"/>
    <col min="2049" max="2049" width="1.109375" style="17" customWidth="1"/>
    <col min="2050" max="2051" width="4.33203125" style="17" customWidth="1"/>
    <col min="2052" max="2052" width="5.109375" style="17" customWidth="1"/>
    <col min="2053" max="2054" width="10.6640625" style="17" customWidth="1"/>
    <col min="2055" max="2057" width="3.5546875" style="17" customWidth="1"/>
    <col min="2058" max="2059" width="6.6640625" style="17" customWidth="1"/>
    <col min="2060" max="2060" width="7.33203125" style="17" customWidth="1"/>
    <col min="2061" max="2061" width="9.109375" style="17"/>
    <col min="2062" max="2062" width="9.6640625" style="17" customWidth="1"/>
    <col min="2063" max="2063" width="11.109375" style="17" customWidth="1"/>
    <col min="2064" max="2064" width="12.88671875" style="17" customWidth="1"/>
    <col min="2065" max="2065" width="7.5546875" style="17" customWidth="1"/>
    <col min="2066" max="2066" width="11.5546875" style="17" customWidth="1"/>
    <col min="2067" max="2067" width="19.5546875" style="17" customWidth="1"/>
    <col min="2068" max="2304" width="9.109375" style="17"/>
    <col min="2305" max="2305" width="1.109375" style="17" customWidth="1"/>
    <col min="2306" max="2307" width="4.33203125" style="17" customWidth="1"/>
    <col min="2308" max="2308" width="5.109375" style="17" customWidth="1"/>
    <col min="2309" max="2310" width="10.6640625" style="17" customWidth="1"/>
    <col min="2311" max="2313" width="3.5546875" style="17" customWidth="1"/>
    <col min="2314" max="2315" width="6.6640625" style="17" customWidth="1"/>
    <col min="2316" max="2316" width="7.33203125" style="17" customWidth="1"/>
    <col min="2317" max="2317" width="9.109375" style="17"/>
    <col min="2318" max="2318" width="9.6640625" style="17" customWidth="1"/>
    <col min="2319" max="2319" width="11.109375" style="17" customWidth="1"/>
    <col min="2320" max="2320" width="12.88671875" style="17" customWidth="1"/>
    <col min="2321" max="2321" width="7.5546875" style="17" customWidth="1"/>
    <col min="2322" max="2322" width="11.5546875" style="17" customWidth="1"/>
    <col min="2323" max="2323" width="19.5546875" style="17" customWidth="1"/>
    <col min="2324" max="2560" width="9.109375" style="17"/>
    <col min="2561" max="2561" width="1.109375" style="17" customWidth="1"/>
    <col min="2562" max="2563" width="4.33203125" style="17" customWidth="1"/>
    <col min="2564" max="2564" width="5.109375" style="17" customWidth="1"/>
    <col min="2565" max="2566" width="10.6640625" style="17" customWidth="1"/>
    <col min="2567" max="2569" width="3.5546875" style="17" customWidth="1"/>
    <col min="2570" max="2571" width="6.6640625" style="17" customWidth="1"/>
    <col min="2572" max="2572" width="7.33203125" style="17" customWidth="1"/>
    <col min="2573" max="2573" width="9.109375" style="17"/>
    <col min="2574" max="2574" width="9.6640625" style="17" customWidth="1"/>
    <col min="2575" max="2575" width="11.109375" style="17" customWidth="1"/>
    <col min="2576" max="2576" width="12.88671875" style="17" customWidth="1"/>
    <col min="2577" max="2577" width="7.5546875" style="17" customWidth="1"/>
    <col min="2578" max="2578" width="11.5546875" style="17" customWidth="1"/>
    <col min="2579" max="2579" width="19.5546875" style="17" customWidth="1"/>
    <col min="2580" max="2816" width="9.109375" style="17"/>
    <col min="2817" max="2817" width="1.109375" style="17" customWidth="1"/>
    <col min="2818" max="2819" width="4.33203125" style="17" customWidth="1"/>
    <col min="2820" max="2820" width="5.109375" style="17" customWidth="1"/>
    <col min="2821" max="2822" width="10.6640625" style="17" customWidth="1"/>
    <col min="2823" max="2825" width="3.5546875" style="17" customWidth="1"/>
    <col min="2826" max="2827" width="6.6640625" style="17" customWidth="1"/>
    <col min="2828" max="2828" width="7.33203125" style="17" customWidth="1"/>
    <col min="2829" max="2829" width="9.109375" style="17"/>
    <col min="2830" max="2830" width="9.6640625" style="17" customWidth="1"/>
    <col min="2831" max="2831" width="11.109375" style="17" customWidth="1"/>
    <col min="2832" max="2832" width="12.88671875" style="17" customWidth="1"/>
    <col min="2833" max="2833" width="7.5546875" style="17" customWidth="1"/>
    <col min="2834" max="2834" width="11.5546875" style="17" customWidth="1"/>
    <col min="2835" max="2835" width="19.5546875" style="17" customWidth="1"/>
    <col min="2836" max="3072" width="9.109375" style="17"/>
    <col min="3073" max="3073" width="1.109375" style="17" customWidth="1"/>
    <col min="3074" max="3075" width="4.33203125" style="17" customWidth="1"/>
    <col min="3076" max="3076" width="5.109375" style="17" customWidth="1"/>
    <col min="3077" max="3078" width="10.6640625" style="17" customWidth="1"/>
    <col min="3079" max="3081" width="3.5546875" style="17" customWidth="1"/>
    <col min="3082" max="3083" width="6.6640625" style="17" customWidth="1"/>
    <col min="3084" max="3084" width="7.33203125" style="17" customWidth="1"/>
    <col min="3085" max="3085" width="9.109375" style="17"/>
    <col min="3086" max="3086" width="9.6640625" style="17" customWidth="1"/>
    <col min="3087" max="3087" width="11.109375" style="17" customWidth="1"/>
    <col min="3088" max="3088" width="12.88671875" style="17" customWidth="1"/>
    <col min="3089" max="3089" width="7.5546875" style="17" customWidth="1"/>
    <col min="3090" max="3090" width="11.5546875" style="17" customWidth="1"/>
    <col min="3091" max="3091" width="19.5546875" style="17" customWidth="1"/>
    <col min="3092" max="3328" width="9.109375" style="17"/>
    <col min="3329" max="3329" width="1.109375" style="17" customWidth="1"/>
    <col min="3330" max="3331" width="4.33203125" style="17" customWidth="1"/>
    <col min="3332" max="3332" width="5.109375" style="17" customWidth="1"/>
    <col min="3333" max="3334" width="10.6640625" style="17" customWidth="1"/>
    <col min="3335" max="3337" width="3.5546875" style="17" customWidth="1"/>
    <col min="3338" max="3339" width="6.6640625" style="17" customWidth="1"/>
    <col min="3340" max="3340" width="7.33203125" style="17" customWidth="1"/>
    <col min="3341" max="3341" width="9.109375" style="17"/>
    <col min="3342" max="3342" width="9.6640625" style="17" customWidth="1"/>
    <col min="3343" max="3343" width="11.109375" style="17" customWidth="1"/>
    <col min="3344" max="3344" width="12.88671875" style="17" customWidth="1"/>
    <col min="3345" max="3345" width="7.5546875" style="17" customWidth="1"/>
    <col min="3346" max="3346" width="11.5546875" style="17" customWidth="1"/>
    <col min="3347" max="3347" width="19.5546875" style="17" customWidth="1"/>
    <col min="3348" max="3584" width="9.109375" style="17"/>
    <col min="3585" max="3585" width="1.109375" style="17" customWidth="1"/>
    <col min="3586" max="3587" width="4.33203125" style="17" customWidth="1"/>
    <col min="3588" max="3588" width="5.109375" style="17" customWidth="1"/>
    <col min="3589" max="3590" width="10.6640625" style="17" customWidth="1"/>
    <col min="3591" max="3593" width="3.5546875" style="17" customWidth="1"/>
    <col min="3594" max="3595" width="6.6640625" style="17" customWidth="1"/>
    <col min="3596" max="3596" width="7.33203125" style="17" customWidth="1"/>
    <col min="3597" max="3597" width="9.109375" style="17"/>
    <col min="3598" max="3598" width="9.6640625" style="17" customWidth="1"/>
    <col min="3599" max="3599" width="11.109375" style="17" customWidth="1"/>
    <col min="3600" max="3600" width="12.88671875" style="17" customWidth="1"/>
    <col min="3601" max="3601" width="7.5546875" style="17" customWidth="1"/>
    <col min="3602" max="3602" width="11.5546875" style="17" customWidth="1"/>
    <col min="3603" max="3603" width="19.5546875" style="17" customWidth="1"/>
    <col min="3604" max="3840" width="9.109375" style="17"/>
    <col min="3841" max="3841" width="1.109375" style="17" customWidth="1"/>
    <col min="3842" max="3843" width="4.33203125" style="17" customWidth="1"/>
    <col min="3844" max="3844" width="5.109375" style="17" customWidth="1"/>
    <col min="3845" max="3846" width="10.6640625" style="17" customWidth="1"/>
    <col min="3847" max="3849" width="3.5546875" style="17" customWidth="1"/>
    <col min="3850" max="3851" width="6.6640625" style="17" customWidth="1"/>
    <col min="3852" max="3852" width="7.33203125" style="17" customWidth="1"/>
    <col min="3853" max="3853" width="9.109375" style="17"/>
    <col min="3854" max="3854" width="9.6640625" style="17" customWidth="1"/>
    <col min="3855" max="3855" width="11.109375" style="17" customWidth="1"/>
    <col min="3856" max="3856" width="12.88671875" style="17" customWidth="1"/>
    <col min="3857" max="3857" width="7.5546875" style="17" customWidth="1"/>
    <col min="3858" max="3858" width="11.5546875" style="17" customWidth="1"/>
    <col min="3859" max="3859" width="19.5546875" style="17" customWidth="1"/>
    <col min="3860" max="4096" width="9.109375" style="17"/>
    <col min="4097" max="4097" width="1.109375" style="17" customWidth="1"/>
    <col min="4098" max="4099" width="4.33203125" style="17" customWidth="1"/>
    <col min="4100" max="4100" width="5.109375" style="17" customWidth="1"/>
    <col min="4101" max="4102" width="10.6640625" style="17" customWidth="1"/>
    <col min="4103" max="4105" width="3.5546875" style="17" customWidth="1"/>
    <col min="4106" max="4107" width="6.6640625" style="17" customWidth="1"/>
    <col min="4108" max="4108" width="7.33203125" style="17" customWidth="1"/>
    <col min="4109" max="4109" width="9.109375" style="17"/>
    <col min="4110" max="4110" width="9.6640625" style="17" customWidth="1"/>
    <col min="4111" max="4111" width="11.109375" style="17" customWidth="1"/>
    <col min="4112" max="4112" width="12.88671875" style="17" customWidth="1"/>
    <col min="4113" max="4113" width="7.5546875" style="17" customWidth="1"/>
    <col min="4114" max="4114" width="11.5546875" style="17" customWidth="1"/>
    <col min="4115" max="4115" width="19.5546875" style="17" customWidth="1"/>
    <col min="4116" max="4352" width="9.109375" style="17"/>
    <col min="4353" max="4353" width="1.109375" style="17" customWidth="1"/>
    <col min="4354" max="4355" width="4.33203125" style="17" customWidth="1"/>
    <col min="4356" max="4356" width="5.109375" style="17" customWidth="1"/>
    <col min="4357" max="4358" width="10.6640625" style="17" customWidth="1"/>
    <col min="4359" max="4361" width="3.5546875" style="17" customWidth="1"/>
    <col min="4362" max="4363" width="6.6640625" style="17" customWidth="1"/>
    <col min="4364" max="4364" width="7.33203125" style="17" customWidth="1"/>
    <col min="4365" max="4365" width="9.109375" style="17"/>
    <col min="4366" max="4366" width="9.6640625" style="17" customWidth="1"/>
    <col min="4367" max="4367" width="11.109375" style="17" customWidth="1"/>
    <col min="4368" max="4368" width="12.88671875" style="17" customWidth="1"/>
    <col min="4369" max="4369" width="7.5546875" style="17" customWidth="1"/>
    <col min="4370" max="4370" width="11.5546875" style="17" customWidth="1"/>
    <col min="4371" max="4371" width="19.5546875" style="17" customWidth="1"/>
    <col min="4372" max="4608" width="9.109375" style="17"/>
    <col min="4609" max="4609" width="1.109375" style="17" customWidth="1"/>
    <col min="4610" max="4611" width="4.33203125" style="17" customWidth="1"/>
    <col min="4612" max="4612" width="5.109375" style="17" customWidth="1"/>
    <col min="4613" max="4614" width="10.6640625" style="17" customWidth="1"/>
    <col min="4615" max="4617" width="3.5546875" style="17" customWidth="1"/>
    <col min="4618" max="4619" width="6.6640625" style="17" customWidth="1"/>
    <col min="4620" max="4620" width="7.33203125" style="17" customWidth="1"/>
    <col min="4621" max="4621" width="9.109375" style="17"/>
    <col min="4622" max="4622" width="9.6640625" style="17" customWidth="1"/>
    <col min="4623" max="4623" width="11.109375" style="17" customWidth="1"/>
    <col min="4624" max="4624" width="12.88671875" style="17" customWidth="1"/>
    <col min="4625" max="4625" width="7.5546875" style="17" customWidth="1"/>
    <col min="4626" max="4626" width="11.5546875" style="17" customWidth="1"/>
    <col min="4627" max="4627" width="19.5546875" style="17" customWidth="1"/>
    <col min="4628" max="4864" width="9.109375" style="17"/>
    <col min="4865" max="4865" width="1.109375" style="17" customWidth="1"/>
    <col min="4866" max="4867" width="4.33203125" style="17" customWidth="1"/>
    <col min="4868" max="4868" width="5.109375" style="17" customWidth="1"/>
    <col min="4869" max="4870" width="10.6640625" style="17" customWidth="1"/>
    <col min="4871" max="4873" width="3.5546875" style="17" customWidth="1"/>
    <col min="4874" max="4875" width="6.6640625" style="17" customWidth="1"/>
    <col min="4876" max="4876" width="7.33203125" style="17" customWidth="1"/>
    <col min="4877" max="4877" width="9.109375" style="17"/>
    <col min="4878" max="4878" width="9.6640625" style="17" customWidth="1"/>
    <col min="4879" max="4879" width="11.109375" style="17" customWidth="1"/>
    <col min="4880" max="4880" width="12.88671875" style="17" customWidth="1"/>
    <col min="4881" max="4881" width="7.5546875" style="17" customWidth="1"/>
    <col min="4882" max="4882" width="11.5546875" style="17" customWidth="1"/>
    <col min="4883" max="4883" width="19.5546875" style="17" customWidth="1"/>
    <col min="4884" max="5120" width="9.109375" style="17"/>
    <col min="5121" max="5121" width="1.109375" style="17" customWidth="1"/>
    <col min="5122" max="5123" width="4.33203125" style="17" customWidth="1"/>
    <col min="5124" max="5124" width="5.109375" style="17" customWidth="1"/>
    <col min="5125" max="5126" width="10.6640625" style="17" customWidth="1"/>
    <col min="5127" max="5129" width="3.5546875" style="17" customWidth="1"/>
    <col min="5130" max="5131" width="6.6640625" style="17" customWidth="1"/>
    <col min="5132" max="5132" width="7.33203125" style="17" customWidth="1"/>
    <col min="5133" max="5133" width="9.109375" style="17"/>
    <col min="5134" max="5134" width="9.6640625" style="17" customWidth="1"/>
    <col min="5135" max="5135" width="11.109375" style="17" customWidth="1"/>
    <col min="5136" max="5136" width="12.88671875" style="17" customWidth="1"/>
    <col min="5137" max="5137" width="7.5546875" style="17" customWidth="1"/>
    <col min="5138" max="5138" width="11.5546875" style="17" customWidth="1"/>
    <col min="5139" max="5139" width="19.5546875" style="17" customWidth="1"/>
    <col min="5140" max="5376" width="9.109375" style="17"/>
    <col min="5377" max="5377" width="1.109375" style="17" customWidth="1"/>
    <col min="5378" max="5379" width="4.33203125" style="17" customWidth="1"/>
    <col min="5380" max="5380" width="5.109375" style="17" customWidth="1"/>
    <col min="5381" max="5382" width="10.6640625" style="17" customWidth="1"/>
    <col min="5383" max="5385" width="3.5546875" style="17" customWidth="1"/>
    <col min="5386" max="5387" width="6.6640625" style="17" customWidth="1"/>
    <col min="5388" max="5388" width="7.33203125" style="17" customWidth="1"/>
    <col min="5389" max="5389" width="9.109375" style="17"/>
    <col min="5390" max="5390" width="9.6640625" style="17" customWidth="1"/>
    <col min="5391" max="5391" width="11.109375" style="17" customWidth="1"/>
    <col min="5392" max="5392" width="12.88671875" style="17" customWidth="1"/>
    <col min="5393" max="5393" width="7.5546875" style="17" customWidth="1"/>
    <col min="5394" max="5394" width="11.5546875" style="17" customWidth="1"/>
    <col min="5395" max="5395" width="19.5546875" style="17" customWidth="1"/>
    <col min="5396" max="5632" width="9.109375" style="17"/>
    <col min="5633" max="5633" width="1.109375" style="17" customWidth="1"/>
    <col min="5634" max="5635" width="4.33203125" style="17" customWidth="1"/>
    <col min="5636" max="5636" width="5.109375" style="17" customWidth="1"/>
    <col min="5637" max="5638" width="10.6640625" style="17" customWidth="1"/>
    <col min="5639" max="5641" width="3.5546875" style="17" customWidth="1"/>
    <col min="5642" max="5643" width="6.6640625" style="17" customWidth="1"/>
    <col min="5644" max="5644" width="7.33203125" style="17" customWidth="1"/>
    <col min="5645" max="5645" width="9.109375" style="17"/>
    <col min="5646" max="5646" width="9.6640625" style="17" customWidth="1"/>
    <col min="5647" max="5647" width="11.109375" style="17" customWidth="1"/>
    <col min="5648" max="5648" width="12.88671875" style="17" customWidth="1"/>
    <col min="5649" max="5649" width="7.5546875" style="17" customWidth="1"/>
    <col min="5650" max="5650" width="11.5546875" style="17" customWidth="1"/>
    <col min="5651" max="5651" width="19.5546875" style="17" customWidth="1"/>
    <col min="5652" max="5888" width="9.109375" style="17"/>
    <col min="5889" max="5889" width="1.109375" style="17" customWidth="1"/>
    <col min="5890" max="5891" width="4.33203125" style="17" customWidth="1"/>
    <col min="5892" max="5892" width="5.109375" style="17" customWidth="1"/>
    <col min="5893" max="5894" width="10.6640625" style="17" customWidth="1"/>
    <col min="5895" max="5897" width="3.5546875" style="17" customWidth="1"/>
    <col min="5898" max="5899" width="6.6640625" style="17" customWidth="1"/>
    <col min="5900" max="5900" width="7.33203125" style="17" customWidth="1"/>
    <col min="5901" max="5901" width="9.109375" style="17"/>
    <col min="5902" max="5902" width="9.6640625" style="17" customWidth="1"/>
    <col min="5903" max="5903" width="11.109375" style="17" customWidth="1"/>
    <col min="5904" max="5904" width="12.88671875" style="17" customWidth="1"/>
    <col min="5905" max="5905" width="7.5546875" style="17" customWidth="1"/>
    <col min="5906" max="5906" width="11.5546875" style="17" customWidth="1"/>
    <col min="5907" max="5907" width="19.5546875" style="17" customWidth="1"/>
    <col min="5908" max="6144" width="9.109375" style="17"/>
    <col min="6145" max="6145" width="1.109375" style="17" customWidth="1"/>
    <col min="6146" max="6147" width="4.33203125" style="17" customWidth="1"/>
    <col min="6148" max="6148" width="5.109375" style="17" customWidth="1"/>
    <col min="6149" max="6150" width="10.6640625" style="17" customWidth="1"/>
    <col min="6151" max="6153" width="3.5546875" style="17" customWidth="1"/>
    <col min="6154" max="6155" width="6.6640625" style="17" customWidth="1"/>
    <col min="6156" max="6156" width="7.33203125" style="17" customWidth="1"/>
    <col min="6157" max="6157" width="9.109375" style="17"/>
    <col min="6158" max="6158" width="9.6640625" style="17" customWidth="1"/>
    <col min="6159" max="6159" width="11.109375" style="17" customWidth="1"/>
    <col min="6160" max="6160" width="12.88671875" style="17" customWidth="1"/>
    <col min="6161" max="6161" width="7.5546875" style="17" customWidth="1"/>
    <col min="6162" max="6162" width="11.5546875" style="17" customWidth="1"/>
    <col min="6163" max="6163" width="19.5546875" style="17" customWidth="1"/>
    <col min="6164" max="6400" width="9.109375" style="17"/>
    <col min="6401" max="6401" width="1.109375" style="17" customWidth="1"/>
    <col min="6402" max="6403" width="4.33203125" style="17" customWidth="1"/>
    <col min="6404" max="6404" width="5.109375" style="17" customWidth="1"/>
    <col min="6405" max="6406" width="10.6640625" style="17" customWidth="1"/>
    <col min="6407" max="6409" width="3.5546875" style="17" customWidth="1"/>
    <col min="6410" max="6411" width="6.6640625" style="17" customWidth="1"/>
    <col min="6412" max="6412" width="7.33203125" style="17" customWidth="1"/>
    <col min="6413" max="6413" width="9.109375" style="17"/>
    <col min="6414" max="6414" width="9.6640625" style="17" customWidth="1"/>
    <col min="6415" max="6415" width="11.109375" style="17" customWidth="1"/>
    <col min="6416" max="6416" width="12.88671875" style="17" customWidth="1"/>
    <col min="6417" max="6417" width="7.5546875" style="17" customWidth="1"/>
    <col min="6418" max="6418" width="11.5546875" style="17" customWidth="1"/>
    <col min="6419" max="6419" width="19.5546875" style="17" customWidth="1"/>
    <col min="6420" max="6656" width="9.109375" style="17"/>
    <col min="6657" max="6657" width="1.109375" style="17" customWidth="1"/>
    <col min="6658" max="6659" width="4.33203125" style="17" customWidth="1"/>
    <col min="6660" max="6660" width="5.109375" style="17" customWidth="1"/>
    <col min="6661" max="6662" width="10.6640625" style="17" customWidth="1"/>
    <col min="6663" max="6665" width="3.5546875" style="17" customWidth="1"/>
    <col min="6666" max="6667" width="6.6640625" style="17" customWidth="1"/>
    <col min="6668" max="6668" width="7.33203125" style="17" customWidth="1"/>
    <col min="6669" max="6669" width="9.109375" style="17"/>
    <col min="6670" max="6670" width="9.6640625" style="17" customWidth="1"/>
    <col min="6671" max="6671" width="11.109375" style="17" customWidth="1"/>
    <col min="6672" max="6672" width="12.88671875" style="17" customWidth="1"/>
    <col min="6673" max="6673" width="7.5546875" style="17" customWidth="1"/>
    <col min="6674" max="6674" width="11.5546875" style="17" customWidth="1"/>
    <col min="6675" max="6675" width="19.5546875" style="17" customWidth="1"/>
    <col min="6676" max="6912" width="9.109375" style="17"/>
    <col min="6913" max="6913" width="1.109375" style="17" customWidth="1"/>
    <col min="6914" max="6915" width="4.33203125" style="17" customWidth="1"/>
    <col min="6916" max="6916" width="5.109375" style="17" customWidth="1"/>
    <col min="6917" max="6918" width="10.6640625" style="17" customWidth="1"/>
    <col min="6919" max="6921" width="3.5546875" style="17" customWidth="1"/>
    <col min="6922" max="6923" width="6.6640625" style="17" customWidth="1"/>
    <col min="6924" max="6924" width="7.33203125" style="17" customWidth="1"/>
    <col min="6925" max="6925" width="9.109375" style="17"/>
    <col min="6926" max="6926" width="9.6640625" style="17" customWidth="1"/>
    <col min="6927" max="6927" width="11.109375" style="17" customWidth="1"/>
    <col min="6928" max="6928" width="12.88671875" style="17" customWidth="1"/>
    <col min="6929" max="6929" width="7.5546875" style="17" customWidth="1"/>
    <col min="6930" max="6930" width="11.5546875" style="17" customWidth="1"/>
    <col min="6931" max="6931" width="19.5546875" style="17" customWidth="1"/>
    <col min="6932" max="7168" width="9.109375" style="17"/>
    <col min="7169" max="7169" width="1.109375" style="17" customWidth="1"/>
    <col min="7170" max="7171" width="4.33203125" style="17" customWidth="1"/>
    <col min="7172" max="7172" width="5.109375" style="17" customWidth="1"/>
    <col min="7173" max="7174" width="10.6640625" style="17" customWidth="1"/>
    <col min="7175" max="7177" width="3.5546875" style="17" customWidth="1"/>
    <col min="7178" max="7179" width="6.6640625" style="17" customWidth="1"/>
    <col min="7180" max="7180" width="7.33203125" style="17" customWidth="1"/>
    <col min="7181" max="7181" width="9.109375" style="17"/>
    <col min="7182" max="7182" width="9.6640625" style="17" customWidth="1"/>
    <col min="7183" max="7183" width="11.109375" style="17" customWidth="1"/>
    <col min="7184" max="7184" width="12.88671875" style="17" customWidth="1"/>
    <col min="7185" max="7185" width="7.5546875" style="17" customWidth="1"/>
    <col min="7186" max="7186" width="11.5546875" style="17" customWidth="1"/>
    <col min="7187" max="7187" width="19.5546875" style="17" customWidth="1"/>
    <col min="7188" max="7424" width="9.109375" style="17"/>
    <col min="7425" max="7425" width="1.109375" style="17" customWidth="1"/>
    <col min="7426" max="7427" width="4.33203125" style="17" customWidth="1"/>
    <col min="7428" max="7428" width="5.109375" style="17" customWidth="1"/>
    <col min="7429" max="7430" width="10.6640625" style="17" customWidth="1"/>
    <col min="7431" max="7433" width="3.5546875" style="17" customWidth="1"/>
    <col min="7434" max="7435" width="6.6640625" style="17" customWidth="1"/>
    <col min="7436" max="7436" width="7.33203125" style="17" customWidth="1"/>
    <col min="7437" max="7437" width="9.109375" style="17"/>
    <col min="7438" max="7438" width="9.6640625" style="17" customWidth="1"/>
    <col min="7439" max="7439" width="11.109375" style="17" customWidth="1"/>
    <col min="7440" max="7440" width="12.88671875" style="17" customWidth="1"/>
    <col min="7441" max="7441" width="7.5546875" style="17" customWidth="1"/>
    <col min="7442" max="7442" width="11.5546875" style="17" customWidth="1"/>
    <col min="7443" max="7443" width="19.5546875" style="17" customWidth="1"/>
    <col min="7444" max="7680" width="9.109375" style="17"/>
    <col min="7681" max="7681" width="1.109375" style="17" customWidth="1"/>
    <col min="7682" max="7683" width="4.33203125" style="17" customWidth="1"/>
    <col min="7684" max="7684" width="5.109375" style="17" customWidth="1"/>
    <col min="7685" max="7686" width="10.6640625" style="17" customWidth="1"/>
    <col min="7687" max="7689" width="3.5546875" style="17" customWidth="1"/>
    <col min="7690" max="7691" width="6.6640625" style="17" customWidth="1"/>
    <col min="7692" max="7692" width="7.33203125" style="17" customWidth="1"/>
    <col min="7693" max="7693" width="9.109375" style="17"/>
    <col min="7694" max="7694" width="9.6640625" style="17" customWidth="1"/>
    <col min="7695" max="7695" width="11.109375" style="17" customWidth="1"/>
    <col min="7696" max="7696" width="12.88671875" style="17" customWidth="1"/>
    <col min="7697" max="7697" width="7.5546875" style="17" customWidth="1"/>
    <col min="7698" max="7698" width="11.5546875" style="17" customWidth="1"/>
    <col min="7699" max="7699" width="19.5546875" style="17" customWidth="1"/>
    <col min="7700" max="7936" width="9.109375" style="17"/>
    <col min="7937" max="7937" width="1.109375" style="17" customWidth="1"/>
    <col min="7938" max="7939" width="4.33203125" style="17" customWidth="1"/>
    <col min="7940" max="7940" width="5.109375" style="17" customWidth="1"/>
    <col min="7941" max="7942" width="10.6640625" style="17" customWidth="1"/>
    <col min="7943" max="7945" width="3.5546875" style="17" customWidth="1"/>
    <col min="7946" max="7947" width="6.6640625" style="17" customWidth="1"/>
    <col min="7948" max="7948" width="7.33203125" style="17" customWidth="1"/>
    <col min="7949" max="7949" width="9.109375" style="17"/>
    <col min="7950" max="7950" width="9.6640625" style="17" customWidth="1"/>
    <col min="7951" max="7951" width="11.109375" style="17" customWidth="1"/>
    <col min="7952" max="7952" width="12.88671875" style="17" customWidth="1"/>
    <col min="7953" max="7953" width="7.5546875" style="17" customWidth="1"/>
    <col min="7954" max="7954" width="11.5546875" style="17" customWidth="1"/>
    <col min="7955" max="7955" width="19.5546875" style="17" customWidth="1"/>
    <col min="7956" max="8192" width="9.109375" style="17"/>
    <col min="8193" max="8193" width="1.109375" style="17" customWidth="1"/>
    <col min="8194" max="8195" width="4.33203125" style="17" customWidth="1"/>
    <col min="8196" max="8196" width="5.109375" style="17" customWidth="1"/>
    <col min="8197" max="8198" width="10.6640625" style="17" customWidth="1"/>
    <col min="8199" max="8201" width="3.5546875" style="17" customWidth="1"/>
    <col min="8202" max="8203" width="6.6640625" style="17" customWidth="1"/>
    <col min="8204" max="8204" width="7.33203125" style="17" customWidth="1"/>
    <col min="8205" max="8205" width="9.109375" style="17"/>
    <col min="8206" max="8206" width="9.6640625" style="17" customWidth="1"/>
    <col min="8207" max="8207" width="11.109375" style="17" customWidth="1"/>
    <col min="8208" max="8208" width="12.88671875" style="17" customWidth="1"/>
    <col min="8209" max="8209" width="7.5546875" style="17" customWidth="1"/>
    <col min="8210" max="8210" width="11.5546875" style="17" customWidth="1"/>
    <col min="8211" max="8211" width="19.5546875" style="17" customWidth="1"/>
    <col min="8212" max="8448" width="9.109375" style="17"/>
    <col min="8449" max="8449" width="1.109375" style="17" customWidth="1"/>
    <col min="8450" max="8451" width="4.33203125" style="17" customWidth="1"/>
    <col min="8452" max="8452" width="5.109375" style="17" customWidth="1"/>
    <col min="8453" max="8454" width="10.6640625" style="17" customWidth="1"/>
    <col min="8455" max="8457" width="3.5546875" style="17" customWidth="1"/>
    <col min="8458" max="8459" width="6.6640625" style="17" customWidth="1"/>
    <col min="8460" max="8460" width="7.33203125" style="17" customWidth="1"/>
    <col min="8461" max="8461" width="9.109375" style="17"/>
    <col min="8462" max="8462" width="9.6640625" style="17" customWidth="1"/>
    <col min="8463" max="8463" width="11.109375" style="17" customWidth="1"/>
    <col min="8464" max="8464" width="12.88671875" style="17" customWidth="1"/>
    <col min="8465" max="8465" width="7.5546875" style="17" customWidth="1"/>
    <col min="8466" max="8466" width="11.5546875" style="17" customWidth="1"/>
    <col min="8467" max="8467" width="19.5546875" style="17" customWidth="1"/>
    <col min="8468" max="8704" width="9.109375" style="17"/>
    <col min="8705" max="8705" width="1.109375" style="17" customWidth="1"/>
    <col min="8706" max="8707" width="4.33203125" style="17" customWidth="1"/>
    <col min="8708" max="8708" width="5.109375" style="17" customWidth="1"/>
    <col min="8709" max="8710" width="10.6640625" style="17" customWidth="1"/>
    <col min="8711" max="8713" width="3.5546875" style="17" customWidth="1"/>
    <col min="8714" max="8715" width="6.6640625" style="17" customWidth="1"/>
    <col min="8716" max="8716" width="7.33203125" style="17" customWidth="1"/>
    <col min="8717" max="8717" width="9.109375" style="17"/>
    <col min="8718" max="8718" width="9.6640625" style="17" customWidth="1"/>
    <col min="8719" max="8719" width="11.109375" style="17" customWidth="1"/>
    <col min="8720" max="8720" width="12.88671875" style="17" customWidth="1"/>
    <col min="8721" max="8721" width="7.5546875" style="17" customWidth="1"/>
    <col min="8722" max="8722" width="11.5546875" style="17" customWidth="1"/>
    <col min="8723" max="8723" width="19.5546875" style="17" customWidth="1"/>
    <col min="8724" max="8960" width="9.109375" style="17"/>
    <col min="8961" max="8961" width="1.109375" style="17" customWidth="1"/>
    <col min="8962" max="8963" width="4.33203125" style="17" customWidth="1"/>
    <col min="8964" max="8964" width="5.109375" style="17" customWidth="1"/>
    <col min="8965" max="8966" width="10.6640625" style="17" customWidth="1"/>
    <col min="8967" max="8969" width="3.5546875" style="17" customWidth="1"/>
    <col min="8970" max="8971" width="6.6640625" style="17" customWidth="1"/>
    <col min="8972" max="8972" width="7.33203125" style="17" customWidth="1"/>
    <col min="8973" max="8973" width="9.109375" style="17"/>
    <col min="8974" max="8974" width="9.6640625" style="17" customWidth="1"/>
    <col min="8975" max="8975" width="11.109375" style="17" customWidth="1"/>
    <col min="8976" max="8976" width="12.88671875" style="17" customWidth="1"/>
    <col min="8977" max="8977" width="7.5546875" style="17" customWidth="1"/>
    <col min="8978" max="8978" width="11.5546875" style="17" customWidth="1"/>
    <col min="8979" max="8979" width="19.5546875" style="17" customWidth="1"/>
    <col min="8980" max="9216" width="9.109375" style="17"/>
    <col min="9217" max="9217" width="1.109375" style="17" customWidth="1"/>
    <col min="9218" max="9219" width="4.33203125" style="17" customWidth="1"/>
    <col min="9220" max="9220" width="5.109375" style="17" customWidth="1"/>
    <col min="9221" max="9222" width="10.6640625" style="17" customWidth="1"/>
    <col min="9223" max="9225" width="3.5546875" style="17" customWidth="1"/>
    <col min="9226" max="9227" width="6.6640625" style="17" customWidth="1"/>
    <col min="9228" max="9228" width="7.33203125" style="17" customWidth="1"/>
    <col min="9229" max="9229" width="9.109375" style="17"/>
    <col min="9230" max="9230" width="9.6640625" style="17" customWidth="1"/>
    <col min="9231" max="9231" width="11.109375" style="17" customWidth="1"/>
    <col min="9232" max="9232" width="12.88671875" style="17" customWidth="1"/>
    <col min="9233" max="9233" width="7.5546875" style="17" customWidth="1"/>
    <col min="9234" max="9234" width="11.5546875" style="17" customWidth="1"/>
    <col min="9235" max="9235" width="19.5546875" style="17" customWidth="1"/>
    <col min="9236" max="9472" width="9.109375" style="17"/>
    <col min="9473" max="9473" width="1.109375" style="17" customWidth="1"/>
    <col min="9474" max="9475" width="4.33203125" style="17" customWidth="1"/>
    <col min="9476" max="9476" width="5.109375" style="17" customWidth="1"/>
    <col min="9477" max="9478" width="10.6640625" style="17" customWidth="1"/>
    <col min="9479" max="9481" width="3.5546875" style="17" customWidth="1"/>
    <col min="9482" max="9483" width="6.6640625" style="17" customWidth="1"/>
    <col min="9484" max="9484" width="7.33203125" style="17" customWidth="1"/>
    <col min="9485" max="9485" width="9.109375" style="17"/>
    <col min="9486" max="9486" width="9.6640625" style="17" customWidth="1"/>
    <col min="9487" max="9487" width="11.109375" style="17" customWidth="1"/>
    <col min="9488" max="9488" width="12.88671875" style="17" customWidth="1"/>
    <col min="9489" max="9489" width="7.5546875" style="17" customWidth="1"/>
    <col min="9490" max="9490" width="11.5546875" style="17" customWidth="1"/>
    <col min="9491" max="9491" width="19.5546875" style="17" customWidth="1"/>
    <col min="9492" max="9728" width="9.109375" style="17"/>
    <col min="9729" max="9729" width="1.109375" style="17" customWidth="1"/>
    <col min="9730" max="9731" width="4.33203125" style="17" customWidth="1"/>
    <col min="9732" max="9732" width="5.109375" style="17" customWidth="1"/>
    <col min="9733" max="9734" width="10.6640625" style="17" customWidth="1"/>
    <col min="9735" max="9737" width="3.5546875" style="17" customWidth="1"/>
    <col min="9738" max="9739" width="6.6640625" style="17" customWidth="1"/>
    <col min="9740" max="9740" width="7.33203125" style="17" customWidth="1"/>
    <col min="9741" max="9741" width="9.109375" style="17"/>
    <col min="9742" max="9742" width="9.6640625" style="17" customWidth="1"/>
    <col min="9743" max="9743" width="11.109375" style="17" customWidth="1"/>
    <col min="9744" max="9744" width="12.88671875" style="17" customWidth="1"/>
    <col min="9745" max="9745" width="7.5546875" style="17" customWidth="1"/>
    <col min="9746" max="9746" width="11.5546875" style="17" customWidth="1"/>
    <col min="9747" max="9747" width="19.5546875" style="17" customWidth="1"/>
    <col min="9748" max="9984" width="9.109375" style="17"/>
    <col min="9985" max="9985" width="1.109375" style="17" customWidth="1"/>
    <col min="9986" max="9987" width="4.33203125" style="17" customWidth="1"/>
    <col min="9988" max="9988" width="5.109375" style="17" customWidth="1"/>
    <col min="9989" max="9990" width="10.6640625" style="17" customWidth="1"/>
    <col min="9991" max="9993" width="3.5546875" style="17" customWidth="1"/>
    <col min="9994" max="9995" width="6.6640625" style="17" customWidth="1"/>
    <col min="9996" max="9996" width="7.33203125" style="17" customWidth="1"/>
    <col min="9997" max="9997" width="9.109375" style="17"/>
    <col min="9998" max="9998" width="9.6640625" style="17" customWidth="1"/>
    <col min="9999" max="9999" width="11.109375" style="17" customWidth="1"/>
    <col min="10000" max="10000" width="12.88671875" style="17" customWidth="1"/>
    <col min="10001" max="10001" width="7.5546875" style="17" customWidth="1"/>
    <col min="10002" max="10002" width="11.5546875" style="17" customWidth="1"/>
    <col min="10003" max="10003" width="19.5546875" style="17" customWidth="1"/>
    <col min="10004" max="10240" width="9.109375" style="17"/>
    <col min="10241" max="10241" width="1.109375" style="17" customWidth="1"/>
    <col min="10242" max="10243" width="4.33203125" style="17" customWidth="1"/>
    <col min="10244" max="10244" width="5.109375" style="17" customWidth="1"/>
    <col min="10245" max="10246" width="10.6640625" style="17" customWidth="1"/>
    <col min="10247" max="10249" width="3.5546875" style="17" customWidth="1"/>
    <col min="10250" max="10251" width="6.6640625" style="17" customWidth="1"/>
    <col min="10252" max="10252" width="7.33203125" style="17" customWidth="1"/>
    <col min="10253" max="10253" width="9.109375" style="17"/>
    <col min="10254" max="10254" width="9.6640625" style="17" customWidth="1"/>
    <col min="10255" max="10255" width="11.109375" style="17" customWidth="1"/>
    <col min="10256" max="10256" width="12.88671875" style="17" customWidth="1"/>
    <col min="10257" max="10257" width="7.5546875" style="17" customWidth="1"/>
    <col min="10258" max="10258" width="11.5546875" style="17" customWidth="1"/>
    <col min="10259" max="10259" width="19.5546875" style="17" customWidth="1"/>
    <col min="10260" max="10496" width="9.109375" style="17"/>
    <col min="10497" max="10497" width="1.109375" style="17" customWidth="1"/>
    <col min="10498" max="10499" width="4.33203125" style="17" customWidth="1"/>
    <col min="10500" max="10500" width="5.109375" style="17" customWidth="1"/>
    <col min="10501" max="10502" width="10.6640625" style="17" customWidth="1"/>
    <col min="10503" max="10505" width="3.5546875" style="17" customWidth="1"/>
    <col min="10506" max="10507" width="6.6640625" style="17" customWidth="1"/>
    <col min="10508" max="10508" width="7.33203125" style="17" customWidth="1"/>
    <col min="10509" max="10509" width="9.109375" style="17"/>
    <col min="10510" max="10510" width="9.6640625" style="17" customWidth="1"/>
    <col min="10511" max="10511" width="11.109375" style="17" customWidth="1"/>
    <col min="10512" max="10512" width="12.88671875" style="17" customWidth="1"/>
    <col min="10513" max="10513" width="7.5546875" style="17" customWidth="1"/>
    <col min="10514" max="10514" width="11.5546875" style="17" customWidth="1"/>
    <col min="10515" max="10515" width="19.5546875" style="17" customWidth="1"/>
    <col min="10516" max="10752" width="9.109375" style="17"/>
    <col min="10753" max="10753" width="1.109375" style="17" customWidth="1"/>
    <col min="10754" max="10755" width="4.33203125" style="17" customWidth="1"/>
    <col min="10756" max="10756" width="5.109375" style="17" customWidth="1"/>
    <col min="10757" max="10758" width="10.6640625" style="17" customWidth="1"/>
    <col min="10759" max="10761" width="3.5546875" style="17" customWidth="1"/>
    <col min="10762" max="10763" width="6.6640625" style="17" customWidth="1"/>
    <col min="10764" max="10764" width="7.33203125" style="17" customWidth="1"/>
    <col min="10765" max="10765" width="9.109375" style="17"/>
    <col min="10766" max="10766" width="9.6640625" style="17" customWidth="1"/>
    <col min="10767" max="10767" width="11.109375" style="17" customWidth="1"/>
    <col min="10768" max="10768" width="12.88671875" style="17" customWidth="1"/>
    <col min="10769" max="10769" width="7.5546875" style="17" customWidth="1"/>
    <col min="10770" max="10770" width="11.5546875" style="17" customWidth="1"/>
    <col min="10771" max="10771" width="19.5546875" style="17" customWidth="1"/>
    <col min="10772" max="11008" width="9.109375" style="17"/>
    <col min="11009" max="11009" width="1.109375" style="17" customWidth="1"/>
    <col min="11010" max="11011" width="4.33203125" style="17" customWidth="1"/>
    <col min="11012" max="11012" width="5.109375" style="17" customWidth="1"/>
    <col min="11013" max="11014" width="10.6640625" style="17" customWidth="1"/>
    <col min="11015" max="11017" width="3.5546875" style="17" customWidth="1"/>
    <col min="11018" max="11019" width="6.6640625" style="17" customWidth="1"/>
    <col min="11020" max="11020" width="7.33203125" style="17" customWidth="1"/>
    <col min="11021" max="11021" width="9.109375" style="17"/>
    <col min="11022" max="11022" width="9.6640625" style="17" customWidth="1"/>
    <col min="11023" max="11023" width="11.109375" style="17" customWidth="1"/>
    <col min="11024" max="11024" width="12.88671875" style="17" customWidth="1"/>
    <col min="11025" max="11025" width="7.5546875" style="17" customWidth="1"/>
    <col min="11026" max="11026" width="11.5546875" style="17" customWidth="1"/>
    <col min="11027" max="11027" width="19.5546875" style="17" customWidth="1"/>
    <col min="11028" max="11264" width="9.109375" style="17"/>
    <col min="11265" max="11265" width="1.109375" style="17" customWidth="1"/>
    <col min="11266" max="11267" width="4.33203125" style="17" customWidth="1"/>
    <col min="11268" max="11268" width="5.109375" style="17" customWidth="1"/>
    <col min="11269" max="11270" width="10.6640625" style="17" customWidth="1"/>
    <col min="11271" max="11273" width="3.5546875" style="17" customWidth="1"/>
    <col min="11274" max="11275" width="6.6640625" style="17" customWidth="1"/>
    <col min="11276" max="11276" width="7.33203125" style="17" customWidth="1"/>
    <col min="11277" max="11277" width="9.109375" style="17"/>
    <col min="11278" max="11278" width="9.6640625" style="17" customWidth="1"/>
    <col min="11279" max="11279" width="11.109375" style="17" customWidth="1"/>
    <col min="11280" max="11280" width="12.88671875" style="17" customWidth="1"/>
    <col min="11281" max="11281" width="7.5546875" style="17" customWidth="1"/>
    <col min="11282" max="11282" width="11.5546875" style="17" customWidth="1"/>
    <col min="11283" max="11283" width="19.5546875" style="17" customWidth="1"/>
    <col min="11284" max="11520" width="9.109375" style="17"/>
    <col min="11521" max="11521" width="1.109375" style="17" customWidth="1"/>
    <col min="11522" max="11523" width="4.33203125" style="17" customWidth="1"/>
    <col min="11524" max="11524" width="5.109375" style="17" customWidth="1"/>
    <col min="11525" max="11526" width="10.6640625" style="17" customWidth="1"/>
    <col min="11527" max="11529" width="3.5546875" style="17" customWidth="1"/>
    <col min="11530" max="11531" width="6.6640625" style="17" customWidth="1"/>
    <col min="11532" max="11532" width="7.33203125" style="17" customWidth="1"/>
    <col min="11533" max="11533" width="9.109375" style="17"/>
    <col min="11534" max="11534" width="9.6640625" style="17" customWidth="1"/>
    <col min="11535" max="11535" width="11.109375" style="17" customWidth="1"/>
    <col min="11536" max="11536" width="12.88671875" style="17" customWidth="1"/>
    <col min="11537" max="11537" width="7.5546875" style="17" customWidth="1"/>
    <col min="11538" max="11538" width="11.5546875" style="17" customWidth="1"/>
    <col min="11539" max="11539" width="19.5546875" style="17" customWidth="1"/>
    <col min="11540" max="11776" width="9.109375" style="17"/>
    <col min="11777" max="11777" width="1.109375" style="17" customWidth="1"/>
    <col min="11778" max="11779" width="4.33203125" style="17" customWidth="1"/>
    <col min="11780" max="11780" width="5.109375" style="17" customWidth="1"/>
    <col min="11781" max="11782" width="10.6640625" style="17" customWidth="1"/>
    <col min="11783" max="11785" width="3.5546875" style="17" customWidth="1"/>
    <col min="11786" max="11787" width="6.6640625" style="17" customWidth="1"/>
    <col min="11788" max="11788" width="7.33203125" style="17" customWidth="1"/>
    <col min="11789" max="11789" width="9.109375" style="17"/>
    <col min="11790" max="11790" width="9.6640625" style="17" customWidth="1"/>
    <col min="11791" max="11791" width="11.109375" style="17" customWidth="1"/>
    <col min="11792" max="11792" width="12.88671875" style="17" customWidth="1"/>
    <col min="11793" max="11793" width="7.5546875" style="17" customWidth="1"/>
    <col min="11794" max="11794" width="11.5546875" style="17" customWidth="1"/>
    <col min="11795" max="11795" width="19.5546875" style="17" customWidth="1"/>
    <col min="11796" max="12032" width="9.109375" style="17"/>
    <col min="12033" max="12033" width="1.109375" style="17" customWidth="1"/>
    <col min="12034" max="12035" width="4.33203125" style="17" customWidth="1"/>
    <col min="12036" max="12036" width="5.109375" style="17" customWidth="1"/>
    <col min="12037" max="12038" width="10.6640625" style="17" customWidth="1"/>
    <col min="12039" max="12041" width="3.5546875" style="17" customWidth="1"/>
    <col min="12042" max="12043" width="6.6640625" style="17" customWidth="1"/>
    <col min="12044" max="12044" width="7.33203125" style="17" customWidth="1"/>
    <col min="12045" max="12045" width="9.109375" style="17"/>
    <col min="12046" max="12046" width="9.6640625" style="17" customWidth="1"/>
    <col min="12047" max="12047" width="11.109375" style="17" customWidth="1"/>
    <col min="12048" max="12048" width="12.88671875" style="17" customWidth="1"/>
    <col min="12049" max="12049" width="7.5546875" style="17" customWidth="1"/>
    <col min="12050" max="12050" width="11.5546875" style="17" customWidth="1"/>
    <col min="12051" max="12051" width="19.5546875" style="17" customWidth="1"/>
    <col min="12052" max="12288" width="9.109375" style="17"/>
    <col min="12289" max="12289" width="1.109375" style="17" customWidth="1"/>
    <col min="12290" max="12291" width="4.33203125" style="17" customWidth="1"/>
    <col min="12292" max="12292" width="5.109375" style="17" customWidth="1"/>
    <col min="12293" max="12294" width="10.6640625" style="17" customWidth="1"/>
    <col min="12295" max="12297" width="3.5546875" style="17" customWidth="1"/>
    <col min="12298" max="12299" width="6.6640625" style="17" customWidth="1"/>
    <col min="12300" max="12300" width="7.33203125" style="17" customWidth="1"/>
    <col min="12301" max="12301" width="9.109375" style="17"/>
    <col min="12302" max="12302" width="9.6640625" style="17" customWidth="1"/>
    <col min="12303" max="12303" width="11.109375" style="17" customWidth="1"/>
    <col min="12304" max="12304" width="12.88671875" style="17" customWidth="1"/>
    <col min="12305" max="12305" width="7.5546875" style="17" customWidth="1"/>
    <col min="12306" max="12306" width="11.5546875" style="17" customWidth="1"/>
    <col min="12307" max="12307" width="19.5546875" style="17" customWidth="1"/>
    <col min="12308" max="12544" width="9.109375" style="17"/>
    <col min="12545" max="12545" width="1.109375" style="17" customWidth="1"/>
    <col min="12546" max="12547" width="4.33203125" style="17" customWidth="1"/>
    <col min="12548" max="12548" width="5.109375" style="17" customWidth="1"/>
    <col min="12549" max="12550" width="10.6640625" style="17" customWidth="1"/>
    <col min="12551" max="12553" width="3.5546875" style="17" customWidth="1"/>
    <col min="12554" max="12555" width="6.6640625" style="17" customWidth="1"/>
    <col min="12556" max="12556" width="7.33203125" style="17" customWidth="1"/>
    <col min="12557" max="12557" width="9.109375" style="17"/>
    <col min="12558" max="12558" width="9.6640625" style="17" customWidth="1"/>
    <col min="12559" max="12559" width="11.109375" style="17" customWidth="1"/>
    <col min="12560" max="12560" width="12.88671875" style="17" customWidth="1"/>
    <col min="12561" max="12561" width="7.5546875" style="17" customWidth="1"/>
    <col min="12562" max="12562" width="11.5546875" style="17" customWidth="1"/>
    <col min="12563" max="12563" width="19.5546875" style="17" customWidth="1"/>
    <col min="12564" max="12800" width="9.109375" style="17"/>
    <col min="12801" max="12801" width="1.109375" style="17" customWidth="1"/>
    <col min="12802" max="12803" width="4.33203125" style="17" customWidth="1"/>
    <col min="12804" max="12804" width="5.109375" style="17" customWidth="1"/>
    <col min="12805" max="12806" width="10.6640625" style="17" customWidth="1"/>
    <col min="12807" max="12809" width="3.5546875" style="17" customWidth="1"/>
    <col min="12810" max="12811" width="6.6640625" style="17" customWidth="1"/>
    <col min="12812" max="12812" width="7.33203125" style="17" customWidth="1"/>
    <col min="12813" max="12813" width="9.109375" style="17"/>
    <col min="12814" max="12814" width="9.6640625" style="17" customWidth="1"/>
    <col min="12815" max="12815" width="11.109375" style="17" customWidth="1"/>
    <col min="12816" max="12816" width="12.88671875" style="17" customWidth="1"/>
    <col min="12817" max="12817" width="7.5546875" style="17" customWidth="1"/>
    <col min="12818" max="12818" width="11.5546875" style="17" customWidth="1"/>
    <col min="12819" max="12819" width="19.5546875" style="17" customWidth="1"/>
    <col min="12820" max="13056" width="9.109375" style="17"/>
    <col min="13057" max="13057" width="1.109375" style="17" customWidth="1"/>
    <col min="13058" max="13059" width="4.33203125" style="17" customWidth="1"/>
    <col min="13060" max="13060" width="5.109375" style="17" customWidth="1"/>
    <col min="13061" max="13062" width="10.6640625" style="17" customWidth="1"/>
    <col min="13063" max="13065" width="3.5546875" style="17" customWidth="1"/>
    <col min="13066" max="13067" width="6.6640625" style="17" customWidth="1"/>
    <col min="13068" max="13068" width="7.33203125" style="17" customWidth="1"/>
    <col min="13069" max="13069" width="9.109375" style="17"/>
    <col min="13070" max="13070" width="9.6640625" style="17" customWidth="1"/>
    <col min="13071" max="13071" width="11.109375" style="17" customWidth="1"/>
    <col min="13072" max="13072" width="12.88671875" style="17" customWidth="1"/>
    <col min="13073" max="13073" width="7.5546875" style="17" customWidth="1"/>
    <col min="13074" max="13074" width="11.5546875" style="17" customWidth="1"/>
    <col min="13075" max="13075" width="19.5546875" style="17" customWidth="1"/>
    <col min="13076" max="13312" width="9.109375" style="17"/>
    <col min="13313" max="13313" width="1.109375" style="17" customWidth="1"/>
    <col min="13314" max="13315" width="4.33203125" style="17" customWidth="1"/>
    <col min="13316" max="13316" width="5.109375" style="17" customWidth="1"/>
    <col min="13317" max="13318" width="10.6640625" style="17" customWidth="1"/>
    <col min="13319" max="13321" width="3.5546875" style="17" customWidth="1"/>
    <col min="13322" max="13323" width="6.6640625" style="17" customWidth="1"/>
    <col min="13324" max="13324" width="7.33203125" style="17" customWidth="1"/>
    <col min="13325" max="13325" width="9.109375" style="17"/>
    <col min="13326" max="13326" width="9.6640625" style="17" customWidth="1"/>
    <col min="13327" max="13327" width="11.109375" style="17" customWidth="1"/>
    <col min="13328" max="13328" width="12.88671875" style="17" customWidth="1"/>
    <col min="13329" max="13329" width="7.5546875" style="17" customWidth="1"/>
    <col min="13330" max="13330" width="11.5546875" style="17" customWidth="1"/>
    <col min="13331" max="13331" width="19.5546875" style="17" customWidth="1"/>
    <col min="13332" max="13568" width="9.109375" style="17"/>
    <col min="13569" max="13569" width="1.109375" style="17" customWidth="1"/>
    <col min="13570" max="13571" width="4.33203125" style="17" customWidth="1"/>
    <col min="13572" max="13572" width="5.109375" style="17" customWidth="1"/>
    <col min="13573" max="13574" width="10.6640625" style="17" customWidth="1"/>
    <col min="13575" max="13577" width="3.5546875" style="17" customWidth="1"/>
    <col min="13578" max="13579" width="6.6640625" style="17" customWidth="1"/>
    <col min="13580" max="13580" width="7.33203125" style="17" customWidth="1"/>
    <col min="13581" max="13581" width="9.109375" style="17"/>
    <col min="13582" max="13582" width="9.6640625" style="17" customWidth="1"/>
    <col min="13583" max="13583" width="11.109375" style="17" customWidth="1"/>
    <col min="13584" max="13584" width="12.88671875" style="17" customWidth="1"/>
    <col min="13585" max="13585" width="7.5546875" style="17" customWidth="1"/>
    <col min="13586" max="13586" width="11.5546875" style="17" customWidth="1"/>
    <col min="13587" max="13587" width="19.5546875" style="17" customWidth="1"/>
    <col min="13588" max="13824" width="9.109375" style="17"/>
    <col min="13825" max="13825" width="1.109375" style="17" customWidth="1"/>
    <col min="13826" max="13827" width="4.33203125" style="17" customWidth="1"/>
    <col min="13828" max="13828" width="5.109375" style="17" customWidth="1"/>
    <col min="13829" max="13830" width="10.6640625" style="17" customWidth="1"/>
    <col min="13831" max="13833" width="3.5546875" style="17" customWidth="1"/>
    <col min="13834" max="13835" width="6.6640625" style="17" customWidth="1"/>
    <col min="13836" max="13836" width="7.33203125" style="17" customWidth="1"/>
    <col min="13837" max="13837" width="9.109375" style="17"/>
    <col min="13838" max="13838" width="9.6640625" style="17" customWidth="1"/>
    <col min="13839" max="13839" width="11.109375" style="17" customWidth="1"/>
    <col min="13840" max="13840" width="12.88671875" style="17" customWidth="1"/>
    <col min="13841" max="13841" width="7.5546875" style="17" customWidth="1"/>
    <col min="13842" max="13842" width="11.5546875" style="17" customWidth="1"/>
    <col min="13843" max="13843" width="19.5546875" style="17" customWidth="1"/>
    <col min="13844" max="14080" width="9.109375" style="17"/>
    <col min="14081" max="14081" width="1.109375" style="17" customWidth="1"/>
    <col min="14082" max="14083" width="4.33203125" style="17" customWidth="1"/>
    <col min="14084" max="14084" width="5.109375" style="17" customWidth="1"/>
    <col min="14085" max="14086" width="10.6640625" style="17" customWidth="1"/>
    <col min="14087" max="14089" width="3.5546875" style="17" customWidth="1"/>
    <col min="14090" max="14091" width="6.6640625" style="17" customWidth="1"/>
    <col min="14092" max="14092" width="7.33203125" style="17" customWidth="1"/>
    <col min="14093" max="14093" width="9.109375" style="17"/>
    <col min="14094" max="14094" width="9.6640625" style="17" customWidth="1"/>
    <col min="14095" max="14095" width="11.109375" style="17" customWidth="1"/>
    <col min="14096" max="14096" width="12.88671875" style="17" customWidth="1"/>
    <col min="14097" max="14097" width="7.5546875" style="17" customWidth="1"/>
    <col min="14098" max="14098" width="11.5546875" style="17" customWidth="1"/>
    <col min="14099" max="14099" width="19.5546875" style="17" customWidth="1"/>
    <col min="14100" max="14336" width="9.109375" style="17"/>
    <col min="14337" max="14337" width="1.109375" style="17" customWidth="1"/>
    <col min="14338" max="14339" width="4.33203125" style="17" customWidth="1"/>
    <col min="14340" max="14340" width="5.109375" style="17" customWidth="1"/>
    <col min="14341" max="14342" width="10.6640625" style="17" customWidth="1"/>
    <col min="14343" max="14345" width="3.5546875" style="17" customWidth="1"/>
    <col min="14346" max="14347" width="6.6640625" style="17" customWidth="1"/>
    <col min="14348" max="14348" width="7.33203125" style="17" customWidth="1"/>
    <col min="14349" max="14349" width="9.109375" style="17"/>
    <col min="14350" max="14350" width="9.6640625" style="17" customWidth="1"/>
    <col min="14351" max="14351" width="11.109375" style="17" customWidth="1"/>
    <col min="14352" max="14352" width="12.88671875" style="17" customWidth="1"/>
    <col min="14353" max="14353" width="7.5546875" style="17" customWidth="1"/>
    <col min="14354" max="14354" width="11.5546875" style="17" customWidth="1"/>
    <col min="14355" max="14355" width="19.5546875" style="17" customWidth="1"/>
    <col min="14356" max="14592" width="9.109375" style="17"/>
    <col min="14593" max="14593" width="1.109375" style="17" customWidth="1"/>
    <col min="14594" max="14595" width="4.33203125" style="17" customWidth="1"/>
    <col min="14596" max="14596" width="5.109375" style="17" customWidth="1"/>
    <col min="14597" max="14598" width="10.6640625" style="17" customWidth="1"/>
    <col min="14599" max="14601" width="3.5546875" style="17" customWidth="1"/>
    <col min="14602" max="14603" width="6.6640625" style="17" customWidth="1"/>
    <col min="14604" max="14604" width="7.33203125" style="17" customWidth="1"/>
    <col min="14605" max="14605" width="9.109375" style="17"/>
    <col min="14606" max="14606" width="9.6640625" style="17" customWidth="1"/>
    <col min="14607" max="14607" width="11.109375" style="17" customWidth="1"/>
    <col min="14608" max="14608" width="12.88671875" style="17" customWidth="1"/>
    <col min="14609" max="14609" width="7.5546875" style="17" customWidth="1"/>
    <col min="14610" max="14610" width="11.5546875" style="17" customWidth="1"/>
    <col min="14611" max="14611" width="19.5546875" style="17" customWidth="1"/>
    <col min="14612" max="14848" width="9.109375" style="17"/>
    <col min="14849" max="14849" width="1.109375" style="17" customWidth="1"/>
    <col min="14850" max="14851" width="4.33203125" style="17" customWidth="1"/>
    <col min="14852" max="14852" width="5.109375" style="17" customWidth="1"/>
    <col min="14853" max="14854" width="10.6640625" style="17" customWidth="1"/>
    <col min="14855" max="14857" width="3.5546875" style="17" customWidth="1"/>
    <col min="14858" max="14859" width="6.6640625" style="17" customWidth="1"/>
    <col min="14860" max="14860" width="7.33203125" style="17" customWidth="1"/>
    <col min="14861" max="14861" width="9.109375" style="17"/>
    <col min="14862" max="14862" width="9.6640625" style="17" customWidth="1"/>
    <col min="14863" max="14863" width="11.109375" style="17" customWidth="1"/>
    <col min="14864" max="14864" width="12.88671875" style="17" customWidth="1"/>
    <col min="14865" max="14865" width="7.5546875" style="17" customWidth="1"/>
    <col min="14866" max="14866" width="11.5546875" style="17" customWidth="1"/>
    <col min="14867" max="14867" width="19.5546875" style="17" customWidth="1"/>
    <col min="14868" max="15104" width="9.109375" style="17"/>
    <col min="15105" max="15105" width="1.109375" style="17" customWidth="1"/>
    <col min="15106" max="15107" width="4.33203125" style="17" customWidth="1"/>
    <col min="15108" max="15108" width="5.109375" style="17" customWidth="1"/>
    <col min="15109" max="15110" width="10.6640625" style="17" customWidth="1"/>
    <col min="15111" max="15113" width="3.5546875" style="17" customWidth="1"/>
    <col min="15114" max="15115" width="6.6640625" style="17" customWidth="1"/>
    <col min="15116" max="15116" width="7.33203125" style="17" customWidth="1"/>
    <col min="15117" max="15117" width="9.109375" style="17"/>
    <col min="15118" max="15118" width="9.6640625" style="17" customWidth="1"/>
    <col min="15119" max="15119" width="11.109375" style="17" customWidth="1"/>
    <col min="15120" max="15120" width="12.88671875" style="17" customWidth="1"/>
    <col min="15121" max="15121" width="7.5546875" style="17" customWidth="1"/>
    <col min="15122" max="15122" width="11.5546875" style="17" customWidth="1"/>
    <col min="15123" max="15123" width="19.5546875" style="17" customWidth="1"/>
    <col min="15124" max="15360" width="9.109375" style="17"/>
    <col min="15361" max="15361" width="1.109375" style="17" customWidth="1"/>
    <col min="15362" max="15363" width="4.33203125" style="17" customWidth="1"/>
    <col min="15364" max="15364" width="5.109375" style="17" customWidth="1"/>
    <col min="15365" max="15366" width="10.6640625" style="17" customWidth="1"/>
    <col min="15367" max="15369" width="3.5546875" style="17" customWidth="1"/>
    <col min="15370" max="15371" width="6.6640625" style="17" customWidth="1"/>
    <col min="15372" max="15372" width="7.33203125" style="17" customWidth="1"/>
    <col min="15373" max="15373" width="9.109375" style="17"/>
    <col min="15374" max="15374" width="9.6640625" style="17" customWidth="1"/>
    <col min="15375" max="15375" width="11.109375" style="17" customWidth="1"/>
    <col min="15376" max="15376" width="12.88671875" style="17" customWidth="1"/>
    <col min="15377" max="15377" width="7.5546875" style="17" customWidth="1"/>
    <col min="15378" max="15378" width="11.5546875" style="17" customWidth="1"/>
    <col min="15379" max="15379" width="19.5546875" style="17" customWidth="1"/>
    <col min="15380" max="15616" width="9.109375" style="17"/>
    <col min="15617" max="15617" width="1.109375" style="17" customWidth="1"/>
    <col min="15618" max="15619" width="4.33203125" style="17" customWidth="1"/>
    <col min="15620" max="15620" width="5.109375" style="17" customWidth="1"/>
    <col min="15621" max="15622" width="10.6640625" style="17" customWidth="1"/>
    <col min="15623" max="15625" width="3.5546875" style="17" customWidth="1"/>
    <col min="15626" max="15627" width="6.6640625" style="17" customWidth="1"/>
    <col min="15628" max="15628" width="7.33203125" style="17" customWidth="1"/>
    <col min="15629" max="15629" width="9.109375" style="17"/>
    <col min="15630" max="15630" width="9.6640625" style="17" customWidth="1"/>
    <col min="15631" max="15631" width="11.109375" style="17" customWidth="1"/>
    <col min="15632" max="15632" width="12.88671875" style="17" customWidth="1"/>
    <col min="15633" max="15633" width="7.5546875" style="17" customWidth="1"/>
    <col min="15634" max="15634" width="11.5546875" style="17" customWidth="1"/>
    <col min="15635" max="15635" width="19.5546875" style="17" customWidth="1"/>
    <col min="15636" max="15872" width="9.109375" style="17"/>
    <col min="15873" max="15873" width="1.109375" style="17" customWidth="1"/>
    <col min="15874" max="15875" width="4.33203125" style="17" customWidth="1"/>
    <col min="15876" max="15876" width="5.109375" style="17" customWidth="1"/>
    <col min="15877" max="15878" width="10.6640625" style="17" customWidth="1"/>
    <col min="15879" max="15881" width="3.5546875" style="17" customWidth="1"/>
    <col min="15882" max="15883" width="6.6640625" style="17" customWidth="1"/>
    <col min="15884" max="15884" width="7.33203125" style="17" customWidth="1"/>
    <col min="15885" max="15885" width="9.109375" style="17"/>
    <col min="15886" max="15886" width="9.6640625" style="17" customWidth="1"/>
    <col min="15887" max="15887" width="11.109375" style="17" customWidth="1"/>
    <col min="15888" max="15888" width="12.88671875" style="17" customWidth="1"/>
    <col min="15889" max="15889" width="7.5546875" style="17" customWidth="1"/>
    <col min="15890" max="15890" width="11.5546875" style="17" customWidth="1"/>
    <col min="15891" max="15891" width="19.5546875" style="17" customWidth="1"/>
    <col min="15892" max="16128" width="9.109375" style="17"/>
    <col min="16129" max="16129" width="1.109375" style="17" customWidth="1"/>
    <col min="16130" max="16131" width="4.33203125" style="17" customWidth="1"/>
    <col min="16132" max="16132" width="5.109375" style="17" customWidth="1"/>
    <col min="16133" max="16134" width="10.6640625" style="17" customWidth="1"/>
    <col min="16135" max="16137" width="3.5546875" style="17" customWidth="1"/>
    <col min="16138" max="16139" width="6.6640625" style="17" customWidth="1"/>
    <col min="16140" max="16140" width="7.33203125" style="17" customWidth="1"/>
    <col min="16141" max="16141" width="9.109375" style="17"/>
    <col min="16142" max="16142" width="9.6640625" style="17" customWidth="1"/>
    <col min="16143" max="16143" width="11.109375" style="17" customWidth="1"/>
    <col min="16144" max="16144" width="12.88671875" style="17" customWidth="1"/>
    <col min="16145" max="16145" width="7.5546875" style="17" customWidth="1"/>
    <col min="16146" max="16146" width="11.5546875" style="17" customWidth="1"/>
    <col min="16147" max="16147" width="19.5546875" style="17" customWidth="1"/>
    <col min="16148" max="16384" width="9.109375" style="17"/>
  </cols>
  <sheetData>
    <row r="1" spans="1:20" s="2" customFormat="1" ht="4.5" customHeight="1" x14ac:dyDescent="0.3">
      <c r="A1" s="1" t="s">
        <v>0</v>
      </c>
      <c r="E1" s="3" t="s">
        <v>1</v>
      </c>
      <c r="F1" s="3" t="s">
        <v>2</v>
      </c>
      <c r="M1" s="4"/>
      <c r="O1" s="3"/>
      <c r="P1" s="3" t="s">
        <v>3</v>
      </c>
      <c r="R1" s="5"/>
      <c r="S1" s="6"/>
    </row>
    <row r="2" spans="1:20" s="9" customFormat="1" ht="3" customHeight="1" thickBot="1" x14ac:dyDescent="0.3">
      <c r="A2" s="7"/>
      <c r="B2" s="8" t="str">
        <f>"RZ.mdb\"&amp;$E$3</f>
        <v>RZ.mdb\Прокат</v>
      </c>
      <c r="M2" s="10"/>
      <c r="R2" s="11"/>
      <c r="S2" s="6"/>
    </row>
    <row r="3" spans="1:20" s="13" customFormat="1" ht="14.25" customHeight="1" thickTop="1" thickBot="1" x14ac:dyDescent="0.35">
      <c r="A3" s="12" t="s">
        <v>4</v>
      </c>
      <c r="B3" s="282" t="s">
        <v>5</v>
      </c>
      <c r="C3" s="283"/>
      <c r="D3" s="283"/>
      <c r="E3" s="284" t="s">
        <v>6</v>
      </c>
      <c r="F3" s="285"/>
      <c r="H3" s="286" t="s">
        <v>7</v>
      </c>
      <c r="I3" s="287"/>
      <c r="J3" s="287"/>
      <c r="K3" s="287"/>
      <c r="L3" s="287"/>
      <c r="M3" s="287"/>
      <c r="N3" s="288"/>
      <c r="P3" s="14" t="s">
        <v>8</v>
      </c>
      <c r="Q3" s="15">
        <v>2</v>
      </c>
      <c r="R3" s="16"/>
      <c r="S3" s="14" t="s">
        <v>9</v>
      </c>
      <c r="T3" s="15">
        <v>2</v>
      </c>
    </row>
    <row r="4" spans="1:20" ht="10.5" customHeight="1" thickTop="1" x14ac:dyDescent="0.25"/>
    <row r="5" spans="1:20" ht="18.75" customHeight="1" x14ac:dyDescent="0.3">
      <c r="B5" s="289" t="s">
        <v>10</v>
      </c>
      <c r="C5" s="289"/>
      <c r="D5" s="289"/>
      <c r="E5" s="289"/>
      <c r="F5" s="289"/>
      <c r="G5" s="289"/>
      <c r="H5" s="289"/>
      <c r="I5" s="289"/>
      <c r="J5" s="289"/>
      <c r="K5" s="289"/>
      <c r="L5" s="289"/>
      <c r="M5" s="289"/>
      <c r="N5" s="289"/>
      <c r="O5" s="289"/>
      <c r="P5" s="289"/>
      <c r="Q5" s="289"/>
      <c r="R5" s="290" t="s">
        <v>11</v>
      </c>
      <c r="S5" s="20"/>
    </row>
    <row r="6" spans="1:20" ht="15.9" customHeight="1" x14ac:dyDescent="0.3">
      <c r="B6" s="293" t="s">
        <v>12</v>
      </c>
      <c r="C6" s="293"/>
      <c r="D6" s="294" t="s">
        <v>13</v>
      </c>
      <c r="E6" s="293" t="s">
        <v>14</v>
      </c>
      <c r="F6" s="293"/>
      <c r="G6" s="293" t="s">
        <v>15</v>
      </c>
      <c r="H6" s="293"/>
      <c r="I6" s="293"/>
      <c r="J6" s="293" t="s">
        <v>16</v>
      </c>
      <c r="K6" s="293"/>
      <c r="L6" s="293" t="s">
        <v>17</v>
      </c>
      <c r="M6" s="293"/>
      <c r="N6" s="293"/>
      <c r="O6" s="293" t="s">
        <v>18</v>
      </c>
      <c r="P6" s="293"/>
      <c r="Q6" s="293"/>
      <c r="R6" s="291"/>
      <c r="S6" s="20"/>
    </row>
    <row r="7" spans="1:20" ht="15.9" customHeight="1" x14ac:dyDescent="0.3">
      <c r="B7" s="293"/>
      <c r="C7" s="293"/>
      <c r="D7" s="294"/>
      <c r="E7" s="293"/>
      <c r="F7" s="293"/>
      <c r="G7" s="293"/>
      <c r="H7" s="293"/>
      <c r="I7" s="293"/>
      <c r="J7" s="137" t="s">
        <v>19</v>
      </c>
      <c r="K7" s="137" t="s">
        <v>20</v>
      </c>
      <c r="L7" s="137" t="s">
        <v>21</v>
      </c>
      <c r="M7" s="137" t="s">
        <v>22</v>
      </c>
      <c r="N7" s="137" t="s">
        <v>23</v>
      </c>
      <c r="O7" s="293"/>
      <c r="P7" s="293"/>
      <c r="Q7" s="293"/>
      <c r="R7" s="292"/>
      <c r="S7" s="20"/>
    </row>
    <row r="8" spans="1:20" s="26" customFormat="1" ht="15.9" customHeight="1" x14ac:dyDescent="0.3">
      <c r="A8" s="21"/>
      <c r="B8" s="343" t="s">
        <v>385</v>
      </c>
      <c r="C8" s="344"/>
      <c r="D8" s="140">
        <v>11</v>
      </c>
      <c r="E8" s="27" t="s">
        <v>19</v>
      </c>
      <c r="F8" s="22" t="s">
        <v>326</v>
      </c>
      <c r="G8" s="295">
        <v>8809</v>
      </c>
      <c r="H8" s="295"/>
      <c r="I8" s="295"/>
      <c r="J8" s="139">
        <v>1</v>
      </c>
      <c r="K8" s="139"/>
      <c r="L8" s="64">
        <f>ROUNDUP(IF(G8="",1,IF([1]!SearchNum(G8,2)&gt;0,[1]!SearchNum(G8,1)*[1]!SearchNum(G8,2)/1000000,IF([1]!SearchNum(G8,1)&gt;0,[1]!SearchNum(G8,1)/1000,1)))*R8,[1]!StrToNum($Q$3))</f>
        <v>209.92</v>
      </c>
      <c r="M8" s="64">
        <f>ROUND(L8*(J8+K8),[1]!StrToNum($T$3))</f>
        <v>209.92</v>
      </c>
      <c r="N8" s="349">
        <f>SUM(M8:M19)</f>
        <v>302.34999999999997</v>
      </c>
      <c r="O8" s="24" t="s">
        <v>36</v>
      </c>
      <c r="P8" s="296" t="s">
        <v>156</v>
      </c>
      <c r="Q8" s="297"/>
      <c r="R8" s="25">
        <v>23.829999923706055</v>
      </c>
      <c r="S8" s="20" t="s">
        <v>155</v>
      </c>
    </row>
    <row r="9" spans="1:20" s="26" customFormat="1" ht="15.9" customHeight="1" x14ac:dyDescent="0.3">
      <c r="A9" s="21"/>
      <c r="B9" s="345"/>
      <c r="C9" s="346"/>
      <c r="D9" s="140">
        <f ca="1">CELL("строка",D9)-7</f>
        <v>2</v>
      </c>
      <c r="E9" s="27" t="s">
        <v>32</v>
      </c>
      <c r="F9" s="22" t="s">
        <v>373</v>
      </c>
      <c r="G9" s="295">
        <v>400</v>
      </c>
      <c r="H9" s="295"/>
      <c r="I9" s="295"/>
      <c r="J9" s="139">
        <v>1</v>
      </c>
      <c r="K9" s="139"/>
      <c r="L9" s="64">
        <f>ROUNDUP(IF(G9="",1,IF([1]!SearchNum(G9,2)&gt;0,[1]!SearchNum(G9,1)*[1]!SearchNum(G9,2)/1000000,IF([1]!SearchNum(G9,1)&gt;0,[1]!SearchNum(G9,1)/1000,1)))*R9,[1]!StrToNum($Q$3))</f>
        <v>13.82</v>
      </c>
      <c r="M9" s="64">
        <f>ROUND(L9*(J9+K9),[1]!StrToNum($T$3))</f>
        <v>13.82</v>
      </c>
      <c r="N9" s="350"/>
      <c r="O9" s="24" t="s">
        <v>36</v>
      </c>
      <c r="P9" s="296" t="s">
        <v>34</v>
      </c>
      <c r="Q9" s="297"/>
      <c r="R9" s="25">
        <f>[2]!МассСеч(F9,7850)</f>
        <v>34.540000915527344</v>
      </c>
      <c r="S9" s="20" t="s">
        <v>33</v>
      </c>
    </row>
    <row r="10" spans="1:20" s="26" customFormat="1" ht="15.9" customHeight="1" x14ac:dyDescent="0.3">
      <c r="A10" s="21"/>
      <c r="B10" s="345"/>
      <c r="C10" s="346"/>
      <c r="D10" s="140">
        <v>3</v>
      </c>
      <c r="E10" s="27" t="s">
        <v>32</v>
      </c>
      <c r="F10" s="22" t="s">
        <v>327</v>
      </c>
      <c r="G10" s="295">
        <v>240</v>
      </c>
      <c r="H10" s="295"/>
      <c r="I10" s="295"/>
      <c r="J10" s="139">
        <v>1</v>
      </c>
      <c r="K10" s="139">
        <v>0</v>
      </c>
      <c r="L10" s="64">
        <f>ROUNDUP(IF(G10="",1,IF([1]!SearchNum(G10,2)&gt;0,[1]!SearchNum(G10,1)*[1]!SearchNum(G10,2)/1000000,IF([1]!SearchNum(G10,1)&gt;0,[1]!SearchNum(G10,1)/1000,1)))*R10,[1]!StrToNum($Q$3))</f>
        <v>3.7699999999999996</v>
      </c>
      <c r="M10" s="64">
        <f>ROUND(L10*(J10+K10),[1]!StrToNum($T$3))</f>
        <v>3.77</v>
      </c>
      <c r="N10" s="350"/>
      <c r="O10" s="24" t="s">
        <v>36</v>
      </c>
      <c r="P10" s="296" t="s">
        <v>34</v>
      </c>
      <c r="Q10" s="297"/>
      <c r="R10" s="25">
        <f>[2]!МассСеч(F10,7850)</f>
        <v>15.699999809265137</v>
      </c>
      <c r="S10" s="20"/>
    </row>
    <row r="11" spans="1:20" s="26" customFormat="1" ht="15.9" customHeight="1" x14ac:dyDescent="0.3">
      <c r="A11" s="21"/>
      <c r="B11" s="345"/>
      <c r="C11" s="346"/>
      <c r="D11" s="140">
        <v>12</v>
      </c>
      <c r="E11" s="27" t="s">
        <v>32</v>
      </c>
      <c r="F11" s="22" t="s">
        <v>386</v>
      </c>
      <c r="G11" s="295">
        <v>700</v>
      </c>
      <c r="H11" s="295"/>
      <c r="I11" s="295"/>
      <c r="J11" s="139">
        <v>1</v>
      </c>
      <c r="K11" s="139">
        <v>0</v>
      </c>
      <c r="L11" s="64">
        <f>ROUNDUP(IF(G11="",1,IF([1]!SearchNum(G11,2)&gt;0,[1]!SearchNum(G11,1)*[1]!SearchNum(G11,2)/1000000,IF([1]!SearchNum(G11,1)&gt;0,[1]!SearchNum(G11,1)/1000,1)))*R11,[1]!StrToNum($Q$3))</f>
        <v>31.990000000000002</v>
      </c>
      <c r="M11" s="64">
        <f>ROUND(L11*(J11+K11),[1]!StrToNum($T$3))</f>
        <v>31.99</v>
      </c>
      <c r="N11" s="350"/>
      <c r="O11" s="24" t="s">
        <v>36</v>
      </c>
      <c r="P11" s="296" t="s">
        <v>34</v>
      </c>
      <c r="Q11" s="297"/>
      <c r="R11" s="25">
        <f>[2]!МассСеч(F11,7850)</f>
        <v>45.687000274658203</v>
      </c>
      <c r="S11" s="20"/>
    </row>
    <row r="12" spans="1:20" s="26" customFormat="1" ht="15.9" customHeight="1" x14ac:dyDescent="0.3">
      <c r="A12" s="21"/>
      <c r="B12" s="345"/>
      <c r="C12" s="346"/>
      <c r="D12" s="140">
        <v>13</v>
      </c>
      <c r="E12" s="27" t="s">
        <v>32</v>
      </c>
      <c r="F12" s="22" t="s">
        <v>387</v>
      </c>
      <c r="G12" s="295">
        <v>709</v>
      </c>
      <c r="H12" s="295"/>
      <c r="I12" s="295"/>
      <c r="J12" s="139">
        <v>1</v>
      </c>
      <c r="K12" s="139">
        <v>0</v>
      </c>
      <c r="L12" s="64">
        <f>ROUNDUP(IF(G12="",1,IF([1]!SearchNum(G12,2)&gt;0,[1]!SearchNum(G12,1)*[1]!SearchNum(G12,2)/1000000,IF([1]!SearchNum(G12,1)&gt;0,[1]!SearchNum(G12,1)/1000,1)))*R12,[1]!StrToNum($Q$3))</f>
        <v>27.78</v>
      </c>
      <c r="M12" s="64">
        <f>ROUND(L12*(J12+K12),[1]!StrToNum($T$3))</f>
        <v>27.78</v>
      </c>
      <c r="N12" s="350"/>
      <c r="O12" s="24" t="s">
        <v>36</v>
      </c>
      <c r="P12" s="296" t="s">
        <v>34</v>
      </c>
      <c r="Q12" s="297"/>
      <c r="R12" s="25">
        <f>[2]!МассСеч(F12,7850)</f>
        <v>39.172000885009766</v>
      </c>
      <c r="S12" s="20"/>
    </row>
    <row r="13" spans="1:20" s="26" customFormat="1" ht="15.9" customHeight="1" x14ac:dyDescent="0.3">
      <c r="A13" s="21"/>
      <c r="B13" s="345"/>
      <c r="C13" s="346"/>
      <c r="D13" s="140">
        <v>5</v>
      </c>
      <c r="E13" s="27" t="s">
        <v>219</v>
      </c>
      <c r="F13" s="22" t="s">
        <v>243</v>
      </c>
      <c r="G13" s="295">
        <v>150</v>
      </c>
      <c r="H13" s="295"/>
      <c r="I13" s="295"/>
      <c r="J13" s="139">
        <v>1</v>
      </c>
      <c r="K13" s="139">
        <v>0</v>
      </c>
      <c r="L13" s="64">
        <f>ROUNDUP(IF(G13="",1,IF([1]!SearchNum(G13,2)&gt;0,[1]!SearchNum(G13,1)*[1]!SearchNum(G13,2)/1000000,IF([1]!SearchNum(G13,1)&gt;0,[1]!SearchNum(G13,1)/1000,1)))*R13,[1]!StrToNum($Q$3))</f>
        <v>2.2699999999999996</v>
      </c>
      <c r="M13" s="64">
        <f>ROUND(L13*(J13+K13),[1]!StrToNum($T$3))</f>
        <v>2.27</v>
      </c>
      <c r="N13" s="350"/>
      <c r="O13" s="24" t="s">
        <v>36</v>
      </c>
      <c r="P13" s="296" t="s">
        <v>221</v>
      </c>
      <c r="Q13" s="297"/>
      <c r="R13" s="25">
        <v>15.100000381469727</v>
      </c>
      <c r="S13" s="20" t="s">
        <v>220</v>
      </c>
    </row>
    <row r="14" spans="1:20" s="26" customFormat="1" ht="15.9" customHeight="1" x14ac:dyDescent="0.3">
      <c r="A14" s="21"/>
      <c r="B14" s="345"/>
      <c r="C14" s="346"/>
      <c r="D14" s="140">
        <v>10</v>
      </c>
      <c r="E14" s="27" t="s">
        <v>32</v>
      </c>
      <c r="F14" s="22" t="s">
        <v>159</v>
      </c>
      <c r="G14" s="295">
        <v>380</v>
      </c>
      <c r="H14" s="295"/>
      <c r="I14" s="295"/>
      <c r="J14" s="139">
        <v>1</v>
      </c>
      <c r="K14" s="139">
        <v>0</v>
      </c>
      <c r="L14" s="64">
        <f>ROUNDUP(IF(G14="",1,IF([1]!SearchNum(G14,2)&gt;0,[1]!SearchNum(G14,1)*[1]!SearchNum(G14,2)/1000000,IF([1]!SearchNum(G14,1)&gt;0,[1]!SearchNum(G14,1)/1000,1)))*R14,[1]!StrToNum($Q$3))</f>
        <v>4.4799999999999995</v>
      </c>
      <c r="M14" s="64">
        <f>ROUND(L14*(J14+K14),[1]!StrToNum($T$3))</f>
        <v>4.4800000000000004</v>
      </c>
      <c r="N14" s="350"/>
      <c r="O14" s="24" t="s">
        <v>36</v>
      </c>
      <c r="P14" s="296" t="s">
        <v>34</v>
      </c>
      <c r="Q14" s="297"/>
      <c r="R14" s="25">
        <f>[2]!МассСеч(F14,7850)</f>
        <v>11.774999618530273</v>
      </c>
      <c r="S14" s="20"/>
    </row>
    <row r="15" spans="1:20" s="26" customFormat="1" ht="15.9" customHeight="1" x14ac:dyDescent="0.3">
      <c r="A15" s="21"/>
      <c r="B15" s="345"/>
      <c r="C15" s="346"/>
      <c r="D15" s="140">
        <v>7</v>
      </c>
      <c r="E15" s="27" t="s">
        <v>32</v>
      </c>
      <c r="F15" s="22" t="s">
        <v>162</v>
      </c>
      <c r="G15" s="295">
        <v>50</v>
      </c>
      <c r="H15" s="295"/>
      <c r="I15" s="295"/>
      <c r="J15" s="139">
        <v>4</v>
      </c>
      <c r="K15" s="139">
        <v>0</v>
      </c>
      <c r="L15" s="64">
        <v>0.25</v>
      </c>
      <c r="M15" s="64">
        <f>ROUND(L15*(J15+K15),[1]!StrToNum($T$3))</f>
        <v>1</v>
      </c>
      <c r="N15" s="350"/>
      <c r="O15" s="24" t="s">
        <v>342</v>
      </c>
      <c r="P15" s="296" t="s">
        <v>34</v>
      </c>
      <c r="Q15" s="297"/>
      <c r="R15" s="25">
        <f>[2]!МассСеч(F15,7850)</f>
        <v>1.5700000524520874</v>
      </c>
      <c r="S15" s="20"/>
    </row>
    <row r="16" spans="1:20" s="26" customFormat="1" ht="15.9" customHeight="1" x14ac:dyDescent="0.3">
      <c r="A16" s="21"/>
      <c r="B16" s="345"/>
      <c r="C16" s="346"/>
      <c r="D16" s="140">
        <v>8</v>
      </c>
      <c r="E16" s="27" t="s">
        <v>32</v>
      </c>
      <c r="F16" s="22" t="s">
        <v>375</v>
      </c>
      <c r="G16" s="295">
        <v>50</v>
      </c>
      <c r="H16" s="295"/>
      <c r="I16" s="295"/>
      <c r="J16" s="139">
        <v>2</v>
      </c>
      <c r="K16" s="139">
        <v>0</v>
      </c>
      <c r="L16" s="64">
        <v>0.25</v>
      </c>
      <c r="M16" s="64">
        <f>ROUND(L16*(J16+K16),[1]!StrToNum($T$3))</f>
        <v>0.5</v>
      </c>
      <c r="N16" s="350"/>
      <c r="O16" s="24" t="s">
        <v>342</v>
      </c>
      <c r="P16" s="296" t="s">
        <v>34</v>
      </c>
      <c r="Q16" s="297"/>
      <c r="R16" s="25">
        <f>[2]!МассСеч(F16,7850)</f>
        <v>1.3190000057220459</v>
      </c>
      <c r="S16" s="20"/>
    </row>
    <row r="17" spans="1:19" s="26" customFormat="1" ht="15.9" customHeight="1" x14ac:dyDescent="0.3">
      <c r="A17" s="21"/>
      <c r="B17" s="345"/>
      <c r="C17" s="346"/>
      <c r="D17" s="140">
        <v>14</v>
      </c>
      <c r="E17" s="27" t="s">
        <v>219</v>
      </c>
      <c r="F17" s="22" t="s">
        <v>161</v>
      </c>
      <c r="G17" s="295">
        <v>240</v>
      </c>
      <c r="H17" s="295"/>
      <c r="I17" s="295"/>
      <c r="J17" s="139">
        <v>2</v>
      </c>
      <c r="K17" s="139"/>
      <c r="L17" s="64">
        <f>ROUNDUP(IF(G17="",1,IF([1]!SearchNum(G17,2)&gt;0,[1]!SearchNum(G17,1)*[1]!SearchNum(G17,2)/1000000,IF([1]!SearchNum(G17,1)&gt;0,[1]!SearchNum(G17,1)/1000,1)))*R17,[1]!StrToNum($Q$3))</f>
        <v>1.66</v>
      </c>
      <c r="M17" s="64">
        <f>ROUND(L17*(J17+K17),[1]!StrToNum($T$3))</f>
        <v>3.32</v>
      </c>
      <c r="N17" s="350"/>
      <c r="O17" s="24" t="s">
        <v>36</v>
      </c>
      <c r="P17" s="296" t="s">
        <v>221</v>
      </c>
      <c r="Q17" s="297"/>
      <c r="R17" s="25">
        <v>6.8899998664855957</v>
      </c>
      <c r="S17" s="20" t="s">
        <v>220</v>
      </c>
    </row>
    <row r="18" spans="1:19" s="26" customFormat="1" ht="15.9" customHeight="1" x14ac:dyDescent="0.3">
      <c r="A18" s="21"/>
      <c r="B18" s="345"/>
      <c r="C18" s="346"/>
      <c r="D18" s="140">
        <v>15</v>
      </c>
      <c r="E18" s="27" t="s">
        <v>32</v>
      </c>
      <c r="F18" s="22" t="s">
        <v>388</v>
      </c>
      <c r="G18" s="295">
        <v>69</v>
      </c>
      <c r="H18" s="295"/>
      <c r="I18" s="295"/>
      <c r="J18" s="139">
        <v>1</v>
      </c>
      <c r="K18" s="139">
        <v>0</v>
      </c>
      <c r="L18" s="64">
        <v>0.5</v>
      </c>
      <c r="M18" s="64">
        <f>ROUND(L18*(J18+K18),[1]!StrToNum($T$3))</f>
        <v>0.5</v>
      </c>
      <c r="N18" s="350"/>
      <c r="O18" s="24" t="s">
        <v>342</v>
      </c>
      <c r="P18" s="296" t="s">
        <v>34</v>
      </c>
      <c r="Q18" s="297"/>
      <c r="R18" s="25">
        <f>[2]!МассСеч(F18,7850)</f>
        <v>2.1670000553131104</v>
      </c>
      <c r="S18" s="20"/>
    </row>
    <row r="19" spans="1:19" s="26" customFormat="1" ht="16.5" customHeight="1" x14ac:dyDescent="0.3">
      <c r="A19" s="28"/>
      <c r="B19" s="347"/>
      <c r="C19" s="348"/>
      <c r="D19" s="298" t="s">
        <v>24</v>
      </c>
      <c r="E19" s="298"/>
      <c r="F19" s="298"/>
      <c r="G19" s="298"/>
      <c r="H19" s="298"/>
      <c r="I19" s="298"/>
      <c r="J19" s="298"/>
      <c r="K19" s="298"/>
      <c r="L19" s="298"/>
      <c r="M19" s="64">
        <f>ROUND((M8+M9+M10+M11+M12+M13+M14+M15+M16+M17+M18)*0.01,0)</f>
        <v>3</v>
      </c>
      <c r="N19" s="351"/>
      <c r="O19" s="298" t="s">
        <v>25</v>
      </c>
      <c r="P19" s="298"/>
      <c r="Q19" s="298"/>
      <c r="R19" s="25"/>
      <c r="S19" s="20"/>
    </row>
    <row r="20" spans="1:19" s="35" customFormat="1" ht="15.9" customHeight="1" x14ac:dyDescent="0.3">
      <c r="A20" s="33"/>
      <c r="B20" s="343" t="s">
        <v>389</v>
      </c>
      <c r="C20" s="344"/>
      <c r="D20" s="140">
        <v>11</v>
      </c>
      <c r="E20" s="27" t="s">
        <v>19</v>
      </c>
      <c r="F20" s="22" t="s">
        <v>326</v>
      </c>
      <c r="G20" s="295">
        <v>8809</v>
      </c>
      <c r="H20" s="295"/>
      <c r="I20" s="295"/>
      <c r="J20" s="139">
        <v>1</v>
      </c>
      <c r="K20" s="139">
        <v>0</v>
      </c>
      <c r="L20" s="64">
        <f>ROUNDUP(IF(G20="",1,IF([1]!SearchNum(G20,2)&gt;0,[1]!SearchNum(G20,1)*[1]!SearchNum(G20,2)/1000000,IF([1]!SearchNum(G20,1)&gt;0,[1]!SearchNum(G20,1)/1000,1)))*R20,[1]!StrToNum($Q$3))</f>
        <v>209.92</v>
      </c>
      <c r="M20" s="64">
        <f>ROUND(L20*(J20+K20),[1]!StrToNum($T$3))</f>
        <v>209.92</v>
      </c>
      <c r="N20" s="349">
        <f>SUM(M20:M31)</f>
        <v>302.34999999999997</v>
      </c>
      <c r="O20" s="24" t="s">
        <v>36</v>
      </c>
      <c r="P20" s="296" t="s">
        <v>156</v>
      </c>
      <c r="Q20" s="297"/>
      <c r="R20" s="34">
        <v>23.829999923706001</v>
      </c>
      <c r="S20" s="20"/>
    </row>
    <row r="21" spans="1:19" s="35" customFormat="1" ht="15.9" customHeight="1" x14ac:dyDescent="0.3">
      <c r="A21" s="33"/>
      <c r="B21" s="345"/>
      <c r="C21" s="346"/>
      <c r="D21" s="140">
        <v>2</v>
      </c>
      <c r="E21" s="27" t="s">
        <v>32</v>
      </c>
      <c r="F21" s="22" t="s">
        <v>373</v>
      </c>
      <c r="G21" s="295">
        <v>400</v>
      </c>
      <c r="H21" s="295"/>
      <c r="I21" s="295"/>
      <c r="J21" s="139">
        <v>1</v>
      </c>
      <c r="K21" s="139">
        <v>0</v>
      </c>
      <c r="L21" s="64">
        <f>ROUNDUP(IF(G21="",1,IF([1]!SearchNum(G21,2)&gt;0,[1]!SearchNum(G21,1)*[1]!SearchNum(G21,2)/1000000,IF([1]!SearchNum(G21,1)&gt;0,[1]!SearchNum(G21,1)/1000,1)))*R21,[1]!StrToNum($Q$3))</f>
        <v>13.82</v>
      </c>
      <c r="M21" s="64">
        <f>ROUND(L21*(J21+K21),[1]!StrToNum($T$3))</f>
        <v>13.82</v>
      </c>
      <c r="N21" s="350"/>
      <c r="O21" s="24" t="s">
        <v>36</v>
      </c>
      <c r="P21" s="296" t="s">
        <v>34</v>
      </c>
      <c r="Q21" s="297"/>
      <c r="R21" s="34">
        <f>[2]!МассСеч(F21,7850)</f>
        <v>34.540000915527344</v>
      </c>
      <c r="S21" s="20"/>
    </row>
    <row r="22" spans="1:19" s="35" customFormat="1" ht="15.9" customHeight="1" x14ac:dyDescent="0.3">
      <c r="A22" s="33"/>
      <c r="B22" s="345"/>
      <c r="C22" s="346"/>
      <c r="D22" s="140">
        <v>3</v>
      </c>
      <c r="E22" s="27" t="s">
        <v>32</v>
      </c>
      <c r="F22" s="22" t="s">
        <v>327</v>
      </c>
      <c r="G22" s="295">
        <v>240</v>
      </c>
      <c r="H22" s="295"/>
      <c r="I22" s="295"/>
      <c r="J22" s="139">
        <v>1</v>
      </c>
      <c r="K22" s="139">
        <v>0</v>
      </c>
      <c r="L22" s="64">
        <f>ROUNDUP(IF(G22="",1,IF([1]!SearchNum(G22,2)&gt;0,[1]!SearchNum(G22,1)*[1]!SearchNum(G22,2)/1000000,IF([1]!SearchNum(G22,1)&gt;0,[1]!SearchNum(G22,1)/1000,1)))*R22,[1]!StrToNum($Q$3))</f>
        <v>3.7699999999999996</v>
      </c>
      <c r="M22" s="64">
        <f>ROUND(L22*(J22+K22),[1]!StrToNum($T$3))</f>
        <v>3.77</v>
      </c>
      <c r="N22" s="350"/>
      <c r="O22" s="24" t="s">
        <v>36</v>
      </c>
      <c r="P22" s="296" t="s">
        <v>34</v>
      </c>
      <c r="Q22" s="297"/>
      <c r="R22" s="34">
        <f>[2]!МассСеч(F22,7850)</f>
        <v>15.699999809265137</v>
      </c>
      <c r="S22" s="20"/>
    </row>
    <row r="23" spans="1:19" s="35" customFormat="1" ht="15.9" customHeight="1" x14ac:dyDescent="0.3">
      <c r="A23" s="33"/>
      <c r="B23" s="345"/>
      <c r="C23" s="346"/>
      <c r="D23" s="140">
        <v>12</v>
      </c>
      <c r="E23" s="27" t="s">
        <v>32</v>
      </c>
      <c r="F23" s="22" t="s">
        <v>386</v>
      </c>
      <c r="G23" s="295">
        <v>700</v>
      </c>
      <c r="H23" s="295"/>
      <c r="I23" s="295"/>
      <c r="J23" s="139">
        <v>1</v>
      </c>
      <c r="K23" s="139">
        <v>0</v>
      </c>
      <c r="L23" s="64">
        <f>ROUNDUP(IF(G23="",1,IF([1]!SearchNum(G23,2)&gt;0,[1]!SearchNum(G23,1)*[1]!SearchNum(G23,2)/1000000,IF([1]!SearchNum(G23,1)&gt;0,[1]!SearchNum(G23,1)/1000,1)))*R23,[1]!StrToNum($Q$3))</f>
        <v>31.990000000000002</v>
      </c>
      <c r="M23" s="64">
        <f>ROUND(L23*(J23+K23),[1]!StrToNum($T$3))</f>
        <v>31.99</v>
      </c>
      <c r="N23" s="350"/>
      <c r="O23" s="24" t="s">
        <v>36</v>
      </c>
      <c r="P23" s="296" t="s">
        <v>34</v>
      </c>
      <c r="Q23" s="297"/>
      <c r="R23" s="34">
        <f>[2]!МассСеч(F23,7850)</f>
        <v>45.687000274658203</v>
      </c>
      <c r="S23" s="20"/>
    </row>
    <row r="24" spans="1:19" s="35" customFormat="1" ht="15.9" customHeight="1" x14ac:dyDescent="0.3">
      <c r="A24" s="33"/>
      <c r="B24" s="345"/>
      <c r="C24" s="346"/>
      <c r="D24" s="140">
        <v>13</v>
      </c>
      <c r="E24" s="27" t="s">
        <v>32</v>
      </c>
      <c r="F24" s="22" t="s">
        <v>387</v>
      </c>
      <c r="G24" s="295">
        <v>709</v>
      </c>
      <c r="H24" s="295"/>
      <c r="I24" s="295"/>
      <c r="J24" s="139">
        <v>1</v>
      </c>
      <c r="K24" s="139">
        <v>0</v>
      </c>
      <c r="L24" s="64">
        <f>ROUNDUP(IF(G24="",1,IF([1]!SearchNum(G24,2)&gt;0,[1]!SearchNum(G24,1)*[1]!SearchNum(G24,2)/1000000,IF([1]!SearchNum(G24,1)&gt;0,[1]!SearchNum(G24,1)/1000,1)))*R24,[1]!StrToNum($Q$3))</f>
        <v>27.78</v>
      </c>
      <c r="M24" s="64">
        <f>ROUND(L24*(J24+K24),[1]!StrToNum($T$3))</f>
        <v>27.78</v>
      </c>
      <c r="N24" s="350"/>
      <c r="O24" s="24" t="s">
        <v>36</v>
      </c>
      <c r="P24" s="296" t="s">
        <v>34</v>
      </c>
      <c r="Q24" s="297"/>
      <c r="R24" s="34">
        <f>[2]!МассСеч(F24,7850)</f>
        <v>39.172000885009766</v>
      </c>
      <c r="S24" s="20"/>
    </row>
    <row r="25" spans="1:19" s="35" customFormat="1" ht="15.9" customHeight="1" x14ac:dyDescent="0.3">
      <c r="A25" s="33"/>
      <c r="B25" s="345"/>
      <c r="C25" s="346"/>
      <c r="D25" s="140">
        <v>5</v>
      </c>
      <c r="E25" s="27" t="s">
        <v>219</v>
      </c>
      <c r="F25" s="22" t="s">
        <v>243</v>
      </c>
      <c r="G25" s="295">
        <v>150</v>
      </c>
      <c r="H25" s="295"/>
      <c r="I25" s="295"/>
      <c r="J25" s="139">
        <v>1</v>
      </c>
      <c r="K25" s="139">
        <v>0</v>
      </c>
      <c r="L25" s="64">
        <f>ROUNDUP(IF(G25="",1,IF([1]!SearchNum(G25,2)&gt;0,[1]!SearchNum(G25,1)*[1]!SearchNum(G25,2)/1000000,IF([1]!SearchNum(G25,1)&gt;0,[1]!SearchNum(G25,1)/1000,1)))*R25,[1]!StrToNum($Q$3))</f>
        <v>2.2699999999999996</v>
      </c>
      <c r="M25" s="64">
        <f>ROUND(L25*(J25+K25),[1]!StrToNum($T$3))</f>
        <v>2.27</v>
      </c>
      <c r="N25" s="350"/>
      <c r="O25" s="24" t="s">
        <v>36</v>
      </c>
      <c r="P25" s="296" t="s">
        <v>221</v>
      </c>
      <c r="Q25" s="297"/>
      <c r="R25" s="34">
        <v>15.1000003814697</v>
      </c>
      <c r="S25" s="20"/>
    </row>
    <row r="26" spans="1:19" s="35" customFormat="1" ht="15.9" customHeight="1" x14ac:dyDescent="0.3">
      <c r="A26" s="33"/>
      <c r="B26" s="345"/>
      <c r="C26" s="346"/>
      <c r="D26" s="140">
        <v>10</v>
      </c>
      <c r="E26" s="27" t="s">
        <v>32</v>
      </c>
      <c r="F26" s="22" t="s">
        <v>159</v>
      </c>
      <c r="G26" s="295">
        <v>380</v>
      </c>
      <c r="H26" s="295"/>
      <c r="I26" s="295"/>
      <c r="J26" s="139">
        <v>1</v>
      </c>
      <c r="K26" s="139">
        <v>0</v>
      </c>
      <c r="L26" s="64">
        <f>ROUNDUP(IF(G26="",1,IF([1]!SearchNum(G26,2)&gt;0,[1]!SearchNum(G26,1)*[1]!SearchNum(G26,2)/1000000,IF([1]!SearchNum(G26,1)&gt;0,[1]!SearchNum(G26,1)/1000,1)))*R26,[1]!StrToNum($Q$3))</f>
        <v>4.4799999999999995</v>
      </c>
      <c r="M26" s="64">
        <f>ROUND(L26*(J26+K26),[1]!StrToNum($T$3))</f>
        <v>4.4800000000000004</v>
      </c>
      <c r="N26" s="350"/>
      <c r="O26" s="24" t="s">
        <v>36</v>
      </c>
      <c r="P26" s="296" t="s">
        <v>34</v>
      </c>
      <c r="Q26" s="297"/>
      <c r="R26" s="34">
        <f>[2]!МассСеч(F26,7850)</f>
        <v>11.774999618530273</v>
      </c>
      <c r="S26" s="20"/>
    </row>
    <row r="27" spans="1:19" s="35" customFormat="1" ht="15.9" customHeight="1" x14ac:dyDescent="0.3">
      <c r="A27" s="33"/>
      <c r="B27" s="345"/>
      <c r="C27" s="346"/>
      <c r="D27" s="140">
        <v>7</v>
      </c>
      <c r="E27" s="27" t="s">
        <v>32</v>
      </c>
      <c r="F27" s="22" t="s">
        <v>162</v>
      </c>
      <c r="G27" s="295">
        <v>20</v>
      </c>
      <c r="H27" s="295"/>
      <c r="I27" s="295"/>
      <c r="J27" s="139">
        <v>4</v>
      </c>
      <c r="K27" s="139">
        <v>0</v>
      </c>
      <c r="L27" s="64">
        <v>0.25</v>
      </c>
      <c r="M27" s="64">
        <f>ROUND(L27*(J27+K27),[1]!StrToNum($T$3))</f>
        <v>1</v>
      </c>
      <c r="N27" s="350"/>
      <c r="O27" s="24" t="s">
        <v>342</v>
      </c>
      <c r="P27" s="296" t="s">
        <v>34</v>
      </c>
      <c r="Q27" s="297"/>
      <c r="R27" s="34">
        <f>[2]!МассСеч(F27,7850)</f>
        <v>1.5700000524520874</v>
      </c>
      <c r="S27" s="20"/>
    </row>
    <row r="28" spans="1:19" s="35" customFormat="1" ht="15.9" customHeight="1" x14ac:dyDescent="0.3">
      <c r="A28" s="33"/>
      <c r="B28" s="345"/>
      <c r="C28" s="346"/>
      <c r="D28" s="140">
        <v>8</v>
      </c>
      <c r="E28" s="27" t="s">
        <v>32</v>
      </c>
      <c r="F28" s="22" t="s">
        <v>375</v>
      </c>
      <c r="G28" s="295">
        <v>50</v>
      </c>
      <c r="H28" s="295"/>
      <c r="I28" s="295"/>
      <c r="J28" s="139">
        <v>2</v>
      </c>
      <c r="K28" s="139">
        <v>0</v>
      </c>
      <c r="L28" s="64">
        <v>0.25</v>
      </c>
      <c r="M28" s="64">
        <f>ROUND(L28*(J28+K28),[1]!StrToNum($T$3))</f>
        <v>0.5</v>
      </c>
      <c r="N28" s="350"/>
      <c r="O28" s="24" t="s">
        <v>342</v>
      </c>
      <c r="P28" s="296" t="s">
        <v>34</v>
      </c>
      <c r="Q28" s="297"/>
      <c r="R28" s="34">
        <f>[2]!МассСеч(F28,7850)</f>
        <v>1.3190000057220459</v>
      </c>
      <c r="S28" s="20"/>
    </row>
    <row r="29" spans="1:19" s="35" customFormat="1" ht="15.9" customHeight="1" x14ac:dyDescent="0.3">
      <c r="A29" s="33"/>
      <c r="B29" s="345"/>
      <c r="C29" s="346"/>
      <c r="D29" s="140">
        <v>14</v>
      </c>
      <c r="E29" s="27" t="s">
        <v>219</v>
      </c>
      <c r="F29" s="22" t="s">
        <v>161</v>
      </c>
      <c r="G29" s="295">
        <v>240</v>
      </c>
      <c r="H29" s="295"/>
      <c r="I29" s="295"/>
      <c r="J29" s="139">
        <v>2</v>
      </c>
      <c r="K29" s="139">
        <v>0</v>
      </c>
      <c r="L29" s="64">
        <f>ROUNDUP(IF(G29="",1,IF([1]!SearchNum(G29,2)&gt;0,[1]!SearchNum(G29,1)*[1]!SearchNum(G29,2)/1000000,IF([1]!SearchNum(G29,1)&gt;0,[1]!SearchNum(G29,1)/1000,1)))*R29,[1]!StrToNum($Q$3))</f>
        <v>1.66</v>
      </c>
      <c r="M29" s="64">
        <f>ROUND(L29*(J29+K29),[1]!StrToNum($T$3))</f>
        <v>3.32</v>
      </c>
      <c r="N29" s="350"/>
      <c r="O29" s="24" t="s">
        <v>36</v>
      </c>
      <c r="P29" s="296" t="s">
        <v>221</v>
      </c>
      <c r="Q29" s="297"/>
      <c r="R29" s="34">
        <v>6.8899998664855904</v>
      </c>
      <c r="S29" s="20"/>
    </row>
    <row r="30" spans="1:19" s="35" customFormat="1" ht="15.9" customHeight="1" x14ac:dyDescent="0.3">
      <c r="A30" s="33"/>
      <c r="B30" s="345"/>
      <c r="C30" s="346"/>
      <c r="D30" s="140">
        <v>15</v>
      </c>
      <c r="E30" s="27" t="s">
        <v>32</v>
      </c>
      <c r="F30" s="22" t="s">
        <v>388</v>
      </c>
      <c r="G30" s="295">
        <v>69</v>
      </c>
      <c r="H30" s="295"/>
      <c r="I30" s="295"/>
      <c r="J30" s="139">
        <v>1</v>
      </c>
      <c r="K30" s="139">
        <v>0</v>
      </c>
      <c r="L30" s="64">
        <v>0.5</v>
      </c>
      <c r="M30" s="64">
        <f>ROUND(L30*(J30+K30),[1]!StrToNum($T$3))</f>
        <v>0.5</v>
      </c>
      <c r="N30" s="350"/>
      <c r="O30" s="24" t="s">
        <v>342</v>
      </c>
      <c r="P30" s="296" t="s">
        <v>34</v>
      </c>
      <c r="Q30" s="297"/>
      <c r="R30" s="34">
        <f>[2]!МассСеч(F30,7850)</f>
        <v>2.1670000553131104</v>
      </c>
      <c r="S30" s="20"/>
    </row>
    <row r="31" spans="1:19" s="37" customFormat="1" ht="15.9" customHeight="1" x14ac:dyDescent="0.3">
      <c r="A31" s="36"/>
      <c r="B31" s="347"/>
      <c r="C31" s="348"/>
      <c r="D31" s="298" t="s">
        <v>24</v>
      </c>
      <c r="E31" s="298"/>
      <c r="F31" s="298"/>
      <c r="G31" s="298"/>
      <c r="H31" s="298"/>
      <c r="I31" s="298"/>
      <c r="J31" s="298"/>
      <c r="K31" s="298"/>
      <c r="L31" s="298"/>
      <c r="M31" s="64">
        <f>ROUND((M20+M21+M22+M23+M24+M25+M26+M27+M28+M29+M30)*0.01,0)</f>
        <v>3</v>
      </c>
      <c r="N31" s="351"/>
      <c r="O31" s="298" t="s">
        <v>25</v>
      </c>
      <c r="P31" s="298"/>
      <c r="Q31" s="298"/>
      <c r="R31" s="34"/>
      <c r="S31" s="20"/>
    </row>
    <row r="32" spans="1:19" s="38" customFormat="1" ht="12" customHeight="1" x14ac:dyDescent="0.25">
      <c r="M32" s="39"/>
    </row>
    <row r="33" spans="1:18" s="41" customFormat="1" ht="18" customHeight="1" x14ac:dyDescent="0.3">
      <c r="A33" s="40" t="s">
        <v>40</v>
      </c>
      <c r="B33" s="311" t="s">
        <v>41</v>
      </c>
      <c r="C33" s="311"/>
      <c r="D33" s="311"/>
      <c r="E33" s="311"/>
      <c r="F33" s="311"/>
      <c r="G33" s="311"/>
      <c r="H33" s="312" t="s">
        <v>41</v>
      </c>
      <c r="I33" s="312"/>
      <c r="J33" s="312"/>
      <c r="K33" s="312"/>
      <c r="L33" s="312"/>
      <c r="M33" s="312"/>
      <c r="N33" s="312"/>
      <c r="O33" s="310"/>
      <c r="P33" s="310"/>
      <c r="Q33" s="310"/>
    </row>
    <row r="34" spans="1:18" s="41" customFormat="1" ht="18" customHeight="1" x14ac:dyDescent="0.3">
      <c r="A34" s="40" t="s">
        <v>40</v>
      </c>
      <c r="B34" s="312" t="s">
        <v>42</v>
      </c>
      <c r="C34" s="312"/>
      <c r="D34" s="312"/>
      <c r="E34" s="312"/>
      <c r="F34" s="312"/>
      <c r="G34" s="312"/>
      <c r="H34" s="312" t="s">
        <v>12</v>
      </c>
      <c r="I34" s="312"/>
      <c r="J34" s="312"/>
      <c r="K34" s="313" t="s">
        <v>43</v>
      </c>
      <c r="L34" s="314"/>
      <c r="M34" s="312" t="s">
        <v>44</v>
      </c>
      <c r="N34" s="312"/>
      <c r="O34" s="312" t="s">
        <v>45</v>
      </c>
      <c r="P34" s="312"/>
      <c r="Q34" s="312"/>
    </row>
    <row r="35" spans="1:18" s="41" customFormat="1" ht="18" customHeight="1" x14ac:dyDescent="0.3">
      <c r="A35" s="40" t="s">
        <v>40</v>
      </c>
      <c r="B35" s="312"/>
      <c r="C35" s="312"/>
      <c r="D35" s="312"/>
      <c r="E35" s="312"/>
      <c r="F35" s="312"/>
      <c r="G35" s="312"/>
      <c r="H35" s="312"/>
      <c r="I35" s="312"/>
      <c r="J35" s="312"/>
      <c r="K35" s="142" t="s">
        <v>19</v>
      </c>
      <c r="L35" s="142" t="s">
        <v>20</v>
      </c>
      <c r="M35" s="142" t="s">
        <v>46</v>
      </c>
      <c r="N35" s="142" t="s">
        <v>22</v>
      </c>
      <c r="O35" s="312"/>
      <c r="P35" s="312"/>
      <c r="Q35" s="312"/>
    </row>
    <row r="36" spans="1:18" s="41" customFormat="1" ht="18" customHeight="1" x14ac:dyDescent="0.3">
      <c r="A36" s="40" t="s">
        <v>40</v>
      </c>
      <c r="B36" s="302" t="s">
        <v>1567</v>
      </c>
      <c r="C36" s="302"/>
      <c r="D36" s="302"/>
      <c r="E36" s="302"/>
      <c r="F36" s="302"/>
      <c r="G36" s="302"/>
      <c r="H36" s="303" t="str">
        <f>$B$8</f>
        <v>Г7</v>
      </c>
      <c r="I36" s="304"/>
      <c r="J36" s="305"/>
      <c r="K36" s="42">
        <v>2</v>
      </c>
      <c r="L36" s="42"/>
      <c r="M36" s="66">
        <f>$N$8</f>
        <v>302.34999999999997</v>
      </c>
      <c r="N36" s="66">
        <f>(K36+L36)*M36</f>
        <v>604.69999999999993</v>
      </c>
      <c r="O36" s="306" t="s">
        <v>377</v>
      </c>
      <c r="P36" s="307"/>
      <c r="Q36" s="43" t="s">
        <v>390</v>
      </c>
    </row>
    <row r="37" spans="1:18" s="41" customFormat="1" ht="18" customHeight="1" x14ac:dyDescent="0.3">
      <c r="A37" s="40" t="s">
        <v>40</v>
      </c>
      <c r="B37" s="302" t="s">
        <v>1567</v>
      </c>
      <c r="C37" s="302"/>
      <c r="D37" s="302"/>
      <c r="E37" s="302"/>
      <c r="F37" s="302"/>
      <c r="G37" s="302"/>
      <c r="H37" s="303" t="str">
        <f>$B$20</f>
        <v>Г8</v>
      </c>
      <c r="I37" s="304"/>
      <c r="J37" s="305"/>
      <c r="K37" s="42">
        <v>2</v>
      </c>
      <c r="L37" s="42"/>
      <c r="M37" s="66">
        <f>$N$20</f>
        <v>302.34999999999997</v>
      </c>
      <c r="N37" s="66">
        <f>(K37+L37)*M37</f>
        <v>604.69999999999993</v>
      </c>
      <c r="O37" s="306" t="s">
        <v>377</v>
      </c>
      <c r="P37" s="307"/>
      <c r="Q37" s="43" t="s">
        <v>390</v>
      </c>
    </row>
    <row r="38" spans="1:18" s="41" customFormat="1" ht="18" customHeight="1" x14ac:dyDescent="0.3">
      <c r="A38" s="40" t="s">
        <v>40</v>
      </c>
      <c r="B38" s="308" t="s">
        <v>47</v>
      </c>
      <c r="C38" s="308"/>
      <c r="D38" s="308"/>
      <c r="E38" s="308"/>
      <c r="F38" s="308"/>
      <c r="G38" s="308"/>
      <c r="H38" s="309" t="s">
        <v>47</v>
      </c>
      <c r="I38" s="309"/>
      <c r="J38" s="309"/>
      <c r="K38" s="309"/>
      <c r="L38" s="309"/>
      <c r="M38" s="144"/>
      <c r="N38" s="144">
        <f>SUM(N36:N37)</f>
        <v>1209.3999999999999</v>
      </c>
      <c r="O38" s="301" t="s">
        <v>48</v>
      </c>
      <c r="P38" s="301"/>
      <c r="Q38" s="301"/>
    </row>
    <row r="39" spans="1:18" s="44" customFormat="1" ht="8.25" customHeight="1" x14ac:dyDescent="0.3">
      <c r="A39" s="38"/>
      <c r="M39" s="45"/>
      <c r="R39" s="46"/>
    </row>
    <row r="40" spans="1:18" s="44" customFormat="1" ht="16.5" customHeight="1" x14ac:dyDescent="0.3">
      <c r="A40" s="47"/>
      <c r="B40" s="312" t="s">
        <v>51</v>
      </c>
      <c r="C40" s="312"/>
      <c r="D40" s="312"/>
      <c r="E40" s="312"/>
      <c r="F40" s="312"/>
      <c r="G40" s="312"/>
      <c r="H40" s="312"/>
      <c r="I40" s="312"/>
      <c r="J40" s="312"/>
      <c r="K40" s="312"/>
      <c r="L40" s="312"/>
      <c r="M40" s="312"/>
      <c r="N40" s="312"/>
      <c r="O40" s="310"/>
      <c r="P40" s="310"/>
      <c r="Q40" s="310"/>
      <c r="R40" s="315" t="s">
        <v>11</v>
      </c>
    </row>
    <row r="41" spans="1:18" s="44" customFormat="1" ht="36.75" customHeight="1" x14ac:dyDescent="0.3">
      <c r="A41" s="47"/>
      <c r="B41" s="312" t="s">
        <v>52</v>
      </c>
      <c r="C41" s="312"/>
      <c r="D41" s="312"/>
      <c r="E41" s="312" t="s">
        <v>53</v>
      </c>
      <c r="F41" s="312"/>
      <c r="G41" s="312" t="s">
        <v>54</v>
      </c>
      <c r="H41" s="312"/>
      <c r="I41" s="312"/>
      <c r="J41" s="312"/>
      <c r="K41" s="312" t="s">
        <v>55</v>
      </c>
      <c r="L41" s="312"/>
      <c r="M41" s="317" t="s">
        <v>56</v>
      </c>
      <c r="N41" s="317"/>
      <c r="O41" s="312" t="s">
        <v>18</v>
      </c>
      <c r="P41" s="312"/>
      <c r="Q41" s="312"/>
      <c r="R41" s="316"/>
    </row>
    <row r="42" spans="1:18" s="44" customFormat="1" ht="15.9" customHeight="1" x14ac:dyDescent="0.3">
      <c r="A42" s="48" t="s">
        <v>57</v>
      </c>
      <c r="B42" s="352" t="s">
        <v>342</v>
      </c>
      <c r="C42" s="353"/>
      <c r="D42" s="354"/>
      <c r="E42" s="51" t="s">
        <v>32</v>
      </c>
      <c r="F42" s="49" t="s">
        <v>169</v>
      </c>
      <c r="G42" s="334" t="s">
        <v>34</v>
      </c>
      <c r="H42" s="335"/>
      <c r="I42" s="335"/>
      <c r="J42" s="336"/>
      <c r="K42" s="319">
        <v>8</v>
      </c>
      <c r="L42" s="320"/>
      <c r="M42" s="319">
        <f t="shared" ref="M42:M47" si="0">IF(OR(R42="",K42="")," --- ",K42/R42)</f>
        <v>0.25477707315890891</v>
      </c>
      <c r="N42" s="320"/>
      <c r="O42" s="321" t="s">
        <v>60</v>
      </c>
      <c r="P42" s="322"/>
      <c r="Q42" s="323"/>
      <c r="R42" s="50">
        <v>31.399999618530273</v>
      </c>
    </row>
    <row r="43" spans="1:18" s="44" customFormat="1" ht="15.9" customHeight="1" x14ac:dyDescent="0.3">
      <c r="A43" s="48" t="s">
        <v>57</v>
      </c>
      <c r="B43" s="324" t="s">
        <v>36</v>
      </c>
      <c r="C43" s="325"/>
      <c r="D43" s="326"/>
      <c r="E43" s="51" t="s">
        <v>32</v>
      </c>
      <c r="F43" s="49" t="s">
        <v>59</v>
      </c>
      <c r="G43" s="337"/>
      <c r="H43" s="338"/>
      <c r="I43" s="338"/>
      <c r="J43" s="339"/>
      <c r="K43" s="319">
        <v>272.07998657226563</v>
      </c>
      <c r="L43" s="320"/>
      <c r="M43" s="319">
        <f t="shared" si="0"/>
        <v>3.4659870900925558</v>
      </c>
      <c r="N43" s="320"/>
      <c r="O43" s="321" t="s">
        <v>60</v>
      </c>
      <c r="P43" s="322"/>
      <c r="Q43" s="323"/>
      <c r="R43" s="50">
        <v>78.5</v>
      </c>
    </row>
    <row r="44" spans="1:18" s="44" customFormat="1" ht="15.9" customHeight="1" x14ac:dyDescent="0.3">
      <c r="A44" s="48" t="s">
        <v>57</v>
      </c>
      <c r="B44" s="327"/>
      <c r="C44" s="328"/>
      <c r="D44" s="329"/>
      <c r="E44" s="51" t="s">
        <v>32</v>
      </c>
      <c r="F44" s="49" t="s">
        <v>102</v>
      </c>
      <c r="G44" s="340"/>
      <c r="H44" s="341"/>
      <c r="I44" s="341"/>
      <c r="J44" s="342"/>
      <c r="K44" s="319">
        <v>55.279998779296875</v>
      </c>
      <c r="L44" s="320"/>
      <c r="M44" s="319">
        <f t="shared" si="0"/>
        <v>0.35210190305284633</v>
      </c>
      <c r="N44" s="320"/>
      <c r="O44" s="321" t="s">
        <v>60</v>
      </c>
      <c r="P44" s="322"/>
      <c r="Q44" s="323"/>
      <c r="R44" s="50">
        <v>157</v>
      </c>
    </row>
    <row r="45" spans="1:18" s="44" customFormat="1" ht="15.9" customHeight="1" x14ac:dyDescent="0.3">
      <c r="A45" s="48" t="s">
        <v>57</v>
      </c>
      <c r="B45" s="327"/>
      <c r="C45" s="328"/>
      <c r="D45" s="329"/>
      <c r="E45" s="51" t="s">
        <v>19</v>
      </c>
      <c r="F45" s="49" t="s">
        <v>326</v>
      </c>
      <c r="G45" s="321" t="s">
        <v>156</v>
      </c>
      <c r="H45" s="322"/>
      <c r="I45" s="322"/>
      <c r="J45" s="323"/>
      <c r="K45" s="319">
        <v>839.67999267578125</v>
      </c>
      <c r="L45" s="320"/>
      <c r="M45" s="319">
        <f t="shared" si="0"/>
        <v>35.236256624594809</v>
      </c>
      <c r="N45" s="320"/>
      <c r="O45" s="321" t="s">
        <v>60</v>
      </c>
      <c r="P45" s="322"/>
      <c r="Q45" s="323"/>
      <c r="R45" s="50">
        <v>23.829999923706055</v>
      </c>
    </row>
    <row r="46" spans="1:18" s="44" customFormat="1" ht="15.9" customHeight="1" x14ac:dyDescent="0.3">
      <c r="A46" s="48" t="s">
        <v>57</v>
      </c>
      <c r="B46" s="327"/>
      <c r="C46" s="328"/>
      <c r="D46" s="329"/>
      <c r="E46" s="51" t="s">
        <v>219</v>
      </c>
      <c r="F46" s="49" t="s">
        <v>243</v>
      </c>
      <c r="G46" s="334" t="s">
        <v>221</v>
      </c>
      <c r="H46" s="335"/>
      <c r="I46" s="335"/>
      <c r="J46" s="336"/>
      <c r="K46" s="319">
        <v>9.0799999237060547</v>
      </c>
      <c r="L46" s="320"/>
      <c r="M46" s="319">
        <f t="shared" si="0"/>
        <v>0.60132448306748132</v>
      </c>
      <c r="N46" s="320"/>
      <c r="O46" s="321" t="s">
        <v>60</v>
      </c>
      <c r="P46" s="322"/>
      <c r="Q46" s="323"/>
      <c r="R46" s="50">
        <v>15.100000381469727</v>
      </c>
    </row>
    <row r="47" spans="1:18" s="44" customFormat="1" ht="15.9" customHeight="1" x14ac:dyDescent="0.3">
      <c r="A47" s="48" t="s">
        <v>57</v>
      </c>
      <c r="B47" s="330"/>
      <c r="C47" s="331"/>
      <c r="D47" s="332"/>
      <c r="E47" s="51" t="s">
        <v>219</v>
      </c>
      <c r="F47" s="49" t="s">
        <v>161</v>
      </c>
      <c r="G47" s="340"/>
      <c r="H47" s="341"/>
      <c r="I47" s="341"/>
      <c r="J47" s="342"/>
      <c r="K47" s="319">
        <v>13.279999732971191</v>
      </c>
      <c r="L47" s="320"/>
      <c r="M47" s="319">
        <f t="shared" si="0"/>
        <v>1.9274310581002905</v>
      </c>
      <c r="N47" s="320"/>
      <c r="O47" s="321" t="s">
        <v>60</v>
      </c>
      <c r="P47" s="322"/>
      <c r="Q47" s="323"/>
      <c r="R47" s="50">
        <v>6.8899998664855957</v>
      </c>
    </row>
    <row r="48" spans="1:18" s="44" customFormat="1" ht="15.9" customHeight="1" x14ac:dyDescent="0.3">
      <c r="A48" s="47"/>
      <c r="B48" s="309" t="s">
        <v>58</v>
      </c>
      <c r="C48" s="309"/>
      <c r="D48" s="309"/>
      <c r="E48" s="309"/>
      <c r="F48" s="309"/>
      <c r="G48" s="309"/>
      <c r="H48" s="309"/>
      <c r="I48" s="309"/>
      <c r="J48" s="309"/>
      <c r="K48" s="333">
        <f>SUM(K42:L47)</f>
        <v>1197.399977684021</v>
      </c>
      <c r="L48" s="333"/>
      <c r="M48" s="318" t="s">
        <v>48</v>
      </c>
      <c r="N48" s="318"/>
      <c r="O48" s="317" t="s">
        <v>48</v>
      </c>
      <c r="P48" s="317"/>
      <c r="Q48" s="317"/>
      <c r="R48" s="50"/>
    </row>
    <row r="49" spans="2:19" ht="15.9" customHeight="1" x14ac:dyDescent="0.3">
      <c r="B49" s="29"/>
      <c r="C49" s="29"/>
      <c r="D49" s="29"/>
      <c r="E49" s="29"/>
      <c r="F49" s="29"/>
      <c r="G49" s="29"/>
      <c r="H49" s="29"/>
      <c r="I49" s="29"/>
      <c r="J49" s="29"/>
      <c r="K49" s="29"/>
      <c r="L49" s="29"/>
      <c r="M49" s="30"/>
      <c r="N49" s="29"/>
      <c r="R49" s="31"/>
      <c r="S49" s="32"/>
    </row>
    <row r="50" spans="2:19" ht="15.9" customHeight="1" x14ac:dyDescent="0.3">
      <c r="B50" s="29"/>
      <c r="C50" s="29"/>
      <c r="D50" s="29"/>
      <c r="E50" s="29"/>
      <c r="F50" s="29"/>
      <c r="G50" s="29"/>
      <c r="H50" s="29"/>
      <c r="I50" s="29"/>
      <c r="J50" s="29"/>
      <c r="K50" s="29"/>
      <c r="L50" s="29"/>
      <c r="M50" s="30"/>
      <c r="N50" s="29"/>
      <c r="O50" s="29"/>
      <c r="P50" s="29"/>
      <c r="Q50" s="29"/>
      <c r="R50" s="31"/>
      <c r="S50" s="32"/>
    </row>
    <row r="51" spans="2:19" ht="15.9" customHeight="1" x14ac:dyDescent="0.3">
      <c r="O51" s="321" t="s">
        <v>60</v>
      </c>
      <c r="P51" s="322"/>
      <c r="Q51" s="323"/>
      <c r="S51" s="32"/>
    </row>
    <row r="52" spans="2:19" ht="15.9" customHeight="1" x14ac:dyDescent="0.3">
      <c r="S52" s="32"/>
    </row>
    <row r="53" spans="2:19" ht="15.9" customHeight="1" x14ac:dyDescent="0.3">
      <c r="S53" s="32"/>
    </row>
    <row r="54" spans="2:19" ht="15.9" customHeight="1" x14ac:dyDescent="0.3">
      <c r="S54" s="32"/>
    </row>
    <row r="55" spans="2:19" ht="15.9" customHeight="1" x14ac:dyDescent="0.3">
      <c r="S55" s="32"/>
    </row>
    <row r="56" spans="2:19" ht="15.9" customHeight="1" x14ac:dyDescent="0.3">
      <c r="S56" s="32"/>
    </row>
    <row r="57" spans="2:19" ht="15.9" customHeight="1" x14ac:dyDescent="0.3">
      <c r="S57" s="32"/>
    </row>
    <row r="58" spans="2:19" ht="15.9" customHeight="1" x14ac:dyDescent="0.3">
      <c r="S58" s="32"/>
    </row>
    <row r="59" spans="2:19" ht="15.9" customHeight="1" x14ac:dyDescent="0.3">
      <c r="S59" s="32"/>
    </row>
    <row r="60" spans="2:19" ht="15.9" customHeight="1" x14ac:dyDescent="0.3">
      <c r="S60" s="32"/>
    </row>
    <row r="61" spans="2:19" ht="15.9" customHeight="1" x14ac:dyDescent="0.3">
      <c r="S61" s="32"/>
    </row>
  </sheetData>
  <sortState ref="B42:R47">
    <sortCondition ref="B42"/>
    <sortCondition ref="E42"/>
    <sortCondition ref="F42"/>
  </sortState>
  <mergeCells count="118">
    <mergeCell ref="B48:J48"/>
    <mergeCell ref="K48:L48"/>
    <mergeCell ref="M48:N48"/>
    <mergeCell ref="O48:Q48"/>
    <mergeCell ref="O51:Q51"/>
    <mergeCell ref="G46:J47"/>
    <mergeCell ref="K46:L46"/>
    <mergeCell ref="M46:N46"/>
    <mergeCell ref="O46:Q46"/>
    <mergeCell ref="K47:L47"/>
    <mergeCell ref="M47:N47"/>
    <mergeCell ref="O47:Q47"/>
    <mergeCell ref="M44:N44"/>
    <mergeCell ref="O44:Q44"/>
    <mergeCell ref="G45:J45"/>
    <mergeCell ref="K45:L45"/>
    <mergeCell ref="M45:N45"/>
    <mergeCell ref="O45:Q45"/>
    <mergeCell ref="B42:D42"/>
    <mergeCell ref="G42:J44"/>
    <mergeCell ref="K42:L42"/>
    <mergeCell ref="M42:N42"/>
    <mergeCell ref="O42:Q42"/>
    <mergeCell ref="B43:D47"/>
    <mergeCell ref="K43:L43"/>
    <mergeCell ref="M43:N43"/>
    <mergeCell ref="O43:Q43"/>
    <mergeCell ref="K44:L44"/>
    <mergeCell ref="B40:N40"/>
    <mergeCell ref="O40:Q40"/>
    <mergeCell ref="R40:R41"/>
    <mergeCell ref="B41:D41"/>
    <mergeCell ref="E41:F41"/>
    <mergeCell ref="G41:J41"/>
    <mergeCell ref="K41:L41"/>
    <mergeCell ref="M41:N41"/>
    <mergeCell ref="O41:Q41"/>
    <mergeCell ref="B37:G37"/>
    <mergeCell ref="H37:J37"/>
    <mergeCell ref="O37:P37"/>
    <mergeCell ref="B38:G38"/>
    <mergeCell ref="H38:L38"/>
    <mergeCell ref="O38:Q38"/>
    <mergeCell ref="B34:G35"/>
    <mergeCell ref="H34:J35"/>
    <mergeCell ref="K34:L34"/>
    <mergeCell ref="M34:N34"/>
    <mergeCell ref="O34:Q35"/>
    <mergeCell ref="B36:G36"/>
    <mergeCell ref="H36:J36"/>
    <mergeCell ref="O36:P36"/>
    <mergeCell ref="B33:G33"/>
    <mergeCell ref="H33:N33"/>
    <mergeCell ref="O33:Q33"/>
    <mergeCell ref="G27:I27"/>
    <mergeCell ref="P27:Q27"/>
    <mergeCell ref="G28:I28"/>
    <mergeCell ref="P28:Q28"/>
    <mergeCell ref="G29:I29"/>
    <mergeCell ref="P29:Q29"/>
    <mergeCell ref="B20:C31"/>
    <mergeCell ref="G20:I20"/>
    <mergeCell ref="N20:N31"/>
    <mergeCell ref="P20:Q20"/>
    <mergeCell ref="G21:I21"/>
    <mergeCell ref="P21:Q21"/>
    <mergeCell ref="G22:I22"/>
    <mergeCell ref="P22:Q22"/>
    <mergeCell ref="G23:I23"/>
    <mergeCell ref="P23:Q23"/>
    <mergeCell ref="G30:I30"/>
    <mergeCell ref="P30:Q30"/>
    <mergeCell ref="D31:L31"/>
    <mergeCell ref="O31:Q31"/>
    <mergeCell ref="G15:I15"/>
    <mergeCell ref="P15:Q15"/>
    <mergeCell ref="G16:I16"/>
    <mergeCell ref="P16:Q16"/>
    <mergeCell ref="G24:I24"/>
    <mergeCell ref="P24:Q24"/>
    <mergeCell ref="G25:I25"/>
    <mergeCell ref="P25:Q25"/>
    <mergeCell ref="G26:I26"/>
    <mergeCell ref="P26:Q26"/>
    <mergeCell ref="G11:I11"/>
    <mergeCell ref="P11:Q11"/>
    <mergeCell ref="G12:I12"/>
    <mergeCell ref="P12:Q12"/>
    <mergeCell ref="G13:I13"/>
    <mergeCell ref="P13:Q13"/>
    <mergeCell ref="L6:N6"/>
    <mergeCell ref="O6:Q7"/>
    <mergeCell ref="B8:C19"/>
    <mergeCell ref="G8:I8"/>
    <mergeCell ref="N8:N19"/>
    <mergeCell ref="P8:Q8"/>
    <mergeCell ref="G9:I9"/>
    <mergeCell ref="P9:Q9"/>
    <mergeCell ref="G10:I10"/>
    <mergeCell ref="P10:Q10"/>
    <mergeCell ref="G17:I17"/>
    <mergeCell ref="P17:Q17"/>
    <mergeCell ref="G18:I18"/>
    <mergeCell ref="P18:Q18"/>
    <mergeCell ref="D19:L19"/>
    <mergeCell ref="O19:Q19"/>
    <mergeCell ref="G14:I14"/>
    <mergeCell ref="P14:Q14"/>
    <mergeCell ref="B3:D3"/>
    <mergeCell ref="E3:F3"/>
    <mergeCell ref="H3:N3"/>
    <mergeCell ref="B5:Q5"/>
    <mergeCell ref="R5:R7"/>
    <mergeCell ref="B6:C7"/>
    <mergeCell ref="D6:D7"/>
    <mergeCell ref="E6:F7"/>
    <mergeCell ref="G6:I7"/>
    <mergeCell ref="J6:K6"/>
  </mergeCells>
  <dataValidations count="1">
    <dataValidation allowBlank="1" sqref="K48:L48 JG48:JH48 TC48:TD48 ACY48:ACZ48 AMU48:AMV48 AWQ48:AWR48 BGM48:BGN48 BQI48:BQJ48 CAE48:CAF48 CKA48:CKB48 CTW48:CTX48 DDS48:DDT48 DNO48:DNP48 DXK48:DXL48 EHG48:EHH48 ERC48:ERD48 FAY48:FAZ48 FKU48:FKV48 FUQ48:FUR48 GEM48:GEN48 GOI48:GOJ48 GYE48:GYF48 HIA48:HIB48 HRW48:HRX48 IBS48:IBT48 ILO48:ILP48 IVK48:IVL48 JFG48:JFH48 JPC48:JPD48 JYY48:JYZ48 KIU48:KIV48 KSQ48:KSR48 LCM48:LCN48 LMI48:LMJ48 LWE48:LWF48 MGA48:MGB48 MPW48:MPX48 MZS48:MZT48 NJO48:NJP48 NTK48:NTL48 ODG48:ODH48 ONC48:OND48 OWY48:OWZ48 PGU48:PGV48 PQQ48:PQR48 QAM48:QAN48 QKI48:QKJ48 QUE48:QUF48 REA48:REB48 RNW48:RNX48 RXS48:RXT48 SHO48:SHP48 SRK48:SRL48 TBG48:TBH48 TLC48:TLD48 TUY48:TUZ48 UEU48:UEV48 UOQ48:UOR48 UYM48:UYN48 VII48:VIJ48 VSE48:VSF48 WCA48:WCB48 WLW48:WLX48 WVS48:WVT48"/>
  </dataValidations>
  <pageMargins left="0.38" right="0.19685039370078741" top="0.19685039370078741" bottom="0.37" header="0" footer="0"/>
  <pageSetup paperSize="9" scale="86" fitToHeight="1000" orientation="portrait" horizontalDpi="300" verticalDpi="300" r:id="rId1"/>
  <headerFooter alignWithMargins="0">
    <oddFooter>Страница &amp;P из &amp;N</oddFooter>
  </headerFooter>
  <legacyDrawing r:id="rId2"/>
</worksheet>
</file>

<file path=xl/worksheets/sheet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36">
    <outlinePr summaryBelow="0"/>
    <pageSetUpPr autoPageBreaks="0" fitToPage="1"/>
  </sheetPr>
  <dimension ref="A1:T61"/>
  <sheetViews>
    <sheetView zoomScaleNormal="85" workbookViewId="0">
      <pane ySplit="4" topLeftCell="A5" activePane="bottomLeft" state="frozen"/>
      <selection activeCell="B26" sqref="B26:Q32"/>
      <selection pane="bottomLeft" activeCell="B5" sqref="B5:Q48"/>
    </sheetView>
  </sheetViews>
  <sheetFormatPr defaultRowHeight="15.9" customHeight="1" x14ac:dyDescent="0.3"/>
  <cols>
    <col min="1" max="1" width="1.109375" style="2" customWidth="1"/>
    <col min="2" max="3" width="4.33203125" style="17" customWidth="1"/>
    <col min="4" max="4" width="5.109375" style="17" customWidth="1"/>
    <col min="5" max="6" width="10.6640625" style="17" customWidth="1"/>
    <col min="7" max="9" width="3.5546875" style="17" customWidth="1"/>
    <col min="10" max="11" width="6.6640625" style="17" customWidth="1"/>
    <col min="12" max="12" width="7.33203125" style="17" customWidth="1"/>
    <col min="13" max="13" width="9.109375" style="18"/>
    <col min="14" max="14" width="9.6640625" style="17" customWidth="1"/>
    <col min="15" max="15" width="11.109375" style="17" customWidth="1"/>
    <col min="16" max="16" width="12.88671875" style="17" customWidth="1"/>
    <col min="17" max="17" width="7.5546875" style="17" customWidth="1"/>
    <col min="18" max="18" width="11.5546875" style="19" customWidth="1"/>
    <col min="19" max="19" width="19.5546875" style="6" customWidth="1"/>
    <col min="20" max="256" width="9.109375" style="17"/>
    <col min="257" max="257" width="1.109375" style="17" customWidth="1"/>
    <col min="258" max="259" width="4.33203125" style="17" customWidth="1"/>
    <col min="260" max="260" width="5.109375" style="17" customWidth="1"/>
    <col min="261" max="262" width="10.6640625" style="17" customWidth="1"/>
    <col min="263" max="265" width="3.5546875" style="17" customWidth="1"/>
    <col min="266" max="267" width="6.6640625" style="17" customWidth="1"/>
    <col min="268" max="268" width="7.33203125" style="17" customWidth="1"/>
    <col min="269" max="269" width="9.109375" style="17"/>
    <col min="270" max="270" width="9.6640625" style="17" customWidth="1"/>
    <col min="271" max="271" width="11.109375" style="17" customWidth="1"/>
    <col min="272" max="272" width="12.88671875" style="17" customWidth="1"/>
    <col min="273" max="273" width="7.5546875" style="17" customWidth="1"/>
    <col min="274" max="274" width="11.5546875" style="17" customWidth="1"/>
    <col min="275" max="275" width="19.5546875" style="17" customWidth="1"/>
    <col min="276" max="512" width="9.109375" style="17"/>
    <col min="513" max="513" width="1.109375" style="17" customWidth="1"/>
    <col min="514" max="515" width="4.33203125" style="17" customWidth="1"/>
    <col min="516" max="516" width="5.109375" style="17" customWidth="1"/>
    <col min="517" max="518" width="10.6640625" style="17" customWidth="1"/>
    <col min="519" max="521" width="3.5546875" style="17" customWidth="1"/>
    <col min="522" max="523" width="6.6640625" style="17" customWidth="1"/>
    <col min="524" max="524" width="7.33203125" style="17" customWidth="1"/>
    <col min="525" max="525" width="9.109375" style="17"/>
    <col min="526" max="526" width="9.6640625" style="17" customWidth="1"/>
    <col min="527" max="527" width="11.109375" style="17" customWidth="1"/>
    <col min="528" max="528" width="12.88671875" style="17" customWidth="1"/>
    <col min="529" max="529" width="7.5546875" style="17" customWidth="1"/>
    <col min="530" max="530" width="11.5546875" style="17" customWidth="1"/>
    <col min="531" max="531" width="19.5546875" style="17" customWidth="1"/>
    <col min="532" max="768" width="9.109375" style="17"/>
    <col min="769" max="769" width="1.109375" style="17" customWidth="1"/>
    <col min="770" max="771" width="4.33203125" style="17" customWidth="1"/>
    <col min="772" max="772" width="5.109375" style="17" customWidth="1"/>
    <col min="773" max="774" width="10.6640625" style="17" customWidth="1"/>
    <col min="775" max="777" width="3.5546875" style="17" customWidth="1"/>
    <col min="778" max="779" width="6.6640625" style="17" customWidth="1"/>
    <col min="780" max="780" width="7.33203125" style="17" customWidth="1"/>
    <col min="781" max="781" width="9.109375" style="17"/>
    <col min="782" max="782" width="9.6640625" style="17" customWidth="1"/>
    <col min="783" max="783" width="11.109375" style="17" customWidth="1"/>
    <col min="784" max="784" width="12.88671875" style="17" customWidth="1"/>
    <col min="785" max="785" width="7.5546875" style="17" customWidth="1"/>
    <col min="786" max="786" width="11.5546875" style="17" customWidth="1"/>
    <col min="787" max="787" width="19.5546875" style="17" customWidth="1"/>
    <col min="788" max="1024" width="9.109375" style="17"/>
    <col min="1025" max="1025" width="1.109375" style="17" customWidth="1"/>
    <col min="1026" max="1027" width="4.33203125" style="17" customWidth="1"/>
    <col min="1028" max="1028" width="5.109375" style="17" customWidth="1"/>
    <col min="1029" max="1030" width="10.6640625" style="17" customWidth="1"/>
    <col min="1031" max="1033" width="3.5546875" style="17" customWidth="1"/>
    <col min="1034" max="1035" width="6.6640625" style="17" customWidth="1"/>
    <col min="1036" max="1036" width="7.33203125" style="17" customWidth="1"/>
    <col min="1037" max="1037" width="9.109375" style="17"/>
    <col min="1038" max="1038" width="9.6640625" style="17" customWidth="1"/>
    <col min="1039" max="1039" width="11.109375" style="17" customWidth="1"/>
    <col min="1040" max="1040" width="12.88671875" style="17" customWidth="1"/>
    <col min="1041" max="1041" width="7.5546875" style="17" customWidth="1"/>
    <col min="1042" max="1042" width="11.5546875" style="17" customWidth="1"/>
    <col min="1043" max="1043" width="19.5546875" style="17" customWidth="1"/>
    <col min="1044" max="1280" width="9.109375" style="17"/>
    <col min="1281" max="1281" width="1.109375" style="17" customWidth="1"/>
    <col min="1282" max="1283" width="4.33203125" style="17" customWidth="1"/>
    <col min="1284" max="1284" width="5.109375" style="17" customWidth="1"/>
    <col min="1285" max="1286" width="10.6640625" style="17" customWidth="1"/>
    <col min="1287" max="1289" width="3.5546875" style="17" customWidth="1"/>
    <col min="1290" max="1291" width="6.6640625" style="17" customWidth="1"/>
    <col min="1292" max="1292" width="7.33203125" style="17" customWidth="1"/>
    <col min="1293" max="1293" width="9.109375" style="17"/>
    <col min="1294" max="1294" width="9.6640625" style="17" customWidth="1"/>
    <col min="1295" max="1295" width="11.109375" style="17" customWidth="1"/>
    <col min="1296" max="1296" width="12.88671875" style="17" customWidth="1"/>
    <col min="1297" max="1297" width="7.5546875" style="17" customWidth="1"/>
    <col min="1298" max="1298" width="11.5546875" style="17" customWidth="1"/>
    <col min="1299" max="1299" width="19.5546875" style="17" customWidth="1"/>
    <col min="1300" max="1536" width="9.109375" style="17"/>
    <col min="1537" max="1537" width="1.109375" style="17" customWidth="1"/>
    <col min="1538" max="1539" width="4.33203125" style="17" customWidth="1"/>
    <col min="1540" max="1540" width="5.109375" style="17" customWidth="1"/>
    <col min="1541" max="1542" width="10.6640625" style="17" customWidth="1"/>
    <col min="1543" max="1545" width="3.5546875" style="17" customWidth="1"/>
    <col min="1546" max="1547" width="6.6640625" style="17" customWidth="1"/>
    <col min="1548" max="1548" width="7.33203125" style="17" customWidth="1"/>
    <col min="1549" max="1549" width="9.109375" style="17"/>
    <col min="1550" max="1550" width="9.6640625" style="17" customWidth="1"/>
    <col min="1551" max="1551" width="11.109375" style="17" customWidth="1"/>
    <col min="1552" max="1552" width="12.88671875" style="17" customWidth="1"/>
    <col min="1553" max="1553" width="7.5546875" style="17" customWidth="1"/>
    <col min="1554" max="1554" width="11.5546875" style="17" customWidth="1"/>
    <col min="1555" max="1555" width="19.5546875" style="17" customWidth="1"/>
    <col min="1556" max="1792" width="9.109375" style="17"/>
    <col min="1793" max="1793" width="1.109375" style="17" customWidth="1"/>
    <col min="1794" max="1795" width="4.33203125" style="17" customWidth="1"/>
    <col min="1796" max="1796" width="5.109375" style="17" customWidth="1"/>
    <col min="1797" max="1798" width="10.6640625" style="17" customWidth="1"/>
    <col min="1799" max="1801" width="3.5546875" style="17" customWidth="1"/>
    <col min="1802" max="1803" width="6.6640625" style="17" customWidth="1"/>
    <col min="1804" max="1804" width="7.33203125" style="17" customWidth="1"/>
    <col min="1805" max="1805" width="9.109375" style="17"/>
    <col min="1806" max="1806" width="9.6640625" style="17" customWidth="1"/>
    <col min="1807" max="1807" width="11.109375" style="17" customWidth="1"/>
    <col min="1808" max="1808" width="12.88671875" style="17" customWidth="1"/>
    <col min="1809" max="1809" width="7.5546875" style="17" customWidth="1"/>
    <col min="1810" max="1810" width="11.5546875" style="17" customWidth="1"/>
    <col min="1811" max="1811" width="19.5546875" style="17" customWidth="1"/>
    <col min="1812" max="2048" width="9.109375" style="17"/>
    <col min="2049" max="2049" width="1.109375" style="17" customWidth="1"/>
    <col min="2050" max="2051" width="4.33203125" style="17" customWidth="1"/>
    <col min="2052" max="2052" width="5.109375" style="17" customWidth="1"/>
    <col min="2053" max="2054" width="10.6640625" style="17" customWidth="1"/>
    <col min="2055" max="2057" width="3.5546875" style="17" customWidth="1"/>
    <col min="2058" max="2059" width="6.6640625" style="17" customWidth="1"/>
    <col min="2060" max="2060" width="7.33203125" style="17" customWidth="1"/>
    <col min="2061" max="2061" width="9.109375" style="17"/>
    <col min="2062" max="2062" width="9.6640625" style="17" customWidth="1"/>
    <col min="2063" max="2063" width="11.109375" style="17" customWidth="1"/>
    <col min="2064" max="2064" width="12.88671875" style="17" customWidth="1"/>
    <col min="2065" max="2065" width="7.5546875" style="17" customWidth="1"/>
    <col min="2066" max="2066" width="11.5546875" style="17" customWidth="1"/>
    <col min="2067" max="2067" width="19.5546875" style="17" customWidth="1"/>
    <col min="2068" max="2304" width="9.109375" style="17"/>
    <col min="2305" max="2305" width="1.109375" style="17" customWidth="1"/>
    <col min="2306" max="2307" width="4.33203125" style="17" customWidth="1"/>
    <col min="2308" max="2308" width="5.109375" style="17" customWidth="1"/>
    <col min="2309" max="2310" width="10.6640625" style="17" customWidth="1"/>
    <col min="2311" max="2313" width="3.5546875" style="17" customWidth="1"/>
    <col min="2314" max="2315" width="6.6640625" style="17" customWidth="1"/>
    <col min="2316" max="2316" width="7.33203125" style="17" customWidth="1"/>
    <col min="2317" max="2317" width="9.109375" style="17"/>
    <col min="2318" max="2318" width="9.6640625" style="17" customWidth="1"/>
    <col min="2319" max="2319" width="11.109375" style="17" customWidth="1"/>
    <col min="2320" max="2320" width="12.88671875" style="17" customWidth="1"/>
    <col min="2321" max="2321" width="7.5546875" style="17" customWidth="1"/>
    <col min="2322" max="2322" width="11.5546875" style="17" customWidth="1"/>
    <col min="2323" max="2323" width="19.5546875" style="17" customWidth="1"/>
    <col min="2324" max="2560" width="9.109375" style="17"/>
    <col min="2561" max="2561" width="1.109375" style="17" customWidth="1"/>
    <col min="2562" max="2563" width="4.33203125" style="17" customWidth="1"/>
    <col min="2564" max="2564" width="5.109375" style="17" customWidth="1"/>
    <col min="2565" max="2566" width="10.6640625" style="17" customWidth="1"/>
    <col min="2567" max="2569" width="3.5546875" style="17" customWidth="1"/>
    <col min="2570" max="2571" width="6.6640625" style="17" customWidth="1"/>
    <col min="2572" max="2572" width="7.33203125" style="17" customWidth="1"/>
    <col min="2573" max="2573" width="9.109375" style="17"/>
    <col min="2574" max="2574" width="9.6640625" style="17" customWidth="1"/>
    <col min="2575" max="2575" width="11.109375" style="17" customWidth="1"/>
    <col min="2576" max="2576" width="12.88671875" style="17" customWidth="1"/>
    <col min="2577" max="2577" width="7.5546875" style="17" customWidth="1"/>
    <col min="2578" max="2578" width="11.5546875" style="17" customWidth="1"/>
    <col min="2579" max="2579" width="19.5546875" style="17" customWidth="1"/>
    <col min="2580" max="2816" width="9.109375" style="17"/>
    <col min="2817" max="2817" width="1.109375" style="17" customWidth="1"/>
    <col min="2818" max="2819" width="4.33203125" style="17" customWidth="1"/>
    <col min="2820" max="2820" width="5.109375" style="17" customWidth="1"/>
    <col min="2821" max="2822" width="10.6640625" style="17" customWidth="1"/>
    <col min="2823" max="2825" width="3.5546875" style="17" customWidth="1"/>
    <col min="2826" max="2827" width="6.6640625" style="17" customWidth="1"/>
    <col min="2828" max="2828" width="7.33203125" style="17" customWidth="1"/>
    <col min="2829" max="2829" width="9.109375" style="17"/>
    <col min="2830" max="2830" width="9.6640625" style="17" customWidth="1"/>
    <col min="2831" max="2831" width="11.109375" style="17" customWidth="1"/>
    <col min="2832" max="2832" width="12.88671875" style="17" customWidth="1"/>
    <col min="2833" max="2833" width="7.5546875" style="17" customWidth="1"/>
    <col min="2834" max="2834" width="11.5546875" style="17" customWidth="1"/>
    <col min="2835" max="2835" width="19.5546875" style="17" customWidth="1"/>
    <col min="2836" max="3072" width="9.109375" style="17"/>
    <col min="3073" max="3073" width="1.109375" style="17" customWidth="1"/>
    <col min="3074" max="3075" width="4.33203125" style="17" customWidth="1"/>
    <col min="3076" max="3076" width="5.109375" style="17" customWidth="1"/>
    <col min="3077" max="3078" width="10.6640625" style="17" customWidth="1"/>
    <col min="3079" max="3081" width="3.5546875" style="17" customWidth="1"/>
    <col min="3082" max="3083" width="6.6640625" style="17" customWidth="1"/>
    <col min="3084" max="3084" width="7.33203125" style="17" customWidth="1"/>
    <col min="3085" max="3085" width="9.109375" style="17"/>
    <col min="3086" max="3086" width="9.6640625" style="17" customWidth="1"/>
    <col min="3087" max="3087" width="11.109375" style="17" customWidth="1"/>
    <col min="3088" max="3088" width="12.88671875" style="17" customWidth="1"/>
    <col min="3089" max="3089" width="7.5546875" style="17" customWidth="1"/>
    <col min="3090" max="3090" width="11.5546875" style="17" customWidth="1"/>
    <col min="3091" max="3091" width="19.5546875" style="17" customWidth="1"/>
    <col min="3092" max="3328" width="9.109375" style="17"/>
    <col min="3329" max="3329" width="1.109375" style="17" customWidth="1"/>
    <col min="3330" max="3331" width="4.33203125" style="17" customWidth="1"/>
    <col min="3332" max="3332" width="5.109375" style="17" customWidth="1"/>
    <col min="3333" max="3334" width="10.6640625" style="17" customWidth="1"/>
    <col min="3335" max="3337" width="3.5546875" style="17" customWidth="1"/>
    <col min="3338" max="3339" width="6.6640625" style="17" customWidth="1"/>
    <col min="3340" max="3340" width="7.33203125" style="17" customWidth="1"/>
    <col min="3341" max="3341" width="9.109375" style="17"/>
    <col min="3342" max="3342" width="9.6640625" style="17" customWidth="1"/>
    <col min="3343" max="3343" width="11.109375" style="17" customWidth="1"/>
    <col min="3344" max="3344" width="12.88671875" style="17" customWidth="1"/>
    <col min="3345" max="3345" width="7.5546875" style="17" customWidth="1"/>
    <col min="3346" max="3346" width="11.5546875" style="17" customWidth="1"/>
    <col min="3347" max="3347" width="19.5546875" style="17" customWidth="1"/>
    <col min="3348" max="3584" width="9.109375" style="17"/>
    <col min="3585" max="3585" width="1.109375" style="17" customWidth="1"/>
    <col min="3586" max="3587" width="4.33203125" style="17" customWidth="1"/>
    <col min="3588" max="3588" width="5.109375" style="17" customWidth="1"/>
    <col min="3589" max="3590" width="10.6640625" style="17" customWidth="1"/>
    <col min="3591" max="3593" width="3.5546875" style="17" customWidth="1"/>
    <col min="3594" max="3595" width="6.6640625" style="17" customWidth="1"/>
    <col min="3596" max="3596" width="7.33203125" style="17" customWidth="1"/>
    <col min="3597" max="3597" width="9.109375" style="17"/>
    <col min="3598" max="3598" width="9.6640625" style="17" customWidth="1"/>
    <col min="3599" max="3599" width="11.109375" style="17" customWidth="1"/>
    <col min="3600" max="3600" width="12.88671875" style="17" customWidth="1"/>
    <col min="3601" max="3601" width="7.5546875" style="17" customWidth="1"/>
    <col min="3602" max="3602" width="11.5546875" style="17" customWidth="1"/>
    <col min="3603" max="3603" width="19.5546875" style="17" customWidth="1"/>
    <col min="3604" max="3840" width="9.109375" style="17"/>
    <col min="3841" max="3841" width="1.109375" style="17" customWidth="1"/>
    <col min="3842" max="3843" width="4.33203125" style="17" customWidth="1"/>
    <col min="3844" max="3844" width="5.109375" style="17" customWidth="1"/>
    <col min="3845" max="3846" width="10.6640625" style="17" customWidth="1"/>
    <col min="3847" max="3849" width="3.5546875" style="17" customWidth="1"/>
    <col min="3850" max="3851" width="6.6640625" style="17" customWidth="1"/>
    <col min="3852" max="3852" width="7.33203125" style="17" customWidth="1"/>
    <col min="3853" max="3853" width="9.109375" style="17"/>
    <col min="3854" max="3854" width="9.6640625" style="17" customWidth="1"/>
    <col min="3855" max="3855" width="11.109375" style="17" customWidth="1"/>
    <col min="3856" max="3856" width="12.88671875" style="17" customWidth="1"/>
    <col min="3857" max="3857" width="7.5546875" style="17" customWidth="1"/>
    <col min="3858" max="3858" width="11.5546875" style="17" customWidth="1"/>
    <col min="3859" max="3859" width="19.5546875" style="17" customWidth="1"/>
    <col min="3860" max="4096" width="9.109375" style="17"/>
    <col min="4097" max="4097" width="1.109375" style="17" customWidth="1"/>
    <col min="4098" max="4099" width="4.33203125" style="17" customWidth="1"/>
    <col min="4100" max="4100" width="5.109375" style="17" customWidth="1"/>
    <col min="4101" max="4102" width="10.6640625" style="17" customWidth="1"/>
    <col min="4103" max="4105" width="3.5546875" style="17" customWidth="1"/>
    <col min="4106" max="4107" width="6.6640625" style="17" customWidth="1"/>
    <col min="4108" max="4108" width="7.33203125" style="17" customWidth="1"/>
    <col min="4109" max="4109" width="9.109375" style="17"/>
    <col min="4110" max="4110" width="9.6640625" style="17" customWidth="1"/>
    <col min="4111" max="4111" width="11.109375" style="17" customWidth="1"/>
    <col min="4112" max="4112" width="12.88671875" style="17" customWidth="1"/>
    <col min="4113" max="4113" width="7.5546875" style="17" customWidth="1"/>
    <col min="4114" max="4114" width="11.5546875" style="17" customWidth="1"/>
    <col min="4115" max="4115" width="19.5546875" style="17" customWidth="1"/>
    <col min="4116" max="4352" width="9.109375" style="17"/>
    <col min="4353" max="4353" width="1.109375" style="17" customWidth="1"/>
    <col min="4354" max="4355" width="4.33203125" style="17" customWidth="1"/>
    <col min="4356" max="4356" width="5.109375" style="17" customWidth="1"/>
    <col min="4357" max="4358" width="10.6640625" style="17" customWidth="1"/>
    <col min="4359" max="4361" width="3.5546875" style="17" customWidth="1"/>
    <col min="4362" max="4363" width="6.6640625" style="17" customWidth="1"/>
    <col min="4364" max="4364" width="7.33203125" style="17" customWidth="1"/>
    <col min="4365" max="4365" width="9.109375" style="17"/>
    <col min="4366" max="4366" width="9.6640625" style="17" customWidth="1"/>
    <col min="4367" max="4367" width="11.109375" style="17" customWidth="1"/>
    <col min="4368" max="4368" width="12.88671875" style="17" customWidth="1"/>
    <col min="4369" max="4369" width="7.5546875" style="17" customWidth="1"/>
    <col min="4370" max="4370" width="11.5546875" style="17" customWidth="1"/>
    <col min="4371" max="4371" width="19.5546875" style="17" customWidth="1"/>
    <col min="4372" max="4608" width="9.109375" style="17"/>
    <col min="4609" max="4609" width="1.109375" style="17" customWidth="1"/>
    <col min="4610" max="4611" width="4.33203125" style="17" customWidth="1"/>
    <col min="4612" max="4612" width="5.109375" style="17" customWidth="1"/>
    <col min="4613" max="4614" width="10.6640625" style="17" customWidth="1"/>
    <col min="4615" max="4617" width="3.5546875" style="17" customWidth="1"/>
    <col min="4618" max="4619" width="6.6640625" style="17" customWidth="1"/>
    <col min="4620" max="4620" width="7.33203125" style="17" customWidth="1"/>
    <col min="4621" max="4621" width="9.109375" style="17"/>
    <col min="4622" max="4622" width="9.6640625" style="17" customWidth="1"/>
    <col min="4623" max="4623" width="11.109375" style="17" customWidth="1"/>
    <col min="4624" max="4624" width="12.88671875" style="17" customWidth="1"/>
    <col min="4625" max="4625" width="7.5546875" style="17" customWidth="1"/>
    <col min="4626" max="4626" width="11.5546875" style="17" customWidth="1"/>
    <col min="4627" max="4627" width="19.5546875" style="17" customWidth="1"/>
    <col min="4628" max="4864" width="9.109375" style="17"/>
    <col min="4865" max="4865" width="1.109375" style="17" customWidth="1"/>
    <col min="4866" max="4867" width="4.33203125" style="17" customWidth="1"/>
    <col min="4868" max="4868" width="5.109375" style="17" customWidth="1"/>
    <col min="4869" max="4870" width="10.6640625" style="17" customWidth="1"/>
    <col min="4871" max="4873" width="3.5546875" style="17" customWidth="1"/>
    <col min="4874" max="4875" width="6.6640625" style="17" customWidth="1"/>
    <col min="4876" max="4876" width="7.33203125" style="17" customWidth="1"/>
    <col min="4877" max="4877" width="9.109375" style="17"/>
    <col min="4878" max="4878" width="9.6640625" style="17" customWidth="1"/>
    <col min="4879" max="4879" width="11.109375" style="17" customWidth="1"/>
    <col min="4880" max="4880" width="12.88671875" style="17" customWidth="1"/>
    <col min="4881" max="4881" width="7.5546875" style="17" customWidth="1"/>
    <col min="4882" max="4882" width="11.5546875" style="17" customWidth="1"/>
    <col min="4883" max="4883" width="19.5546875" style="17" customWidth="1"/>
    <col min="4884" max="5120" width="9.109375" style="17"/>
    <col min="5121" max="5121" width="1.109375" style="17" customWidth="1"/>
    <col min="5122" max="5123" width="4.33203125" style="17" customWidth="1"/>
    <col min="5124" max="5124" width="5.109375" style="17" customWidth="1"/>
    <col min="5125" max="5126" width="10.6640625" style="17" customWidth="1"/>
    <col min="5127" max="5129" width="3.5546875" style="17" customWidth="1"/>
    <col min="5130" max="5131" width="6.6640625" style="17" customWidth="1"/>
    <col min="5132" max="5132" width="7.33203125" style="17" customWidth="1"/>
    <col min="5133" max="5133" width="9.109375" style="17"/>
    <col min="5134" max="5134" width="9.6640625" style="17" customWidth="1"/>
    <col min="5135" max="5135" width="11.109375" style="17" customWidth="1"/>
    <col min="5136" max="5136" width="12.88671875" style="17" customWidth="1"/>
    <col min="5137" max="5137" width="7.5546875" style="17" customWidth="1"/>
    <col min="5138" max="5138" width="11.5546875" style="17" customWidth="1"/>
    <col min="5139" max="5139" width="19.5546875" style="17" customWidth="1"/>
    <col min="5140" max="5376" width="9.109375" style="17"/>
    <col min="5377" max="5377" width="1.109375" style="17" customWidth="1"/>
    <col min="5378" max="5379" width="4.33203125" style="17" customWidth="1"/>
    <col min="5380" max="5380" width="5.109375" style="17" customWidth="1"/>
    <col min="5381" max="5382" width="10.6640625" style="17" customWidth="1"/>
    <col min="5383" max="5385" width="3.5546875" style="17" customWidth="1"/>
    <col min="5386" max="5387" width="6.6640625" style="17" customWidth="1"/>
    <col min="5388" max="5388" width="7.33203125" style="17" customWidth="1"/>
    <col min="5389" max="5389" width="9.109375" style="17"/>
    <col min="5390" max="5390" width="9.6640625" style="17" customWidth="1"/>
    <col min="5391" max="5391" width="11.109375" style="17" customWidth="1"/>
    <col min="5392" max="5392" width="12.88671875" style="17" customWidth="1"/>
    <col min="5393" max="5393" width="7.5546875" style="17" customWidth="1"/>
    <col min="5394" max="5394" width="11.5546875" style="17" customWidth="1"/>
    <col min="5395" max="5395" width="19.5546875" style="17" customWidth="1"/>
    <col min="5396" max="5632" width="9.109375" style="17"/>
    <col min="5633" max="5633" width="1.109375" style="17" customWidth="1"/>
    <col min="5634" max="5635" width="4.33203125" style="17" customWidth="1"/>
    <col min="5636" max="5636" width="5.109375" style="17" customWidth="1"/>
    <col min="5637" max="5638" width="10.6640625" style="17" customWidth="1"/>
    <col min="5639" max="5641" width="3.5546875" style="17" customWidth="1"/>
    <col min="5642" max="5643" width="6.6640625" style="17" customWidth="1"/>
    <col min="5644" max="5644" width="7.33203125" style="17" customWidth="1"/>
    <col min="5645" max="5645" width="9.109375" style="17"/>
    <col min="5646" max="5646" width="9.6640625" style="17" customWidth="1"/>
    <col min="5647" max="5647" width="11.109375" style="17" customWidth="1"/>
    <col min="5648" max="5648" width="12.88671875" style="17" customWidth="1"/>
    <col min="5649" max="5649" width="7.5546875" style="17" customWidth="1"/>
    <col min="5650" max="5650" width="11.5546875" style="17" customWidth="1"/>
    <col min="5651" max="5651" width="19.5546875" style="17" customWidth="1"/>
    <col min="5652" max="5888" width="9.109375" style="17"/>
    <col min="5889" max="5889" width="1.109375" style="17" customWidth="1"/>
    <col min="5890" max="5891" width="4.33203125" style="17" customWidth="1"/>
    <col min="5892" max="5892" width="5.109375" style="17" customWidth="1"/>
    <col min="5893" max="5894" width="10.6640625" style="17" customWidth="1"/>
    <col min="5895" max="5897" width="3.5546875" style="17" customWidth="1"/>
    <col min="5898" max="5899" width="6.6640625" style="17" customWidth="1"/>
    <col min="5900" max="5900" width="7.33203125" style="17" customWidth="1"/>
    <col min="5901" max="5901" width="9.109375" style="17"/>
    <col min="5902" max="5902" width="9.6640625" style="17" customWidth="1"/>
    <col min="5903" max="5903" width="11.109375" style="17" customWidth="1"/>
    <col min="5904" max="5904" width="12.88671875" style="17" customWidth="1"/>
    <col min="5905" max="5905" width="7.5546875" style="17" customWidth="1"/>
    <col min="5906" max="5906" width="11.5546875" style="17" customWidth="1"/>
    <col min="5907" max="5907" width="19.5546875" style="17" customWidth="1"/>
    <col min="5908" max="6144" width="9.109375" style="17"/>
    <col min="6145" max="6145" width="1.109375" style="17" customWidth="1"/>
    <col min="6146" max="6147" width="4.33203125" style="17" customWidth="1"/>
    <col min="6148" max="6148" width="5.109375" style="17" customWidth="1"/>
    <col min="6149" max="6150" width="10.6640625" style="17" customWidth="1"/>
    <col min="6151" max="6153" width="3.5546875" style="17" customWidth="1"/>
    <col min="6154" max="6155" width="6.6640625" style="17" customWidth="1"/>
    <col min="6156" max="6156" width="7.33203125" style="17" customWidth="1"/>
    <col min="6157" max="6157" width="9.109375" style="17"/>
    <col min="6158" max="6158" width="9.6640625" style="17" customWidth="1"/>
    <col min="6159" max="6159" width="11.109375" style="17" customWidth="1"/>
    <col min="6160" max="6160" width="12.88671875" style="17" customWidth="1"/>
    <col min="6161" max="6161" width="7.5546875" style="17" customWidth="1"/>
    <col min="6162" max="6162" width="11.5546875" style="17" customWidth="1"/>
    <col min="6163" max="6163" width="19.5546875" style="17" customWidth="1"/>
    <col min="6164" max="6400" width="9.109375" style="17"/>
    <col min="6401" max="6401" width="1.109375" style="17" customWidth="1"/>
    <col min="6402" max="6403" width="4.33203125" style="17" customWidth="1"/>
    <col min="6404" max="6404" width="5.109375" style="17" customWidth="1"/>
    <col min="6405" max="6406" width="10.6640625" style="17" customWidth="1"/>
    <col min="6407" max="6409" width="3.5546875" style="17" customWidth="1"/>
    <col min="6410" max="6411" width="6.6640625" style="17" customWidth="1"/>
    <col min="6412" max="6412" width="7.33203125" style="17" customWidth="1"/>
    <col min="6413" max="6413" width="9.109375" style="17"/>
    <col min="6414" max="6414" width="9.6640625" style="17" customWidth="1"/>
    <col min="6415" max="6415" width="11.109375" style="17" customWidth="1"/>
    <col min="6416" max="6416" width="12.88671875" style="17" customWidth="1"/>
    <col min="6417" max="6417" width="7.5546875" style="17" customWidth="1"/>
    <col min="6418" max="6418" width="11.5546875" style="17" customWidth="1"/>
    <col min="6419" max="6419" width="19.5546875" style="17" customWidth="1"/>
    <col min="6420" max="6656" width="9.109375" style="17"/>
    <col min="6657" max="6657" width="1.109375" style="17" customWidth="1"/>
    <col min="6658" max="6659" width="4.33203125" style="17" customWidth="1"/>
    <col min="6660" max="6660" width="5.109375" style="17" customWidth="1"/>
    <col min="6661" max="6662" width="10.6640625" style="17" customWidth="1"/>
    <col min="6663" max="6665" width="3.5546875" style="17" customWidth="1"/>
    <col min="6666" max="6667" width="6.6640625" style="17" customWidth="1"/>
    <col min="6668" max="6668" width="7.33203125" style="17" customWidth="1"/>
    <col min="6669" max="6669" width="9.109375" style="17"/>
    <col min="6670" max="6670" width="9.6640625" style="17" customWidth="1"/>
    <col min="6671" max="6671" width="11.109375" style="17" customWidth="1"/>
    <col min="6672" max="6672" width="12.88671875" style="17" customWidth="1"/>
    <col min="6673" max="6673" width="7.5546875" style="17" customWidth="1"/>
    <col min="6674" max="6674" width="11.5546875" style="17" customWidth="1"/>
    <col min="6675" max="6675" width="19.5546875" style="17" customWidth="1"/>
    <col min="6676" max="6912" width="9.109375" style="17"/>
    <col min="6913" max="6913" width="1.109375" style="17" customWidth="1"/>
    <col min="6914" max="6915" width="4.33203125" style="17" customWidth="1"/>
    <col min="6916" max="6916" width="5.109375" style="17" customWidth="1"/>
    <col min="6917" max="6918" width="10.6640625" style="17" customWidth="1"/>
    <col min="6919" max="6921" width="3.5546875" style="17" customWidth="1"/>
    <col min="6922" max="6923" width="6.6640625" style="17" customWidth="1"/>
    <col min="6924" max="6924" width="7.33203125" style="17" customWidth="1"/>
    <col min="6925" max="6925" width="9.109375" style="17"/>
    <col min="6926" max="6926" width="9.6640625" style="17" customWidth="1"/>
    <col min="6927" max="6927" width="11.109375" style="17" customWidth="1"/>
    <col min="6928" max="6928" width="12.88671875" style="17" customWidth="1"/>
    <col min="6929" max="6929" width="7.5546875" style="17" customWidth="1"/>
    <col min="6930" max="6930" width="11.5546875" style="17" customWidth="1"/>
    <col min="6931" max="6931" width="19.5546875" style="17" customWidth="1"/>
    <col min="6932" max="7168" width="9.109375" style="17"/>
    <col min="7169" max="7169" width="1.109375" style="17" customWidth="1"/>
    <col min="7170" max="7171" width="4.33203125" style="17" customWidth="1"/>
    <col min="7172" max="7172" width="5.109375" style="17" customWidth="1"/>
    <col min="7173" max="7174" width="10.6640625" style="17" customWidth="1"/>
    <col min="7175" max="7177" width="3.5546875" style="17" customWidth="1"/>
    <col min="7178" max="7179" width="6.6640625" style="17" customWidth="1"/>
    <col min="7180" max="7180" width="7.33203125" style="17" customWidth="1"/>
    <col min="7181" max="7181" width="9.109375" style="17"/>
    <col min="7182" max="7182" width="9.6640625" style="17" customWidth="1"/>
    <col min="7183" max="7183" width="11.109375" style="17" customWidth="1"/>
    <col min="7184" max="7184" width="12.88671875" style="17" customWidth="1"/>
    <col min="7185" max="7185" width="7.5546875" style="17" customWidth="1"/>
    <col min="7186" max="7186" width="11.5546875" style="17" customWidth="1"/>
    <col min="7187" max="7187" width="19.5546875" style="17" customWidth="1"/>
    <col min="7188" max="7424" width="9.109375" style="17"/>
    <col min="7425" max="7425" width="1.109375" style="17" customWidth="1"/>
    <col min="7426" max="7427" width="4.33203125" style="17" customWidth="1"/>
    <col min="7428" max="7428" width="5.109375" style="17" customWidth="1"/>
    <col min="7429" max="7430" width="10.6640625" style="17" customWidth="1"/>
    <col min="7431" max="7433" width="3.5546875" style="17" customWidth="1"/>
    <col min="7434" max="7435" width="6.6640625" style="17" customWidth="1"/>
    <col min="7436" max="7436" width="7.33203125" style="17" customWidth="1"/>
    <col min="7437" max="7437" width="9.109375" style="17"/>
    <col min="7438" max="7438" width="9.6640625" style="17" customWidth="1"/>
    <col min="7439" max="7439" width="11.109375" style="17" customWidth="1"/>
    <col min="7440" max="7440" width="12.88671875" style="17" customWidth="1"/>
    <col min="7441" max="7441" width="7.5546875" style="17" customWidth="1"/>
    <col min="7442" max="7442" width="11.5546875" style="17" customWidth="1"/>
    <col min="7443" max="7443" width="19.5546875" style="17" customWidth="1"/>
    <col min="7444" max="7680" width="9.109375" style="17"/>
    <col min="7681" max="7681" width="1.109375" style="17" customWidth="1"/>
    <col min="7682" max="7683" width="4.33203125" style="17" customWidth="1"/>
    <col min="7684" max="7684" width="5.109375" style="17" customWidth="1"/>
    <col min="7685" max="7686" width="10.6640625" style="17" customWidth="1"/>
    <col min="7687" max="7689" width="3.5546875" style="17" customWidth="1"/>
    <col min="7690" max="7691" width="6.6640625" style="17" customWidth="1"/>
    <col min="7692" max="7692" width="7.33203125" style="17" customWidth="1"/>
    <col min="7693" max="7693" width="9.109375" style="17"/>
    <col min="7694" max="7694" width="9.6640625" style="17" customWidth="1"/>
    <col min="7695" max="7695" width="11.109375" style="17" customWidth="1"/>
    <col min="7696" max="7696" width="12.88671875" style="17" customWidth="1"/>
    <col min="7697" max="7697" width="7.5546875" style="17" customWidth="1"/>
    <col min="7698" max="7698" width="11.5546875" style="17" customWidth="1"/>
    <col min="7699" max="7699" width="19.5546875" style="17" customWidth="1"/>
    <col min="7700" max="7936" width="9.109375" style="17"/>
    <col min="7937" max="7937" width="1.109375" style="17" customWidth="1"/>
    <col min="7938" max="7939" width="4.33203125" style="17" customWidth="1"/>
    <col min="7940" max="7940" width="5.109375" style="17" customWidth="1"/>
    <col min="7941" max="7942" width="10.6640625" style="17" customWidth="1"/>
    <col min="7943" max="7945" width="3.5546875" style="17" customWidth="1"/>
    <col min="7946" max="7947" width="6.6640625" style="17" customWidth="1"/>
    <col min="7948" max="7948" width="7.33203125" style="17" customWidth="1"/>
    <col min="7949" max="7949" width="9.109375" style="17"/>
    <col min="7950" max="7950" width="9.6640625" style="17" customWidth="1"/>
    <col min="7951" max="7951" width="11.109375" style="17" customWidth="1"/>
    <col min="7952" max="7952" width="12.88671875" style="17" customWidth="1"/>
    <col min="7953" max="7953" width="7.5546875" style="17" customWidth="1"/>
    <col min="7954" max="7954" width="11.5546875" style="17" customWidth="1"/>
    <col min="7955" max="7955" width="19.5546875" style="17" customWidth="1"/>
    <col min="7956" max="8192" width="9.109375" style="17"/>
    <col min="8193" max="8193" width="1.109375" style="17" customWidth="1"/>
    <col min="8194" max="8195" width="4.33203125" style="17" customWidth="1"/>
    <col min="8196" max="8196" width="5.109375" style="17" customWidth="1"/>
    <col min="8197" max="8198" width="10.6640625" style="17" customWidth="1"/>
    <col min="8199" max="8201" width="3.5546875" style="17" customWidth="1"/>
    <col min="8202" max="8203" width="6.6640625" style="17" customWidth="1"/>
    <col min="8204" max="8204" width="7.33203125" style="17" customWidth="1"/>
    <col min="8205" max="8205" width="9.109375" style="17"/>
    <col min="8206" max="8206" width="9.6640625" style="17" customWidth="1"/>
    <col min="8207" max="8207" width="11.109375" style="17" customWidth="1"/>
    <col min="8208" max="8208" width="12.88671875" style="17" customWidth="1"/>
    <col min="8209" max="8209" width="7.5546875" style="17" customWidth="1"/>
    <col min="8210" max="8210" width="11.5546875" style="17" customWidth="1"/>
    <col min="8211" max="8211" width="19.5546875" style="17" customWidth="1"/>
    <col min="8212" max="8448" width="9.109375" style="17"/>
    <col min="8449" max="8449" width="1.109375" style="17" customWidth="1"/>
    <col min="8450" max="8451" width="4.33203125" style="17" customWidth="1"/>
    <col min="8452" max="8452" width="5.109375" style="17" customWidth="1"/>
    <col min="8453" max="8454" width="10.6640625" style="17" customWidth="1"/>
    <col min="8455" max="8457" width="3.5546875" style="17" customWidth="1"/>
    <col min="8458" max="8459" width="6.6640625" style="17" customWidth="1"/>
    <col min="8460" max="8460" width="7.33203125" style="17" customWidth="1"/>
    <col min="8461" max="8461" width="9.109375" style="17"/>
    <col min="8462" max="8462" width="9.6640625" style="17" customWidth="1"/>
    <col min="8463" max="8463" width="11.109375" style="17" customWidth="1"/>
    <col min="8464" max="8464" width="12.88671875" style="17" customWidth="1"/>
    <col min="8465" max="8465" width="7.5546875" style="17" customWidth="1"/>
    <col min="8466" max="8466" width="11.5546875" style="17" customWidth="1"/>
    <col min="8467" max="8467" width="19.5546875" style="17" customWidth="1"/>
    <col min="8468" max="8704" width="9.109375" style="17"/>
    <col min="8705" max="8705" width="1.109375" style="17" customWidth="1"/>
    <col min="8706" max="8707" width="4.33203125" style="17" customWidth="1"/>
    <col min="8708" max="8708" width="5.109375" style="17" customWidth="1"/>
    <col min="8709" max="8710" width="10.6640625" style="17" customWidth="1"/>
    <col min="8711" max="8713" width="3.5546875" style="17" customWidth="1"/>
    <col min="8714" max="8715" width="6.6640625" style="17" customWidth="1"/>
    <col min="8716" max="8716" width="7.33203125" style="17" customWidth="1"/>
    <col min="8717" max="8717" width="9.109375" style="17"/>
    <col min="8718" max="8718" width="9.6640625" style="17" customWidth="1"/>
    <col min="8719" max="8719" width="11.109375" style="17" customWidth="1"/>
    <col min="8720" max="8720" width="12.88671875" style="17" customWidth="1"/>
    <col min="8721" max="8721" width="7.5546875" style="17" customWidth="1"/>
    <col min="8722" max="8722" width="11.5546875" style="17" customWidth="1"/>
    <col min="8723" max="8723" width="19.5546875" style="17" customWidth="1"/>
    <col min="8724" max="8960" width="9.109375" style="17"/>
    <col min="8961" max="8961" width="1.109375" style="17" customWidth="1"/>
    <col min="8962" max="8963" width="4.33203125" style="17" customWidth="1"/>
    <col min="8964" max="8964" width="5.109375" style="17" customWidth="1"/>
    <col min="8965" max="8966" width="10.6640625" style="17" customWidth="1"/>
    <col min="8967" max="8969" width="3.5546875" style="17" customWidth="1"/>
    <col min="8970" max="8971" width="6.6640625" style="17" customWidth="1"/>
    <col min="8972" max="8972" width="7.33203125" style="17" customWidth="1"/>
    <col min="8973" max="8973" width="9.109375" style="17"/>
    <col min="8974" max="8974" width="9.6640625" style="17" customWidth="1"/>
    <col min="8975" max="8975" width="11.109375" style="17" customWidth="1"/>
    <col min="8976" max="8976" width="12.88671875" style="17" customWidth="1"/>
    <col min="8977" max="8977" width="7.5546875" style="17" customWidth="1"/>
    <col min="8978" max="8978" width="11.5546875" style="17" customWidth="1"/>
    <col min="8979" max="8979" width="19.5546875" style="17" customWidth="1"/>
    <col min="8980" max="9216" width="9.109375" style="17"/>
    <col min="9217" max="9217" width="1.109375" style="17" customWidth="1"/>
    <col min="9218" max="9219" width="4.33203125" style="17" customWidth="1"/>
    <col min="9220" max="9220" width="5.109375" style="17" customWidth="1"/>
    <col min="9221" max="9222" width="10.6640625" style="17" customWidth="1"/>
    <col min="9223" max="9225" width="3.5546875" style="17" customWidth="1"/>
    <col min="9226" max="9227" width="6.6640625" style="17" customWidth="1"/>
    <col min="9228" max="9228" width="7.33203125" style="17" customWidth="1"/>
    <col min="9229" max="9229" width="9.109375" style="17"/>
    <col min="9230" max="9230" width="9.6640625" style="17" customWidth="1"/>
    <col min="9231" max="9231" width="11.109375" style="17" customWidth="1"/>
    <col min="9232" max="9232" width="12.88671875" style="17" customWidth="1"/>
    <col min="9233" max="9233" width="7.5546875" style="17" customWidth="1"/>
    <col min="9234" max="9234" width="11.5546875" style="17" customWidth="1"/>
    <col min="9235" max="9235" width="19.5546875" style="17" customWidth="1"/>
    <col min="9236" max="9472" width="9.109375" style="17"/>
    <col min="9473" max="9473" width="1.109375" style="17" customWidth="1"/>
    <col min="9474" max="9475" width="4.33203125" style="17" customWidth="1"/>
    <col min="9476" max="9476" width="5.109375" style="17" customWidth="1"/>
    <col min="9477" max="9478" width="10.6640625" style="17" customWidth="1"/>
    <col min="9479" max="9481" width="3.5546875" style="17" customWidth="1"/>
    <col min="9482" max="9483" width="6.6640625" style="17" customWidth="1"/>
    <col min="9484" max="9484" width="7.33203125" style="17" customWidth="1"/>
    <col min="9485" max="9485" width="9.109375" style="17"/>
    <col min="9486" max="9486" width="9.6640625" style="17" customWidth="1"/>
    <col min="9487" max="9487" width="11.109375" style="17" customWidth="1"/>
    <col min="9488" max="9488" width="12.88671875" style="17" customWidth="1"/>
    <col min="9489" max="9489" width="7.5546875" style="17" customWidth="1"/>
    <col min="9490" max="9490" width="11.5546875" style="17" customWidth="1"/>
    <col min="9491" max="9491" width="19.5546875" style="17" customWidth="1"/>
    <col min="9492" max="9728" width="9.109375" style="17"/>
    <col min="9729" max="9729" width="1.109375" style="17" customWidth="1"/>
    <col min="9730" max="9731" width="4.33203125" style="17" customWidth="1"/>
    <col min="9732" max="9732" width="5.109375" style="17" customWidth="1"/>
    <col min="9733" max="9734" width="10.6640625" style="17" customWidth="1"/>
    <col min="9735" max="9737" width="3.5546875" style="17" customWidth="1"/>
    <col min="9738" max="9739" width="6.6640625" style="17" customWidth="1"/>
    <col min="9740" max="9740" width="7.33203125" style="17" customWidth="1"/>
    <col min="9741" max="9741" width="9.109375" style="17"/>
    <col min="9742" max="9742" width="9.6640625" style="17" customWidth="1"/>
    <col min="9743" max="9743" width="11.109375" style="17" customWidth="1"/>
    <col min="9744" max="9744" width="12.88671875" style="17" customWidth="1"/>
    <col min="9745" max="9745" width="7.5546875" style="17" customWidth="1"/>
    <col min="9746" max="9746" width="11.5546875" style="17" customWidth="1"/>
    <col min="9747" max="9747" width="19.5546875" style="17" customWidth="1"/>
    <col min="9748" max="9984" width="9.109375" style="17"/>
    <col min="9985" max="9985" width="1.109375" style="17" customWidth="1"/>
    <col min="9986" max="9987" width="4.33203125" style="17" customWidth="1"/>
    <col min="9988" max="9988" width="5.109375" style="17" customWidth="1"/>
    <col min="9989" max="9990" width="10.6640625" style="17" customWidth="1"/>
    <col min="9991" max="9993" width="3.5546875" style="17" customWidth="1"/>
    <col min="9994" max="9995" width="6.6640625" style="17" customWidth="1"/>
    <col min="9996" max="9996" width="7.33203125" style="17" customWidth="1"/>
    <col min="9997" max="9997" width="9.109375" style="17"/>
    <col min="9998" max="9998" width="9.6640625" style="17" customWidth="1"/>
    <col min="9999" max="9999" width="11.109375" style="17" customWidth="1"/>
    <col min="10000" max="10000" width="12.88671875" style="17" customWidth="1"/>
    <col min="10001" max="10001" width="7.5546875" style="17" customWidth="1"/>
    <col min="10002" max="10002" width="11.5546875" style="17" customWidth="1"/>
    <col min="10003" max="10003" width="19.5546875" style="17" customWidth="1"/>
    <col min="10004" max="10240" width="9.109375" style="17"/>
    <col min="10241" max="10241" width="1.109375" style="17" customWidth="1"/>
    <col min="10242" max="10243" width="4.33203125" style="17" customWidth="1"/>
    <col min="10244" max="10244" width="5.109375" style="17" customWidth="1"/>
    <col min="10245" max="10246" width="10.6640625" style="17" customWidth="1"/>
    <col min="10247" max="10249" width="3.5546875" style="17" customWidth="1"/>
    <col min="10250" max="10251" width="6.6640625" style="17" customWidth="1"/>
    <col min="10252" max="10252" width="7.33203125" style="17" customWidth="1"/>
    <col min="10253" max="10253" width="9.109375" style="17"/>
    <col min="10254" max="10254" width="9.6640625" style="17" customWidth="1"/>
    <col min="10255" max="10255" width="11.109375" style="17" customWidth="1"/>
    <col min="10256" max="10256" width="12.88671875" style="17" customWidth="1"/>
    <col min="10257" max="10257" width="7.5546875" style="17" customWidth="1"/>
    <col min="10258" max="10258" width="11.5546875" style="17" customWidth="1"/>
    <col min="10259" max="10259" width="19.5546875" style="17" customWidth="1"/>
    <col min="10260" max="10496" width="9.109375" style="17"/>
    <col min="10497" max="10497" width="1.109375" style="17" customWidth="1"/>
    <col min="10498" max="10499" width="4.33203125" style="17" customWidth="1"/>
    <col min="10500" max="10500" width="5.109375" style="17" customWidth="1"/>
    <col min="10501" max="10502" width="10.6640625" style="17" customWidth="1"/>
    <col min="10503" max="10505" width="3.5546875" style="17" customWidth="1"/>
    <col min="10506" max="10507" width="6.6640625" style="17" customWidth="1"/>
    <col min="10508" max="10508" width="7.33203125" style="17" customWidth="1"/>
    <col min="10509" max="10509" width="9.109375" style="17"/>
    <col min="10510" max="10510" width="9.6640625" style="17" customWidth="1"/>
    <col min="10511" max="10511" width="11.109375" style="17" customWidth="1"/>
    <col min="10512" max="10512" width="12.88671875" style="17" customWidth="1"/>
    <col min="10513" max="10513" width="7.5546875" style="17" customWidth="1"/>
    <col min="10514" max="10514" width="11.5546875" style="17" customWidth="1"/>
    <col min="10515" max="10515" width="19.5546875" style="17" customWidth="1"/>
    <col min="10516" max="10752" width="9.109375" style="17"/>
    <col min="10753" max="10753" width="1.109375" style="17" customWidth="1"/>
    <col min="10754" max="10755" width="4.33203125" style="17" customWidth="1"/>
    <col min="10756" max="10756" width="5.109375" style="17" customWidth="1"/>
    <col min="10757" max="10758" width="10.6640625" style="17" customWidth="1"/>
    <col min="10759" max="10761" width="3.5546875" style="17" customWidth="1"/>
    <col min="10762" max="10763" width="6.6640625" style="17" customWidth="1"/>
    <col min="10764" max="10764" width="7.33203125" style="17" customWidth="1"/>
    <col min="10765" max="10765" width="9.109375" style="17"/>
    <col min="10766" max="10766" width="9.6640625" style="17" customWidth="1"/>
    <col min="10767" max="10767" width="11.109375" style="17" customWidth="1"/>
    <col min="10768" max="10768" width="12.88671875" style="17" customWidth="1"/>
    <col min="10769" max="10769" width="7.5546875" style="17" customWidth="1"/>
    <col min="10770" max="10770" width="11.5546875" style="17" customWidth="1"/>
    <col min="10771" max="10771" width="19.5546875" style="17" customWidth="1"/>
    <col min="10772" max="11008" width="9.109375" style="17"/>
    <col min="11009" max="11009" width="1.109375" style="17" customWidth="1"/>
    <col min="11010" max="11011" width="4.33203125" style="17" customWidth="1"/>
    <col min="11012" max="11012" width="5.109375" style="17" customWidth="1"/>
    <col min="11013" max="11014" width="10.6640625" style="17" customWidth="1"/>
    <col min="11015" max="11017" width="3.5546875" style="17" customWidth="1"/>
    <col min="11018" max="11019" width="6.6640625" style="17" customWidth="1"/>
    <col min="11020" max="11020" width="7.33203125" style="17" customWidth="1"/>
    <col min="11021" max="11021" width="9.109375" style="17"/>
    <col min="11022" max="11022" width="9.6640625" style="17" customWidth="1"/>
    <col min="11023" max="11023" width="11.109375" style="17" customWidth="1"/>
    <col min="11024" max="11024" width="12.88671875" style="17" customWidth="1"/>
    <col min="11025" max="11025" width="7.5546875" style="17" customWidth="1"/>
    <col min="11026" max="11026" width="11.5546875" style="17" customWidth="1"/>
    <col min="11027" max="11027" width="19.5546875" style="17" customWidth="1"/>
    <col min="11028" max="11264" width="9.109375" style="17"/>
    <col min="11265" max="11265" width="1.109375" style="17" customWidth="1"/>
    <col min="11266" max="11267" width="4.33203125" style="17" customWidth="1"/>
    <col min="11268" max="11268" width="5.109375" style="17" customWidth="1"/>
    <col min="11269" max="11270" width="10.6640625" style="17" customWidth="1"/>
    <col min="11271" max="11273" width="3.5546875" style="17" customWidth="1"/>
    <col min="11274" max="11275" width="6.6640625" style="17" customWidth="1"/>
    <col min="11276" max="11276" width="7.33203125" style="17" customWidth="1"/>
    <col min="11277" max="11277" width="9.109375" style="17"/>
    <col min="11278" max="11278" width="9.6640625" style="17" customWidth="1"/>
    <col min="11279" max="11279" width="11.109375" style="17" customWidth="1"/>
    <col min="11280" max="11280" width="12.88671875" style="17" customWidth="1"/>
    <col min="11281" max="11281" width="7.5546875" style="17" customWidth="1"/>
    <col min="11282" max="11282" width="11.5546875" style="17" customWidth="1"/>
    <col min="11283" max="11283" width="19.5546875" style="17" customWidth="1"/>
    <col min="11284" max="11520" width="9.109375" style="17"/>
    <col min="11521" max="11521" width="1.109375" style="17" customWidth="1"/>
    <col min="11522" max="11523" width="4.33203125" style="17" customWidth="1"/>
    <col min="11524" max="11524" width="5.109375" style="17" customWidth="1"/>
    <col min="11525" max="11526" width="10.6640625" style="17" customWidth="1"/>
    <col min="11527" max="11529" width="3.5546875" style="17" customWidth="1"/>
    <col min="11530" max="11531" width="6.6640625" style="17" customWidth="1"/>
    <col min="11532" max="11532" width="7.33203125" style="17" customWidth="1"/>
    <col min="11533" max="11533" width="9.109375" style="17"/>
    <col min="11534" max="11534" width="9.6640625" style="17" customWidth="1"/>
    <col min="11535" max="11535" width="11.109375" style="17" customWidth="1"/>
    <col min="11536" max="11536" width="12.88671875" style="17" customWidth="1"/>
    <col min="11537" max="11537" width="7.5546875" style="17" customWidth="1"/>
    <col min="11538" max="11538" width="11.5546875" style="17" customWidth="1"/>
    <col min="11539" max="11539" width="19.5546875" style="17" customWidth="1"/>
    <col min="11540" max="11776" width="9.109375" style="17"/>
    <col min="11777" max="11777" width="1.109375" style="17" customWidth="1"/>
    <col min="11778" max="11779" width="4.33203125" style="17" customWidth="1"/>
    <col min="11780" max="11780" width="5.109375" style="17" customWidth="1"/>
    <col min="11781" max="11782" width="10.6640625" style="17" customWidth="1"/>
    <col min="11783" max="11785" width="3.5546875" style="17" customWidth="1"/>
    <col min="11786" max="11787" width="6.6640625" style="17" customWidth="1"/>
    <col min="11788" max="11788" width="7.33203125" style="17" customWidth="1"/>
    <col min="11789" max="11789" width="9.109375" style="17"/>
    <col min="11790" max="11790" width="9.6640625" style="17" customWidth="1"/>
    <col min="11791" max="11791" width="11.109375" style="17" customWidth="1"/>
    <col min="11792" max="11792" width="12.88671875" style="17" customWidth="1"/>
    <col min="11793" max="11793" width="7.5546875" style="17" customWidth="1"/>
    <col min="11794" max="11794" width="11.5546875" style="17" customWidth="1"/>
    <col min="11795" max="11795" width="19.5546875" style="17" customWidth="1"/>
    <col min="11796" max="12032" width="9.109375" style="17"/>
    <col min="12033" max="12033" width="1.109375" style="17" customWidth="1"/>
    <col min="12034" max="12035" width="4.33203125" style="17" customWidth="1"/>
    <col min="12036" max="12036" width="5.109375" style="17" customWidth="1"/>
    <col min="12037" max="12038" width="10.6640625" style="17" customWidth="1"/>
    <col min="12039" max="12041" width="3.5546875" style="17" customWidth="1"/>
    <col min="12042" max="12043" width="6.6640625" style="17" customWidth="1"/>
    <col min="12044" max="12044" width="7.33203125" style="17" customWidth="1"/>
    <col min="12045" max="12045" width="9.109375" style="17"/>
    <col min="12046" max="12046" width="9.6640625" style="17" customWidth="1"/>
    <col min="12047" max="12047" width="11.109375" style="17" customWidth="1"/>
    <col min="12048" max="12048" width="12.88671875" style="17" customWidth="1"/>
    <col min="12049" max="12049" width="7.5546875" style="17" customWidth="1"/>
    <col min="12050" max="12050" width="11.5546875" style="17" customWidth="1"/>
    <col min="12051" max="12051" width="19.5546875" style="17" customWidth="1"/>
    <col min="12052" max="12288" width="9.109375" style="17"/>
    <col min="12289" max="12289" width="1.109375" style="17" customWidth="1"/>
    <col min="12290" max="12291" width="4.33203125" style="17" customWidth="1"/>
    <col min="12292" max="12292" width="5.109375" style="17" customWidth="1"/>
    <col min="12293" max="12294" width="10.6640625" style="17" customWidth="1"/>
    <col min="12295" max="12297" width="3.5546875" style="17" customWidth="1"/>
    <col min="12298" max="12299" width="6.6640625" style="17" customWidth="1"/>
    <col min="12300" max="12300" width="7.33203125" style="17" customWidth="1"/>
    <col min="12301" max="12301" width="9.109375" style="17"/>
    <col min="12302" max="12302" width="9.6640625" style="17" customWidth="1"/>
    <col min="12303" max="12303" width="11.109375" style="17" customWidth="1"/>
    <col min="12304" max="12304" width="12.88671875" style="17" customWidth="1"/>
    <col min="12305" max="12305" width="7.5546875" style="17" customWidth="1"/>
    <col min="12306" max="12306" width="11.5546875" style="17" customWidth="1"/>
    <col min="12307" max="12307" width="19.5546875" style="17" customWidth="1"/>
    <col min="12308" max="12544" width="9.109375" style="17"/>
    <col min="12545" max="12545" width="1.109375" style="17" customWidth="1"/>
    <col min="12546" max="12547" width="4.33203125" style="17" customWidth="1"/>
    <col min="12548" max="12548" width="5.109375" style="17" customWidth="1"/>
    <col min="12549" max="12550" width="10.6640625" style="17" customWidth="1"/>
    <col min="12551" max="12553" width="3.5546875" style="17" customWidth="1"/>
    <col min="12554" max="12555" width="6.6640625" style="17" customWidth="1"/>
    <col min="12556" max="12556" width="7.33203125" style="17" customWidth="1"/>
    <col min="12557" max="12557" width="9.109375" style="17"/>
    <col min="12558" max="12558" width="9.6640625" style="17" customWidth="1"/>
    <col min="12559" max="12559" width="11.109375" style="17" customWidth="1"/>
    <col min="12560" max="12560" width="12.88671875" style="17" customWidth="1"/>
    <col min="12561" max="12561" width="7.5546875" style="17" customWidth="1"/>
    <col min="12562" max="12562" width="11.5546875" style="17" customWidth="1"/>
    <col min="12563" max="12563" width="19.5546875" style="17" customWidth="1"/>
    <col min="12564" max="12800" width="9.109375" style="17"/>
    <col min="12801" max="12801" width="1.109375" style="17" customWidth="1"/>
    <col min="12802" max="12803" width="4.33203125" style="17" customWidth="1"/>
    <col min="12804" max="12804" width="5.109375" style="17" customWidth="1"/>
    <col min="12805" max="12806" width="10.6640625" style="17" customWidth="1"/>
    <col min="12807" max="12809" width="3.5546875" style="17" customWidth="1"/>
    <col min="12810" max="12811" width="6.6640625" style="17" customWidth="1"/>
    <col min="12812" max="12812" width="7.33203125" style="17" customWidth="1"/>
    <col min="12813" max="12813" width="9.109375" style="17"/>
    <col min="12814" max="12814" width="9.6640625" style="17" customWidth="1"/>
    <col min="12815" max="12815" width="11.109375" style="17" customWidth="1"/>
    <col min="12816" max="12816" width="12.88671875" style="17" customWidth="1"/>
    <col min="12817" max="12817" width="7.5546875" style="17" customWidth="1"/>
    <col min="12818" max="12818" width="11.5546875" style="17" customWidth="1"/>
    <col min="12819" max="12819" width="19.5546875" style="17" customWidth="1"/>
    <col min="12820" max="13056" width="9.109375" style="17"/>
    <col min="13057" max="13057" width="1.109375" style="17" customWidth="1"/>
    <col min="13058" max="13059" width="4.33203125" style="17" customWidth="1"/>
    <col min="13060" max="13060" width="5.109375" style="17" customWidth="1"/>
    <col min="13061" max="13062" width="10.6640625" style="17" customWidth="1"/>
    <col min="13063" max="13065" width="3.5546875" style="17" customWidth="1"/>
    <col min="13066" max="13067" width="6.6640625" style="17" customWidth="1"/>
    <col min="13068" max="13068" width="7.33203125" style="17" customWidth="1"/>
    <col min="13069" max="13069" width="9.109375" style="17"/>
    <col min="13070" max="13070" width="9.6640625" style="17" customWidth="1"/>
    <col min="13071" max="13071" width="11.109375" style="17" customWidth="1"/>
    <col min="13072" max="13072" width="12.88671875" style="17" customWidth="1"/>
    <col min="13073" max="13073" width="7.5546875" style="17" customWidth="1"/>
    <col min="13074" max="13074" width="11.5546875" style="17" customWidth="1"/>
    <col min="13075" max="13075" width="19.5546875" style="17" customWidth="1"/>
    <col min="13076" max="13312" width="9.109375" style="17"/>
    <col min="13313" max="13313" width="1.109375" style="17" customWidth="1"/>
    <col min="13314" max="13315" width="4.33203125" style="17" customWidth="1"/>
    <col min="13316" max="13316" width="5.109375" style="17" customWidth="1"/>
    <col min="13317" max="13318" width="10.6640625" style="17" customWidth="1"/>
    <col min="13319" max="13321" width="3.5546875" style="17" customWidth="1"/>
    <col min="13322" max="13323" width="6.6640625" style="17" customWidth="1"/>
    <col min="13324" max="13324" width="7.33203125" style="17" customWidth="1"/>
    <col min="13325" max="13325" width="9.109375" style="17"/>
    <col min="13326" max="13326" width="9.6640625" style="17" customWidth="1"/>
    <col min="13327" max="13327" width="11.109375" style="17" customWidth="1"/>
    <col min="13328" max="13328" width="12.88671875" style="17" customWidth="1"/>
    <col min="13329" max="13329" width="7.5546875" style="17" customWidth="1"/>
    <col min="13330" max="13330" width="11.5546875" style="17" customWidth="1"/>
    <col min="13331" max="13331" width="19.5546875" style="17" customWidth="1"/>
    <col min="13332" max="13568" width="9.109375" style="17"/>
    <col min="13569" max="13569" width="1.109375" style="17" customWidth="1"/>
    <col min="13570" max="13571" width="4.33203125" style="17" customWidth="1"/>
    <col min="13572" max="13572" width="5.109375" style="17" customWidth="1"/>
    <col min="13573" max="13574" width="10.6640625" style="17" customWidth="1"/>
    <col min="13575" max="13577" width="3.5546875" style="17" customWidth="1"/>
    <col min="13578" max="13579" width="6.6640625" style="17" customWidth="1"/>
    <col min="13580" max="13580" width="7.33203125" style="17" customWidth="1"/>
    <col min="13581" max="13581" width="9.109375" style="17"/>
    <col min="13582" max="13582" width="9.6640625" style="17" customWidth="1"/>
    <col min="13583" max="13583" width="11.109375" style="17" customWidth="1"/>
    <col min="13584" max="13584" width="12.88671875" style="17" customWidth="1"/>
    <col min="13585" max="13585" width="7.5546875" style="17" customWidth="1"/>
    <col min="13586" max="13586" width="11.5546875" style="17" customWidth="1"/>
    <col min="13587" max="13587" width="19.5546875" style="17" customWidth="1"/>
    <col min="13588" max="13824" width="9.109375" style="17"/>
    <col min="13825" max="13825" width="1.109375" style="17" customWidth="1"/>
    <col min="13826" max="13827" width="4.33203125" style="17" customWidth="1"/>
    <col min="13828" max="13828" width="5.109375" style="17" customWidth="1"/>
    <col min="13829" max="13830" width="10.6640625" style="17" customWidth="1"/>
    <col min="13831" max="13833" width="3.5546875" style="17" customWidth="1"/>
    <col min="13834" max="13835" width="6.6640625" style="17" customWidth="1"/>
    <col min="13836" max="13836" width="7.33203125" style="17" customWidth="1"/>
    <col min="13837" max="13837" width="9.109375" style="17"/>
    <col min="13838" max="13838" width="9.6640625" style="17" customWidth="1"/>
    <col min="13839" max="13839" width="11.109375" style="17" customWidth="1"/>
    <col min="13840" max="13840" width="12.88671875" style="17" customWidth="1"/>
    <col min="13841" max="13841" width="7.5546875" style="17" customWidth="1"/>
    <col min="13842" max="13842" width="11.5546875" style="17" customWidth="1"/>
    <col min="13843" max="13843" width="19.5546875" style="17" customWidth="1"/>
    <col min="13844" max="14080" width="9.109375" style="17"/>
    <col min="14081" max="14081" width="1.109375" style="17" customWidth="1"/>
    <col min="14082" max="14083" width="4.33203125" style="17" customWidth="1"/>
    <col min="14084" max="14084" width="5.109375" style="17" customWidth="1"/>
    <col min="14085" max="14086" width="10.6640625" style="17" customWidth="1"/>
    <col min="14087" max="14089" width="3.5546875" style="17" customWidth="1"/>
    <col min="14090" max="14091" width="6.6640625" style="17" customWidth="1"/>
    <col min="14092" max="14092" width="7.33203125" style="17" customWidth="1"/>
    <col min="14093" max="14093" width="9.109375" style="17"/>
    <col min="14094" max="14094" width="9.6640625" style="17" customWidth="1"/>
    <col min="14095" max="14095" width="11.109375" style="17" customWidth="1"/>
    <col min="14096" max="14096" width="12.88671875" style="17" customWidth="1"/>
    <col min="14097" max="14097" width="7.5546875" style="17" customWidth="1"/>
    <col min="14098" max="14098" width="11.5546875" style="17" customWidth="1"/>
    <col min="14099" max="14099" width="19.5546875" style="17" customWidth="1"/>
    <col min="14100" max="14336" width="9.109375" style="17"/>
    <col min="14337" max="14337" width="1.109375" style="17" customWidth="1"/>
    <col min="14338" max="14339" width="4.33203125" style="17" customWidth="1"/>
    <col min="14340" max="14340" width="5.109375" style="17" customWidth="1"/>
    <col min="14341" max="14342" width="10.6640625" style="17" customWidth="1"/>
    <col min="14343" max="14345" width="3.5546875" style="17" customWidth="1"/>
    <col min="14346" max="14347" width="6.6640625" style="17" customWidth="1"/>
    <col min="14348" max="14348" width="7.33203125" style="17" customWidth="1"/>
    <col min="14349" max="14349" width="9.109375" style="17"/>
    <col min="14350" max="14350" width="9.6640625" style="17" customWidth="1"/>
    <col min="14351" max="14351" width="11.109375" style="17" customWidth="1"/>
    <col min="14352" max="14352" width="12.88671875" style="17" customWidth="1"/>
    <col min="14353" max="14353" width="7.5546875" style="17" customWidth="1"/>
    <col min="14354" max="14354" width="11.5546875" style="17" customWidth="1"/>
    <col min="14355" max="14355" width="19.5546875" style="17" customWidth="1"/>
    <col min="14356" max="14592" width="9.109375" style="17"/>
    <col min="14593" max="14593" width="1.109375" style="17" customWidth="1"/>
    <col min="14594" max="14595" width="4.33203125" style="17" customWidth="1"/>
    <col min="14596" max="14596" width="5.109375" style="17" customWidth="1"/>
    <col min="14597" max="14598" width="10.6640625" style="17" customWidth="1"/>
    <col min="14599" max="14601" width="3.5546875" style="17" customWidth="1"/>
    <col min="14602" max="14603" width="6.6640625" style="17" customWidth="1"/>
    <col min="14604" max="14604" width="7.33203125" style="17" customWidth="1"/>
    <col min="14605" max="14605" width="9.109375" style="17"/>
    <col min="14606" max="14606" width="9.6640625" style="17" customWidth="1"/>
    <col min="14607" max="14607" width="11.109375" style="17" customWidth="1"/>
    <col min="14608" max="14608" width="12.88671875" style="17" customWidth="1"/>
    <col min="14609" max="14609" width="7.5546875" style="17" customWidth="1"/>
    <col min="14610" max="14610" width="11.5546875" style="17" customWidth="1"/>
    <col min="14611" max="14611" width="19.5546875" style="17" customWidth="1"/>
    <col min="14612" max="14848" width="9.109375" style="17"/>
    <col min="14849" max="14849" width="1.109375" style="17" customWidth="1"/>
    <col min="14850" max="14851" width="4.33203125" style="17" customWidth="1"/>
    <col min="14852" max="14852" width="5.109375" style="17" customWidth="1"/>
    <col min="14853" max="14854" width="10.6640625" style="17" customWidth="1"/>
    <col min="14855" max="14857" width="3.5546875" style="17" customWidth="1"/>
    <col min="14858" max="14859" width="6.6640625" style="17" customWidth="1"/>
    <col min="14860" max="14860" width="7.33203125" style="17" customWidth="1"/>
    <col min="14861" max="14861" width="9.109375" style="17"/>
    <col min="14862" max="14862" width="9.6640625" style="17" customWidth="1"/>
    <col min="14863" max="14863" width="11.109375" style="17" customWidth="1"/>
    <col min="14864" max="14864" width="12.88671875" style="17" customWidth="1"/>
    <col min="14865" max="14865" width="7.5546875" style="17" customWidth="1"/>
    <col min="14866" max="14866" width="11.5546875" style="17" customWidth="1"/>
    <col min="14867" max="14867" width="19.5546875" style="17" customWidth="1"/>
    <col min="14868" max="15104" width="9.109375" style="17"/>
    <col min="15105" max="15105" width="1.109375" style="17" customWidth="1"/>
    <col min="15106" max="15107" width="4.33203125" style="17" customWidth="1"/>
    <col min="15108" max="15108" width="5.109375" style="17" customWidth="1"/>
    <col min="15109" max="15110" width="10.6640625" style="17" customWidth="1"/>
    <col min="15111" max="15113" width="3.5546875" style="17" customWidth="1"/>
    <col min="15114" max="15115" width="6.6640625" style="17" customWidth="1"/>
    <col min="15116" max="15116" width="7.33203125" style="17" customWidth="1"/>
    <col min="15117" max="15117" width="9.109375" style="17"/>
    <col min="15118" max="15118" width="9.6640625" style="17" customWidth="1"/>
    <col min="15119" max="15119" width="11.109375" style="17" customWidth="1"/>
    <col min="15120" max="15120" width="12.88671875" style="17" customWidth="1"/>
    <col min="15121" max="15121" width="7.5546875" style="17" customWidth="1"/>
    <col min="15122" max="15122" width="11.5546875" style="17" customWidth="1"/>
    <col min="15123" max="15123" width="19.5546875" style="17" customWidth="1"/>
    <col min="15124" max="15360" width="9.109375" style="17"/>
    <col min="15361" max="15361" width="1.109375" style="17" customWidth="1"/>
    <col min="15362" max="15363" width="4.33203125" style="17" customWidth="1"/>
    <col min="15364" max="15364" width="5.109375" style="17" customWidth="1"/>
    <col min="15365" max="15366" width="10.6640625" style="17" customWidth="1"/>
    <col min="15367" max="15369" width="3.5546875" style="17" customWidth="1"/>
    <col min="15370" max="15371" width="6.6640625" style="17" customWidth="1"/>
    <col min="15372" max="15372" width="7.33203125" style="17" customWidth="1"/>
    <col min="15373" max="15373" width="9.109375" style="17"/>
    <col min="15374" max="15374" width="9.6640625" style="17" customWidth="1"/>
    <col min="15375" max="15375" width="11.109375" style="17" customWidth="1"/>
    <col min="15376" max="15376" width="12.88671875" style="17" customWidth="1"/>
    <col min="15377" max="15377" width="7.5546875" style="17" customWidth="1"/>
    <col min="15378" max="15378" width="11.5546875" style="17" customWidth="1"/>
    <col min="15379" max="15379" width="19.5546875" style="17" customWidth="1"/>
    <col min="15380" max="15616" width="9.109375" style="17"/>
    <col min="15617" max="15617" width="1.109375" style="17" customWidth="1"/>
    <col min="15618" max="15619" width="4.33203125" style="17" customWidth="1"/>
    <col min="15620" max="15620" width="5.109375" style="17" customWidth="1"/>
    <col min="15621" max="15622" width="10.6640625" style="17" customWidth="1"/>
    <col min="15623" max="15625" width="3.5546875" style="17" customWidth="1"/>
    <col min="15626" max="15627" width="6.6640625" style="17" customWidth="1"/>
    <col min="15628" max="15628" width="7.33203125" style="17" customWidth="1"/>
    <col min="15629" max="15629" width="9.109375" style="17"/>
    <col min="15630" max="15630" width="9.6640625" style="17" customWidth="1"/>
    <col min="15631" max="15631" width="11.109375" style="17" customWidth="1"/>
    <col min="15632" max="15632" width="12.88671875" style="17" customWidth="1"/>
    <col min="15633" max="15633" width="7.5546875" style="17" customWidth="1"/>
    <col min="15634" max="15634" width="11.5546875" style="17" customWidth="1"/>
    <col min="15635" max="15635" width="19.5546875" style="17" customWidth="1"/>
    <col min="15636" max="15872" width="9.109375" style="17"/>
    <col min="15873" max="15873" width="1.109375" style="17" customWidth="1"/>
    <col min="15874" max="15875" width="4.33203125" style="17" customWidth="1"/>
    <col min="15876" max="15876" width="5.109375" style="17" customWidth="1"/>
    <col min="15877" max="15878" width="10.6640625" style="17" customWidth="1"/>
    <col min="15879" max="15881" width="3.5546875" style="17" customWidth="1"/>
    <col min="15882" max="15883" width="6.6640625" style="17" customWidth="1"/>
    <col min="15884" max="15884" width="7.33203125" style="17" customWidth="1"/>
    <col min="15885" max="15885" width="9.109375" style="17"/>
    <col min="15886" max="15886" width="9.6640625" style="17" customWidth="1"/>
    <col min="15887" max="15887" width="11.109375" style="17" customWidth="1"/>
    <col min="15888" max="15888" width="12.88671875" style="17" customWidth="1"/>
    <col min="15889" max="15889" width="7.5546875" style="17" customWidth="1"/>
    <col min="15890" max="15890" width="11.5546875" style="17" customWidth="1"/>
    <col min="15891" max="15891" width="19.5546875" style="17" customWidth="1"/>
    <col min="15892" max="16128" width="9.109375" style="17"/>
    <col min="16129" max="16129" width="1.109375" style="17" customWidth="1"/>
    <col min="16130" max="16131" width="4.33203125" style="17" customWidth="1"/>
    <col min="16132" max="16132" width="5.109375" style="17" customWidth="1"/>
    <col min="16133" max="16134" width="10.6640625" style="17" customWidth="1"/>
    <col min="16135" max="16137" width="3.5546875" style="17" customWidth="1"/>
    <col min="16138" max="16139" width="6.6640625" style="17" customWidth="1"/>
    <col min="16140" max="16140" width="7.33203125" style="17" customWidth="1"/>
    <col min="16141" max="16141" width="9.109375" style="17"/>
    <col min="16142" max="16142" width="9.6640625" style="17" customWidth="1"/>
    <col min="16143" max="16143" width="11.109375" style="17" customWidth="1"/>
    <col min="16144" max="16144" width="12.88671875" style="17" customWidth="1"/>
    <col min="16145" max="16145" width="7.5546875" style="17" customWidth="1"/>
    <col min="16146" max="16146" width="11.5546875" style="17" customWidth="1"/>
    <col min="16147" max="16147" width="19.5546875" style="17" customWidth="1"/>
    <col min="16148" max="16384" width="9.109375" style="17"/>
  </cols>
  <sheetData>
    <row r="1" spans="1:20" s="2" customFormat="1" ht="4.5" customHeight="1" x14ac:dyDescent="0.3">
      <c r="A1" s="1" t="s">
        <v>0</v>
      </c>
      <c r="E1" s="3" t="s">
        <v>1</v>
      </c>
      <c r="F1" s="3" t="s">
        <v>2</v>
      </c>
      <c r="M1" s="4"/>
      <c r="O1" s="3"/>
      <c r="P1" s="3" t="s">
        <v>3</v>
      </c>
      <c r="R1" s="5"/>
      <c r="S1" s="6"/>
    </row>
    <row r="2" spans="1:20" s="9" customFormat="1" ht="3" customHeight="1" thickBot="1" x14ac:dyDescent="0.3">
      <c r="A2" s="7"/>
      <c r="B2" s="8" t="str">
        <f>"RZ.mdb\"&amp;$E$3</f>
        <v>RZ.mdb\Прокат</v>
      </c>
      <c r="M2" s="10"/>
      <c r="R2" s="11"/>
      <c r="S2" s="6"/>
    </row>
    <row r="3" spans="1:20" s="13" customFormat="1" ht="14.25" customHeight="1" thickTop="1" thickBot="1" x14ac:dyDescent="0.35">
      <c r="A3" s="12" t="s">
        <v>4</v>
      </c>
      <c r="B3" s="282" t="s">
        <v>5</v>
      </c>
      <c r="C3" s="283"/>
      <c r="D3" s="283"/>
      <c r="E3" s="284" t="s">
        <v>6</v>
      </c>
      <c r="F3" s="285"/>
      <c r="H3" s="286" t="s">
        <v>7</v>
      </c>
      <c r="I3" s="287"/>
      <c r="J3" s="287"/>
      <c r="K3" s="287"/>
      <c r="L3" s="287"/>
      <c r="M3" s="287"/>
      <c r="N3" s="288"/>
      <c r="P3" s="14" t="s">
        <v>8</v>
      </c>
      <c r="Q3" s="15">
        <v>2</v>
      </c>
      <c r="R3" s="16"/>
      <c r="S3" s="14" t="s">
        <v>9</v>
      </c>
      <c r="T3" s="15">
        <v>2</v>
      </c>
    </row>
    <row r="4" spans="1:20" ht="10.5" customHeight="1" thickTop="1" x14ac:dyDescent="0.25"/>
    <row r="5" spans="1:20" ht="18.75" customHeight="1" x14ac:dyDescent="0.3">
      <c r="B5" s="289" t="s">
        <v>10</v>
      </c>
      <c r="C5" s="289"/>
      <c r="D5" s="289"/>
      <c r="E5" s="289"/>
      <c r="F5" s="289"/>
      <c r="G5" s="289"/>
      <c r="H5" s="289"/>
      <c r="I5" s="289"/>
      <c r="J5" s="289"/>
      <c r="K5" s="289"/>
      <c r="L5" s="289"/>
      <c r="M5" s="289"/>
      <c r="N5" s="289"/>
      <c r="O5" s="289"/>
      <c r="P5" s="289"/>
      <c r="Q5" s="289"/>
      <c r="R5" s="290" t="s">
        <v>11</v>
      </c>
      <c r="S5" s="20"/>
    </row>
    <row r="6" spans="1:20" ht="15.9" customHeight="1" x14ac:dyDescent="0.3">
      <c r="B6" s="293" t="s">
        <v>12</v>
      </c>
      <c r="C6" s="293"/>
      <c r="D6" s="294" t="s">
        <v>13</v>
      </c>
      <c r="E6" s="293" t="s">
        <v>14</v>
      </c>
      <c r="F6" s="293"/>
      <c r="G6" s="293" t="s">
        <v>15</v>
      </c>
      <c r="H6" s="293"/>
      <c r="I6" s="293"/>
      <c r="J6" s="293" t="s">
        <v>16</v>
      </c>
      <c r="K6" s="293"/>
      <c r="L6" s="293" t="s">
        <v>17</v>
      </c>
      <c r="M6" s="293"/>
      <c r="N6" s="293"/>
      <c r="O6" s="293" t="s">
        <v>18</v>
      </c>
      <c r="P6" s="293"/>
      <c r="Q6" s="293"/>
      <c r="R6" s="291"/>
      <c r="S6" s="20"/>
    </row>
    <row r="7" spans="1:20" ht="15.9" customHeight="1" x14ac:dyDescent="0.3">
      <c r="B7" s="293"/>
      <c r="C7" s="293"/>
      <c r="D7" s="294"/>
      <c r="E7" s="293"/>
      <c r="F7" s="293"/>
      <c r="G7" s="293"/>
      <c r="H7" s="293"/>
      <c r="I7" s="293"/>
      <c r="J7" s="137" t="s">
        <v>19</v>
      </c>
      <c r="K7" s="137" t="s">
        <v>20</v>
      </c>
      <c r="L7" s="137" t="s">
        <v>21</v>
      </c>
      <c r="M7" s="137" t="s">
        <v>22</v>
      </c>
      <c r="N7" s="137" t="s">
        <v>23</v>
      </c>
      <c r="O7" s="293"/>
      <c r="P7" s="293"/>
      <c r="Q7" s="293"/>
      <c r="R7" s="292"/>
      <c r="S7" s="20"/>
    </row>
    <row r="8" spans="1:20" s="26" customFormat="1" ht="15.9" customHeight="1" x14ac:dyDescent="0.3">
      <c r="A8" s="21"/>
      <c r="B8" s="343" t="s">
        <v>391</v>
      </c>
      <c r="C8" s="344"/>
      <c r="D8" s="140">
        <v>11</v>
      </c>
      <c r="E8" s="27" t="s">
        <v>19</v>
      </c>
      <c r="F8" s="22" t="s">
        <v>326</v>
      </c>
      <c r="G8" s="295">
        <v>8809</v>
      </c>
      <c r="H8" s="295"/>
      <c r="I8" s="295"/>
      <c r="J8" s="139">
        <v>1</v>
      </c>
      <c r="K8" s="139"/>
      <c r="L8" s="64">
        <f>ROUNDUP(IF(G8="",1,IF([1]!SearchNum(G8,2)&gt;0,[1]!SearchNum(G8,1)*[1]!SearchNum(G8,2)/1000000,IF([1]!SearchNum(G8,1)&gt;0,[1]!SearchNum(G8,1)/1000,1)))*R8,[1]!StrToNum($Q$3))</f>
        <v>209.92</v>
      </c>
      <c r="M8" s="64">
        <f>ROUND(L8*(J8+K8),[1]!StrToNum($T$3))</f>
        <v>209.92</v>
      </c>
      <c r="N8" s="349">
        <f>SUM(M8:M19)</f>
        <v>302.34999999999997</v>
      </c>
      <c r="O8" s="24" t="s">
        <v>36</v>
      </c>
      <c r="P8" s="296" t="s">
        <v>156</v>
      </c>
      <c r="Q8" s="297"/>
      <c r="R8" s="25">
        <v>23.829999923706055</v>
      </c>
      <c r="S8" s="20" t="s">
        <v>155</v>
      </c>
    </row>
    <row r="9" spans="1:20" s="26" customFormat="1" ht="15.9" customHeight="1" x14ac:dyDescent="0.3">
      <c r="A9" s="21"/>
      <c r="B9" s="345"/>
      <c r="C9" s="346"/>
      <c r="D9" s="140">
        <f ca="1">CELL("строка",D9)-7</f>
        <v>2</v>
      </c>
      <c r="E9" s="27" t="s">
        <v>32</v>
      </c>
      <c r="F9" s="22" t="s">
        <v>373</v>
      </c>
      <c r="G9" s="295">
        <v>400</v>
      </c>
      <c r="H9" s="295"/>
      <c r="I9" s="295"/>
      <c r="J9" s="139">
        <v>1</v>
      </c>
      <c r="K9" s="139"/>
      <c r="L9" s="64">
        <f>ROUNDUP(IF(G9="",1,IF([1]!SearchNum(G9,2)&gt;0,[1]!SearchNum(G9,1)*[1]!SearchNum(G9,2)/1000000,IF([1]!SearchNum(G9,1)&gt;0,[1]!SearchNum(G9,1)/1000,1)))*R9,[1]!StrToNum($Q$3))</f>
        <v>13.82</v>
      </c>
      <c r="M9" s="64">
        <f>ROUND(L9*(J9+K9),[1]!StrToNum($T$3))</f>
        <v>13.82</v>
      </c>
      <c r="N9" s="350"/>
      <c r="O9" s="24" t="s">
        <v>36</v>
      </c>
      <c r="P9" s="296" t="s">
        <v>34</v>
      </c>
      <c r="Q9" s="297"/>
      <c r="R9" s="25">
        <f>[2]!МассСеч(F9,7850)</f>
        <v>34.540000915527344</v>
      </c>
      <c r="S9" s="20" t="s">
        <v>33</v>
      </c>
    </row>
    <row r="10" spans="1:20" s="26" customFormat="1" ht="15.9" customHeight="1" x14ac:dyDescent="0.3">
      <c r="A10" s="21"/>
      <c r="B10" s="345"/>
      <c r="C10" s="346"/>
      <c r="D10" s="140">
        <v>3</v>
      </c>
      <c r="E10" s="27" t="s">
        <v>32</v>
      </c>
      <c r="F10" s="22" t="s">
        <v>327</v>
      </c>
      <c r="G10" s="295">
        <v>240</v>
      </c>
      <c r="H10" s="295"/>
      <c r="I10" s="295"/>
      <c r="J10" s="139">
        <v>1</v>
      </c>
      <c r="K10" s="139">
        <v>0</v>
      </c>
      <c r="L10" s="64">
        <f>ROUNDUP(IF(G10="",1,IF([1]!SearchNum(G10,2)&gt;0,[1]!SearchNum(G10,1)*[1]!SearchNum(G10,2)/1000000,IF([1]!SearchNum(G10,1)&gt;0,[1]!SearchNum(G10,1)/1000,1)))*R10,[1]!StrToNum($Q$3))</f>
        <v>3.7699999999999996</v>
      </c>
      <c r="M10" s="64">
        <f>ROUND(L10*(J10+K10),[1]!StrToNum($T$3))</f>
        <v>3.77</v>
      </c>
      <c r="N10" s="350"/>
      <c r="O10" s="24" t="s">
        <v>36</v>
      </c>
      <c r="P10" s="296" t="s">
        <v>34</v>
      </c>
      <c r="Q10" s="297"/>
      <c r="R10" s="25">
        <f>[2]!МассСеч(F10,7850)</f>
        <v>15.699999809265137</v>
      </c>
      <c r="S10" s="20"/>
    </row>
    <row r="11" spans="1:20" s="26" customFormat="1" ht="15.9" customHeight="1" x14ac:dyDescent="0.3">
      <c r="A11" s="21"/>
      <c r="B11" s="345"/>
      <c r="C11" s="346"/>
      <c r="D11" s="140">
        <v>12</v>
      </c>
      <c r="E11" s="27" t="s">
        <v>32</v>
      </c>
      <c r="F11" s="22" t="s">
        <v>386</v>
      </c>
      <c r="G11" s="295">
        <v>700</v>
      </c>
      <c r="H11" s="295"/>
      <c r="I11" s="295"/>
      <c r="J11" s="139">
        <v>1</v>
      </c>
      <c r="K11" s="139">
        <v>0</v>
      </c>
      <c r="L11" s="64">
        <f>ROUNDUP(IF(G11="",1,IF([1]!SearchNum(G11,2)&gt;0,[1]!SearchNum(G11,1)*[1]!SearchNum(G11,2)/1000000,IF([1]!SearchNum(G11,1)&gt;0,[1]!SearchNum(G11,1)/1000,1)))*R11,[1]!StrToNum($Q$3))</f>
        <v>31.990000000000002</v>
      </c>
      <c r="M11" s="64">
        <f>ROUND(L11*(J11+K11),[1]!StrToNum($T$3))</f>
        <v>31.99</v>
      </c>
      <c r="N11" s="350"/>
      <c r="O11" s="24" t="s">
        <v>36</v>
      </c>
      <c r="P11" s="296" t="s">
        <v>34</v>
      </c>
      <c r="Q11" s="297"/>
      <c r="R11" s="25">
        <f>[2]!МассСеч(F11,7850)</f>
        <v>45.687000274658203</v>
      </c>
      <c r="S11" s="20"/>
    </row>
    <row r="12" spans="1:20" s="26" customFormat="1" ht="15.9" customHeight="1" x14ac:dyDescent="0.3">
      <c r="A12" s="21"/>
      <c r="B12" s="345"/>
      <c r="C12" s="346"/>
      <c r="D12" s="140">
        <v>13</v>
      </c>
      <c r="E12" s="27" t="s">
        <v>32</v>
      </c>
      <c r="F12" s="22" t="s">
        <v>387</v>
      </c>
      <c r="G12" s="295">
        <v>709</v>
      </c>
      <c r="H12" s="295"/>
      <c r="I12" s="295"/>
      <c r="J12" s="139">
        <v>1</v>
      </c>
      <c r="K12" s="139">
        <v>0</v>
      </c>
      <c r="L12" s="64">
        <f>ROUNDUP(IF(G12="",1,IF([1]!SearchNum(G12,2)&gt;0,[1]!SearchNum(G12,1)*[1]!SearchNum(G12,2)/1000000,IF([1]!SearchNum(G12,1)&gt;0,[1]!SearchNum(G12,1)/1000,1)))*R12,[1]!StrToNum($Q$3))</f>
        <v>27.78</v>
      </c>
      <c r="M12" s="64">
        <f>ROUND(L12*(J12+K12),[1]!StrToNum($T$3))</f>
        <v>27.78</v>
      </c>
      <c r="N12" s="350"/>
      <c r="O12" s="24" t="s">
        <v>36</v>
      </c>
      <c r="P12" s="296" t="s">
        <v>34</v>
      </c>
      <c r="Q12" s="297"/>
      <c r="R12" s="25">
        <f>[2]!МассСеч(F12,7850)</f>
        <v>39.172000885009766</v>
      </c>
      <c r="S12" s="20"/>
    </row>
    <row r="13" spans="1:20" s="26" customFormat="1" ht="15.9" customHeight="1" x14ac:dyDescent="0.3">
      <c r="A13" s="21"/>
      <c r="B13" s="345"/>
      <c r="C13" s="346"/>
      <c r="D13" s="140">
        <v>5</v>
      </c>
      <c r="E13" s="27" t="s">
        <v>219</v>
      </c>
      <c r="F13" s="22" t="s">
        <v>243</v>
      </c>
      <c r="G13" s="295">
        <v>150</v>
      </c>
      <c r="H13" s="295"/>
      <c r="I13" s="295"/>
      <c r="J13" s="139">
        <v>1</v>
      </c>
      <c r="K13" s="139">
        <v>0</v>
      </c>
      <c r="L13" s="64">
        <f>ROUNDUP(IF(G13="",1,IF([1]!SearchNum(G13,2)&gt;0,[1]!SearchNum(G13,1)*[1]!SearchNum(G13,2)/1000000,IF([1]!SearchNum(G13,1)&gt;0,[1]!SearchNum(G13,1)/1000,1)))*R13,[1]!StrToNum($Q$3))</f>
        <v>2.2699999999999996</v>
      </c>
      <c r="M13" s="64">
        <f>ROUND(L13*(J13+K13),[1]!StrToNum($T$3))</f>
        <v>2.27</v>
      </c>
      <c r="N13" s="350"/>
      <c r="O13" s="24" t="s">
        <v>36</v>
      </c>
      <c r="P13" s="296" t="s">
        <v>221</v>
      </c>
      <c r="Q13" s="297"/>
      <c r="R13" s="25">
        <v>15.100000381469727</v>
      </c>
      <c r="S13" s="20" t="s">
        <v>220</v>
      </c>
    </row>
    <row r="14" spans="1:20" s="26" customFormat="1" ht="15.9" customHeight="1" x14ac:dyDescent="0.3">
      <c r="A14" s="21"/>
      <c r="B14" s="345"/>
      <c r="C14" s="346"/>
      <c r="D14" s="140">
        <v>10</v>
      </c>
      <c r="E14" s="27" t="s">
        <v>32</v>
      </c>
      <c r="F14" s="22" t="s">
        <v>159</v>
      </c>
      <c r="G14" s="295">
        <v>380</v>
      </c>
      <c r="H14" s="295"/>
      <c r="I14" s="295"/>
      <c r="J14" s="139">
        <v>1</v>
      </c>
      <c r="K14" s="139">
        <v>0</v>
      </c>
      <c r="L14" s="64">
        <f>ROUNDUP(IF(G14="",1,IF([1]!SearchNum(G14,2)&gt;0,[1]!SearchNum(G14,1)*[1]!SearchNum(G14,2)/1000000,IF([1]!SearchNum(G14,1)&gt;0,[1]!SearchNum(G14,1)/1000,1)))*R14,[1]!StrToNum($Q$3))</f>
        <v>4.4799999999999995</v>
      </c>
      <c r="M14" s="64">
        <f>ROUND(L14*(J14+K14),[1]!StrToNum($T$3))</f>
        <v>4.4800000000000004</v>
      </c>
      <c r="N14" s="350"/>
      <c r="O14" s="24" t="s">
        <v>36</v>
      </c>
      <c r="P14" s="296" t="s">
        <v>34</v>
      </c>
      <c r="Q14" s="297"/>
      <c r="R14" s="25">
        <f>[2]!МассСеч(F14,7850)</f>
        <v>11.774999618530273</v>
      </c>
      <c r="S14" s="20"/>
    </row>
    <row r="15" spans="1:20" s="26" customFormat="1" ht="15.9" customHeight="1" x14ac:dyDescent="0.3">
      <c r="A15" s="21"/>
      <c r="B15" s="345"/>
      <c r="C15" s="346"/>
      <c r="D15" s="140">
        <v>7</v>
      </c>
      <c r="E15" s="27" t="s">
        <v>32</v>
      </c>
      <c r="F15" s="22" t="s">
        <v>162</v>
      </c>
      <c r="G15" s="295">
        <v>50</v>
      </c>
      <c r="H15" s="295"/>
      <c r="I15" s="295"/>
      <c r="J15" s="139">
        <v>4</v>
      </c>
      <c r="K15" s="139">
        <v>0</v>
      </c>
      <c r="L15" s="64">
        <v>0.25</v>
      </c>
      <c r="M15" s="64">
        <f>ROUND(L15*(J15+K15),[1]!StrToNum($T$3))</f>
        <v>1</v>
      </c>
      <c r="N15" s="350"/>
      <c r="O15" s="24" t="s">
        <v>342</v>
      </c>
      <c r="P15" s="296" t="s">
        <v>34</v>
      </c>
      <c r="Q15" s="297"/>
      <c r="R15" s="25">
        <f>[2]!МассСеч(F15,7850)</f>
        <v>1.5700000524520874</v>
      </c>
      <c r="S15" s="20"/>
    </row>
    <row r="16" spans="1:20" s="26" customFormat="1" ht="15.9" customHeight="1" x14ac:dyDescent="0.3">
      <c r="A16" s="21"/>
      <c r="B16" s="345"/>
      <c r="C16" s="346"/>
      <c r="D16" s="140">
        <v>8</v>
      </c>
      <c r="E16" s="27" t="s">
        <v>32</v>
      </c>
      <c r="F16" s="22" t="s">
        <v>375</v>
      </c>
      <c r="G16" s="295">
        <v>50</v>
      </c>
      <c r="H16" s="295"/>
      <c r="I16" s="295"/>
      <c r="J16" s="139">
        <v>2</v>
      </c>
      <c r="K16" s="139">
        <v>0</v>
      </c>
      <c r="L16" s="64">
        <v>0.25</v>
      </c>
      <c r="M16" s="64">
        <f>ROUND(L16*(J16+K16),[1]!StrToNum($T$3))</f>
        <v>0.5</v>
      </c>
      <c r="N16" s="350"/>
      <c r="O16" s="24" t="s">
        <v>342</v>
      </c>
      <c r="P16" s="296" t="s">
        <v>34</v>
      </c>
      <c r="Q16" s="297"/>
      <c r="R16" s="25">
        <f>[2]!МассСеч(F16,7850)</f>
        <v>1.3190000057220459</v>
      </c>
      <c r="S16" s="20"/>
    </row>
    <row r="17" spans="1:19" s="26" customFormat="1" ht="15.9" customHeight="1" x14ac:dyDescent="0.3">
      <c r="A17" s="21"/>
      <c r="B17" s="345"/>
      <c r="C17" s="346"/>
      <c r="D17" s="140">
        <v>14</v>
      </c>
      <c r="E17" s="27" t="s">
        <v>219</v>
      </c>
      <c r="F17" s="22" t="s">
        <v>161</v>
      </c>
      <c r="G17" s="295">
        <v>240</v>
      </c>
      <c r="H17" s="295"/>
      <c r="I17" s="295"/>
      <c r="J17" s="139">
        <v>2</v>
      </c>
      <c r="K17" s="139"/>
      <c r="L17" s="64">
        <f>ROUNDUP(IF(G17="",1,IF([1]!SearchNum(G17,2)&gt;0,[1]!SearchNum(G17,1)*[1]!SearchNum(G17,2)/1000000,IF([1]!SearchNum(G17,1)&gt;0,[1]!SearchNum(G17,1)/1000,1)))*R17,[1]!StrToNum($Q$3))</f>
        <v>1.66</v>
      </c>
      <c r="M17" s="64">
        <f>ROUND(L17*(J17+K17),[1]!StrToNum($T$3))</f>
        <v>3.32</v>
      </c>
      <c r="N17" s="350"/>
      <c r="O17" s="24" t="s">
        <v>36</v>
      </c>
      <c r="P17" s="296" t="s">
        <v>221</v>
      </c>
      <c r="Q17" s="297"/>
      <c r="R17" s="25">
        <v>6.8899998664855957</v>
      </c>
      <c r="S17" s="20" t="s">
        <v>220</v>
      </c>
    </row>
    <row r="18" spans="1:19" s="26" customFormat="1" ht="15.9" customHeight="1" x14ac:dyDescent="0.3">
      <c r="A18" s="21"/>
      <c r="B18" s="345"/>
      <c r="C18" s="346"/>
      <c r="D18" s="140">
        <v>15</v>
      </c>
      <c r="E18" s="27" t="s">
        <v>32</v>
      </c>
      <c r="F18" s="22" t="s">
        <v>388</v>
      </c>
      <c r="G18" s="295">
        <v>69</v>
      </c>
      <c r="H18" s="295"/>
      <c r="I18" s="295"/>
      <c r="J18" s="139">
        <v>1</v>
      </c>
      <c r="K18" s="139">
        <v>0</v>
      </c>
      <c r="L18" s="64">
        <v>0.5</v>
      </c>
      <c r="M18" s="64">
        <f>ROUND(L18*(J18+K18),[1]!StrToNum($T$3))</f>
        <v>0.5</v>
      </c>
      <c r="N18" s="350"/>
      <c r="O18" s="24" t="s">
        <v>342</v>
      </c>
      <c r="P18" s="296" t="s">
        <v>34</v>
      </c>
      <c r="Q18" s="297"/>
      <c r="R18" s="25">
        <f>[2]!МассСеч(F18,7850)</f>
        <v>2.1670000553131104</v>
      </c>
      <c r="S18" s="20"/>
    </row>
    <row r="19" spans="1:19" s="26" customFormat="1" ht="16.5" customHeight="1" x14ac:dyDescent="0.3">
      <c r="A19" s="28"/>
      <c r="B19" s="347"/>
      <c r="C19" s="348"/>
      <c r="D19" s="298" t="s">
        <v>24</v>
      </c>
      <c r="E19" s="298"/>
      <c r="F19" s="298"/>
      <c r="G19" s="298"/>
      <c r="H19" s="298"/>
      <c r="I19" s="298"/>
      <c r="J19" s="298"/>
      <c r="K19" s="298"/>
      <c r="L19" s="298"/>
      <c r="M19" s="64">
        <f>ROUND((M8+M9+M10+M11+M12+M13+M14+M15+M16+M17+M18)*0.01,0)</f>
        <v>3</v>
      </c>
      <c r="N19" s="351"/>
      <c r="O19" s="298" t="s">
        <v>25</v>
      </c>
      <c r="P19" s="298"/>
      <c r="Q19" s="298"/>
      <c r="R19" s="25"/>
      <c r="S19" s="20"/>
    </row>
    <row r="20" spans="1:19" s="35" customFormat="1" ht="15.9" customHeight="1" x14ac:dyDescent="0.3">
      <c r="A20" s="33"/>
      <c r="B20" s="343" t="s">
        <v>393</v>
      </c>
      <c r="C20" s="344"/>
      <c r="D20" s="140">
        <v>11</v>
      </c>
      <c r="E20" s="27" t="s">
        <v>19</v>
      </c>
      <c r="F20" s="22" t="s">
        <v>326</v>
      </c>
      <c r="G20" s="295">
        <v>8809</v>
      </c>
      <c r="H20" s="295"/>
      <c r="I20" s="295"/>
      <c r="J20" s="139">
        <v>1</v>
      </c>
      <c r="K20" s="139">
        <v>0</v>
      </c>
      <c r="L20" s="64">
        <f>ROUNDUP(IF(G20="",1,IF([1]!SearchNum(G20,2)&gt;0,[1]!SearchNum(G20,1)*[1]!SearchNum(G20,2)/1000000,IF([1]!SearchNum(G20,1)&gt;0,[1]!SearchNum(G20,1)/1000,1)))*R20,[1]!StrToNum($Q$3))</f>
        <v>209.92</v>
      </c>
      <c r="M20" s="64">
        <f>ROUND(L20*(J20+K20),[1]!StrToNum($T$3))</f>
        <v>209.92</v>
      </c>
      <c r="N20" s="349">
        <f>SUM(M20:M31)</f>
        <v>302.34999999999997</v>
      </c>
      <c r="O20" s="24" t="s">
        <v>36</v>
      </c>
      <c r="P20" s="296" t="s">
        <v>156</v>
      </c>
      <c r="Q20" s="297"/>
      <c r="R20" s="34">
        <v>23.829999923706001</v>
      </c>
      <c r="S20" s="20"/>
    </row>
    <row r="21" spans="1:19" s="35" customFormat="1" ht="15.9" customHeight="1" x14ac:dyDescent="0.3">
      <c r="A21" s="33"/>
      <c r="B21" s="345"/>
      <c r="C21" s="346"/>
      <c r="D21" s="140">
        <v>2</v>
      </c>
      <c r="E21" s="27" t="s">
        <v>32</v>
      </c>
      <c r="F21" s="22" t="s">
        <v>373</v>
      </c>
      <c r="G21" s="295">
        <v>400</v>
      </c>
      <c r="H21" s="295"/>
      <c r="I21" s="295"/>
      <c r="J21" s="139">
        <v>1</v>
      </c>
      <c r="K21" s="139">
        <v>0</v>
      </c>
      <c r="L21" s="64">
        <f>ROUNDUP(IF(G21="",1,IF([1]!SearchNum(G21,2)&gt;0,[1]!SearchNum(G21,1)*[1]!SearchNum(G21,2)/1000000,IF([1]!SearchNum(G21,1)&gt;0,[1]!SearchNum(G21,1)/1000,1)))*R21,[1]!StrToNum($Q$3))</f>
        <v>13.82</v>
      </c>
      <c r="M21" s="64">
        <f>ROUND(L21*(J21+K21),[1]!StrToNum($T$3))</f>
        <v>13.82</v>
      </c>
      <c r="N21" s="350"/>
      <c r="O21" s="24" t="s">
        <v>36</v>
      </c>
      <c r="P21" s="296" t="s">
        <v>34</v>
      </c>
      <c r="Q21" s="297"/>
      <c r="R21" s="34">
        <f>[2]!МассСеч(F21,7850)</f>
        <v>34.540000915527344</v>
      </c>
      <c r="S21" s="20"/>
    </row>
    <row r="22" spans="1:19" s="35" customFormat="1" ht="15.9" customHeight="1" x14ac:dyDescent="0.3">
      <c r="A22" s="33"/>
      <c r="B22" s="345"/>
      <c r="C22" s="346"/>
      <c r="D22" s="140">
        <v>3</v>
      </c>
      <c r="E22" s="27" t="s">
        <v>32</v>
      </c>
      <c r="F22" s="22" t="s">
        <v>327</v>
      </c>
      <c r="G22" s="295">
        <v>240</v>
      </c>
      <c r="H22" s="295"/>
      <c r="I22" s="295"/>
      <c r="J22" s="139">
        <v>1</v>
      </c>
      <c r="K22" s="139">
        <v>0</v>
      </c>
      <c r="L22" s="64">
        <f>ROUNDUP(IF(G22="",1,IF([1]!SearchNum(G22,2)&gt;0,[1]!SearchNum(G22,1)*[1]!SearchNum(G22,2)/1000000,IF([1]!SearchNum(G22,1)&gt;0,[1]!SearchNum(G22,1)/1000,1)))*R22,[1]!StrToNum($Q$3))</f>
        <v>3.7699999999999996</v>
      </c>
      <c r="M22" s="64">
        <f>ROUND(L22*(J22+K22),[1]!StrToNum($T$3))</f>
        <v>3.77</v>
      </c>
      <c r="N22" s="350"/>
      <c r="O22" s="24" t="s">
        <v>36</v>
      </c>
      <c r="P22" s="296" t="s">
        <v>34</v>
      </c>
      <c r="Q22" s="297"/>
      <c r="R22" s="34">
        <f>[2]!МассСеч(F22,7850)</f>
        <v>15.699999809265137</v>
      </c>
      <c r="S22" s="20"/>
    </row>
    <row r="23" spans="1:19" s="35" customFormat="1" ht="15.9" customHeight="1" x14ac:dyDescent="0.3">
      <c r="A23" s="33"/>
      <c r="B23" s="345"/>
      <c r="C23" s="346"/>
      <c r="D23" s="140">
        <v>12</v>
      </c>
      <c r="E23" s="27" t="s">
        <v>32</v>
      </c>
      <c r="F23" s="22" t="s">
        <v>386</v>
      </c>
      <c r="G23" s="295">
        <v>700</v>
      </c>
      <c r="H23" s="295"/>
      <c r="I23" s="295"/>
      <c r="J23" s="139">
        <v>1</v>
      </c>
      <c r="K23" s="139">
        <v>0</v>
      </c>
      <c r="L23" s="64">
        <f>ROUNDUP(IF(G23="",1,IF([1]!SearchNum(G23,2)&gt;0,[1]!SearchNum(G23,1)*[1]!SearchNum(G23,2)/1000000,IF([1]!SearchNum(G23,1)&gt;0,[1]!SearchNum(G23,1)/1000,1)))*R23,[1]!StrToNum($Q$3))</f>
        <v>31.990000000000002</v>
      </c>
      <c r="M23" s="64">
        <f>ROUND(L23*(J23+K23),[1]!StrToNum($T$3))</f>
        <v>31.99</v>
      </c>
      <c r="N23" s="350"/>
      <c r="O23" s="24" t="s">
        <v>36</v>
      </c>
      <c r="P23" s="296" t="s">
        <v>34</v>
      </c>
      <c r="Q23" s="297"/>
      <c r="R23" s="34">
        <f>[2]!МассСеч(F23,7850)</f>
        <v>45.687000274658203</v>
      </c>
      <c r="S23" s="20"/>
    </row>
    <row r="24" spans="1:19" s="35" customFormat="1" ht="15.9" customHeight="1" x14ac:dyDescent="0.3">
      <c r="A24" s="33"/>
      <c r="B24" s="345"/>
      <c r="C24" s="346"/>
      <c r="D24" s="140">
        <v>13</v>
      </c>
      <c r="E24" s="27" t="s">
        <v>32</v>
      </c>
      <c r="F24" s="22" t="s">
        <v>387</v>
      </c>
      <c r="G24" s="295">
        <v>709</v>
      </c>
      <c r="H24" s="295"/>
      <c r="I24" s="295"/>
      <c r="J24" s="139">
        <v>1</v>
      </c>
      <c r="K24" s="139">
        <v>0</v>
      </c>
      <c r="L24" s="64">
        <f>ROUNDUP(IF(G24="",1,IF([1]!SearchNum(G24,2)&gt;0,[1]!SearchNum(G24,1)*[1]!SearchNum(G24,2)/1000000,IF([1]!SearchNum(G24,1)&gt;0,[1]!SearchNum(G24,1)/1000,1)))*R24,[1]!StrToNum($Q$3))</f>
        <v>27.78</v>
      </c>
      <c r="M24" s="64">
        <f>ROUND(L24*(J24+K24),[1]!StrToNum($T$3))</f>
        <v>27.78</v>
      </c>
      <c r="N24" s="350"/>
      <c r="O24" s="24" t="s">
        <v>36</v>
      </c>
      <c r="P24" s="296" t="s">
        <v>34</v>
      </c>
      <c r="Q24" s="297"/>
      <c r="R24" s="34">
        <f>[2]!МассСеч(F24,7850)</f>
        <v>39.172000885009766</v>
      </c>
      <c r="S24" s="20"/>
    </row>
    <row r="25" spans="1:19" s="35" customFormat="1" ht="15.9" customHeight="1" x14ac:dyDescent="0.3">
      <c r="A25" s="33"/>
      <c r="B25" s="345"/>
      <c r="C25" s="346"/>
      <c r="D25" s="140">
        <v>5</v>
      </c>
      <c r="E25" s="27" t="s">
        <v>219</v>
      </c>
      <c r="F25" s="22" t="s">
        <v>243</v>
      </c>
      <c r="G25" s="295">
        <v>150</v>
      </c>
      <c r="H25" s="295"/>
      <c r="I25" s="295"/>
      <c r="J25" s="139">
        <v>1</v>
      </c>
      <c r="K25" s="139">
        <v>0</v>
      </c>
      <c r="L25" s="64">
        <f>ROUNDUP(IF(G25="",1,IF([1]!SearchNum(G25,2)&gt;0,[1]!SearchNum(G25,1)*[1]!SearchNum(G25,2)/1000000,IF([1]!SearchNum(G25,1)&gt;0,[1]!SearchNum(G25,1)/1000,1)))*R25,[1]!StrToNum($Q$3))</f>
        <v>2.2699999999999996</v>
      </c>
      <c r="M25" s="64">
        <f>ROUND(L25*(J25+K25),[1]!StrToNum($T$3))</f>
        <v>2.27</v>
      </c>
      <c r="N25" s="350"/>
      <c r="O25" s="24" t="s">
        <v>36</v>
      </c>
      <c r="P25" s="296" t="s">
        <v>221</v>
      </c>
      <c r="Q25" s="297"/>
      <c r="R25" s="34">
        <v>15.1000003814697</v>
      </c>
      <c r="S25" s="20"/>
    </row>
    <row r="26" spans="1:19" s="35" customFormat="1" ht="15.9" customHeight="1" x14ac:dyDescent="0.3">
      <c r="A26" s="33"/>
      <c r="B26" s="345"/>
      <c r="C26" s="346"/>
      <c r="D26" s="140">
        <v>10</v>
      </c>
      <c r="E26" s="27" t="s">
        <v>32</v>
      </c>
      <c r="F26" s="22" t="s">
        <v>159</v>
      </c>
      <c r="G26" s="295">
        <v>380</v>
      </c>
      <c r="H26" s="295"/>
      <c r="I26" s="295"/>
      <c r="J26" s="139">
        <v>1</v>
      </c>
      <c r="K26" s="139">
        <v>0</v>
      </c>
      <c r="L26" s="64">
        <f>ROUNDUP(IF(G26="",1,IF([1]!SearchNum(G26,2)&gt;0,[1]!SearchNum(G26,1)*[1]!SearchNum(G26,2)/1000000,IF([1]!SearchNum(G26,1)&gt;0,[1]!SearchNum(G26,1)/1000,1)))*R26,[1]!StrToNum($Q$3))</f>
        <v>4.4799999999999995</v>
      </c>
      <c r="M26" s="64">
        <f>ROUND(L26*(J26+K26),[1]!StrToNum($T$3))</f>
        <v>4.4800000000000004</v>
      </c>
      <c r="N26" s="350"/>
      <c r="O26" s="24" t="s">
        <v>36</v>
      </c>
      <c r="P26" s="296" t="s">
        <v>34</v>
      </c>
      <c r="Q26" s="297"/>
      <c r="R26" s="34">
        <f>[2]!МассСеч(F26,7850)</f>
        <v>11.774999618530273</v>
      </c>
      <c r="S26" s="20"/>
    </row>
    <row r="27" spans="1:19" s="35" customFormat="1" ht="15.9" customHeight="1" x14ac:dyDescent="0.3">
      <c r="A27" s="33"/>
      <c r="B27" s="345"/>
      <c r="C27" s="346"/>
      <c r="D27" s="140">
        <v>7</v>
      </c>
      <c r="E27" s="27" t="s">
        <v>32</v>
      </c>
      <c r="F27" s="22" t="s">
        <v>162</v>
      </c>
      <c r="G27" s="295">
        <v>20</v>
      </c>
      <c r="H27" s="295"/>
      <c r="I27" s="295"/>
      <c r="J27" s="139">
        <v>4</v>
      </c>
      <c r="K27" s="139">
        <v>0</v>
      </c>
      <c r="L27" s="64">
        <v>0.25</v>
      </c>
      <c r="M27" s="64">
        <f>ROUND(L27*(J27+K27),[1]!StrToNum($T$3))</f>
        <v>1</v>
      </c>
      <c r="N27" s="350"/>
      <c r="O27" s="24" t="s">
        <v>342</v>
      </c>
      <c r="P27" s="296" t="s">
        <v>34</v>
      </c>
      <c r="Q27" s="297"/>
      <c r="R27" s="34">
        <f>[2]!МассСеч(F27,7850)</f>
        <v>1.5700000524520874</v>
      </c>
      <c r="S27" s="20"/>
    </row>
    <row r="28" spans="1:19" s="35" customFormat="1" ht="15.9" customHeight="1" x14ac:dyDescent="0.3">
      <c r="A28" s="33"/>
      <c r="B28" s="345"/>
      <c r="C28" s="346"/>
      <c r="D28" s="140">
        <v>8</v>
      </c>
      <c r="E28" s="27" t="s">
        <v>32</v>
      </c>
      <c r="F28" s="22" t="s">
        <v>375</v>
      </c>
      <c r="G28" s="295">
        <v>50</v>
      </c>
      <c r="H28" s="295"/>
      <c r="I28" s="295"/>
      <c r="J28" s="139">
        <v>2</v>
      </c>
      <c r="K28" s="139">
        <v>0</v>
      </c>
      <c r="L28" s="64">
        <v>0.25</v>
      </c>
      <c r="M28" s="64">
        <f>ROUND(L28*(J28+K28),[1]!StrToNum($T$3))</f>
        <v>0.5</v>
      </c>
      <c r="N28" s="350"/>
      <c r="O28" s="24" t="s">
        <v>342</v>
      </c>
      <c r="P28" s="296" t="s">
        <v>34</v>
      </c>
      <c r="Q28" s="297"/>
      <c r="R28" s="34">
        <f>[2]!МассСеч(F28,7850)</f>
        <v>1.3190000057220459</v>
      </c>
      <c r="S28" s="20"/>
    </row>
    <row r="29" spans="1:19" s="35" customFormat="1" ht="15.9" customHeight="1" x14ac:dyDescent="0.3">
      <c r="A29" s="33"/>
      <c r="B29" s="345"/>
      <c r="C29" s="346"/>
      <c r="D29" s="140">
        <v>14</v>
      </c>
      <c r="E29" s="27" t="s">
        <v>219</v>
      </c>
      <c r="F29" s="22" t="s">
        <v>161</v>
      </c>
      <c r="G29" s="295">
        <v>240</v>
      </c>
      <c r="H29" s="295"/>
      <c r="I29" s="295"/>
      <c r="J29" s="139">
        <v>2</v>
      </c>
      <c r="K29" s="139">
        <v>0</v>
      </c>
      <c r="L29" s="64">
        <f>ROUNDUP(IF(G29="",1,IF([1]!SearchNum(G29,2)&gt;0,[1]!SearchNum(G29,1)*[1]!SearchNum(G29,2)/1000000,IF([1]!SearchNum(G29,1)&gt;0,[1]!SearchNum(G29,1)/1000,1)))*R29,[1]!StrToNum($Q$3))</f>
        <v>1.66</v>
      </c>
      <c r="M29" s="64">
        <f>ROUND(L29*(J29+K29),[1]!StrToNum($T$3))</f>
        <v>3.32</v>
      </c>
      <c r="N29" s="350"/>
      <c r="O29" s="24" t="s">
        <v>36</v>
      </c>
      <c r="P29" s="296" t="s">
        <v>221</v>
      </c>
      <c r="Q29" s="297"/>
      <c r="R29" s="34">
        <v>6.8899998664855904</v>
      </c>
      <c r="S29" s="20"/>
    </row>
    <row r="30" spans="1:19" s="35" customFormat="1" ht="15.9" customHeight="1" x14ac:dyDescent="0.3">
      <c r="A30" s="33"/>
      <c r="B30" s="345"/>
      <c r="C30" s="346"/>
      <c r="D30" s="140">
        <v>15</v>
      </c>
      <c r="E30" s="27" t="s">
        <v>32</v>
      </c>
      <c r="F30" s="22" t="s">
        <v>388</v>
      </c>
      <c r="G30" s="295">
        <v>69</v>
      </c>
      <c r="H30" s="295"/>
      <c r="I30" s="295"/>
      <c r="J30" s="139">
        <v>1</v>
      </c>
      <c r="K30" s="139">
        <v>0</v>
      </c>
      <c r="L30" s="64">
        <v>0.5</v>
      </c>
      <c r="M30" s="64">
        <f>ROUND(L30*(J30+K30),[1]!StrToNum($T$3))</f>
        <v>0.5</v>
      </c>
      <c r="N30" s="350"/>
      <c r="O30" s="24" t="s">
        <v>342</v>
      </c>
      <c r="P30" s="296" t="s">
        <v>34</v>
      </c>
      <c r="Q30" s="297"/>
      <c r="R30" s="34">
        <f>[2]!МассСеч(F30,7850)</f>
        <v>2.1670000553131104</v>
      </c>
      <c r="S30" s="20"/>
    </row>
    <row r="31" spans="1:19" s="37" customFormat="1" ht="15.9" customHeight="1" x14ac:dyDescent="0.3">
      <c r="A31" s="36"/>
      <c r="B31" s="347"/>
      <c r="C31" s="348"/>
      <c r="D31" s="298" t="s">
        <v>24</v>
      </c>
      <c r="E31" s="298"/>
      <c r="F31" s="298"/>
      <c r="G31" s="298"/>
      <c r="H31" s="298"/>
      <c r="I31" s="298"/>
      <c r="J31" s="298"/>
      <c r="K31" s="298"/>
      <c r="L31" s="298"/>
      <c r="M31" s="64">
        <f>ROUND((M20+M21+M22+M23+M24+M25+M26+M27+M28+M29+M30)*0.01,0)</f>
        <v>3</v>
      </c>
      <c r="N31" s="351"/>
      <c r="O31" s="298" t="s">
        <v>25</v>
      </c>
      <c r="P31" s="298"/>
      <c r="Q31" s="298"/>
      <c r="R31" s="34"/>
      <c r="S31" s="20"/>
    </row>
    <row r="32" spans="1:19" s="38" customFormat="1" ht="12" customHeight="1" x14ac:dyDescent="0.25">
      <c r="M32" s="39"/>
    </row>
    <row r="33" spans="1:18" s="41" customFormat="1" ht="18" customHeight="1" x14ac:dyDescent="0.3">
      <c r="A33" s="40" t="s">
        <v>40</v>
      </c>
      <c r="B33" s="311" t="s">
        <v>41</v>
      </c>
      <c r="C33" s="311"/>
      <c r="D33" s="311"/>
      <c r="E33" s="311"/>
      <c r="F33" s="311"/>
      <c r="G33" s="311"/>
      <c r="H33" s="312" t="s">
        <v>41</v>
      </c>
      <c r="I33" s="312"/>
      <c r="J33" s="312"/>
      <c r="K33" s="312"/>
      <c r="L33" s="312"/>
      <c r="M33" s="312"/>
      <c r="N33" s="312"/>
      <c r="O33" s="310"/>
      <c r="P33" s="310"/>
      <c r="Q33" s="310"/>
    </row>
    <row r="34" spans="1:18" s="41" customFormat="1" ht="18" customHeight="1" x14ac:dyDescent="0.3">
      <c r="A34" s="40" t="s">
        <v>40</v>
      </c>
      <c r="B34" s="312" t="s">
        <v>42</v>
      </c>
      <c r="C34" s="312"/>
      <c r="D34" s="312"/>
      <c r="E34" s="312"/>
      <c r="F34" s="312"/>
      <c r="G34" s="312"/>
      <c r="H34" s="312" t="s">
        <v>12</v>
      </c>
      <c r="I34" s="312"/>
      <c r="J34" s="312"/>
      <c r="K34" s="313" t="s">
        <v>43</v>
      </c>
      <c r="L34" s="314"/>
      <c r="M34" s="312" t="s">
        <v>44</v>
      </c>
      <c r="N34" s="312"/>
      <c r="O34" s="312" t="s">
        <v>45</v>
      </c>
      <c r="P34" s="312"/>
      <c r="Q34" s="312"/>
    </row>
    <row r="35" spans="1:18" s="41" customFormat="1" ht="18" customHeight="1" x14ac:dyDescent="0.3">
      <c r="A35" s="40" t="s">
        <v>40</v>
      </c>
      <c r="B35" s="312"/>
      <c r="C35" s="312"/>
      <c r="D35" s="312"/>
      <c r="E35" s="312"/>
      <c r="F35" s="312"/>
      <c r="G35" s="312"/>
      <c r="H35" s="312"/>
      <c r="I35" s="312"/>
      <c r="J35" s="312"/>
      <c r="K35" s="142" t="s">
        <v>19</v>
      </c>
      <c r="L35" s="142" t="s">
        <v>20</v>
      </c>
      <c r="M35" s="142" t="s">
        <v>46</v>
      </c>
      <c r="N35" s="142" t="s">
        <v>22</v>
      </c>
      <c r="O35" s="312"/>
      <c r="P35" s="312"/>
      <c r="Q35" s="312"/>
    </row>
    <row r="36" spans="1:18" s="41" customFormat="1" ht="18" customHeight="1" x14ac:dyDescent="0.3">
      <c r="A36" s="40" t="s">
        <v>40</v>
      </c>
      <c r="B36" s="302" t="s">
        <v>1567</v>
      </c>
      <c r="C36" s="302"/>
      <c r="D36" s="302"/>
      <c r="E36" s="302"/>
      <c r="F36" s="302"/>
      <c r="G36" s="302"/>
      <c r="H36" s="303" t="str">
        <f>$B$8</f>
        <v>Г9</v>
      </c>
      <c r="I36" s="304"/>
      <c r="J36" s="305"/>
      <c r="K36" s="42">
        <v>2</v>
      </c>
      <c r="L36" s="42"/>
      <c r="M36" s="66">
        <f>$N$8</f>
        <v>302.34999999999997</v>
      </c>
      <c r="N36" s="66">
        <f>(K36+L36)*M36</f>
        <v>604.69999999999993</v>
      </c>
      <c r="O36" s="306" t="s">
        <v>377</v>
      </c>
      <c r="P36" s="307"/>
      <c r="Q36" s="43" t="s">
        <v>394</v>
      </c>
    </row>
    <row r="37" spans="1:18" s="41" customFormat="1" ht="18" customHeight="1" x14ac:dyDescent="0.3">
      <c r="A37" s="40" t="s">
        <v>40</v>
      </c>
      <c r="B37" s="302" t="s">
        <v>1567</v>
      </c>
      <c r="C37" s="302"/>
      <c r="D37" s="302"/>
      <c r="E37" s="302"/>
      <c r="F37" s="302"/>
      <c r="G37" s="302"/>
      <c r="H37" s="303" t="str">
        <f>$B$20</f>
        <v>Г10</v>
      </c>
      <c r="I37" s="304"/>
      <c r="J37" s="305"/>
      <c r="K37" s="42">
        <v>2</v>
      </c>
      <c r="L37" s="42"/>
      <c r="M37" s="66">
        <f>$N$20</f>
        <v>302.34999999999997</v>
      </c>
      <c r="N37" s="66">
        <f>(K37+L37)*M37</f>
        <v>604.69999999999993</v>
      </c>
      <c r="O37" s="306" t="s">
        <v>377</v>
      </c>
      <c r="P37" s="307"/>
      <c r="Q37" s="43" t="s">
        <v>394</v>
      </c>
    </row>
    <row r="38" spans="1:18" s="41" customFormat="1" ht="18" customHeight="1" x14ac:dyDescent="0.3">
      <c r="A38" s="40" t="s">
        <v>40</v>
      </c>
      <c r="B38" s="308" t="s">
        <v>47</v>
      </c>
      <c r="C38" s="308"/>
      <c r="D38" s="308"/>
      <c r="E38" s="308"/>
      <c r="F38" s="308"/>
      <c r="G38" s="308"/>
      <c r="H38" s="309" t="s">
        <v>47</v>
      </c>
      <c r="I38" s="309"/>
      <c r="J38" s="309"/>
      <c r="K38" s="309"/>
      <c r="L38" s="309"/>
      <c r="M38" s="144"/>
      <c r="N38" s="144">
        <f>SUM(N36:N37)</f>
        <v>1209.3999999999999</v>
      </c>
      <c r="O38" s="301" t="s">
        <v>48</v>
      </c>
      <c r="P38" s="301"/>
      <c r="Q38" s="301"/>
    </row>
    <row r="39" spans="1:18" s="44" customFormat="1" ht="8.25" customHeight="1" x14ac:dyDescent="0.3">
      <c r="A39" s="38"/>
      <c r="M39" s="45"/>
      <c r="R39" s="46"/>
    </row>
    <row r="40" spans="1:18" s="44" customFormat="1" ht="16.5" customHeight="1" x14ac:dyDescent="0.3">
      <c r="A40" s="47"/>
      <c r="B40" s="312" t="s">
        <v>51</v>
      </c>
      <c r="C40" s="312"/>
      <c r="D40" s="312"/>
      <c r="E40" s="312"/>
      <c r="F40" s="312"/>
      <c r="G40" s="312"/>
      <c r="H40" s="312"/>
      <c r="I40" s="312"/>
      <c r="J40" s="312"/>
      <c r="K40" s="312"/>
      <c r="L40" s="312"/>
      <c r="M40" s="312"/>
      <c r="N40" s="312"/>
      <c r="O40" s="310"/>
      <c r="P40" s="310"/>
      <c r="Q40" s="310"/>
      <c r="R40" s="315" t="s">
        <v>11</v>
      </c>
    </row>
    <row r="41" spans="1:18" s="44" customFormat="1" ht="36.75" customHeight="1" x14ac:dyDescent="0.3">
      <c r="A41" s="47"/>
      <c r="B41" s="312" t="s">
        <v>52</v>
      </c>
      <c r="C41" s="312"/>
      <c r="D41" s="312"/>
      <c r="E41" s="312" t="s">
        <v>53</v>
      </c>
      <c r="F41" s="312"/>
      <c r="G41" s="312" t="s">
        <v>54</v>
      </c>
      <c r="H41" s="312"/>
      <c r="I41" s="312"/>
      <c r="J41" s="312"/>
      <c r="K41" s="312" t="s">
        <v>55</v>
      </c>
      <c r="L41" s="312"/>
      <c r="M41" s="317" t="s">
        <v>56</v>
      </c>
      <c r="N41" s="317"/>
      <c r="O41" s="312" t="s">
        <v>18</v>
      </c>
      <c r="P41" s="312"/>
      <c r="Q41" s="312"/>
      <c r="R41" s="316"/>
    </row>
    <row r="42" spans="1:18" s="44" customFormat="1" ht="15.9" customHeight="1" x14ac:dyDescent="0.3">
      <c r="A42" s="48" t="s">
        <v>57</v>
      </c>
      <c r="B42" s="352" t="s">
        <v>342</v>
      </c>
      <c r="C42" s="353"/>
      <c r="D42" s="354"/>
      <c r="E42" s="51" t="s">
        <v>32</v>
      </c>
      <c r="F42" s="49" t="s">
        <v>169</v>
      </c>
      <c r="G42" s="334" t="s">
        <v>34</v>
      </c>
      <c r="H42" s="335"/>
      <c r="I42" s="335"/>
      <c r="J42" s="336"/>
      <c r="K42" s="319">
        <v>8</v>
      </c>
      <c r="L42" s="320"/>
      <c r="M42" s="319">
        <f t="shared" ref="M42:M47" si="0">IF(OR(R42="",K42="")," --- ",K42/R42)</f>
        <v>0.25477707315890891</v>
      </c>
      <c r="N42" s="320"/>
      <c r="O42" s="321" t="s">
        <v>60</v>
      </c>
      <c r="P42" s="322"/>
      <c r="Q42" s="323"/>
      <c r="R42" s="50">
        <v>31.399999618530273</v>
      </c>
    </row>
    <row r="43" spans="1:18" s="44" customFormat="1" ht="15.9" customHeight="1" x14ac:dyDescent="0.3">
      <c r="A43" s="48" t="s">
        <v>57</v>
      </c>
      <c r="B43" s="324" t="s">
        <v>36</v>
      </c>
      <c r="C43" s="325"/>
      <c r="D43" s="326"/>
      <c r="E43" s="51" t="s">
        <v>32</v>
      </c>
      <c r="F43" s="49" t="s">
        <v>59</v>
      </c>
      <c r="G43" s="337"/>
      <c r="H43" s="338"/>
      <c r="I43" s="338"/>
      <c r="J43" s="339"/>
      <c r="K43" s="319">
        <v>272.07998657226563</v>
      </c>
      <c r="L43" s="320"/>
      <c r="M43" s="319">
        <f t="shared" si="0"/>
        <v>3.4659870900925558</v>
      </c>
      <c r="N43" s="320"/>
      <c r="O43" s="321" t="s">
        <v>60</v>
      </c>
      <c r="P43" s="322"/>
      <c r="Q43" s="323"/>
      <c r="R43" s="50">
        <v>78.5</v>
      </c>
    </row>
    <row r="44" spans="1:18" s="44" customFormat="1" ht="15.9" customHeight="1" x14ac:dyDescent="0.3">
      <c r="A44" s="48" t="s">
        <v>57</v>
      </c>
      <c r="B44" s="327"/>
      <c r="C44" s="328"/>
      <c r="D44" s="329"/>
      <c r="E44" s="51" t="s">
        <v>32</v>
      </c>
      <c r="F44" s="49" t="s">
        <v>102</v>
      </c>
      <c r="G44" s="340"/>
      <c r="H44" s="341"/>
      <c r="I44" s="341"/>
      <c r="J44" s="342"/>
      <c r="K44" s="319">
        <v>55.279998779296875</v>
      </c>
      <c r="L44" s="320"/>
      <c r="M44" s="319">
        <f t="shared" si="0"/>
        <v>0.35210190305284633</v>
      </c>
      <c r="N44" s="320"/>
      <c r="O44" s="321" t="s">
        <v>60</v>
      </c>
      <c r="P44" s="322"/>
      <c r="Q44" s="323"/>
      <c r="R44" s="50">
        <v>157</v>
      </c>
    </row>
    <row r="45" spans="1:18" s="44" customFormat="1" ht="15.9" customHeight="1" x14ac:dyDescent="0.3">
      <c r="A45" s="48" t="s">
        <v>57</v>
      </c>
      <c r="B45" s="327"/>
      <c r="C45" s="328"/>
      <c r="D45" s="329"/>
      <c r="E45" s="51" t="s">
        <v>19</v>
      </c>
      <c r="F45" s="49" t="s">
        <v>326</v>
      </c>
      <c r="G45" s="321" t="s">
        <v>156</v>
      </c>
      <c r="H45" s="322"/>
      <c r="I45" s="322"/>
      <c r="J45" s="323"/>
      <c r="K45" s="319">
        <v>839.67999267578125</v>
      </c>
      <c r="L45" s="320"/>
      <c r="M45" s="319">
        <f t="shared" si="0"/>
        <v>35.236256624594809</v>
      </c>
      <c r="N45" s="320"/>
      <c r="O45" s="321" t="s">
        <v>60</v>
      </c>
      <c r="P45" s="322"/>
      <c r="Q45" s="323"/>
      <c r="R45" s="50">
        <v>23.829999923706055</v>
      </c>
    </row>
    <row r="46" spans="1:18" s="44" customFormat="1" ht="15.9" customHeight="1" x14ac:dyDescent="0.3">
      <c r="A46" s="48" t="s">
        <v>57</v>
      </c>
      <c r="B46" s="327"/>
      <c r="C46" s="328"/>
      <c r="D46" s="329"/>
      <c r="E46" s="51" t="s">
        <v>219</v>
      </c>
      <c r="F46" s="49" t="s">
        <v>243</v>
      </c>
      <c r="G46" s="334" t="s">
        <v>221</v>
      </c>
      <c r="H46" s="335"/>
      <c r="I46" s="335"/>
      <c r="J46" s="336"/>
      <c r="K46" s="319">
        <v>9.0799999237060547</v>
      </c>
      <c r="L46" s="320"/>
      <c r="M46" s="319">
        <f t="shared" si="0"/>
        <v>0.60132448306748132</v>
      </c>
      <c r="N46" s="320"/>
      <c r="O46" s="321" t="s">
        <v>60</v>
      </c>
      <c r="P46" s="322"/>
      <c r="Q46" s="323"/>
      <c r="R46" s="50">
        <v>15.100000381469727</v>
      </c>
    </row>
    <row r="47" spans="1:18" s="44" customFormat="1" ht="15.9" customHeight="1" x14ac:dyDescent="0.3">
      <c r="A47" s="48" t="s">
        <v>57</v>
      </c>
      <c r="B47" s="330"/>
      <c r="C47" s="331"/>
      <c r="D47" s="332"/>
      <c r="E47" s="51" t="s">
        <v>219</v>
      </c>
      <c r="F47" s="49" t="s">
        <v>161</v>
      </c>
      <c r="G47" s="340"/>
      <c r="H47" s="341"/>
      <c r="I47" s="341"/>
      <c r="J47" s="342"/>
      <c r="K47" s="319">
        <v>13.279999732971191</v>
      </c>
      <c r="L47" s="320"/>
      <c r="M47" s="319">
        <f t="shared" si="0"/>
        <v>1.9274310581002905</v>
      </c>
      <c r="N47" s="320"/>
      <c r="O47" s="321" t="s">
        <v>60</v>
      </c>
      <c r="P47" s="322"/>
      <c r="Q47" s="323"/>
      <c r="R47" s="50">
        <v>6.8899998664855957</v>
      </c>
    </row>
    <row r="48" spans="1:18" s="44" customFormat="1" ht="15.9" customHeight="1" x14ac:dyDescent="0.3">
      <c r="A48" s="47"/>
      <c r="B48" s="309" t="s">
        <v>58</v>
      </c>
      <c r="C48" s="309"/>
      <c r="D48" s="309"/>
      <c r="E48" s="309"/>
      <c r="F48" s="309"/>
      <c r="G48" s="309"/>
      <c r="H48" s="309"/>
      <c r="I48" s="309"/>
      <c r="J48" s="309"/>
      <c r="K48" s="333">
        <f>SUM(K42:L47)</f>
        <v>1197.399977684021</v>
      </c>
      <c r="L48" s="333"/>
      <c r="M48" s="318" t="s">
        <v>48</v>
      </c>
      <c r="N48" s="318"/>
      <c r="O48" s="317" t="s">
        <v>48</v>
      </c>
      <c r="P48" s="317"/>
      <c r="Q48" s="317"/>
      <c r="R48" s="50"/>
    </row>
    <row r="49" spans="2:19" ht="15.9" customHeight="1" x14ac:dyDescent="0.3">
      <c r="B49" s="29"/>
      <c r="C49" s="29"/>
      <c r="D49" s="29"/>
      <c r="E49" s="29"/>
      <c r="F49" s="29"/>
      <c r="G49" s="29"/>
      <c r="H49" s="29"/>
      <c r="I49" s="29"/>
      <c r="J49" s="29"/>
      <c r="K49" s="29"/>
      <c r="L49" s="29"/>
      <c r="M49" s="30"/>
      <c r="N49" s="29"/>
      <c r="R49" s="31"/>
      <c r="S49" s="32"/>
    </row>
    <row r="50" spans="2:19" ht="15.9" customHeight="1" x14ac:dyDescent="0.3">
      <c r="B50" s="29"/>
      <c r="C50" s="29"/>
      <c r="D50" s="29"/>
      <c r="E50" s="29"/>
      <c r="F50" s="29"/>
      <c r="G50" s="29"/>
      <c r="H50" s="29"/>
      <c r="I50" s="29"/>
      <c r="J50" s="29"/>
      <c r="K50" s="29"/>
      <c r="L50" s="29"/>
      <c r="M50" s="30"/>
      <c r="N50" s="29"/>
      <c r="O50" s="29"/>
      <c r="P50" s="29"/>
      <c r="Q50" s="29"/>
      <c r="R50" s="31"/>
      <c r="S50" s="32"/>
    </row>
    <row r="51" spans="2:19" ht="15.9" customHeight="1" x14ac:dyDescent="0.3">
      <c r="O51" s="321" t="s">
        <v>60</v>
      </c>
      <c r="P51" s="322"/>
      <c r="Q51" s="323"/>
      <c r="S51" s="32"/>
    </row>
    <row r="52" spans="2:19" ht="15.9" customHeight="1" x14ac:dyDescent="0.3">
      <c r="S52" s="32"/>
    </row>
    <row r="53" spans="2:19" ht="15.9" customHeight="1" x14ac:dyDescent="0.3">
      <c r="S53" s="32"/>
    </row>
    <row r="54" spans="2:19" ht="15.9" customHeight="1" x14ac:dyDescent="0.3">
      <c r="S54" s="32"/>
    </row>
    <row r="55" spans="2:19" ht="15.9" customHeight="1" x14ac:dyDescent="0.3">
      <c r="S55" s="32"/>
    </row>
    <row r="56" spans="2:19" ht="15.9" customHeight="1" x14ac:dyDescent="0.3">
      <c r="S56" s="32"/>
    </row>
    <row r="57" spans="2:19" ht="15.9" customHeight="1" x14ac:dyDescent="0.3">
      <c r="S57" s="32"/>
    </row>
    <row r="58" spans="2:19" ht="15.9" customHeight="1" x14ac:dyDescent="0.3">
      <c r="S58" s="32"/>
    </row>
    <row r="59" spans="2:19" ht="15.9" customHeight="1" x14ac:dyDescent="0.3">
      <c r="S59" s="32"/>
    </row>
    <row r="60" spans="2:19" ht="15.9" customHeight="1" x14ac:dyDescent="0.3">
      <c r="S60" s="32"/>
    </row>
    <row r="61" spans="2:19" ht="15.9" customHeight="1" x14ac:dyDescent="0.3">
      <c r="S61" s="32"/>
    </row>
  </sheetData>
  <sortState ref="B42:R47">
    <sortCondition ref="B42"/>
    <sortCondition ref="E42"/>
    <sortCondition ref="F42"/>
  </sortState>
  <mergeCells count="118">
    <mergeCell ref="O51:Q51"/>
    <mergeCell ref="B43:D47"/>
    <mergeCell ref="G42:J44"/>
    <mergeCell ref="G45:J45"/>
    <mergeCell ref="G46:J47"/>
    <mergeCell ref="O46:Q46"/>
    <mergeCell ref="K47:L47"/>
    <mergeCell ref="M47:N47"/>
    <mergeCell ref="O47:Q47"/>
    <mergeCell ref="B48:J48"/>
    <mergeCell ref="K48:L48"/>
    <mergeCell ref="M48:N48"/>
    <mergeCell ref="O48:Q48"/>
    <mergeCell ref="K44:L44"/>
    <mergeCell ref="M44:N44"/>
    <mergeCell ref="O44:Q44"/>
    <mergeCell ref="K45:L45"/>
    <mergeCell ref="M45:N45"/>
    <mergeCell ref="O45:Q45"/>
    <mergeCell ref="K46:L46"/>
    <mergeCell ref="M46:N46"/>
    <mergeCell ref="B42:D42"/>
    <mergeCell ref="K42:L42"/>
    <mergeCell ref="M42:N42"/>
    <mergeCell ref="O42:Q42"/>
    <mergeCell ref="K43:L43"/>
    <mergeCell ref="M43:N43"/>
    <mergeCell ref="O43:Q43"/>
    <mergeCell ref="B40:N40"/>
    <mergeCell ref="O40:Q40"/>
    <mergeCell ref="R40:R41"/>
    <mergeCell ref="B41:D41"/>
    <mergeCell ref="E41:F41"/>
    <mergeCell ref="G41:J41"/>
    <mergeCell ref="K41:L41"/>
    <mergeCell ref="M41:N41"/>
    <mergeCell ref="O41:Q41"/>
    <mergeCell ref="B37:G37"/>
    <mergeCell ref="H37:J37"/>
    <mergeCell ref="O37:P37"/>
    <mergeCell ref="B38:G38"/>
    <mergeCell ref="H38:L38"/>
    <mergeCell ref="O38:Q38"/>
    <mergeCell ref="B34:G35"/>
    <mergeCell ref="H34:J35"/>
    <mergeCell ref="K34:L34"/>
    <mergeCell ref="M34:N34"/>
    <mergeCell ref="O34:Q35"/>
    <mergeCell ref="B36:G36"/>
    <mergeCell ref="H36:J36"/>
    <mergeCell ref="O36:P36"/>
    <mergeCell ref="B33:G33"/>
    <mergeCell ref="H33:N33"/>
    <mergeCell ref="O33:Q33"/>
    <mergeCell ref="G27:I27"/>
    <mergeCell ref="P27:Q27"/>
    <mergeCell ref="G28:I28"/>
    <mergeCell ref="P28:Q28"/>
    <mergeCell ref="G29:I29"/>
    <mergeCell ref="P29:Q29"/>
    <mergeCell ref="B20:C31"/>
    <mergeCell ref="G20:I20"/>
    <mergeCell ref="N20:N31"/>
    <mergeCell ref="P20:Q20"/>
    <mergeCell ref="G21:I21"/>
    <mergeCell ref="P21:Q21"/>
    <mergeCell ref="G22:I22"/>
    <mergeCell ref="P22:Q22"/>
    <mergeCell ref="G23:I23"/>
    <mergeCell ref="P23:Q23"/>
    <mergeCell ref="G30:I30"/>
    <mergeCell ref="P30:Q30"/>
    <mergeCell ref="D31:L31"/>
    <mergeCell ref="O31:Q31"/>
    <mergeCell ref="G15:I15"/>
    <mergeCell ref="P15:Q15"/>
    <mergeCell ref="G16:I16"/>
    <mergeCell ref="P16:Q16"/>
    <mergeCell ref="G24:I24"/>
    <mergeCell ref="P24:Q24"/>
    <mergeCell ref="G25:I25"/>
    <mergeCell ref="P25:Q25"/>
    <mergeCell ref="G26:I26"/>
    <mergeCell ref="P26:Q26"/>
    <mergeCell ref="G11:I11"/>
    <mergeCell ref="P11:Q11"/>
    <mergeCell ref="G12:I12"/>
    <mergeCell ref="P12:Q12"/>
    <mergeCell ref="G13:I13"/>
    <mergeCell ref="P13:Q13"/>
    <mergeCell ref="L6:N6"/>
    <mergeCell ref="O6:Q7"/>
    <mergeCell ref="B8:C19"/>
    <mergeCell ref="G8:I8"/>
    <mergeCell ref="N8:N19"/>
    <mergeCell ref="P8:Q8"/>
    <mergeCell ref="G9:I9"/>
    <mergeCell ref="P9:Q9"/>
    <mergeCell ref="G10:I10"/>
    <mergeCell ref="P10:Q10"/>
    <mergeCell ref="G17:I17"/>
    <mergeCell ref="P17:Q17"/>
    <mergeCell ref="G18:I18"/>
    <mergeCell ref="P18:Q18"/>
    <mergeCell ref="D19:L19"/>
    <mergeCell ref="O19:Q19"/>
    <mergeCell ref="G14:I14"/>
    <mergeCell ref="P14:Q14"/>
    <mergeCell ref="B3:D3"/>
    <mergeCell ref="E3:F3"/>
    <mergeCell ref="H3:N3"/>
    <mergeCell ref="B5:Q5"/>
    <mergeCell ref="R5:R7"/>
    <mergeCell ref="B6:C7"/>
    <mergeCell ref="D6:D7"/>
    <mergeCell ref="E6:F7"/>
    <mergeCell ref="G6:I7"/>
    <mergeCell ref="J6:K6"/>
  </mergeCells>
  <dataValidations count="1">
    <dataValidation allowBlank="1" sqref="K48:L48 JG48:JH48 TC48:TD48 ACY48:ACZ48 AMU48:AMV48 AWQ48:AWR48 BGM48:BGN48 BQI48:BQJ48 CAE48:CAF48 CKA48:CKB48 CTW48:CTX48 DDS48:DDT48 DNO48:DNP48 DXK48:DXL48 EHG48:EHH48 ERC48:ERD48 FAY48:FAZ48 FKU48:FKV48 FUQ48:FUR48 GEM48:GEN48 GOI48:GOJ48 GYE48:GYF48 HIA48:HIB48 HRW48:HRX48 IBS48:IBT48 ILO48:ILP48 IVK48:IVL48 JFG48:JFH48 JPC48:JPD48 JYY48:JYZ48 KIU48:KIV48 KSQ48:KSR48 LCM48:LCN48 LMI48:LMJ48 LWE48:LWF48 MGA48:MGB48 MPW48:MPX48 MZS48:MZT48 NJO48:NJP48 NTK48:NTL48 ODG48:ODH48 ONC48:OND48 OWY48:OWZ48 PGU48:PGV48 PQQ48:PQR48 QAM48:QAN48 QKI48:QKJ48 QUE48:QUF48 REA48:REB48 RNW48:RNX48 RXS48:RXT48 SHO48:SHP48 SRK48:SRL48 TBG48:TBH48 TLC48:TLD48 TUY48:TUZ48 UEU48:UEV48 UOQ48:UOR48 UYM48:UYN48 VII48:VIJ48 VSE48:VSF48 WCA48:WCB48 WLW48:WLX48 WVS48:WVT48"/>
  </dataValidations>
  <pageMargins left="0.38" right="0.19685039370078741" top="0.19685039370078741" bottom="0.37" header="0" footer="0"/>
  <pageSetup paperSize="9" scale="86" fitToHeight="1000" orientation="portrait" horizontalDpi="300" verticalDpi="300" r:id="rId1"/>
  <headerFooter alignWithMargins="0">
    <oddFooter>Страница &amp;P из &amp;N</oddFooter>
  </headerFooter>
  <legacyDrawing r:id="rId2"/>
</worksheet>
</file>

<file path=xl/worksheets/sheet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37">
    <outlinePr summaryBelow="0"/>
    <pageSetUpPr autoPageBreaks="0" fitToPage="1"/>
  </sheetPr>
  <dimension ref="A1:T64"/>
  <sheetViews>
    <sheetView zoomScaleNormal="85" workbookViewId="0">
      <pane ySplit="4" topLeftCell="A14" activePane="bottomLeft" state="frozen"/>
      <selection activeCell="B26" sqref="B26:Q32"/>
      <selection pane="bottomLeft" activeCell="B5" sqref="B5:Q51"/>
    </sheetView>
  </sheetViews>
  <sheetFormatPr defaultRowHeight="15.9" customHeight="1" x14ac:dyDescent="0.3"/>
  <cols>
    <col min="1" max="1" width="1.109375" style="2" customWidth="1"/>
    <col min="2" max="3" width="4.33203125" style="17" customWidth="1"/>
    <col min="4" max="4" width="5.109375" style="17" customWidth="1"/>
    <col min="5" max="6" width="10.6640625" style="17" customWidth="1"/>
    <col min="7" max="9" width="3.5546875" style="17" customWidth="1"/>
    <col min="10" max="11" width="6.6640625" style="17" customWidth="1"/>
    <col min="12" max="12" width="7.33203125" style="17" customWidth="1"/>
    <col min="13" max="13" width="9.109375" style="18"/>
    <col min="14" max="14" width="9.6640625" style="17" customWidth="1"/>
    <col min="15" max="15" width="11.109375" style="17" customWidth="1"/>
    <col min="16" max="16" width="12.88671875" style="17" customWidth="1"/>
    <col min="17" max="17" width="7.5546875" style="17" customWidth="1"/>
    <col min="18" max="18" width="11.5546875" style="19" customWidth="1"/>
    <col min="19" max="19" width="19.5546875" style="6" customWidth="1"/>
    <col min="20" max="256" width="9.109375" style="17"/>
    <col min="257" max="257" width="1.109375" style="17" customWidth="1"/>
    <col min="258" max="259" width="4.33203125" style="17" customWidth="1"/>
    <col min="260" max="260" width="5.109375" style="17" customWidth="1"/>
    <col min="261" max="262" width="10.6640625" style="17" customWidth="1"/>
    <col min="263" max="265" width="3.5546875" style="17" customWidth="1"/>
    <col min="266" max="267" width="6.6640625" style="17" customWidth="1"/>
    <col min="268" max="268" width="7.33203125" style="17" customWidth="1"/>
    <col min="269" max="269" width="9.109375" style="17"/>
    <col min="270" max="270" width="9.6640625" style="17" customWidth="1"/>
    <col min="271" max="271" width="11.109375" style="17" customWidth="1"/>
    <col min="272" max="272" width="12.88671875" style="17" customWidth="1"/>
    <col min="273" max="273" width="7.5546875" style="17" customWidth="1"/>
    <col min="274" max="274" width="11.5546875" style="17" customWidth="1"/>
    <col min="275" max="275" width="19.5546875" style="17" customWidth="1"/>
    <col min="276" max="512" width="9.109375" style="17"/>
    <col min="513" max="513" width="1.109375" style="17" customWidth="1"/>
    <col min="514" max="515" width="4.33203125" style="17" customWidth="1"/>
    <col min="516" max="516" width="5.109375" style="17" customWidth="1"/>
    <col min="517" max="518" width="10.6640625" style="17" customWidth="1"/>
    <col min="519" max="521" width="3.5546875" style="17" customWidth="1"/>
    <col min="522" max="523" width="6.6640625" style="17" customWidth="1"/>
    <col min="524" max="524" width="7.33203125" style="17" customWidth="1"/>
    <col min="525" max="525" width="9.109375" style="17"/>
    <col min="526" max="526" width="9.6640625" style="17" customWidth="1"/>
    <col min="527" max="527" width="11.109375" style="17" customWidth="1"/>
    <col min="528" max="528" width="12.88671875" style="17" customWidth="1"/>
    <col min="529" max="529" width="7.5546875" style="17" customWidth="1"/>
    <col min="530" max="530" width="11.5546875" style="17" customWidth="1"/>
    <col min="531" max="531" width="19.5546875" style="17" customWidth="1"/>
    <col min="532" max="768" width="9.109375" style="17"/>
    <col min="769" max="769" width="1.109375" style="17" customWidth="1"/>
    <col min="770" max="771" width="4.33203125" style="17" customWidth="1"/>
    <col min="772" max="772" width="5.109375" style="17" customWidth="1"/>
    <col min="773" max="774" width="10.6640625" style="17" customWidth="1"/>
    <col min="775" max="777" width="3.5546875" style="17" customWidth="1"/>
    <col min="778" max="779" width="6.6640625" style="17" customWidth="1"/>
    <col min="780" max="780" width="7.33203125" style="17" customWidth="1"/>
    <col min="781" max="781" width="9.109375" style="17"/>
    <col min="782" max="782" width="9.6640625" style="17" customWidth="1"/>
    <col min="783" max="783" width="11.109375" style="17" customWidth="1"/>
    <col min="784" max="784" width="12.88671875" style="17" customWidth="1"/>
    <col min="785" max="785" width="7.5546875" style="17" customWidth="1"/>
    <col min="786" max="786" width="11.5546875" style="17" customWidth="1"/>
    <col min="787" max="787" width="19.5546875" style="17" customWidth="1"/>
    <col min="788" max="1024" width="9.109375" style="17"/>
    <col min="1025" max="1025" width="1.109375" style="17" customWidth="1"/>
    <col min="1026" max="1027" width="4.33203125" style="17" customWidth="1"/>
    <col min="1028" max="1028" width="5.109375" style="17" customWidth="1"/>
    <col min="1029" max="1030" width="10.6640625" style="17" customWidth="1"/>
    <col min="1031" max="1033" width="3.5546875" style="17" customWidth="1"/>
    <col min="1034" max="1035" width="6.6640625" style="17" customWidth="1"/>
    <col min="1036" max="1036" width="7.33203125" style="17" customWidth="1"/>
    <col min="1037" max="1037" width="9.109375" style="17"/>
    <col min="1038" max="1038" width="9.6640625" style="17" customWidth="1"/>
    <col min="1039" max="1039" width="11.109375" style="17" customWidth="1"/>
    <col min="1040" max="1040" width="12.88671875" style="17" customWidth="1"/>
    <col min="1041" max="1041" width="7.5546875" style="17" customWidth="1"/>
    <col min="1042" max="1042" width="11.5546875" style="17" customWidth="1"/>
    <col min="1043" max="1043" width="19.5546875" style="17" customWidth="1"/>
    <col min="1044" max="1280" width="9.109375" style="17"/>
    <col min="1281" max="1281" width="1.109375" style="17" customWidth="1"/>
    <col min="1282" max="1283" width="4.33203125" style="17" customWidth="1"/>
    <col min="1284" max="1284" width="5.109375" style="17" customWidth="1"/>
    <col min="1285" max="1286" width="10.6640625" style="17" customWidth="1"/>
    <col min="1287" max="1289" width="3.5546875" style="17" customWidth="1"/>
    <col min="1290" max="1291" width="6.6640625" style="17" customWidth="1"/>
    <col min="1292" max="1292" width="7.33203125" style="17" customWidth="1"/>
    <col min="1293" max="1293" width="9.109375" style="17"/>
    <col min="1294" max="1294" width="9.6640625" style="17" customWidth="1"/>
    <col min="1295" max="1295" width="11.109375" style="17" customWidth="1"/>
    <col min="1296" max="1296" width="12.88671875" style="17" customWidth="1"/>
    <col min="1297" max="1297" width="7.5546875" style="17" customWidth="1"/>
    <col min="1298" max="1298" width="11.5546875" style="17" customWidth="1"/>
    <col min="1299" max="1299" width="19.5546875" style="17" customWidth="1"/>
    <col min="1300" max="1536" width="9.109375" style="17"/>
    <col min="1537" max="1537" width="1.109375" style="17" customWidth="1"/>
    <col min="1538" max="1539" width="4.33203125" style="17" customWidth="1"/>
    <col min="1540" max="1540" width="5.109375" style="17" customWidth="1"/>
    <col min="1541" max="1542" width="10.6640625" style="17" customWidth="1"/>
    <col min="1543" max="1545" width="3.5546875" style="17" customWidth="1"/>
    <col min="1546" max="1547" width="6.6640625" style="17" customWidth="1"/>
    <col min="1548" max="1548" width="7.33203125" style="17" customWidth="1"/>
    <col min="1549" max="1549" width="9.109375" style="17"/>
    <col min="1550" max="1550" width="9.6640625" style="17" customWidth="1"/>
    <col min="1551" max="1551" width="11.109375" style="17" customWidth="1"/>
    <col min="1552" max="1552" width="12.88671875" style="17" customWidth="1"/>
    <col min="1553" max="1553" width="7.5546875" style="17" customWidth="1"/>
    <col min="1554" max="1554" width="11.5546875" style="17" customWidth="1"/>
    <col min="1555" max="1555" width="19.5546875" style="17" customWidth="1"/>
    <col min="1556" max="1792" width="9.109375" style="17"/>
    <col min="1793" max="1793" width="1.109375" style="17" customWidth="1"/>
    <col min="1794" max="1795" width="4.33203125" style="17" customWidth="1"/>
    <col min="1796" max="1796" width="5.109375" style="17" customWidth="1"/>
    <col min="1797" max="1798" width="10.6640625" style="17" customWidth="1"/>
    <col min="1799" max="1801" width="3.5546875" style="17" customWidth="1"/>
    <col min="1802" max="1803" width="6.6640625" style="17" customWidth="1"/>
    <col min="1804" max="1804" width="7.33203125" style="17" customWidth="1"/>
    <col min="1805" max="1805" width="9.109375" style="17"/>
    <col min="1806" max="1806" width="9.6640625" style="17" customWidth="1"/>
    <col min="1807" max="1807" width="11.109375" style="17" customWidth="1"/>
    <col min="1808" max="1808" width="12.88671875" style="17" customWidth="1"/>
    <col min="1809" max="1809" width="7.5546875" style="17" customWidth="1"/>
    <col min="1810" max="1810" width="11.5546875" style="17" customWidth="1"/>
    <col min="1811" max="1811" width="19.5546875" style="17" customWidth="1"/>
    <col min="1812" max="2048" width="9.109375" style="17"/>
    <col min="2049" max="2049" width="1.109375" style="17" customWidth="1"/>
    <col min="2050" max="2051" width="4.33203125" style="17" customWidth="1"/>
    <col min="2052" max="2052" width="5.109375" style="17" customWidth="1"/>
    <col min="2053" max="2054" width="10.6640625" style="17" customWidth="1"/>
    <col min="2055" max="2057" width="3.5546875" style="17" customWidth="1"/>
    <col min="2058" max="2059" width="6.6640625" style="17" customWidth="1"/>
    <col min="2060" max="2060" width="7.33203125" style="17" customWidth="1"/>
    <col min="2061" max="2061" width="9.109375" style="17"/>
    <col min="2062" max="2062" width="9.6640625" style="17" customWidth="1"/>
    <col min="2063" max="2063" width="11.109375" style="17" customWidth="1"/>
    <col min="2064" max="2064" width="12.88671875" style="17" customWidth="1"/>
    <col min="2065" max="2065" width="7.5546875" style="17" customWidth="1"/>
    <col min="2066" max="2066" width="11.5546875" style="17" customWidth="1"/>
    <col min="2067" max="2067" width="19.5546875" style="17" customWidth="1"/>
    <col min="2068" max="2304" width="9.109375" style="17"/>
    <col min="2305" max="2305" width="1.109375" style="17" customWidth="1"/>
    <col min="2306" max="2307" width="4.33203125" style="17" customWidth="1"/>
    <col min="2308" max="2308" width="5.109375" style="17" customWidth="1"/>
    <col min="2309" max="2310" width="10.6640625" style="17" customWidth="1"/>
    <col min="2311" max="2313" width="3.5546875" style="17" customWidth="1"/>
    <col min="2314" max="2315" width="6.6640625" style="17" customWidth="1"/>
    <col min="2316" max="2316" width="7.33203125" style="17" customWidth="1"/>
    <col min="2317" max="2317" width="9.109375" style="17"/>
    <col min="2318" max="2318" width="9.6640625" style="17" customWidth="1"/>
    <col min="2319" max="2319" width="11.109375" style="17" customWidth="1"/>
    <col min="2320" max="2320" width="12.88671875" style="17" customWidth="1"/>
    <col min="2321" max="2321" width="7.5546875" style="17" customWidth="1"/>
    <col min="2322" max="2322" width="11.5546875" style="17" customWidth="1"/>
    <col min="2323" max="2323" width="19.5546875" style="17" customWidth="1"/>
    <col min="2324" max="2560" width="9.109375" style="17"/>
    <col min="2561" max="2561" width="1.109375" style="17" customWidth="1"/>
    <col min="2562" max="2563" width="4.33203125" style="17" customWidth="1"/>
    <col min="2564" max="2564" width="5.109375" style="17" customWidth="1"/>
    <col min="2565" max="2566" width="10.6640625" style="17" customWidth="1"/>
    <col min="2567" max="2569" width="3.5546875" style="17" customWidth="1"/>
    <col min="2570" max="2571" width="6.6640625" style="17" customWidth="1"/>
    <col min="2572" max="2572" width="7.33203125" style="17" customWidth="1"/>
    <col min="2573" max="2573" width="9.109375" style="17"/>
    <col min="2574" max="2574" width="9.6640625" style="17" customWidth="1"/>
    <col min="2575" max="2575" width="11.109375" style="17" customWidth="1"/>
    <col min="2576" max="2576" width="12.88671875" style="17" customWidth="1"/>
    <col min="2577" max="2577" width="7.5546875" style="17" customWidth="1"/>
    <col min="2578" max="2578" width="11.5546875" style="17" customWidth="1"/>
    <col min="2579" max="2579" width="19.5546875" style="17" customWidth="1"/>
    <col min="2580" max="2816" width="9.109375" style="17"/>
    <col min="2817" max="2817" width="1.109375" style="17" customWidth="1"/>
    <col min="2818" max="2819" width="4.33203125" style="17" customWidth="1"/>
    <col min="2820" max="2820" width="5.109375" style="17" customWidth="1"/>
    <col min="2821" max="2822" width="10.6640625" style="17" customWidth="1"/>
    <col min="2823" max="2825" width="3.5546875" style="17" customWidth="1"/>
    <col min="2826" max="2827" width="6.6640625" style="17" customWidth="1"/>
    <col min="2828" max="2828" width="7.33203125" style="17" customWidth="1"/>
    <col min="2829" max="2829" width="9.109375" style="17"/>
    <col min="2830" max="2830" width="9.6640625" style="17" customWidth="1"/>
    <col min="2831" max="2831" width="11.109375" style="17" customWidth="1"/>
    <col min="2832" max="2832" width="12.88671875" style="17" customWidth="1"/>
    <col min="2833" max="2833" width="7.5546875" style="17" customWidth="1"/>
    <col min="2834" max="2834" width="11.5546875" style="17" customWidth="1"/>
    <col min="2835" max="2835" width="19.5546875" style="17" customWidth="1"/>
    <col min="2836" max="3072" width="9.109375" style="17"/>
    <col min="3073" max="3073" width="1.109375" style="17" customWidth="1"/>
    <col min="3074" max="3075" width="4.33203125" style="17" customWidth="1"/>
    <col min="3076" max="3076" width="5.109375" style="17" customWidth="1"/>
    <col min="3077" max="3078" width="10.6640625" style="17" customWidth="1"/>
    <col min="3079" max="3081" width="3.5546875" style="17" customWidth="1"/>
    <col min="3082" max="3083" width="6.6640625" style="17" customWidth="1"/>
    <col min="3084" max="3084" width="7.33203125" style="17" customWidth="1"/>
    <col min="3085" max="3085" width="9.109375" style="17"/>
    <col min="3086" max="3086" width="9.6640625" style="17" customWidth="1"/>
    <col min="3087" max="3087" width="11.109375" style="17" customWidth="1"/>
    <col min="3088" max="3088" width="12.88671875" style="17" customWidth="1"/>
    <col min="3089" max="3089" width="7.5546875" style="17" customWidth="1"/>
    <col min="3090" max="3090" width="11.5546875" style="17" customWidth="1"/>
    <col min="3091" max="3091" width="19.5546875" style="17" customWidth="1"/>
    <col min="3092" max="3328" width="9.109375" style="17"/>
    <col min="3329" max="3329" width="1.109375" style="17" customWidth="1"/>
    <col min="3330" max="3331" width="4.33203125" style="17" customWidth="1"/>
    <col min="3332" max="3332" width="5.109375" style="17" customWidth="1"/>
    <col min="3333" max="3334" width="10.6640625" style="17" customWidth="1"/>
    <col min="3335" max="3337" width="3.5546875" style="17" customWidth="1"/>
    <col min="3338" max="3339" width="6.6640625" style="17" customWidth="1"/>
    <col min="3340" max="3340" width="7.33203125" style="17" customWidth="1"/>
    <col min="3341" max="3341" width="9.109375" style="17"/>
    <col min="3342" max="3342" width="9.6640625" style="17" customWidth="1"/>
    <col min="3343" max="3343" width="11.109375" style="17" customWidth="1"/>
    <col min="3344" max="3344" width="12.88671875" style="17" customWidth="1"/>
    <col min="3345" max="3345" width="7.5546875" style="17" customWidth="1"/>
    <col min="3346" max="3346" width="11.5546875" style="17" customWidth="1"/>
    <col min="3347" max="3347" width="19.5546875" style="17" customWidth="1"/>
    <col min="3348" max="3584" width="9.109375" style="17"/>
    <col min="3585" max="3585" width="1.109375" style="17" customWidth="1"/>
    <col min="3586" max="3587" width="4.33203125" style="17" customWidth="1"/>
    <col min="3588" max="3588" width="5.109375" style="17" customWidth="1"/>
    <col min="3589" max="3590" width="10.6640625" style="17" customWidth="1"/>
    <col min="3591" max="3593" width="3.5546875" style="17" customWidth="1"/>
    <col min="3594" max="3595" width="6.6640625" style="17" customWidth="1"/>
    <col min="3596" max="3596" width="7.33203125" style="17" customWidth="1"/>
    <col min="3597" max="3597" width="9.109375" style="17"/>
    <col min="3598" max="3598" width="9.6640625" style="17" customWidth="1"/>
    <col min="3599" max="3599" width="11.109375" style="17" customWidth="1"/>
    <col min="3600" max="3600" width="12.88671875" style="17" customWidth="1"/>
    <col min="3601" max="3601" width="7.5546875" style="17" customWidth="1"/>
    <col min="3602" max="3602" width="11.5546875" style="17" customWidth="1"/>
    <col min="3603" max="3603" width="19.5546875" style="17" customWidth="1"/>
    <col min="3604" max="3840" width="9.109375" style="17"/>
    <col min="3841" max="3841" width="1.109375" style="17" customWidth="1"/>
    <col min="3842" max="3843" width="4.33203125" style="17" customWidth="1"/>
    <col min="3844" max="3844" width="5.109375" style="17" customWidth="1"/>
    <col min="3845" max="3846" width="10.6640625" style="17" customWidth="1"/>
    <col min="3847" max="3849" width="3.5546875" style="17" customWidth="1"/>
    <col min="3850" max="3851" width="6.6640625" style="17" customWidth="1"/>
    <col min="3852" max="3852" width="7.33203125" style="17" customWidth="1"/>
    <col min="3853" max="3853" width="9.109375" style="17"/>
    <col min="3854" max="3854" width="9.6640625" style="17" customWidth="1"/>
    <col min="3855" max="3855" width="11.109375" style="17" customWidth="1"/>
    <col min="3856" max="3856" width="12.88671875" style="17" customWidth="1"/>
    <col min="3857" max="3857" width="7.5546875" style="17" customWidth="1"/>
    <col min="3858" max="3858" width="11.5546875" style="17" customWidth="1"/>
    <col min="3859" max="3859" width="19.5546875" style="17" customWidth="1"/>
    <col min="3860" max="4096" width="9.109375" style="17"/>
    <col min="4097" max="4097" width="1.109375" style="17" customWidth="1"/>
    <col min="4098" max="4099" width="4.33203125" style="17" customWidth="1"/>
    <col min="4100" max="4100" width="5.109375" style="17" customWidth="1"/>
    <col min="4101" max="4102" width="10.6640625" style="17" customWidth="1"/>
    <col min="4103" max="4105" width="3.5546875" style="17" customWidth="1"/>
    <col min="4106" max="4107" width="6.6640625" style="17" customWidth="1"/>
    <col min="4108" max="4108" width="7.33203125" style="17" customWidth="1"/>
    <col min="4109" max="4109" width="9.109375" style="17"/>
    <col min="4110" max="4110" width="9.6640625" style="17" customWidth="1"/>
    <col min="4111" max="4111" width="11.109375" style="17" customWidth="1"/>
    <col min="4112" max="4112" width="12.88671875" style="17" customWidth="1"/>
    <col min="4113" max="4113" width="7.5546875" style="17" customWidth="1"/>
    <col min="4114" max="4114" width="11.5546875" style="17" customWidth="1"/>
    <col min="4115" max="4115" width="19.5546875" style="17" customWidth="1"/>
    <col min="4116" max="4352" width="9.109375" style="17"/>
    <col min="4353" max="4353" width="1.109375" style="17" customWidth="1"/>
    <col min="4354" max="4355" width="4.33203125" style="17" customWidth="1"/>
    <col min="4356" max="4356" width="5.109375" style="17" customWidth="1"/>
    <col min="4357" max="4358" width="10.6640625" style="17" customWidth="1"/>
    <col min="4359" max="4361" width="3.5546875" style="17" customWidth="1"/>
    <col min="4362" max="4363" width="6.6640625" style="17" customWidth="1"/>
    <col min="4364" max="4364" width="7.33203125" style="17" customWidth="1"/>
    <col min="4365" max="4365" width="9.109375" style="17"/>
    <col min="4366" max="4366" width="9.6640625" style="17" customWidth="1"/>
    <col min="4367" max="4367" width="11.109375" style="17" customWidth="1"/>
    <col min="4368" max="4368" width="12.88671875" style="17" customWidth="1"/>
    <col min="4369" max="4369" width="7.5546875" style="17" customWidth="1"/>
    <col min="4370" max="4370" width="11.5546875" style="17" customWidth="1"/>
    <col min="4371" max="4371" width="19.5546875" style="17" customWidth="1"/>
    <col min="4372" max="4608" width="9.109375" style="17"/>
    <col min="4609" max="4609" width="1.109375" style="17" customWidth="1"/>
    <col min="4610" max="4611" width="4.33203125" style="17" customWidth="1"/>
    <col min="4612" max="4612" width="5.109375" style="17" customWidth="1"/>
    <col min="4613" max="4614" width="10.6640625" style="17" customWidth="1"/>
    <col min="4615" max="4617" width="3.5546875" style="17" customWidth="1"/>
    <col min="4618" max="4619" width="6.6640625" style="17" customWidth="1"/>
    <col min="4620" max="4620" width="7.33203125" style="17" customWidth="1"/>
    <col min="4621" max="4621" width="9.109375" style="17"/>
    <col min="4622" max="4622" width="9.6640625" style="17" customWidth="1"/>
    <col min="4623" max="4623" width="11.109375" style="17" customWidth="1"/>
    <col min="4624" max="4624" width="12.88671875" style="17" customWidth="1"/>
    <col min="4625" max="4625" width="7.5546875" style="17" customWidth="1"/>
    <col min="4626" max="4626" width="11.5546875" style="17" customWidth="1"/>
    <col min="4627" max="4627" width="19.5546875" style="17" customWidth="1"/>
    <col min="4628" max="4864" width="9.109375" style="17"/>
    <col min="4865" max="4865" width="1.109375" style="17" customWidth="1"/>
    <col min="4866" max="4867" width="4.33203125" style="17" customWidth="1"/>
    <col min="4868" max="4868" width="5.109375" style="17" customWidth="1"/>
    <col min="4869" max="4870" width="10.6640625" style="17" customWidth="1"/>
    <col min="4871" max="4873" width="3.5546875" style="17" customWidth="1"/>
    <col min="4874" max="4875" width="6.6640625" style="17" customWidth="1"/>
    <col min="4876" max="4876" width="7.33203125" style="17" customWidth="1"/>
    <col min="4877" max="4877" width="9.109375" style="17"/>
    <col min="4878" max="4878" width="9.6640625" style="17" customWidth="1"/>
    <col min="4879" max="4879" width="11.109375" style="17" customWidth="1"/>
    <col min="4880" max="4880" width="12.88671875" style="17" customWidth="1"/>
    <col min="4881" max="4881" width="7.5546875" style="17" customWidth="1"/>
    <col min="4882" max="4882" width="11.5546875" style="17" customWidth="1"/>
    <col min="4883" max="4883" width="19.5546875" style="17" customWidth="1"/>
    <col min="4884" max="5120" width="9.109375" style="17"/>
    <col min="5121" max="5121" width="1.109375" style="17" customWidth="1"/>
    <col min="5122" max="5123" width="4.33203125" style="17" customWidth="1"/>
    <col min="5124" max="5124" width="5.109375" style="17" customWidth="1"/>
    <col min="5125" max="5126" width="10.6640625" style="17" customWidth="1"/>
    <col min="5127" max="5129" width="3.5546875" style="17" customWidth="1"/>
    <col min="5130" max="5131" width="6.6640625" style="17" customWidth="1"/>
    <col min="5132" max="5132" width="7.33203125" style="17" customWidth="1"/>
    <col min="5133" max="5133" width="9.109375" style="17"/>
    <col min="5134" max="5134" width="9.6640625" style="17" customWidth="1"/>
    <col min="5135" max="5135" width="11.109375" style="17" customWidth="1"/>
    <col min="5136" max="5136" width="12.88671875" style="17" customWidth="1"/>
    <col min="5137" max="5137" width="7.5546875" style="17" customWidth="1"/>
    <col min="5138" max="5138" width="11.5546875" style="17" customWidth="1"/>
    <col min="5139" max="5139" width="19.5546875" style="17" customWidth="1"/>
    <col min="5140" max="5376" width="9.109375" style="17"/>
    <col min="5377" max="5377" width="1.109375" style="17" customWidth="1"/>
    <col min="5378" max="5379" width="4.33203125" style="17" customWidth="1"/>
    <col min="5380" max="5380" width="5.109375" style="17" customWidth="1"/>
    <col min="5381" max="5382" width="10.6640625" style="17" customWidth="1"/>
    <col min="5383" max="5385" width="3.5546875" style="17" customWidth="1"/>
    <col min="5386" max="5387" width="6.6640625" style="17" customWidth="1"/>
    <col min="5388" max="5388" width="7.33203125" style="17" customWidth="1"/>
    <col min="5389" max="5389" width="9.109375" style="17"/>
    <col min="5390" max="5390" width="9.6640625" style="17" customWidth="1"/>
    <col min="5391" max="5391" width="11.109375" style="17" customWidth="1"/>
    <col min="5392" max="5392" width="12.88671875" style="17" customWidth="1"/>
    <col min="5393" max="5393" width="7.5546875" style="17" customWidth="1"/>
    <col min="5394" max="5394" width="11.5546875" style="17" customWidth="1"/>
    <col min="5395" max="5395" width="19.5546875" style="17" customWidth="1"/>
    <col min="5396" max="5632" width="9.109375" style="17"/>
    <col min="5633" max="5633" width="1.109375" style="17" customWidth="1"/>
    <col min="5634" max="5635" width="4.33203125" style="17" customWidth="1"/>
    <col min="5636" max="5636" width="5.109375" style="17" customWidth="1"/>
    <col min="5637" max="5638" width="10.6640625" style="17" customWidth="1"/>
    <col min="5639" max="5641" width="3.5546875" style="17" customWidth="1"/>
    <col min="5642" max="5643" width="6.6640625" style="17" customWidth="1"/>
    <col min="5644" max="5644" width="7.33203125" style="17" customWidth="1"/>
    <col min="5645" max="5645" width="9.109375" style="17"/>
    <col min="5646" max="5646" width="9.6640625" style="17" customWidth="1"/>
    <col min="5647" max="5647" width="11.109375" style="17" customWidth="1"/>
    <col min="5648" max="5648" width="12.88671875" style="17" customWidth="1"/>
    <col min="5649" max="5649" width="7.5546875" style="17" customWidth="1"/>
    <col min="5650" max="5650" width="11.5546875" style="17" customWidth="1"/>
    <col min="5651" max="5651" width="19.5546875" style="17" customWidth="1"/>
    <col min="5652" max="5888" width="9.109375" style="17"/>
    <col min="5889" max="5889" width="1.109375" style="17" customWidth="1"/>
    <col min="5890" max="5891" width="4.33203125" style="17" customWidth="1"/>
    <col min="5892" max="5892" width="5.109375" style="17" customWidth="1"/>
    <col min="5893" max="5894" width="10.6640625" style="17" customWidth="1"/>
    <col min="5895" max="5897" width="3.5546875" style="17" customWidth="1"/>
    <col min="5898" max="5899" width="6.6640625" style="17" customWidth="1"/>
    <col min="5900" max="5900" width="7.33203125" style="17" customWidth="1"/>
    <col min="5901" max="5901" width="9.109375" style="17"/>
    <col min="5902" max="5902" width="9.6640625" style="17" customWidth="1"/>
    <col min="5903" max="5903" width="11.109375" style="17" customWidth="1"/>
    <col min="5904" max="5904" width="12.88671875" style="17" customWidth="1"/>
    <col min="5905" max="5905" width="7.5546875" style="17" customWidth="1"/>
    <col min="5906" max="5906" width="11.5546875" style="17" customWidth="1"/>
    <col min="5907" max="5907" width="19.5546875" style="17" customWidth="1"/>
    <col min="5908" max="6144" width="9.109375" style="17"/>
    <col min="6145" max="6145" width="1.109375" style="17" customWidth="1"/>
    <col min="6146" max="6147" width="4.33203125" style="17" customWidth="1"/>
    <col min="6148" max="6148" width="5.109375" style="17" customWidth="1"/>
    <col min="6149" max="6150" width="10.6640625" style="17" customWidth="1"/>
    <col min="6151" max="6153" width="3.5546875" style="17" customWidth="1"/>
    <col min="6154" max="6155" width="6.6640625" style="17" customWidth="1"/>
    <col min="6156" max="6156" width="7.33203125" style="17" customWidth="1"/>
    <col min="6157" max="6157" width="9.109375" style="17"/>
    <col min="6158" max="6158" width="9.6640625" style="17" customWidth="1"/>
    <col min="6159" max="6159" width="11.109375" style="17" customWidth="1"/>
    <col min="6160" max="6160" width="12.88671875" style="17" customWidth="1"/>
    <col min="6161" max="6161" width="7.5546875" style="17" customWidth="1"/>
    <col min="6162" max="6162" width="11.5546875" style="17" customWidth="1"/>
    <col min="6163" max="6163" width="19.5546875" style="17" customWidth="1"/>
    <col min="6164" max="6400" width="9.109375" style="17"/>
    <col min="6401" max="6401" width="1.109375" style="17" customWidth="1"/>
    <col min="6402" max="6403" width="4.33203125" style="17" customWidth="1"/>
    <col min="6404" max="6404" width="5.109375" style="17" customWidth="1"/>
    <col min="6405" max="6406" width="10.6640625" style="17" customWidth="1"/>
    <col min="6407" max="6409" width="3.5546875" style="17" customWidth="1"/>
    <col min="6410" max="6411" width="6.6640625" style="17" customWidth="1"/>
    <col min="6412" max="6412" width="7.33203125" style="17" customWidth="1"/>
    <col min="6413" max="6413" width="9.109375" style="17"/>
    <col min="6414" max="6414" width="9.6640625" style="17" customWidth="1"/>
    <col min="6415" max="6415" width="11.109375" style="17" customWidth="1"/>
    <col min="6416" max="6416" width="12.88671875" style="17" customWidth="1"/>
    <col min="6417" max="6417" width="7.5546875" style="17" customWidth="1"/>
    <col min="6418" max="6418" width="11.5546875" style="17" customWidth="1"/>
    <col min="6419" max="6419" width="19.5546875" style="17" customWidth="1"/>
    <col min="6420" max="6656" width="9.109375" style="17"/>
    <col min="6657" max="6657" width="1.109375" style="17" customWidth="1"/>
    <col min="6658" max="6659" width="4.33203125" style="17" customWidth="1"/>
    <col min="6660" max="6660" width="5.109375" style="17" customWidth="1"/>
    <col min="6661" max="6662" width="10.6640625" style="17" customWidth="1"/>
    <col min="6663" max="6665" width="3.5546875" style="17" customWidth="1"/>
    <col min="6666" max="6667" width="6.6640625" style="17" customWidth="1"/>
    <col min="6668" max="6668" width="7.33203125" style="17" customWidth="1"/>
    <col min="6669" max="6669" width="9.109375" style="17"/>
    <col min="6670" max="6670" width="9.6640625" style="17" customWidth="1"/>
    <col min="6671" max="6671" width="11.109375" style="17" customWidth="1"/>
    <col min="6672" max="6672" width="12.88671875" style="17" customWidth="1"/>
    <col min="6673" max="6673" width="7.5546875" style="17" customWidth="1"/>
    <col min="6674" max="6674" width="11.5546875" style="17" customWidth="1"/>
    <col min="6675" max="6675" width="19.5546875" style="17" customWidth="1"/>
    <col min="6676" max="6912" width="9.109375" style="17"/>
    <col min="6913" max="6913" width="1.109375" style="17" customWidth="1"/>
    <col min="6914" max="6915" width="4.33203125" style="17" customWidth="1"/>
    <col min="6916" max="6916" width="5.109375" style="17" customWidth="1"/>
    <col min="6917" max="6918" width="10.6640625" style="17" customWidth="1"/>
    <col min="6919" max="6921" width="3.5546875" style="17" customWidth="1"/>
    <col min="6922" max="6923" width="6.6640625" style="17" customWidth="1"/>
    <col min="6924" max="6924" width="7.33203125" style="17" customWidth="1"/>
    <col min="6925" max="6925" width="9.109375" style="17"/>
    <col min="6926" max="6926" width="9.6640625" style="17" customWidth="1"/>
    <col min="6927" max="6927" width="11.109375" style="17" customWidth="1"/>
    <col min="6928" max="6928" width="12.88671875" style="17" customWidth="1"/>
    <col min="6929" max="6929" width="7.5546875" style="17" customWidth="1"/>
    <col min="6930" max="6930" width="11.5546875" style="17" customWidth="1"/>
    <col min="6931" max="6931" width="19.5546875" style="17" customWidth="1"/>
    <col min="6932" max="7168" width="9.109375" style="17"/>
    <col min="7169" max="7169" width="1.109375" style="17" customWidth="1"/>
    <col min="7170" max="7171" width="4.33203125" style="17" customWidth="1"/>
    <col min="7172" max="7172" width="5.109375" style="17" customWidth="1"/>
    <col min="7173" max="7174" width="10.6640625" style="17" customWidth="1"/>
    <col min="7175" max="7177" width="3.5546875" style="17" customWidth="1"/>
    <col min="7178" max="7179" width="6.6640625" style="17" customWidth="1"/>
    <col min="7180" max="7180" width="7.33203125" style="17" customWidth="1"/>
    <col min="7181" max="7181" width="9.109375" style="17"/>
    <col min="7182" max="7182" width="9.6640625" style="17" customWidth="1"/>
    <col min="7183" max="7183" width="11.109375" style="17" customWidth="1"/>
    <col min="7184" max="7184" width="12.88671875" style="17" customWidth="1"/>
    <col min="7185" max="7185" width="7.5546875" style="17" customWidth="1"/>
    <col min="7186" max="7186" width="11.5546875" style="17" customWidth="1"/>
    <col min="7187" max="7187" width="19.5546875" style="17" customWidth="1"/>
    <col min="7188" max="7424" width="9.109375" style="17"/>
    <col min="7425" max="7425" width="1.109375" style="17" customWidth="1"/>
    <col min="7426" max="7427" width="4.33203125" style="17" customWidth="1"/>
    <col min="7428" max="7428" width="5.109375" style="17" customWidth="1"/>
    <col min="7429" max="7430" width="10.6640625" style="17" customWidth="1"/>
    <col min="7431" max="7433" width="3.5546875" style="17" customWidth="1"/>
    <col min="7434" max="7435" width="6.6640625" style="17" customWidth="1"/>
    <col min="7436" max="7436" width="7.33203125" style="17" customWidth="1"/>
    <col min="7437" max="7437" width="9.109375" style="17"/>
    <col min="7438" max="7438" width="9.6640625" style="17" customWidth="1"/>
    <col min="7439" max="7439" width="11.109375" style="17" customWidth="1"/>
    <col min="7440" max="7440" width="12.88671875" style="17" customWidth="1"/>
    <col min="7441" max="7441" width="7.5546875" style="17" customWidth="1"/>
    <col min="7442" max="7442" width="11.5546875" style="17" customWidth="1"/>
    <col min="7443" max="7443" width="19.5546875" style="17" customWidth="1"/>
    <col min="7444" max="7680" width="9.109375" style="17"/>
    <col min="7681" max="7681" width="1.109375" style="17" customWidth="1"/>
    <col min="7682" max="7683" width="4.33203125" style="17" customWidth="1"/>
    <col min="7684" max="7684" width="5.109375" style="17" customWidth="1"/>
    <col min="7685" max="7686" width="10.6640625" style="17" customWidth="1"/>
    <col min="7687" max="7689" width="3.5546875" style="17" customWidth="1"/>
    <col min="7690" max="7691" width="6.6640625" style="17" customWidth="1"/>
    <col min="7692" max="7692" width="7.33203125" style="17" customWidth="1"/>
    <col min="7693" max="7693" width="9.109375" style="17"/>
    <col min="7694" max="7694" width="9.6640625" style="17" customWidth="1"/>
    <col min="7695" max="7695" width="11.109375" style="17" customWidth="1"/>
    <col min="7696" max="7696" width="12.88671875" style="17" customWidth="1"/>
    <col min="7697" max="7697" width="7.5546875" style="17" customWidth="1"/>
    <col min="7698" max="7698" width="11.5546875" style="17" customWidth="1"/>
    <col min="7699" max="7699" width="19.5546875" style="17" customWidth="1"/>
    <col min="7700" max="7936" width="9.109375" style="17"/>
    <col min="7937" max="7937" width="1.109375" style="17" customWidth="1"/>
    <col min="7938" max="7939" width="4.33203125" style="17" customWidth="1"/>
    <col min="7940" max="7940" width="5.109375" style="17" customWidth="1"/>
    <col min="7941" max="7942" width="10.6640625" style="17" customWidth="1"/>
    <col min="7943" max="7945" width="3.5546875" style="17" customWidth="1"/>
    <col min="7946" max="7947" width="6.6640625" style="17" customWidth="1"/>
    <col min="7948" max="7948" width="7.33203125" style="17" customWidth="1"/>
    <col min="7949" max="7949" width="9.109375" style="17"/>
    <col min="7950" max="7950" width="9.6640625" style="17" customWidth="1"/>
    <col min="7951" max="7951" width="11.109375" style="17" customWidth="1"/>
    <col min="7952" max="7952" width="12.88671875" style="17" customWidth="1"/>
    <col min="7953" max="7953" width="7.5546875" style="17" customWidth="1"/>
    <col min="7954" max="7954" width="11.5546875" style="17" customWidth="1"/>
    <col min="7955" max="7955" width="19.5546875" style="17" customWidth="1"/>
    <col min="7956" max="8192" width="9.109375" style="17"/>
    <col min="8193" max="8193" width="1.109375" style="17" customWidth="1"/>
    <col min="8194" max="8195" width="4.33203125" style="17" customWidth="1"/>
    <col min="8196" max="8196" width="5.109375" style="17" customWidth="1"/>
    <col min="8197" max="8198" width="10.6640625" style="17" customWidth="1"/>
    <col min="8199" max="8201" width="3.5546875" style="17" customWidth="1"/>
    <col min="8202" max="8203" width="6.6640625" style="17" customWidth="1"/>
    <col min="8204" max="8204" width="7.33203125" style="17" customWidth="1"/>
    <col min="8205" max="8205" width="9.109375" style="17"/>
    <col min="8206" max="8206" width="9.6640625" style="17" customWidth="1"/>
    <col min="8207" max="8207" width="11.109375" style="17" customWidth="1"/>
    <col min="8208" max="8208" width="12.88671875" style="17" customWidth="1"/>
    <col min="8209" max="8209" width="7.5546875" style="17" customWidth="1"/>
    <col min="8210" max="8210" width="11.5546875" style="17" customWidth="1"/>
    <col min="8211" max="8211" width="19.5546875" style="17" customWidth="1"/>
    <col min="8212" max="8448" width="9.109375" style="17"/>
    <col min="8449" max="8449" width="1.109375" style="17" customWidth="1"/>
    <col min="8450" max="8451" width="4.33203125" style="17" customWidth="1"/>
    <col min="8452" max="8452" width="5.109375" style="17" customWidth="1"/>
    <col min="8453" max="8454" width="10.6640625" style="17" customWidth="1"/>
    <col min="8455" max="8457" width="3.5546875" style="17" customWidth="1"/>
    <col min="8458" max="8459" width="6.6640625" style="17" customWidth="1"/>
    <col min="8460" max="8460" width="7.33203125" style="17" customWidth="1"/>
    <col min="8461" max="8461" width="9.109375" style="17"/>
    <col min="8462" max="8462" width="9.6640625" style="17" customWidth="1"/>
    <col min="8463" max="8463" width="11.109375" style="17" customWidth="1"/>
    <col min="8464" max="8464" width="12.88671875" style="17" customWidth="1"/>
    <col min="8465" max="8465" width="7.5546875" style="17" customWidth="1"/>
    <col min="8466" max="8466" width="11.5546875" style="17" customWidth="1"/>
    <col min="8467" max="8467" width="19.5546875" style="17" customWidth="1"/>
    <col min="8468" max="8704" width="9.109375" style="17"/>
    <col min="8705" max="8705" width="1.109375" style="17" customWidth="1"/>
    <col min="8706" max="8707" width="4.33203125" style="17" customWidth="1"/>
    <col min="8708" max="8708" width="5.109375" style="17" customWidth="1"/>
    <col min="8709" max="8710" width="10.6640625" style="17" customWidth="1"/>
    <col min="8711" max="8713" width="3.5546875" style="17" customWidth="1"/>
    <col min="8714" max="8715" width="6.6640625" style="17" customWidth="1"/>
    <col min="8716" max="8716" width="7.33203125" style="17" customWidth="1"/>
    <col min="8717" max="8717" width="9.109375" style="17"/>
    <col min="8718" max="8718" width="9.6640625" style="17" customWidth="1"/>
    <col min="8719" max="8719" width="11.109375" style="17" customWidth="1"/>
    <col min="8720" max="8720" width="12.88671875" style="17" customWidth="1"/>
    <col min="8721" max="8721" width="7.5546875" style="17" customWidth="1"/>
    <col min="8722" max="8722" width="11.5546875" style="17" customWidth="1"/>
    <col min="8723" max="8723" width="19.5546875" style="17" customWidth="1"/>
    <col min="8724" max="8960" width="9.109375" style="17"/>
    <col min="8961" max="8961" width="1.109375" style="17" customWidth="1"/>
    <col min="8962" max="8963" width="4.33203125" style="17" customWidth="1"/>
    <col min="8964" max="8964" width="5.109375" style="17" customWidth="1"/>
    <col min="8965" max="8966" width="10.6640625" style="17" customWidth="1"/>
    <col min="8967" max="8969" width="3.5546875" style="17" customWidth="1"/>
    <col min="8970" max="8971" width="6.6640625" style="17" customWidth="1"/>
    <col min="8972" max="8972" width="7.33203125" style="17" customWidth="1"/>
    <col min="8973" max="8973" width="9.109375" style="17"/>
    <col min="8974" max="8974" width="9.6640625" style="17" customWidth="1"/>
    <col min="8975" max="8975" width="11.109375" style="17" customWidth="1"/>
    <col min="8976" max="8976" width="12.88671875" style="17" customWidth="1"/>
    <col min="8977" max="8977" width="7.5546875" style="17" customWidth="1"/>
    <col min="8978" max="8978" width="11.5546875" style="17" customWidth="1"/>
    <col min="8979" max="8979" width="19.5546875" style="17" customWidth="1"/>
    <col min="8980" max="9216" width="9.109375" style="17"/>
    <col min="9217" max="9217" width="1.109375" style="17" customWidth="1"/>
    <col min="9218" max="9219" width="4.33203125" style="17" customWidth="1"/>
    <col min="9220" max="9220" width="5.109375" style="17" customWidth="1"/>
    <col min="9221" max="9222" width="10.6640625" style="17" customWidth="1"/>
    <col min="9223" max="9225" width="3.5546875" style="17" customWidth="1"/>
    <col min="9226" max="9227" width="6.6640625" style="17" customWidth="1"/>
    <col min="9228" max="9228" width="7.33203125" style="17" customWidth="1"/>
    <col min="9229" max="9229" width="9.109375" style="17"/>
    <col min="9230" max="9230" width="9.6640625" style="17" customWidth="1"/>
    <col min="9231" max="9231" width="11.109375" style="17" customWidth="1"/>
    <col min="9232" max="9232" width="12.88671875" style="17" customWidth="1"/>
    <col min="9233" max="9233" width="7.5546875" style="17" customWidth="1"/>
    <col min="9234" max="9234" width="11.5546875" style="17" customWidth="1"/>
    <col min="9235" max="9235" width="19.5546875" style="17" customWidth="1"/>
    <col min="9236" max="9472" width="9.109375" style="17"/>
    <col min="9473" max="9473" width="1.109375" style="17" customWidth="1"/>
    <col min="9474" max="9475" width="4.33203125" style="17" customWidth="1"/>
    <col min="9476" max="9476" width="5.109375" style="17" customWidth="1"/>
    <col min="9477" max="9478" width="10.6640625" style="17" customWidth="1"/>
    <col min="9479" max="9481" width="3.5546875" style="17" customWidth="1"/>
    <col min="9482" max="9483" width="6.6640625" style="17" customWidth="1"/>
    <col min="9484" max="9484" width="7.33203125" style="17" customWidth="1"/>
    <col min="9485" max="9485" width="9.109375" style="17"/>
    <col min="9486" max="9486" width="9.6640625" style="17" customWidth="1"/>
    <col min="9487" max="9487" width="11.109375" style="17" customWidth="1"/>
    <col min="9488" max="9488" width="12.88671875" style="17" customWidth="1"/>
    <col min="9489" max="9489" width="7.5546875" style="17" customWidth="1"/>
    <col min="9490" max="9490" width="11.5546875" style="17" customWidth="1"/>
    <col min="9491" max="9491" width="19.5546875" style="17" customWidth="1"/>
    <col min="9492" max="9728" width="9.109375" style="17"/>
    <col min="9729" max="9729" width="1.109375" style="17" customWidth="1"/>
    <col min="9730" max="9731" width="4.33203125" style="17" customWidth="1"/>
    <col min="9732" max="9732" width="5.109375" style="17" customWidth="1"/>
    <col min="9733" max="9734" width="10.6640625" style="17" customWidth="1"/>
    <col min="9735" max="9737" width="3.5546875" style="17" customWidth="1"/>
    <col min="9738" max="9739" width="6.6640625" style="17" customWidth="1"/>
    <col min="9740" max="9740" width="7.33203125" style="17" customWidth="1"/>
    <col min="9741" max="9741" width="9.109375" style="17"/>
    <col min="9742" max="9742" width="9.6640625" style="17" customWidth="1"/>
    <col min="9743" max="9743" width="11.109375" style="17" customWidth="1"/>
    <col min="9744" max="9744" width="12.88671875" style="17" customWidth="1"/>
    <col min="9745" max="9745" width="7.5546875" style="17" customWidth="1"/>
    <col min="9746" max="9746" width="11.5546875" style="17" customWidth="1"/>
    <col min="9747" max="9747" width="19.5546875" style="17" customWidth="1"/>
    <col min="9748" max="9984" width="9.109375" style="17"/>
    <col min="9985" max="9985" width="1.109375" style="17" customWidth="1"/>
    <col min="9986" max="9987" width="4.33203125" style="17" customWidth="1"/>
    <col min="9988" max="9988" width="5.109375" style="17" customWidth="1"/>
    <col min="9989" max="9990" width="10.6640625" style="17" customWidth="1"/>
    <col min="9991" max="9993" width="3.5546875" style="17" customWidth="1"/>
    <col min="9994" max="9995" width="6.6640625" style="17" customWidth="1"/>
    <col min="9996" max="9996" width="7.33203125" style="17" customWidth="1"/>
    <col min="9997" max="9997" width="9.109375" style="17"/>
    <col min="9998" max="9998" width="9.6640625" style="17" customWidth="1"/>
    <col min="9999" max="9999" width="11.109375" style="17" customWidth="1"/>
    <col min="10000" max="10000" width="12.88671875" style="17" customWidth="1"/>
    <col min="10001" max="10001" width="7.5546875" style="17" customWidth="1"/>
    <col min="10002" max="10002" width="11.5546875" style="17" customWidth="1"/>
    <col min="10003" max="10003" width="19.5546875" style="17" customWidth="1"/>
    <col min="10004" max="10240" width="9.109375" style="17"/>
    <col min="10241" max="10241" width="1.109375" style="17" customWidth="1"/>
    <col min="10242" max="10243" width="4.33203125" style="17" customWidth="1"/>
    <col min="10244" max="10244" width="5.109375" style="17" customWidth="1"/>
    <col min="10245" max="10246" width="10.6640625" style="17" customWidth="1"/>
    <col min="10247" max="10249" width="3.5546875" style="17" customWidth="1"/>
    <col min="10250" max="10251" width="6.6640625" style="17" customWidth="1"/>
    <col min="10252" max="10252" width="7.33203125" style="17" customWidth="1"/>
    <col min="10253" max="10253" width="9.109375" style="17"/>
    <col min="10254" max="10254" width="9.6640625" style="17" customWidth="1"/>
    <col min="10255" max="10255" width="11.109375" style="17" customWidth="1"/>
    <col min="10256" max="10256" width="12.88671875" style="17" customWidth="1"/>
    <col min="10257" max="10257" width="7.5546875" style="17" customWidth="1"/>
    <col min="10258" max="10258" width="11.5546875" style="17" customWidth="1"/>
    <col min="10259" max="10259" width="19.5546875" style="17" customWidth="1"/>
    <col min="10260" max="10496" width="9.109375" style="17"/>
    <col min="10497" max="10497" width="1.109375" style="17" customWidth="1"/>
    <col min="10498" max="10499" width="4.33203125" style="17" customWidth="1"/>
    <col min="10500" max="10500" width="5.109375" style="17" customWidth="1"/>
    <col min="10501" max="10502" width="10.6640625" style="17" customWidth="1"/>
    <col min="10503" max="10505" width="3.5546875" style="17" customWidth="1"/>
    <col min="10506" max="10507" width="6.6640625" style="17" customWidth="1"/>
    <col min="10508" max="10508" width="7.33203125" style="17" customWidth="1"/>
    <col min="10509" max="10509" width="9.109375" style="17"/>
    <col min="10510" max="10510" width="9.6640625" style="17" customWidth="1"/>
    <col min="10511" max="10511" width="11.109375" style="17" customWidth="1"/>
    <col min="10512" max="10512" width="12.88671875" style="17" customWidth="1"/>
    <col min="10513" max="10513" width="7.5546875" style="17" customWidth="1"/>
    <col min="10514" max="10514" width="11.5546875" style="17" customWidth="1"/>
    <col min="10515" max="10515" width="19.5546875" style="17" customWidth="1"/>
    <col min="10516" max="10752" width="9.109375" style="17"/>
    <col min="10753" max="10753" width="1.109375" style="17" customWidth="1"/>
    <col min="10754" max="10755" width="4.33203125" style="17" customWidth="1"/>
    <col min="10756" max="10756" width="5.109375" style="17" customWidth="1"/>
    <col min="10757" max="10758" width="10.6640625" style="17" customWidth="1"/>
    <col min="10759" max="10761" width="3.5546875" style="17" customWidth="1"/>
    <col min="10762" max="10763" width="6.6640625" style="17" customWidth="1"/>
    <col min="10764" max="10764" width="7.33203125" style="17" customWidth="1"/>
    <col min="10765" max="10765" width="9.109375" style="17"/>
    <col min="10766" max="10766" width="9.6640625" style="17" customWidth="1"/>
    <col min="10767" max="10767" width="11.109375" style="17" customWidth="1"/>
    <col min="10768" max="10768" width="12.88671875" style="17" customWidth="1"/>
    <col min="10769" max="10769" width="7.5546875" style="17" customWidth="1"/>
    <col min="10770" max="10770" width="11.5546875" style="17" customWidth="1"/>
    <col min="10771" max="10771" width="19.5546875" style="17" customWidth="1"/>
    <col min="10772" max="11008" width="9.109375" style="17"/>
    <col min="11009" max="11009" width="1.109375" style="17" customWidth="1"/>
    <col min="11010" max="11011" width="4.33203125" style="17" customWidth="1"/>
    <col min="11012" max="11012" width="5.109375" style="17" customWidth="1"/>
    <col min="11013" max="11014" width="10.6640625" style="17" customWidth="1"/>
    <col min="11015" max="11017" width="3.5546875" style="17" customWidth="1"/>
    <col min="11018" max="11019" width="6.6640625" style="17" customWidth="1"/>
    <col min="11020" max="11020" width="7.33203125" style="17" customWidth="1"/>
    <col min="11021" max="11021" width="9.109375" style="17"/>
    <col min="11022" max="11022" width="9.6640625" style="17" customWidth="1"/>
    <col min="11023" max="11023" width="11.109375" style="17" customWidth="1"/>
    <col min="11024" max="11024" width="12.88671875" style="17" customWidth="1"/>
    <col min="11025" max="11025" width="7.5546875" style="17" customWidth="1"/>
    <col min="11026" max="11026" width="11.5546875" style="17" customWidth="1"/>
    <col min="11027" max="11027" width="19.5546875" style="17" customWidth="1"/>
    <col min="11028" max="11264" width="9.109375" style="17"/>
    <col min="11265" max="11265" width="1.109375" style="17" customWidth="1"/>
    <col min="11266" max="11267" width="4.33203125" style="17" customWidth="1"/>
    <col min="11268" max="11268" width="5.109375" style="17" customWidth="1"/>
    <col min="11269" max="11270" width="10.6640625" style="17" customWidth="1"/>
    <col min="11271" max="11273" width="3.5546875" style="17" customWidth="1"/>
    <col min="11274" max="11275" width="6.6640625" style="17" customWidth="1"/>
    <col min="11276" max="11276" width="7.33203125" style="17" customWidth="1"/>
    <col min="11277" max="11277" width="9.109375" style="17"/>
    <col min="11278" max="11278" width="9.6640625" style="17" customWidth="1"/>
    <col min="11279" max="11279" width="11.109375" style="17" customWidth="1"/>
    <col min="11280" max="11280" width="12.88671875" style="17" customWidth="1"/>
    <col min="11281" max="11281" width="7.5546875" style="17" customWidth="1"/>
    <col min="11282" max="11282" width="11.5546875" style="17" customWidth="1"/>
    <col min="11283" max="11283" width="19.5546875" style="17" customWidth="1"/>
    <col min="11284" max="11520" width="9.109375" style="17"/>
    <col min="11521" max="11521" width="1.109375" style="17" customWidth="1"/>
    <col min="11522" max="11523" width="4.33203125" style="17" customWidth="1"/>
    <col min="11524" max="11524" width="5.109375" style="17" customWidth="1"/>
    <col min="11525" max="11526" width="10.6640625" style="17" customWidth="1"/>
    <col min="11527" max="11529" width="3.5546875" style="17" customWidth="1"/>
    <col min="11530" max="11531" width="6.6640625" style="17" customWidth="1"/>
    <col min="11532" max="11532" width="7.33203125" style="17" customWidth="1"/>
    <col min="11533" max="11533" width="9.109375" style="17"/>
    <col min="11534" max="11534" width="9.6640625" style="17" customWidth="1"/>
    <col min="11535" max="11535" width="11.109375" style="17" customWidth="1"/>
    <col min="11536" max="11536" width="12.88671875" style="17" customWidth="1"/>
    <col min="11537" max="11537" width="7.5546875" style="17" customWidth="1"/>
    <col min="11538" max="11538" width="11.5546875" style="17" customWidth="1"/>
    <col min="11539" max="11539" width="19.5546875" style="17" customWidth="1"/>
    <col min="11540" max="11776" width="9.109375" style="17"/>
    <col min="11777" max="11777" width="1.109375" style="17" customWidth="1"/>
    <col min="11778" max="11779" width="4.33203125" style="17" customWidth="1"/>
    <col min="11780" max="11780" width="5.109375" style="17" customWidth="1"/>
    <col min="11781" max="11782" width="10.6640625" style="17" customWidth="1"/>
    <col min="11783" max="11785" width="3.5546875" style="17" customWidth="1"/>
    <col min="11786" max="11787" width="6.6640625" style="17" customWidth="1"/>
    <col min="11788" max="11788" width="7.33203125" style="17" customWidth="1"/>
    <col min="11789" max="11789" width="9.109375" style="17"/>
    <col min="11790" max="11790" width="9.6640625" style="17" customWidth="1"/>
    <col min="11791" max="11791" width="11.109375" style="17" customWidth="1"/>
    <col min="11792" max="11792" width="12.88671875" style="17" customWidth="1"/>
    <col min="11793" max="11793" width="7.5546875" style="17" customWidth="1"/>
    <col min="11794" max="11794" width="11.5546875" style="17" customWidth="1"/>
    <col min="11795" max="11795" width="19.5546875" style="17" customWidth="1"/>
    <col min="11796" max="12032" width="9.109375" style="17"/>
    <col min="12033" max="12033" width="1.109375" style="17" customWidth="1"/>
    <col min="12034" max="12035" width="4.33203125" style="17" customWidth="1"/>
    <col min="12036" max="12036" width="5.109375" style="17" customWidth="1"/>
    <col min="12037" max="12038" width="10.6640625" style="17" customWidth="1"/>
    <col min="12039" max="12041" width="3.5546875" style="17" customWidth="1"/>
    <col min="12042" max="12043" width="6.6640625" style="17" customWidth="1"/>
    <col min="12044" max="12044" width="7.33203125" style="17" customWidth="1"/>
    <col min="12045" max="12045" width="9.109375" style="17"/>
    <col min="12046" max="12046" width="9.6640625" style="17" customWidth="1"/>
    <col min="12047" max="12047" width="11.109375" style="17" customWidth="1"/>
    <col min="12048" max="12048" width="12.88671875" style="17" customWidth="1"/>
    <col min="12049" max="12049" width="7.5546875" style="17" customWidth="1"/>
    <col min="12050" max="12050" width="11.5546875" style="17" customWidth="1"/>
    <col min="12051" max="12051" width="19.5546875" style="17" customWidth="1"/>
    <col min="12052" max="12288" width="9.109375" style="17"/>
    <col min="12289" max="12289" width="1.109375" style="17" customWidth="1"/>
    <col min="12290" max="12291" width="4.33203125" style="17" customWidth="1"/>
    <col min="12292" max="12292" width="5.109375" style="17" customWidth="1"/>
    <col min="12293" max="12294" width="10.6640625" style="17" customWidth="1"/>
    <col min="12295" max="12297" width="3.5546875" style="17" customWidth="1"/>
    <col min="12298" max="12299" width="6.6640625" style="17" customWidth="1"/>
    <col min="12300" max="12300" width="7.33203125" style="17" customWidth="1"/>
    <col min="12301" max="12301" width="9.109375" style="17"/>
    <col min="12302" max="12302" width="9.6640625" style="17" customWidth="1"/>
    <col min="12303" max="12303" width="11.109375" style="17" customWidth="1"/>
    <col min="12304" max="12304" width="12.88671875" style="17" customWidth="1"/>
    <col min="12305" max="12305" width="7.5546875" style="17" customWidth="1"/>
    <col min="12306" max="12306" width="11.5546875" style="17" customWidth="1"/>
    <col min="12307" max="12307" width="19.5546875" style="17" customWidth="1"/>
    <col min="12308" max="12544" width="9.109375" style="17"/>
    <col min="12545" max="12545" width="1.109375" style="17" customWidth="1"/>
    <col min="12546" max="12547" width="4.33203125" style="17" customWidth="1"/>
    <col min="12548" max="12548" width="5.109375" style="17" customWidth="1"/>
    <col min="12549" max="12550" width="10.6640625" style="17" customWidth="1"/>
    <col min="12551" max="12553" width="3.5546875" style="17" customWidth="1"/>
    <col min="12554" max="12555" width="6.6640625" style="17" customWidth="1"/>
    <col min="12556" max="12556" width="7.33203125" style="17" customWidth="1"/>
    <col min="12557" max="12557" width="9.109375" style="17"/>
    <col min="12558" max="12558" width="9.6640625" style="17" customWidth="1"/>
    <col min="12559" max="12559" width="11.109375" style="17" customWidth="1"/>
    <col min="12560" max="12560" width="12.88671875" style="17" customWidth="1"/>
    <col min="12561" max="12561" width="7.5546875" style="17" customWidth="1"/>
    <col min="12562" max="12562" width="11.5546875" style="17" customWidth="1"/>
    <col min="12563" max="12563" width="19.5546875" style="17" customWidth="1"/>
    <col min="12564" max="12800" width="9.109375" style="17"/>
    <col min="12801" max="12801" width="1.109375" style="17" customWidth="1"/>
    <col min="12802" max="12803" width="4.33203125" style="17" customWidth="1"/>
    <col min="12804" max="12804" width="5.109375" style="17" customWidth="1"/>
    <col min="12805" max="12806" width="10.6640625" style="17" customWidth="1"/>
    <col min="12807" max="12809" width="3.5546875" style="17" customWidth="1"/>
    <col min="12810" max="12811" width="6.6640625" style="17" customWidth="1"/>
    <col min="12812" max="12812" width="7.33203125" style="17" customWidth="1"/>
    <col min="12813" max="12813" width="9.109375" style="17"/>
    <col min="12814" max="12814" width="9.6640625" style="17" customWidth="1"/>
    <col min="12815" max="12815" width="11.109375" style="17" customWidth="1"/>
    <col min="12816" max="12816" width="12.88671875" style="17" customWidth="1"/>
    <col min="12817" max="12817" width="7.5546875" style="17" customWidth="1"/>
    <col min="12818" max="12818" width="11.5546875" style="17" customWidth="1"/>
    <col min="12819" max="12819" width="19.5546875" style="17" customWidth="1"/>
    <col min="12820" max="13056" width="9.109375" style="17"/>
    <col min="13057" max="13057" width="1.109375" style="17" customWidth="1"/>
    <col min="13058" max="13059" width="4.33203125" style="17" customWidth="1"/>
    <col min="13060" max="13060" width="5.109375" style="17" customWidth="1"/>
    <col min="13061" max="13062" width="10.6640625" style="17" customWidth="1"/>
    <col min="13063" max="13065" width="3.5546875" style="17" customWidth="1"/>
    <col min="13066" max="13067" width="6.6640625" style="17" customWidth="1"/>
    <col min="13068" max="13068" width="7.33203125" style="17" customWidth="1"/>
    <col min="13069" max="13069" width="9.109375" style="17"/>
    <col min="13070" max="13070" width="9.6640625" style="17" customWidth="1"/>
    <col min="13071" max="13071" width="11.109375" style="17" customWidth="1"/>
    <col min="13072" max="13072" width="12.88671875" style="17" customWidth="1"/>
    <col min="13073" max="13073" width="7.5546875" style="17" customWidth="1"/>
    <col min="13074" max="13074" width="11.5546875" style="17" customWidth="1"/>
    <col min="13075" max="13075" width="19.5546875" style="17" customWidth="1"/>
    <col min="13076" max="13312" width="9.109375" style="17"/>
    <col min="13313" max="13313" width="1.109375" style="17" customWidth="1"/>
    <col min="13314" max="13315" width="4.33203125" style="17" customWidth="1"/>
    <col min="13316" max="13316" width="5.109375" style="17" customWidth="1"/>
    <col min="13317" max="13318" width="10.6640625" style="17" customWidth="1"/>
    <col min="13319" max="13321" width="3.5546875" style="17" customWidth="1"/>
    <col min="13322" max="13323" width="6.6640625" style="17" customWidth="1"/>
    <col min="13324" max="13324" width="7.33203125" style="17" customWidth="1"/>
    <col min="13325" max="13325" width="9.109375" style="17"/>
    <col min="13326" max="13326" width="9.6640625" style="17" customWidth="1"/>
    <col min="13327" max="13327" width="11.109375" style="17" customWidth="1"/>
    <col min="13328" max="13328" width="12.88671875" style="17" customWidth="1"/>
    <col min="13329" max="13329" width="7.5546875" style="17" customWidth="1"/>
    <col min="13330" max="13330" width="11.5546875" style="17" customWidth="1"/>
    <col min="13331" max="13331" width="19.5546875" style="17" customWidth="1"/>
    <col min="13332" max="13568" width="9.109375" style="17"/>
    <col min="13569" max="13569" width="1.109375" style="17" customWidth="1"/>
    <col min="13570" max="13571" width="4.33203125" style="17" customWidth="1"/>
    <col min="13572" max="13572" width="5.109375" style="17" customWidth="1"/>
    <col min="13573" max="13574" width="10.6640625" style="17" customWidth="1"/>
    <col min="13575" max="13577" width="3.5546875" style="17" customWidth="1"/>
    <col min="13578" max="13579" width="6.6640625" style="17" customWidth="1"/>
    <col min="13580" max="13580" width="7.33203125" style="17" customWidth="1"/>
    <col min="13581" max="13581" width="9.109375" style="17"/>
    <col min="13582" max="13582" width="9.6640625" style="17" customWidth="1"/>
    <col min="13583" max="13583" width="11.109375" style="17" customWidth="1"/>
    <col min="13584" max="13584" width="12.88671875" style="17" customWidth="1"/>
    <col min="13585" max="13585" width="7.5546875" style="17" customWidth="1"/>
    <col min="13586" max="13586" width="11.5546875" style="17" customWidth="1"/>
    <col min="13587" max="13587" width="19.5546875" style="17" customWidth="1"/>
    <col min="13588" max="13824" width="9.109375" style="17"/>
    <col min="13825" max="13825" width="1.109375" style="17" customWidth="1"/>
    <col min="13826" max="13827" width="4.33203125" style="17" customWidth="1"/>
    <col min="13828" max="13828" width="5.109375" style="17" customWidth="1"/>
    <col min="13829" max="13830" width="10.6640625" style="17" customWidth="1"/>
    <col min="13831" max="13833" width="3.5546875" style="17" customWidth="1"/>
    <col min="13834" max="13835" width="6.6640625" style="17" customWidth="1"/>
    <col min="13836" max="13836" width="7.33203125" style="17" customWidth="1"/>
    <col min="13837" max="13837" width="9.109375" style="17"/>
    <col min="13838" max="13838" width="9.6640625" style="17" customWidth="1"/>
    <col min="13839" max="13839" width="11.109375" style="17" customWidth="1"/>
    <col min="13840" max="13840" width="12.88671875" style="17" customWidth="1"/>
    <col min="13841" max="13841" width="7.5546875" style="17" customWidth="1"/>
    <col min="13842" max="13842" width="11.5546875" style="17" customWidth="1"/>
    <col min="13843" max="13843" width="19.5546875" style="17" customWidth="1"/>
    <col min="13844" max="14080" width="9.109375" style="17"/>
    <col min="14081" max="14081" width="1.109375" style="17" customWidth="1"/>
    <col min="14082" max="14083" width="4.33203125" style="17" customWidth="1"/>
    <col min="14084" max="14084" width="5.109375" style="17" customWidth="1"/>
    <col min="14085" max="14086" width="10.6640625" style="17" customWidth="1"/>
    <col min="14087" max="14089" width="3.5546875" style="17" customWidth="1"/>
    <col min="14090" max="14091" width="6.6640625" style="17" customWidth="1"/>
    <col min="14092" max="14092" width="7.33203125" style="17" customWidth="1"/>
    <col min="14093" max="14093" width="9.109375" style="17"/>
    <col min="14094" max="14094" width="9.6640625" style="17" customWidth="1"/>
    <col min="14095" max="14095" width="11.109375" style="17" customWidth="1"/>
    <col min="14096" max="14096" width="12.88671875" style="17" customWidth="1"/>
    <col min="14097" max="14097" width="7.5546875" style="17" customWidth="1"/>
    <col min="14098" max="14098" width="11.5546875" style="17" customWidth="1"/>
    <col min="14099" max="14099" width="19.5546875" style="17" customWidth="1"/>
    <col min="14100" max="14336" width="9.109375" style="17"/>
    <col min="14337" max="14337" width="1.109375" style="17" customWidth="1"/>
    <col min="14338" max="14339" width="4.33203125" style="17" customWidth="1"/>
    <col min="14340" max="14340" width="5.109375" style="17" customWidth="1"/>
    <col min="14341" max="14342" width="10.6640625" style="17" customWidth="1"/>
    <col min="14343" max="14345" width="3.5546875" style="17" customWidth="1"/>
    <col min="14346" max="14347" width="6.6640625" style="17" customWidth="1"/>
    <col min="14348" max="14348" width="7.33203125" style="17" customWidth="1"/>
    <col min="14349" max="14349" width="9.109375" style="17"/>
    <col min="14350" max="14350" width="9.6640625" style="17" customWidth="1"/>
    <col min="14351" max="14351" width="11.109375" style="17" customWidth="1"/>
    <col min="14352" max="14352" width="12.88671875" style="17" customWidth="1"/>
    <col min="14353" max="14353" width="7.5546875" style="17" customWidth="1"/>
    <col min="14354" max="14354" width="11.5546875" style="17" customWidth="1"/>
    <col min="14355" max="14355" width="19.5546875" style="17" customWidth="1"/>
    <col min="14356" max="14592" width="9.109375" style="17"/>
    <col min="14593" max="14593" width="1.109375" style="17" customWidth="1"/>
    <col min="14594" max="14595" width="4.33203125" style="17" customWidth="1"/>
    <col min="14596" max="14596" width="5.109375" style="17" customWidth="1"/>
    <col min="14597" max="14598" width="10.6640625" style="17" customWidth="1"/>
    <col min="14599" max="14601" width="3.5546875" style="17" customWidth="1"/>
    <col min="14602" max="14603" width="6.6640625" style="17" customWidth="1"/>
    <col min="14604" max="14604" width="7.33203125" style="17" customWidth="1"/>
    <col min="14605" max="14605" width="9.109375" style="17"/>
    <col min="14606" max="14606" width="9.6640625" style="17" customWidth="1"/>
    <col min="14607" max="14607" width="11.109375" style="17" customWidth="1"/>
    <col min="14608" max="14608" width="12.88671875" style="17" customWidth="1"/>
    <col min="14609" max="14609" width="7.5546875" style="17" customWidth="1"/>
    <col min="14610" max="14610" width="11.5546875" style="17" customWidth="1"/>
    <col min="14611" max="14611" width="19.5546875" style="17" customWidth="1"/>
    <col min="14612" max="14848" width="9.109375" style="17"/>
    <col min="14849" max="14849" width="1.109375" style="17" customWidth="1"/>
    <col min="14850" max="14851" width="4.33203125" style="17" customWidth="1"/>
    <col min="14852" max="14852" width="5.109375" style="17" customWidth="1"/>
    <col min="14853" max="14854" width="10.6640625" style="17" customWidth="1"/>
    <col min="14855" max="14857" width="3.5546875" style="17" customWidth="1"/>
    <col min="14858" max="14859" width="6.6640625" style="17" customWidth="1"/>
    <col min="14860" max="14860" width="7.33203125" style="17" customWidth="1"/>
    <col min="14861" max="14861" width="9.109375" style="17"/>
    <col min="14862" max="14862" width="9.6640625" style="17" customWidth="1"/>
    <col min="14863" max="14863" width="11.109375" style="17" customWidth="1"/>
    <col min="14864" max="14864" width="12.88671875" style="17" customWidth="1"/>
    <col min="14865" max="14865" width="7.5546875" style="17" customWidth="1"/>
    <col min="14866" max="14866" width="11.5546875" style="17" customWidth="1"/>
    <col min="14867" max="14867" width="19.5546875" style="17" customWidth="1"/>
    <col min="14868" max="15104" width="9.109375" style="17"/>
    <col min="15105" max="15105" width="1.109375" style="17" customWidth="1"/>
    <col min="15106" max="15107" width="4.33203125" style="17" customWidth="1"/>
    <col min="15108" max="15108" width="5.109375" style="17" customWidth="1"/>
    <col min="15109" max="15110" width="10.6640625" style="17" customWidth="1"/>
    <col min="15111" max="15113" width="3.5546875" style="17" customWidth="1"/>
    <col min="15114" max="15115" width="6.6640625" style="17" customWidth="1"/>
    <col min="15116" max="15116" width="7.33203125" style="17" customWidth="1"/>
    <col min="15117" max="15117" width="9.109375" style="17"/>
    <col min="15118" max="15118" width="9.6640625" style="17" customWidth="1"/>
    <col min="15119" max="15119" width="11.109375" style="17" customWidth="1"/>
    <col min="15120" max="15120" width="12.88671875" style="17" customWidth="1"/>
    <col min="15121" max="15121" width="7.5546875" style="17" customWidth="1"/>
    <col min="15122" max="15122" width="11.5546875" style="17" customWidth="1"/>
    <col min="15123" max="15123" width="19.5546875" style="17" customWidth="1"/>
    <col min="15124" max="15360" width="9.109375" style="17"/>
    <col min="15361" max="15361" width="1.109375" style="17" customWidth="1"/>
    <col min="15362" max="15363" width="4.33203125" style="17" customWidth="1"/>
    <col min="15364" max="15364" width="5.109375" style="17" customWidth="1"/>
    <col min="15365" max="15366" width="10.6640625" style="17" customWidth="1"/>
    <col min="15367" max="15369" width="3.5546875" style="17" customWidth="1"/>
    <col min="15370" max="15371" width="6.6640625" style="17" customWidth="1"/>
    <col min="15372" max="15372" width="7.33203125" style="17" customWidth="1"/>
    <col min="15373" max="15373" width="9.109375" style="17"/>
    <col min="15374" max="15374" width="9.6640625" style="17" customWidth="1"/>
    <col min="15375" max="15375" width="11.109375" style="17" customWidth="1"/>
    <col min="15376" max="15376" width="12.88671875" style="17" customWidth="1"/>
    <col min="15377" max="15377" width="7.5546875" style="17" customWidth="1"/>
    <col min="15378" max="15378" width="11.5546875" style="17" customWidth="1"/>
    <col min="15379" max="15379" width="19.5546875" style="17" customWidth="1"/>
    <col min="15380" max="15616" width="9.109375" style="17"/>
    <col min="15617" max="15617" width="1.109375" style="17" customWidth="1"/>
    <col min="15618" max="15619" width="4.33203125" style="17" customWidth="1"/>
    <col min="15620" max="15620" width="5.109375" style="17" customWidth="1"/>
    <col min="15621" max="15622" width="10.6640625" style="17" customWidth="1"/>
    <col min="15623" max="15625" width="3.5546875" style="17" customWidth="1"/>
    <col min="15626" max="15627" width="6.6640625" style="17" customWidth="1"/>
    <col min="15628" max="15628" width="7.33203125" style="17" customWidth="1"/>
    <col min="15629" max="15629" width="9.109375" style="17"/>
    <col min="15630" max="15630" width="9.6640625" style="17" customWidth="1"/>
    <col min="15631" max="15631" width="11.109375" style="17" customWidth="1"/>
    <col min="15632" max="15632" width="12.88671875" style="17" customWidth="1"/>
    <col min="15633" max="15633" width="7.5546875" style="17" customWidth="1"/>
    <col min="15634" max="15634" width="11.5546875" style="17" customWidth="1"/>
    <col min="15635" max="15635" width="19.5546875" style="17" customWidth="1"/>
    <col min="15636" max="15872" width="9.109375" style="17"/>
    <col min="15873" max="15873" width="1.109375" style="17" customWidth="1"/>
    <col min="15874" max="15875" width="4.33203125" style="17" customWidth="1"/>
    <col min="15876" max="15876" width="5.109375" style="17" customWidth="1"/>
    <col min="15877" max="15878" width="10.6640625" style="17" customWidth="1"/>
    <col min="15879" max="15881" width="3.5546875" style="17" customWidth="1"/>
    <col min="15882" max="15883" width="6.6640625" style="17" customWidth="1"/>
    <col min="15884" max="15884" width="7.33203125" style="17" customWidth="1"/>
    <col min="15885" max="15885" width="9.109375" style="17"/>
    <col min="15886" max="15886" width="9.6640625" style="17" customWidth="1"/>
    <col min="15887" max="15887" width="11.109375" style="17" customWidth="1"/>
    <col min="15888" max="15888" width="12.88671875" style="17" customWidth="1"/>
    <col min="15889" max="15889" width="7.5546875" style="17" customWidth="1"/>
    <col min="15890" max="15890" width="11.5546875" style="17" customWidth="1"/>
    <col min="15891" max="15891" width="19.5546875" style="17" customWidth="1"/>
    <col min="15892" max="16128" width="9.109375" style="17"/>
    <col min="16129" max="16129" width="1.109375" style="17" customWidth="1"/>
    <col min="16130" max="16131" width="4.33203125" style="17" customWidth="1"/>
    <col min="16132" max="16132" width="5.109375" style="17" customWidth="1"/>
    <col min="16133" max="16134" width="10.6640625" style="17" customWidth="1"/>
    <col min="16135" max="16137" width="3.5546875" style="17" customWidth="1"/>
    <col min="16138" max="16139" width="6.6640625" style="17" customWidth="1"/>
    <col min="16140" max="16140" width="7.33203125" style="17" customWidth="1"/>
    <col min="16141" max="16141" width="9.109375" style="17"/>
    <col min="16142" max="16142" width="9.6640625" style="17" customWidth="1"/>
    <col min="16143" max="16143" width="11.109375" style="17" customWidth="1"/>
    <col min="16144" max="16144" width="12.88671875" style="17" customWidth="1"/>
    <col min="16145" max="16145" width="7.5546875" style="17" customWidth="1"/>
    <col min="16146" max="16146" width="11.5546875" style="17" customWidth="1"/>
    <col min="16147" max="16147" width="19.5546875" style="17" customWidth="1"/>
    <col min="16148" max="16384" width="9.109375" style="17"/>
  </cols>
  <sheetData>
    <row r="1" spans="1:20" s="2" customFormat="1" ht="4.5" customHeight="1" x14ac:dyDescent="0.3">
      <c r="A1" s="1" t="s">
        <v>0</v>
      </c>
      <c r="E1" s="3" t="s">
        <v>1</v>
      </c>
      <c r="F1" s="3" t="s">
        <v>2</v>
      </c>
      <c r="M1" s="4"/>
      <c r="O1" s="3"/>
      <c r="P1" s="3" t="s">
        <v>3</v>
      </c>
      <c r="R1" s="5"/>
      <c r="S1" s="6"/>
    </row>
    <row r="2" spans="1:20" s="9" customFormat="1" ht="3" customHeight="1" thickBot="1" x14ac:dyDescent="0.3">
      <c r="A2" s="7"/>
      <c r="B2" s="8" t="str">
        <f>"RZ.mdb\"&amp;$E$3</f>
        <v>RZ.mdb\Прокат</v>
      </c>
      <c r="M2" s="10"/>
      <c r="R2" s="11"/>
      <c r="S2" s="6"/>
    </row>
    <row r="3" spans="1:20" s="13" customFormat="1" ht="14.25" customHeight="1" thickTop="1" thickBot="1" x14ac:dyDescent="0.35">
      <c r="A3" s="12" t="s">
        <v>4</v>
      </c>
      <c r="B3" s="282" t="s">
        <v>5</v>
      </c>
      <c r="C3" s="283"/>
      <c r="D3" s="283"/>
      <c r="E3" s="284" t="s">
        <v>6</v>
      </c>
      <c r="F3" s="285"/>
      <c r="H3" s="286" t="s">
        <v>7</v>
      </c>
      <c r="I3" s="287"/>
      <c r="J3" s="287"/>
      <c r="K3" s="287"/>
      <c r="L3" s="287"/>
      <c r="M3" s="287"/>
      <c r="N3" s="288"/>
      <c r="P3" s="14" t="s">
        <v>8</v>
      </c>
      <c r="Q3" s="15">
        <v>2</v>
      </c>
      <c r="R3" s="16"/>
      <c r="S3" s="14" t="s">
        <v>9</v>
      </c>
      <c r="T3" s="15">
        <v>2</v>
      </c>
    </row>
    <row r="4" spans="1:20" ht="10.5" customHeight="1" thickTop="1" x14ac:dyDescent="0.25"/>
    <row r="5" spans="1:20" ht="18.75" customHeight="1" x14ac:dyDescent="0.3">
      <c r="B5" s="289" t="s">
        <v>10</v>
      </c>
      <c r="C5" s="289"/>
      <c r="D5" s="289"/>
      <c r="E5" s="289"/>
      <c r="F5" s="289"/>
      <c r="G5" s="289"/>
      <c r="H5" s="289"/>
      <c r="I5" s="289"/>
      <c r="J5" s="289"/>
      <c r="K5" s="289"/>
      <c r="L5" s="289"/>
      <c r="M5" s="289"/>
      <c r="N5" s="289"/>
      <c r="O5" s="289"/>
      <c r="P5" s="289"/>
      <c r="Q5" s="289"/>
      <c r="R5" s="290" t="s">
        <v>11</v>
      </c>
      <c r="S5" s="20"/>
    </row>
    <row r="6" spans="1:20" ht="15.9" customHeight="1" x14ac:dyDescent="0.3">
      <c r="B6" s="293" t="s">
        <v>12</v>
      </c>
      <c r="C6" s="293"/>
      <c r="D6" s="294" t="s">
        <v>13</v>
      </c>
      <c r="E6" s="293" t="s">
        <v>14</v>
      </c>
      <c r="F6" s="293"/>
      <c r="G6" s="293" t="s">
        <v>15</v>
      </c>
      <c r="H6" s="293"/>
      <c r="I6" s="293"/>
      <c r="J6" s="293" t="s">
        <v>16</v>
      </c>
      <c r="K6" s="293"/>
      <c r="L6" s="293" t="s">
        <v>17</v>
      </c>
      <c r="M6" s="293"/>
      <c r="N6" s="293"/>
      <c r="O6" s="293" t="s">
        <v>18</v>
      </c>
      <c r="P6" s="293"/>
      <c r="Q6" s="293"/>
      <c r="R6" s="291"/>
      <c r="S6" s="20"/>
    </row>
    <row r="7" spans="1:20" ht="15.9" customHeight="1" x14ac:dyDescent="0.3">
      <c r="B7" s="293"/>
      <c r="C7" s="293"/>
      <c r="D7" s="294"/>
      <c r="E7" s="293"/>
      <c r="F7" s="293"/>
      <c r="G7" s="293"/>
      <c r="H7" s="293"/>
      <c r="I7" s="293"/>
      <c r="J7" s="137" t="s">
        <v>19</v>
      </c>
      <c r="K7" s="137" t="s">
        <v>20</v>
      </c>
      <c r="L7" s="137" t="s">
        <v>21</v>
      </c>
      <c r="M7" s="137" t="s">
        <v>22</v>
      </c>
      <c r="N7" s="137" t="s">
        <v>23</v>
      </c>
      <c r="O7" s="293"/>
      <c r="P7" s="293"/>
      <c r="Q7" s="293"/>
      <c r="R7" s="292"/>
      <c r="S7" s="20"/>
    </row>
    <row r="8" spans="1:20" s="26" customFormat="1" ht="15.9" customHeight="1" x14ac:dyDescent="0.3">
      <c r="A8" s="21"/>
      <c r="B8" s="343" t="s">
        <v>395</v>
      </c>
      <c r="C8" s="344"/>
      <c r="D8" s="140">
        <v>1</v>
      </c>
      <c r="E8" s="27" t="s">
        <v>19</v>
      </c>
      <c r="F8" s="22" t="s">
        <v>326</v>
      </c>
      <c r="G8" s="295">
        <v>1766</v>
      </c>
      <c r="H8" s="295"/>
      <c r="I8" s="295"/>
      <c r="J8" s="139">
        <v>1</v>
      </c>
      <c r="K8" s="139"/>
      <c r="L8" s="64">
        <f>ROUNDUP(IF(G8="",1,IF([1]!SearchNum(G8,2)&gt;0,[1]!SearchNum(G8,1)*[1]!SearchNum(G8,2)/1000000,IF([1]!SearchNum(G8,1)&gt;0,[1]!SearchNum(G8,1)/1000,1)))*R8,[1]!StrToNum($Q$3))</f>
        <v>42.089999999999996</v>
      </c>
      <c r="M8" s="64">
        <f>ROUND(L8*(J8+K8),[1]!StrToNum($T$3))</f>
        <v>42.09</v>
      </c>
      <c r="N8" s="349">
        <f>SUM(M8:M11)</f>
        <v>51.860000000000007</v>
      </c>
      <c r="O8" s="24" t="s">
        <v>36</v>
      </c>
      <c r="P8" s="296" t="s">
        <v>156</v>
      </c>
      <c r="Q8" s="297"/>
      <c r="R8" s="25">
        <v>23.829999923706055</v>
      </c>
      <c r="S8" s="20" t="s">
        <v>155</v>
      </c>
    </row>
    <row r="9" spans="1:20" s="26" customFormat="1" ht="15.9" customHeight="1" x14ac:dyDescent="0.3">
      <c r="A9" s="21"/>
      <c r="B9" s="345"/>
      <c r="C9" s="346"/>
      <c r="D9" s="140">
        <v>2</v>
      </c>
      <c r="E9" s="27" t="s">
        <v>32</v>
      </c>
      <c r="F9" s="22" t="s">
        <v>396</v>
      </c>
      <c r="G9" s="295">
        <v>350</v>
      </c>
      <c r="H9" s="295"/>
      <c r="I9" s="295"/>
      <c r="J9" s="139">
        <v>1</v>
      </c>
      <c r="K9" s="139"/>
      <c r="L9" s="64">
        <f>ROUNDUP(IF(G9="",1,IF([1]!SearchNum(G9,2)&gt;0,[1]!SearchNum(G9,1)*[1]!SearchNum(G9,2)/1000000,IF([1]!SearchNum(G9,1)&gt;0,[1]!SearchNum(G9,1)/1000,1)))*R9,[1]!StrToNum($Q$3))</f>
        <v>7.92</v>
      </c>
      <c r="M9" s="64">
        <f>ROUND(L9*(J9+K9),[1]!StrToNum($T$3))</f>
        <v>7.92</v>
      </c>
      <c r="N9" s="350"/>
      <c r="O9" s="24" t="s">
        <v>36</v>
      </c>
      <c r="P9" s="296" t="s">
        <v>34</v>
      </c>
      <c r="Q9" s="297"/>
      <c r="R9" s="25">
        <f>[2]!МассСеч(F9,7850)</f>
        <v>22.607999801635742</v>
      </c>
      <c r="S9" s="20" t="s">
        <v>33</v>
      </c>
    </row>
    <row r="10" spans="1:20" s="26" customFormat="1" ht="15.9" customHeight="1" x14ac:dyDescent="0.3">
      <c r="A10" s="21"/>
      <c r="B10" s="345"/>
      <c r="C10" s="346"/>
      <c r="D10" s="140">
        <v>3</v>
      </c>
      <c r="E10" s="27" t="s">
        <v>32</v>
      </c>
      <c r="F10" s="22" t="s">
        <v>397</v>
      </c>
      <c r="G10" s="295">
        <v>180</v>
      </c>
      <c r="H10" s="295"/>
      <c r="I10" s="295"/>
      <c r="J10" s="139">
        <v>1</v>
      </c>
      <c r="K10" s="139">
        <v>0</v>
      </c>
      <c r="L10" s="64">
        <f>ROUNDUP(IF(G10="",1,IF([1]!SearchNum(G10,2)&gt;0,[1]!SearchNum(G10,1)*[1]!SearchNum(G10,2)/1000000,IF([1]!SearchNum(G10,1)&gt;0,[1]!SearchNum(G10,1)/1000,1)))*R10,[1]!StrToNum($Q$3))</f>
        <v>0.85</v>
      </c>
      <c r="M10" s="64">
        <f>ROUND(L10*(J10+K10),[1]!StrToNum($T$3))</f>
        <v>0.85</v>
      </c>
      <c r="N10" s="350"/>
      <c r="O10" s="24" t="s">
        <v>36</v>
      </c>
      <c r="P10" s="296" t="s">
        <v>34</v>
      </c>
      <c r="Q10" s="297"/>
      <c r="R10" s="25">
        <f>[2]!МассСеч(F10,7850)</f>
        <v>4.7100000381469727</v>
      </c>
      <c r="S10" s="20"/>
    </row>
    <row r="11" spans="1:20" s="26" customFormat="1" ht="16.5" customHeight="1" x14ac:dyDescent="0.3">
      <c r="A11" s="28"/>
      <c r="B11" s="347"/>
      <c r="C11" s="348"/>
      <c r="D11" s="298" t="s">
        <v>24</v>
      </c>
      <c r="E11" s="298"/>
      <c r="F11" s="298"/>
      <c r="G11" s="298"/>
      <c r="H11" s="298"/>
      <c r="I11" s="298"/>
      <c r="J11" s="298"/>
      <c r="K11" s="298"/>
      <c r="L11" s="298"/>
      <c r="M11" s="64">
        <f>ROUND((M8+M9+M10)*0.01,0)</f>
        <v>1</v>
      </c>
      <c r="N11" s="351"/>
      <c r="O11" s="298" t="s">
        <v>25</v>
      </c>
      <c r="P11" s="298"/>
      <c r="Q11" s="298"/>
      <c r="R11" s="25"/>
      <c r="S11" s="20"/>
    </row>
    <row r="12" spans="1:20" s="35" customFormat="1" ht="15.9" customHeight="1" x14ac:dyDescent="0.3">
      <c r="A12" s="33"/>
      <c r="B12" s="299" t="s">
        <v>398</v>
      </c>
      <c r="C12" s="299"/>
      <c r="D12" s="140"/>
      <c r="E12" s="27" t="s">
        <v>131</v>
      </c>
      <c r="F12" s="22" t="s">
        <v>134</v>
      </c>
      <c r="G12" s="295">
        <v>6000</v>
      </c>
      <c r="H12" s="295"/>
      <c r="I12" s="295"/>
      <c r="J12" s="139">
        <v>1</v>
      </c>
      <c r="K12" s="139"/>
      <c r="L12" s="64">
        <f>ROUNDUP(IF(G12="",1,IF([1]!SearchNum(G12,2)&gt;0,[1]!SearchNum(G12,1)*[1]!SearchNum(G12,2)/1000000,IF([1]!SearchNum(G12,1)&gt;0,[1]!SearchNum(G12,1)/1000,1)))*R12,[1]!StrToNum($Q$3))</f>
        <v>110.4</v>
      </c>
      <c r="M12" s="64">
        <f>ROUND(L12*(J12+K12),[1]!StrToNum($T$3))</f>
        <v>110.4</v>
      </c>
      <c r="N12" s="300">
        <f>SUM(M12:M13)</f>
        <v>111.4</v>
      </c>
      <c r="O12" s="24" t="s">
        <v>36</v>
      </c>
      <c r="P12" s="296" t="s">
        <v>133</v>
      </c>
      <c r="Q12" s="297"/>
      <c r="R12" s="34">
        <v>18.399999618530273</v>
      </c>
      <c r="S12" s="20" t="s">
        <v>132</v>
      </c>
    </row>
    <row r="13" spans="1:20" s="37" customFormat="1" ht="15.9" customHeight="1" x14ac:dyDescent="0.3">
      <c r="A13" s="36"/>
      <c r="B13" s="299"/>
      <c r="C13" s="299"/>
      <c r="D13" s="298" t="s">
        <v>24</v>
      </c>
      <c r="E13" s="298"/>
      <c r="F13" s="298"/>
      <c r="G13" s="298"/>
      <c r="H13" s="298"/>
      <c r="I13" s="298"/>
      <c r="J13" s="298"/>
      <c r="K13" s="298"/>
      <c r="L13" s="298"/>
      <c r="M13" s="64">
        <f>ROUND((SUM(M12:M12)*0.01),0)</f>
        <v>1</v>
      </c>
      <c r="N13" s="300"/>
      <c r="O13" s="298" t="s">
        <v>25</v>
      </c>
      <c r="P13" s="298"/>
      <c r="Q13" s="298"/>
      <c r="R13" s="34"/>
      <c r="S13" s="20"/>
    </row>
    <row r="14" spans="1:20" s="35" customFormat="1" ht="15.9" customHeight="1" x14ac:dyDescent="0.3">
      <c r="A14" s="33"/>
      <c r="B14" s="299" t="s">
        <v>399</v>
      </c>
      <c r="C14" s="299"/>
      <c r="D14" s="140">
        <v>4</v>
      </c>
      <c r="E14" s="27" t="s">
        <v>131</v>
      </c>
      <c r="F14" s="22" t="s">
        <v>134</v>
      </c>
      <c r="G14" s="295">
        <v>1120</v>
      </c>
      <c r="H14" s="295"/>
      <c r="I14" s="295"/>
      <c r="J14" s="139">
        <v>1</v>
      </c>
      <c r="K14" s="139">
        <v>0</v>
      </c>
      <c r="L14" s="64">
        <f>ROUNDUP(IF(G14="",1,IF([1]!SearchNum(G14,2)&gt;0,[1]!SearchNum(G14,1)*[1]!SearchNum(G14,2)/1000000,IF([1]!SearchNum(G14,1)&gt;0,[1]!SearchNum(G14,1)/1000,1)))*R14,[1]!StrToNum($Q$3))</f>
        <v>20.610000000000003</v>
      </c>
      <c r="M14" s="64">
        <f>ROUND(L14*(J14+K14),[1]!StrToNum($T$3))</f>
        <v>20.61</v>
      </c>
      <c r="N14" s="300">
        <f>SUM(M14:M16)</f>
        <v>22.12</v>
      </c>
      <c r="O14" s="24" t="s">
        <v>36</v>
      </c>
      <c r="P14" s="296" t="s">
        <v>133</v>
      </c>
      <c r="Q14" s="297"/>
      <c r="R14" s="34">
        <v>18.399999618530199</v>
      </c>
      <c r="S14" s="20"/>
    </row>
    <row r="15" spans="1:20" s="35" customFormat="1" ht="15.9" customHeight="1" x14ac:dyDescent="0.3">
      <c r="A15" s="33"/>
      <c r="B15" s="299"/>
      <c r="C15" s="299"/>
      <c r="D15" s="140">
        <v>5</v>
      </c>
      <c r="E15" s="27" t="s">
        <v>32</v>
      </c>
      <c r="F15" s="22" t="s">
        <v>249</v>
      </c>
      <c r="G15" s="295">
        <v>182</v>
      </c>
      <c r="H15" s="295"/>
      <c r="I15" s="295"/>
      <c r="J15" s="139">
        <v>1</v>
      </c>
      <c r="K15" s="139">
        <v>0</v>
      </c>
      <c r="L15" s="64">
        <f>ROUNDUP(IF(G15="",1,IF([1]!SearchNum(G15,2)&gt;0,[1]!SearchNum(G15,1)*[1]!SearchNum(G15,2)/1000000,IF([1]!SearchNum(G15,1)&gt;0,[1]!SearchNum(G15,1)/1000,1)))*R15,[1]!StrToNum($Q$3))</f>
        <v>1.51</v>
      </c>
      <c r="M15" s="64">
        <v>1.51</v>
      </c>
      <c r="N15" s="300"/>
      <c r="O15" s="24" t="s">
        <v>36</v>
      </c>
      <c r="P15" s="296" t="s">
        <v>34</v>
      </c>
      <c r="Q15" s="297"/>
      <c r="R15" s="34">
        <f>[2]!МассСеч(F15,7850)</f>
        <v>8.2430000305175781</v>
      </c>
      <c r="S15" s="20"/>
    </row>
    <row r="16" spans="1:20" s="37" customFormat="1" ht="15.9" customHeight="1" x14ac:dyDescent="0.3">
      <c r="A16" s="36"/>
      <c r="B16" s="299"/>
      <c r="C16" s="299"/>
      <c r="D16" s="298" t="s">
        <v>24</v>
      </c>
      <c r="E16" s="298"/>
      <c r="F16" s="298"/>
      <c r="G16" s="298"/>
      <c r="H16" s="298"/>
      <c r="I16" s="298"/>
      <c r="J16" s="298"/>
      <c r="K16" s="298"/>
      <c r="L16" s="298"/>
      <c r="M16" s="139">
        <f>ROUND((SUM(M14:M15)*0.01),0)</f>
        <v>0</v>
      </c>
      <c r="N16" s="300"/>
      <c r="O16" s="298" t="s">
        <v>25</v>
      </c>
      <c r="P16" s="298"/>
      <c r="Q16" s="298"/>
      <c r="R16" s="34"/>
      <c r="S16" s="20"/>
    </row>
    <row r="17" spans="1:19" s="35" customFormat="1" ht="15.9" customHeight="1" x14ac:dyDescent="0.3">
      <c r="A17" s="33"/>
      <c r="B17" s="299" t="s">
        <v>400</v>
      </c>
      <c r="C17" s="299"/>
      <c r="D17" s="140">
        <v>4</v>
      </c>
      <c r="E17" s="27" t="s">
        <v>131</v>
      </c>
      <c r="F17" s="22" t="s">
        <v>134</v>
      </c>
      <c r="G17" s="295">
        <v>1120</v>
      </c>
      <c r="H17" s="295"/>
      <c r="I17" s="295"/>
      <c r="J17" s="139">
        <v>1</v>
      </c>
      <c r="K17" s="139">
        <v>0</v>
      </c>
      <c r="L17" s="64">
        <f>ROUNDUP(IF(G17="",1,IF([1]!SearchNum(G17,2)&gt;0,[1]!SearchNum(G17,1)*[1]!SearchNum(G17,2)/1000000,IF([1]!SearchNum(G17,1)&gt;0,[1]!SearchNum(G17,1)/1000,1)))*R17,[1]!StrToNum($Q$3))</f>
        <v>20.610000000000003</v>
      </c>
      <c r="M17" s="64">
        <f>ROUND(L17*(J17+K17),[1]!StrToNum($T$3))</f>
        <v>20.61</v>
      </c>
      <c r="N17" s="300">
        <f>SUM(M17:M20)</f>
        <v>23.68</v>
      </c>
      <c r="O17" s="24" t="s">
        <v>36</v>
      </c>
      <c r="P17" s="296" t="s">
        <v>133</v>
      </c>
      <c r="Q17" s="297"/>
      <c r="R17" s="34">
        <v>18.399999618530199</v>
      </c>
      <c r="S17" s="20"/>
    </row>
    <row r="18" spans="1:19" s="35" customFormat="1" ht="15.9" customHeight="1" x14ac:dyDescent="0.3">
      <c r="A18" s="33"/>
      <c r="B18" s="299"/>
      <c r="C18" s="299"/>
      <c r="D18" s="140">
        <v>5</v>
      </c>
      <c r="E18" s="27" t="s">
        <v>32</v>
      </c>
      <c r="F18" s="22" t="s">
        <v>249</v>
      </c>
      <c r="G18" s="295">
        <v>182</v>
      </c>
      <c r="H18" s="295"/>
      <c r="I18" s="295"/>
      <c r="J18" s="139">
        <v>1</v>
      </c>
      <c r="K18" s="139">
        <v>0</v>
      </c>
      <c r="L18" s="64">
        <f>ROUNDUP(IF(G18="",1,IF([1]!SearchNum(G18,2)&gt;0,[1]!SearchNum(G18,1)*[1]!SearchNum(G18,2)/1000000,IF([1]!SearchNum(G18,1)&gt;0,[1]!SearchNum(G18,1)/1000,1)))*R18,[1]!StrToNum($Q$3))</f>
        <v>1.51</v>
      </c>
      <c r="M18" s="64">
        <f>ROUND(L18*(J18+K18),[1]!StrToNum($T$3))</f>
        <v>1.51</v>
      </c>
      <c r="N18" s="300"/>
      <c r="O18" s="24" t="s">
        <v>36</v>
      </c>
      <c r="P18" s="296" t="s">
        <v>34</v>
      </c>
      <c r="Q18" s="297"/>
      <c r="R18" s="34">
        <f>[2]!МассСеч(F18,7850)</f>
        <v>8.2430000305175781</v>
      </c>
      <c r="S18" s="20"/>
    </row>
    <row r="19" spans="1:19" s="35" customFormat="1" ht="15.9" customHeight="1" x14ac:dyDescent="0.3">
      <c r="A19" s="33"/>
      <c r="B19" s="299"/>
      <c r="C19" s="299"/>
      <c r="D19" s="140">
        <v>6</v>
      </c>
      <c r="E19" s="27" t="s">
        <v>32</v>
      </c>
      <c r="F19" s="22" t="s">
        <v>137</v>
      </c>
      <c r="G19" s="295">
        <v>180</v>
      </c>
      <c r="H19" s="295"/>
      <c r="I19" s="295"/>
      <c r="J19" s="139">
        <v>1</v>
      </c>
      <c r="K19" s="139">
        <v>0</v>
      </c>
      <c r="L19" s="64">
        <f>ROUNDUP(IF(G19="",1,IF([1]!SearchNum(G19,2)&gt;0,[1]!SearchNum(G19,1)*[1]!SearchNum(G19,2)/1000000,IF([1]!SearchNum(G19,1)&gt;0,[1]!SearchNum(G19,1)/1000,1)))*R19,[1]!StrToNum($Q$3))</f>
        <v>1.56</v>
      </c>
      <c r="M19" s="64">
        <f>ROUND(L19*(J19+K19),[1]!StrToNum($T$3))</f>
        <v>1.56</v>
      </c>
      <c r="N19" s="300"/>
      <c r="O19" s="24" t="s">
        <v>36</v>
      </c>
      <c r="P19" s="296" t="s">
        <v>34</v>
      </c>
      <c r="Q19" s="297"/>
      <c r="R19" s="34">
        <f>[2]!МассСеч(F19,7850)</f>
        <v>8.6350002288818359</v>
      </c>
      <c r="S19" s="20"/>
    </row>
    <row r="20" spans="1:19" s="37" customFormat="1" ht="15.9" customHeight="1" x14ac:dyDescent="0.3">
      <c r="A20" s="36"/>
      <c r="B20" s="299"/>
      <c r="C20" s="299"/>
      <c r="D20" s="298" t="s">
        <v>24</v>
      </c>
      <c r="E20" s="298"/>
      <c r="F20" s="298"/>
      <c r="G20" s="298"/>
      <c r="H20" s="298"/>
      <c r="I20" s="298"/>
      <c r="J20" s="298"/>
      <c r="K20" s="298"/>
      <c r="L20" s="298"/>
      <c r="M20" s="139">
        <f>ROUND((SUM(M17:M19)*0.01),0)</f>
        <v>0</v>
      </c>
      <c r="N20" s="300"/>
      <c r="O20" s="298" t="s">
        <v>25</v>
      </c>
      <c r="P20" s="298"/>
      <c r="Q20" s="298"/>
      <c r="R20" s="34"/>
      <c r="S20" s="20"/>
    </row>
    <row r="21" spans="1:19" s="35" customFormat="1" ht="15.9" customHeight="1" x14ac:dyDescent="0.3">
      <c r="A21" s="33"/>
      <c r="B21" s="299" t="s">
        <v>401</v>
      </c>
      <c r="C21" s="299"/>
      <c r="D21" s="140">
        <v>4</v>
      </c>
      <c r="E21" s="27" t="s">
        <v>131</v>
      </c>
      <c r="F21" s="22" t="s">
        <v>134</v>
      </c>
      <c r="G21" s="295">
        <v>1120</v>
      </c>
      <c r="H21" s="295"/>
      <c r="I21" s="295"/>
      <c r="J21" s="139">
        <v>1</v>
      </c>
      <c r="K21" s="139">
        <v>0</v>
      </c>
      <c r="L21" s="64">
        <f>ROUNDUP(IF(G21="",1,IF([1]!SearchNum(G21,2)&gt;0,[1]!SearchNum(G21,1)*[1]!SearchNum(G21,2)/1000000,IF([1]!SearchNum(G21,1)&gt;0,[1]!SearchNum(G21,1)/1000,1)))*R21,[1]!StrToNum($Q$3))</f>
        <v>20.610000000000003</v>
      </c>
      <c r="M21" s="64">
        <f>ROUND(L21*(J21+K21),[1]!StrToNum($T$3))</f>
        <v>20.61</v>
      </c>
      <c r="N21" s="300">
        <f>SUM(M21:M23)</f>
        <v>22.169999999999998</v>
      </c>
      <c r="O21" s="24" t="s">
        <v>36</v>
      </c>
      <c r="P21" s="296" t="s">
        <v>133</v>
      </c>
      <c r="Q21" s="297"/>
      <c r="R21" s="34">
        <v>18.399999618530199</v>
      </c>
      <c r="S21" s="20"/>
    </row>
    <row r="22" spans="1:19" s="35" customFormat="1" ht="15.9" customHeight="1" x14ac:dyDescent="0.3">
      <c r="A22" s="33"/>
      <c r="B22" s="299"/>
      <c r="C22" s="299"/>
      <c r="D22" s="140">
        <v>6</v>
      </c>
      <c r="E22" s="27" t="s">
        <v>32</v>
      </c>
      <c r="F22" s="22" t="s">
        <v>137</v>
      </c>
      <c r="G22" s="295">
        <v>180</v>
      </c>
      <c r="H22" s="295"/>
      <c r="I22" s="295"/>
      <c r="J22" s="139">
        <v>1</v>
      </c>
      <c r="K22" s="139">
        <v>0</v>
      </c>
      <c r="L22" s="64">
        <f>ROUNDUP(IF(G22="",1,IF([1]!SearchNum(G22,2)&gt;0,[1]!SearchNum(G22,1)*[1]!SearchNum(G22,2)/1000000,IF([1]!SearchNum(G22,1)&gt;0,[1]!SearchNum(G22,1)/1000,1)))*R22,[1]!StrToNum($Q$3))</f>
        <v>1.56</v>
      </c>
      <c r="M22" s="64">
        <f>ROUND(L22*(J22+K22),[1]!StrToNum($T$3))</f>
        <v>1.56</v>
      </c>
      <c r="N22" s="300"/>
      <c r="O22" s="24" t="s">
        <v>36</v>
      </c>
      <c r="P22" s="296" t="s">
        <v>34</v>
      </c>
      <c r="Q22" s="297"/>
      <c r="R22" s="34">
        <f>[2]!МассСеч(F22,7850)</f>
        <v>8.6350002288818359</v>
      </c>
      <c r="S22" s="20"/>
    </row>
    <row r="23" spans="1:19" s="37" customFormat="1" ht="15.9" customHeight="1" x14ac:dyDescent="0.3">
      <c r="A23" s="36"/>
      <c r="B23" s="299"/>
      <c r="C23" s="299"/>
      <c r="D23" s="298" t="s">
        <v>24</v>
      </c>
      <c r="E23" s="298"/>
      <c r="F23" s="298"/>
      <c r="G23" s="298"/>
      <c r="H23" s="298"/>
      <c r="I23" s="298"/>
      <c r="J23" s="298"/>
      <c r="K23" s="298"/>
      <c r="L23" s="298"/>
      <c r="M23" s="139">
        <f>ROUND((SUM(M21:M22)*0.01),0)</f>
        <v>0</v>
      </c>
      <c r="N23" s="300"/>
      <c r="O23" s="298" t="s">
        <v>25</v>
      </c>
      <c r="P23" s="298"/>
      <c r="Q23" s="298"/>
      <c r="R23" s="34"/>
      <c r="S23" s="20"/>
    </row>
    <row r="24" spans="1:19" s="35" customFormat="1" ht="15.9" customHeight="1" x14ac:dyDescent="0.3">
      <c r="A24" s="33"/>
      <c r="B24" s="299" t="s">
        <v>402</v>
      </c>
      <c r="C24" s="299"/>
      <c r="D24" s="140">
        <v>7</v>
      </c>
      <c r="E24" s="27" t="s">
        <v>131</v>
      </c>
      <c r="F24" s="22" t="s">
        <v>149</v>
      </c>
      <c r="G24" s="295">
        <v>5940</v>
      </c>
      <c r="H24" s="295"/>
      <c r="I24" s="295"/>
      <c r="J24" s="139">
        <v>1</v>
      </c>
      <c r="K24" s="139"/>
      <c r="L24" s="64">
        <f>ROUNDUP(IF(G24="",1,IF([1]!SearchNum(G24,2)&gt;0,[1]!SearchNum(G24,1)*[1]!SearchNum(G24,2)/1000000,IF([1]!SearchNum(G24,1)&gt;0,[1]!SearchNum(G24,1)/1000,1)))*R24,[1]!StrToNum($Q$3))</f>
        <v>84.350000000000009</v>
      </c>
      <c r="M24" s="64">
        <f>ROUND(L24*(J24+K24),[1]!StrToNum($T$3))</f>
        <v>84.35</v>
      </c>
      <c r="N24" s="300">
        <f>SUM(M24:M26)</f>
        <v>89.63</v>
      </c>
      <c r="O24" s="24" t="s">
        <v>36</v>
      </c>
      <c r="P24" s="296" t="s">
        <v>133</v>
      </c>
      <c r="Q24" s="297"/>
      <c r="R24" s="34">
        <v>14.199999809265137</v>
      </c>
      <c r="S24" s="20" t="s">
        <v>132</v>
      </c>
    </row>
    <row r="25" spans="1:19" s="35" customFormat="1" ht="15.9" customHeight="1" x14ac:dyDescent="0.3">
      <c r="A25" s="33"/>
      <c r="B25" s="299"/>
      <c r="C25" s="299"/>
      <c r="D25" s="140">
        <v>8</v>
      </c>
      <c r="E25" s="27" t="s">
        <v>32</v>
      </c>
      <c r="F25" s="22" t="s">
        <v>136</v>
      </c>
      <c r="G25" s="295">
        <v>170</v>
      </c>
      <c r="H25" s="295"/>
      <c r="I25" s="295"/>
      <c r="J25" s="139">
        <v>2</v>
      </c>
      <c r="K25" s="139">
        <v>0</v>
      </c>
      <c r="L25" s="64">
        <f>ROUNDUP(IF(G25="",1,IF([1]!SearchNum(G25,2)&gt;0,[1]!SearchNum(G25,1)*[1]!SearchNum(G25,2)/1000000,IF([1]!SearchNum(G25,1)&gt;0,[1]!SearchNum(G25,1)/1000,1)))*R25,[1]!StrToNum($Q$3))</f>
        <v>2.1399999999999997</v>
      </c>
      <c r="M25" s="64">
        <f>ROUND(L25*(J25+K25),[1]!StrToNum($T$3))</f>
        <v>4.28</v>
      </c>
      <c r="N25" s="300"/>
      <c r="O25" s="24" t="s">
        <v>36</v>
      </c>
      <c r="P25" s="296" t="s">
        <v>34</v>
      </c>
      <c r="Q25" s="297"/>
      <c r="R25" s="34">
        <f>[2]!МассСеч(F25,7850)</f>
        <v>12.560000419616699</v>
      </c>
      <c r="S25" s="20"/>
    </row>
    <row r="26" spans="1:19" s="37" customFormat="1" ht="15.9" customHeight="1" x14ac:dyDescent="0.3">
      <c r="A26" s="36"/>
      <c r="B26" s="299"/>
      <c r="C26" s="299"/>
      <c r="D26" s="298" t="s">
        <v>24</v>
      </c>
      <c r="E26" s="298"/>
      <c r="F26" s="298"/>
      <c r="G26" s="298"/>
      <c r="H26" s="298"/>
      <c r="I26" s="298"/>
      <c r="J26" s="298"/>
      <c r="K26" s="298"/>
      <c r="L26" s="298"/>
      <c r="M26" s="139">
        <f>ROUND((SUM(M24:M25)*0.01),0)</f>
        <v>1</v>
      </c>
      <c r="N26" s="300"/>
      <c r="O26" s="298" t="s">
        <v>25</v>
      </c>
      <c r="P26" s="298"/>
      <c r="Q26" s="298"/>
      <c r="R26" s="34"/>
      <c r="S26" s="20"/>
    </row>
    <row r="27" spans="1:19" s="35" customFormat="1" ht="15.9" customHeight="1" x14ac:dyDescent="0.3">
      <c r="A27" s="33"/>
      <c r="B27" s="299" t="s">
        <v>403</v>
      </c>
      <c r="C27" s="299"/>
      <c r="D27" s="140"/>
      <c r="E27" s="27" t="s">
        <v>32</v>
      </c>
      <c r="F27" s="22" t="s">
        <v>404</v>
      </c>
      <c r="G27" s="295">
        <v>80</v>
      </c>
      <c r="H27" s="295"/>
      <c r="I27" s="295"/>
      <c r="J27" s="139">
        <v>1</v>
      </c>
      <c r="K27" s="139">
        <v>0</v>
      </c>
      <c r="L27" s="64">
        <f>ROUNDUP(IF(G27="",1,IF([1]!SearchNum(G27,2)&gt;0,[1]!SearchNum(G27,1)*[1]!SearchNum(G27,2)/1000000,IF([1]!SearchNum(G27,1)&gt;0,[1]!SearchNum(G27,1)/1000,1)))*R27,[1]!StrToNum($Q$3))</f>
        <v>1.01</v>
      </c>
      <c r="M27" s="64">
        <f>ROUND(L27*(J27+K27),[1]!StrToNum($T$3))</f>
        <v>1.01</v>
      </c>
      <c r="N27" s="300">
        <f>SUM(M27:M28)</f>
        <v>1.01</v>
      </c>
      <c r="O27" s="24" t="s">
        <v>36</v>
      </c>
      <c r="P27" s="296" t="s">
        <v>34</v>
      </c>
      <c r="Q27" s="297"/>
      <c r="R27" s="34">
        <f>[2]!МассСеч(F27,7850)</f>
        <v>12.560000419616699</v>
      </c>
      <c r="S27" s="20"/>
    </row>
    <row r="28" spans="1:19" s="37" customFormat="1" ht="15.9" customHeight="1" x14ac:dyDescent="0.3">
      <c r="A28" s="36"/>
      <c r="B28" s="299"/>
      <c r="C28" s="299"/>
      <c r="D28" s="298" t="s">
        <v>24</v>
      </c>
      <c r="E28" s="298"/>
      <c r="F28" s="298"/>
      <c r="G28" s="298"/>
      <c r="H28" s="298"/>
      <c r="I28" s="298"/>
      <c r="J28" s="298"/>
      <c r="K28" s="298"/>
      <c r="L28" s="298"/>
      <c r="M28" s="139">
        <f>ROUND((SUM(M27:M27)*0.01),0)</f>
        <v>0</v>
      </c>
      <c r="N28" s="300"/>
      <c r="O28" s="298" t="s">
        <v>25</v>
      </c>
      <c r="P28" s="298"/>
      <c r="Q28" s="298"/>
      <c r="R28" s="34"/>
      <c r="S28" s="20"/>
    </row>
    <row r="29" spans="1:19" s="38" customFormat="1" ht="12" customHeight="1" x14ac:dyDescent="0.25">
      <c r="M29" s="39"/>
    </row>
    <row r="30" spans="1:19" s="41" customFormat="1" ht="18" customHeight="1" x14ac:dyDescent="0.3">
      <c r="A30" s="40" t="s">
        <v>40</v>
      </c>
      <c r="B30" s="311" t="s">
        <v>41</v>
      </c>
      <c r="C30" s="311"/>
      <c r="D30" s="311"/>
      <c r="E30" s="311"/>
      <c r="F30" s="311"/>
      <c r="G30" s="311"/>
      <c r="H30" s="312" t="s">
        <v>41</v>
      </c>
      <c r="I30" s="312"/>
      <c r="J30" s="312"/>
      <c r="K30" s="312"/>
      <c r="L30" s="312"/>
      <c r="M30" s="312"/>
      <c r="N30" s="312"/>
      <c r="O30" s="310"/>
      <c r="P30" s="310"/>
      <c r="Q30" s="310"/>
    </row>
    <row r="31" spans="1:19" s="41" customFormat="1" ht="18" customHeight="1" x14ac:dyDescent="0.3">
      <c r="A31" s="40" t="s">
        <v>40</v>
      </c>
      <c r="B31" s="312" t="s">
        <v>42</v>
      </c>
      <c r="C31" s="312"/>
      <c r="D31" s="312"/>
      <c r="E31" s="312"/>
      <c r="F31" s="312"/>
      <c r="G31" s="312"/>
      <c r="H31" s="312" t="s">
        <v>12</v>
      </c>
      <c r="I31" s="312"/>
      <c r="J31" s="312"/>
      <c r="K31" s="313" t="s">
        <v>43</v>
      </c>
      <c r="L31" s="314"/>
      <c r="M31" s="312" t="s">
        <v>44</v>
      </c>
      <c r="N31" s="312"/>
      <c r="O31" s="312" t="s">
        <v>45</v>
      </c>
      <c r="P31" s="312"/>
      <c r="Q31" s="312"/>
    </row>
    <row r="32" spans="1:19" s="41" customFormat="1" ht="18" customHeight="1" x14ac:dyDescent="0.3">
      <c r="A32" s="40" t="s">
        <v>40</v>
      </c>
      <c r="B32" s="312"/>
      <c r="C32" s="312"/>
      <c r="D32" s="312"/>
      <c r="E32" s="312"/>
      <c r="F32" s="312"/>
      <c r="G32" s="312"/>
      <c r="H32" s="312"/>
      <c r="I32" s="312"/>
      <c r="J32" s="312"/>
      <c r="K32" s="142" t="s">
        <v>19</v>
      </c>
      <c r="L32" s="142" t="s">
        <v>20</v>
      </c>
      <c r="M32" s="142" t="s">
        <v>46</v>
      </c>
      <c r="N32" s="142" t="s">
        <v>22</v>
      </c>
      <c r="O32" s="312"/>
      <c r="P32" s="312"/>
      <c r="Q32" s="312"/>
    </row>
    <row r="33" spans="1:18" s="41" customFormat="1" ht="18" customHeight="1" x14ac:dyDescent="0.3">
      <c r="A33" s="40" t="s">
        <v>40</v>
      </c>
      <c r="B33" s="302" t="s">
        <v>1568</v>
      </c>
      <c r="C33" s="302"/>
      <c r="D33" s="302"/>
      <c r="E33" s="302"/>
      <c r="F33" s="302"/>
      <c r="G33" s="302"/>
      <c r="H33" s="303" t="str">
        <f>$B$8</f>
        <v>Г11</v>
      </c>
      <c r="I33" s="304"/>
      <c r="J33" s="305"/>
      <c r="K33" s="42">
        <v>22</v>
      </c>
      <c r="L33" s="42"/>
      <c r="M33" s="66">
        <f>$N$8</f>
        <v>51.860000000000007</v>
      </c>
      <c r="N33" s="66">
        <f t="shared" ref="N33:N38" si="0">(K33+L33)*M33</f>
        <v>1140.92</v>
      </c>
      <c r="O33" s="306" t="s">
        <v>377</v>
      </c>
      <c r="P33" s="307"/>
      <c r="Q33" s="43" t="s">
        <v>405</v>
      </c>
    </row>
    <row r="34" spans="1:18" s="41" customFormat="1" ht="18" customHeight="1" x14ac:dyDescent="0.3">
      <c r="A34" s="40" t="s">
        <v>40</v>
      </c>
      <c r="B34" s="302" t="s">
        <v>1568</v>
      </c>
      <c r="C34" s="302"/>
      <c r="D34" s="302"/>
      <c r="E34" s="302"/>
      <c r="F34" s="302"/>
      <c r="G34" s="302"/>
      <c r="H34" s="303" t="str">
        <f>$B$12</f>
        <v>Г12</v>
      </c>
      <c r="I34" s="304"/>
      <c r="J34" s="305"/>
      <c r="K34" s="42">
        <v>22</v>
      </c>
      <c r="L34" s="42"/>
      <c r="M34" s="66">
        <f>$N$12</f>
        <v>111.4</v>
      </c>
      <c r="N34" s="66">
        <f t="shared" si="0"/>
        <v>2450.8000000000002</v>
      </c>
      <c r="O34" s="306" t="s">
        <v>377</v>
      </c>
      <c r="P34" s="307"/>
      <c r="Q34" s="43" t="s">
        <v>405</v>
      </c>
    </row>
    <row r="35" spans="1:18" s="41" customFormat="1" ht="18" customHeight="1" x14ac:dyDescent="0.3">
      <c r="A35" s="40" t="s">
        <v>40</v>
      </c>
      <c r="B35" s="302" t="s">
        <v>1568</v>
      </c>
      <c r="C35" s="302"/>
      <c r="D35" s="302"/>
      <c r="E35" s="302"/>
      <c r="F35" s="302"/>
      <c r="G35" s="302"/>
      <c r="H35" s="303" t="str">
        <f>$B$14</f>
        <v>Г13</v>
      </c>
      <c r="I35" s="304"/>
      <c r="J35" s="305"/>
      <c r="K35" s="42">
        <v>2</v>
      </c>
      <c r="L35" s="42"/>
      <c r="M35" s="66">
        <f>$N$14</f>
        <v>22.12</v>
      </c>
      <c r="N35" s="66">
        <f t="shared" si="0"/>
        <v>44.24</v>
      </c>
      <c r="O35" s="306" t="s">
        <v>377</v>
      </c>
      <c r="P35" s="307"/>
      <c r="Q35" s="43" t="s">
        <v>405</v>
      </c>
    </row>
    <row r="36" spans="1:18" s="41" customFormat="1" ht="18" customHeight="1" x14ac:dyDescent="0.3">
      <c r="A36" s="40" t="s">
        <v>40</v>
      </c>
      <c r="B36" s="302" t="s">
        <v>1568</v>
      </c>
      <c r="C36" s="302"/>
      <c r="D36" s="302"/>
      <c r="E36" s="302"/>
      <c r="F36" s="302"/>
      <c r="G36" s="302"/>
      <c r="H36" s="303" t="str">
        <f>$B$17</f>
        <v>Г14</v>
      </c>
      <c r="I36" s="304"/>
      <c r="J36" s="305"/>
      <c r="K36" s="42">
        <v>18</v>
      </c>
      <c r="L36" s="42"/>
      <c r="M36" s="66">
        <f>$N$17</f>
        <v>23.68</v>
      </c>
      <c r="N36" s="66">
        <f t="shared" si="0"/>
        <v>426.24</v>
      </c>
      <c r="O36" s="306" t="s">
        <v>377</v>
      </c>
      <c r="P36" s="307"/>
      <c r="Q36" s="43" t="s">
        <v>405</v>
      </c>
    </row>
    <row r="37" spans="1:18" s="41" customFormat="1" ht="18" customHeight="1" x14ac:dyDescent="0.3">
      <c r="A37" s="40" t="s">
        <v>40</v>
      </c>
      <c r="B37" s="302" t="s">
        <v>1568</v>
      </c>
      <c r="C37" s="302"/>
      <c r="D37" s="302"/>
      <c r="E37" s="302"/>
      <c r="F37" s="302"/>
      <c r="G37" s="302"/>
      <c r="H37" s="303" t="str">
        <f>$B$21</f>
        <v>Г15</v>
      </c>
      <c r="I37" s="304"/>
      <c r="J37" s="305"/>
      <c r="K37" s="42">
        <v>2</v>
      </c>
      <c r="L37" s="42"/>
      <c r="M37" s="66">
        <f>$N$21</f>
        <v>22.169999999999998</v>
      </c>
      <c r="N37" s="66">
        <f t="shared" si="0"/>
        <v>44.339999999999996</v>
      </c>
      <c r="O37" s="306" t="s">
        <v>377</v>
      </c>
      <c r="P37" s="307"/>
      <c r="Q37" s="43" t="s">
        <v>405</v>
      </c>
    </row>
    <row r="38" spans="1:18" s="41" customFormat="1" ht="18" customHeight="1" x14ac:dyDescent="0.3">
      <c r="A38" s="40" t="s">
        <v>40</v>
      </c>
      <c r="B38" s="302" t="s">
        <v>1568</v>
      </c>
      <c r="C38" s="302"/>
      <c r="D38" s="302"/>
      <c r="E38" s="302"/>
      <c r="F38" s="302"/>
      <c r="G38" s="302"/>
      <c r="H38" s="303" t="str">
        <f>$B$24</f>
        <v>Г16</v>
      </c>
      <c r="I38" s="304"/>
      <c r="J38" s="305"/>
      <c r="K38" s="42">
        <v>20</v>
      </c>
      <c r="L38" s="42"/>
      <c r="M38" s="66">
        <f>$N$24</f>
        <v>89.63</v>
      </c>
      <c r="N38" s="66">
        <f t="shared" si="0"/>
        <v>1792.6</v>
      </c>
      <c r="O38" s="306" t="s">
        <v>377</v>
      </c>
      <c r="P38" s="307"/>
      <c r="Q38" s="43" t="s">
        <v>405</v>
      </c>
    </row>
    <row r="39" spans="1:18" s="41" customFormat="1" ht="18" customHeight="1" x14ac:dyDescent="0.3">
      <c r="A39" s="40" t="s">
        <v>40</v>
      </c>
      <c r="B39" s="302" t="s">
        <v>1572</v>
      </c>
      <c r="C39" s="302"/>
      <c r="D39" s="302"/>
      <c r="E39" s="302"/>
      <c r="F39" s="302"/>
      <c r="G39" s="302"/>
      <c r="H39" s="303" t="str">
        <f>$B$27</f>
        <v>Г17</v>
      </c>
      <c r="I39" s="304"/>
      <c r="J39" s="305"/>
      <c r="K39" s="42">
        <v>88</v>
      </c>
      <c r="L39" s="42"/>
      <c r="M39" s="66">
        <f>$N$27</f>
        <v>1.01</v>
      </c>
      <c r="N39" s="66">
        <f>(K39+L39)*M39</f>
        <v>88.88</v>
      </c>
      <c r="O39" s="306" t="s">
        <v>377</v>
      </c>
      <c r="P39" s="307"/>
      <c r="Q39" s="43" t="s">
        <v>405</v>
      </c>
    </row>
    <row r="40" spans="1:18" s="41" customFormat="1" ht="18" customHeight="1" x14ac:dyDescent="0.3">
      <c r="A40" s="40" t="s">
        <v>40</v>
      </c>
      <c r="B40" s="308" t="s">
        <v>47</v>
      </c>
      <c r="C40" s="308"/>
      <c r="D40" s="308"/>
      <c r="E40" s="308"/>
      <c r="F40" s="308"/>
      <c r="G40" s="308"/>
      <c r="H40" s="309" t="s">
        <v>47</v>
      </c>
      <c r="I40" s="309"/>
      <c r="J40" s="309"/>
      <c r="K40" s="309"/>
      <c r="L40" s="309"/>
      <c r="M40" s="144"/>
      <c r="N40" s="144">
        <f>SUM(N33:N39)</f>
        <v>5988.0199999999995</v>
      </c>
      <c r="O40" s="301" t="s">
        <v>48</v>
      </c>
      <c r="P40" s="301"/>
      <c r="Q40" s="301"/>
    </row>
    <row r="41" spans="1:18" s="44" customFormat="1" ht="8.25" customHeight="1" x14ac:dyDescent="0.25">
      <c r="A41" s="38"/>
      <c r="M41" s="45"/>
      <c r="R41" s="46"/>
    </row>
    <row r="42" spans="1:18" s="44" customFormat="1" ht="16.5" customHeight="1" x14ac:dyDescent="0.3">
      <c r="A42" s="47"/>
      <c r="B42" s="312" t="s">
        <v>51</v>
      </c>
      <c r="C42" s="312"/>
      <c r="D42" s="312"/>
      <c r="E42" s="312"/>
      <c r="F42" s="312"/>
      <c r="G42" s="312"/>
      <c r="H42" s="312"/>
      <c r="I42" s="312"/>
      <c r="J42" s="312"/>
      <c r="K42" s="312"/>
      <c r="L42" s="312"/>
      <c r="M42" s="312"/>
      <c r="N42" s="312"/>
      <c r="O42" s="310"/>
      <c r="P42" s="310"/>
      <c r="Q42" s="310"/>
      <c r="R42" s="315" t="s">
        <v>11</v>
      </c>
    </row>
    <row r="43" spans="1:18" s="44" customFormat="1" ht="36.75" customHeight="1" x14ac:dyDescent="0.3">
      <c r="A43" s="47"/>
      <c r="B43" s="312" t="s">
        <v>52</v>
      </c>
      <c r="C43" s="312"/>
      <c r="D43" s="312"/>
      <c r="E43" s="312" t="s">
        <v>53</v>
      </c>
      <c r="F43" s="312"/>
      <c r="G43" s="312" t="s">
        <v>54</v>
      </c>
      <c r="H43" s="312"/>
      <c r="I43" s="312"/>
      <c r="J43" s="312"/>
      <c r="K43" s="312" t="s">
        <v>55</v>
      </c>
      <c r="L43" s="312"/>
      <c r="M43" s="317" t="s">
        <v>56</v>
      </c>
      <c r="N43" s="317"/>
      <c r="O43" s="312" t="s">
        <v>18</v>
      </c>
      <c r="P43" s="312"/>
      <c r="Q43" s="312"/>
      <c r="R43" s="316"/>
    </row>
    <row r="44" spans="1:18" s="44" customFormat="1" ht="15.9" customHeight="1" x14ac:dyDescent="0.3">
      <c r="A44" s="48" t="s">
        <v>57</v>
      </c>
      <c r="B44" s="324" t="s">
        <v>36</v>
      </c>
      <c r="C44" s="325"/>
      <c r="D44" s="326"/>
      <c r="E44" s="51" t="s">
        <v>32</v>
      </c>
      <c r="F44" s="49" t="s">
        <v>59</v>
      </c>
      <c r="G44" s="334" t="s">
        <v>34</v>
      </c>
      <c r="H44" s="335"/>
      <c r="I44" s="335"/>
      <c r="J44" s="336"/>
      <c r="K44" s="319">
        <v>147</v>
      </c>
      <c r="L44" s="320"/>
      <c r="M44" s="319">
        <f t="shared" ref="M44:M50" si="1">IF(OR(R44="",K44="")," --- ",K44/R44)</f>
        <v>1.8726114649681529</v>
      </c>
      <c r="N44" s="320"/>
      <c r="O44" s="321" t="s">
        <v>60</v>
      </c>
      <c r="P44" s="322"/>
      <c r="Q44" s="323"/>
      <c r="R44" s="50">
        <v>78.5</v>
      </c>
    </row>
    <row r="45" spans="1:18" s="44" customFormat="1" ht="15.9" customHeight="1" x14ac:dyDescent="0.3">
      <c r="A45" s="48" t="s">
        <v>57</v>
      </c>
      <c r="B45" s="327"/>
      <c r="C45" s="328"/>
      <c r="D45" s="329"/>
      <c r="E45" s="51" t="s">
        <v>32</v>
      </c>
      <c r="F45" s="49" t="s">
        <v>101</v>
      </c>
      <c r="G45" s="337"/>
      <c r="H45" s="338"/>
      <c r="I45" s="338"/>
      <c r="J45" s="339"/>
      <c r="K45" s="319">
        <v>174.24000549316406</v>
      </c>
      <c r="L45" s="320"/>
      <c r="M45" s="319">
        <f t="shared" si="1"/>
        <v>1.8496816468996229</v>
      </c>
      <c r="N45" s="320"/>
      <c r="O45" s="321" t="s">
        <v>60</v>
      </c>
      <c r="P45" s="322"/>
      <c r="Q45" s="323"/>
      <c r="R45" s="50">
        <v>94.199996948242188</v>
      </c>
    </row>
    <row r="46" spans="1:18" s="44" customFormat="1" ht="15.9" customHeight="1" x14ac:dyDescent="0.3">
      <c r="A46" s="48" t="s">
        <v>57</v>
      </c>
      <c r="B46" s="327"/>
      <c r="C46" s="328"/>
      <c r="D46" s="329"/>
      <c r="E46" s="51" t="s">
        <v>32</v>
      </c>
      <c r="F46" s="49" t="s">
        <v>102</v>
      </c>
      <c r="G46" s="337"/>
      <c r="H46" s="338"/>
      <c r="I46" s="338"/>
      <c r="J46" s="339"/>
      <c r="K46" s="319">
        <v>88.879997253417969</v>
      </c>
      <c r="L46" s="320"/>
      <c r="M46" s="319">
        <f t="shared" si="1"/>
        <v>0.56611463218737557</v>
      </c>
      <c r="N46" s="320"/>
      <c r="O46" s="321" t="s">
        <v>60</v>
      </c>
      <c r="P46" s="322"/>
      <c r="Q46" s="323"/>
      <c r="R46" s="50">
        <v>157</v>
      </c>
    </row>
    <row r="47" spans="1:18" s="44" customFormat="1" ht="15.9" customHeight="1" x14ac:dyDescent="0.3">
      <c r="A47" s="48" t="s">
        <v>57</v>
      </c>
      <c r="B47" s="327"/>
      <c r="C47" s="328"/>
      <c r="D47" s="329"/>
      <c r="E47" s="51" t="s">
        <v>32</v>
      </c>
      <c r="F47" s="49" t="s">
        <v>169</v>
      </c>
      <c r="G47" s="340"/>
      <c r="H47" s="341"/>
      <c r="I47" s="341"/>
      <c r="J47" s="342"/>
      <c r="K47" s="319">
        <v>18.700000762939453</v>
      </c>
      <c r="L47" s="320"/>
      <c r="M47" s="319">
        <f t="shared" si="1"/>
        <v>0.59554143280638472</v>
      </c>
      <c r="N47" s="320"/>
      <c r="O47" s="321" t="s">
        <v>60</v>
      </c>
      <c r="P47" s="322"/>
      <c r="Q47" s="323"/>
      <c r="R47" s="50">
        <v>31.399999618530273</v>
      </c>
    </row>
    <row r="48" spans="1:18" s="44" customFormat="1" ht="15.9" customHeight="1" x14ac:dyDescent="0.3">
      <c r="A48" s="48" t="s">
        <v>57</v>
      </c>
      <c r="B48" s="327"/>
      <c r="C48" s="328"/>
      <c r="D48" s="329"/>
      <c r="E48" s="51" t="s">
        <v>19</v>
      </c>
      <c r="F48" s="49" t="s">
        <v>326</v>
      </c>
      <c r="G48" s="321" t="s">
        <v>156</v>
      </c>
      <c r="H48" s="322"/>
      <c r="I48" s="322"/>
      <c r="J48" s="323"/>
      <c r="K48" s="319">
        <v>925.97998046875</v>
      </c>
      <c r="L48" s="320"/>
      <c r="M48" s="319">
        <f t="shared" si="1"/>
        <v>38.857741646385243</v>
      </c>
      <c r="N48" s="320"/>
      <c r="O48" s="321" t="s">
        <v>60</v>
      </c>
      <c r="P48" s="322"/>
      <c r="Q48" s="323"/>
      <c r="R48" s="50">
        <v>23.829999923706055</v>
      </c>
    </row>
    <row r="49" spans="1:19" s="44" customFormat="1" ht="15.9" customHeight="1" x14ac:dyDescent="0.3">
      <c r="A49" s="48" t="s">
        <v>57</v>
      </c>
      <c r="B49" s="327"/>
      <c r="C49" s="328"/>
      <c r="D49" s="329"/>
      <c r="E49" s="51" t="s">
        <v>131</v>
      </c>
      <c r="F49" s="49" t="s">
        <v>149</v>
      </c>
      <c r="G49" s="334" t="s">
        <v>133</v>
      </c>
      <c r="H49" s="335"/>
      <c r="I49" s="335"/>
      <c r="J49" s="336"/>
      <c r="K49" s="319">
        <v>1687</v>
      </c>
      <c r="L49" s="320"/>
      <c r="M49" s="319">
        <f t="shared" si="1"/>
        <v>118.80281849717178</v>
      </c>
      <c r="N49" s="320"/>
      <c r="O49" s="321" t="s">
        <v>60</v>
      </c>
      <c r="P49" s="322"/>
      <c r="Q49" s="323"/>
      <c r="R49" s="50">
        <v>14.199999809265137</v>
      </c>
    </row>
    <row r="50" spans="1:19" s="44" customFormat="1" ht="15.9" customHeight="1" x14ac:dyDescent="0.3">
      <c r="A50" s="48" t="s">
        <v>57</v>
      </c>
      <c r="B50" s="330"/>
      <c r="C50" s="331"/>
      <c r="D50" s="332"/>
      <c r="E50" s="51" t="s">
        <v>131</v>
      </c>
      <c r="F50" s="49" t="s">
        <v>134</v>
      </c>
      <c r="G50" s="340"/>
      <c r="H50" s="341"/>
      <c r="I50" s="341"/>
      <c r="J50" s="342"/>
      <c r="K50" s="319">
        <v>2882.219970703125</v>
      </c>
      <c r="L50" s="320"/>
      <c r="M50" s="319">
        <f t="shared" si="1"/>
        <v>156.64239295964433</v>
      </c>
      <c r="N50" s="320"/>
      <c r="O50" s="321" t="s">
        <v>60</v>
      </c>
      <c r="P50" s="322"/>
      <c r="Q50" s="323"/>
      <c r="R50" s="50">
        <v>18.399999618530273</v>
      </c>
    </row>
    <row r="51" spans="1:19" s="44" customFormat="1" ht="15.9" customHeight="1" x14ac:dyDescent="0.3">
      <c r="A51" s="47"/>
      <c r="B51" s="309" t="s">
        <v>58</v>
      </c>
      <c r="C51" s="309"/>
      <c r="D51" s="309"/>
      <c r="E51" s="309"/>
      <c r="F51" s="309"/>
      <c r="G51" s="309"/>
      <c r="H51" s="309"/>
      <c r="I51" s="309"/>
      <c r="J51" s="309"/>
      <c r="K51" s="333">
        <f>SUM(K44:L50)</f>
        <v>5924.0199546813965</v>
      </c>
      <c r="L51" s="333"/>
      <c r="M51" s="318" t="s">
        <v>48</v>
      </c>
      <c r="N51" s="318"/>
      <c r="O51" s="317" t="s">
        <v>48</v>
      </c>
      <c r="P51" s="317"/>
      <c r="Q51" s="317"/>
      <c r="R51" s="50"/>
    </row>
    <row r="52" spans="1:19" ht="15.9" customHeight="1" x14ac:dyDescent="0.3">
      <c r="B52" s="29"/>
      <c r="C52" s="29"/>
      <c r="D52" s="29"/>
      <c r="E52" s="29"/>
      <c r="F52" s="29"/>
      <c r="G52" s="29"/>
      <c r="H52" s="29"/>
      <c r="I52" s="29"/>
      <c r="J52" s="29"/>
      <c r="K52" s="29"/>
      <c r="L52" s="29"/>
      <c r="M52" s="30"/>
      <c r="N52" s="29"/>
      <c r="R52" s="31"/>
      <c r="S52" s="32"/>
    </row>
    <row r="53" spans="1:19" ht="15.9" customHeight="1" x14ac:dyDescent="0.3">
      <c r="B53" s="29"/>
      <c r="C53" s="29"/>
      <c r="D53" s="29"/>
      <c r="E53" s="29"/>
      <c r="F53" s="29"/>
      <c r="G53" s="29"/>
      <c r="H53" s="29"/>
      <c r="I53" s="29"/>
      <c r="J53" s="29"/>
      <c r="K53" s="29"/>
      <c r="L53" s="29"/>
      <c r="M53" s="30"/>
      <c r="N53" s="29"/>
      <c r="O53" s="29"/>
      <c r="P53" s="29"/>
      <c r="Q53" s="29"/>
      <c r="R53" s="31"/>
      <c r="S53" s="32"/>
    </row>
    <row r="54" spans="1:19" ht="15.9" customHeight="1" x14ac:dyDescent="0.3">
      <c r="O54" s="321" t="s">
        <v>60</v>
      </c>
      <c r="P54" s="322"/>
      <c r="Q54" s="323"/>
      <c r="S54" s="32"/>
    </row>
    <row r="55" spans="1:19" ht="15.9" customHeight="1" x14ac:dyDescent="0.3">
      <c r="S55" s="32"/>
    </row>
    <row r="56" spans="1:19" ht="15.9" customHeight="1" x14ac:dyDescent="0.3">
      <c r="S56" s="32"/>
    </row>
    <row r="57" spans="1:19" ht="15.9" customHeight="1" x14ac:dyDescent="0.3">
      <c r="S57" s="32"/>
    </row>
    <row r="58" spans="1:19" ht="15.9" customHeight="1" x14ac:dyDescent="0.3">
      <c r="S58" s="32"/>
    </row>
    <row r="59" spans="1:19" ht="15.9" customHeight="1" x14ac:dyDescent="0.3">
      <c r="S59" s="32"/>
    </row>
    <row r="60" spans="1:19" ht="15.9" customHeight="1" x14ac:dyDescent="0.3">
      <c r="S60" s="32"/>
    </row>
    <row r="61" spans="1:19" ht="15.9" customHeight="1" x14ac:dyDescent="0.3">
      <c r="S61" s="32"/>
    </row>
    <row r="62" spans="1:19" ht="15.9" customHeight="1" x14ac:dyDescent="0.3">
      <c r="S62" s="32"/>
    </row>
    <row r="63" spans="1:19" ht="15.9" customHeight="1" x14ac:dyDescent="0.3">
      <c r="S63" s="32"/>
    </row>
    <row r="64" spans="1:19" ht="15.9" customHeight="1" x14ac:dyDescent="0.3">
      <c r="S64" s="32"/>
    </row>
  </sheetData>
  <sortState ref="B44:R50">
    <sortCondition ref="B44"/>
    <sortCondition ref="E44"/>
    <sortCondition ref="F44"/>
  </sortState>
  <mergeCells count="139">
    <mergeCell ref="B51:J51"/>
    <mergeCell ref="K51:L51"/>
    <mergeCell ref="M51:N51"/>
    <mergeCell ref="O51:Q51"/>
    <mergeCell ref="O54:Q54"/>
    <mergeCell ref="G49:J50"/>
    <mergeCell ref="K49:L49"/>
    <mergeCell ref="M49:N49"/>
    <mergeCell ref="O49:Q49"/>
    <mergeCell ref="K50:L50"/>
    <mergeCell ref="M50:N50"/>
    <mergeCell ref="O50:Q50"/>
    <mergeCell ref="O46:Q46"/>
    <mergeCell ref="K47:L47"/>
    <mergeCell ref="M47:N47"/>
    <mergeCell ref="O47:Q47"/>
    <mergeCell ref="G48:J48"/>
    <mergeCell ref="K48:L48"/>
    <mergeCell ref="M48:N48"/>
    <mergeCell ref="O48:Q48"/>
    <mergeCell ref="B44:D50"/>
    <mergeCell ref="G44:J47"/>
    <mergeCell ref="K44:L44"/>
    <mergeCell ref="M44:N44"/>
    <mergeCell ref="O44:Q44"/>
    <mergeCell ref="K45:L45"/>
    <mergeCell ref="M45:N45"/>
    <mergeCell ref="O45:Q45"/>
    <mergeCell ref="K46:L46"/>
    <mergeCell ref="M46:N46"/>
    <mergeCell ref="B42:N42"/>
    <mergeCell ref="O42:Q42"/>
    <mergeCell ref="R42:R43"/>
    <mergeCell ref="B43:D43"/>
    <mergeCell ref="E43:F43"/>
    <mergeCell ref="G43:J43"/>
    <mergeCell ref="K43:L43"/>
    <mergeCell ref="M43:N43"/>
    <mergeCell ref="O43:Q43"/>
    <mergeCell ref="B39:G39"/>
    <mergeCell ref="H39:J39"/>
    <mergeCell ref="O39:P39"/>
    <mergeCell ref="B40:G40"/>
    <mergeCell ref="H40:L40"/>
    <mergeCell ref="O40:Q40"/>
    <mergeCell ref="B37:G37"/>
    <mergeCell ref="H37:J37"/>
    <mergeCell ref="O37:P37"/>
    <mergeCell ref="B38:G38"/>
    <mergeCell ref="H38:J38"/>
    <mergeCell ref="O38:P38"/>
    <mergeCell ref="B35:G35"/>
    <mergeCell ref="H35:J35"/>
    <mergeCell ref="O35:P35"/>
    <mergeCell ref="B36:G36"/>
    <mergeCell ref="H36:J36"/>
    <mergeCell ref="O36:P36"/>
    <mergeCell ref="B33:G33"/>
    <mergeCell ref="H33:J33"/>
    <mergeCell ref="O33:P33"/>
    <mergeCell ref="B34:G34"/>
    <mergeCell ref="H34:J34"/>
    <mergeCell ref="O34:P34"/>
    <mergeCell ref="B30:G30"/>
    <mergeCell ref="H30:N30"/>
    <mergeCell ref="O30:Q30"/>
    <mergeCell ref="B31:G32"/>
    <mergeCell ref="H31:J32"/>
    <mergeCell ref="K31:L31"/>
    <mergeCell ref="M31:N31"/>
    <mergeCell ref="O31:Q32"/>
    <mergeCell ref="B27:C28"/>
    <mergeCell ref="G27:I27"/>
    <mergeCell ref="N27:N28"/>
    <mergeCell ref="P27:Q27"/>
    <mergeCell ref="D28:L28"/>
    <mergeCell ref="O28:Q28"/>
    <mergeCell ref="B24:C26"/>
    <mergeCell ref="G24:I24"/>
    <mergeCell ref="N24:N26"/>
    <mergeCell ref="P24:Q24"/>
    <mergeCell ref="G25:I25"/>
    <mergeCell ref="P25:Q25"/>
    <mergeCell ref="D26:L26"/>
    <mergeCell ref="O26:Q26"/>
    <mergeCell ref="B21:C23"/>
    <mergeCell ref="G21:I21"/>
    <mergeCell ref="N21:N23"/>
    <mergeCell ref="P21:Q21"/>
    <mergeCell ref="G22:I22"/>
    <mergeCell ref="P22:Q22"/>
    <mergeCell ref="D23:L23"/>
    <mergeCell ref="O23:Q23"/>
    <mergeCell ref="B17:C20"/>
    <mergeCell ref="G17:I17"/>
    <mergeCell ref="N17:N20"/>
    <mergeCell ref="P17:Q17"/>
    <mergeCell ref="G18:I18"/>
    <mergeCell ref="P18:Q18"/>
    <mergeCell ref="G19:I19"/>
    <mergeCell ref="P19:Q19"/>
    <mergeCell ref="D20:L20"/>
    <mergeCell ref="O20:Q20"/>
    <mergeCell ref="B8:C11"/>
    <mergeCell ref="G8:I8"/>
    <mergeCell ref="N8:N11"/>
    <mergeCell ref="P8:Q8"/>
    <mergeCell ref="G9:I9"/>
    <mergeCell ref="P9:Q9"/>
    <mergeCell ref="G10:I10"/>
    <mergeCell ref="P10:Q10"/>
    <mergeCell ref="B14:C16"/>
    <mergeCell ref="G14:I14"/>
    <mergeCell ref="N14:N16"/>
    <mergeCell ref="P14:Q14"/>
    <mergeCell ref="G15:I15"/>
    <mergeCell ref="P15:Q15"/>
    <mergeCell ref="D16:L16"/>
    <mergeCell ref="O16:Q16"/>
    <mergeCell ref="D11:L11"/>
    <mergeCell ref="O11:Q11"/>
    <mergeCell ref="B12:C13"/>
    <mergeCell ref="G12:I12"/>
    <mergeCell ref="N12:N13"/>
    <mergeCell ref="P12:Q12"/>
    <mergeCell ref="D13:L13"/>
    <mergeCell ref="O13:Q13"/>
    <mergeCell ref="B3:D3"/>
    <mergeCell ref="E3:F3"/>
    <mergeCell ref="H3:N3"/>
    <mergeCell ref="B5:Q5"/>
    <mergeCell ref="R5:R7"/>
    <mergeCell ref="B6:C7"/>
    <mergeCell ref="D6:D7"/>
    <mergeCell ref="E6:F7"/>
    <mergeCell ref="G6:I7"/>
    <mergeCell ref="J6:K6"/>
    <mergeCell ref="L6:N6"/>
    <mergeCell ref="O6:Q7"/>
  </mergeCells>
  <dataValidations count="1">
    <dataValidation allowBlank="1" sqref="K51:L51 JG51:JH51 TC51:TD51 ACY51:ACZ51 AMU51:AMV51 AWQ51:AWR51 BGM51:BGN51 BQI51:BQJ51 CAE51:CAF51 CKA51:CKB51 CTW51:CTX51 DDS51:DDT51 DNO51:DNP51 DXK51:DXL51 EHG51:EHH51 ERC51:ERD51 FAY51:FAZ51 FKU51:FKV51 FUQ51:FUR51 GEM51:GEN51 GOI51:GOJ51 GYE51:GYF51 HIA51:HIB51 HRW51:HRX51 IBS51:IBT51 ILO51:ILP51 IVK51:IVL51 JFG51:JFH51 JPC51:JPD51 JYY51:JYZ51 KIU51:KIV51 KSQ51:KSR51 LCM51:LCN51 LMI51:LMJ51 LWE51:LWF51 MGA51:MGB51 MPW51:MPX51 MZS51:MZT51 NJO51:NJP51 NTK51:NTL51 ODG51:ODH51 ONC51:OND51 OWY51:OWZ51 PGU51:PGV51 PQQ51:PQR51 QAM51:QAN51 QKI51:QKJ51 QUE51:QUF51 REA51:REB51 RNW51:RNX51 RXS51:RXT51 SHO51:SHP51 SRK51:SRL51 TBG51:TBH51 TLC51:TLD51 TUY51:TUZ51 UEU51:UEV51 UOQ51:UOR51 UYM51:UYN51 VII51:VIJ51 VSE51:VSF51 WCA51:WCB51 WLW51:WLX51 WVS51:WVT51"/>
  </dataValidations>
  <pageMargins left="0.38" right="0.19685039370078741" top="0.19685039370078741" bottom="0.37" header="0" footer="0"/>
  <pageSetup paperSize="9" scale="86" fitToHeight="1000" orientation="portrait" horizontalDpi="300" verticalDpi="300" r:id="rId1"/>
  <headerFooter alignWithMargins="0">
    <oddFooter>Страница &amp;P из &amp;N</oddFooter>
  </headerFooter>
  <legacyDrawing r:id="rId2"/>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38">
    <outlinePr summaryBelow="0"/>
    <pageSetUpPr autoPageBreaks="0" fitToPage="1"/>
  </sheetPr>
  <dimension ref="A1:T62"/>
  <sheetViews>
    <sheetView zoomScaleNormal="85" workbookViewId="0">
      <pane ySplit="4" topLeftCell="A8" activePane="bottomLeft" state="frozen"/>
      <selection activeCell="B27" sqref="B27:Q32"/>
      <selection pane="bottomLeft" activeCell="X46" sqref="X46"/>
    </sheetView>
  </sheetViews>
  <sheetFormatPr defaultRowHeight="15.9" customHeight="1" x14ac:dyDescent="0.3"/>
  <cols>
    <col min="1" max="1" width="1.109375" style="2" customWidth="1"/>
    <col min="2" max="3" width="4.33203125" style="17" customWidth="1"/>
    <col min="4" max="4" width="5.109375" style="17" customWidth="1"/>
    <col min="5" max="6" width="10.6640625" style="17" customWidth="1"/>
    <col min="7" max="9" width="3.5546875" style="17" customWidth="1"/>
    <col min="10" max="11" width="6.6640625" style="17" customWidth="1"/>
    <col min="12" max="12" width="7.33203125" style="17" customWidth="1"/>
    <col min="13" max="13" width="9.109375" style="18"/>
    <col min="14" max="14" width="9.6640625" style="17" customWidth="1"/>
    <col min="15" max="15" width="11.109375" style="17" customWidth="1"/>
    <col min="16" max="16" width="12.88671875" style="17" customWidth="1"/>
    <col min="17" max="17" width="7.5546875" style="17" customWidth="1"/>
    <col min="18" max="18" width="11.5546875" style="19" customWidth="1"/>
    <col min="19" max="19" width="19.5546875" style="6" customWidth="1"/>
    <col min="20" max="256" width="9.109375" style="17"/>
    <col min="257" max="257" width="1.109375" style="17" customWidth="1"/>
    <col min="258" max="259" width="4.33203125" style="17" customWidth="1"/>
    <col min="260" max="260" width="5.109375" style="17" customWidth="1"/>
    <col min="261" max="262" width="10.6640625" style="17" customWidth="1"/>
    <col min="263" max="265" width="3.5546875" style="17" customWidth="1"/>
    <col min="266" max="267" width="6.6640625" style="17" customWidth="1"/>
    <col min="268" max="268" width="7.33203125" style="17" customWidth="1"/>
    <col min="269" max="269" width="9.109375" style="17"/>
    <col min="270" max="270" width="9.6640625" style="17" customWidth="1"/>
    <col min="271" max="271" width="11.109375" style="17" customWidth="1"/>
    <col min="272" max="272" width="12.88671875" style="17" customWidth="1"/>
    <col min="273" max="273" width="7.5546875" style="17" customWidth="1"/>
    <col min="274" max="274" width="11.5546875" style="17" customWidth="1"/>
    <col min="275" max="275" width="19.5546875" style="17" customWidth="1"/>
    <col min="276" max="512" width="9.109375" style="17"/>
    <col min="513" max="513" width="1.109375" style="17" customWidth="1"/>
    <col min="514" max="515" width="4.33203125" style="17" customWidth="1"/>
    <col min="516" max="516" width="5.109375" style="17" customWidth="1"/>
    <col min="517" max="518" width="10.6640625" style="17" customWidth="1"/>
    <col min="519" max="521" width="3.5546875" style="17" customWidth="1"/>
    <col min="522" max="523" width="6.6640625" style="17" customWidth="1"/>
    <col min="524" max="524" width="7.33203125" style="17" customWidth="1"/>
    <col min="525" max="525" width="9.109375" style="17"/>
    <col min="526" max="526" width="9.6640625" style="17" customWidth="1"/>
    <col min="527" max="527" width="11.109375" style="17" customWidth="1"/>
    <col min="528" max="528" width="12.88671875" style="17" customWidth="1"/>
    <col min="529" max="529" width="7.5546875" style="17" customWidth="1"/>
    <col min="530" max="530" width="11.5546875" style="17" customWidth="1"/>
    <col min="531" max="531" width="19.5546875" style="17" customWidth="1"/>
    <col min="532" max="768" width="9.109375" style="17"/>
    <col min="769" max="769" width="1.109375" style="17" customWidth="1"/>
    <col min="770" max="771" width="4.33203125" style="17" customWidth="1"/>
    <col min="772" max="772" width="5.109375" style="17" customWidth="1"/>
    <col min="773" max="774" width="10.6640625" style="17" customWidth="1"/>
    <col min="775" max="777" width="3.5546875" style="17" customWidth="1"/>
    <col min="778" max="779" width="6.6640625" style="17" customWidth="1"/>
    <col min="780" max="780" width="7.33203125" style="17" customWidth="1"/>
    <col min="781" max="781" width="9.109375" style="17"/>
    <col min="782" max="782" width="9.6640625" style="17" customWidth="1"/>
    <col min="783" max="783" width="11.109375" style="17" customWidth="1"/>
    <col min="784" max="784" width="12.88671875" style="17" customWidth="1"/>
    <col min="785" max="785" width="7.5546875" style="17" customWidth="1"/>
    <col min="786" max="786" width="11.5546875" style="17" customWidth="1"/>
    <col min="787" max="787" width="19.5546875" style="17" customWidth="1"/>
    <col min="788" max="1024" width="9.109375" style="17"/>
    <col min="1025" max="1025" width="1.109375" style="17" customWidth="1"/>
    <col min="1026" max="1027" width="4.33203125" style="17" customWidth="1"/>
    <col min="1028" max="1028" width="5.109375" style="17" customWidth="1"/>
    <col min="1029" max="1030" width="10.6640625" style="17" customWidth="1"/>
    <col min="1031" max="1033" width="3.5546875" style="17" customWidth="1"/>
    <col min="1034" max="1035" width="6.6640625" style="17" customWidth="1"/>
    <col min="1036" max="1036" width="7.33203125" style="17" customWidth="1"/>
    <col min="1037" max="1037" width="9.109375" style="17"/>
    <col min="1038" max="1038" width="9.6640625" style="17" customWidth="1"/>
    <col min="1039" max="1039" width="11.109375" style="17" customWidth="1"/>
    <col min="1040" max="1040" width="12.88671875" style="17" customWidth="1"/>
    <col min="1041" max="1041" width="7.5546875" style="17" customWidth="1"/>
    <col min="1042" max="1042" width="11.5546875" style="17" customWidth="1"/>
    <col min="1043" max="1043" width="19.5546875" style="17" customWidth="1"/>
    <col min="1044" max="1280" width="9.109375" style="17"/>
    <col min="1281" max="1281" width="1.109375" style="17" customWidth="1"/>
    <col min="1282" max="1283" width="4.33203125" style="17" customWidth="1"/>
    <col min="1284" max="1284" width="5.109375" style="17" customWidth="1"/>
    <col min="1285" max="1286" width="10.6640625" style="17" customWidth="1"/>
    <col min="1287" max="1289" width="3.5546875" style="17" customWidth="1"/>
    <col min="1290" max="1291" width="6.6640625" style="17" customWidth="1"/>
    <col min="1292" max="1292" width="7.33203125" style="17" customWidth="1"/>
    <col min="1293" max="1293" width="9.109375" style="17"/>
    <col min="1294" max="1294" width="9.6640625" style="17" customWidth="1"/>
    <col min="1295" max="1295" width="11.109375" style="17" customWidth="1"/>
    <col min="1296" max="1296" width="12.88671875" style="17" customWidth="1"/>
    <col min="1297" max="1297" width="7.5546875" style="17" customWidth="1"/>
    <col min="1298" max="1298" width="11.5546875" style="17" customWidth="1"/>
    <col min="1299" max="1299" width="19.5546875" style="17" customWidth="1"/>
    <col min="1300" max="1536" width="9.109375" style="17"/>
    <col min="1537" max="1537" width="1.109375" style="17" customWidth="1"/>
    <col min="1538" max="1539" width="4.33203125" style="17" customWidth="1"/>
    <col min="1540" max="1540" width="5.109375" style="17" customWidth="1"/>
    <col min="1541" max="1542" width="10.6640625" style="17" customWidth="1"/>
    <col min="1543" max="1545" width="3.5546875" style="17" customWidth="1"/>
    <col min="1546" max="1547" width="6.6640625" style="17" customWidth="1"/>
    <col min="1548" max="1548" width="7.33203125" style="17" customWidth="1"/>
    <col min="1549" max="1549" width="9.109375" style="17"/>
    <col min="1550" max="1550" width="9.6640625" style="17" customWidth="1"/>
    <col min="1551" max="1551" width="11.109375" style="17" customWidth="1"/>
    <col min="1552" max="1552" width="12.88671875" style="17" customWidth="1"/>
    <col min="1553" max="1553" width="7.5546875" style="17" customWidth="1"/>
    <col min="1554" max="1554" width="11.5546875" style="17" customWidth="1"/>
    <col min="1555" max="1555" width="19.5546875" style="17" customWidth="1"/>
    <col min="1556" max="1792" width="9.109375" style="17"/>
    <col min="1793" max="1793" width="1.109375" style="17" customWidth="1"/>
    <col min="1794" max="1795" width="4.33203125" style="17" customWidth="1"/>
    <col min="1796" max="1796" width="5.109375" style="17" customWidth="1"/>
    <col min="1797" max="1798" width="10.6640625" style="17" customWidth="1"/>
    <col min="1799" max="1801" width="3.5546875" style="17" customWidth="1"/>
    <col min="1802" max="1803" width="6.6640625" style="17" customWidth="1"/>
    <col min="1804" max="1804" width="7.33203125" style="17" customWidth="1"/>
    <col min="1805" max="1805" width="9.109375" style="17"/>
    <col min="1806" max="1806" width="9.6640625" style="17" customWidth="1"/>
    <col min="1807" max="1807" width="11.109375" style="17" customWidth="1"/>
    <col min="1808" max="1808" width="12.88671875" style="17" customWidth="1"/>
    <col min="1809" max="1809" width="7.5546875" style="17" customWidth="1"/>
    <col min="1810" max="1810" width="11.5546875" style="17" customWidth="1"/>
    <col min="1811" max="1811" width="19.5546875" style="17" customWidth="1"/>
    <col min="1812" max="2048" width="9.109375" style="17"/>
    <col min="2049" max="2049" width="1.109375" style="17" customWidth="1"/>
    <col min="2050" max="2051" width="4.33203125" style="17" customWidth="1"/>
    <col min="2052" max="2052" width="5.109375" style="17" customWidth="1"/>
    <col min="2053" max="2054" width="10.6640625" style="17" customWidth="1"/>
    <col min="2055" max="2057" width="3.5546875" style="17" customWidth="1"/>
    <col min="2058" max="2059" width="6.6640625" style="17" customWidth="1"/>
    <col min="2060" max="2060" width="7.33203125" style="17" customWidth="1"/>
    <col min="2061" max="2061" width="9.109375" style="17"/>
    <col min="2062" max="2062" width="9.6640625" style="17" customWidth="1"/>
    <col min="2063" max="2063" width="11.109375" style="17" customWidth="1"/>
    <col min="2064" max="2064" width="12.88671875" style="17" customWidth="1"/>
    <col min="2065" max="2065" width="7.5546875" style="17" customWidth="1"/>
    <col min="2066" max="2066" width="11.5546875" style="17" customWidth="1"/>
    <col min="2067" max="2067" width="19.5546875" style="17" customWidth="1"/>
    <col min="2068" max="2304" width="9.109375" style="17"/>
    <col min="2305" max="2305" width="1.109375" style="17" customWidth="1"/>
    <col min="2306" max="2307" width="4.33203125" style="17" customWidth="1"/>
    <col min="2308" max="2308" width="5.109375" style="17" customWidth="1"/>
    <col min="2309" max="2310" width="10.6640625" style="17" customWidth="1"/>
    <col min="2311" max="2313" width="3.5546875" style="17" customWidth="1"/>
    <col min="2314" max="2315" width="6.6640625" style="17" customWidth="1"/>
    <col min="2316" max="2316" width="7.33203125" style="17" customWidth="1"/>
    <col min="2317" max="2317" width="9.109375" style="17"/>
    <col min="2318" max="2318" width="9.6640625" style="17" customWidth="1"/>
    <col min="2319" max="2319" width="11.109375" style="17" customWidth="1"/>
    <col min="2320" max="2320" width="12.88671875" style="17" customWidth="1"/>
    <col min="2321" max="2321" width="7.5546875" style="17" customWidth="1"/>
    <col min="2322" max="2322" width="11.5546875" style="17" customWidth="1"/>
    <col min="2323" max="2323" width="19.5546875" style="17" customWidth="1"/>
    <col min="2324" max="2560" width="9.109375" style="17"/>
    <col min="2561" max="2561" width="1.109375" style="17" customWidth="1"/>
    <col min="2562" max="2563" width="4.33203125" style="17" customWidth="1"/>
    <col min="2564" max="2564" width="5.109375" style="17" customWidth="1"/>
    <col min="2565" max="2566" width="10.6640625" style="17" customWidth="1"/>
    <col min="2567" max="2569" width="3.5546875" style="17" customWidth="1"/>
    <col min="2570" max="2571" width="6.6640625" style="17" customWidth="1"/>
    <col min="2572" max="2572" width="7.33203125" style="17" customWidth="1"/>
    <col min="2573" max="2573" width="9.109375" style="17"/>
    <col min="2574" max="2574" width="9.6640625" style="17" customWidth="1"/>
    <col min="2575" max="2575" width="11.109375" style="17" customWidth="1"/>
    <col min="2576" max="2576" width="12.88671875" style="17" customWidth="1"/>
    <col min="2577" max="2577" width="7.5546875" style="17" customWidth="1"/>
    <col min="2578" max="2578" width="11.5546875" style="17" customWidth="1"/>
    <col min="2579" max="2579" width="19.5546875" style="17" customWidth="1"/>
    <col min="2580" max="2816" width="9.109375" style="17"/>
    <col min="2817" max="2817" width="1.109375" style="17" customWidth="1"/>
    <col min="2818" max="2819" width="4.33203125" style="17" customWidth="1"/>
    <col min="2820" max="2820" width="5.109375" style="17" customWidth="1"/>
    <col min="2821" max="2822" width="10.6640625" style="17" customWidth="1"/>
    <col min="2823" max="2825" width="3.5546875" style="17" customWidth="1"/>
    <col min="2826" max="2827" width="6.6640625" style="17" customWidth="1"/>
    <col min="2828" max="2828" width="7.33203125" style="17" customWidth="1"/>
    <col min="2829" max="2829" width="9.109375" style="17"/>
    <col min="2830" max="2830" width="9.6640625" style="17" customWidth="1"/>
    <col min="2831" max="2831" width="11.109375" style="17" customWidth="1"/>
    <col min="2832" max="2832" width="12.88671875" style="17" customWidth="1"/>
    <col min="2833" max="2833" width="7.5546875" style="17" customWidth="1"/>
    <col min="2834" max="2834" width="11.5546875" style="17" customWidth="1"/>
    <col min="2835" max="2835" width="19.5546875" style="17" customWidth="1"/>
    <col min="2836" max="3072" width="9.109375" style="17"/>
    <col min="3073" max="3073" width="1.109375" style="17" customWidth="1"/>
    <col min="3074" max="3075" width="4.33203125" style="17" customWidth="1"/>
    <col min="3076" max="3076" width="5.109375" style="17" customWidth="1"/>
    <col min="3077" max="3078" width="10.6640625" style="17" customWidth="1"/>
    <col min="3079" max="3081" width="3.5546875" style="17" customWidth="1"/>
    <col min="3082" max="3083" width="6.6640625" style="17" customWidth="1"/>
    <col min="3084" max="3084" width="7.33203125" style="17" customWidth="1"/>
    <col min="3085" max="3085" width="9.109375" style="17"/>
    <col min="3086" max="3086" width="9.6640625" style="17" customWidth="1"/>
    <col min="3087" max="3087" width="11.109375" style="17" customWidth="1"/>
    <col min="3088" max="3088" width="12.88671875" style="17" customWidth="1"/>
    <col min="3089" max="3089" width="7.5546875" style="17" customWidth="1"/>
    <col min="3090" max="3090" width="11.5546875" style="17" customWidth="1"/>
    <col min="3091" max="3091" width="19.5546875" style="17" customWidth="1"/>
    <col min="3092" max="3328" width="9.109375" style="17"/>
    <col min="3329" max="3329" width="1.109375" style="17" customWidth="1"/>
    <col min="3330" max="3331" width="4.33203125" style="17" customWidth="1"/>
    <col min="3332" max="3332" width="5.109375" style="17" customWidth="1"/>
    <col min="3333" max="3334" width="10.6640625" style="17" customWidth="1"/>
    <col min="3335" max="3337" width="3.5546875" style="17" customWidth="1"/>
    <col min="3338" max="3339" width="6.6640625" style="17" customWidth="1"/>
    <col min="3340" max="3340" width="7.33203125" style="17" customWidth="1"/>
    <col min="3341" max="3341" width="9.109375" style="17"/>
    <col min="3342" max="3342" width="9.6640625" style="17" customWidth="1"/>
    <col min="3343" max="3343" width="11.109375" style="17" customWidth="1"/>
    <col min="3344" max="3344" width="12.88671875" style="17" customWidth="1"/>
    <col min="3345" max="3345" width="7.5546875" style="17" customWidth="1"/>
    <col min="3346" max="3346" width="11.5546875" style="17" customWidth="1"/>
    <col min="3347" max="3347" width="19.5546875" style="17" customWidth="1"/>
    <col min="3348" max="3584" width="9.109375" style="17"/>
    <col min="3585" max="3585" width="1.109375" style="17" customWidth="1"/>
    <col min="3586" max="3587" width="4.33203125" style="17" customWidth="1"/>
    <col min="3588" max="3588" width="5.109375" style="17" customWidth="1"/>
    <col min="3589" max="3590" width="10.6640625" style="17" customWidth="1"/>
    <col min="3591" max="3593" width="3.5546875" style="17" customWidth="1"/>
    <col min="3594" max="3595" width="6.6640625" style="17" customWidth="1"/>
    <col min="3596" max="3596" width="7.33203125" style="17" customWidth="1"/>
    <col min="3597" max="3597" width="9.109375" style="17"/>
    <col min="3598" max="3598" width="9.6640625" style="17" customWidth="1"/>
    <col min="3599" max="3599" width="11.109375" style="17" customWidth="1"/>
    <col min="3600" max="3600" width="12.88671875" style="17" customWidth="1"/>
    <col min="3601" max="3601" width="7.5546875" style="17" customWidth="1"/>
    <col min="3602" max="3602" width="11.5546875" style="17" customWidth="1"/>
    <col min="3603" max="3603" width="19.5546875" style="17" customWidth="1"/>
    <col min="3604" max="3840" width="9.109375" style="17"/>
    <col min="3841" max="3841" width="1.109375" style="17" customWidth="1"/>
    <col min="3842" max="3843" width="4.33203125" style="17" customWidth="1"/>
    <col min="3844" max="3844" width="5.109375" style="17" customWidth="1"/>
    <col min="3845" max="3846" width="10.6640625" style="17" customWidth="1"/>
    <col min="3847" max="3849" width="3.5546875" style="17" customWidth="1"/>
    <col min="3850" max="3851" width="6.6640625" style="17" customWidth="1"/>
    <col min="3852" max="3852" width="7.33203125" style="17" customWidth="1"/>
    <col min="3853" max="3853" width="9.109375" style="17"/>
    <col min="3854" max="3854" width="9.6640625" style="17" customWidth="1"/>
    <col min="3855" max="3855" width="11.109375" style="17" customWidth="1"/>
    <col min="3856" max="3856" width="12.88671875" style="17" customWidth="1"/>
    <col min="3857" max="3857" width="7.5546875" style="17" customWidth="1"/>
    <col min="3858" max="3858" width="11.5546875" style="17" customWidth="1"/>
    <col min="3859" max="3859" width="19.5546875" style="17" customWidth="1"/>
    <col min="3860" max="4096" width="9.109375" style="17"/>
    <col min="4097" max="4097" width="1.109375" style="17" customWidth="1"/>
    <col min="4098" max="4099" width="4.33203125" style="17" customWidth="1"/>
    <col min="4100" max="4100" width="5.109375" style="17" customWidth="1"/>
    <col min="4101" max="4102" width="10.6640625" style="17" customWidth="1"/>
    <col min="4103" max="4105" width="3.5546875" style="17" customWidth="1"/>
    <col min="4106" max="4107" width="6.6640625" style="17" customWidth="1"/>
    <col min="4108" max="4108" width="7.33203125" style="17" customWidth="1"/>
    <col min="4109" max="4109" width="9.109375" style="17"/>
    <col min="4110" max="4110" width="9.6640625" style="17" customWidth="1"/>
    <col min="4111" max="4111" width="11.109375" style="17" customWidth="1"/>
    <col min="4112" max="4112" width="12.88671875" style="17" customWidth="1"/>
    <col min="4113" max="4113" width="7.5546875" style="17" customWidth="1"/>
    <col min="4114" max="4114" width="11.5546875" style="17" customWidth="1"/>
    <col min="4115" max="4115" width="19.5546875" style="17" customWidth="1"/>
    <col min="4116" max="4352" width="9.109375" style="17"/>
    <col min="4353" max="4353" width="1.109375" style="17" customWidth="1"/>
    <col min="4354" max="4355" width="4.33203125" style="17" customWidth="1"/>
    <col min="4356" max="4356" width="5.109375" style="17" customWidth="1"/>
    <col min="4357" max="4358" width="10.6640625" style="17" customWidth="1"/>
    <col min="4359" max="4361" width="3.5546875" style="17" customWidth="1"/>
    <col min="4362" max="4363" width="6.6640625" style="17" customWidth="1"/>
    <col min="4364" max="4364" width="7.33203125" style="17" customWidth="1"/>
    <col min="4365" max="4365" width="9.109375" style="17"/>
    <col min="4366" max="4366" width="9.6640625" style="17" customWidth="1"/>
    <col min="4367" max="4367" width="11.109375" style="17" customWidth="1"/>
    <col min="4368" max="4368" width="12.88671875" style="17" customWidth="1"/>
    <col min="4369" max="4369" width="7.5546875" style="17" customWidth="1"/>
    <col min="4370" max="4370" width="11.5546875" style="17" customWidth="1"/>
    <col min="4371" max="4371" width="19.5546875" style="17" customWidth="1"/>
    <col min="4372" max="4608" width="9.109375" style="17"/>
    <col min="4609" max="4609" width="1.109375" style="17" customWidth="1"/>
    <col min="4610" max="4611" width="4.33203125" style="17" customWidth="1"/>
    <col min="4612" max="4612" width="5.109375" style="17" customWidth="1"/>
    <col min="4613" max="4614" width="10.6640625" style="17" customWidth="1"/>
    <col min="4615" max="4617" width="3.5546875" style="17" customWidth="1"/>
    <col min="4618" max="4619" width="6.6640625" style="17" customWidth="1"/>
    <col min="4620" max="4620" width="7.33203125" style="17" customWidth="1"/>
    <col min="4621" max="4621" width="9.109375" style="17"/>
    <col min="4622" max="4622" width="9.6640625" style="17" customWidth="1"/>
    <col min="4623" max="4623" width="11.109375" style="17" customWidth="1"/>
    <col min="4624" max="4624" width="12.88671875" style="17" customWidth="1"/>
    <col min="4625" max="4625" width="7.5546875" style="17" customWidth="1"/>
    <col min="4626" max="4626" width="11.5546875" style="17" customWidth="1"/>
    <col min="4627" max="4627" width="19.5546875" style="17" customWidth="1"/>
    <col min="4628" max="4864" width="9.109375" style="17"/>
    <col min="4865" max="4865" width="1.109375" style="17" customWidth="1"/>
    <col min="4866" max="4867" width="4.33203125" style="17" customWidth="1"/>
    <col min="4868" max="4868" width="5.109375" style="17" customWidth="1"/>
    <col min="4869" max="4870" width="10.6640625" style="17" customWidth="1"/>
    <col min="4871" max="4873" width="3.5546875" style="17" customWidth="1"/>
    <col min="4874" max="4875" width="6.6640625" style="17" customWidth="1"/>
    <col min="4876" max="4876" width="7.33203125" style="17" customWidth="1"/>
    <col min="4877" max="4877" width="9.109375" style="17"/>
    <col min="4878" max="4878" width="9.6640625" style="17" customWidth="1"/>
    <col min="4879" max="4879" width="11.109375" style="17" customWidth="1"/>
    <col min="4880" max="4880" width="12.88671875" style="17" customWidth="1"/>
    <col min="4881" max="4881" width="7.5546875" style="17" customWidth="1"/>
    <col min="4882" max="4882" width="11.5546875" style="17" customWidth="1"/>
    <col min="4883" max="4883" width="19.5546875" style="17" customWidth="1"/>
    <col min="4884" max="5120" width="9.109375" style="17"/>
    <col min="5121" max="5121" width="1.109375" style="17" customWidth="1"/>
    <col min="5122" max="5123" width="4.33203125" style="17" customWidth="1"/>
    <col min="5124" max="5124" width="5.109375" style="17" customWidth="1"/>
    <col min="5125" max="5126" width="10.6640625" style="17" customWidth="1"/>
    <col min="5127" max="5129" width="3.5546875" style="17" customWidth="1"/>
    <col min="5130" max="5131" width="6.6640625" style="17" customWidth="1"/>
    <col min="5132" max="5132" width="7.33203125" style="17" customWidth="1"/>
    <col min="5133" max="5133" width="9.109375" style="17"/>
    <col min="5134" max="5134" width="9.6640625" style="17" customWidth="1"/>
    <col min="5135" max="5135" width="11.109375" style="17" customWidth="1"/>
    <col min="5136" max="5136" width="12.88671875" style="17" customWidth="1"/>
    <col min="5137" max="5137" width="7.5546875" style="17" customWidth="1"/>
    <col min="5138" max="5138" width="11.5546875" style="17" customWidth="1"/>
    <col min="5139" max="5139" width="19.5546875" style="17" customWidth="1"/>
    <col min="5140" max="5376" width="9.109375" style="17"/>
    <col min="5377" max="5377" width="1.109375" style="17" customWidth="1"/>
    <col min="5378" max="5379" width="4.33203125" style="17" customWidth="1"/>
    <col min="5380" max="5380" width="5.109375" style="17" customWidth="1"/>
    <col min="5381" max="5382" width="10.6640625" style="17" customWidth="1"/>
    <col min="5383" max="5385" width="3.5546875" style="17" customWidth="1"/>
    <col min="5386" max="5387" width="6.6640625" style="17" customWidth="1"/>
    <col min="5388" max="5388" width="7.33203125" style="17" customWidth="1"/>
    <col min="5389" max="5389" width="9.109375" style="17"/>
    <col min="5390" max="5390" width="9.6640625" style="17" customWidth="1"/>
    <col min="5391" max="5391" width="11.109375" style="17" customWidth="1"/>
    <col min="5392" max="5392" width="12.88671875" style="17" customWidth="1"/>
    <col min="5393" max="5393" width="7.5546875" style="17" customWidth="1"/>
    <col min="5394" max="5394" width="11.5546875" style="17" customWidth="1"/>
    <col min="5395" max="5395" width="19.5546875" style="17" customWidth="1"/>
    <col min="5396" max="5632" width="9.109375" style="17"/>
    <col min="5633" max="5633" width="1.109375" style="17" customWidth="1"/>
    <col min="5634" max="5635" width="4.33203125" style="17" customWidth="1"/>
    <col min="5636" max="5636" width="5.109375" style="17" customWidth="1"/>
    <col min="5637" max="5638" width="10.6640625" style="17" customWidth="1"/>
    <col min="5639" max="5641" width="3.5546875" style="17" customWidth="1"/>
    <col min="5642" max="5643" width="6.6640625" style="17" customWidth="1"/>
    <col min="5644" max="5644" width="7.33203125" style="17" customWidth="1"/>
    <col min="5645" max="5645" width="9.109375" style="17"/>
    <col min="5646" max="5646" width="9.6640625" style="17" customWidth="1"/>
    <col min="5647" max="5647" width="11.109375" style="17" customWidth="1"/>
    <col min="5648" max="5648" width="12.88671875" style="17" customWidth="1"/>
    <col min="5649" max="5649" width="7.5546875" style="17" customWidth="1"/>
    <col min="5650" max="5650" width="11.5546875" style="17" customWidth="1"/>
    <col min="5651" max="5651" width="19.5546875" style="17" customWidth="1"/>
    <col min="5652" max="5888" width="9.109375" style="17"/>
    <col min="5889" max="5889" width="1.109375" style="17" customWidth="1"/>
    <col min="5890" max="5891" width="4.33203125" style="17" customWidth="1"/>
    <col min="5892" max="5892" width="5.109375" style="17" customWidth="1"/>
    <col min="5893" max="5894" width="10.6640625" style="17" customWidth="1"/>
    <col min="5895" max="5897" width="3.5546875" style="17" customWidth="1"/>
    <col min="5898" max="5899" width="6.6640625" style="17" customWidth="1"/>
    <col min="5900" max="5900" width="7.33203125" style="17" customWidth="1"/>
    <col min="5901" max="5901" width="9.109375" style="17"/>
    <col min="5902" max="5902" width="9.6640625" style="17" customWidth="1"/>
    <col min="5903" max="5903" width="11.109375" style="17" customWidth="1"/>
    <col min="5904" max="5904" width="12.88671875" style="17" customWidth="1"/>
    <col min="5905" max="5905" width="7.5546875" style="17" customWidth="1"/>
    <col min="5906" max="5906" width="11.5546875" style="17" customWidth="1"/>
    <col min="5907" max="5907" width="19.5546875" style="17" customWidth="1"/>
    <col min="5908" max="6144" width="9.109375" style="17"/>
    <col min="6145" max="6145" width="1.109375" style="17" customWidth="1"/>
    <col min="6146" max="6147" width="4.33203125" style="17" customWidth="1"/>
    <col min="6148" max="6148" width="5.109375" style="17" customWidth="1"/>
    <col min="6149" max="6150" width="10.6640625" style="17" customWidth="1"/>
    <col min="6151" max="6153" width="3.5546875" style="17" customWidth="1"/>
    <col min="6154" max="6155" width="6.6640625" style="17" customWidth="1"/>
    <col min="6156" max="6156" width="7.33203125" style="17" customWidth="1"/>
    <col min="6157" max="6157" width="9.109375" style="17"/>
    <col min="6158" max="6158" width="9.6640625" style="17" customWidth="1"/>
    <col min="6159" max="6159" width="11.109375" style="17" customWidth="1"/>
    <col min="6160" max="6160" width="12.88671875" style="17" customWidth="1"/>
    <col min="6161" max="6161" width="7.5546875" style="17" customWidth="1"/>
    <col min="6162" max="6162" width="11.5546875" style="17" customWidth="1"/>
    <col min="6163" max="6163" width="19.5546875" style="17" customWidth="1"/>
    <col min="6164" max="6400" width="9.109375" style="17"/>
    <col min="6401" max="6401" width="1.109375" style="17" customWidth="1"/>
    <col min="6402" max="6403" width="4.33203125" style="17" customWidth="1"/>
    <col min="6404" max="6404" width="5.109375" style="17" customWidth="1"/>
    <col min="6405" max="6406" width="10.6640625" style="17" customWidth="1"/>
    <col min="6407" max="6409" width="3.5546875" style="17" customWidth="1"/>
    <col min="6410" max="6411" width="6.6640625" style="17" customWidth="1"/>
    <col min="6412" max="6412" width="7.33203125" style="17" customWidth="1"/>
    <col min="6413" max="6413" width="9.109375" style="17"/>
    <col min="6414" max="6414" width="9.6640625" style="17" customWidth="1"/>
    <col min="6415" max="6415" width="11.109375" style="17" customWidth="1"/>
    <col min="6416" max="6416" width="12.88671875" style="17" customWidth="1"/>
    <col min="6417" max="6417" width="7.5546875" style="17" customWidth="1"/>
    <col min="6418" max="6418" width="11.5546875" style="17" customWidth="1"/>
    <col min="6419" max="6419" width="19.5546875" style="17" customWidth="1"/>
    <col min="6420" max="6656" width="9.109375" style="17"/>
    <col min="6657" max="6657" width="1.109375" style="17" customWidth="1"/>
    <col min="6658" max="6659" width="4.33203125" style="17" customWidth="1"/>
    <col min="6660" max="6660" width="5.109375" style="17" customWidth="1"/>
    <col min="6661" max="6662" width="10.6640625" style="17" customWidth="1"/>
    <col min="6663" max="6665" width="3.5546875" style="17" customWidth="1"/>
    <col min="6666" max="6667" width="6.6640625" style="17" customWidth="1"/>
    <col min="6668" max="6668" width="7.33203125" style="17" customWidth="1"/>
    <col min="6669" max="6669" width="9.109375" style="17"/>
    <col min="6670" max="6670" width="9.6640625" style="17" customWidth="1"/>
    <col min="6671" max="6671" width="11.109375" style="17" customWidth="1"/>
    <col min="6672" max="6672" width="12.88671875" style="17" customWidth="1"/>
    <col min="6673" max="6673" width="7.5546875" style="17" customWidth="1"/>
    <col min="6674" max="6674" width="11.5546875" style="17" customWidth="1"/>
    <col min="6675" max="6675" width="19.5546875" style="17" customWidth="1"/>
    <col min="6676" max="6912" width="9.109375" style="17"/>
    <col min="6913" max="6913" width="1.109375" style="17" customWidth="1"/>
    <col min="6914" max="6915" width="4.33203125" style="17" customWidth="1"/>
    <col min="6916" max="6916" width="5.109375" style="17" customWidth="1"/>
    <col min="6917" max="6918" width="10.6640625" style="17" customWidth="1"/>
    <col min="6919" max="6921" width="3.5546875" style="17" customWidth="1"/>
    <col min="6922" max="6923" width="6.6640625" style="17" customWidth="1"/>
    <col min="6924" max="6924" width="7.33203125" style="17" customWidth="1"/>
    <col min="6925" max="6925" width="9.109375" style="17"/>
    <col min="6926" max="6926" width="9.6640625" style="17" customWidth="1"/>
    <col min="6927" max="6927" width="11.109375" style="17" customWidth="1"/>
    <col min="6928" max="6928" width="12.88671875" style="17" customWidth="1"/>
    <col min="6929" max="6929" width="7.5546875" style="17" customWidth="1"/>
    <col min="6930" max="6930" width="11.5546875" style="17" customWidth="1"/>
    <col min="6931" max="6931" width="19.5546875" style="17" customWidth="1"/>
    <col min="6932" max="7168" width="9.109375" style="17"/>
    <col min="7169" max="7169" width="1.109375" style="17" customWidth="1"/>
    <col min="7170" max="7171" width="4.33203125" style="17" customWidth="1"/>
    <col min="7172" max="7172" width="5.109375" style="17" customWidth="1"/>
    <col min="7173" max="7174" width="10.6640625" style="17" customWidth="1"/>
    <col min="7175" max="7177" width="3.5546875" style="17" customWidth="1"/>
    <col min="7178" max="7179" width="6.6640625" style="17" customWidth="1"/>
    <col min="7180" max="7180" width="7.33203125" style="17" customWidth="1"/>
    <col min="7181" max="7181" width="9.109375" style="17"/>
    <col min="7182" max="7182" width="9.6640625" style="17" customWidth="1"/>
    <col min="7183" max="7183" width="11.109375" style="17" customWidth="1"/>
    <col min="7184" max="7184" width="12.88671875" style="17" customWidth="1"/>
    <col min="7185" max="7185" width="7.5546875" style="17" customWidth="1"/>
    <col min="7186" max="7186" width="11.5546875" style="17" customWidth="1"/>
    <col min="7187" max="7187" width="19.5546875" style="17" customWidth="1"/>
    <col min="7188" max="7424" width="9.109375" style="17"/>
    <col min="7425" max="7425" width="1.109375" style="17" customWidth="1"/>
    <col min="7426" max="7427" width="4.33203125" style="17" customWidth="1"/>
    <col min="7428" max="7428" width="5.109375" style="17" customWidth="1"/>
    <col min="7429" max="7430" width="10.6640625" style="17" customWidth="1"/>
    <col min="7431" max="7433" width="3.5546875" style="17" customWidth="1"/>
    <col min="7434" max="7435" width="6.6640625" style="17" customWidth="1"/>
    <col min="7436" max="7436" width="7.33203125" style="17" customWidth="1"/>
    <col min="7437" max="7437" width="9.109375" style="17"/>
    <col min="7438" max="7438" width="9.6640625" style="17" customWidth="1"/>
    <col min="7439" max="7439" width="11.109375" style="17" customWidth="1"/>
    <col min="7440" max="7440" width="12.88671875" style="17" customWidth="1"/>
    <col min="7441" max="7441" width="7.5546875" style="17" customWidth="1"/>
    <col min="7442" max="7442" width="11.5546875" style="17" customWidth="1"/>
    <col min="7443" max="7443" width="19.5546875" style="17" customWidth="1"/>
    <col min="7444" max="7680" width="9.109375" style="17"/>
    <col min="7681" max="7681" width="1.109375" style="17" customWidth="1"/>
    <col min="7682" max="7683" width="4.33203125" style="17" customWidth="1"/>
    <col min="7684" max="7684" width="5.109375" style="17" customWidth="1"/>
    <col min="7685" max="7686" width="10.6640625" style="17" customWidth="1"/>
    <col min="7687" max="7689" width="3.5546875" style="17" customWidth="1"/>
    <col min="7690" max="7691" width="6.6640625" style="17" customWidth="1"/>
    <col min="7692" max="7692" width="7.33203125" style="17" customWidth="1"/>
    <col min="7693" max="7693" width="9.109375" style="17"/>
    <col min="7694" max="7694" width="9.6640625" style="17" customWidth="1"/>
    <col min="7695" max="7695" width="11.109375" style="17" customWidth="1"/>
    <col min="7696" max="7696" width="12.88671875" style="17" customWidth="1"/>
    <col min="7697" max="7697" width="7.5546875" style="17" customWidth="1"/>
    <col min="7698" max="7698" width="11.5546875" style="17" customWidth="1"/>
    <col min="7699" max="7699" width="19.5546875" style="17" customWidth="1"/>
    <col min="7700" max="7936" width="9.109375" style="17"/>
    <col min="7937" max="7937" width="1.109375" style="17" customWidth="1"/>
    <col min="7938" max="7939" width="4.33203125" style="17" customWidth="1"/>
    <col min="7940" max="7940" width="5.109375" style="17" customWidth="1"/>
    <col min="7941" max="7942" width="10.6640625" style="17" customWidth="1"/>
    <col min="7943" max="7945" width="3.5546875" style="17" customWidth="1"/>
    <col min="7946" max="7947" width="6.6640625" style="17" customWidth="1"/>
    <col min="7948" max="7948" width="7.33203125" style="17" customWidth="1"/>
    <col min="7949" max="7949" width="9.109375" style="17"/>
    <col min="7950" max="7950" width="9.6640625" style="17" customWidth="1"/>
    <col min="7951" max="7951" width="11.109375" style="17" customWidth="1"/>
    <col min="7952" max="7952" width="12.88671875" style="17" customWidth="1"/>
    <col min="7953" max="7953" width="7.5546875" style="17" customWidth="1"/>
    <col min="7954" max="7954" width="11.5546875" style="17" customWidth="1"/>
    <col min="7955" max="7955" width="19.5546875" style="17" customWidth="1"/>
    <col min="7956" max="8192" width="9.109375" style="17"/>
    <col min="8193" max="8193" width="1.109375" style="17" customWidth="1"/>
    <col min="8194" max="8195" width="4.33203125" style="17" customWidth="1"/>
    <col min="8196" max="8196" width="5.109375" style="17" customWidth="1"/>
    <col min="8197" max="8198" width="10.6640625" style="17" customWidth="1"/>
    <col min="8199" max="8201" width="3.5546875" style="17" customWidth="1"/>
    <col min="8202" max="8203" width="6.6640625" style="17" customWidth="1"/>
    <col min="8204" max="8204" width="7.33203125" style="17" customWidth="1"/>
    <col min="8205" max="8205" width="9.109375" style="17"/>
    <col min="8206" max="8206" width="9.6640625" style="17" customWidth="1"/>
    <col min="8207" max="8207" width="11.109375" style="17" customWidth="1"/>
    <col min="8208" max="8208" width="12.88671875" style="17" customWidth="1"/>
    <col min="8209" max="8209" width="7.5546875" style="17" customWidth="1"/>
    <col min="8210" max="8210" width="11.5546875" style="17" customWidth="1"/>
    <col min="8211" max="8211" width="19.5546875" style="17" customWidth="1"/>
    <col min="8212" max="8448" width="9.109375" style="17"/>
    <col min="8449" max="8449" width="1.109375" style="17" customWidth="1"/>
    <col min="8450" max="8451" width="4.33203125" style="17" customWidth="1"/>
    <col min="8452" max="8452" width="5.109375" style="17" customWidth="1"/>
    <col min="8453" max="8454" width="10.6640625" style="17" customWidth="1"/>
    <col min="8455" max="8457" width="3.5546875" style="17" customWidth="1"/>
    <col min="8458" max="8459" width="6.6640625" style="17" customWidth="1"/>
    <col min="8460" max="8460" width="7.33203125" style="17" customWidth="1"/>
    <col min="8461" max="8461" width="9.109375" style="17"/>
    <col min="8462" max="8462" width="9.6640625" style="17" customWidth="1"/>
    <col min="8463" max="8463" width="11.109375" style="17" customWidth="1"/>
    <col min="8464" max="8464" width="12.88671875" style="17" customWidth="1"/>
    <col min="8465" max="8465" width="7.5546875" style="17" customWidth="1"/>
    <col min="8466" max="8466" width="11.5546875" style="17" customWidth="1"/>
    <col min="8467" max="8467" width="19.5546875" style="17" customWidth="1"/>
    <col min="8468" max="8704" width="9.109375" style="17"/>
    <col min="8705" max="8705" width="1.109375" style="17" customWidth="1"/>
    <col min="8706" max="8707" width="4.33203125" style="17" customWidth="1"/>
    <col min="8708" max="8708" width="5.109375" style="17" customWidth="1"/>
    <col min="8709" max="8710" width="10.6640625" style="17" customWidth="1"/>
    <col min="8711" max="8713" width="3.5546875" style="17" customWidth="1"/>
    <col min="8714" max="8715" width="6.6640625" style="17" customWidth="1"/>
    <col min="8716" max="8716" width="7.33203125" style="17" customWidth="1"/>
    <col min="8717" max="8717" width="9.109375" style="17"/>
    <col min="8718" max="8718" width="9.6640625" style="17" customWidth="1"/>
    <col min="8719" max="8719" width="11.109375" style="17" customWidth="1"/>
    <col min="8720" max="8720" width="12.88671875" style="17" customWidth="1"/>
    <col min="8721" max="8721" width="7.5546875" style="17" customWidth="1"/>
    <col min="8722" max="8722" width="11.5546875" style="17" customWidth="1"/>
    <col min="8723" max="8723" width="19.5546875" style="17" customWidth="1"/>
    <col min="8724" max="8960" width="9.109375" style="17"/>
    <col min="8961" max="8961" width="1.109375" style="17" customWidth="1"/>
    <col min="8962" max="8963" width="4.33203125" style="17" customWidth="1"/>
    <col min="8964" max="8964" width="5.109375" style="17" customWidth="1"/>
    <col min="8965" max="8966" width="10.6640625" style="17" customWidth="1"/>
    <col min="8967" max="8969" width="3.5546875" style="17" customWidth="1"/>
    <col min="8970" max="8971" width="6.6640625" style="17" customWidth="1"/>
    <col min="8972" max="8972" width="7.33203125" style="17" customWidth="1"/>
    <col min="8973" max="8973" width="9.109375" style="17"/>
    <col min="8974" max="8974" width="9.6640625" style="17" customWidth="1"/>
    <col min="8975" max="8975" width="11.109375" style="17" customWidth="1"/>
    <col min="8976" max="8976" width="12.88671875" style="17" customWidth="1"/>
    <col min="8977" max="8977" width="7.5546875" style="17" customWidth="1"/>
    <col min="8978" max="8978" width="11.5546875" style="17" customWidth="1"/>
    <col min="8979" max="8979" width="19.5546875" style="17" customWidth="1"/>
    <col min="8980" max="9216" width="9.109375" style="17"/>
    <col min="9217" max="9217" width="1.109375" style="17" customWidth="1"/>
    <col min="9218" max="9219" width="4.33203125" style="17" customWidth="1"/>
    <col min="9220" max="9220" width="5.109375" style="17" customWidth="1"/>
    <col min="9221" max="9222" width="10.6640625" style="17" customWidth="1"/>
    <col min="9223" max="9225" width="3.5546875" style="17" customWidth="1"/>
    <col min="9226" max="9227" width="6.6640625" style="17" customWidth="1"/>
    <col min="9228" max="9228" width="7.33203125" style="17" customWidth="1"/>
    <col min="9229" max="9229" width="9.109375" style="17"/>
    <col min="9230" max="9230" width="9.6640625" style="17" customWidth="1"/>
    <col min="9231" max="9231" width="11.109375" style="17" customWidth="1"/>
    <col min="9232" max="9232" width="12.88671875" style="17" customWidth="1"/>
    <col min="9233" max="9233" width="7.5546875" style="17" customWidth="1"/>
    <col min="9234" max="9234" width="11.5546875" style="17" customWidth="1"/>
    <col min="9235" max="9235" width="19.5546875" style="17" customWidth="1"/>
    <col min="9236" max="9472" width="9.109375" style="17"/>
    <col min="9473" max="9473" width="1.109375" style="17" customWidth="1"/>
    <col min="9474" max="9475" width="4.33203125" style="17" customWidth="1"/>
    <col min="9476" max="9476" width="5.109375" style="17" customWidth="1"/>
    <col min="9477" max="9478" width="10.6640625" style="17" customWidth="1"/>
    <col min="9479" max="9481" width="3.5546875" style="17" customWidth="1"/>
    <col min="9482" max="9483" width="6.6640625" style="17" customWidth="1"/>
    <col min="9484" max="9484" width="7.33203125" style="17" customWidth="1"/>
    <col min="9485" max="9485" width="9.109375" style="17"/>
    <col min="9486" max="9486" width="9.6640625" style="17" customWidth="1"/>
    <col min="9487" max="9487" width="11.109375" style="17" customWidth="1"/>
    <col min="9488" max="9488" width="12.88671875" style="17" customWidth="1"/>
    <col min="9489" max="9489" width="7.5546875" style="17" customWidth="1"/>
    <col min="9490" max="9490" width="11.5546875" style="17" customWidth="1"/>
    <col min="9491" max="9491" width="19.5546875" style="17" customWidth="1"/>
    <col min="9492" max="9728" width="9.109375" style="17"/>
    <col min="9729" max="9729" width="1.109375" style="17" customWidth="1"/>
    <col min="9730" max="9731" width="4.33203125" style="17" customWidth="1"/>
    <col min="9732" max="9732" width="5.109375" style="17" customWidth="1"/>
    <col min="9733" max="9734" width="10.6640625" style="17" customWidth="1"/>
    <col min="9735" max="9737" width="3.5546875" style="17" customWidth="1"/>
    <col min="9738" max="9739" width="6.6640625" style="17" customWidth="1"/>
    <col min="9740" max="9740" width="7.33203125" style="17" customWidth="1"/>
    <col min="9741" max="9741" width="9.109375" style="17"/>
    <col min="9742" max="9742" width="9.6640625" style="17" customWidth="1"/>
    <col min="9743" max="9743" width="11.109375" style="17" customWidth="1"/>
    <col min="9744" max="9744" width="12.88671875" style="17" customWidth="1"/>
    <col min="9745" max="9745" width="7.5546875" style="17" customWidth="1"/>
    <col min="9746" max="9746" width="11.5546875" style="17" customWidth="1"/>
    <col min="9747" max="9747" width="19.5546875" style="17" customWidth="1"/>
    <col min="9748" max="9984" width="9.109375" style="17"/>
    <col min="9985" max="9985" width="1.109375" style="17" customWidth="1"/>
    <col min="9986" max="9987" width="4.33203125" style="17" customWidth="1"/>
    <col min="9988" max="9988" width="5.109375" style="17" customWidth="1"/>
    <col min="9989" max="9990" width="10.6640625" style="17" customWidth="1"/>
    <col min="9991" max="9993" width="3.5546875" style="17" customWidth="1"/>
    <col min="9994" max="9995" width="6.6640625" style="17" customWidth="1"/>
    <col min="9996" max="9996" width="7.33203125" style="17" customWidth="1"/>
    <col min="9997" max="9997" width="9.109375" style="17"/>
    <col min="9998" max="9998" width="9.6640625" style="17" customWidth="1"/>
    <col min="9999" max="9999" width="11.109375" style="17" customWidth="1"/>
    <col min="10000" max="10000" width="12.88671875" style="17" customWidth="1"/>
    <col min="10001" max="10001" width="7.5546875" style="17" customWidth="1"/>
    <col min="10002" max="10002" width="11.5546875" style="17" customWidth="1"/>
    <col min="10003" max="10003" width="19.5546875" style="17" customWidth="1"/>
    <col min="10004" max="10240" width="9.109375" style="17"/>
    <col min="10241" max="10241" width="1.109375" style="17" customWidth="1"/>
    <col min="10242" max="10243" width="4.33203125" style="17" customWidth="1"/>
    <col min="10244" max="10244" width="5.109375" style="17" customWidth="1"/>
    <col min="10245" max="10246" width="10.6640625" style="17" customWidth="1"/>
    <col min="10247" max="10249" width="3.5546875" style="17" customWidth="1"/>
    <col min="10250" max="10251" width="6.6640625" style="17" customWidth="1"/>
    <col min="10252" max="10252" width="7.33203125" style="17" customWidth="1"/>
    <col min="10253" max="10253" width="9.109375" style="17"/>
    <col min="10254" max="10254" width="9.6640625" style="17" customWidth="1"/>
    <col min="10255" max="10255" width="11.109375" style="17" customWidth="1"/>
    <col min="10256" max="10256" width="12.88671875" style="17" customWidth="1"/>
    <col min="10257" max="10257" width="7.5546875" style="17" customWidth="1"/>
    <col min="10258" max="10258" width="11.5546875" style="17" customWidth="1"/>
    <col min="10259" max="10259" width="19.5546875" style="17" customWidth="1"/>
    <col min="10260" max="10496" width="9.109375" style="17"/>
    <col min="10497" max="10497" width="1.109375" style="17" customWidth="1"/>
    <col min="10498" max="10499" width="4.33203125" style="17" customWidth="1"/>
    <col min="10500" max="10500" width="5.109375" style="17" customWidth="1"/>
    <col min="10501" max="10502" width="10.6640625" style="17" customWidth="1"/>
    <col min="10503" max="10505" width="3.5546875" style="17" customWidth="1"/>
    <col min="10506" max="10507" width="6.6640625" style="17" customWidth="1"/>
    <col min="10508" max="10508" width="7.33203125" style="17" customWidth="1"/>
    <col min="10509" max="10509" width="9.109375" style="17"/>
    <col min="10510" max="10510" width="9.6640625" style="17" customWidth="1"/>
    <col min="10511" max="10511" width="11.109375" style="17" customWidth="1"/>
    <col min="10512" max="10512" width="12.88671875" style="17" customWidth="1"/>
    <col min="10513" max="10513" width="7.5546875" style="17" customWidth="1"/>
    <col min="10514" max="10514" width="11.5546875" style="17" customWidth="1"/>
    <col min="10515" max="10515" width="19.5546875" style="17" customWidth="1"/>
    <col min="10516" max="10752" width="9.109375" style="17"/>
    <col min="10753" max="10753" width="1.109375" style="17" customWidth="1"/>
    <col min="10754" max="10755" width="4.33203125" style="17" customWidth="1"/>
    <col min="10756" max="10756" width="5.109375" style="17" customWidth="1"/>
    <col min="10757" max="10758" width="10.6640625" style="17" customWidth="1"/>
    <col min="10759" max="10761" width="3.5546875" style="17" customWidth="1"/>
    <col min="10762" max="10763" width="6.6640625" style="17" customWidth="1"/>
    <col min="10764" max="10764" width="7.33203125" style="17" customWidth="1"/>
    <col min="10765" max="10765" width="9.109375" style="17"/>
    <col min="10766" max="10766" width="9.6640625" style="17" customWidth="1"/>
    <col min="10767" max="10767" width="11.109375" style="17" customWidth="1"/>
    <col min="10768" max="10768" width="12.88671875" style="17" customWidth="1"/>
    <col min="10769" max="10769" width="7.5546875" style="17" customWidth="1"/>
    <col min="10770" max="10770" width="11.5546875" style="17" customWidth="1"/>
    <col min="10771" max="10771" width="19.5546875" style="17" customWidth="1"/>
    <col min="10772" max="11008" width="9.109375" style="17"/>
    <col min="11009" max="11009" width="1.109375" style="17" customWidth="1"/>
    <col min="11010" max="11011" width="4.33203125" style="17" customWidth="1"/>
    <col min="11012" max="11012" width="5.109375" style="17" customWidth="1"/>
    <col min="11013" max="11014" width="10.6640625" style="17" customWidth="1"/>
    <col min="11015" max="11017" width="3.5546875" style="17" customWidth="1"/>
    <col min="11018" max="11019" width="6.6640625" style="17" customWidth="1"/>
    <col min="11020" max="11020" width="7.33203125" style="17" customWidth="1"/>
    <col min="11021" max="11021" width="9.109375" style="17"/>
    <col min="11022" max="11022" width="9.6640625" style="17" customWidth="1"/>
    <col min="11023" max="11023" width="11.109375" style="17" customWidth="1"/>
    <col min="11024" max="11024" width="12.88671875" style="17" customWidth="1"/>
    <col min="11025" max="11025" width="7.5546875" style="17" customWidth="1"/>
    <col min="11026" max="11026" width="11.5546875" style="17" customWidth="1"/>
    <col min="11027" max="11027" width="19.5546875" style="17" customWidth="1"/>
    <col min="11028" max="11264" width="9.109375" style="17"/>
    <col min="11265" max="11265" width="1.109375" style="17" customWidth="1"/>
    <col min="11266" max="11267" width="4.33203125" style="17" customWidth="1"/>
    <col min="11268" max="11268" width="5.109375" style="17" customWidth="1"/>
    <col min="11269" max="11270" width="10.6640625" style="17" customWidth="1"/>
    <col min="11271" max="11273" width="3.5546875" style="17" customWidth="1"/>
    <col min="11274" max="11275" width="6.6640625" style="17" customWidth="1"/>
    <col min="11276" max="11276" width="7.33203125" style="17" customWidth="1"/>
    <col min="11277" max="11277" width="9.109375" style="17"/>
    <col min="11278" max="11278" width="9.6640625" style="17" customWidth="1"/>
    <col min="11279" max="11279" width="11.109375" style="17" customWidth="1"/>
    <col min="11280" max="11280" width="12.88671875" style="17" customWidth="1"/>
    <col min="11281" max="11281" width="7.5546875" style="17" customWidth="1"/>
    <col min="11282" max="11282" width="11.5546875" style="17" customWidth="1"/>
    <col min="11283" max="11283" width="19.5546875" style="17" customWidth="1"/>
    <col min="11284" max="11520" width="9.109375" style="17"/>
    <col min="11521" max="11521" width="1.109375" style="17" customWidth="1"/>
    <col min="11522" max="11523" width="4.33203125" style="17" customWidth="1"/>
    <col min="11524" max="11524" width="5.109375" style="17" customWidth="1"/>
    <col min="11525" max="11526" width="10.6640625" style="17" customWidth="1"/>
    <col min="11527" max="11529" width="3.5546875" style="17" customWidth="1"/>
    <col min="11530" max="11531" width="6.6640625" style="17" customWidth="1"/>
    <col min="11532" max="11532" width="7.33203125" style="17" customWidth="1"/>
    <col min="11533" max="11533" width="9.109375" style="17"/>
    <col min="11534" max="11534" width="9.6640625" style="17" customWidth="1"/>
    <col min="11535" max="11535" width="11.109375" style="17" customWidth="1"/>
    <col min="11536" max="11536" width="12.88671875" style="17" customWidth="1"/>
    <col min="11537" max="11537" width="7.5546875" style="17" customWidth="1"/>
    <col min="11538" max="11538" width="11.5546875" style="17" customWidth="1"/>
    <col min="11539" max="11539" width="19.5546875" style="17" customWidth="1"/>
    <col min="11540" max="11776" width="9.109375" style="17"/>
    <col min="11777" max="11777" width="1.109375" style="17" customWidth="1"/>
    <col min="11778" max="11779" width="4.33203125" style="17" customWidth="1"/>
    <col min="11780" max="11780" width="5.109375" style="17" customWidth="1"/>
    <col min="11781" max="11782" width="10.6640625" style="17" customWidth="1"/>
    <col min="11783" max="11785" width="3.5546875" style="17" customWidth="1"/>
    <col min="11786" max="11787" width="6.6640625" style="17" customWidth="1"/>
    <col min="11788" max="11788" width="7.33203125" style="17" customWidth="1"/>
    <col min="11789" max="11789" width="9.109375" style="17"/>
    <col min="11790" max="11790" width="9.6640625" style="17" customWidth="1"/>
    <col min="11791" max="11791" width="11.109375" style="17" customWidth="1"/>
    <col min="11792" max="11792" width="12.88671875" style="17" customWidth="1"/>
    <col min="11793" max="11793" width="7.5546875" style="17" customWidth="1"/>
    <col min="11794" max="11794" width="11.5546875" style="17" customWidth="1"/>
    <col min="11795" max="11795" width="19.5546875" style="17" customWidth="1"/>
    <col min="11796" max="12032" width="9.109375" style="17"/>
    <col min="12033" max="12033" width="1.109375" style="17" customWidth="1"/>
    <col min="12034" max="12035" width="4.33203125" style="17" customWidth="1"/>
    <col min="12036" max="12036" width="5.109375" style="17" customWidth="1"/>
    <col min="12037" max="12038" width="10.6640625" style="17" customWidth="1"/>
    <col min="12039" max="12041" width="3.5546875" style="17" customWidth="1"/>
    <col min="12042" max="12043" width="6.6640625" style="17" customWidth="1"/>
    <col min="12044" max="12044" width="7.33203125" style="17" customWidth="1"/>
    <col min="12045" max="12045" width="9.109375" style="17"/>
    <col min="12046" max="12046" width="9.6640625" style="17" customWidth="1"/>
    <col min="12047" max="12047" width="11.109375" style="17" customWidth="1"/>
    <col min="12048" max="12048" width="12.88671875" style="17" customWidth="1"/>
    <col min="12049" max="12049" width="7.5546875" style="17" customWidth="1"/>
    <col min="12050" max="12050" width="11.5546875" style="17" customWidth="1"/>
    <col min="12051" max="12051" width="19.5546875" style="17" customWidth="1"/>
    <col min="12052" max="12288" width="9.109375" style="17"/>
    <col min="12289" max="12289" width="1.109375" style="17" customWidth="1"/>
    <col min="12290" max="12291" width="4.33203125" style="17" customWidth="1"/>
    <col min="12292" max="12292" width="5.109375" style="17" customWidth="1"/>
    <col min="12293" max="12294" width="10.6640625" style="17" customWidth="1"/>
    <col min="12295" max="12297" width="3.5546875" style="17" customWidth="1"/>
    <col min="12298" max="12299" width="6.6640625" style="17" customWidth="1"/>
    <col min="12300" max="12300" width="7.33203125" style="17" customWidth="1"/>
    <col min="12301" max="12301" width="9.109375" style="17"/>
    <col min="12302" max="12302" width="9.6640625" style="17" customWidth="1"/>
    <col min="12303" max="12303" width="11.109375" style="17" customWidth="1"/>
    <col min="12304" max="12304" width="12.88671875" style="17" customWidth="1"/>
    <col min="12305" max="12305" width="7.5546875" style="17" customWidth="1"/>
    <col min="12306" max="12306" width="11.5546875" style="17" customWidth="1"/>
    <col min="12307" max="12307" width="19.5546875" style="17" customWidth="1"/>
    <col min="12308" max="12544" width="9.109375" style="17"/>
    <col min="12545" max="12545" width="1.109375" style="17" customWidth="1"/>
    <col min="12546" max="12547" width="4.33203125" style="17" customWidth="1"/>
    <col min="12548" max="12548" width="5.109375" style="17" customWidth="1"/>
    <col min="12549" max="12550" width="10.6640625" style="17" customWidth="1"/>
    <col min="12551" max="12553" width="3.5546875" style="17" customWidth="1"/>
    <col min="12554" max="12555" width="6.6640625" style="17" customWidth="1"/>
    <col min="12556" max="12556" width="7.33203125" style="17" customWidth="1"/>
    <col min="12557" max="12557" width="9.109375" style="17"/>
    <col min="12558" max="12558" width="9.6640625" style="17" customWidth="1"/>
    <col min="12559" max="12559" width="11.109375" style="17" customWidth="1"/>
    <col min="12560" max="12560" width="12.88671875" style="17" customWidth="1"/>
    <col min="12561" max="12561" width="7.5546875" style="17" customWidth="1"/>
    <col min="12562" max="12562" width="11.5546875" style="17" customWidth="1"/>
    <col min="12563" max="12563" width="19.5546875" style="17" customWidth="1"/>
    <col min="12564" max="12800" width="9.109375" style="17"/>
    <col min="12801" max="12801" width="1.109375" style="17" customWidth="1"/>
    <col min="12802" max="12803" width="4.33203125" style="17" customWidth="1"/>
    <col min="12804" max="12804" width="5.109375" style="17" customWidth="1"/>
    <col min="12805" max="12806" width="10.6640625" style="17" customWidth="1"/>
    <col min="12807" max="12809" width="3.5546875" style="17" customWidth="1"/>
    <col min="12810" max="12811" width="6.6640625" style="17" customWidth="1"/>
    <col min="12812" max="12812" width="7.33203125" style="17" customWidth="1"/>
    <col min="12813" max="12813" width="9.109375" style="17"/>
    <col min="12814" max="12814" width="9.6640625" style="17" customWidth="1"/>
    <col min="12815" max="12815" width="11.109375" style="17" customWidth="1"/>
    <col min="12816" max="12816" width="12.88671875" style="17" customWidth="1"/>
    <col min="12817" max="12817" width="7.5546875" style="17" customWidth="1"/>
    <col min="12818" max="12818" width="11.5546875" style="17" customWidth="1"/>
    <col min="12819" max="12819" width="19.5546875" style="17" customWidth="1"/>
    <col min="12820" max="13056" width="9.109375" style="17"/>
    <col min="13057" max="13057" width="1.109375" style="17" customWidth="1"/>
    <col min="13058" max="13059" width="4.33203125" style="17" customWidth="1"/>
    <col min="13060" max="13060" width="5.109375" style="17" customWidth="1"/>
    <col min="13061" max="13062" width="10.6640625" style="17" customWidth="1"/>
    <col min="13063" max="13065" width="3.5546875" style="17" customWidth="1"/>
    <col min="13066" max="13067" width="6.6640625" style="17" customWidth="1"/>
    <col min="13068" max="13068" width="7.33203125" style="17" customWidth="1"/>
    <col min="13069" max="13069" width="9.109375" style="17"/>
    <col min="13070" max="13070" width="9.6640625" style="17" customWidth="1"/>
    <col min="13071" max="13071" width="11.109375" style="17" customWidth="1"/>
    <col min="13072" max="13072" width="12.88671875" style="17" customWidth="1"/>
    <col min="13073" max="13073" width="7.5546875" style="17" customWidth="1"/>
    <col min="13074" max="13074" width="11.5546875" style="17" customWidth="1"/>
    <col min="13075" max="13075" width="19.5546875" style="17" customWidth="1"/>
    <col min="13076" max="13312" width="9.109375" style="17"/>
    <col min="13313" max="13313" width="1.109375" style="17" customWidth="1"/>
    <col min="13314" max="13315" width="4.33203125" style="17" customWidth="1"/>
    <col min="13316" max="13316" width="5.109375" style="17" customWidth="1"/>
    <col min="13317" max="13318" width="10.6640625" style="17" customWidth="1"/>
    <col min="13319" max="13321" width="3.5546875" style="17" customWidth="1"/>
    <col min="13322" max="13323" width="6.6640625" style="17" customWidth="1"/>
    <col min="13324" max="13324" width="7.33203125" style="17" customWidth="1"/>
    <col min="13325" max="13325" width="9.109375" style="17"/>
    <col min="13326" max="13326" width="9.6640625" style="17" customWidth="1"/>
    <col min="13327" max="13327" width="11.109375" style="17" customWidth="1"/>
    <col min="13328" max="13328" width="12.88671875" style="17" customWidth="1"/>
    <col min="13329" max="13329" width="7.5546875" style="17" customWidth="1"/>
    <col min="13330" max="13330" width="11.5546875" style="17" customWidth="1"/>
    <col min="13331" max="13331" width="19.5546875" style="17" customWidth="1"/>
    <col min="13332" max="13568" width="9.109375" style="17"/>
    <col min="13569" max="13569" width="1.109375" style="17" customWidth="1"/>
    <col min="13570" max="13571" width="4.33203125" style="17" customWidth="1"/>
    <col min="13572" max="13572" width="5.109375" style="17" customWidth="1"/>
    <col min="13573" max="13574" width="10.6640625" style="17" customWidth="1"/>
    <col min="13575" max="13577" width="3.5546875" style="17" customWidth="1"/>
    <col min="13578" max="13579" width="6.6640625" style="17" customWidth="1"/>
    <col min="13580" max="13580" width="7.33203125" style="17" customWidth="1"/>
    <col min="13581" max="13581" width="9.109375" style="17"/>
    <col min="13582" max="13582" width="9.6640625" style="17" customWidth="1"/>
    <col min="13583" max="13583" width="11.109375" style="17" customWidth="1"/>
    <col min="13584" max="13584" width="12.88671875" style="17" customWidth="1"/>
    <col min="13585" max="13585" width="7.5546875" style="17" customWidth="1"/>
    <col min="13586" max="13586" width="11.5546875" style="17" customWidth="1"/>
    <col min="13587" max="13587" width="19.5546875" style="17" customWidth="1"/>
    <col min="13588" max="13824" width="9.109375" style="17"/>
    <col min="13825" max="13825" width="1.109375" style="17" customWidth="1"/>
    <col min="13826" max="13827" width="4.33203125" style="17" customWidth="1"/>
    <col min="13828" max="13828" width="5.109375" style="17" customWidth="1"/>
    <col min="13829" max="13830" width="10.6640625" style="17" customWidth="1"/>
    <col min="13831" max="13833" width="3.5546875" style="17" customWidth="1"/>
    <col min="13834" max="13835" width="6.6640625" style="17" customWidth="1"/>
    <col min="13836" max="13836" width="7.33203125" style="17" customWidth="1"/>
    <col min="13837" max="13837" width="9.109375" style="17"/>
    <col min="13838" max="13838" width="9.6640625" style="17" customWidth="1"/>
    <col min="13839" max="13839" width="11.109375" style="17" customWidth="1"/>
    <col min="13840" max="13840" width="12.88671875" style="17" customWidth="1"/>
    <col min="13841" max="13841" width="7.5546875" style="17" customWidth="1"/>
    <col min="13842" max="13842" width="11.5546875" style="17" customWidth="1"/>
    <col min="13843" max="13843" width="19.5546875" style="17" customWidth="1"/>
    <col min="13844" max="14080" width="9.109375" style="17"/>
    <col min="14081" max="14081" width="1.109375" style="17" customWidth="1"/>
    <col min="14082" max="14083" width="4.33203125" style="17" customWidth="1"/>
    <col min="14084" max="14084" width="5.109375" style="17" customWidth="1"/>
    <col min="14085" max="14086" width="10.6640625" style="17" customWidth="1"/>
    <col min="14087" max="14089" width="3.5546875" style="17" customWidth="1"/>
    <col min="14090" max="14091" width="6.6640625" style="17" customWidth="1"/>
    <col min="14092" max="14092" width="7.33203125" style="17" customWidth="1"/>
    <col min="14093" max="14093" width="9.109375" style="17"/>
    <col min="14094" max="14094" width="9.6640625" style="17" customWidth="1"/>
    <col min="14095" max="14095" width="11.109375" style="17" customWidth="1"/>
    <col min="14096" max="14096" width="12.88671875" style="17" customWidth="1"/>
    <col min="14097" max="14097" width="7.5546875" style="17" customWidth="1"/>
    <col min="14098" max="14098" width="11.5546875" style="17" customWidth="1"/>
    <col min="14099" max="14099" width="19.5546875" style="17" customWidth="1"/>
    <col min="14100" max="14336" width="9.109375" style="17"/>
    <col min="14337" max="14337" width="1.109375" style="17" customWidth="1"/>
    <col min="14338" max="14339" width="4.33203125" style="17" customWidth="1"/>
    <col min="14340" max="14340" width="5.109375" style="17" customWidth="1"/>
    <col min="14341" max="14342" width="10.6640625" style="17" customWidth="1"/>
    <col min="14343" max="14345" width="3.5546875" style="17" customWidth="1"/>
    <col min="14346" max="14347" width="6.6640625" style="17" customWidth="1"/>
    <col min="14348" max="14348" width="7.33203125" style="17" customWidth="1"/>
    <col min="14349" max="14349" width="9.109375" style="17"/>
    <col min="14350" max="14350" width="9.6640625" style="17" customWidth="1"/>
    <col min="14351" max="14351" width="11.109375" style="17" customWidth="1"/>
    <col min="14352" max="14352" width="12.88671875" style="17" customWidth="1"/>
    <col min="14353" max="14353" width="7.5546875" style="17" customWidth="1"/>
    <col min="14354" max="14354" width="11.5546875" style="17" customWidth="1"/>
    <col min="14355" max="14355" width="19.5546875" style="17" customWidth="1"/>
    <col min="14356" max="14592" width="9.109375" style="17"/>
    <col min="14593" max="14593" width="1.109375" style="17" customWidth="1"/>
    <col min="14594" max="14595" width="4.33203125" style="17" customWidth="1"/>
    <col min="14596" max="14596" width="5.109375" style="17" customWidth="1"/>
    <col min="14597" max="14598" width="10.6640625" style="17" customWidth="1"/>
    <col min="14599" max="14601" width="3.5546875" style="17" customWidth="1"/>
    <col min="14602" max="14603" width="6.6640625" style="17" customWidth="1"/>
    <col min="14604" max="14604" width="7.33203125" style="17" customWidth="1"/>
    <col min="14605" max="14605" width="9.109375" style="17"/>
    <col min="14606" max="14606" width="9.6640625" style="17" customWidth="1"/>
    <col min="14607" max="14607" width="11.109375" style="17" customWidth="1"/>
    <col min="14608" max="14608" width="12.88671875" style="17" customWidth="1"/>
    <col min="14609" max="14609" width="7.5546875" style="17" customWidth="1"/>
    <col min="14610" max="14610" width="11.5546875" style="17" customWidth="1"/>
    <col min="14611" max="14611" width="19.5546875" style="17" customWidth="1"/>
    <col min="14612" max="14848" width="9.109375" style="17"/>
    <col min="14849" max="14849" width="1.109375" style="17" customWidth="1"/>
    <col min="14850" max="14851" width="4.33203125" style="17" customWidth="1"/>
    <col min="14852" max="14852" width="5.109375" style="17" customWidth="1"/>
    <col min="14853" max="14854" width="10.6640625" style="17" customWidth="1"/>
    <col min="14855" max="14857" width="3.5546875" style="17" customWidth="1"/>
    <col min="14858" max="14859" width="6.6640625" style="17" customWidth="1"/>
    <col min="14860" max="14860" width="7.33203125" style="17" customWidth="1"/>
    <col min="14861" max="14861" width="9.109375" style="17"/>
    <col min="14862" max="14862" width="9.6640625" style="17" customWidth="1"/>
    <col min="14863" max="14863" width="11.109375" style="17" customWidth="1"/>
    <col min="14864" max="14864" width="12.88671875" style="17" customWidth="1"/>
    <col min="14865" max="14865" width="7.5546875" style="17" customWidth="1"/>
    <col min="14866" max="14866" width="11.5546875" style="17" customWidth="1"/>
    <col min="14867" max="14867" width="19.5546875" style="17" customWidth="1"/>
    <col min="14868" max="15104" width="9.109375" style="17"/>
    <col min="15105" max="15105" width="1.109375" style="17" customWidth="1"/>
    <col min="15106" max="15107" width="4.33203125" style="17" customWidth="1"/>
    <col min="15108" max="15108" width="5.109375" style="17" customWidth="1"/>
    <col min="15109" max="15110" width="10.6640625" style="17" customWidth="1"/>
    <col min="15111" max="15113" width="3.5546875" style="17" customWidth="1"/>
    <col min="15114" max="15115" width="6.6640625" style="17" customWidth="1"/>
    <col min="15116" max="15116" width="7.33203125" style="17" customWidth="1"/>
    <col min="15117" max="15117" width="9.109375" style="17"/>
    <col min="15118" max="15118" width="9.6640625" style="17" customWidth="1"/>
    <col min="15119" max="15119" width="11.109375" style="17" customWidth="1"/>
    <col min="15120" max="15120" width="12.88671875" style="17" customWidth="1"/>
    <col min="15121" max="15121" width="7.5546875" style="17" customWidth="1"/>
    <col min="15122" max="15122" width="11.5546875" style="17" customWidth="1"/>
    <col min="15123" max="15123" width="19.5546875" style="17" customWidth="1"/>
    <col min="15124" max="15360" width="9.109375" style="17"/>
    <col min="15361" max="15361" width="1.109375" style="17" customWidth="1"/>
    <col min="15362" max="15363" width="4.33203125" style="17" customWidth="1"/>
    <col min="15364" max="15364" width="5.109375" style="17" customWidth="1"/>
    <col min="15365" max="15366" width="10.6640625" style="17" customWidth="1"/>
    <col min="15367" max="15369" width="3.5546875" style="17" customWidth="1"/>
    <col min="15370" max="15371" width="6.6640625" style="17" customWidth="1"/>
    <col min="15372" max="15372" width="7.33203125" style="17" customWidth="1"/>
    <col min="15373" max="15373" width="9.109375" style="17"/>
    <col min="15374" max="15374" width="9.6640625" style="17" customWidth="1"/>
    <col min="15375" max="15375" width="11.109375" style="17" customWidth="1"/>
    <col min="15376" max="15376" width="12.88671875" style="17" customWidth="1"/>
    <col min="15377" max="15377" width="7.5546875" style="17" customWidth="1"/>
    <col min="15378" max="15378" width="11.5546875" style="17" customWidth="1"/>
    <col min="15379" max="15379" width="19.5546875" style="17" customWidth="1"/>
    <col min="15380" max="15616" width="9.109375" style="17"/>
    <col min="15617" max="15617" width="1.109375" style="17" customWidth="1"/>
    <col min="15618" max="15619" width="4.33203125" style="17" customWidth="1"/>
    <col min="15620" max="15620" width="5.109375" style="17" customWidth="1"/>
    <col min="15621" max="15622" width="10.6640625" style="17" customWidth="1"/>
    <col min="15623" max="15625" width="3.5546875" style="17" customWidth="1"/>
    <col min="15626" max="15627" width="6.6640625" style="17" customWidth="1"/>
    <col min="15628" max="15628" width="7.33203125" style="17" customWidth="1"/>
    <col min="15629" max="15629" width="9.109375" style="17"/>
    <col min="15630" max="15630" width="9.6640625" style="17" customWidth="1"/>
    <col min="15631" max="15631" width="11.109375" style="17" customWidth="1"/>
    <col min="15632" max="15632" width="12.88671875" style="17" customWidth="1"/>
    <col min="15633" max="15633" width="7.5546875" style="17" customWidth="1"/>
    <col min="15634" max="15634" width="11.5546875" style="17" customWidth="1"/>
    <col min="15635" max="15635" width="19.5546875" style="17" customWidth="1"/>
    <col min="15636" max="15872" width="9.109375" style="17"/>
    <col min="15873" max="15873" width="1.109375" style="17" customWidth="1"/>
    <col min="15874" max="15875" width="4.33203125" style="17" customWidth="1"/>
    <col min="15876" max="15876" width="5.109375" style="17" customWidth="1"/>
    <col min="15877" max="15878" width="10.6640625" style="17" customWidth="1"/>
    <col min="15879" max="15881" width="3.5546875" style="17" customWidth="1"/>
    <col min="15882" max="15883" width="6.6640625" style="17" customWidth="1"/>
    <col min="15884" max="15884" width="7.33203125" style="17" customWidth="1"/>
    <col min="15885" max="15885" width="9.109375" style="17"/>
    <col min="15886" max="15886" width="9.6640625" style="17" customWidth="1"/>
    <col min="15887" max="15887" width="11.109375" style="17" customWidth="1"/>
    <col min="15888" max="15888" width="12.88671875" style="17" customWidth="1"/>
    <col min="15889" max="15889" width="7.5546875" style="17" customWidth="1"/>
    <col min="15890" max="15890" width="11.5546875" style="17" customWidth="1"/>
    <col min="15891" max="15891" width="19.5546875" style="17" customWidth="1"/>
    <col min="15892" max="16128" width="9.109375" style="17"/>
    <col min="16129" max="16129" width="1.109375" style="17" customWidth="1"/>
    <col min="16130" max="16131" width="4.33203125" style="17" customWidth="1"/>
    <col min="16132" max="16132" width="5.109375" style="17" customWidth="1"/>
    <col min="16133" max="16134" width="10.6640625" style="17" customWidth="1"/>
    <col min="16135" max="16137" width="3.5546875" style="17" customWidth="1"/>
    <col min="16138" max="16139" width="6.6640625" style="17" customWidth="1"/>
    <col min="16140" max="16140" width="7.33203125" style="17" customWidth="1"/>
    <col min="16141" max="16141" width="9.109375" style="17"/>
    <col min="16142" max="16142" width="9.6640625" style="17" customWidth="1"/>
    <col min="16143" max="16143" width="11.109375" style="17" customWidth="1"/>
    <col min="16144" max="16144" width="12.88671875" style="17" customWidth="1"/>
    <col min="16145" max="16145" width="7.5546875" style="17" customWidth="1"/>
    <col min="16146" max="16146" width="11.5546875" style="17" customWidth="1"/>
    <col min="16147" max="16147" width="19.5546875" style="17" customWidth="1"/>
    <col min="16148" max="16384" width="9.109375" style="17"/>
  </cols>
  <sheetData>
    <row r="1" spans="1:20" s="2" customFormat="1" ht="4.5" customHeight="1" x14ac:dyDescent="0.3">
      <c r="A1" s="1" t="s">
        <v>0</v>
      </c>
      <c r="E1" s="3" t="s">
        <v>1</v>
      </c>
      <c r="F1" s="3" t="s">
        <v>2</v>
      </c>
      <c r="M1" s="4"/>
      <c r="O1" s="3"/>
      <c r="P1" s="3" t="s">
        <v>3</v>
      </c>
      <c r="R1" s="5"/>
      <c r="S1" s="6"/>
    </row>
    <row r="2" spans="1:20" s="9" customFormat="1" ht="3" customHeight="1" thickBot="1" x14ac:dyDescent="0.3">
      <c r="A2" s="7"/>
      <c r="B2" s="8" t="str">
        <f>"RZ.mdb\"&amp;$E$3</f>
        <v>RZ.mdb\Прокат</v>
      </c>
      <c r="M2" s="10"/>
      <c r="R2" s="11"/>
      <c r="S2" s="6"/>
    </row>
    <row r="3" spans="1:20" s="13" customFormat="1" ht="14.25" customHeight="1" thickTop="1" thickBot="1" x14ac:dyDescent="0.35">
      <c r="A3" s="12" t="s">
        <v>4</v>
      </c>
      <c r="B3" s="282" t="s">
        <v>5</v>
      </c>
      <c r="C3" s="283"/>
      <c r="D3" s="283"/>
      <c r="E3" s="284" t="s">
        <v>6</v>
      </c>
      <c r="F3" s="285"/>
      <c r="H3" s="286" t="s">
        <v>7</v>
      </c>
      <c r="I3" s="287"/>
      <c r="J3" s="287"/>
      <c r="K3" s="287"/>
      <c r="L3" s="287"/>
      <c r="M3" s="287"/>
      <c r="N3" s="288"/>
      <c r="P3" s="14" t="s">
        <v>8</v>
      </c>
      <c r="Q3" s="15">
        <v>2</v>
      </c>
      <c r="R3" s="16"/>
      <c r="S3" s="14" t="s">
        <v>9</v>
      </c>
      <c r="T3" s="15">
        <v>2</v>
      </c>
    </row>
    <row r="4" spans="1:20" ht="10.5" customHeight="1" thickTop="1" x14ac:dyDescent="0.25"/>
    <row r="5" spans="1:20" ht="18.75" customHeight="1" x14ac:dyDescent="0.3">
      <c r="B5" s="289" t="s">
        <v>10</v>
      </c>
      <c r="C5" s="289"/>
      <c r="D5" s="289"/>
      <c r="E5" s="289"/>
      <c r="F5" s="289"/>
      <c r="G5" s="289"/>
      <c r="H5" s="289"/>
      <c r="I5" s="289"/>
      <c r="J5" s="289"/>
      <c r="K5" s="289"/>
      <c r="L5" s="289"/>
      <c r="M5" s="289"/>
      <c r="N5" s="289"/>
      <c r="O5" s="289"/>
      <c r="P5" s="289"/>
      <c r="Q5" s="289"/>
      <c r="R5" s="290" t="s">
        <v>11</v>
      </c>
      <c r="S5" s="20"/>
    </row>
    <row r="6" spans="1:20" ht="15.9" customHeight="1" x14ac:dyDescent="0.3">
      <c r="B6" s="293" t="s">
        <v>12</v>
      </c>
      <c r="C6" s="293"/>
      <c r="D6" s="294" t="s">
        <v>13</v>
      </c>
      <c r="E6" s="293" t="s">
        <v>14</v>
      </c>
      <c r="F6" s="293"/>
      <c r="G6" s="293" t="s">
        <v>15</v>
      </c>
      <c r="H6" s="293"/>
      <c r="I6" s="293"/>
      <c r="J6" s="293" t="s">
        <v>16</v>
      </c>
      <c r="K6" s="293"/>
      <c r="L6" s="293" t="s">
        <v>17</v>
      </c>
      <c r="M6" s="293"/>
      <c r="N6" s="293"/>
      <c r="O6" s="293" t="s">
        <v>18</v>
      </c>
      <c r="P6" s="293"/>
      <c r="Q6" s="293"/>
      <c r="R6" s="291"/>
      <c r="S6" s="20"/>
    </row>
    <row r="7" spans="1:20" ht="15.9" customHeight="1" x14ac:dyDescent="0.3">
      <c r="B7" s="293"/>
      <c r="C7" s="293"/>
      <c r="D7" s="294"/>
      <c r="E7" s="293"/>
      <c r="F7" s="293"/>
      <c r="G7" s="293"/>
      <c r="H7" s="293"/>
      <c r="I7" s="293"/>
      <c r="J7" s="137" t="s">
        <v>19</v>
      </c>
      <c r="K7" s="137" t="s">
        <v>20</v>
      </c>
      <c r="L7" s="137" t="s">
        <v>21</v>
      </c>
      <c r="M7" s="137" t="s">
        <v>22</v>
      </c>
      <c r="N7" s="137" t="s">
        <v>23</v>
      </c>
      <c r="O7" s="293"/>
      <c r="P7" s="293"/>
      <c r="Q7" s="293"/>
      <c r="R7" s="292"/>
      <c r="S7" s="20"/>
    </row>
    <row r="8" spans="1:20" s="26" customFormat="1" ht="15.9" customHeight="1" x14ac:dyDescent="0.3">
      <c r="A8" s="21"/>
      <c r="B8" s="343" t="s">
        <v>406</v>
      </c>
      <c r="C8" s="344"/>
      <c r="D8" s="140">
        <v>9</v>
      </c>
      <c r="E8" s="27" t="s">
        <v>19</v>
      </c>
      <c r="F8" s="22" t="s">
        <v>157</v>
      </c>
      <c r="G8" s="295">
        <v>5528</v>
      </c>
      <c r="H8" s="295"/>
      <c r="I8" s="295"/>
      <c r="J8" s="139">
        <v>1</v>
      </c>
      <c r="K8" s="139"/>
      <c r="L8" s="64">
        <f>ROUNDUP(IF(G8="",1,IF([1]!SearchNum(G8,2)&gt;0,[1]!SearchNum(G8,1)*[1]!SearchNum(G8,2)/1000000,IF([1]!SearchNum(G8,1)&gt;0,[1]!SearchNum(G8,1)/1000,1)))*R8,[1]!StrToNum($Q$3))</f>
        <v>97.02000000000001</v>
      </c>
      <c r="M8" s="64">
        <f>ROUND(L8*(J8+K8),[1]!StrToNum($T$3))</f>
        <v>97.02</v>
      </c>
      <c r="N8" s="349">
        <f>SUM(M8:M13)</f>
        <v>113.35999999999999</v>
      </c>
      <c r="O8" s="24" t="s">
        <v>36</v>
      </c>
      <c r="P8" s="296" t="s">
        <v>156</v>
      </c>
      <c r="Q8" s="297"/>
      <c r="R8" s="25">
        <v>17.549999237060547</v>
      </c>
      <c r="S8" s="20" t="s">
        <v>155</v>
      </c>
    </row>
    <row r="9" spans="1:20" s="26" customFormat="1" ht="15.9" customHeight="1" x14ac:dyDescent="0.3">
      <c r="A9" s="21"/>
      <c r="B9" s="345"/>
      <c r="C9" s="346"/>
      <c r="D9" s="140">
        <v>11</v>
      </c>
      <c r="E9" s="27" t="s">
        <v>32</v>
      </c>
      <c r="F9" s="22" t="s">
        <v>407</v>
      </c>
      <c r="G9" s="295">
        <v>390</v>
      </c>
      <c r="H9" s="295"/>
      <c r="I9" s="295"/>
      <c r="J9" s="139">
        <v>2</v>
      </c>
      <c r="K9" s="139"/>
      <c r="L9" s="64">
        <f>ROUNDUP(IF(G9="",1,IF([1]!SearchNum(G9,2)&gt;0,[1]!SearchNum(G9,1)*[1]!SearchNum(G9,2)/1000000,IF([1]!SearchNum(G9,1)&gt;0,[1]!SearchNum(G9,1)/1000,1)))*R9,[1]!StrToNum($Q$3))</f>
        <v>5.8199999999999994</v>
      </c>
      <c r="M9" s="64">
        <f>ROUND(L9*(J9+K9),[1]!StrToNum($T$3))</f>
        <v>11.64</v>
      </c>
      <c r="N9" s="350"/>
      <c r="O9" s="24" t="s">
        <v>36</v>
      </c>
      <c r="P9" s="296" t="s">
        <v>34</v>
      </c>
      <c r="Q9" s="297"/>
      <c r="R9" s="25">
        <f>[2]!МассСеч(F9,7850)</f>
        <v>14.914999961853027</v>
      </c>
      <c r="S9" s="20" t="s">
        <v>33</v>
      </c>
    </row>
    <row r="10" spans="1:20" s="26" customFormat="1" ht="15.9" customHeight="1" x14ac:dyDescent="0.3">
      <c r="A10" s="21"/>
      <c r="B10" s="345"/>
      <c r="C10" s="346"/>
      <c r="D10" s="140">
        <v>12</v>
      </c>
      <c r="E10" s="27" t="s">
        <v>32</v>
      </c>
      <c r="F10" s="22" t="s">
        <v>408</v>
      </c>
      <c r="G10" s="295">
        <v>190</v>
      </c>
      <c r="H10" s="295"/>
      <c r="I10" s="295"/>
      <c r="J10" s="139">
        <v>4</v>
      </c>
      <c r="K10" s="139">
        <v>0</v>
      </c>
      <c r="L10" s="64">
        <f>ROUNDUP(IF(G10="",1,IF([1]!SearchNum(G10,2)&gt;0,[1]!SearchNum(G10,1)*[1]!SearchNum(G10,2)/1000000,IF([1]!SearchNum(G10,1)&gt;0,[1]!SearchNum(G10,1)/1000,1)))*R10,[1]!StrToNum($Q$3))</f>
        <v>0.59</v>
      </c>
      <c r="M10" s="64">
        <f>ROUND(L10*(J10+K10),[1]!StrToNum($T$3))</f>
        <v>2.36</v>
      </c>
      <c r="N10" s="350"/>
      <c r="O10" s="24" t="s">
        <v>36</v>
      </c>
      <c r="P10" s="296" t="s">
        <v>34</v>
      </c>
      <c r="Q10" s="297"/>
      <c r="R10" s="25">
        <f>[2]!МассСеч(F10,7850)</f>
        <v>3.062000036239624</v>
      </c>
      <c r="S10" s="20"/>
    </row>
    <row r="11" spans="1:20" s="26" customFormat="1" ht="15.9" customHeight="1" x14ac:dyDescent="0.3">
      <c r="A11" s="21"/>
      <c r="B11" s="345"/>
      <c r="C11" s="346"/>
      <c r="D11" s="140">
        <v>13</v>
      </c>
      <c r="E11" s="27" t="s">
        <v>32</v>
      </c>
      <c r="F11" s="22" t="s">
        <v>409</v>
      </c>
      <c r="G11" s="295">
        <v>180</v>
      </c>
      <c r="H11" s="295"/>
      <c r="I11" s="295"/>
      <c r="J11" s="139">
        <v>2</v>
      </c>
      <c r="K11" s="139">
        <v>0</v>
      </c>
      <c r="L11" s="64">
        <f>ROUNDUP(IF(G11="",1,IF([1]!SearchNum(G11,2)&gt;0,[1]!SearchNum(G11,1)*[1]!SearchNum(G11,2)/1000000,IF([1]!SearchNum(G11,1)&gt;0,[1]!SearchNum(G11,1)/1000,1)))*R11,[1]!StrToNum($Q$3))</f>
        <v>0.51</v>
      </c>
      <c r="M11" s="64">
        <f>ROUND(L11*(J11+K11),[1]!StrToNum($T$3))</f>
        <v>1.02</v>
      </c>
      <c r="N11" s="350"/>
      <c r="O11" s="24" t="s">
        <v>36</v>
      </c>
      <c r="P11" s="296" t="s">
        <v>34</v>
      </c>
      <c r="Q11" s="297"/>
      <c r="R11" s="25">
        <f>[2]!МассСеч(F11,7850)</f>
        <v>2.8259999752044678</v>
      </c>
      <c r="S11" s="20"/>
    </row>
    <row r="12" spans="1:20" s="26" customFormat="1" ht="15.9" customHeight="1" x14ac:dyDescent="0.3">
      <c r="A12" s="21"/>
      <c r="B12" s="345"/>
      <c r="C12" s="346"/>
      <c r="D12" s="140">
        <v>14</v>
      </c>
      <c r="E12" s="27" t="s">
        <v>32</v>
      </c>
      <c r="F12" s="22" t="s">
        <v>162</v>
      </c>
      <c r="G12" s="295">
        <v>50</v>
      </c>
      <c r="H12" s="295"/>
      <c r="I12" s="295"/>
      <c r="J12" s="139">
        <v>4</v>
      </c>
      <c r="K12" s="139">
        <v>0</v>
      </c>
      <c r="L12" s="64">
        <f>ROUNDUP(IF(G12="",1,IF([1]!SearchNum(G12,2)&gt;0,[1]!SearchNum(G12,1)*[1]!SearchNum(G12,2)/1000000,IF([1]!SearchNum(G12,1)&gt;0,[1]!SearchNum(G12,1)/1000,1)))*R12,[1]!StrToNum($Q$3))</f>
        <v>0.08</v>
      </c>
      <c r="M12" s="64">
        <f>ROUND(L12*(J12+K12),[1]!StrToNum($T$3))</f>
        <v>0.32</v>
      </c>
      <c r="N12" s="350"/>
      <c r="O12" s="24" t="s">
        <v>342</v>
      </c>
      <c r="P12" s="296" t="s">
        <v>34</v>
      </c>
      <c r="Q12" s="297"/>
      <c r="R12" s="25">
        <f>[2]!МассСеч(F12,7850)</f>
        <v>1.5700000524520874</v>
      </c>
      <c r="S12" s="20"/>
    </row>
    <row r="13" spans="1:20" s="26" customFormat="1" ht="16.5" customHeight="1" x14ac:dyDescent="0.3">
      <c r="A13" s="28"/>
      <c r="B13" s="347"/>
      <c r="C13" s="348"/>
      <c r="D13" s="298" t="s">
        <v>24</v>
      </c>
      <c r="E13" s="298"/>
      <c r="F13" s="298"/>
      <c r="G13" s="298"/>
      <c r="H13" s="298"/>
      <c r="I13" s="298"/>
      <c r="J13" s="298"/>
      <c r="K13" s="298"/>
      <c r="L13" s="298"/>
      <c r="M13" s="64">
        <f>ROUND((M8+M9+M10+M11+M12)*0.01,0)</f>
        <v>1</v>
      </c>
      <c r="N13" s="351"/>
      <c r="O13" s="298" t="s">
        <v>25</v>
      </c>
      <c r="P13" s="298"/>
      <c r="Q13" s="298"/>
      <c r="R13" s="25"/>
      <c r="S13" s="20"/>
    </row>
    <row r="14" spans="1:20" s="35" customFormat="1" ht="15.9" customHeight="1" x14ac:dyDescent="0.3">
      <c r="A14" s="33"/>
      <c r="B14" s="343" t="s">
        <v>410</v>
      </c>
      <c r="C14" s="344"/>
      <c r="D14" s="140">
        <v>10</v>
      </c>
      <c r="E14" s="27" t="s">
        <v>19</v>
      </c>
      <c r="F14" s="22" t="s">
        <v>157</v>
      </c>
      <c r="G14" s="295">
        <v>5368</v>
      </c>
      <c r="H14" s="295"/>
      <c r="I14" s="295"/>
      <c r="J14" s="139">
        <v>1</v>
      </c>
      <c r="K14" s="139">
        <v>0</v>
      </c>
      <c r="L14" s="64">
        <f>ROUNDUP(IF(G14="",1,IF([1]!SearchNum(G14,2)&gt;0,[1]!SearchNum(G14,1)*[1]!SearchNum(G14,2)/1000000,IF([1]!SearchNum(G14,1)&gt;0,[1]!SearchNum(G14,1)/1000,1)))*R14,[1]!StrToNum($Q$3))</f>
        <v>94.210000000000008</v>
      </c>
      <c r="M14" s="64">
        <f>ROUND(L14*(J14+K14),[1]!StrToNum($T$3))</f>
        <v>94.21</v>
      </c>
      <c r="N14" s="349">
        <f>SUM(M14:M19)</f>
        <v>110.54999999999998</v>
      </c>
      <c r="O14" s="24" t="s">
        <v>36</v>
      </c>
      <c r="P14" s="296" t="s">
        <v>156</v>
      </c>
      <c r="Q14" s="297"/>
      <c r="R14" s="34">
        <v>17.549999237060547</v>
      </c>
      <c r="S14" s="20" t="s">
        <v>132</v>
      </c>
    </row>
    <row r="15" spans="1:20" s="35" customFormat="1" ht="15.9" customHeight="1" x14ac:dyDescent="0.3">
      <c r="A15" s="33"/>
      <c r="B15" s="345"/>
      <c r="C15" s="346"/>
      <c r="D15" s="140">
        <v>11</v>
      </c>
      <c r="E15" s="27" t="s">
        <v>32</v>
      </c>
      <c r="F15" s="22" t="s">
        <v>407</v>
      </c>
      <c r="G15" s="295">
        <v>390</v>
      </c>
      <c r="H15" s="295"/>
      <c r="I15" s="295"/>
      <c r="J15" s="139">
        <v>2</v>
      </c>
      <c r="K15" s="139">
        <v>0</v>
      </c>
      <c r="L15" s="64">
        <f>ROUNDUP(IF(G15="",1,IF([1]!SearchNum(G15,2)&gt;0,[1]!SearchNum(G15,1)*[1]!SearchNum(G15,2)/1000000,IF([1]!SearchNum(G15,1)&gt;0,[1]!SearchNum(G15,1)/1000,1)))*R15,[1]!StrToNum($Q$3))</f>
        <v>5.8199999999999994</v>
      </c>
      <c r="M15" s="64">
        <f>ROUND(L15*(J15+K15),[1]!StrToNum($T$3))</f>
        <v>11.64</v>
      </c>
      <c r="N15" s="350"/>
      <c r="O15" s="24" t="s">
        <v>36</v>
      </c>
      <c r="P15" s="296" t="s">
        <v>34</v>
      </c>
      <c r="Q15" s="297"/>
      <c r="R15" s="34">
        <f>[2]!МассСеч(F15,7850)</f>
        <v>14.914999961853027</v>
      </c>
      <c r="S15" s="20"/>
    </row>
    <row r="16" spans="1:20" s="35" customFormat="1" ht="15.9" customHeight="1" x14ac:dyDescent="0.3">
      <c r="A16" s="33"/>
      <c r="B16" s="345"/>
      <c r="C16" s="346"/>
      <c r="D16" s="140">
        <v>12</v>
      </c>
      <c r="E16" s="27" t="s">
        <v>32</v>
      </c>
      <c r="F16" s="22" t="s">
        <v>408</v>
      </c>
      <c r="G16" s="295">
        <v>190</v>
      </c>
      <c r="H16" s="295"/>
      <c r="I16" s="295"/>
      <c r="J16" s="139">
        <v>4</v>
      </c>
      <c r="K16" s="139">
        <v>0</v>
      </c>
      <c r="L16" s="64">
        <f>ROUNDUP(IF(G16="",1,IF([1]!SearchNum(G16,2)&gt;0,[1]!SearchNum(G16,1)*[1]!SearchNum(G16,2)/1000000,IF([1]!SearchNum(G16,1)&gt;0,[1]!SearchNum(G16,1)/1000,1)))*R16,[1]!StrToNum($Q$3))</f>
        <v>0.59</v>
      </c>
      <c r="M16" s="64">
        <f>ROUND(L16*(J16+K16),[1]!StrToNum($T$3))</f>
        <v>2.36</v>
      </c>
      <c r="N16" s="350"/>
      <c r="O16" s="24" t="s">
        <v>36</v>
      </c>
      <c r="P16" s="296" t="s">
        <v>34</v>
      </c>
      <c r="Q16" s="297"/>
      <c r="R16" s="34">
        <f>[2]!МассСеч(F16,7850)</f>
        <v>3.062000036239624</v>
      </c>
      <c r="S16" s="20"/>
    </row>
    <row r="17" spans="1:19" s="35" customFormat="1" ht="15.9" customHeight="1" x14ac:dyDescent="0.3">
      <c r="A17" s="33"/>
      <c r="B17" s="345"/>
      <c r="C17" s="346"/>
      <c r="D17" s="140">
        <v>13</v>
      </c>
      <c r="E17" s="27" t="s">
        <v>32</v>
      </c>
      <c r="F17" s="22" t="s">
        <v>409</v>
      </c>
      <c r="G17" s="295">
        <v>180</v>
      </c>
      <c r="H17" s="295"/>
      <c r="I17" s="295"/>
      <c r="J17" s="139">
        <v>2</v>
      </c>
      <c r="K17" s="139">
        <v>0</v>
      </c>
      <c r="L17" s="64">
        <f>ROUNDUP(IF(G17="",1,IF([1]!SearchNum(G17,2)&gt;0,[1]!SearchNum(G17,1)*[1]!SearchNum(G17,2)/1000000,IF([1]!SearchNum(G17,1)&gt;0,[1]!SearchNum(G17,1)/1000,1)))*R17,[1]!StrToNum($Q$3))</f>
        <v>0.51</v>
      </c>
      <c r="M17" s="64">
        <f>ROUND(L17*(J17+K17),[1]!StrToNum($T$3))</f>
        <v>1.02</v>
      </c>
      <c r="N17" s="350"/>
      <c r="O17" s="24" t="s">
        <v>36</v>
      </c>
      <c r="P17" s="296" t="s">
        <v>34</v>
      </c>
      <c r="Q17" s="297"/>
      <c r="R17" s="34">
        <f>[2]!МассСеч(F17,7850)</f>
        <v>2.8259999752044678</v>
      </c>
      <c r="S17" s="20"/>
    </row>
    <row r="18" spans="1:19" s="35" customFormat="1" ht="15.9" customHeight="1" x14ac:dyDescent="0.3">
      <c r="A18" s="33"/>
      <c r="B18" s="345"/>
      <c r="C18" s="346"/>
      <c r="D18" s="140">
        <v>14</v>
      </c>
      <c r="E18" s="27" t="s">
        <v>32</v>
      </c>
      <c r="F18" s="22" t="s">
        <v>162</v>
      </c>
      <c r="G18" s="295">
        <v>50</v>
      </c>
      <c r="H18" s="295"/>
      <c r="I18" s="295"/>
      <c r="J18" s="139">
        <v>4</v>
      </c>
      <c r="K18" s="139">
        <v>0</v>
      </c>
      <c r="L18" s="64">
        <f>ROUNDUP(IF(G18="",1,IF([1]!SearchNum(G18,2)&gt;0,[1]!SearchNum(G18,1)*[1]!SearchNum(G18,2)/1000000,IF([1]!SearchNum(G18,1)&gt;0,[1]!SearchNum(G18,1)/1000,1)))*R18,[1]!StrToNum($Q$3))</f>
        <v>0.08</v>
      </c>
      <c r="M18" s="64">
        <f>ROUND(L18*(J18+K18),[1]!StrToNum($T$3))</f>
        <v>0.32</v>
      </c>
      <c r="N18" s="350"/>
      <c r="O18" s="24" t="s">
        <v>342</v>
      </c>
      <c r="P18" s="296" t="s">
        <v>34</v>
      </c>
      <c r="Q18" s="297"/>
      <c r="R18" s="34">
        <f>[2]!МассСеч(F18,7850)</f>
        <v>1.5700000524520874</v>
      </c>
      <c r="S18" s="20"/>
    </row>
    <row r="19" spans="1:19" s="37" customFormat="1" ht="15.9" customHeight="1" x14ac:dyDescent="0.3">
      <c r="A19" s="36"/>
      <c r="B19" s="347"/>
      <c r="C19" s="348"/>
      <c r="D19" s="298" t="s">
        <v>24</v>
      </c>
      <c r="E19" s="298"/>
      <c r="F19" s="298"/>
      <c r="G19" s="298"/>
      <c r="H19" s="298"/>
      <c r="I19" s="298"/>
      <c r="J19" s="298"/>
      <c r="K19" s="298"/>
      <c r="L19" s="298"/>
      <c r="M19" s="64">
        <f>ROUND((M14+M15+M16+M17+M18)*0.01,0)</f>
        <v>1</v>
      </c>
      <c r="N19" s="351"/>
      <c r="O19" s="298" t="s">
        <v>25</v>
      </c>
      <c r="P19" s="298"/>
      <c r="Q19" s="298"/>
      <c r="R19" s="34"/>
      <c r="S19" s="20"/>
    </row>
    <row r="20" spans="1:19" s="35" customFormat="1" ht="15.9" customHeight="1" x14ac:dyDescent="0.3">
      <c r="A20" s="33"/>
      <c r="B20" s="343" t="s">
        <v>411</v>
      </c>
      <c r="C20" s="344"/>
      <c r="D20" s="140">
        <v>15</v>
      </c>
      <c r="E20" s="27" t="s">
        <v>19</v>
      </c>
      <c r="F20" s="22" t="s">
        <v>326</v>
      </c>
      <c r="G20" s="295">
        <v>4362</v>
      </c>
      <c r="H20" s="295"/>
      <c r="I20" s="295"/>
      <c r="J20" s="139">
        <v>1</v>
      </c>
      <c r="K20" s="139">
        <v>0</v>
      </c>
      <c r="L20" s="64">
        <f>ROUNDUP(IF(G20="",1,IF([1]!SearchNum(G20,2)&gt;0,[1]!SearchNum(G20,1)*[1]!SearchNum(G20,2)/1000000,IF([1]!SearchNum(G20,1)&gt;0,[1]!SearchNum(G20,1)/1000,1)))*R20,[1]!StrToNum($Q$3))</f>
        <v>103.95</v>
      </c>
      <c r="M20" s="64">
        <f>ROUND(L20*(J20+K20),[1]!StrToNum($T$3))</f>
        <v>103.95</v>
      </c>
      <c r="N20" s="349">
        <f>SUM(M20:M25)</f>
        <v>110.70999992370605</v>
      </c>
      <c r="O20" s="24" t="s">
        <v>36</v>
      </c>
      <c r="P20" s="296" t="s">
        <v>156</v>
      </c>
      <c r="Q20" s="297"/>
      <c r="R20" s="34">
        <v>23.829999923706055</v>
      </c>
      <c r="S20" s="20"/>
    </row>
    <row r="21" spans="1:19" s="35" customFormat="1" ht="15.9" customHeight="1" x14ac:dyDescent="0.3">
      <c r="A21" s="33"/>
      <c r="B21" s="345"/>
      <c r="C21" s="346"/>
      <c r="D21" s="140">
        <v>18</v>
      </c>
      <c r="E21" s="27" t="s">
        <v>32</v>
      </c>
      <c r="F21" s="22" t="s">
        <v>412</v>
      </c>
      <c r="G21" s="295">
        <v>180</v>
      </c>
      <c r="H21" s="295"/>
      <c r="I21" s="295"/>
      <c r="J21" s="139">
        <v>2</v>
      </c>
      <c r="K21" s="139"/>
      <c r="L21" s="64">
        <f>ROUNDUP(IF(G21="",1,IF([1]!SearchNum(G21,2)&gt;0,[1]!SearchNum(G21,1)*[1]!SearchNum(G21,2)/1000000,IF([1]!SearchNum(G21,1)&gt;0,[1]!SearchNum(G21,1)/1000,1)))*R21,[1]!StrToNum($Q$3))</f>
        <v>0.68</v>
      </c>
      <c r="M21" s="64">
        <f>ROUND(L21*(J21+K21),[1]!StrToNum($T$3))</f>
        <v>1.36</v>
      </c>
      <c r="N21" s="350"/>
      <c r="O21" s="24" t="s">
        <v>36</v>
      </c>
      <c r="P21" s="296" t="s">
        <v>34</v>
      </c>
      <c r="Q21" s="297"/>
      <c r="R21" s="34">
        <f>[2]!МассСеч(F21,7850)</f>
        <v>3.7679998874664307</v>
      </c>
      <c r="S21" s="20" t="s">
        <v>33</v>
      </c>
    </row>
    <row r="22" spans="1:19" s="35" customFormat="1" ht="15.9" customHeight="1" x14ac:dyDescent="0.3">
      <c r="A22" s="33"/>
      <c r="B22" s="345"/>
      <c r="C22" s="346"/>
      <c r="D22" s="140">
        <v>14</v>
      </c>
      <c r="E22" s="27" t="s">
        <v>32</v>
      </c>
      <c r="F22" s="22" t="s">
        <v>162</v>
      </c>
      <c r="G22" s="295">
        <v>50</v>
      </c>
      <c r="H22" s="295"/>
      <c r="I22" s="295"/>
      <c r="J22" s="139">
        <v>4</v>
      </c>
      <c r="K22" s="139">
        <v>0</v>
      </c>
      <c r="L22" s="64">
        <f>ROUNDUP(IF(G22="",1,IF([1]!SearchNum(G22,2)&gt;0,[1]!SearchNum(G22,1)*[1]!SearchNum(G22,2)/1000000,IF([1]!SearchNum(G22,1)&gt;0,[1]!SearchNum(G22,1)/1000,1)))*R22,[1]!StrToNum($Q$3))</f>
        <v>0.08</v>
      </c>
      <c r="M22" s="64">
        <f>ROUND(L22*(J22+K22),[1]!StrToNum($T$3))</f>
        <v>0.32</v>
      </c>
      <c r="N22" s="350"/>
      <c r="O22" s="24" t="s">
        <v>342</v>
      </c>
      <c r="P22" s="296" t="s">
        <v>34</v>
      </c>
      <c r="Q22" s="297"/>
      <c r="R22" s="34">
        <f>[2]!МассСеч(F22,7850)</f>
        <v>1.5700000524520874</v>
      </c>
      <c r="S22" s="20"/>
    </row>
    <row r="23" spans="1:19" s="35" customFormat="1" ht="15.9" customHeight="1" x14ac:dyDescent="0.3">
      <c r="A23" s="33"/>
      <c r="B23" s="345"/>
      <c r="C23" s="346"/>
      <c r="D23" s="140">
        <v>11</v>
      </c>
      <c r="E23" s="27" t="s">
        <v>32</v>
      </c>
      <c r="F23" s="22" t="s">
        <v>407</v>
      </c>
      <c r="G23" s="295">
        <v>390</v>
      </c>
      <c r="H23" s="295"/>
      <c r="I23" s="295"/>
      <c r="J23" s="139">
        <v>2</v>
      </c>
      <c r="K23" s="139">
        <v>0</v>
      </c>
      <c r="L23" s="64">
        <f>ROUNDUP(IF(G23="",1,IF([1]!SearchNum(G23,2)&gt;0,[1]!SearchNum(G23,1)*[1]!SearchNum(G23,2)/1000000,IF([1]!SearchNum(G23,1)&gt;0,[1]!SearchNum(G23,1)/1000,1)))*R23,[1]!StrToNum($Q$3))</f>
        <v>5.8199999999999994</v>
      </c>
      <c r="M23" s="64">
        <v>1</v>
      </c>
      <c r="N23" s="350"/>
      <c r="O23" s="24" t="s">
        <v>36</v>
      </c>
      <c r="P23" s="296" t="s">
        <v>34</v>
      </c>
      <c r="Q23" s="297"/>
      <c r="R23" s="34">
        <f>[2]!МассСеч(F23,7850)</f>
        <v>14.914999961853027</v>
      </c>
      <c r="S23" s="20"/>
    </row>
    <row r="24" spans="1:19" s="35" customFormat="1" ht="15.9" customHeight="1" x14ac:dyDescent="0.3">
      <c r="A24" s="33"/>
      <c r="B24" s="345"/>
      <c r="C24" s="346"/>
      <c r="D24" s="140">
        <v>17</v>
      </c>
      <c r="E24" s="27" t="s">
        <v>32</v>
      </c>
      <c r="F24" s="22" t="s">
        <v>328</v>
      </c>
      <c r="G24" s="295">
        <v>190</v>
      </c>
      <c r="H24" s="295"/>
      <c r="I24" s="295"/>
      <c r="J24" s="139">
        <v>4</v>
      </c>
      <c r="K24" s="139">
        <v>0</v>
      </c>
      <c r="L24" s="64">
        <f>ROUNDUP(IF(G24="",1,IF([1]!SearchNum(G24,2)&gt;0,[1]!SearchNum(G24,1)*[1]!SearchNum(G24,2)/1000000,IF([1]!SearchNum(G24,1)&gt;0,[1]!SearchNum(G24,1)/1000,1)))*R24,[1]!StrToNum($Q$3))</f>
        <v>0.77</v>
      </c>
      <c r="M24" s="64">
        <v>3.0799999237060547</v>
      </c>
      <c r="N24" s="350"/>
      <c r="O24" s="24" t="s">
        <v>36</v>
      </c>
      <c r="P24" s="296" t="s">
        <v>34</v>
      </c>
      <c r="Q24" s="297"/>
      <c r="R24" s="34">
        <f>[2]!МассСеч(F24,7850)</f>
        <v>4.0029997825622559</v>
      </c>
      <c r="S24" s="20"/>
    </row>
    <row r="25" spans="1:19" s="37" customFormat="1" ht="15.9" customHeight="1" x14ac:dyDescent="0.3">
      <c r="A25" s="36"/>
      <c r="B25" s="347"/>
      <c r="C25" s="348"/>
      <c r="D25" s="298" t="s">
        <v>24</v>
      </c>
      <c r="E25" s="298"/>
      <c r="F25" s="298"/>
      <c r="G25" s="298"/>
      <c r="H25" s="298"/>
      <c r="I25" s="298"/>
      <c r="J25" s="298"/>
      <c r="K25" s="298"/>
      <c r="L25" s="298"/>
      <c r="M25" s="64">
        <f>ROUND((M20+M21+M22+M23+M24)*0.01,0)</f>
        <v>1</v>
      </c>
      <c r="N25" s="351"/>
      <c r="O25" s="298" t="s">
        <v>25</v>
      </c>
      <c r="P25" s="298"/>
      <c r="Q25" s="298"/>
      <c r="R25" s="34"/>
      <c r="S25" s="20"/>
    </row>
    <row r="26" spans="1:19" s="35" customFormat="1" ht="15.9" customHeight="1" x14ac:dyDescent="0.3">
      <c r="A26" s="33"/>
      <c r="B26" s="343" t="s">
        <v>413</v>
      </c>
      <c r="C26" s="344"/>
      <c r="D26" s="140">
        <v>16</v>
      </c>
      <c r="E26" s="27" t="s">
        <v>19</v>
      </c>
      <c r="F26" s="22" t="s">
        <v>326</v>
      </c>
      <c r="G26" s="295">
        <v>4342</v>
      </c>
      <c r="H26" s="295"/>
      <c r="I26" s="295"/>
      <c r="J26" s="139">
        <v>1</v>
      </c>
      <c r="K26" s="139">
        <v>0</v>
      </c>
      <c r="L26" s="64">
        <f>ROUNDUP(IF(G26="",1,IF([1]!SearchNum(G26,2)&gt;0,[1]!SearchNum(G26,1)*[1]!SearchNum(G26,2)/1000000,IF([1]!SearchNum(G26,1)&gt;0,[1]!SearchNum(G26,1)/1000,1)))*R26,[1]!StrToNum($Q$3))</f>
        <v>103.47</v>
      </c>
      <c r="M26" s="64">
        <f>ROUND(L26*(J26+K26),[1]!StrToNum($T$3))</f>
        <v>103.47</v>
      </c>
      <c r="N26" s="349">
        <f>SUM(M26:M31)</f>
        <v>120.86999999999999</v>
      </c>
      <c r="O26" s="24" t="s">
        <v>36</v>
      </c>
      <c r="P26" s="296" t="s">
        <v>156</v>
      </c>
      <c r="Q26" s="297"/>
      <c r="R26" s="34">
        <v>23.829999923706055</v>
      </c>
      <c r="S26" s="20"/>
    </row>
    <row r="27" spans="1:19" s="35" customFormat="1" ht="15.9" customHeight="1" x14ac:dyDescent="0.3">
      <c r="A27" s="33"/>
      <c r="B27" s="345"/>
      <c r="C27" s="346"/>
      <c r="D27" s="140">
        <v>11</v>
      </c>
      <c r="E27" s="27" t="s">
        <v>32</v>
      </c>
      <c r="F27" s="22" t="s">
        <v>407</v>
      </c>
      <c r="G27" s="295">
        <v>390</v>
      </c>
      <c r="H27" s="295"/>
      <c r="I27" s="295"/>
      <c r="J27" s="139">
        <v>2</v>
      </c>
      <c r="K27" s="139">
        <v>0</v>
      </c>
      <c r="L27" s="64">
        <f>ROUNDUP(IF(G27="",1,IF([1]!SearchNum(G27,2)&gt;0,[1]!SearchNum(G27,1)*[1]!SearchNum(G27,2)/1000000,IF([1]!SearchNum(G27,1)&gt;0,[1]!SearchNum(G27,1)/1000,1)))*R27,[1]!StrToNum($Q$3))</f>
        <v>5.8199999999999994</v>
      </c>
      <c r="M27" s="64">
        <f>ROUND(L27*(J27+K27),[1]!StrToNum($T$3))</f>
        <v>11.64</v>
      </c>
      <c r="N27" s="350"/>
      <c r="O27" s="24" t="s">
        <v>36</v>
      </c>
      <c r="P27" s="296" t="s">
        <v>34</v>
      </c>
      <c r="Q27" s="297"/>
      <c r="R27" s="34">
        <f>[2]!МассСеч(F27,7850)</f>
        <v>14.914999961853027</v>
      </c>
      <c r="S27" s="20"/>
    </row>
    <row r="28" spans="1:19" s="35" customFormat="1" ht="15.9" customHeight="1" x14ac:dyDescent="0.3">
      <c r="A28" s="33"/>
      <c r="B28" s="345"/>
      <c r="C28" s="346"/>
      <c r="D28" s="140">
        <v>17</v>
      </c>
      <c r="E28" s="27" t="s">
        <v>32</v>
      </c>
      <c r="F28" s="22" t="s">
        <v>328</v>
      </c>
      <c r="G28" s="295">
        <v>190</v>
      </c>
      <c r="H28" s="295"/>
      <c r="I28" s="295"/>
      <c r="J28" s="139">
        <v>4</v>
      </c>
      <c r="K28" s="139">
        <v>0</v>
      </c>
      <c r="L28" s="64">
        <f>ROUNDUP(IF(G28="",1,IF([1]!SearchNum(G28,2)&gt;0,[1]!SearchNum(G28,1)*[1]!SearchNum(G28,2)/1000000,IF([1]!SearchNum(G28,1)&gt;0,[1]!SearchNum(G28,1)/1000,1)))*R28,[1]!StrToNum($Q$3))</f>
        <v>0.77</v>
      </c>
      <c r="M28" s="64">
        <f>ROUND(L28*(J28+K28),[1]!StrToNum($T$3))</f>
        <v>3.08</v>
      </c>
      <c r="N28" s="350"/>
      <c r="O28" s="24" t="s">
        <v>36</v>
      </c>
      <c r="P28" s="296" t="s">
        <v>34</v>
      </c>
      <c r="Q28" s="297"/>
      <c r="R28" s="34">
        <f>[2]!МассСеч(F28,7850)</f>
        <v>4.0029997825622559</v>
      </c>
      <c r="S28" s="20"/>
    </row>
    <row r="29" spans="1:19" s="35" customFormat="1" ht="15.9" customHeight="1" x14ac:dyDescent="0.3">
      <c r="A29" s="33"/>
      <c r="B29" s="345"/>
      <c r="C29" s="346"/>
      <c r="D29" s="140">
        <v>18</v>
      </c>
      <c r="E29" s="27" t="s">
        <v>32</v>
      </c>
      <c r="F29" s="22" t="s">
        <v>412</v>
      </c>
      <c r="G29" s="295">
        <v>180</v>
      </c>
      <c r="H29" s="295"/>
      <c r="I29" s="295"/>
      <c r="J29" s="139">
        <v>2</v>
      </c>
      <c r="K29" s="139">
        <v>0</v>
      </c>
      <c r="L29" s="64">
        <f>ROUNDUP(IF(G29="",1,IF([1]!SearchNum(G29,2)&gt;0,[1]!SearchNum(G29,1)*[1]!SearchNum(G29,2)/1000000,IF([1]!SearchNum(G29,1)&gt;0,[1]!SearchNum(G29,1)/1000,1)))*R29,[1]!StrToNum($Q$3))</f>
        <v>0.68</v>
      </c>
      <c r="M29" s="64">
        <f>ROUND(L29*(J29+K29),[1]!StrToNum($T$3))</f>
        <v>1.36</v>
      </c>
      <c r="N29" s="350"/>
      <c r="O29" s="24" t="s">
        <v>36</v>
      </c>
      <c r="P29" s="296" t="s">
        <v>34</v>
      </c>
      <c r="Q29" s="297"/>
      <c r="R29" s="34">
        <f>[2]!МассСеч(F29,7850)</f>
        <v>3.7679998874664307</v>
      </c>
      <c r="S29" s="20"/>
    </row>
    <row r="30" spans="1:19" s="35" customFormat="1" ht="15.9" customHeight="1" x14ac:dyDescent="0.3">
      <c r="A30" s="33"/>
      <c r="B30" s="345"/>
      <c r="C30" s="346"/>
      <c r="D30" s="140">
        <v>14</v>
      </c>
      <c r="E30" s="27" t="s">
        <v>32</v>
      </c>
      <c r="F30" s="22" t="s">
        <v>162</v>
      </c>
      <c r="G30" s="295">
        <v>50</v>
      </c>
      <c r="H30" s="295"/>
      <c r="I30" s="295"/>
      <c r="J30" s="139">
        <v>4</v>
      </c>
      <c r="K30" s="139">
        <v>0</v>
      </c>
      <c r="L30" s="64">
        <f>ROUNDUP(IF(G30="",1,IF([1]!SearchNum(G30,2)&gt;0,[1]!SearchNum(G30,1)*[1]!SearchNum(G30,2)/1000000,IF([1]!SearchNum(G30,1)&gt;0,[1]!SearchNum(G30,1)/1000,1)))*R30,[1]!StrToNum($Q$3))</f>
        <v>0.08</v>
      </c>
      <c r="M30" s="64">
        <f>ROUND(L30*(J30+K30),[1]!StrToNum($T$3))</f>
        <v>0.32</v>
      </c>
      <c r="N30" s="350"/>
      <c r="O30" s="24" t="s">
        <v>342</v>
      </c>
      <c r="P30" s="296" t="s">
        <v>34</v>
      </c>
      <c r="Q30" s="297"/>
      <c r="R30" s="34">
        <f>[2]!МассСеч(F30,7850)</f>
        <v>1.5700000524520874</v>
      </c>
      <c r="S30" s="20"/>
    </row>
    <row r="31" spans="1:19" s="37" customFormat="1" ht="15.9" customHeight="1" x14ac:dyDescent="0.3">
      <c r="A31" s="36"/>
      <c r="B31" s="347"/>
      <c r="C31" s="348"/>
      <c r="D31" s="298" t="s">
        <v>24</v>
      </c>
      <c r="E31" s="298"/>
      <c r="F31" s="298"/>
      <c r="G31" s="298"/>
      <c r="H31" s="298"/>
      <c r="I31" s="298"/>
      <c r="J31" s="298"/>
      <c r="K31" s="298"/>
      <c r="L31" s="298"/>
      <c r="M31" s="139">
        <f>ROUND((M26+M27+M28+M29+M30)*0.01,0)</f>
        <v>1</v>
      </c>
      <c r="N31" s="351"/>
      <c r="O31" s="298" t="s">
        <v>25</v>
      </c>
      <c r="P31" s="298"/>
      <c r="Q31" s="298"/>
      <c r="R31" s="34"/>
      <c r="S31" s="20"/>
    </row>
    <row r="32" spans="1:19" s="38" customFormat="1" ht="12" customHeight="1" x14ac:dyDescent="0.25">
      <c r="M32" s="39"/>
    </row>
    <row r="33" spans="1:18" s="41" customFormat="1" ht="18" customHeight="1" x14ac:dyDescent="0.3">
      <c r="A33" s="40" t="s">
        <v>40</v>
      </c>
      <c r="B33" s="311" t="s">
        <v>41</v>
      </c>
      <c r="C33" s="311"/>
      <c r="D33" s="311"/>
      <c r="E33" s="311"/>
      <c r="F33" s="311"/>
      <c r="G33" s="311"/>
      <c r="H33" s="312" t="s">
        <v>41</v>
      </c>
      <c r="I33" s="312"/>
      <c r="J33" s="312"/>
      <c r="K33" s="312"/>
      <c r="L33" s="312"/>
      <c r="M33" s="312"/>
      <c r="N33" s="312"/>
      <c r="O33" s="310"/>
      <c r="P33" s="310"/>
      <c r="Q33" s="310"/>
    </row>
    <row r="34" spans="1:18" s="41" customFormat="1" ht="18" customHeight="1" x14ac:dyDescent="0.3">
      <c r="A34" s="40" t="s">
        <v>40</v>
      </c>
      <c r="B34" s="312" t="s">
        <v>42</v>
      </c>
      <c r="C34" s="312"/>
      <c r="D34" s="312"/>
      <c r="E34" s="312"/>
      <c r="F34" s="312"/>
      <c r="G34" s="312"/>
      <c r="H34" s="312" t="s">
        <v>12</v>
      </c>
      <c r="I34" s="312"/>
      <c r="J34" s="312"/>
      <c r="K34" s="313" t="s">
        <v>43</v>
      </c>
      <c r="L34" s="314"/>
      <c r="M34" s="312" t="s">
        <v>44</v>
      </c>
      <c r="N34" s="312"/>
      <c r="O34" s="312" t="s">
        <v>45</v>
      </c>
      <c r="P34" s="312"/>
      <c r="Q34" s="312"/>
    </row>
    <row r="35" spans="1:18" s="41" customFormat="1" ht="18" customHeight="1" x14ac:dyDescent="0.3">
      <c r="A35" s="40" t="s">
        <v>40</v>
      </c>
      <c r="B35" s="312"/>
      <c r="C35" s="312"/>
      <c r="D35" s="312"/>
      <c r="E35" s="312"/>
      <c r="F35" s="312"/>
      <c r="G35" s="312"/>
      <c r="H35" s="312"/>
      <c r="I35" s="312"/>
      <c r="J35" s="312"/>
      <c r="K35" s="142" t="s">
        <v>19</v>
      </c>
      <c r="L35" s="142" t="s">
        <v>20</v>
      </c>
      <c r="M35" s="142" t="s">
        <v>46</v>
      </c>
      <c r="N35" s="142" t="s">
        <v>22</v>
      </c>
      <c r="O35" s="312"/>
      <c r="P35" s="312"/>
      <c r="Q35" s="312"/>
    </row>
    <row r="36" spans="1:18" s="41" customFormat="1" ht="18" customHeight="1" x14ac:dyDescent="0.3">
      <c r="A36" s="40" t="s">
        <v>40</v>
      </c>
      <c r="B36" s="302" t="s">
        <v>1569</v>
      </c>
      <c r="C36" s="302"/>
      <c r="D36" s="302"/>
      <c r="E36" s="302"/>
      <c r="F36" s="302"/>
      <c r="G36" s="302"/>
      <c r="H36" s="303" t="str">
        <f>$B$8</f>
        <v>Г18</v>
      </c>
      <c r="I36" s="304"/>
      <c r="J36" s="305"/>
      <c r="K36" s="42">
        <v>16</v>
      </c>
      <c r="L36" s="42"/>
      <c r="M36" s="66">
        <f>$N$8</f>
        <v>113.35999999999999</v>
      </c>
      <c r="N36" s="66">
        <f t="shared" ref="N36:N38" si="0">(K36+L36)*M36</f>
        <v>1813.7599999999998</v>
      </c>
      <c r="O36" s="306" t="s">
        <v>377</v>
      </c>
      <c r="P36" s="307"/>
      <c r="Q36" s="43" t="s">
        <v>414</v>
      </c>
    </row>
    <row r="37" spans="1:18" s="41" customFormat="1" ht="18" customHeight="1" x14ac:dyDescent="0.3">
      <c r="A37" s="40" t="s">
        <v>40</v>
      </c>
      <c r="B37" s="302" t="s">
        <v>1569</v>
      </c>
      <c r="C37" s="302"/>
      <c r="D37" s="302"/>
      <c r="E37" s="302"/>
      <c r="F37" s="302"/>
      <c r="G37" s="302"/>
      <c r="H37" s="303" t="str">
        <f>$B$14</f>
        <v>Г19</v>
      </c>
      <c r="I37" s="304"/>
      <c r="J37" s="305"/>
      <c r="K37" s="42">
        <v>4</v>
      </c>
      <c r="L37" s="42"/>
      <c r="M37" s="66">
        <f>$N$14</f>
        <v>110.54999999999998</v>
      </c>
      <c r="N37" s="66">
        <f t="shared" si="0"/>
        <v>442.19999999999993</v>
      </c>
      <c r="O37" s="306" t="s">
        <v>377</v>
      </c>
      <c r="P37" s="307"/>
      <c r="Q37" s="43" t="s">
        <v>414</v>
      </c>
    </row>
    <row r="38" spans="1:18" s="41" customFormat="1" ht="18" customHeight="1" x14ac:dyDescent="0.3">
      <c r="A38" s="40" t="s">
        <v>40</v>
      </c>
      <c r="B38" s="302" t="s">
        <v>1570</v>
      </c>
      <c r="C38" s="302"/>
      <c r="D38" s="302"/>
      <c r="E38" s="302"/>
      <c r="F38" s="302"/>
      <c r="G38" s="302"/>
      <c r="H38" s="303" t="str">
        <f>$B$20</f>
        <v>Г20</v>
      </c>
      <c r="I38" s="304"/>
      <c r="J38" s="305"/>
      <c r="K38" s="42">
        <v>4</v>
      </c>
      <c r="L38" s="42"/>
      <c r="M38" s="66">
        <f>$N$20</f>
        <v>110.70999992370605</v>
      </c>
      <c r="N38" s="66">
        <f t="shared" si="0"/>
        <v>442.8399996948242</v>
      </c>
      <c r="O38" s="306" t="s">
        <v>377</v>
      </c>
      <c r="P38" s="307"/>
      <c r="Q38" s="43" t="s">
        <v>414</v>
      </c>
    </row>
    <row r="39" spans="1:18" s="41" customFormat="1" ht="18" customHeight="1" x14ac:dyDescent="0.3">
      <c r="A39" s="40" t="s">
        <v>40</v>
      </c>
      <c r="B39" s="302" t="s">
        <v>1570</v>
      </c>
      <c r="C39" s="302"/>
      <c r="D39" s="302"/>
      <c r="E39" s="302"/>
      <c r="F39" s="302"/>
      <c r="G39" s="302"/>
      <c r="H39" s="303" t="str">
        <f>$B$26</f>
        <v>Г21</v>
      </c>
      <c r="I39" s="304"/>
      <c r="J39" s="305"/>
      <c r="K39" s="42">
        <v>4</v>
      </c>
      <c r="L39" s="42"/>
      <c r="M39" s="66">
        <f>$N$26</f>
        <v>120.86999999999999</v>
      </c>
      <c r="N39" s="66">
        <f>(K39+L39)*M39</f>
        <v>483.47999999999996</v>
      </c>
      <c r="O39" s="306" t="s">
        <v>377</v>
      </c>
      <c r="P39" s="307"/>
      <c r="Q39" s="43" t="s">
        <v>414</v>
      </c>
    </row>
    <row r="40" spans="1:18" s="41" customFormat="1" ht="18" customHeight="1" x14ac:dyDescent="0.3">
      <c r="A40" s="40" t="s">
        <v>40</v>
      </c>
      <c r="B40" s="308" t="s">
        <v>47</v>
      </c>
      <c r="C40" s="308"/>
      <c r="D40" s="308"/>
      <c r="E40" s="308"/>
      <c r="F40" s="308"/>
      <c r="G40" s="308"/>
      <c r="H40" s="309" t="s">
        <v>47</v>
      </c>
      <c r="I40" s="309"/>
      <c r="J40" s="309"/>
      <c r="K40" s="309"/>
      <c r="L40" s="309"/>
      <c r="M40" s="144"/>
      <c r="N40" s="144">
        <f>SUM(N36:N39)</f>
        <v>3182.2799996948238</v>
      </c>
      <c r="O40" s="301" t="s">
        <v>48</v>
      </c>
      <c r="P40" s="301"/>
      <c r="Q40" s="301"/>
    </row>
    <row r="41" spans="1:18" s="44" customFormat="1" ht="8.25" customHeight="1" x14ac:dyDescent="0.3">
      <c r="A41" s="38"/>
      <c r="M41" s="45"/>
      <c r="R41" s="46"/>
    </row>
    <row r="42" spans="1:18" s="44" customFormat="1" ht="16.5" customHeight="1" x14ac:dyDescent="0.3">
      <c r="A42" s="47"/>
      <c r="B42" s="312" t="s">
        <v>51</v>
      </c>
      <c r="C42" s="312"/>
      <c r="D42" s="312"/>
      <c r="E42" s="312"/>
      <c r="F42" s="312"/>
      <c r="G42" s="312"/>
      <c r="H42" s="312"/>
      <c r="I42" s="312"/>
      <c r="J42" s="312"/>
      <c r="K42" s="312"/>
      <c r="L42" s="312"/>
      <c r="M42" s="312"/>
      <c r="N42" s="312"/>
      <c r="O42" s="310"/>
      <c r="P42" s="310"/>
      <c r="Q42" s="310"/>
      <c r="R42" s="315" t="s">
        <v>11</v>
      </c>
    </row>
    <row r="43" spans="1:18" s="44" customFormat="1" ht="36.75" customHeight="1" x14ac:dyDescent="0.3">
      <c r="A43" s="47"/>
      <c r="B43" s="312" t="s">
        <v>52</v>
      </c>
      <c r="C43" s="312"/>
      <c r="D43" s="312"/>
      <c r="E43" s="312" t="s">
        <v>53</v>
      </c>
      <c r="F43" s="312"/>
      <c r="G43" s="312" t="s">
        <v>54</v>
      </c>
      <c r="H43" s="312"/>
      <c r="I43" s="312"/>
      <c r="J43" s="312"/>
      <c r="K43" s="312" t="s">
        <v>55</v>
      </c>
      <c r="L43" s="312"/>
      <c r="M43" s="317" t="s">
        <v>56</v>
      </c>
      <c r="N43" s="317"/>
      <c r="O43" s="312" t="s">
        <v>18</v>
      </c>
      <c r="P43" s="312"/>
      <c r="Q43" s="312"/>
      <c r="R43" s="316"/>
    </row>
    <row r="44" spans="1:18" s="44" customFormat="1" ht="15.9" customHeight="1" x14ac:dyDescent="0.3">
      <c r="A44" s="48" t="s">
        <v>57</v>
      </c>
      <c r="B44" s="352" t="s">
        <v>342</v>
      </c>
      <c r="C44" s="353"/>
      <c r="D44" s="354"/>
      <c r="E44" s="51" t="s">
        <v>32</v>
      </c>
      <c r="F44" s="49" t="s">
        <v>169</v>
      </c>
      <c r="G44" s="334" t="s">
        <v>34</v>
      </c>
      <c r="H44" s="335"/>
      <c r="I44" s="335"/>
      <c r="J44" s="336"/>
      <c r="K44" s="319">
        <v>8.9599990844726563</v>
      </c>
      <c r="L44" s="320"/>
      <c r="M44" s="319">
        <f>IF(OR(R44="",K44="")," --- ",K44/R44)</f>
        <v>0.28535029278105589</v>
      </c>
      <c r="N44" s="320"/>
      <c r="O44" s="321" t="s">
        <v>60</v>
      </c>
      <c r="P44" s="322"/>
      <c r="Q44" s="323"/>
      <c r="R44" s="50">
        <v>31.399999618530273</v>
      </c>
    </row>
    <row r="45" spans="1:18" s="44" customFormat="1" ht="15.9" customHeight="1" x14ac:dyDescent="0.3">
      <c r="A45" s="48" t="s">
        <v>57</v>
      </c>
      <c r="B45" s="324" t="s">
        <v>36</v>
      </c>
      <c r="C45" s="325"/>
      <c r="D45" s="326"/>
      <c r="E45" s="51" t="s">
        <v>32</v>
      </c>
      <c r="F45" s="49" t="s">
        <v>59</v>
      </c>
      <c r="G45" s="337"/>
      <c r="H45" s="338"/>
      <c r="I45" s="338"/>
      <c r="J45" s="339"/>
      <c r="K45" s="319">
        <v>283.36001586914062</v>
      </c>
      <c r="L45" s="320"/>
      <c r="M45" s="319">
        <f>IF(OR(R45="",K45="")," --- ",K45/R45)</f>
        <v>3.6096817308170781</v>
      </c>
      <c r="N45" s="320"/>
      <c r="O45" s="321" t="s">
        <v>60</v>
      </c>
      <c r="P45" s="322"/>
      <c r="Q45" s="323"/>
      <c r="R45" s="50">
        <v>78.5</v>
      </c>
    </row>
    <row r="46" spans="1:18" s="44" customFormat="1" ht="15.9" customHeight="1" x14ac:dyDescent="0.3">
      <c r="A46" s="48" t="s">
        <v>57</v>
      </c>
      <c r="B46" s="327"/>
      <c r="C46" s="328"/>
      <c r="D46" s="329"/>
      <c r="E46" s="51" t="s">
        <v>32</v>
      </c>
      <c r="F46" s="49" t="s">
        <v>129</v>
      </c>
      <c r="G46" s="340"/>
      <c r="H46" s="341"/>
      <c r="I46" s="341"/>
      <c r="J46" s="342"/>
      <c r="K46" s="319">
        <v>103.12000274658203</v>
      </c>
      <c r="L46" s="320"/>
      <c r="M46" s="319">
        <f>IF(OR(R46="",K46="")," --- ",K46/R46)</f>
        <v>2.1893844179897566</v>
      </c>
      <c r="N46" s="320"/>
      <c r="O46" s="321" t="s">
        <v>60</v>
      </c>
      <c r="P46" s="322"/>
      <c r="Q46" s="323"/>
      <c r="R46" s="50">
        <v>47.099998474121094</v>
      </c>
    </row>
    <row r="47" spans="1:18" s="44" customFormat="1" ht="15.9" customHeight="1" x14ac:dyDescent="0.3">
      <c r="A47" s="48" t="s">
        <v>57</v>
      </c>
      <c r="B47" s="327"/>
      <c r="C47" s="328"/>
      <c r="D47" s="329"/>
      <c r="E47" s="51" t="s">
        <v>19</v>
      </c>
      <c r="F47" s="49" t="s">
        <v>157</v>
      </c>
      <c r="G47" s="334" t="s">
        <v>156</v>
      </c>
      <c r="H47" s="335"/>
      <c r="I47" s="335"/>
      <c r="J47" s="336"/>
      <c r="K47" s="319">
        <v>1929.159912109375</v>
      </c>
      <c r="L47" s="320"/>
      <c r="M47" s="319">
        <f>IF(OR(R47="",K47="")," --- ",K47/R47)</f>
        <v>109.92364649427132</v>
      </c>
      <c r="N47" s="320"/>
      <c r="O47" s="321" t="s">
        <v>60</v>
      </c>
      <c r="P47" s="322"/>
      <c r="Q47" s="323"/>
      <c r="R47" s="50">
        <v>17.549999237060547</v>
      </c>
    </row>
    <row r="48" spans="1:18" s="44" customFormat="1" ht="15.9" customHeight="1" x14ac:dyDescent="0.3">
      <c r="A48" s="48" t="s">
        <v>57</v>
      </c>
      <c r="B48" s="330"/>
      <c r="C48" s="331"/>
      <c r="D48" s="332"/>
      <c r="E48" s="51" t="s">
        <v>19</v>
      </c>
      <c r="F48" s="49" t="s">
        <v>326</v>
      </c>
      <c r="G48" s="340"/>
      <c r="H48" s="341"/>
      <c r="I48" s="341"/>
      <c r="J48" s="342"/>
      <c r="K48" s="319">
        <v>829.67999267578125</v>
      </c>
      <c r="L48" s="320"/>
      <c r="M48" s="319">
        <f>IF(OR(R48="",K48="")," --- ",K48/R48)</f>
        <v>34.816617512886211</v>
      </c>
      <c r="N48" s="320"/>
      <c r="O48" s="321" t="s">
        <v>60</v>
      </c>
      <c r="P48" s="322"/>
      <c r="Q48" s="323"/>
      <c r="R48" s="50">
        <v>23.829999923706055</v>
      </c>
    </row>
    <row r="49" spans="1:19" s="44" customFormat="1" ht="15.9" customHeight="1" x14ac:dyDescent="0.3">
      <c r="A49" s="47"/>
      <c r="B49" s="309" t="s">
        <v>58</v>
      </c>
      <c r="C49" s="309"/>
      <c r="D49" s="309"/>
      <c r="E49" s="309"/>
      <c r="F49" s="309"/>
      <c r="G49" s="309"/>
      <c r="H49" s="309"/>
      <c r="I49" s="309"/>
      <c r="J49" s="309"/>
      <c r="K49" s="333">
        <f>SUM(K44:L48)</f>
        <v>3154.2799224853516</v>
      </c>
      <c r="L49" s="333"/>
      <c r="M49" s="318" t="s">
        <v>48</v>
      </c>
      <c r="N49" s="318"/>
      <c r="O49" s="317" t="s">
        <v>48</v>
      </c>
      <c r="P49" s="317"/>
      <c r="Q49" s="317"/>
      <c r="R49" s="50"/>
    </row>
    <row r="50" spans="1:19" ht="15.9" customHeight="1" x14ac:dyDescent="0.3">
      <c r="B50" s="29"/>
      <c r="C50" s="29"/>
      <c r="D50" s="29"/>
      <c r="E50" s="29"/>
      <c r="F50" s="29"/>
      <c r="G50" s="29"/>
      <c r="H50" s="29"/>
      <c r="I50" s="29"/>
      <c r="J50" s="29"/>
      <c r="K50" s="29"/>
      <c r="L50" s="29"/>
      <c r="M50" s="30"/>
      <c r="N50" s="29"/>
      <c r="R50" s="31"/>
      <c r="S50" s="32"/>
    </row>
    <row r="51" spans="1:19" ht="15.9" customHeight="1" x14ac:dyDescent="0.3">
      <c r="B51" s="29"/>
      <c r="C51" s="29"/>
      <c r="D51" s="29"/>
      <c r="E51" s="29"/>
      <c r="F51" s="29"/>
      <c r="G51" s="29"/>
      <c r="H51" s="29"/>
      <c r="I51" s="29"/>
      <c r="J51" s="29"/>
      <c r="K51" s="29"/>
      <c r="L51" s="29"/>
      <c r="M51" s="30"/>
      <c r="N51" s="29"/>
      <c r="O51" s="29"/>
      <c r="P51" s="29"/>
      <c r="Q51" s="29"/>
      <c r="R51" s="31"/>
      <c r="S51" s="32"/>
    </row>
    <row r="52" spans="1:19" ht="15.9" customHeight="1" x14ac:dyDescent="0.3">
      <c r="O52" s="321" t="s">
        <v>60</v>
      </c>
      <c r="P52" s="322"/>
      <c r="Q52" s="323"/>
      <c r="S52" s="32"/>
    </row>
    <row r="53" spans="1:19" ht="15.9" customHeight="1" x14ac:dyDescent="0.3">
      <c r="S53" s="32"/>
    </row>
    <row r="54" spans="1:19" ht="15.9" customHeight="1" x14ac:dyDescent="0.3">
      <c r="S54" s="32"/>
    </row>
    <row r="55" spans="1:19" ht="15.9" customHeight="1" x14ac:dyDescent="0.3">
      <c r="S55" s="32"/>
    </row>
    <row r="56" spans="1:19" ht="15.9" customHeight="1" x14ac:dyDescent="0.3">
      <c r="S56" s="32"/>
    </row>
    <row r="57" spans="1:19" ht="15.9" customHeight="1" x14ac:dyDescent="0.3">
      <c r="S57" s="32"/>
    </row>
    <row r="58" spans="1:19" ht="15.9" customHeight="1" x14ac:dyDescent="0.3">
      <c r="S58" s="32"/>
    </row>
    <row r="59" spans="1:19" ht="15.9" customHeight="1" x14ac:dyDescent="0.3">
      <c r="S59" s="32"/>
    </row>
    <row r="60" spans="1:19" ht="15.9" customHeight="1" x14ac:dyDescent="0.3">
      <c r="S60" s="32"/>
    </row>
    <row r="61" spans="1:19" ht="15.9" customHeight="1" x14ac:dyDescent="0.3">
      <c r="S61" s="32"/>
    </row>
    <row r="62" spans="1:19" ht="15.9" customHeight="1" x14ac:dyDescent="0.3">
      <c r="S62" s="32"/>
    </row>
  </sheetData>
  <sortState ref="B44:R48">
    <sortCondition ref="B44"/>
    <sortCondition ref="E44"/>
    <sortCondition ref="F44"/>
  </sortState>
  <mergeCells count="124">
    <mergeCell ref="O44:Q44"/>
    <mergeCell ref="O45:Q45"/>
    <mergeCell ref="B44:D44"/>
    <mergeCell ref="B45:D48"/>
    <mergeCell ref="G44:J46"/>
    <mergeCell ref="K44:L44"/>
    <mergeCell ref="K45:L45"/>
    <mergeCell ref="M44:N44"/>
    <mergeCell ref="M45:N45"/>
    <mergeCell ref="B36:G36"/>
    <mergeCell ref="H36:J36"/>
    <mergeCell ref="O36:P36"/>
    <mergeCell ref="B37:G37"/>
    <mergeCell ref="H37:J37"/>
    <mergeCell ref="O37:P37"/>
    <mergeCell ref="G20:I20"/>
    <mergeCell ref="P20:Q20"/>
    <mergeCell ref="B20:C25"/>
    <mergeCell ref="N20:N25"/>
    <mergeCell ref="O34:Q35"/>
    <mergeCell ref="G29:I29"/>
    <mergeCell ref="P29:Q29"/>
    <mergeCell ref="G30:I30"/>
    <mergeCell ref="P30:Q30"/>
    <mergeCell ref="D31:L31"/>
    <mergeCell ref="O31:Q31"/>
    <mergeCell ref="D25:L25"/>
    <mergeCell ref="O25:Q25"/>
    <mergeCell ref="B26:C31"/>
    <mergeCell ref="G26:I26"/>
    <mergeCell ref="N26:N31"/>
    <mergeCell ref="P26:Q26"/>
    <mergeCell ref="G27:I27"/>
    <mergeCell ref="G18:I18"/>
    <mergeCell ref="P18:Q18"/>
    <mergeCell ref="B14:C19"/>
    <mergeCell ref="N14:N19"/>
    <mergeCell ref="G24:I24"/>
    <mergeCell ref="P24:Q24"/>
    <mergeCell ref="B49:J49"/>
    <mergeCell ref="K49:L49"/>
    <mergeCell ref="M49:N49"/>
    <mergeCell ref="O49:Q49"/>
    <mergeCell ref="M43:N43"/>
    <mergeCell ref="O43:Q43"/>
    <mergeCell ref="B40:G40"/>
    <mergeCell ref="H40:L40"/>
    <mergeCell ref="O40:Q40"/>
    <mergeCell ref="B42:N42"/>
    <mergeCell ref="O42:Q42"/>
    <mergeCell ref="B33:G33"/>
    <mergeCell ref="H33:N33"/>
    <mergeCell ref="O33:Q33"/>
    <mergeCell ref="B34:G35"/>
    <mergeCell ref="H34:J35"/>
    <mergeCell ref="K34:L34"/>
    <mergeCell ref="M34:N34"/>
    <mergeCell ref="O52:Q52"/>
    <mergeCell ref="K46:L46"/>
    <mergeCell ref="M46:N46"/>
    <mergeCell ref="O46:Q46"/>
    <mergeCell ref="G47:J48"/>
    <mergeCell ref="K47:L47"/>
    <mergeCell ref="M47:N47"/>
    <mergeCell ref="O47:Q47"/>
    <mergeCell ref="K48:L48"/>
    <mergeCell ref="M48:N48"/>
    <mergeCell ref="O48:Q48"/>
    <mergeCell ref="R42:R43"/>
    <mergeCell ref="B43:D43"/>
    <mergeCell ref="E43:F43"/>
    <mergeCell ref="G43:J43"/>
    <mergeCell ref="K43:L43"/>
    <mergeCell ref="B38:G38"/>
    <mergeCell ref="H38:J38"/>
    <mergeCell ref="O38:P38"/>
    <mergeCell ref="B39:G39"/>
    <mergeCell ref="H39:J39"/>
    <mergeCell ref="O39:P39"/>
    <mergeCell ref="P27:Q27"/>
    <mergeCell ref="G28:I28"/>
    <mergeCell ref="P28:Q28"/>
    <mergeCell ref="G21:I21"/>
    <mergeCell ref="P21:Q21"/>
    <mergeCell ref="D19:L19"/>
    <mergeCell ref="O19:Q19"/>
    <mergeCell ref="G22:I22"/>
    <mergeCell ref="P22:Q22"/>
    <mergeCell ref="G23:I23"/>
    <mergeCell ref="P23:Q23"/>
    <mergeCell ref="G15:I15"/>
    <mergeCell ref="P15:Q15"/>
    <mergeCell ref="G16:I16"/>
    <mergeCell ref="P16:Q16"/>
    <mergeCell ref="G17:I17"/>
    <mergeCell ref="P17:Q17"/>
    <mergeCell ref="G11:I11"/>
    <mergeCell ref="P11:Q11"/>
    <mergeCell ref="G12:I12"/>
    <mergeCell ref="P12:Q12"/>
    <mergeCell ref="D13:L13"/>
    <mergeCell ref="O13:Q13"/>
    <mergeCell ref="B8:C13"/>
    <mergeCell ref="G8:I8"/>
    <mergeCell ref="N8:N13"/>
    <mergeCell ref="P8:Q8"/>
    <mergeCell ref="G9:I9"/>
    <mergeCell ref="P9:Q9"/>
    <mergeCell ref="G10:I10"/>
    <mergeCell ref="P10:Q10"/>
    <mergeCell ref="G14:I14"/>
    <mergeCell ref="P14:Q14"/>
    <mergeCell ref="B3:D3"/>
    <mergeCell ref="E3:F3"/>
    <mergeCell ref="H3:N3"/>
    <mergeCell ref="B5:Q5"/>
    <mergeCell ref="R5:R7"/>
    <mergeCell ref="B6:C7"/>
    <mergeCell ref="D6:D7"/>
    <mergeCell ref="E6:F7"/>
    <mergeCell ref="G6:I7"/>
    <mergeCell ref="J6:K6"/>
    <mergeCell ref="L6:N6"/>
    <mergeCell ref="O6:Q7"/>
  </mergeCells>
  <dataValidations count="1">
    <dataValidation allowBlank="1" sqref="K49:L49 JG49:JH49 TC49:TD49 ACY49:ACZ49 AMU49:AMV49 AWQ49:AWR49 BGM49:BGN49 BQI49:BQJ49 CAE49:CAF49 CKA49:CKB49 CTW49:CTX49 DDS49:DDT49 DNO49:DNP49 DXK49:DXL49 EHG49:EHH49 ERC49:ERD49 FAY49:FAZ49 FKU49:FKV49 FUQ49:FUR49 GEM49:GEN49 GOI49:GOJ49 GYE49:GYF49 HIA49:HIB49 HRW49:HRX49 IBS49:IBT49 ILO49:ILP49 IVK49:IVL49 JFG49:JFH49 JPC49:JPD49 JYY49:JYZ49 KIU49:KIV49 KSQ49:KSR49 LCM49:LCN49 LMI49:LMJ49 LWE49:LWF49 MGA49:MGB49 MPW49:MPX49 MZS49:MZT49 NJO49:NJP49 NTK49:NTL49 ODG49:ODH49 ONC49:OND49 OWY49:OWZ49 PGU49:PGV49 PQQ49:PQR49 QAM49:QAN49 QKI49:QKJ49 QUE49:QUF49 REA49:REB49 RNW49:RNX49 RXS49:RXT49 SHO49:SHP49 SRK49:SRL49 TBG49:TBH49 TLC49:TLD49 TUY49:TUZ49 UEU49:UEV49 UOQ49:UOR49 UYM49:UYN49 VII49:VIJ49 VSE49:VSF49 WCA49:WCB49 WLW49:WLX49 WVS49:WVT49"/>
  </dataValidations>
  <pageMargins left="0.38" right="0.19685039370078741" top="0.19685039370078741" bottom="0.37" header="0" footer="0"/>
  <pageSetup paperSize="9" scale="86" fitToHeight="1000" orientation="portrait" horizontalDpi="300" verticalDpi="300" r:id="rId1"/>
  <headerFooter alignWithMargins="0">
    <oddFooter>Страница &amp;P из &amp;N</oddFooter>
  </headerFooter>
  <legacyDrawing r:id="rId2"/>
</worksheet>
</file>

<file path=xl/worksheets/sheet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39">
    <tabColor theme="0"/>
    <outlinePr summaryBelow="0"/>
    <pageSetUpPr autoPageBreaks="0" fitToPage="1"/>
  </sheetPr>
  <dimension ref="A1:T98"/>
  <sheetViews>
    <sheetView zoomScaleNormal="85" workbookViewId="0">
      <pane ySplit="4" topLeftCell="A41" activePane="bottomLeft" state="frozen"/>
      <selection activeCell="B26" sqref="B26:Q32"/>
      <selection pane="bottomLeft" activeCell="S67" sqref="S67"/>
    </sheetView>
  </sheetViews>
  <sheetFormatPr defaultRowHeight="15.9" customHeight="1" x14ac:dyDescent="0.3"/>
  <cols>
    <col min="1" max="1" width="1.109375" style="2" customWidth="1"/>
    <col min="2" max="3" width="4.33203125" style="17" customWidth="1"/>
    <col min="4" max="4" width="5.109375" style="17" customWidth="1"/>
    <col min="5" max="6" width="10.6640625" style="17" customWidth="1"/>
    <col min="7" max="9" width="3.5546875" style="17" customWidth="1"/>
    <col min="10" max="11" width="6.6640625" style="17" customWidth="1"/>
    <col min="12" max="12" width="7.33203125" style="17" customWidth="1"/>
    <col min="13" max="13" width="9.109375" style="18"/>
    <col min="14" max="14" width="9.6640625" style="17" customWidth="1"/>
    <col min="15" max="15" width="11.109375" style="17" customWidth="1"/>
    <col min="16" max="16" width="12.88671875" style="17" customWidth="1"/>
    <col min="17" max="17" width="7.5546875" style="17" customWidth="1"/>
    <col min="18" max="18" width="11.5546875" style="19" customWidth="1"/>
    <col min="19" max="19" width="19.5546875" style="6" customWidth="1"/>
    <col min="20" max="256" width="9.109375" style="17"/>
    <col min="257" max="257" width="1.109375" style="17" customWidth="1"/>
    <col min="258" max="259" width="4.33203125" style="17" customWidth="1"/>
    <col min="260" max="260" width="5.109375" style="17" customWidth="1"/>
    <col min="261" max="262" width="10.6640625" style="17" customWidth="1"/>
    <col min="263" max="265" width="3.5546875" style="17" customWidth="1"/>
    <col min="266" max="267" width="6.6640625" style="17" customWidth="1"/>
    <col min="268" max="268" width="7.33203125" style="17" customWidth="1"/>
    <col min="269" max="269" width="9.109375" style="17"/>
    <col min="270" max="270" width="9.6640625" style="17" customWidth="1"/>
    <col min="271" max="271" width="11.109375" style="17" customWidth="1"/>
    <col min="272" max="272" width="12.88671875" style="17" customWidth="1"/>
    <col min="273" max="273" width="7.5546875" style="17" customWidth="1"/>
    <col min="274" max="274" width="11.5546875" style="17" customWidth="1"/>
    <col min="275" max="275" width="19.5546875" style="17" customWidth="1"/>
    <col min="276" max="512" width="9.109375" style="17"/>
    <col min="513" max="513" width="1.109375" style="17" customWidth="1"/>
    <col min="514" max="515" width="4.33203125" style="17" customWidth="1"/>
    <col min="516" max="516" width="5.109375" style="17" customWidth="1"/>
    <col min="517" max="518" width="10.6640625" style="17" customWidth="1"/>
    <col min="519" max="521" width="3.5546875" style="17" customWidth="1"/>
    <col min="522" max="523" width="6.6640625" style="17" customWidth="1"/>
    <col min="524" max="524" width="7.33203125" style="17" customWidth="1"/>
    <col min="525" max="525" width="9.109375" style="17"/>
    <col min="526" max="526" width="9.6640625" style="17" customWidth="1"/>
    <col min="527" max="527" width="11.109375" style="17" customWidth="1"/>
    <col min="528" max="528" width="12.88671875" style="17" customWidth="1"/>
    <col min="529" max="529" width="7.5546875" style="17" customWidth="1"/>
    <col min="530" max="530" width="11.5546875" style="17" customWidth="1"/>
    <col min="531" max="531" width="19.5546875" style="17" customWidth="1"/>
    <col min="532" max="768" width="9.109375" style="17"/>
    <col min="769" max="769" width="1.109375" style="17" customWidth="1"/>
    <col min="770" max="771" width="4.33203125" style="17" customWidth="1"/>
    <col min="772" max="772" width="5.109375" style="17" customWidth="1"/>
    <col min="773" max="774" width="10.6640625" style="17" customWidth="1"/>
    <col min="775" max="777" width="3.5546875" style="17" customWidth="1"/>
    <col min="778" max="779" width="6.6640625" style="17" customWidth="1"/>
    <col min="780" max="780" width="7.33203125" style="17" customWidth="1"/>
    <col min="781" max="781" width="9.109375" style="17"/>
    <col min="782" max="782" width="9.6640625" style="17" customWidth="1"/>
    <col min="783" max="783" width="11.109375" style="17" customWidth="1"/>
    <col min="784" max="784" width="12.88671875" style="17" customWidth="1"/>
    <col min="785" max="785" width="7.5546875" style="17" customWidth="1"/>
    <col min="786" max="786" width="11.5546875" style="17" customWidth="1"/>
    <col min="787" max="787" width="19.5546875" style="17" customWidth="1"/>
    <col min="788" max="1024" width="9.109375" style="17"/>
    <col min="1025" max="1025" width="1.109375" style="17" customWidth="1"/>
    <col min="1026" max="1027" width="4.33203125" style="17" customWidth="1"/>
    <col min="1028" max="1028" width="5.109375" style="17" customWidth="1"/>
    <col min="1029" max="1030" width="10.6640625" style="17" customWidth="1"/>
    <col min="1031" max="1033" width="3.5546875" style="17" customWidth="1"/>
    <col min="1034" max="1035" width="6.6640625" style="17" customWidth="1"/>
    <col min="1036" max="1036" width="7.33203125" style="17" customWidth="1"/>
    <col min="1037" max="1037" width="9.109375" style="17"/>
    <col min="1038" max="1038" width="9.6640625" style="17" customWidth="1"/>
    <col min="1039" max="1039" width="11.109375" style="17" customWidth="1"/>
    <col min="1040" max="1040" width="12.88671875" style="17" customWidth="1"/>
    <col min="1041" max="1041" width="7.5546875" style="17" customWidth="1"/>
    <col min="1042" max="1042" width="11.5546875" style="17" customWidth="1"/>
    <col min="1043" max="1043" width="19.5546875" style="17" customWidth="1"/>
    <col min="1044" max="1280" width="9.109375" style="17"/>
    <col min="1281" max="1281" width="1.109375" style="17" customWidth="1"/>
    <col min="1282" max="1283" width="4.33203125" style="17" customWidth="1"/>
    <col min="1284" max="1284" width="5.109375" style="17" customWidth="1"/>
    <col min="1285" max="1286" width="10.6640625" style="17" customWidth="1"/>
    <col min="1287" max="1289" width="3.5546875" style="17" customWidth="1"/>
    <col min="1290" max="1291" width="6.6640625" style="17" customWidth="1"/>
    <col min="1292" max="1292" width="7.33203125" style="17" customWidth="1"/>
    <col min="1293" max="1293" width="9.109375" style="17"/>
    <col min="1294" max="1294" width="9.6640625" style="17" customWidth="1"/>
    <col min="1295" max="1295" width="11.109375" style="17" customWidth="1"/>
    <col min="1296" max="1296" width="12.88671875" style="17" customWidth="1"/>
    <col min="1297" max="1297" width="7.5546875" style="17" customWidth="1"/>
    <col min="1298" max="1298" width="11.5546875" style="17" customWidth="1"/>
    <col min="1299" max="1299" width="19.5546875" style="17" customWidth="1"/>
    <col min="1300" max="1536" width="9.109375" style="17"/>
    <col min="1537" max="1537" width="1.109375" style="17" customWidth="1"/>
    <col min="1538" max="1539" width="4.33203125" style="17" customWidth="1"/>
    <col min="1540" max="1540" width="5.109375" style="17" customWidth="1"/>
    <col min="1541" max="1542" width="10.6640625" style="17" customWidth="1"/>
    <col min="1543" max="1545" width="3.5546875" style="17" customWidth="1"/>
    <col min="1546" max="1547" width="6.6640625" style="17" customWidth="1"/>
    <col min="1548" max="1548" width="7.33203125" style="17" customWidth="1"/>
    <col min="1549" max="1549" width="9.109375" style="17"/>
    <col min="1550" max="1550" width="9.6640625" style="17" customWidth="1"/>
    <col min="1551" max="1551" width="11.109375" style="17" customWidth="1"/>
    <col min="1552" max="1552" width="12.88671875" style="17" customWidth="1"/>
    <col min="1553" max="1553" width="7.5546875" style="17" customWidth="1"/>
    <col min="1554" max="1554" width="11.5546875" style="17" customWidth="1"/>
    <col min="1555" max="1555" width="19.5546875" style="17" customWidth="1"/>
    <col min="1556" max="1792" width="9.109375" style="17"/>
    <col min="1793" max="1793" width="1.109375" style="17" customWidth="1"/>
    <col min="1794" max="1795" width="4.33203125" style="17" customWidth="1"/>
    <col min="1796" max="1796" width="5.109375" style="17" customWidth="1"/>
    <col min="1797" max="1798" width="10.6640625" style="17" customWidth="1"/>
    <col min="1799" max="1801" width="3.5546875" style="17" customWidth="1"/>
    <col min="1802" max="1803" width="6.6640625" style="17" customWidth="1"/>
    <col min="1804" max="1804" width="7.33203125" style="17" customWidth="1"/>
    <col min="1805" max="1805" width="9.109375" style="17"/>
    <col min="1806" max="1806" width="9.6640625" style="17" customWidth="1"/>
    <col min="1807" max="1807" width="11.109375" style="17" customWidth="1"/>
    <col min="1808" max="1808" width="12.88671875" style="17" customWidth="1"/>
    <col min="1809" max="1809" width="7.5546875" style="17" customWidth="1"/>
    <col min="1810" max="1810" width="11.5546875" style="17" customWidth="1"/>
    <col min="1811" max="1811" width="19.5546875" style="17" customWidth="1"/>
    <col min="1812" max="2048" width="9.109375" style="17"/>
    <col min="2049" max="2049" width="1.109375" style="17" customWidth="1"/>
    <col min="2050" max="2051" width="4.33203125" style="17" customWidth="1"/>
    <col min="2052" max="2052" width="5.109375" style="17" customWidth="1"/>
    <col min="2053" max="2054" width="10.6640625" style="17" customWidth="1"/>
    <col min="2055" max="2057" width="3.5546875" style="17" customWidth="1"/>
    <col min="2058" max="2059" width="6.6640625" style="17" customWidth="1"/>
    <col min="2060" max="2060" width="7.33203125" style="17" customWidth="1"/>
    <col min="2061" max="2061" width="9.109375" style="17"/>
    <col min="2062" max="2062" width="9.6640625" style="17" customWidth="1"/>
    <col min="2063" max="2063" width="11.109375" style="17" customWidth="1"/>
    <col min="2064" max="2064" width="12.88671875" style="17" customWidth="1"/>
    <col min="2065" max="2065" width="7.5546875" style="17" customWidth="1"/>
    <col min="2066" max="2066" width="11.5546875" style="17" customWidth="1"/>
    <col min="2067" max="2067" width="19.5546875" style="17" customWidth="1"/>
    <col min="2068" max="2304" width="9.109375" style="17"/>
    <col min="2305" max="2305" width="1.109375" style="17" customWidth="1"/>
    <col min="2306" max="2307" width="4.33203125" style="17" customWidth="1"/>
    <col min="2308" max="2308" width="5.109375" style="17" customWidth="1"/>
    <col min="2309" max="2310" width="10.6640625" style="17" customWidth="1"/>
    <col min="2311" max="2313" width="3.5546875" style="17" customWidth="1"/>
    <col min="2314" max="2315" width="6.6640625" style="17" customWidth="1"/>
    <col min="2316" max="2316" width="7.33203125" style="17" customWidth="1"/>
    <col min="2317" max="2317" width="9.109375" style="17"/>
    <col min="2318" max="2318" width="9.6640625" style="17" customWidth="1"/>
    <col min="2319" max="2319" width="11.109375" style="17" customWidth="1"/>
    <col min="2320" max="2320" width="12.88671875" style="17" customWidth="1"/>
    <col min="2321" max="2321" width="7.5546875" style="17" customWidth="1"/>
    <col min="2322" max="2322" width="11.5546875" style="17" customWidth="1"/>
    <col min="2323" max="2323" width="19.5546875" style="17" customWidth="1"/>
    <col min="2324" max="2560" width="9.109375" style="17"/>
    <col min="2561" max="2561" width="1.109375" style="17" customWidth="1"/>
    <col min="2562" max="2563" width="4.33203125" style="17" customWidth="1"/>
    <col min="2564" max="2564" width="5.109375" style="17" customWidth="1"/>
    <col min="2565" max="2566" width="10.6640625" style="17" customWidth="1"/>
    <col min="2567" max="2569" width="3.5546875" style="17" customWidth="1"/>
    <col min="2570" max="2571" width="6.6640625" style="17" customWidth="1"/>
    <col min="2572" max="2572" width="7.33203125" style="17" customWidth="1"/>
    <col min="2573" max="2573" width="9.109375" style="17"/>
    <col min="2574" max="2574" width="9.6640625" style="17" customWidth="1"/>
    <col min="2575" max="2575" width="11.109375" style="17" customWidth="1"/>
    <col min="2576" max="2576" width="12.88671875" style="17" customWidth="1"/>
    <col min="2577" max="2577" width="7.5546875" style="17" customWidth="1"/>
    <col min="2578" max="2578" width="11.5546875" style="17" customWidth="1"/>
    <col min="2579" max="2579" width="19.5546875" style="17" customWidth="1"/>
    <col min="2580" max="2816" width="9.109375" style="17"/>
    <col min="2817" max="2817" width="1.109375" style="17" customWidth="1"/>
    <col min="2818" max="2819" width="4.33203125" style="17" customWidth="1"/>
    <col min="2820" max="2820" width="5.109375" style="17" customWidth="1"/>
    <col min="2821" max="2822" width="10.6640625" style="17" customWidth="1"/>
    <col min="2823" max="2825" width="3.5546875" style="17" customWidth="1"/>
    <col min="2826" max="2827" width="6.6640625" style="17" customWidth="1"/>
    <col min="2828" max="2828" width="7.33203125" style="17" customWidth="1"/>
    <col min="2829" max="2829" width="9.109375" style="17"/>
    <col min="2830" max="2830" width="9.6640625" style="17" customWidth="1"/>
    <col min="2831" max="2831" width="11.109375" style="17" customWidth="1"/>
    <col min="2832" max="2832" width="12.88671875" style="17" customWidth="1"/>
    <col min="2833" max="2833" width="7.5546875" style="17" customWidth="1"/>
    <col min="2834" max="2834" width="11.5546875" style="17" customWidth="1"/>
    <col min="2835" max="2835" width="19.5546875" style="17" customWidth="1"/>
    <col min="2836" max="3072" width="9.109375" style="17"/>
    <col min="3073" max="3073" width="1.109375" style="17" customWidth="1"/>
    <col min="3074" max="3075" width="4.33203125" style="17" customWidth="1"/>
    <col min="3076" max="3076" width="5.109375" style="17" customWidth="1"/>
    <col min="3077" max="3078" width="10.6640625" style="17" customWidth="1"/>
    <col min="3079" max="3081" width="3.5546875" style="17" customWidth="1"/>
    <col min="3082" max="3083" width="6.6640625" style="17" customWidth="1"/>
    <col min="3084" max="3084" width="7.33203125" style="17" customWidth="1"/>
    <col min="3085" max="3085" width="9.109375" style="17"/>
    <col min="3086" max="3086" width="9.6640625" style="17" customWidth="1"/>
    <col min="3087" max="3087" width="11.109375" style="17" customWidth="1"/>
    <col min="3088" max="3088" width="12.88671875" style="17" customWidth="1"/>
    <col min="3089" max="3089" width="7.5546875" style="17" customWidth="1"/>
    <col min="3090" max="3090" width="11.5546875" style="17" customWidth="1"/>
    <col min="3091" max="3091" width="19.5546875" style="17" customWidth="1"/>
    <col min="3092" max="3328" width="9.109375" style="17"/>
    <col min="3329" max="3329" width="1.109375" style="17" customWidth="1"/>
    <col min="3330" max="3331" width="4.33203125" style="17" customWidth="1"/>
    <col min="3332" max="3332" width="5.109375" style="17" customWidth="1"/>
    <col min="3333" max="3334" width="10.6640625" style="17" customWidth="1"/>
    <col min="3335" max="3337" width="3.5546875" style="17" customWidth="1"/>
    <col min="3338" max="3339" width="6.6640625" style="17" customWidth="1"/>
    <col min="3340" max="3340" width="7.33203125" style="17" customWidth="1"/>
    <col min="3341" max="3341" width="9.109375" style="17"/>
    <col min="3342" max="3342" width="9.6640625" style="17" customWidth="1"/>
    <col min="3343" max="3343" width="11.109375" style="17" customWidth="1"/>
    <col min="3344" max="3344" width="12.88671875" style="17" customWidth="1"/>
    <col min="3345" max="3345" width="7.5546875" style="17" customWidth="1"/>
    <col min="3346" max="3346" width="11.5546875" style="17" customWidth="1"/>
    <col min="3347" max="3347" width="19.5546875" style="17" customWidth="1"/>
    <col min="3348" max="3584" width="9.109375" style="17"/>
    <col min="3585" max="3585" width="1.109375" style="17" customWidth="1"/>
    <col min="3586" max="3587" width="4.33203125" style="17" customWidth="1"/>
    <col min="3588" max="3588" width="5.109375" style="17" customWidth="1"/>
    <col min="3589" max="3590" width="10.6640625" style="17" customWidth="1"/>
    <col min="3591" max="3593" width="3.5546875" style="17" customWidth="1"/>
    <col min="3594" max="3595" width="6.6640625" style="17" customWidth="1"/>
    <col min="3596" max="3596" width="7.33203125" style="17" customWidth="1"/>
    <col min="3597" max="3597" width="9.109375" style="17"/>
    <col min="3598" max="3598" width="9.6640625" style="17" customWidth="1"/>
    <col min="3599" max="3599" width="11.109375" style="17" customWidth="1"/>
    <col min="3600" max="3600" width="12.88671875" style="17" customWidth="1"/>
    <col min="3601" max="3601" width="7.5546875" style="17" customWidth="1"/>
    <col min="3602" max="3602" width="11.5546875" style="17" customWidth="1"/>
    <col min="3603" max="3603" width="19.5546875" style="17" customWidth="1"/>
    <col min="3604" max="3840" width="9.109375" style="17"/>
    <col min="3841" max="3841" width="1.109375" style="17" customWidth="1"/>
    <col min="3842" max="3843" width="4.33203125" style="17" customWidth="1"/>
    <col min="3844" max="3844" width="5.109375" style="17" customWidth="1"/>
    <col min="3845" max="3846" width="10.6640625" style="17" customWidth="1"/>
    <col min="3847" max="3849" width="3.5546875" style="17" customWidth="1"/>
    <col min="3850" max="3851" width="6.6640625" style="17" customWidth="1"/>
    <col min="3852" max="3852" width="7.33203125" style="17" customWidth="1"/>
    <col min="3853" max="3853" width="9.109375" style="17"/>
    <col min="3854" max="3854" width="9.6640625" style="17" customWidth="1"/>
    <col min="3855" max="3855" width="11.109375" style="17" customWidth="1"/>
    <col min="3856" max="3856" width="12.88671875" style="17" customWidth="1"/>
    <col min="3857" max="3857" width="7.5546875" style="17" customWidth="1"/>
    <col min="3858" max="3858" width="11.5546875" style="17" customWidth="1"/>
    <col min="3859" max="3859" width="19.5546875" style="17" customWidth="1"/>
    <col min="3860" max="4096" width="9.109375" style="17"/>
    <col min="4097" max="4097" width="1.109375" style="17" customWidth="1"/>
    <col min="4098" max="4099" width="4.33203125" style="17" customWidth="1"/>
    <col min="4100" max="4100" width="5.109375" style="17" customWidth="1"/>
    <col min="4101" max="4102" width="10.6640625" style="17" customWidth="1"/>
    <col min="4103" max="4105" width="3.5546875" style="17" customWidth="1"/>
    <col min="4106" max="4107" width="6.6640625" style="17" customWidth="1"/>
    <col min="4108" max="4108" width="7.33203125" style="17" customWidth="1"/>
    <col min="4109" max="4109" width="9.109375" style="17"/>
    <col min="4110" max="4110" width="9.6640625" style="17" customWidth="1"/>
    <col min="4111" max="4111" width="11.109375" style="17" customWidth="1"/>
    <col min="4112" max="4112" width="12.88671875" style="17" customWidth="1"/>
    <col min="4113" max="4113" width="7.5546875" style="17" customWidth="1"/>
    <col min="4114" max="4114" width="11.5546875" style="17" customWidth="1"/>
    <col min="4115" max="4115" width="19.5546875" style="17" customWidth="1"/>
    <col min="4116" max="4352" width="9.109375" style="17"/>
    <col min="4353" max="4353" width="1.109375" style="17" customWidth="1"/>
    <col min="4354" max="4355" width="4.33203125" style="17" customWidth="1"/>
    <col min="4356" max="4356" width="5.109375" style="17" customWidth="1"/>
    <col min="4357" max="4358" width="10.6640625" style="17" customWidth="1"/>
    <col min="4359" max="4361" width="3.5546875" style="17" customWidth="1"/>
    <col min="4362" max="4363" width="6.6640625" style="17" customWidth="1"/>
    <col min="4364" max="4364" width="7.33203125" style="17" customWidth="1"/>
    <col min="4365" max="4365" width="9.109375" style="17"/>
    <col min="4366" max="4366" width="9.6640625" style="17" customWidth="1"/>
    <col min="4367" max="4367" width="11.109375" style="17" customWidth="1"/>
    <col min="4368" max="4368" width="12.88671875" style="17" customWidth="1"/>
    <col min="4369" max="4369" width="7.5546875" style="17" customWidth="1"/>
    <col min="4370" max="4370" width="11.5546875" style="17" customWidth="1"/>
    <col min="4371" max="4371" width="19.5546875" style="17" customWidth="1"/>
    <col min="4372" max="4608" width="9.109375" style="17"/>
    <col min="4609" max="4609" width="1.109375" style="17" customWidth="1"/>
    <col min="4610" max="4611" width="4.33203125" style="17" customWidth="1"/>
    <col min="4612" max="4612" width="5.109375" style="17" customWidth="1"/>
    <col min="4613" max="4614" width="10.6640625" style="17" customWidth="1"/>
    <col min="4615" max="4617" width="3.5546875" style="17" customWidth="1"/>
    <col min="4618" max="4619" width="6.6640625" style="17" customWidth="1"/>
    <col min="4620" max="4620" width="7.33203125" style="17" customWidth="1"/>
    <col min="4621" max="4621" width="9.109375" style="17"/>
    <col min="4622" max="4622" width="9.6640625" style="17" customWidth="1"/>
    <col min="4623" max="4623" width="11.109375" style="17" customWidth="1"/>
    <col min="4624" max="4624" width="12.88671875" style="17" customWidth="1"/>
    <col min="4625" max="4625" width="7.5546875" style="17" customWidth="1"/>
    <col min="4626" max="4626" width="11.5546875" style="17" customWidth="1"/>
    <col min="4627" max="4627" width="19.5546875" style="17" customWidth="1"/>
    <col min="4628" max="4864" width="9.109375" style="17"/>
    <col min="4865" max="4865" width="1.109375" style="17" customWidth="1"/>
    <col min="4866" max="4867" width="4.33203125" style="17" customWidth="1"/>
    <col min="4868" max="4868" width="5.109375" style="17" customWidth="1"/>
    <col min="4869" max="4870" width="10.6640625" style="17" customWidth="1"/>
    <col min="4871" max="4873" width="3.5546875" style="17" customWidth="1"/>
    <col min="4874" max="4875" width="6.6640625" style="17" customWidth="1"/>
    <col min="4876" max="4876" width="7.33203125" style="17" customWidth="1"/>
    <col min="4877" max="4877" width="9.109375" style="17"/>
    <col min="4878" max="4878" width="9.6640625" style="17" customWidth="1"/>
    <col min="4879" max="4879" width="11.109375" style="17" customWidth="1"/>
    <col min="4880" max="4880" width="12.88671875" style="17" customWidth="1"/>
    <col min="4881" max="4881" width="7.5546875" style="17" customWidth="1"/>
    <col min="4882" max="4882" width="11.5546875" style="17" customWidth="1"/>
    <col min="4883" max="4883" width="19.5546875" style="17" customWidth="1"/>
    <col min="4884" max="5120" width="9.109375" style="17"/>
    <col min="5121" max="5121" width="1.109375" style="17" customWidth="1"/>
    <col min="5122" max="5123" width="4.33203125" style="17" customWidth="1"/>
    <col min="5124" max="5124" width="5.109375" style="17" customWidth="1"/>
    <col min="5125" max="5126" width="10.6640625" style="17" customWidth="1"/>
    <col min="5127" max="5129" width="3.5546875" style="17" customWidth="1"/>
    <col min="5130" max="5131" width="6.6640625" style="17" customWidth="1"/>
    <col min="5132" max="5132" width="7.33203125" style="17" customWidth="1"/>
    <col min="5133" max="5133" width="9.109375" style="17"/>
    <col min="5134" max="5134" width="9.6640625" style="17" customWidth="1"/>
    <col min="5135" max="5135" width="11.109375" style="17" customWidth="1"/>
    <col min="5136" max="5136" width="12.88671875" style="17" customWidth="1"/>
    <col min="5137" max="5137" width="7.5546875" style="17" customWidth="1"/>
    <col min="5138" max="5138" width="11.5546875" style="17" customWidth="1"/>
    <col min="5139" max="5139" width="19.5546875" style="17" customWidth="1"/>
    <col min="5140" max="5376" width="9.109375" style="17"/>
    <col min="5377" max="5377" width="1.109375" style="17" customWidth="1"/>
    <col min="5378" max="5379" width="4.33203125" style="17" customWidth="1"/>
    <col min="5380" max="5380" width="5.109375" style="17" customWidth="1"/>
    <col min="5381" max="5382" width="10.6640625" style="17" customWidth="1"/>
    <col min="5383" max="5385" width="3.5546875" style="17" customWidth="1"/>
    <col min="5386" max="5387" width="6.6640625" style="17" customWidth="1"/>
    <col min="5388" max="5388" width="7.33203125" style="17" customWidth="1"/>
    <col min="5389" max="5389" width="9.109375" style="17"/>
    <col min="5390" max="5390" width="9.6640625" style="17" customWidth="1"/>
    <col min="5391" max="5391" width="11.109375" style="17" customWidth="1"/>
    <col min="5392" max="5392" width="12.88671875" style="17" customWidth="1"/>
    <col min="5393" max="5393" width="7.5546875" style="17" customWidth="1"/>
    <col min="5394" max="5394" width="11.5546875" style="17" customWidth="1"/>
    <col min="5395" max="5395" width="19.5546875" style="17" customWidth="1"/>
    <col min="5396" max="5632" width="9.109375" style="17"/>
    <col min="5633" max="5633" width="1.109375" style="17" customWidth="1"/>
    <col min="5634" max="5635" width="4.33203125" style="17" customWidth="1"/>
    <col min="5636" max="5636" width="5.109375" style="17" customWidth="1"/>
    <col min="5637" max="5638" width="10.6640625" style="17" customWidth="1"/>
    <col min="5639" max="5641" width="3.5546875" style="17" customWidth="1"/>
    <col min="5642" max="5643" width="6.6640625" style="17" customWidth="1"/>
    <col min="5644" max="5644" width="7.33203125" style="17" customWidth="1"/>
    <col min="5645" max="5645" width="9.109375" style="17"/>
    <col min="5646" max="5646" width="9.6640625" style="17" customWidth="1"/>
    <col min="5647" max="5647" width="11.109375" style="17" customWidth="1"/>
    <col min="5648" max="5648" width="12.88671875" style="17" customWidth="1"/>
    <col min="5649" max="5649" width="7.5546875" style="17" customWidth="1"/>
    <col min="5650" max="5650" width="11.5546875" style="17" customWidth="1"/>
    <col min="5651" max="5651" width="19.5546875" style="17" customWidth="1"/>
    <col min="5652" max="5888" width="9.109375" style="17"/>
    <col min="5889" max="5889" width="1.109375" style="17" customWidth="1"/>
    <col min="5890" max="5891" width="4.33203125" style="17" customWidth="1"/>
    <col min="5892" max="5892" width="5.109375" style="17" customWidth="1"/>
    <col min="5893" max="5894" width="10.6640625" style="17" customWidth="1"/>
    <col min="5895" max="5897" width="3.5546875" style="17" customWidth="1"/>
    <col min="5898" max="5899" width="6.6640625" style="17" customWidth="1"/>
    <col min="5900" max="5900" width="7.33203125" style="17" customWidth="1"/>
    <col min="5901" max="5901" width="9.109375" style="17"/>
    <col min="5902" max="5902" width="9.6640625" style="17" customWidth="1"/>
    <col min="5903" max="5903" width="11.109375" style="17" customWidth="1"/>
    <col min="5904" max="5904" width="12.88671875" style="17" customWidth="1"/>
    <col min="5905" max="5905" width="7.5546875" style="17" customWidth="1"/>
    <col min="5906" max="5906" width="11.5546875" style="17" customWidth="1"/>
    <col min="5907" max="5907" width="19.5546875" style="17" customWidth="1"/>
    <col min="5908" max="6144" width="9.109375" style="17"/>
    <col min="6145" max="6145" width="1.109375" style="17" customWidth="1"/>
    <col min="6146" max="6147" width="4.33203125" style="17" customWidth="1"/>
    <col min="6148" max="6148" width="5.109375" style="17" customWidth="1"/>
    <col min="6149" max="6150" width="10.6640625" style="17" customWidth="1"/>
    <col min="6151" max="6153" width="3.5546875" style="17" customWidth="1"/>
    <col min="6154" max="6155" width="6.6640625" style="17" customWidth="1"/>
    <col min="6156" max="6156" width="7.33203125" style="17" customWidth="1"/>
    <col min="6157" max="6157" width="9.109375" style="17"/>
    <col min="6158" max="6158" width="9.6640625" style="17" customWidth="1"/>
    <col min="6159" max="6159" width="11.109375" style="17" customWidth="1"/>
    <col min="6160" max="6160" width="12.88671875" style="17" customWidth="1"/>
    <col min="6161" max="6161" width="7.5546875" style="17" customWidth="1"/>
    <col min="6162" max="6162" width="11.5546875" style="17" customWidth="1"/>
    <col min="6163" max="6163" width="19.5546875" style="17" customWidth="1"/>
    <col min="6164" max="6400" width="9.109375" style="17"/>
    <col min="6401" max="6401" width="1.109375" style="17" customWidth="1"/>
    <col min="6402" max="6403" width="4.33203125" style="17" customWidth="1"/>
    <col min="6404" max="6404" width="5.109375" style="17" customWidth="1"/>
    <col min="6405" max="6406" width="10.6640625" style="17" customWidth="1"/>
    <col min="6407" max="6409" width="3.5546875" style="17" customWidth="1"/>
    <col min="6410" max="6411" width="6.6640625" style="17" customWidth="1"/>
    <col min="6412" max="6412" width="7.33203125" style="17" customWidth="1"/>
    <col min="6413" max="6413" width="9.109375" style="17"/>
    <col min="6414" max="6414" width="9.6640625" style="17" customWidth="1"/>
    <col min="6415" max="6415" width="11.109375" style="17" customWidth="1"/>
    <col min="6416" max="6416" width="12.88671875" style="17" customWidth="1"/>
    <col min="6417" max="6417" width="7.5546875" style="17" customWidth="1"/>
    <col min="6418" max="6418" width="11.5546875" style="17" customWidth="1"/>
    <col min="6419" max="6419" width="19.5546875" style="17" customWidth="1"/>
    <col min="6420" max="6656" width="9.109375" style="17"/>
    <col min="6657" max="6657" width="1.109375" style="17" customWidth="1"/>
    <col min="6658" max="6659" width="4.33203125" style="17" customWidth="1"/>
    <col min="6660" max="6660" width="5.109375" style="17" customWidth="1"/>
    <col min="6661" max="6662" width="10.6640625" style="17" customWidth="1"/>
    <col min="6663" max="6665" width="3.5546875" style="17" customWidth="1"/>
    <col min="6666" max="6667" width="6.6640625" style="17" customWidth="1"/>
    <col min="6668" max="6668" width="7.33203125" style="17" customWidth="1"/>
    <col min="6669" max="6669" width="9.109375" style="17"/>
    <col min="6670" max="6670" width="9.6640625" style="17" customWidth="1"/>
    <col min="6671" max="6671" width="11.109375" style="17" customWidth="1"/>
    <col min="6672" max="6672" width="12.88671875" style="17" customWidth="1"/>
    <col min="6673" max="6673" width="7.5546875" style="17" customWidth="1"/>
    <col min="6674" max="6674" width="11.5546875" style="17" customWidth="1"/>
    <col min="6675" max="6675" width="19.5546875" style="17" customWidth="1"/>
    <col min="6676" max="6912" width="9.109375" style="17"/>
    <col min="6913" max="6913" width="1.109375" style="17" customWidth="1"/>
    <col min="6914" max="6915" width="4.33203125" style="17" customWidth="1"/>
    <col min="6916" max="6916" width="5.109375" style="17" customWidth="1"/>
    <col min="6917" max="6918" width="10.6640625" style="17" customWidth="1"/>
    <col min="6919" max="6921" width="3.5546875" style="17" customWidth="1"/>
    <col min="6922" max="6923" width="6.6640625" style="17" customWidth="1"/>
    <col min="6924" max="6924" width="7.33203125" style="17" customWidth="1"/>
    <col min="6925" max="6925" width="9.109375" style="17"/>
    <col min="6926" max="6926" width="9.6640625" style="17" customWidth="1"/>
    <col min="6927" max="6927" width="11.109375" style="17" customWidth="1"/>
    <col min="6928" max="6928" width="12.88671875" style="17" customWidth="1"/>
    <col min="6929" max="6929" width="7.5546875" style="17" customWidth="1"/>
    <col min="6930" max="6930" width="11.5546875" style="17" customWidth="1"/>
    <col min="6931" max="6931" width="19.5546875" style="17" customWidth="1"/>
    <col min="6932" max="7168" width="9.109375" style="17"/>
    <col min="7169" max="7169" width="1.109375" style="17" customWidth="1"/>
    <col min="7170" max="7171" width="4.33203125" style="17" customWidth="1"/>
    <col min="7172" max="7172" width="5.109375" style="17" customWidth="1"/>
    <col min="7173" max="7174" width="10.6640625" style="17" customWidth="1"/>
    <col min="7175" max="7177" width="3.5546875" style="17" customWidth="1"/>
    <col min="7178" max="7179" width="6.6640625" style="17" customWidth="1"/>
    <col min="7180" max="7180" width="7.33203125" style="17" customWidth="1"/>
    <col min="7181" max="7181" width="9.109375" style="17"/>
    <col min="7182" max="7182" width="9.6640625" style="17" customWidth="1"/>
    <col min="7183" max="7183" width="11.109375" style="17" customWidth="1"/>
    <col min="7184" max="7184" width="12.88671875" style="17" customWidth="1"/>
    <col min="7185" max="7185" width="7.5546875" style="17" customWidth="1"/>
    <col min="7186" max="7186" width="11.5546875" style="17" customWidth="1"/>
    <col min="7187" max="7187" width="19.5546875" style="17" customWidth="1"/>
    <col min="7188" max="7424" width="9.109375" style="17"/>
    <col min="7425" max="7425" width="1.109375" style="17" customWidth="1"/>
    <col min="7426" max="7427" width="4.33203125" style="17" customWidth="1"/>
    <col min="7428" max="7428" width="5.109375" style="17" customWidth="1"/>
    <col min="7429" max="7430" width="10.6640625" style="17" customWidth="1"/>
    <col min="7431" max="7433" width="3.5546875" style="17" customWidth="1"/>
    <col min="7434" max="7435" width="6.6640625" style="17" customWidth="1"/>
    <col min="7436" max="7436" width="7.33203125" style="17" customWidth="1"/>
    <col min="7437" max="7437" width="9.109375" style="17"/>
    <col min="7438" max="7438" width="9.6640625" style="17" customWidth="1"/>
    <col min="7439" max="7439" width="11.109375" style="17" customWidth="1"/>
    <col min="7440" max="7440" width="12.88671875" style="17" customWidth="1"/>
    <col min="7441" max="7441" width="7.5546875" style="17" customWidth="1"/>
    <col min="7442" max="7442" width="11.5546875" style="17" customWidth="1"/>
    <col min="7443" max="7443" width="19.5546875" style="17" customWidth="1"/>
    <col min="7444" max="7680" width="9.109375" style="17"/>
    <col min="7681" max="7681" width="1.109375" style="17" customWidth="1"/>
    <col min="7682" max="7683" width="4.33203125" style="17" customWidth="1"/>
    <col min="7684" max="7684" width="5.109375" style="17" customWidth="1"/>
    <col min="7685" max="7686" width="10.6640625" style="17" customWidth="1"/>
    <col min="7687" max="7689" width="3.5546875" style="17" customWidth="1"/>
    <col min="7690" max="7691" width="6.6640625" style="17" customWidth="1"/>
    <col min="7692" max="7692" width="7.33203125" style="17" customWidth="1"/>
    <col min="7693" max="7693" width="9.109375" style="17"/>
    <col min="7694" max="7694" width="9.6640625" style="17" customWidth="1"/>
    <col min="7695" max="7695" width="11.109375" style="17" customWidth="1"/>
    <col min="7696" max="7696" width="12.88671875" style="17" customWidth="1"/>
    <col min="7697" max="7697" width="7.5546875" style="17" customWidth="1"/>
    <col min="7698" max="7698" width="11.5546875" style="17" customWidth="1"/>
    <col min="7699" max="7699" width="19.5546875" style="17" customWidth="1"/>
    <col min="7700" max="7936" width="9.109375" style="17"/>
    <col min="7937" max="7937" width="1.109375" style="17" customWidth="1"/>
    <col min="7938" max="7939" width="4.33203125" style="17" customWidth="1"/>
    <col min="7940" max="7940" width="5.109375" style="17" customWidth="1"/>
    <col min="7941" max="7942" width="10.6640625" style="17" customWidth="1"/>
    <col min="7943" max="7945" width="3.5546875" style="17" customWidth="1"/>
    <col min="7946" max="7947" width="6.6640625" style="17" customWidth="1"/>
    <col min="7948" max="7948" width="7.33203125" style="17" customWidth="1"/>
    <col min="7949" max="7949" width="9.109375" style="17"/>
    <col min="7950" max="7950" width="9.6640625" style="17" customWidth="1"/>
    <col min="7951" max="7951" width="11.109375" style="17" customWidth="1"/>
    <col min="7952" max="7952" width="12.88671875" style="17" customWidth="1"/>
    <col min="7953" max="7953" width="7.5546875" style="17" customWidth="1"/>
    <col min="7954" max="7954" width="11.5546875" style="17" customWidth="1"/>
    <col min="7955" max="7955" width="19.5546875" style="17" customWidth="1"/>
    <col min="7956" max="8192" width="9.109375" style="17"/>
    <col min="8193" max="8193" width="1.109375" style="17" customWidth="1"/>
    <col min="8194" max="8195" width="4.33203125" style="17" customWidth="1"/>
    <col min="8196" max="8196" width="5.109375" style="17" customWidth="1"/>
    <col min="8197" max="8198" width="10.6640625" style="17" customWidth="1"/>
    <col min="8199" max="8201" width="3.5546875" style="17" customWidth="1"/>
    <col min="8202" max="8203" width="6.6640625" style="17" customWidth="1"/>
    <col min="8204" max="8204" width="7.33203125" style="17" customWidth="1"/>
    <col min="8205" max="8205" width="9.109375" style="17"/>
    <col min="8206" max="8206" width="9.6640625" style="17" customWidth="1"/>
    <col min="8207" max="8207" width="11.109375" style="17" customWidth="1"/>
    <col min="8208" max="8208" width="12.88671875" style="17" customWidth="1"/>
    <col min="8209" max="8209" width="7.5546875" style="17" customWidth="1"/>
    <col min="8210" max="8210" width="11.5546875" style="17" customWidth="1"/>
    <col min="8211" max="8211" width="19.5546875" style="17" customWidth="1"/>
    <col min="8212" max="8448" width="9.109375" style="17"/>
    <col min="8449" max="8449" width="1.109375" style="17" customWidth="1"/>
    <col min="8450" max="8451" width="4.33203125" style="17" customWidth="1"/>
    <col min="8452" max="8452" width="5.109375" style="17" customWidth="1"/>
    <col min="8453" max="8454" width="10.6640625" style="17" customWidth="1"/>
    <col min="8455" max="8457" width="3.5546875" style="17" customWidth="1"/>
    <col min="8458" max="8459" width="6.6640625" style="17" customWidth="1"/>
    <col min="8460" max="8460" width="7.33203125" style="17" customWidth="1"/>
    <col min="8461" max="8461" width="9.109375" style="17"/>
    <col min="8462" max="8462" width="9.6640625" style="17" customWidth="1"/>
    <col min="8463" max="8463" width="11.109375" style="17" customWidth="1"/>
    <col min="8464" max="8464" width="12.88671875" style="17" customWidth="1"/>
    <col min="8465" max="8465" width="7.5546875" style="17" customWidth="1"/>
    <col min="8466" max="8466" width="11.5546875" style="17" customWidth="1"/>
    <col min="8467" max="8467" width="19.5546875" style="17" customWidth="1"/>
    <col min="8468" max="8704" width="9.109375" style="17"/>
    <col min="8705" max="8705" width="1.109375" style="17" customWidth="1"/>
    <col min="8706" max="8707" width="4.33203125" style="17" customWidth="1"/>
    <col min="8708" max="8708" width="5.109375" style="17" customWidth="1"/>
    <col min="8709" max="8710" width="10.6640625" style="17" customWidth="1"/>
    <col min="8711" max="8713" width="3.5546875" style="17" customWidth="1"/>
    <col min="8714" max="8715" width="6.6640625" style="17" customWidth="1"/>
    <col min="8716" max="8716" width="7.33203125" style="17" customWidth="1"/>
    <col min="8717" max="8717" width="9.109375" style="17"/>
    <col min="8718" max="8718" width="9.6640625" style="17" customWidth="1"/>
    <col min="8719" max="8719" width="11.109375" style="17" customWidth="1"/>
    <col min="8720" max="8720" width="12.88671875" style="17" customWidth="1"/>
    <col min="8721" max="8721" width="7.5546875" style="17" customWidth="1"/>
    <col min="8722" max="8722" width="11.5546875" style="17" customWidth="1"/>
    <col min="8723" max="8723" width="19.5546875" style="17" customWidth="1"/>
    <col min="8724" max="8960" width="9.109375" style="17"/>
    <col min="8961" max="8961" width="1.109375" style="17" customWidth="1"/>
    <col min="8962" max="8963" width="4.33203125" style="17" customWidth="1"/>
    <col min="8964" max="8964" width="5.109375" style="17" customWidth="1"/>
    <col min="8965" max="8966" width="10.6640625" style="17" customWidth="1"/>
    <col min="8967" max="8969" width="3.5546875" style="17" customWidth="1"/>
    <col min="8970" max="8971" width="6.6640625" style="17" customWidth="1"/>
    <col min="8972" max="8972" width="7.33203125" style="17" customWidth="1"/>
    <col min="8973" max="8973" width="9.109375" style="17"/>
    <col min="8974" max="8974" width="9.6640625" style="17" customWidth="1"/>
    <col min="8975" max="8975" width="11.109375" style="17" customWidth="1"/>
    <col min="8976" max="8976" width="12.88671875" style="17" customWidth="1"/>
    <col min="8977" max="8977" width="7.5546875" style="17" customWidth="1"/>
    <col min="8978" max="8978" width="11.5546875" style="17" customWidth="1"/>
    <col min="8979" max="8979" width="19.5546875" style="17" customWidth="1"/>
    <col min="8980" max="9216" width="9.109375" style="17"/>
    <col min="9217" max="9217" width="1.109375" style="17" customWidth="1"/>
    <col min="9218" max="9219" width="4.33203125" style="17" customWidth="1"/>
    <col min="9220" max="9220" width="5.109375" style="17" customWidth="1"/>
    <col min="9221" max="9222" width="10.6640625" style="17" customWidth="1"/>
    <col min="9223" max="9225" width="3.5546875" style="17" customWidth="1"/>
    <col min="9226" max="9227" width="6.6640625" style="17" customWidth="1"/>
    <col min="9228" max="9228" width="7.33203125" style="17" customWidth="1"/>
    <col min="9229" max="9229" width="9.109375" style="17"/>
    <col min="9230" max="9230" width="9.6640625" style="17" customWidth="1"/>
    <col min="9231" max="9231" width="11.109375" style="17" customWidth="1"/>
    <col min="9232" max="9232" width="12.88671875" style="17" customWidth="1"/>
    <col min="9233" max="9233" width="7.5546875" style="17" customWidth="1"/>
    <col min="9234" max="9234" width="11.5546875" style="17" customWidth="1"/>
    <col min="9235" max="9235" width="19.5546875" style="17" customWidth="1"/>
    <col min="9236" max="9472" width="9.109375" style="17"/>
    <col min="9473" max="9473" width="1.109375" style="17" customWidth="1"/>
    <col min="9474" max="9475" width="4.33203125" style="17" customWidth="1"/>
    <col min="9476" max="9476" width="5.109375" style="17" customWidth="1"/>
    <col min="9477" max="9478" width="10.6640625" style="17" customWidth="1"/>
    <col min="9479" max="9481" width="3.5546875" style="17" customWidth="1"/>
    <col min="9482" max="9483" width="6.6640625" style="17" customWidth="1"/>
    <col min="9484" max="9484" width="7.33203125" style="17" customWidth="1"/>
    <col min="9485" max="9485" width="9.109375" style="17"/>
    <col min="9486" max="9486" width="9.6640625" style="17" customWidth="1"/>
    <col min="9487" max="9487" width="11.109375" style="17" customWidth="1"/>
    <col min="9488" max="9488" width="12.88671875" style="17" customWidth="1"/>
    <col min="9489" max="9489" width="7.5546875" style="17" customWidth="1"/>
    <col min="9490" max="9490" width="11.5546875" style="17" customWidth="1"/>
    <col min="9491" max="9491" width="19.5546875" style="17" customWidth="1"/>
    <col min="9492" max="9728" width="9.109375" style="17"/>
    <col min="9729" max="9729" width="1.109375" style="17" customWidth="1"/>
    <col min="9730" max="9731" width="4.33203125" style="17" customWidth="1"/>
    <col min="9732" max="9732" width="5.109375" style="17" customWidth="1"/>
    <col min="9733" max="9734" width="10.6640625" style="17" customWidth="1"/>
    <col min="9735" max="9737" width="3.5546875" style="17" customWidth="1"/>
    <col min="9738" max="9739" width="6.6640625" style="17" customWidth="1"/>
    <col min="9740" max="9740" width="7.33203125" style="17" customWidth="1"/>
    <col min="9741" max="9741" width="9.109375" style="17"/>
    <col min="9742" max="9742" width="9.6640625" style="17" customWidth="1"/>
    <col min="9743" max="9743" width="11.109375" style="17" customWidth="1"/>
    <col min="9744" max="9744" width="12.88671875" style="17" customWidth="1"/>
    <col min="9745" max="9745" width="7.5546875" style="17" customWidth="1"/>
    <col min="9746" max="9746" width="11.5546875" style="17" customWidth="1"/>
    <col min="9747" max="9747" width="19.5546875" style="17" customWidth="1"/>
    <col min="9748" max="9984" width="9.109375" style="17"/>
    <col min="9985" max="9985" width="1.109375" style="17" customWidth="1"/>
    <col min="9986" max="9987" width="4.33203125" style="17" customWidth="1"/>
    <col min="9988" max="9988" width="5.109375" style="17" customWidth="1"/>
    <col min="9989" max="9990" width="10.6640625" style="17" customWidth="1"/>
    <col min="9991" max="9993" width="3.5546875" style="17" customWidth="1"/>
    <col min="9994" max="9995" width="6.6640625" style="17" customWidth="1"/>
    <col min="9996" max="9996" width="7.33203125" style="17" customWidth="1"/>
    <col min="9997" max="9997" width="9.109375" style="17"/>
    <col min="9998" max="9998" width="9.6640625" style="17" customWidth="1"/>
    <col min="9999" max="9999" width="11.109375" style="17" customWidth="1"/>
    <col min="10000" max="10000" width="12.88671875" style="17" customWidth="1"/>
    <col min="10001" max="10001" width="7.5546875" style="17" customWidth="1"/>
    <col min="10002" max="10002" width="11.5546875" style="17" customWidth="1"/>
    <col min="10003" max="10003" width="19.5546875" style="17" customWidth="1"/>
    <col min="10004" max="10240" width="9.109375" style="17"/>
    <col min="10241" max="10241" width="1.109375" style="17" customWidth="1"/>
    <col min="10242" max="10243" width="4.33203125" style="17" customWidth="1"/>
    <col min="10244" max="10244" width="5.109375" style="17" customWidth="1"/>
    <col min="10245" max="10246" width="10.6640625" style="17" customWidth="1"/>
    <col min="10247" max="10249" width="3.5546875" style="17" customWidth="1"/>
    <col min="10250" max="10251" width="6.6640625" style="17" customWidth="1"/>
    <col min="10252" max="10252" width="7.33203125" style="17" customWidth="1"/>
    <col min="10253" max="10253" width="9.109375" style="17"/>
    <col min="10254" max="10254" width="9.6640625" style="17" customWidth="1"/>
    <col min="10255" max="10255" width="11.109375" style="17" customWidth="1"/>
    <col min="10256" max="10256" width="12.88671875" style="17" customWidth="1"/>
    <col min="10257" max="10257" width="7.5546875" style="17" customWidth="1"/>
    <col min="10258" max="10258" width="11.5546875" style="17" customWidth="1"/>
    <col min="10259" max="10259" width="19.5546875" style="17" customWidth="1"/>
    <col min="10260" max="10496" width="9.109375" style="17"/>
    <col min="10497" max="10497" width="1.109375" style="17" customWidth="1"/>
    <col min="10498" max="10499" width="4.33203125" style="17" customWidth="1"/>
    <col min="10500" max="10500" width="5.109375" style="17" customWidth="1"/>
    <col min="10501" max="10502" width="10.6640625" style="17" customWidth="1"/>
    <col min="10503" max="10505" width="3.5546875" style="17" customWidth="1"/>
    <col min="10506" max="10507" width="6.6640625" style="17" customWidth="1"/>
    <col min="10508" max="10508" width="7.33203125" style="17" customWidth="1"/>
    <col min="10509" max="10509" width="9.109375" style="17"/>
    <col min="10510" max="10510" width="9.6640625" style="17" customWidth="1"/>
    <col min="10511" max="10511" width="11.109375" style="17" customWidth="1"/>
    <col min="10512" max="10512" width="12.88671875" style="17" customWidth="1"/>
    <col min="10513" max="10513" width="7.5546875" style="17" customWidth="1"/>
    <col min="10514" max="10514" width="11.5546875" style="17" customWidth="1"/>
    <col min="10515" max="10515" width="19.5546875" style="17" customWidth="1"/>
    <col min="10516" max="10752" width="9.109375" style="17"/>
    <col min="10753" max="10753" width="1.109375" style="17" customWidth="1"/>
    <col min="10754" max="10755" width="4.33203125" style="17" customWidth="1"/>
    <col min="10756" max="10756" width="5.109375" style="17" customWidth="1"/>
    <col min="10757" max="10758" width="10.6640625" style="17" customWidth="1"/>
    <col min="10759" max="10761" width="3.5546875" style="17" customWidth="1"/>
    <col min="10762" max="10763" width="6.6640625" style="17" customWidth="1"/>
    <col min="10764" max="10764" width="7.33203125" style="17" customWidth="1"/>
    <col min="10765" max="10765" width="9.109375" style="17"/>
    <col min="10766" max="10766" width="9.6640625" style="17" customWidth="1"/>
    <col min="10767" max="10767" width="11.109375" style="17" customWidth="1"/>
    <col min="10768" max="10768" width="12.88671875" style="17" customWidth="1"/>
    <col min="10769" max="10769" width="7.5546875" style="17" customWidth="1"/>
    <col min="10770" max="10770" width="11.5546875" style="17" customWidth="1"/>
    <col min="10771" max="10771" width="19.5546875" style="17" customWidth="1"/>
    <col min="10772" max="11008" width="9.109375" style="17"/>
    <col min="11009" max="11009" width="1.109375" style="17" customWidth="1"/>
    <col min="11010" max="11011" width="4.33203125" style="17" customWidth="1"/>
    <col min="11012" max="11012" width="5.109375" style="17" customWidth="1"/>
    <col min="11013" max="11014" width="10.6640625" style="17" customWidth="1"/>
    <col min="11015" max="11017" width="3.5546875" style="17" customWidth="1"/>
    <col min="11018" max="11019" width="6.6640625" style="17" customWidth="1"/>
    <col min="11020" max="11020" width="7.33203125" style="17" customWidth="1"/>
    <col min="11021" max="11021" width="9.109375" style="17"/>
    <col min="11022" max="11022" width="9.6640625" style="17" customWidth="1"/>
    <col min="11023" max="11023" width="11.109375" style="17" customWidth="1"/>
    <col min="11024" max="11024" width="12.88671875" style="17" customWidth="1"/>
    <col min="11025" max="11025" width="7.5546875" style="17" customWidth="1"/>
    <col min="11026" max="11026" width="11.5546875" style="17" customWidth="1"/>
    <col min="11027" max="11027" width="19.5546875" style="17" customWidth="1"/>
    <col min="11028" max="11264" width="9.109375" style="17"/>
    <col min="11265" max="11265" width="1.109375" style="17" customWidth="1"/>
    <col min="11266" max="11267" width="4.33203125" style="17" customWidth="1"/>
    <col min="11268" max="11268" width="5.109375" style="17" customWidth="1"/>
    <col min="11269" max="11270" width="10.6640625" style="17" customWidth="1"/>
    <col min="11271" max="11273" width="3.5546875" style="17" customWidth="1"/>
    <col min="11274" max="11275" width="6.6640625" style="17" customWidth="1"/>
    <col min="11276" max="11276" width="7.33203125" style="17" customWidth="1"/>
    <col min="11277" max="11277" width="9.109375" style="17"/>
    <col min="11278" max="11278" width="9.6640625" style="17" customWidth="1"/>
    <col min="11279" max="11279" width="11.109375" style="17" customWidth="1"/>
    <col min="11280" max="11280" width="12.88671875" style="17" customWidth="1"/>
    <col min="11281" max="11281" width="7.5546875" style="17" customWidth="1"/>
    <col min="11282" max="11282" width="11.5546875" style="17" customWidth="1"/>
    <col min="11283" max="11283" width="19.5546875" style="17" customWidth="1"/>
    <col min="11284" max="11520" width="9.109375" style="17"/>
    <col min="11521" max="11521" width="1.109375" style="17" customWidth="1"/>
    <col min="11522" max="11523" width="4.33203125" style="17" customWidth="1"/>
    <col min="11524" max="11524" width="5.109375" style="17" customWidth="1"/>
    <col min="11525" max="11526" width="10.6640625" style="17" customWidth="1"/>
    <col min="11527" max="11529" width="3.5546875" style="17" customWidth="1"/>
    <col min="11530" max="11531" width="6.6640625" style="17" customWidth="1"/>
    <col min="11532" max="11532" width="7.33203125" style="17" customWidth="1"/>
    <col min="11533" max="11533" width="9.109375" style="17"/>
    <col min="11534" max="11534" width="9.6640625" style="17" customWidth="1"/>
    <col min="11535" max="11535" width="11.109375" style="17" customWidth="1"/>
    <col min="11536" max="11536" width="12.88671875" style="17" customWidth="1"/>
    <col min="11537" max="11537" width="7.5546875" style="17" customWidth="1"/>
    <col min="11538" max="11538" width="11.5546875" style="17" customWidth="1"/>
    <col min="11539" max="11539" width="19.5546875" style="17" customWidth="1"/>
    <col min="11540" max="11776" width="9.109375" style="17"/>
    <col min="11777" max="11777" width="1.109375" style="17" customWidth="1"/>
    <col min="11778" max="11779" width="4.33203125" style="17" customWidth="1"/>
    <col min="11780" max="11780" width="5.109375" style="17" customWidth="1"/>
    <col min="11781" max="11782" width="10.6640625" style="17" customWidth="1"/>
    <col min="11783" max="11785" width="3.5546875" style="17" customWidth="1"/>
    <col min="11786" max="11787" width="6.6640625" style="17" customWidth="1"/>
    <col min="11788" max="11788" width="7.33203125" style="17" customWidth="1"/>
    <col min="11789" max="11789" width="9.109375" style="17"/>
    <col min="11790" max="11790" width="9.6640625" style="17" customWidth="1"/>
    <col min="11791" max="11791" width="11.109375" style="17" customWidth="1"/>
    <col min="11792" max="11792" width="12.88671875" style="17" customWidth="1"/>
    <col min="11793" max="11793" width="7.5546875" style="17" customWidth="1"/>
    <col min="11794" max="11794" width="11.5546875" style="17" customWidth="1"/>
    <col min="11795" max="11795" width="19.5546875" style="17" customWidth="1"/>
    <col min="11796" max="12032" width="9.109375" style="17"/>
    <col min="12033" max="12033" width="1.109375" style="17" customWidth="1"/>
    <col min="12034" max="12035" width="4.33203125" style="17" customWidth="1"/>
    <col min="12036" max="12036" width="5.109375" style="17" customWidth="1"/>
    <col min="12037" max="12038" width="10.6640625" style="17" customWidth="1"/>
    <col min="12039" max="12041" width="3.5546875" style="17" customWidth="1"/>
    <col min="12042" max="12043" width="6.6640625" style="17" customWidth="1"/>
    <col min="12044" max="12044" width="7.33203125" style="17" customWidth="1"/>
    <col min="12045" max="12045" width="9.109375" style="17"/>
    <col min="12046" max="12046" width="9.6640625" style="17" customWidth="1"/>
    <col min="12047" max="12047" width="11.109375" style="17" customWidth="1"/>
    <col min="12048" max="12048" width="12.88671875" style="17" customWidth="1"/>
    <col min="12049" max="12049" width="7.5546875" style="17" customWidth="1"/>
    <col min="12050" max="12050" width="11.5546875" style="17" customWidth="1"/>
    <col min="12051" max="12051" width="19.5546875" style="17" customWidth="1"/>
    <col min="12052" max="12288" width="9.109375" style="17"/>
    <col min="12289" max="12289" width="1.109375" style="17" customWidth="1"/>
    <col min="12290" max="12291" width="4.33203125" style="17" customWidth="1"/>
    <col min="12292" max="12292" width="5.109375" style="17" customWidth="1"/>
    <col min="12293" max="12294" width="10.6640625" style="17" customWidth="1"/>
    <col min="12295" max="12297" width="3.5546875" style="17" customWidth="1"/>
    <col min="12298" max="12299" width="6.6640625" style="17" customWidth="1"/>
    <col min="12300" max="12300" width="7.33203125" style="17" customWidth="1"/>
    <col min="12301" max="12301" width="9.109375" style="17"/>
    <col min="12302" max="12302" width="9.6640625" style="17" customWidth="1"/>
    <col min="12303" max="12303" width="11.109375" style="17" customWidth="1"/>
    <col min="12304" max="12304" width="12.88671875" style="17" customWidth="1"/>
    <col min="12305" max="12305" width="7.5546875" style="17" customWidth="1"/>
    <col min="12306" max="12306" width="11.5546875" style="17" customWidth="1"/>
    <col min="12307" max="12307" width="19.5546875" style="17" customWidth="1"/>
    <col min="12308" max="12544" width="9.109375" style="17"/>
    <col min="12545" max="12545" width="1.109375" style="17" customWidth="1"/>
    <col min="12546" max="12547" width="4.33203125" style="17" customWidth="1"/>
    <col min="12548" max="12548" width="5.109375" style="17" customWidth="1"/>
    <col min="12549" max="12550" width="10.6640625" style="17" customWidth="1"/>
    <col min="12551" max="12553" width="3.5546875" style="17" customWidth="1"/>
    <col min="12554" max="12555" width="6.6640625" style="17" customWidth="1"/>
    <col min="12556" max="12556" width="7.33203125" style="17" customWidth="1"/>
    <col min="12557" max="12557" width="9.109375" style="17"/>
    <col min="12558" max="12558" width="9.6640625" style="17" customWidth="1"/>
    <col min="12559" max="12559" width="11.109375" style="17" customWidth="1"/>
    <col min="12560" max="12560" width="12.88671875" style="17" customWidth="1"/>
    <col min="12561" max="12561" width="7.5546875" style="17" customWidth="1"/>
    <col min="12562" max="12562" width="11.5546875" style="17" customWidth="1"/>
    <col min="12563" max="12563" width="19.5546875" style="17" customWidth="1"/>
    <col min="12564" max="12800" width="9.109375" style="17"/>
    <col min="12801" max="12801" width="1.109375" style="17" customWidth="1"/>
    <col min="12802" max="12803" width="4.33203125" style="17" customWidth="1"/>
    <col min="12804" max="12804" width="5.109375" style="17" customWidth="1"/>
    <col min="12805" max="12806" width="10.6640625" style="17" customWidth="1"/>
    <col min="12807" max="12809" width="3.5546875" style="17" customWidth="1"/>
    <col min="12810" max="12811" width="6.6640625" style="17" customWidth="1"/>
    <col min="12812" max="12812" width="7.33203125" style="17" customWidth="1"/>
    <col min="12813" max="12813" width="9.109375" style="17"/>
    <col min="12814" max="12814" width="9.6640625" style="17" customWidth="1"/>
    <col min="12815" max="12815" width="11.109375" style="17" customWidth="1"/>
    <col min="12816" max="12816" width="12.88671875" style="17" customWidth="1"/>
    <col min="12817" max="12817" width="7.5546875" style="17" customWidth="1"/>
    <col min="12818" max="12818" width="11.5546875" style="17" customWidth="1"/>
    <col min="12819" max="12819" width="19.5546875" style="17" customWidth="1"/>
    <col min="12820" max="13056" width="9.109375" style="17"/>
    <col min="13057" max="13057" width="1.109375" style="17" customWidth="1"/>
    <col min="13058" max="13059" width="4.33203125" style="17" customWidth="1"/>
    <col min="13060" max="13060" width="5.109375" style="17" customWidth="1"/>
    <col min="13061" max="13062" width="10.6640625" style="17" customWidth="1"/>
    <col min="13063" max="13065" width="3.5546875" style="17" customWidth="1"/>
    <col min="13066" max="13067" width="6.6640625" style="17" customWidth="1"/>
    <col min="13068" max="13068" width="7.33203125" style="17" customWidth="1"/>
    <col min="13069" max="13069" width="9.109375" style="17"/>
    <col min="13070" max="13070" width="9.6640625" style="17" customWidth="1"/>
    <col min="13071" max="13071" width="11.109375" style="17" customWidth="1"/>
    <col min="13072" max="13072" width="12.88671875" style="17" customWidth="1"/>
    <col min="13073" max="13073" width="7.5546875" style="17" customWidth="1"/>
    <col min="13074" max="13074" width="11.5546875" style="17" customWidth="1"/>
    <col min="13075" max="13075" width="19.5546875" style="17" customWidth="1"/>
    <col min="13076" max="13312" width="9.109375" style="17"/>
    <col min="13313" max="13313" width="1.109375" style="17" customWidth="1"/>
    <col min="13314" max="13315" width="4.33203125" style="17" customWidth="1"/>
    <col min="13316" max="13316" width="5.109375" style="17" customWidth="1"/>
    <col min="13317" max="13318" width="10.6640625" style="17" customWidth="1"/>
    <col min="13319" max="13321" width="3.5546875" style="17" customWidth="1"/>
    <col min="13322" max="13323" width="6.6640625" style="17" customWidth="1"/>
    <col min="13324" max="13324" width="7.33203125" style="17" customWidth="1"/>
    <col min="13325" max="13325" width="9.109375" style="17"/>
    <col min="13326" max="13326" width="9.6640625" style="17" customWidth="1"/>
    <col min="13327" max="13327" width="11.109375" style="17" customWidth="1"/>
    <col min="13328" max="13328" width="12.88671875" style="17" customWidth="1"/>
    <col min="13329" max="13329" width="7.5546875" style="17" customWidth="1"/>
    <col min="13330" max="13330" width="11.5546875" style="17" customWidth="1"/>
    <col min="13331" max="13331" width="19.5546875" style="17" customWidth="1"/>
    <col min="13332" max="13568" width="9.109375" style="17"/>
    <col min="13569" max="13569" width="1.109375" style="17" customWidth="1"/>
    <col min="13570" max="13571" width="4.33203125" style="17" customWidth="1"/>
    <col min="13572" max="13572" width="5.109375" style="17" customWidth="1"/>
    <col min="13573" max="13574" width="10.6640625" style="17" customWidth="1"/>
    <col min="13575" max="13577" width="3.5546875" style="17" customWidth="1"/>
    <col min="13578" max="13579" width="6.6640625" style="17" customWidth="1"/>
    <col min="13580" max="13580" width="7.33203125" style="17" customWidth="1"/>
    <col min="13581" max="13581" width="9.109375" style="17"/>
    <col min="13582" max="13582" width="9.6640625" style="17" customWidth="1"/>
    <col min="13583" max="13583" width="11.109375" style="17" customWidth="1"/>
    <col min="13584" max="13584" width="12.88671875" style="17" customWidth="1"/>
    <col min="13585" max="13585" width="7.5546875" style="17" customWidth="1"/>
    <col min="13586" max="13586" width="11.5546875" style="17" customWidth="1"/>
    <col min="13587" max="13587" width="19.5546875" style="17" customWidth="1"/>
    <col min="13588" max="13824" width="9.109375" style="17"/>
    <col min="13825" max="13825" width="1.109375" style="17" customWidth="1"/>
    <col min="13826" max="13827" width="4.33203125" style="17" customWidth="1"/>
    <col min="13828" max="13828" width="5.109375" style="17" customWidth="1"/>
    <col min="13829" max="13830" width="10.6640625" style="17" customWidth="1"/>
    <col min="13831" max="13833" width="3.5546875" style="17" customWidth="1"/>
    <col min="13834" max="13835" width="6.6640625" style="17" customWidth="1"/>
    <col min="13836" max="13836" width="7.33203125" style="17" customWidth="1"/>
    <col min="13837" max="13837" width="9.109375" style="17"/>
    <col min="13838" max="13838" width="9.6640625" style="17" customWidth="1"/>
    <col min="13839" max="13839" width="11.109375" style="17" customWidth="1"/>
    <col min="13840" max="13840" width="12.88671875" style="17" customWidth="1"/>
    <col min="13841" max="13841" width="7.5546875" style="17" customWidth="1"/>
    <col min="13842" max="13842" width="11.5546875" style="17" customWidth="1"/>
    <col min="13843" max="13843" width="19.5546875" style="17" customWidth="1"/>
    <col min="13844" max="14080" width="9.109375" style="17"/>
    <col min="14081" max="14081" width="1.109375" style="17" customWidth="1"/>
    <col min="14082" max="14083" width="4.33203125" style="17" customWidth="1"/>
    <col min="14084" max="14084" width="5.109375" style="17" customWidth="1"/>
    <col min="14085" max="14086" width="10.6640625" style="17" customWidth="1"/>
    <col min="14087" max="14089" width="3.5546875" style="17" customWidth="1"/>
    <col min="14090" max="14091" width="6.6640625" style="17" customWidth="1"/>
    <col min="14092" max="14092" width="7.33203125" style="17" customWidth="1"/>
    <col min="14093" max="14093" width="9.109375" style="17"/>
    <col min="14094" max="14094" width="9.6640625" style="17" customWidth="1"/>
    <col min="14095" max="14095" width="11.109375" style="17" customWidth="1"/>
    <col min="14096" max="14096" width="12.88671875" style="17" customWidth="1"/>
    <col min="14097" max="14097" width="7.5546875" style="17" customWidth="1"/>
    <col min="14098" max="14098" width="11.5546875" style="17" customWidth="1"/>
    <col min="14099" max="14099" width="19.5546875" style="17" customWidth="1"/>
    <col min="14100" max="14336" width="9.109375" style="17"/>
    <col min="14337" max="14337" width="1.109375" style="17" customWidth="1"/>
    <col min="14338" max="14339" width="4.33203125" style="17" customWidth="1"/>
    <col min="14340" max="14340" width="5.109375" style="17" customWidth="1"/>
    <col min="14341" max="14342" width="10.6640625" style="17" customWidth="1"/>
    <col min="14343" max="14345" width="3.5546875" style="17" customWidth="1"/>
    <col min="14346" max="14347" width="6.6640625" style="17" customWidth="1"/>
    <col min="14348" max="14348" width="7.33203125" style="17" customWidth="1"/>
    <col min="14349" max="14349" width="9.109375" style="17"/>
    <col min="14350" max="14350" width="9.6640625" style="17" customWidth="1"/>
    <col min="14351" max="14351" width="11.109375" style="17" customWidth="1"/>
    <col min="14352" max="14352" width="12.88671875" style="17" customWidth="1"/>
    <col min="14353" max="14353" width="7.5546875" style="17" customWidth="1"/>
    <col min="14354" max="14354" width="11.5546875" style="17" customWidth="1"/>
    <col min="14355" max="14355" width="19.5546875" style="17" customWidth="1"/>
    <col min="14356" max="14592" width="9.109375" style="17"/>
    <col min="14593" max="14593" width="1.109375" style="17" customWidth="1"/>
    <col min="14594" max="14595" width="4.33203125" style="17" customWidth="1"/>
    <col min="14596" max="14596" width="5.109375" style="17" customWidth="1"/>
    <col min="14597" max="14598" width="10.6640625" style="17" customWidth="1"/>
    <col min="14599" max="14601" width="3.5546875" style="17" customWidth="1"/>
    <col min="14602" max="14603" width="6.6640625" style="17" customWidth="1"/>
    <col min="14604" max="14604" width="7.33203125" style="17" customWidth="1"/>
    <col min="14605" max="14605" width="9.109375" style="17"/>
    <col min="14606" max="14606" width="9.6640625" style="17" customWidth="1"/>
    <col min="14607" max="14607" width="11.109375" style="17" customWidth="1"/>
    <col min="14608" max="14608" width="12.88671875" style="17" customWidth="1"/>
    <col min="14609" max="14609" width="7.5546875" style="17" customWidth="1"/>
    <col min="14610" max="14610" width="11.5546875" style="17" customWidth="1"/>
    <col min="14611" max="14611" width="19.5546875" style="17" customWidth="1"/>
    <col min="14612" max="14848" width="9.109375" style="17"/>
    <col min="14849" max="14849" width="1.109375" style="17" customWidth="1"/>
    <col min="14850" max="14851" width="4.33203125" style="17" customWidth="1"/>
    <col min="14852" max="14852" width="5.109375" style="17" customWidth="1"/>
    <col min="14853" max="14854" width="10.6640625" style="17" customWidth="1"/>
    <col min="14855" max="14857" width="3.5546875" style="17" customWidth="1"/>
    <col min="14858" max="14859" width="6.6640625" style="17" customWidth="1"/>
    <col min="14860" max="14860" width="7.33203125" style="17" customWidth="1"/>
    <col min="14861" max="14861" width="9.109375" style="17"/>
    <col min="14862" max="14862" width="9.6640625" style="17" customWidth="1"/>
    <col min="14863" max="14863" width="11.109375" style="17" customWidth="1"/>
    <col min="14864" max="14864" width="12.88671875" style="17" customWidth="1"/>
    <col min="14865" max="14865" width="7.5546875" style="17" customWidth="1"/>
    <col min="14866" max="14866" width="11.5546875" style="17" customWidth="1"/>
    <col min="14867" max="14867" width="19.5546875" style="17" customWidth="1"/>
    <col min="14868" max="15104" width="9.109375" style="17"/>
    <col min="15105" max="15105" width="1.109375" style="17" customWidth="1"/>
    <col min="15106" max="15107" width="4.33203125" style="17" customWidth="1"/>
    <col min="15108" max="15108" width="5.109375" style="17" customWidth="1"/>
    <col min="15109" max="15110" width="10.6640625" style="17" customWidth="1"/>
    <col min="15111" max="15113" width="3.5546875" style="17" customWidth="1"/>
    <col min="15114" max="15115" width="6.6640625" style="17" customWidth="1"/>
    <col min="15116" max="15116" width="7.33203125" style="17" customWidth="1"/>
    <col min="15117" max="15117" width="9.109375" style="17"/>
    <col min="15118" max="15118" width="9.6640625" style="17" customWidth="1"/>
    <col min="15119" max="15119" width="11.109375" style="17" customWidth="1"/>
    <col min="15120" max="15120" width="12.88671875" style="17" customWidth="1"/>
    <col min="15121" max="15121" width="7.5546875" style="17" customWidth="1"/>
    <col min="15122" max="15122" width="11.5546875" style="17" customWidth="1"/>
    <col min="15123" max="15123" width="19.5546875" style="17" customWidth="1"/>
    <col min="15124" max="15360" width="9.109375" style="17"/>
    <col min="15361" max="15361" width="1.109375" style="17" customWidth="1"/>
    <col min="15362" max="15363" width="4.33203125" style="17" customWidth="1"/>
    <col min="15364" max="15364" width="5.109375" style="17" customWidth="1"/>
    <col min="15365" max="15366" width="10.6640625" style="17" customWidth="1"/>
    <col min="15367" max="15369" width="3.5546875" style="17" customWidth="1"/>
    <col min="15370" max="15371" width="6.6640625" style="17" customWidth="1"/>
    <col min="15372" max="15372" width="7.33203125" style="17" customWidth="1"/>
    <col min="15373" max="15373" width="9.109375" style="17"/>
    <col min="15374" max="15374" width="9.6640625" style="17" customWidth="1"/>
    <col min="15375" max="15375" width="11.109375" style="17" customWidth="1"/>
    <col min="15376" max="15376" width="12.88671875" style="17" customWidth="1"/>
    <col min="15377" max="15377" width="7.5546875" style="17" customWidth="1"/>
    <col min="15378" max="15378" width="11.5546875" style="17" customWidth="1"/>
    <col min="15379" max="15379" width="19.5546875" style="17" customWidth="1"/>
    <col min="15380" max="15616" width="9.109375" style="17"/>
    <col min="15617" max="15617" width="1.109375" style="17" customWidth="1"/>
    <col min="15618" max="15619" width="4.33203125" style="17" customWidth="1"/>
    <col min="15620" max="15620" width="5.109375" style="17" customWidth="1"/>
    <col min="15621" max="15622" width="10.6640625" style="17" customWidth="1"/>
    <col min="15623" max="15625" width="3.5546875" style="17" customWidth="1"/>
    <col min="15626" max="15627" width="6.6640625" style="17" customWidth="1"/>
    <col min="15628" max="15628" width="7.33203125" style="17" customWidth="1"/>
    <col min="15629" max="15629" width="9.109375" style="17"/>
    <col min="15630" max="15630" width="9.6640625" style="17" customWidth="1"/>
    <col min="15631" max="15631" width="11.109375" style="17" customWidth="1"/>
    <col min="15632" max="15632" width="12.88671875" style="17" customWidth="1"/>
    <col min="15633" max="15633" width="7.5546875" style="17" customWidth="1"/>
    <col min="15634" max="15634" width="11.5546875" style="17" customWidth="1"/>
    <col min="15635" max="15635" width="19.5546875" style="17" customWidth="1"/>
    <col min="15636" max="15872" width="9.109375" style="17"/>
    <col min="15873" max="15873" width="1.109375" style="17" customWidth="1"/>
    <col min="15874" max="15875" width="4.33203125" style="17" customWidth="1"/>
    <col min="15876" max="15876" width="5.109375" style="17" customWidth="1"/>
    <col min="15877" max="15878" width="10.6640625" style="17" customWidth="1"/>
    <col min="15879" max="15881" width="3.5546875" style="17" customWidth="1"/>
    <col min="15882" max="15883" width="6.6640625" style="17" customWidth="1"/>
    <col min="15884" max="15884" width="7.33203125" style="17" customWidth="1"/>
    <col min="15885" max="15885" width="9.109375" style="17"/>
    <col min="15886" max="15886" width="9.6640625" style="17" customWidth="1"/>
    <col min="15887" max="15887" width="11.109375" style="17" customWidth="1"/>
    <col min="15888" max="15888" width="12.88671875" style="17" customWidth="1"/>
    <col min="15889" max="15889" width="7.5546875" style="17" customWidth="1"/>
    <col min="15890" max="15890" width="11.5546875" style="17" customWidth="1"/>
    <col min="15891" max="15891" width="19.5546875" style="17" customWidth="1"/>
    <col min="15892" max="16128" width="9.109375" style="17"/>
    <col min="16129" max="16129" width="1.109375" style="17" customWidth="1"/>
    <col min="16130" max="16131" width="4.33203125" style="17" customWidth="1"/>
    <col min="16132" max="16132" width="5.109375" style="17" customWidth="1"/>
    <col min="16133" max="16134" width="10.6640625" style="17" customWidth="1"/>
    <col min="16135" max="16137" width="3.5546875" style="17" customWidth="1"/>
    <col min="16138" max="16139" width="6.6640625" style="17" customWidth="1"/>
    <col min="16140" max="16140" width="7.33203125" style="17" customWidth="1"/>
    <col min="16141" max="16141" width="9.109375" style="17"/>
    <col min="16142" max="16142" width="9.6640625" style="17" customWidth="1"/>
    <col min="16143" max="16143" width="11.109375" style="17" customWidth="1"/>
    <col min="16144" max="16144" width="12.88671875" style="17" customWidth="1"/>
    <col min="16145" max="16145" width="7.5546875" style="17" customWidth="1"/>
    <col min="16146" max="16146" width="11.5546875" style="17" customWidth="1"/>
    <col min="16147" max="16147" width="19.5546875" style="17" customWidth="1"/>
    <col min="16148" max="16384" width="9.109375" style="17"/>
  </cols>
  <sheetData>
    <row r="1" spans="1:20" s="2" customFormat="1" ht="4.5" customHeight="1" x14ac:dyDescent="0.3">
      <c r="A1" s="1" t="s">
        <v>0</v>
      </c>
      <c r="E1" s="3" t="s">
        <v>1</v>
      </c>
      <c r="F1" s="3" t="s">
        <v>2</v>
      </c>
      <c r="M1" s="4"/>
      <c r="O1" s="3"/>
      <c r="P1" s="3" t="s">
        <v>3</v>
      </c>
      <c r="R1" s="5"/>
      <c r="S1" s="6"/>
    </row>
    <row r="2" spans="1:20" s="9" customFormat="1" ht="3" customHeight="1" thickBot="1" x14ac:dyDescent="0.3">
      <c r="A2" s="7"/>
      <c r="B2" s="8" t="str">
        <f>"RZ.mdb\"&amp;$E$3</f>
        <v>RZ.mdb\Прокат</v>
      </c>
      <c r="M2" s="10"/>
      <c r="R2" s="11"/>
      <c r="S2" s="6"/>
    </row>
    <row r="3" spans="1:20" s="13" customFormat="1" ht="14.25" customHeight="1" thickTop="1" thickBot="1" x14ac:dyDescent="0.35">
      <c r="A3" s="12" t="s">
        <v>4</v>
      </c>
      <c r="B3" s="282" t="s">
        <v>5</v>
      </c>
      <c r="C3" s="283"/>
      <c r="D3" s="283"/>
      <c r="E3" s="284" t="s">
        <v>6</v>
      </c>
      <c r="F3" s="285"/>
      <c r="H3" s="286" t="s">
        <v>7</v>
      </c>
      <c r="I3" s="287"/>
      <c r="J3" s="287"/>
      <c r="K3" s="287"/>
      <c r="L3" s="287"/>
      <c r="M3" s="287"/>
      <c r="N3" s="288"/>
      <c r="P3" s="14" t="s">
        <v>8</v>
      </c>
      <c r="Q3" s="15">
        <v>2</v>
      </c>
      <c r="R3" s="16"/>
      <c r="S3" s="14" t="s">
        <v>9</v>
      </c>
      <c r="T3" s="15">
        <v>2</v>
      </c>
    </row>
    <row r="4" spans="1:20" ht="10.5" customHeight="1" thickTop="1" x14ac:dyDescent="0.25"/>
    <row r="5" spans="1:20" ht="18.75" customHeight="1" x14ac:dyDescent="0.3">
      <c r="B5" s="289" t="s">
        <v>10</v>
      </c>
      <c r="C5" s="289"/>
      <c r="D5" s="289"/>
      <c r="E5" s="289"/>
      <c r="F5" s="289"/>
      <c r="G5" s="289"/>
      <c r="H5" s="289"/>
      <c r="I5" s="289"/>
      <c r="J5" s="289"/>
      <c r="K5" s="289"/>
      <c r="L5" s="289"/>
      <c r="M5" s="289"/>
      <c r="N5" s="289"/>
      <c r="O5" s="289"/>
      <c r="P5" s="289"/>
      <c r="Q5" s="289"/>
      <c r="R5" s="290" t="s">
        <v>11</v>
      </c>
      <c r="S5" s="20"/>
    </row>
    <row r="6" spans="1:20" ht="15.9" customHeight="1" x14ac:dyDescent="0.3">
      <c r="B6" s="293" t="s">
        <v>12</v>
      </c>
      <c r="C6" s="293"/>
      <c r="D6" s="294" t="s">
        <v>13</v>
      </c>
      <c r="E6" s="293" t="s">
        <v>14</v>
      </c>
      <c r="F6" s="293"/>
      <c r="G6" s="293" t="s">
        <v>15</v>
      </c>
      <c r="H6" s="293"/>
      <c r="I6" s="293"/>
      <c r="J6" s="293" t="s">
        <v>16</v>
      </c>
      <c r="K6" s="293"/>
      <c r="L6" s="293" t="s">
        <v>17</v>
      </c>
      <c r="M6" s="293"/>
      <c r="N6" s="293"/>
      <c r="O6" s="293" t="s">
        <v>18</v>
      </c>
      <c r="P6" s="293"/>
      <c r="Q6" s="293"/>
      <c r="R6" s="291"/>
      <c r="S6" s="20"/>
    </row>
    <row r="7" spans="1:20" ht="15.9" customHeight="1" x14ac:dyDescent="0.3">
      <c r="B7" s="293"/>
      <c r="C7" s="293"/>
      <c r="D7" s="294"/>
      <c r="E7" s="293"/>
      <c r="F7" s="293"/>
      <c r="G7" s="293"/>
      <c r="H7" s="293"/>
      <c r="I7" s="293"/>
      <c r="J7" s="137" t="s">
        <v>19</v>
      </c>
      <c r="K7" s="137" t="s">
        <v>20</v>
      </c>
      <c r="L7" s="137" t="s">
        <v>21</v>
      </c>
      <c r="M7" s="137" t="s">
        <v>22</v>
      </c>
      <c r="N7" s="137" t="s">
        <v>23</v>
      </c>
      <c r="O7" s="293"/>
      <c r="P7" s="293"/>
      <c r="Q7" s="293"/>
      <c r="R7" s="292"/>
      <c r="S7" s="20"/>
    </row>
    <row r="8" spans="1:20" s="26" customFormat="1" ht="15.9" customHeight="1" x14ac:dyDescent="0.3">
      <c r="A8" s="21"/>
      <c r="B8" s="343" t="s">
        <v>415</v>
      </c>
      <c r="C8" s="344"/>
      <c r="D8" s="140">
        <v>19</v>
      </c>
      <c r="E8" s="27" t="s">
        <v>19</v>
      </c>
      <c r="F8" s="22" t="s">
        <v>326</v>
      </c>
      <c r="G8" s="295">
        <v>9356</v>
      </c>
      <c r="H8" s="295"/>
      <c r="I8" s="295"/>
      <c r="J8" s="139">
        <v>1</v>
      </c>
      <c r="K8" s="139"/>
      <c r="L8" s="64">
        <f>ROUNDUP(IF(G8="",1,IF([1]!SearchNum(G8,2)&gt;0,[1]!SearchNum(G8,1)*[1]!SearchNum(G8,2)/1000000,IF([1]!SearchNum(G8,1)&gt;0,[1]!SearchNum(G8,1)/1000,1)))*R8,[1]!StrToNum($Q$3))</f>
        <v>222.95999999999998</v>
      </c>
      <c r="M8" s="64">
        <f>ROUND(L8*(J8+K8),[1]!StrToNum($T$3))</f>
        <v>222.96</v>
      </c>
      <c r="N8" s="349">
        <f>SUM(M8:M14)</f>
        <v>261.53000000000003</v>
      </c>
      <c r="O8" s="24" t="s">
        <v>36</v>
      </c>
      <c r="P8" s="296" t="s">
        <v>156</v>
      </c>
      <c r="Q8" s="297"/>
      <c r="R8" s="25">
        <v>23.829999923706055</v>
      </c>
      <c r="S8" s="20" t="s">
        <v>155</v>
      </c>
    </row>
    <row r="9" spans="1:20" s="26" customFormat="1" ht="15.9" customHeight="1" x14ac:dyDescent="0.3">
      <c r="A9" s="21"/>
      <c r="B9" s="345"/>
      <c r="C9" s="346"/>
      <c r="D9" s="140">
        <v>11</v>
      </c>
      <c r="E9" s="27" t="s">
        <v>32</v>
      </c>
      <c r="F9" s="22" t="s">
        <v>407</v>
      </c>
      <c r="G9" s="295">
        <v>390</v>
      </c>
      <c r="H9" s="295"/>
      <c r="I9" s="295"/>
      <c r="J9" s="139">
        <v>2</v>
      </c>
      <c r="K9" s="139"/>
      <c r="L9" s="64">
        <f>ROUNDUP(IF(G9="",1,IF([1]!SearchNum(G9,2)&gt;0,[1]!SearchNum(G9,1)*[1]!SearchNum(G9,2)/1000000,IF([1]!SearchNum(G9,1)&gt;0,[1]!SearchNum(G9,1)/1000,1)))*R9,[1]!StrToNum($Q$3))</f>
        <v>5.8199999999999994</v>
      </c>
      <c r="M9" s="64">
        <f>ROUND(L9*(J9+K9),[1]!StrToNum($T$3))</f>
        <v>11.64</v>
      </c>
      <c r="N9" s="350"/>
      <c r="O9" s="24" t="s">
        <v>36</v>
      </c>
      <c r="P9" s="296" t="s">
        <v>34</v>
      </c>
      <c r="Q9" s="297"/>
      <c r="R9" s="25">
        <f>[2]!МассСеч(F9,7850)</f>
        <v>14.914999961853027</v>
      </c>
      <c r="S9" s="20" t="s">
        <v>33</v>
      </c>
    </row>
    <row r="10" spans="1:20" s="26" customFormat="1" ht="15.9" customHeight="1" x14ac:dyDescent="0.3">
      <c r="A10" s="21"/>
      <c r="B10" s="345"/>
      <c r="C10" s="346"/>
      <c r="D10" s="140">
        <v>17</v>
      </c>
      <c r="E10" s="27" t="s">
        <v>32</v>
      </c>
      <c r="F10" s="22" t="s">
        <v>328</v>
      </c>
      <c r="G10" s="295">
        <v>190</v>
      </c>
      <c r="H10" s="295"/>
      <c r="I10" s="295"/>
      <c r="J10" s="139">
        <v>4</v>
      </c>
      <c r="K10" s="139">
        <v>0</v>
      </c>
      <c r="L10" s="64">
        <f>ROUNDUP(IF(G10="",1,IF([1]!SearchNum(G10,2)&gt;0,[1]!SearchNum(G10,1)*[1]!SearchNum(G10,2)/1000000,IF([1]!SearchNum(G10,1)&gt;0,[1]!SearchNum(G10,1)/1000,1)))*R10,[1]!StrToNum($Q$3))</f>
        <v>0.77</v>
      </c>
      <c r="M10" s="64">
        <f>ROUND(L10*(J10+K10),[1]!StrToNum($T$3))</f>
        <v>3.08</v>
      </c>
      <c r="N10" s="350"/>
      <c r="O10" s="24" t="s">
        <v>36</v>
      </c>
      <c r="P10" s="296" t="s">
        <v>34</v>
      </c>
      <c r="Q10" s="297"/>
      <c r="R10" s="25">
        <f>[2]!МассСеч(F10,7850)</f>
        <v>4.0029997825622559</v>
      </c>
      <c r="S10" s="20"/>
    </row>
    <row r="11" spans="1:20" s="26" customFormat="1" ht="15.9" customHeight="1" x14ac:dyDescent="0.3">
      <c r="A11" s="21"/>
      <c r="B11" s="345"/>
      <c r="C11" s="346"/>
      <c r="D11" s="140">
        <v>18</v>
      </c>
      <c r="E11" s="27" t="s">
        <v>32</v>
      </c>
      <c r="F11" s="22" t="s">
        <v>412</v>
      </c>
      <c r="G11" s="295">
        <v>180</v>
      </c>
      <c r="H11" s="295"/>
      <c r="I11" s="295"/>
      <c r="J11" s="139">
        <v>2</v>
      </c>
      <c r="K11" s="139">
        <v>0</v>
      </c>
      <c r="L11" s="64">
        <f>ROUNDUP(IF(G11="",1,IF([1]!SearchNum(G11,2)&gt;0,[1]!SearchNum(G11,1)*[1]!SearchNum(G11,2)/1000000,IF([1]!SearchNum(G11,1)&gt;0,[1]!SearchNum(G11,1)/1000,1)))*R11,[1]!StrToNum($Q$3))</f>
        <v>0.68</v>
      </c>
      <c r="M11" s="64">
        <f>ROUND(L11*(J11+K11),[1]!StrToNum($T$3))</f>
        <v>1.36</v>
      </c>
      <c r="N11" s="350"/>
      <c r="O11" s="24" t="s">
        <v>36</v>
      </c>
      <c r="P11" s="296" t="s">
        <v>34</v>
      </c>
      <c r="Q11" s="297"/>
      <c r="R11" s="25">
        <f>[2]!МассСеч(F11,7850)</f>
        <v>3.7679998874664307</v>
      </c>
      <c r="S11" s="20"/>
    </row>
    <row r="12" spans="1:20" s="26" customFormat="1" ht="15.9" customHeight="1" x14ac:dyDescent="0.3">
      <c r="A12" s="21"/>
      <c r="B12" s="345"/>
      <c r="C12" s="346"/>
      <c r="D12" s="140">
        <v>20</v>
      </c>
      <c r="E12" s="27" t="s">
        <v>32</v>
      </c>
      <c r="F12" s="22" t="s">
        <v>416</v>
      </c>
      <c r="G12" s="295">
        <v>635</v>
      </c>
      <c r="H12" s="295"/>
      <c r="I12" s="295"/>
      <c r="J12" s="139">
        <v>1</v>
      </c>
      <c r="K12" s="139">
        <v>0</v>
      </c>
      <c r="L12" s="64">
        <f>ROUNDUP(IF(G12="",1,IF([1]!SearchNum(G12,2)&gt;0,[1]!SearchNum(G12,1)*[1]!SearchNum(G12,2)/1000000,IF([1]!SearchNum(G12,1)&gt;0,[1]!SearchNum(G12,1)/1000,1)))*R12,[1]!StrToNum($Q$3))</f>
        <v>18.850000000000001</v>
      </c>
      <c r="M12" s="64">
        <f>ROUND(L12*(J12+K12),[1]!StrToNum($T$3))</f>
        <v>18.850000000000001</v>
      </c>
      <c r="N12" s="350"/>
      <c r="O12" s="24" t="s">
        <v>36</v>
      </c>
      <c r="P12" s="296" t="s">
        <v>34</v>
      </c>
      <c r="Q12" s="297"/>
      <c r="R12" s="25">
        <f>[2]!МассСеч(F12,7850)</f>
        <v>29.673000335693359</v>
      </c>
      <c r="S12" s="20"/>
    </row>
    <row r="13" spans="1:20" s="26" customFormat="1" ht="15.9" customHeight="1" x14ac:dyDescent="0.3">
      <c r="A13" s="21"/>
      <c r="B13" s="345"/>
      <c r="C13" s="346"/>
      <c r="D13" s="140">
        <v>14</v>
      </c>
      <c r="E13" s="27" t="s">
        <v>32</v>
      </c>
      <c r="F13" s="22" t="s">
        <v>162</v>
      </c>
      <c r="G13" s="295">
        <v>50</v>
      </c>
      <c r="H13" s="295"/>
      <c r="I13" s="295"/>
      <c r="J13" s="139">
        <v>8</v>
      </c>
      <c r="K13" s="139">
        <v>0</v>
      </c>
      <c r="L13" s="64">
        <f>ROUNDUP(IF(G13="",1,IF([1]!SearchNum(G13,2)&gt;0,[1]!SearchNum(G13,1)*[1]!SearchNum(G13,2)/1000000,IF([1]!SearchNum(G13,1)&gt;0,[1]!SearchNum(G13,1)/1000,1)))*R13,[1]!StrToNum($Q$3))</f>
        <v>0.08</v>
      </c>
      <c r="M13" s="64">
        <f>ROUND(L13*(J13+K13),[1]!StrToNum($T$3))</f>
        <v>0.64</v>
      </c>
      <c r="N13" s="350"/>
      <c r="O13" s="24" t="s">
        <v>342</v>
      </c>
      <c r="P13" s="296" t="s">
        <v>34</v>
      </c>
      <c r="Q13" s="297"/>
      <c r="R13" s="25">
        <f>[2]!МассСеч(F13,7850)</f>
        <v>1.5700000524520874</v>
      </c>
      <c r="S13" s="20"/>
    </row>
    <row r="14" spans="1:20" s="26" customFormat="1" ht="16.5" customHeight="1" x14ac:dyDescent="0.3">
      <c r="A14" s="28"/>
      <c r="B14" s="347"/>
      <c r="C14" s="348"/>
      <c r="D14" s="298" t="s">
        <v>24</v>
      </c>
      <c r="E14" s="298"/>
      <c r="F14" s="298"/>
      <c r="G14" s="298"/>
      <c r="H14" s="298"/>
      <c r="I14" s="298"/>
      <c r="J14" s="298"/>
      <c r="K14" s="298"/>
      <c r="L14" s="298"/>
      <c r="M14" s="139">
        <f>ROUND((M8+M9+M10+M11+M12+M13)*0.01,0)</f>
        <v>3</v>
      </c>
      <c r="N14" s="351"/>
      <c r="O14" s="298" t="s">
        <v>25</v>
      </c>
      <c r="P14" s="298"/>
      <c r="Q14" s="298"/>
      <c r="R14" s="25"/>
      <c r="S14" s="20"/>
    </row>
    <row r="15" spans="1:20" s="35" customFormat="1" ht="15.9" customHeight="1" x14ac:dyDescent="0.3">
      <c r="A15" s="33"/>
      <c r="B15" s="343" t="s">
        <v>417</v>
      </c>
      <c r="C15" s="344"/>
      <c r="D15" s="140">
        <v>21</v>
      </c>
      <c r="E15" s="27" t="s">
        <v>19</v>
      </c>
      <c r="F15" s="22" t="s">
        <v>1579</v>
      </c>
      <c r="G15" s="295">
        <v>6180</v>
      </c>
      <c r="H15" s="295"/>
      <c r="I15" s="295"/>
      <c r="J15" s="139">
        <v>1</v>
      </c>
      <c r="K15" s="139">
        <v>0</v>
      </c>
      <c r="L15" s="64">
        <f>ROUNDUP(IF(G15="",1,IF([1]!SearchNum(G15,2)&gt;0,[1]!SearchNum(G15,1)*[1]!SearchNum(G15,2)/1000000,IF([1]!SearchNum(G15,1)&gt;0,[1]!SearchNum(G15,1)/1000,1)))*R15,[1]!StrToNum($Q$3))</f>
        <v>119.09</v>
      </c>
      <c r="M15" s="64">
        <f>ROUND(L15*(J15+K15),[1]!StrToNum($T$3))</f>
        <v>119.09</v>
      </c>
      <c r="N15" s="349">
        <f>SUM(M15:M16)</f>
        <v>120.55</v>
      </c>
      <c r="O15" s="24" t="s">
        <v>36</v>
      </c>
      <c r="P15" s="296" t="s">
        <v>156</v>
      </c>
      <c r="Q15" s="297"/>
      <c r="R15" s="34">
        <v>19.270000457763672</v>
      </c>
      <c r="S15" s="20" t="s">
        <v>155</v>
      </c>
    </row>
    <row r="16" spans="1:20" s="35" customFormat="1" ht="15.9" customHeight="1" x14ac:dyDescent="0.3">
      <c r="A16" s="33"/>
      <c r="B16" s="345"/>
      <c r="C16" s="346"/>
      <c r="D16" s="140">
        <v>22</v>
      </c>
      <c r="E16" s="27" t="s">
        <v>32</v>
      </c>
      <c r="F16" s="22" t="s">
        <v>418</v>
      </c>
      <c r="G16" s="295">
        <v>152</v>
      </c>
      <c r="H16" s="295"/>
      <c r="I16" s="295"/>
      <c r="J16" s="139">
        <v>2</v>
      </c>
      <c r="K16" s="139">
        <v>0</v>
      </c>
      <c r="L16" s="64">
        <f>ROUNDUP(IF(G16="",1,IF([1]!SearchNum(G16,2)&gt;0,[1]!SearchNum(G16,1)*[1]!SearchNum(G16,2)/1000000,IF([1]!SearchNum(G16,1)&gt;0,[1]!SearchNum(G16,1)/1000,1)))*R16,[1]!StrToNum($Q$3))</f>
        <v>0.73</v>
      </c>
      <c r="M16" s="64">
        <f>ROUND(L16*(J16+K16),[1]!StrToNum($T$3))</f>
        <v>1.46</v>
      </c>
      <c r="N16" s="350"/>
      <c r="O16" s="24" t="s">
        <v>342</v>
      </c>
      <c r="P16" s="296" t="s">
        <v>34</v>
      </c>
      <c r="Q16" s="297"/>
      <c r="R16" s="34">
        <f>[2]!МассСеч(F16,7850)</f>
        <v>4.7729997634887695</v>
      </c>
      <c r="S16" s="20"/>
    </row>
    <row r="17" spans="1:19" s="37" customFormat="1" ht="15.9" customHeight="1" x14ac:dyDescent="0.3">
      <c r="A17" s="36"/>
      <c r="B17" s="347"/>
      <c r="C17" s="348"/>
      <c r="D17" s="298" t="s">
        <v>24</v>
      </c>
      <c r="E17" s="298"/>
      <c r="F17" s="298"/>
      <c r="G17" s="298"/>
      <c r="H17" s="298"/>
      <c r="I17" s="298"/>
      <c r="J17" s="298"/>
      <c r="K17" s="298"/>
      <c r="L17" s="298"/>
      <c r="M17" s="139">
        <f>ROUND((M15+M16)*0.01,0)</f>
        <v>1</v>
      </c>
      <c r="N17" s="351"/>
      <c r="O17" s="298" t="s">
        <v>25</v>
      </c>
      <c r="P17" s="298"/>
      <c r="Q17" s="298"/>
      <c r="R17" s="34"/>
      <c r="S17" s="20"/>
    </row>
    <row r="18" spans="1:19" s="35" customFormat="1" ht="15.9" customHeight="1" x14ac:dyDescent="0.3">
      <c r="A18" s="33"/>
      <c r="B18" s="343" t="s">
        <v>419</v>
      </c>
      <c r="C18" s="344"/>
      <c r="D18" s="140">
        <v>23</v>
      </c>
      <c r="E18" s="27" t="s">
        <v>19</v>
      </c>
      <c r="F18" s="22" t="s">
        <v>1579</v>
      </c>
      <c r="G18" s="295">
        <v>6380</v>
      </c>
      <c r="H18" s="295"/>
      <c r="I18" s="295"/>
      <c r="J18" s="139">
        <v>1</v>
      </c>
      <c r="K18" s="139">
        <v>0</v>
      </c>
      <c r="L18" s="64">
        <f>ROUNDUP(IF(G18="",1,IF([1]!SearchNum(G18,2)&gt;0,[1]!SearchNum(G18,1)*[1]!SearchNum(G18,2)/1000000,IF([1]!SearchNum(G18,1)&gt;0,[1]!SearchNum(G18,1)/1000,1)))*R18,[1]!StrToNum($Q$3))</f>
        <v>122.95</v>
      </c>
      <c r="M18" s="64">
        <f>ROUND(L18*(J18+K18),[1]!StrToNum($T$3))</f>
        <v>122.95</v>
      </c>
      <c r="N18" s="349">
        <f>SUM(M18:M20)</f>
        <v>124.68</v>
      </c>
      <c r="O18" s="24" t="s">
        <v>36</v>
      </c>
      <c r="P18" s="296" t="s">
        <v>156</v>
      </c>
      <c r="Q18" s="297"/>
      <c r="R18" s="34">
        <v>19.270000457763672</v>
      </c>
      <c r="S18" s="20" t="s">
        <v>155</v>
      </c>
    </row>
    <row r="19" spans="1:19" s="35" customFormat="1" ht="15.9" customHeight="1" x14ac:dyDescent="0.3">
      <c r="A19" s="33"/>
      <c r="B19" s="345"/>
      <c r="C19" s="346"/>
      <c r="D19" s="140">
        <v>22</v>
      </c>
      <c r="E19" s="27" t="s">
        <v>32</v>
      </c>
      <c r="F19" s="22" t="s">
        <v>418</v>
      </c>
      <c r="G19" s="295">
        <v>152</v>
      </c>
      <c r="H19" s="295"/>
      <c r="I19" s="295"/>
      <c r="J19" s="139">
        <v>2</v>
      </c>
      <c r="K19" s="139">
        <v>0</v>
      </c>
      <c r="L19" s="64">
        <f>ROUNDUP(IF(G19="",1,IF([1]!SearchNum(G19,2)&gt;0,[1]!SearchNum(G19,1)*[1]!SearchNum(G19,2)/1000000,IF([1]!SearchNum(G19,1)&gt;0,[1]!SearchNum(G19,1)/1000,1)))*R19,[1]!StrToNum($Q$3))</f>
        <v>0.73</v>
      </c>
      <c r="M19" s="64">
        <v>0.73</v>
      </c>
      <c r="N19" s="350"/>
      <c r="O19" s="24" t="s">
        <v>342</v>
      </c>
      <c r="P19" s="296" t="s">
        <v>34</v>
      </c>
      <c r="Q19" s="297"/>
      <c r="R19" s="34">
        <f>[2]!МассСеч(F19,7850)</f>
        <v>4.7729997634887695</v>
      </c>
      <c r="S19" s="20"/>
    </row>
    <row r="20" spans="1:19" s="37" customFormat="1" ht="15.9" customHeight="1" x14ac:dyDescent="0.3">
      <c r="A20" s="36"/>
      <c r="B20" s="347"/>
      <c r="C20" s="348"/>
      <c r="D20" s="298" t="s">
        <v>24</v>
      </c>
      <c r="E20" s="298"/>
      <c r="F20" s="298"/>
      <c r="G20" s="298"/>
      <c r="H20" s="298"/>
      <c r="I20" s="298"/>
      <c r="J20" s="298"/>
      <c r="K20" s="298"/>
      <c r="L20" s="298"/>
      <c r="M20" s="139">
        <f>ROUND((M18+M19)*0.01,0)</f>
        <v>1</v>
      </c>
      <c r="N20" s="351"/>
      <c r="O20" s="298" t="s">
        <v>25</v>
      </c>
      <c r="P20" s="298"/>
      <c r="Q20" s="298"/>
      <c r="R20" s="34"/>
      <c r="S20" s="20"/>
    </row>
    <row r="21" spans="1:19" s="35" customFormat="1" ht="15.9" customHeight="1" x14ac:dyDescent="0.3">
      <c r="A21" s="33"/>
      <c r="B21" s="299" t="s">
        <v>420</v>
      </c>
      <c r="C21" s="299"/>
      <c r="D21" s="140">
        <v>24</v>
      </c>
      <c r="E21" s="27" t="s">
        <v>19</v>
      </c>
      <c r="F21" s="22" t="s">
        <v>421</v>
      </c>
      <c r="G21" s="295">
        <v>858</v>
      </c>
      <c r="H21" s="295"/>
      <c r="I21" s="295"/>
      <c r="J21" s="139">
        <v>1</v>
      </c>
      <c r="K21" s="139"/>
      <c r="L21" s="64">
        <f>ROUNDUP(IF(G21="",1,IF([1]!SearchNum(G21,2)&gt;0,[1]!SearchNum(G21,1)*[1]!SearchNum(G21,2)/1000000,IF([1]!SearchNum(G21,1)&gt;0,[1]!SearchNum(G21,1)/1000,1)))*R21,[1]!StrToNum($Q$3))</f>
        <v>12.37</v>
      </c>
      <c r="M21" s="64">
        <f>ROUND(L21*(J21+K21),[1]!StrToNum($T$3))</f>
        <v>12.37</v>
      </c>
      <c r="N21" s="300">
        <f>SUM(M21:M25)</f>
        <v>16.34</v>
      </c>
      <c r="O21" s="24" t="s">
        <v>36</v>
      </c>
      <c r="P21" s="296" t="s">
        <v>156</v>
      </c>
      <c r="Q21" s="297"/>
      <c r="R21" s="34">
        <v>14.409999847412109</v>
      </c>
      <c r="S21" s="20" t="s">
        <v>155</v>
      </c>
    </row>
    <row r="22" spans="1:19" s="35" customFormat="1" ht="15.9" customHeight="1" x14ac:dyDescent="0.3">
      <c r="A22" s="33"/>
      <c r="B22" s="299"/>
      <c r="C22" s="299"/>
      <c r="D22" s="140">
        <v>25</v>
      </c>
      <c r="E22" s="27" t="s">
        <v>19</v>
      </c>
      <c r="F22" s="22" t="s">
        <v>422</v>
      </c>
      <c r="G22" s="295">
        <v>206</v>
      </c>
      <c r="H22" s="295"/>
      <c r="I22" s="295"/>
      <c r="J22" s="139">
        <v>1</v>
      </c>
      <c r="K22" s="139">
        <v>0</v>
      </c>
      <c r="L22" s="64">
        <f>ROUNDUP(IF(G22="",1,IF([1]!SearchNum(G22,2)&gt;0,[1]!SearchNum(G22,1)*[1]!SearchNum(G22,2)/1000000,IF([1]!SearchNum(G22,1)&gt;0,[1]!SearchNum(G22,1)/1000,1)))*R22,[1]!StrToNum($Q$3))</f>
        <v>2.42</v>
      </c>
      <c r="M22" s="64">
        <f>ROUND(L22*(J22+K22),[1]!StrToNum($T$3))</f>
        <v>2.42</v>
      </c>
      <c r="N22" s="300"/>
      <c r="O22" s="24" t="s">
        <v>36</v>
      </c>
      <c r="P22" s="296" t="s">
        <v>156</v>
      </c>
      <c r="Q22" s="297"/>
      <c r="R22" s="34">
        <v>11.729999542236328</v>
      </c>
      <c r="S22" s="20"/>
    </row>
    <row r="23" spans="1:19" s="35" customFormat="1" ht="15.9" customHeight="1" x14ac:dyDescent="0.3">
      <c r="A23" s="33"/>
      <c r="B23" s="299"/>
      <c r="C23" s="299"/>
      <c r="D23" s="140">
        <v>26</v>
      </c>
      <c r="E23" s="27" t="s">
        <v>19</v>
      </c>
      <c r="F23" s="22" t="s">
        <v>422</v>
      </c>
      <c r="G23" s="295">
        <v>86</v>
      </c>
      <c r="H23" s="295"/>
      <c r="I23" s="295"/>
      <c r="J23" s="139">
        <v>1</v>
      </c>
      <c r="K23" s="139">
        <v>0</v>
      </c>
      <c r="L23" s="64">
        <f>ROUNDUP(IF(G23="",1,IF([1]!SearchNum(G23,2)&gt;0,[1]!SearchNum(G23,1)*[1]!SearchNum(G23,2)/1000000,IF([1]!SearchNum(G23,1)&gt;0,[1]!SearchNum(G23,1)/1000,1)))*R23,[1]!StrToNum($Q$3))</f>
        <v>1.01</v>
      </c>
      <c r="M23" s="64">
        <f>ROUND(L23*(J23+K23),[1]!StrToNum($T$3))</f>
        <v>1.01</v>
      </c>
      <c r="N23" s="300"/>
      <c r="O23" s="24" t="s">
        <v>36</v>
      </c>
      <c r="P23" s="296" t="s">
        <v>156</v>
      </c>
      <c r="Q23" s="297"/>
      <c r="R23" s="34">
        <v>11.7299995422363</v>
      </c>
      <c r="S23" s="20"/>
    </row>
    <row r="24" spans="1:19" s="35" customFormat="1" ht="15.9" customHeight="1" x14ac:dyDescent="0.3">
      <c r="A24" s="33"/>
      <c r="B24" s="299"/>
      <c r="C24" s="299"/>
      <c r="D24" s="140">
        <v>27</v>
      </c>
      <c r="E24" s="27" t="s">
        <v>32</v>
      </c>
      <c r="F24" s="22" t="s">
        <v>423</v>
      </c>
      <c r="G24" s="295">
        <v>92</v>
      </c>
      <c r="H24" s="295"/>
      <c r="I24" s="295"/>
      <c r="J24" s="139">
        <v>2</v>
      </c>
      <c r="K24" s="139"/>
      <c r="L24" s="64">
        <f>ROUNDUP(IF(G24="",1,IF([1]!SearchNum(G24,2)&gt;0,[1]!SearchNum(G24,1)*[1]!SearchNum(G24,2)/1000000,IF([1]!SearchNum(G24,1)&gt;0,[1]!SearchNum(G24,1)/1000,1)))*R24,[1]!StrToNum($Q$3))</f>
        <v>0.27</v>
      </c>
      <c r="M24" s="64">
        <f>ROUND(L24*(J24+K24),[1]!StrToNum($T$3))</f>
        <v>0.54</v>
      </c>
      <c r="N24" s="300"/>
      <c r="O24" s="24" t="s">
        <v>342</v>
      </c>
      <c r="P24" s="296" t="s">
        <v>34</v>
      </c>
      <c r="Q24" s="297"/>
      <c r="R24" s="34">
        <f>[2]!МассСеч(F24,7850)</f>
        <v>2.8889999389648437</v>
      </c>
      <c r="S24" s="20" t="s">
        <v>33</v>
      </c>
    </row>
    <row r="25" spans="1:19" s="37" customFormat="1" ht="15.9" customHeight="1" x14ac:dyDescent="0.3">
      <c r="A25" s="36"/>
      <c r="B25" s="299"/>
      <c r="C25" s="299"/>
      <c r="D25" s="298" t="s">
        <v>24</v>
      </c>
      <c r="E25" s="298"/>
      <c r="F25" s="298"/>
      <c r="G25" s="298"/>
      <c r="H25" s="298"/>
      <c r="I25" s="298"/>
      <c r="J25" s="298"/>
      <c r="K25" s="298"/>
      <c r="L25" s="298"/>
      <c r="M25" s="139">
        <f>ROUND((M21+M22+M23+M24)*0.01,0)</f>
        <v>0</v>
      </c>
      <c r="N25" s="300"/>
      <c r="O25" s="298" t="s">
        <v>25</v>
      </c>
      <c r="P25" s="298"/>
      <c r="Q25" s="298"/>
      <c r="R25" s="34"/>
      <c r="S25" s="20"/>
    </row>
    <row r="26" spans="1:19" s="35" customFormat="1" ht="15.9" customHeight="1" x14ac:dyDescent="0.3">
      <c r="A26" s="33"/>
      <c r="B26" s="299" t="s">
        <v>425</v>
      </c>
      <c r="C26" s="299"/>
      <c r="D26" s="140">
        <v>28</v>
      </c>
      <c r="E26" s="27" t="s">
        <v>19</v>
      </c>
      <c r="F26" s="22" t="s">
        <v>421</v>
      </c>
      <c r="G26" s="295">
        <v>440</v>
      </c>
      <c r="H26" s="295"/>
      <c r="I26" s="295"/>
      <c r="J26" s="139">
        <v>1</v>
      </c>
      <c r="K26" s="139">
        <v>0</v>
      </c>
      <c r="L26" s="64">
        <f>ROUNDUP(IF(G26="",1,IF([1]!SearchNum(G26,2)&gt;0,[1]!SearchNum(G26,1)*[1]!SearchNum(G26,2)/1000000,IF([1]!SearchNum(G26,1)&gt;0,[1]!SearchNum(G26,1)/1000,1)))*R26,[1]!StrToNum($Q$3))</f>
        <v>6.35</v>
      </c>
      <c r="M26" s="64">
        <f>ROUND(L26*(J26+K26),[1]!StrToNum($T$3))</f>
        <v>6.35</v>
      </c>
      <c r="N26" s="300">
        <f>SUM(M26:M29)</f>
        <v>9.7899999999999991</v>
      </c>
      <c r="O26" s="24" t="s">
        <v>36</v>
      </c>
      <c r="P26" s="296" t="s">
        <v>156</v>
      </c>
      <c r="Q26" s="297"/>
      <c r="R26" s="34">
        <v>14.4099998474121</v>
      </c>
      <c r="S26" s="20"/>
    </row>
    <row r="27" spans="1:19" s="35" customFormat="1" ht="15.9" customHeight="1" x14ac:dyDescent="0.3">
      <c r="A27" s="33"/>
      <c r="B27" s="299"/>
      <c r="C27" s="299"/>
      <c r="D27" s="140">
        <v>29</v>
      </c>
      <c r="E27" s="27" t="s">
        <v>19</v>
      </c>
      <c r="F27" s="22" t="s">
        <v>422</v>
      </c>
      <c r="G27" s="295">
        <v>247</v>
      </c>
      <c r="H27" s="295"/>
      <c r="I27" s="295"/>
      <c r="J27" s="139">
        <v>1</v>
      </c>
      <c r="K27" s="139">
        <v>0</v>
      </c>
      <c r="L27" s="64">
        <f>ROUNDUP(IF(G27="",1,IF([1]!SearchNum(G27,2)&gt;0,[1]!SearchNum(G27,1)*[1]!SearchNum(G27,2)/1000000,IF([1]!SearchNum(G27,1)&gt;0,[1]!SearchNum(G27,1)/1000,1)))*R27,[1]!StrToNum($Q$3))</f>
        <v>2.9</v>
      </c>
      <c r="M27" s="64">
        <f>ROUND(L27*(J27+K27),[1]!StrToNum($T$3))</f>
        <v>2.9</v>
      </c>
      <c r="N27" s="300"/>
      <c r="O27" s="24" t="s">
        <v>36</v>
      </c>
      <c r="P27" s="296" t="s">
        <v>156</v>
      </c>
      <c r="Q27" s="297"/>
      <c r="R27" s="34">
        <v>11.7299995422363</v>
      </c>
      <c r="S27" s="20"/>
    </row>
    <row r="28" spans="1:19" s="35" customFormat="1" ht="15.9" customHeight="1" x14ac:dyDescent="0.3">
      <c r="A28" s="33"/>
      <c r="B28" s="299"/>
      <c r="C28" s="299"/>
      <c r="D28" s="140">
        <v>27</v>
      </c>
      <c r="E28" s="27" t="s">
        <v>32</v>
      </c>
      <c r="F28" s="22" t="s">
        <v>423</v>
      </c>
      <c r="G28" s="295">
        <v>92</v>
      </c>
      <c r="H28" s="295"/>
      <c r="I28" s="295"/>
      <c r="J28" s="139">
        <v>2</v>
      </c>
      <c r="K28" s="139">
        <v>0</v>
      </c>
      <c r="L28" s="64">
        <f>ROUNDUP(IF(G28="",1,IF([1]!SearchNum(G28,2)&gt;0,[1]!SearchNum(G28,1)*[1]!SearchNum(G28,2)/1000000,IF([1]!SearchNum(G28,1)&gt;0,[1]!SearchNum(G28,1)/1000,1)))*R28,[1]!StrToNum($Q$3))</f>
        <v>0.27</v>
      </c>
      <c r="M28" s="64">
        <f>ROUND(L28*(J28+K28),[1]!StrToNum($T$3))</f>
        <v>0.54</v>
      </c>
      <c r="N28" s="300"/>
      <c r="O28" s="24" t="s">
        <v>342</v>
      </c>
      <c r="P28" s="296" t="s">
        <v>34</v>
      </c>
      <c r="Q28" s="297"/>
      <c r="R28" s="34">
        <f>[2]!МассСеч(F28,7850)</f>
        <v>2.8889999389648437</v>
      </c>
      <c r="S28" s="20"/>
    </row>
    <row r="29" spans="1:19" s="37" customFormat="1" ht="15.9" customHeight="1" x14ac:dyDescent="0.3">
      <c r="A29" s="36"/>
      <c r="B29" s="299"/>
      <c r="C29" s="299"/>
      <c r="D29" s="298" t="s">
        <v>24</v>
      </c>
      <c r="E29" s="298"/>
      <c r="F29" s="298"/>
      <c r="G29" s="298"/>
      <c r="H29" s="298"/>
      <c r="I29" s="298"/>
      <c r="J29" s="298"/>
      <c r="K29" s="298"/>
      <c r="L29" s="298"/>
      <c r="M29" s="139">
        <f>ROUND((M26+M27+M28)*0.01,0)</f>
        <v>0</v>
      </c>
      <c r="N29" s="300"/>
      <c r="O29" s="298" t="s">
        <v>25</v>
      </c>
      <c r="P29" s="298"/>
      <c r="Q29" s="298"/>
      <c r="R29" s="34"/>
      <c r="S29" s="20"/>
    </row>
    <row r="30" spans="1:19" s="35" customFormat="1" ht="15.9" customHeight="1" x14ac:dyDescent="0.3">
      <c r="A30" s="33"/>
      <c r="B30" s="299" t="s">
        <v>426</v>
      </c>
      <c r="C30" s="299"/>
      <c r="D30" s="140">
        <v>30</v>
      </c>
      <c r="E30" s="27" t="s">
        <v>131</v>
      </c>
      <c r="F30" s="22" t="s">
        <v>427</v>
      </c>
      <c r="G30" s="295">
        <v>3580</v>
      </c>
      <c r="H30" s="295"/>
      <c r="I30" s="295"/>
      <c r="J30" s="139">
        <v>1</v>
      </c>
      <c r="K30" s="139">
        <v>0</v>
      </c>
      <c r="L30" s="64">
        <f>ROUNDUP(IF(G30="",1,IF([1]!SearchNum(G30,2)&gt;0,[1]!SearchNum(G30,1)*[1]!SearchNum(G30,2)/1000000,IF([1]!SearchNum(G30,1)&gt;0,[1]!SearchNum(G30,1)/1000,1)))*R30,[1]!StrToNum($Q$3))</f>
        <v>44.04</v>
      </c>
      <c r="M30" s="64">
        <f>ROUND(L30*(J30+K30),[1]!StrToNum($T$3))</f>
        <v>44.04</v>
      </c>
      <c r="N30" s="300">
        <f>SUM(M30:M32)</f>
        <v>44.98</v>
      </c>
      <c r="O30" s="24" t="s">
        <v>36</v>
      </c>
      <c r="P30" s="296" t="s">
        <v>133</v>
      </c>
      <c r="Q30" s="297"/>
      <c r="R30" s="34">
        <v>12.300000190734863</v>
      </c>
      <c r="S30" s="20" t="s">
        <v>132</v>
      </c>
    </row>
    <row r="31" spans="1:19" s="35" customFormat="1" ht="15.9" customHeight="1" x14ac:dyDescent="0.3">
      <c r="A31" s="33"/>
      <c r="B31" s="299"/>
      <c r="C31" s="299"/>
      <c r="D31" s="140">
        <v>32</v>
      </c>
      <c r="E31" s="27" t="s">
        <v>32</v>
      </c>
      <c r="F31" s="22" t="s">
        <v>428</v>
      </c>
      <c r="G31" s="295">
        <v>140</v>
      </c>
      <c r="H31" s="295"/>
      <c r="I31" s="295"/>
      <c r="J31" s="139">
        <v>2</v>
      </c>
      <c r="K31" s="139">
        <v>0</v>
      </c>
      <c r="L31" s="64">
        <f>ROUNDUP(IF(G31="",1,IF([1]!SearchNum(G31,2)&gt;0,[1]!SearchNum(G31,1)*[1]!SearchNum(G31,2)/1000000,IF([1]!SearchNum(G31,1)&gt;0,[1]!SearchNum(G31,1)/1000,1)))*R31,[1]!StrToNum($Q$3))</f>
        <v>0.47000000000000003</v>
      </c>
      <c r="M31" s="64">
        <f>ROUND(L31*(J31+K31),[1]!StrToNum($T$3))</f>
        <v>0.94</v>
      </c>
      <c r="N31" s="300"/>
      <c r="O31" s="24" t="s">
        <v>36</v>
      </c>
      <c r="P31" s="296" t="s">
        <v>34</v>
      </c>
      <c r="Q31" s="297"/>
      <c r="R31" s="34">
        <f>[2]!МассСеч(F31,7850)</f>
        <v>3.2969999313354492</v>
      </c>
      <c r="S31" s="20"/>
    </row>
    <row r="32" spans="1:19" s="37" customFormat="1" ht="15.9" customHeight="1" x14ac:dyDescent="0.3">
      <c r="A32" s="36"/>
      <c r="B32" s="299"/>
      <c r="C32" s="299"/>
      <c r="D32" s="298" t="s">
        <v>24</v>
      </c>
      <c r="E32" s="298"/>
      <c r="F32" s="298"/>
      <c r="G32" s="298"/>
      <c r="H32" s="298"/>
      <c r="I32" s="298"/>
      <c r="J32" s="298"/>
      <c r="K32" s="298"/>
      <c r="L32" s="298"/>
      <c r="M32" s="139">
        <f>ROUND((M30+M31)*0.01,0)</f>
        <v>0</v>
      </c>
      <c r="N32" s="300"/>
      <c r="O32" s="298" t="s">
        <v>25</v>
      </c>
      <c r="P32" s="298"/>
      <c r="Q32" s="298"/>
      <c r="R32" s="34"/>
      <c r="S32" s="20"/>
    </row>
    <row r="33" spans="1:19" s="35" customFormat="1" ht="15.9" customHeight="1" x14ac:dyDescent="0.3">
      <c r="A33" s="33"/>
      <c r="B33" s="299" t="s">
        <v>429</v>
      </c>
      <c r="C33" s="299"/>
      <c r="D33" s="140">
        <v>31</v>
      </c>
      <c r="E33" s="27" t="s">
        <v>131</v>
      </c>
      <c r="F33" s="22" t="s">
        <v>427</v>
      </c>
      <c r="G33" s="295">
        <v>4610</v>
      </c>
      <c r="H33" s="295"/>
      <c r="I33" s="295"/>
      <c r="J33" s="139">
        <v>1</v>
      </c>
      <c r="K33" s="139">
        <v>0</v>
      </c>
      <c r="L33" s="64">
        <f>ROUNDUP(IF(G33="",1,IF([1]!SearchNum(G33,2)&gt;0,[1]!SearchNum(G33,1)*[1]!SearchNum(G33,2)/1000000,IF([1]!SearchNum(G33,1)&gt;0,[1]!SearchNum(G33,1)/1000,1)))*R33,[1]!StrToNum($Q$3))</f>
        <v>56.71</v>
      </c>
      <c r="M33" s="64">
        <f>ROUND(L33*(J33+K33),[1]!StrToNum($T$3))</f>
        <v>56.71</v>
      </c>
      <c r="N33" s="300">
        <f>SUM(M33:M35)</f>
        <v>58.65</v>
      </c>
      <c r="O33" s="24" t="s">
        <v>36</v>
      </c>
      <c r="P33" s="296" t="s">
        <v>133</v>
      </c>
      <c r="Q33" s="297"/>
      <c r="R33" s="34">
        <v>12.300000190734799</v>
      </c>
      <c r="S33" s="20"/>
    </row>
    <row r="34" spans="1:19" s="35" customFormat="1" ht="15.9" customHeight="1" x14ac:dyDescent="0.3">
      <c r="A34" s="33"/>
      <c r="B34" s="299"/>
      <c r="C34" s="299"/>
      <c r="D34" s="140">
        <v>32</v>
      </c>
      <c r="E34" s="27" t="s">
        <v>32</v>
      </c>
      <c r="F34" s="22" t="s">
        <v>428</v>
      </c>
      <c r="G34" s="295">
        <v>140</v>
      </c>
      <c r="H34" s="295"/>
      <c r="I34" s="295"/>
      <c r="J34" s="139">
        <v>2</v>
      </c>
      <c r="K34" s="139">
        <v>0</v>
      </c>
      <c r="L34" s="64">
        <f>ROUNDUP(IF(G34="",1,IF([1]!SearchNum(G34,2)&gt;0,[1]!SearchNum(G34,1)*[1]!SearchNum(G34,2)/1000000,IF([1]!SearchNum(G34,1)&gt;0,[1]!SearchNum(G34,1)/1000,1)))*R34,[1]!StrToNum($Q$3))</f>
        <v>0.47000000000000003</v>
      </c>
      <c r="M34" s="64">
        <f>ROUND(L34*(J34+K34),[1]!StrToNum($T$3))</f>
        <v>0.94</v>
      </c>
      <c r="N34" s="300"/>
      <c r="O34" s="24" t="s">
        <v>36</v>
      </c>
      <c r="P34" s="296" t="s">
        <v>34</v>
      </c>
      <c r="Q34" s="297"/>
      <c r="R34" s="34">
        <f>[2]!МассСеч(F34,7850)</f>
        <v>3.2969999313354492</v>
      </c>
      <c r="S34" s="20"/>
    </row>
    <row r="35" spans="1:19" s="37" customFormat="1" ht="15.9" customHeight="1" x14ac:dyDescent="0.3">
      <c r="A35" s="36"/>
      <c r="B35" s="299"/>
      <c r="C35" s="299"/>
      <c r="D35" s="298" t="s">
        <v>24</v>
      </c>
      <c r="E35" s="298"/>
      <c r="F35" s="298"/>
      <c r="G35" s="298"/>
      <c r="H35" s="298"/>
      <c r="I35" s="298"/>
      <c r="J35" s="298"/>
      <c r="K35" s="298"/>
      <c r="L35" s="298"/>
      <c r="M35" s="139">
        <f>ROUND((M33+M34)*0.01,0)</f>
        <v>1</v>
      </c>
      <c r="N35" s="300"/>
      <c r="O35" s="298" t="s">
        <v>25</v>
      </c>
      <c r="P35" s="298"/>
      <c r="Q35" s="298"/>
      <c r="R35" s="34"/>
      <c r="S35" s="20"/>
    </row>
    <row r="36" spans="1:19" s="35" customFormat="1" ht="15.9" customHeight="1" x14ac:dyDescent="0.3">
      <c r="A36" s="33"/>
      <c r="B36" s="299" t="s">
        <v>430</v>
      </c>
      <c r="C36" s="299"/>
      <c r="D36" s="140">
        <v>31</v>
      </c>
      <c r="E36" s="27" t="s">
        <v>131</v>
      </c>
      <c r="F36" s="22" t="s">
        <v>427</v>
      </c>
      <c r="G36" s="295">
        <v>4610</v>
      </c>
      <c r="H36" s="295"/>
      <c r="I36" s="295"/>
      <c r="J36" s="139">
        <v>1</v>
      </c>
      <c r="K36" s="139">
        <v>0</v>
      </c>
      <c r="L36" s="64">
        <f>ROUNDUP(IF(G36="",1,IF([1]!SearchNum(G36,2)&gt;0,[1]!SearchNum(G36,1)*[1]!SearchNum(G36,2)/1000000,IF([1]!SearchNum(G36,1)&gt;0,[1]!SearchNum(G36,1)/1000,1)))*R36,[1]!StrToNum($Q$3))</f>
        <v>56.71</v>
      </c>
      <c r="M36" s="64">
        <f>ROUND(L36*(J36+K36),[1]!StrToNum($T$3))</f>
        <v>56.71</v>
      </c>
      <c r="N36" s="300">
        <f>SUM(M36:M38)</f>
        <v>58.65</v>
      </c>
      <c r="O36" s="24" t="s">
        <v>36</v>
      </c>
      <c r="P36" s="296" t="s">
        <v>133</v>
      </c>
      <c r="Q36" s="297"/>
      <c r="R36" s="34">
        <v>12.300000190734799</v>
      </c>
      <c r="S36" s="20"/>
    </row>
    <row r="37" spans="1:19" s="35" customFormat="1" ht="15.9" customHeight="1" x14ac:dyDescent="0.3">
      <c r="A37" s="33"/>
      <c r="B37" s="299"/>
      <c r="C37" s="299"/>
      <c r="D37" s="140">
        <v>32</v>
      </c>
      <c r="E37" s="27" t="s">
        <v>32</v>
      </c>
      <c r="F37" s="22" t="s">
        <v>428</v>
      </c>
      <c r="G37" s="295">
        <v>140</v>
      </c>
      <c r="H37" s="295"/>
      <c r="I37" s="295"/>
      <c r="J37" s="139">
        <v>2</v>
      </c>
      <c r="K37" s="139">
        <v>0</v>
      </c>
      <c r="L37" s="64">
        <f>ROUNDUP(IF(G37="",1,IF([1]!SearchNum(G37,2)&gt;0,[1]!SearchNum(G37,1)*[1]!SearchNum(G37,2)/1000000,IF([1]!SearchNum(G37,1)&gt;0,[1]!SearchNum(G37,1)/1000,1)))*R37,[1]!StrToNum($Q$3))</f>
        <v>0.47000000000000003</v>
      </c>
      <c r="M37" s="64">
        <f>ROUND(L37*(J37+K37),[1]!StrToNum($T$3))</f>
        <v>0.94</v>
      </c>
      <c r="N37" s="300"/>
      <c r="O37" s="24" t="s">
        <v>36</v>
      </c>
      <c r="P37" s="296" t="s">
        <v>34</v>
      </c>
      <c r="Q37" s="297"/>
      <c r="R37" s="34">
        <f>[2]!МассСеч(F37,7850)</f>
        <v>3.2969999313354492</v>
      </c>
      <c r="S37" s="20"/>
    </row>
    <row r="38" spans="1:19" s="37" customFormat="1" ht="15.9" customHeight="1" x14ac:dyDescent="0.3">
      <c r="A38" s="36"/>
      <c r="B38" s="299"/>
      <c r="C38" s="299"/>
      <c r="D38" s="298" t="s">
        <v>24</v>
      </c>
      <c r="E38" s="298"/>
      <c r="F38" s="298"/>
      <c r="G38" s="298"/>
      <c r="H38" s="298"/>
      <c r="I38" s="298"/>
      <c r="J38" s="298"/>
      <c r="K38" s="298"/>
      <c r="L38" s="298"/>
      <c r="M38" s="139">
        <f>ROUND((M36+M37)*0.01,0)</f>
        <v>1</v>
      </c>
      <c r="N38" s="300"/>
      <c r="O38" s="298" t="s">
        <v>25</v>
      </c>
      <c r="P38" s="298"/>
      <c r="Q38" s="298"/>
      <c r="R38" s="34"/>
      <c r="S38" s="20"/>
    </row>
    <row r="39" spans="1:19" s="35" customFormat="1" ht="15.9" customHeight="1" x14ac:dyDescent="0.3">
      <c r="A39" s="33"/>
      <c r="B39" s="299" t="s">
        <v>431</v>
      </c>
      <c r="C39" s="299"/>
      <c r="D39" s="140">
        <v>33</v>
      </c>
      <c r="E39" s="27" t="s">
        <v>19</v>
      </c>
      <c r="F39" s="22" t="s">
        <v>432</v>
      </c>
      <c r="G39" s="295">
        <v>6180</v>
      </c>
      <c r="H39" s="295"/>
      <c r="I39" s="295"/>
      <c r="J39" s="139">
        <v>1</v>
      </c>
      <c r="K39" s="139">
        <v>0</v>
      </c>
      <c r="L39" s="64">
        <f>ROUNDUP(IF(G39="",1,IF([1]!SearchNum(G39,2)&gt;0,[1]!SearchNum(G39,1)*[1]!SearchNum(G39,2)/1000000,IF([1]!SearchNum(G39,1)&gt;0,[1]!SearchNum(G39,1)/1000,1)))*R39,[1]!StrToNum($Q$3))</f>
        <v>103.58</v>
      </c>
      <c r="M39" s="64">
        <f>ROUND(L39*(J39+K39),[1]!StrToNum($T$3))</f>
        <v>103.58</v>
      </c>
      <c r="N39" s="300">
        <f>SUM(M39:M41)</f>
        <v>105.67999999999999</v>
      </c>
      <c r="O39" s="24" t="s">
        <v>36</v>
      </c>
      <c r="P39" s="296" t="s">
        <v>156</v>
      </c>
      <c r="Q39" s="297"/>
      <c r="R39" s="34">
        <v>16.760000228881836</v>
      </c>
      <c r="S39" s="20"/>
    </row>
    <row r="40" spans="1:19" s="35" customFormat="1" ht="15.9" customHeight="1" x14ac:dyDescent="0.3">
      <c r="A40" s="33"/>
      <c r="B40" s="299"/>
      <c r="C40" s="299"/>
      <c r="D40" s="140">
        <v>34</v>
      </c>
      <c r="E40" s="27" t="s">
        <v>32</v>
      </c>
      <c r="F40" s="22" t="s">
        <v>433</v>
      </c>
      <c r="G40" s="295">
        <v>132</v>
      </c>
      <c r="H40" s="295"/>
      <c r="I40" s="295"/>
      <c r="J40" s="139">
        <v>2</v>
      </c>
      <c r="K40" s="139">
        <v>0</v>
      </c>
      <c r="L40" s="64">
        <f>ROUNDUP(IF(G40="",1,IF([1]!SearchNum(G40,2)&gt;0,[1]!SearchNum(G40,1)*[1]!SearchNum(G40,2)/1000000,IF([1]!SearchNum(G40,1)&gt;0,[1]!SearchNum(G40,1)/1000,1)))*R40,[1]!StrToNum($Q$3))</f>
        <v>0.55000000000000004</v>
      </c>
      <c r="M40" s="64">
        <f>ROUND(L40*(J40+K40),[1]!StrToNum($T$3))</f>
        <v>1.1000000000000001</v>
      </c>
      <c r="N40" s="300"/>
      <c r="O40" s="24" t="s">
        <v>342</v>
      </c>
      <c r="P40" s="296" t="s">
        <v>34</v>
      </c>
      <c r="Q40" s="297"/>
      <c r="R40" s="34">
        <f>[2]!МассСеч(F40,7850)</f>
        <v>4.1449999809265137</v>
      </c>
      <c r="S40" s="20"/>
    </row>
    <row r="41" spans="1:19" s="37" customFormat="1" ht="15.9" customHeight="1" x14ac:dyDescent="0.3">
      <c r="A41" s="36"/>
      <c r="B41" s="299"/>
      <c r="C41" s="299"/>
      <c r="D41" s="298" t="s">
        <v>24</v>
      </c>
      <c r="E41" s="298"/>
      <c r="F41" s="298"/>
      <c r="G41" s="298"/>
      <c r="H41" s="298"/>
      <c r="I41" s="298"/>
      <c r="J41" s="298"/>
      <c r="K41" s="298"/>
      <c r="L41" s="298"/>
      <c r="M41" s="139">
        <f>ROUND((M39+M40)*0.01,0)</f>
        <v>1</v>
      </c>
      <c r="N41" s="300"/>
      <c r="O41" s="298" t="s">
        <v>25</v>
      </c>
      <c r="P41" s="298"/>
      <c r="Q41" s="298"/>
      <c r="R41" s="34"/>
      <c r="S41" s="20"/>
    </row>
    <row r="42" spans="1:19" s="35" customFormat="1" ht="15.9" customHeight="1" x14ac:dyDescent="0.3">
      <c r="A42" s="33"/>
      <c r="B42" s="299" t="s">
        <v>434</v>
      </c>
      <c r="C42" s="299"/>
      <c r="D42" s="140"/>
      <c r="E42" s="145" t="s">
        <v>435</v>
      </c>
      <c r="F42" s="227" t="s">
        <v>436</v>
      </c>
      <c r="G42" s="295" t="s">
        <v>437</v>
      </c>
      <c r="H42" s="295"/>
      <c r="I42" s="295"/>
      <c r="J42" s="139">
        <v>1</v>
      </c>
      <c r="K42" s="139"/>
      <c r="L42" s="64">
        <f>ROUNDUP(IF(G42="",1,IF([1]!SearchNum(G42,2)&gt;0,[1]!SearchNum(G42,1)*[1]!SearchNum(G42,2)/1000000,IF([1]!SearchNum(G42,1)&gt;0,[1]!SearchNum(G42,1)/1000,1)))*R42,[1]!StrToNum($Q$3))</f>
        <v>12.59</v>
      </c>
      <c r="M42" s="64">
        <f>ROUND(L42*(J42+K42),[1]!StrToNum($T$3))</f>
        <v>12.59</v>
      </c>
      <c r="N42" s="138">
        <f>SUM(M42:M42)</f>
        <v>12.59</v>
      </c>
      <c r="O42" s="24" t="s">
        <v>438</v>
      </c>
      <c r="P42" s="296" t="s">
        <v>439</v>
      </c>
      <c r="Q42" s="297"/>
      <c r="R42" s="34">
        <v>7.4000000953674316</v>
      </c>
      <c r="S42" s="20" t="s">
        <v>440</v>
      </c>
    </row>
    <row r="43" spans="1:19" s="35" customFormat="1" ht="15.9" customHeight="1" x14ac:dyDescent="0.3">
      <c r="A43" s="33"/>
      <c r="B43" s="299" t="s">
        <v>441</v>
      </c>
      <c r="C43" s="299"/>
      <c r="D43" s="140"/>
      <c r="E43" s="145" t="s">
        <v>435</v>
      </c>
      <c r="F43" s="227" t="s">
        <v>436</v>
      </c>
      <c r="G43" s="295" t="s">
        <v>442</v>
      </c>
      <c r="H43" s="295"/>
      <c r="I43" s="295"/>
      <c r="J43" s="139">
        <v>1</v>
      </c>
      <c r="K43" s="139">
        <v>0</v>
      </c>
      <c r="L43" s="64">
        <f>ROUNDUP(IF(G43="",1,IF([1]!SearchNum(G43,2)&gt;0,[1]!SearchNum(G43,1)*[1]!SearchNum(G43,2)/1000000,IF([1]!SearchNum(G43,1)&gt;0,[1]!SearchNum(G43,1)/1000,1)))*R43,[1]!StrToNum($Q$3))</f>
        <v>6.67</v>
      </c>
      <c r="M43" s="64">
        <f>ROUND(L43*(J43+K43),[1]!StrToNum($T$3))</f>
        <v>6.67</v>
      </c>
      <c r="N43" s="138">
        <f>SUM(M43:M43)</f>
        <v>6.67</v>
      </c>
      <c r="O43" s="24" t="s">
        <v>438</v>
      </c>
      <c r="P43" s="296" t="s">
        <v>439</v>
      </c>
      <c r="Q43" s="297"/>
      <c r="R43" s="34">
        <v>7.4000000953674299</v>
      </c>
      <c r="S43" s="20"/>
    </row>
    <row r="44" spans="1:19" s="35" customFormat="1" ht="15.9" customHeight="1" x14ac:dyDescent="0.3">
      <c r="A44" s="33"/>
      <c r="B44" s="299" t="s">
        <v>443</v>
      </c>
      <c r="C44" s="299"/>
      <c r="D44" s="140"/>
      <c r="E44" s="145" t="s">
        <v>435</v>
      </c>
      <c r="F44" s="227" t="s">
        <v>436</v>
      </c>
      <c r="G44" s="295" t="s">
        <v>444</v>
      </c>
      <c r="H44" s="295"/>
      <c r="I44" s="295"/>
      <c r="J44" s="139">
        <v>1</v>
      </c>
      <c r="K44" s="139">
        <v>0</v>
      </c>
      <c r="L44" s="64">
        <f>ROUNDUP(IF(G44="",1,IF([1]!SearchNum(G44,2)&gt;0,[1]!SearchNum(G44,1)*[1]!SearchNum(G44,2)/1000000,IF([1]!SearchNum(G44,1)&gt;0,[1]!SearchNum(G44,1)/1000,1)))*R44,[1]!StrToNum($Q$3))</f>
        <v>3.71</v>
      </c>
      <c r="M44" s="64">
        <f>ROUND(L44*(J44+K44),[1]!StrToNum($T$3))</f>
        <v>3.71</v>
      </c>
      <c r="N44" s="138">
        <f>SUM(M44:M44)</f>
        <v>3.71</v>
      </c>
      <c r="O44" s="24" t="s">
        <v>438</v>
      </c>
      <c r="P44" s="296" t="s">
        <v>439</v>
      </c>
      <c r="Q44" s="297"/>
      <c r="R44" s="34">
        <v>7.4000000953674299</v>
      </c>
      <c r="S44" s="20"/>
    </row>
    <row r="45" spans="1:19" s="38" customFormat="1" ht="12" customHeight="1" x14ac:dyDescent="0.25">
      <c r="M45" s="39"/>
    </row>
    <row r="46" spans="1:19" s="41" customFormat="1" ht="18" customHeight="1" x14ac:dyDescent="0.3">
      <c r="A46" s="40" t="s">
        <v>40</v>
      </c>
      <c r="B46" s="311" t="s">
        <v>41</v>
      </c>
      <c r="C46" s="311"/>
      <c r="D46" s="311"/>
      <c r="E46" s="311"/>
      <c r="F46" s="311"/>
      <c r="G46" s="311"/>
      <c r="H46" s="312" t="s">
        <v>41</v>
      </c>
      <c r="I46" s="312"/>
      <c r="J46" s="312"/>
      <c r="K46" s="312"/>
      <c r="L46" s="312"/>
      <c r="M46" s="312"/>
      <c r="N46" s="312"/>
      <c r="O46" s="310"/>
      <c r="P46" s="310"/>
      <c r="Q46" s="310"/>
    </row>
    <row r="47" spans="1:19" s="41" customFormat="1" ht="18" customHeight="1" x14ac:dyDescent="0.3">
      <c r="A47" s="40" t="s">
        <v>40</v>
      </c>
      <c r="B47" s="312" t="s">
        <v>42</v>
      </c>
      <c r="C47" s="312"/>
      <c r="D47" s="312"/>
      <c r="E47" s="312"/>
      <c r="F47" s="312"/>
      <c r="G47" s="312"/>
      <c r="H47" s="312" t="s">
        <v>12</v>
      </c>
      <c r="I47" s="312"/>
      <c r="J47" s="312"/>
      <c r="K47" s="313" t="s">
        <v>43</v>
      </c>
      <c r="L47" s="314"/>
      <c r="M47" s="312" t="s">
        <v>44</v>
      </c>
      <c r="N47" s="312"/>
      <c r="O47" s="312" t="s">
        <v>45</v>
      </c>
      <c r="P47" s="312"/>
      <c r="Q47" s="312"/>
    </row>
    <row r="48" spans="1:19" s="41" customFormat="1" ht="18" customHeight="1" x14ac:dyDescent="0.3">
      <c r="A48" s="40" t="s">
        <v>40</v>
      </c>
      <c r="B48" s="312"/>
      <c r="C48" s="312"/>
      <c r="D48" s="312"/>
      <c r="E48" s="312"/>
      <c r="F48" s="312"/>
      <c r="G48" s="312"/>
      <c r="H48" s="312"/>
      <c r="I48" s="312"/>
      <c r="J48" s="312"/>
      <c r="K48" s="142" t="s">
        <v>19</v>
      </c>
      <c r="L48" s="142" t="s">
        <v>20</v>
      </c>
      <c r="M48" s="142" t="s">
        <v>46</v>
      </c>
      <c r="N48" s="142" t="s">
        <v>22</v>
      </c>
      <c r="O48" s="312"/>
      <c r="P48" s="312"/>
      <c r="Q48" s="312"/>
    </row>
    <row r="49" spans="1:18" s="41" customFormat="1" ht="18" customHeight="1" x14ac:dyDescent="0.3">
      <c r="A49" s="40" t="s">
        <v>40</v>
      </c>
      <c r="B49" s="302" t="s">
        <v>1570</v>
      </c>
      <c r="C49" s="302"/>
      <c r="D49" s="302"/>
      <c r="E49" s="302"/>
      <c r="F49" s="302"/>
      <c r="G49" s="302"/>
      <c r="H49" s="303" t="str">
        <f>$B$8</f>
        <v>Г22</v>
      </c>
      <c r="I49" s="304"/>
      <c r="J49" s="305"/>
      <c r="K49" s="42">
        <v>4</v>
      </c>
      <c r="L49" s="42"/>
      <c r="M49" s="66">
        <f>$N$8</f>
        <v>261.53000000000003</v>
      </c>
      <c r="N49" s="66">
        <f t="shared" ref="N49:N59" si="0">(K49+L49)*M49</f>
        <v>1046.1200000000001</v>
      </c>
      <c r="O49" s="306" t="s">
        <v>377</v>
      </c>
      <c r="P49" s="307"/>
      <c r="Q49" s="43" t="s">
        <v>445</v>
      </c>
    </row>
    <row r="50" spans="1:18" s="41" customFormat="1" ht="18" customHeight="1" x14ac:dyDescent="0.3">
      <c r="A50" s="40" t="s">
        <v>40</v>
      </c>
      <c r="B50" s="302" t="s">
        <v>1571</v>
      </c>
      <c r="C50" s="302"/>
      <c r="D50" s="302"/>
      <c r="E50" s="302"/>
      <c r="F50" s="302"/>
      <c r="G50" s="302"/>
      <c r="H50" s="303" t="str">
        <f>$B$15</f>
        <v>Г23</v>
      </c>
      <c r="I50" s="304"/>
      <c r="J50" s="305"/>
      <c r="K50" s="42">
        <v>32</v>
      </c>
      <c r="L50" s="42"/>
      <c r="M50" s="66">
        <f>$N$15</f>
        <v>120.55</v>
      </c>
      <c r="N50" s="66">
        <f t="shared" si="0"/>
        <v>3857.6</v>
      </c>
      <c r="O50" s="306" t="s">
        <v>377</v>
      </c>
      <c r="P50" s="307"/>
      <c r="Q50" s="43" t="s">
        <v>445</v>
      </c>
    </row>
    <row r="51" spans="1:18" s="41" customFormat="1" ht="18" customHeight="1" x14ac:dyDescent="0.3">
      <c r="A51" s="40" t="s">
        <v>40</v>
      </c>
      <c r="B51" s="302" t="s">
        <v>1571</v>
      </c>
      <c r="C51" s="302"/>
      <c r="D51" s="302"/>
      <c r="E51" s="302"/>
      <c r="F51" s="302"/>
      <c r="G51" s="302"/>
      <c r="H51" s="303" t="str">
        <f>$B$18</f>
        <v>Г24</v>
      </c>
      <c r="I51" s="304"/>
      <c r="J51" s="305"/>
      <c r="K51" s="42">
        <v>8</v>
      </c>
      <c r="L51" s="42"/>
      <c r="M51" s="66">
        <f>$N$18</f>
        <v>124.68</v>
      </c>
      <c r="N51" s="66">
        <f t="shared" si="0"/>
        <v>997.44</v>
      </c>
      <c r="O51" s="306" t="s">
        <v>377</v>
      </c>
      <c r="P51" s="307"/>
      <c r="Q51" s="43" t="s">
        <v>445</v>
      </c>
    </row>
    <row r="52" spans="1:18" s="41" customFormat="1" ht="18" customHeight="1" x14ac:dyDescent="0.3">
      <c r="A52" s="40" t="s">
        <v>40</v>
      </c>
      <c r="B52" s="302" t="s">
        <v>1573</v>
      </c>
      <c r="C52" s="302"/>
      <c r="D52" s="302"/>
      <c r="E52" s="302"/>
      <c r="F52" s="302"/>
      <c r="G52" s="302"/>
      <c r="H52" s="303" t="str">
        <f>$B$21</f>
        <v>Г25</v>
      </c>
      <c r="I52" s="304"/>
      <c r="J52" s="305"/>
      <c r="K52" s="42">
        <v>22</v>
      </c>
      <c r="L52" s="42"/>
      <c r="M52" s="66">
        <f>$N$21</f>
        <v>16.34</v>
      </c>
      <c r="N52" s="66">
        <f t="shared" si="0"/>
        <v>359.48</v>
      </c>
      <c r="O52" s="306" t="s">
        <v>377</v>
      </c>
      <c r="P52" s="307"/>
      <c r="Q52" s="43" t="s">
        <v>445</v>
      </c>
    </row>
    <row r="53" spans="1:18" s="41" customFormat="1" ht="18" customHeight="1" x14ac:dyDescent="0.3">
      <c r="A53" s="40" t="s">
        <v>40</v>
      </c>
      <c r="B53" s="302" t="s">
        <v>1573</v>
      </c>
      <c r="C53" s="302"/>
      <c r="D53" s="302"/>
      <c r="E53" s="302"/>
      <c r="F53" s="302"/>
      <c r="G53" s="302"/>
      <c r="H53" s="303" t="str">
        <f>$B$26</f>
        <v>Г26</v>
      </c>
      <c r="I53" s="304"/>
      <c r="J53" s="305"/>
      <c r="K53" s="42">
        <v>14</v>
      </c>
      <c r="L53" s="42"/>
      <c r="M53" s="66">
        <f>$N$26</f>
        <v>9.7899999999999991</v>
      </c>
      <c r="N53" s="66">
        <f t="shared" si="0"/>
        <v>137.06</v>
      </c>
      <c r="O53" s="306" t="s">
        <v>377</v>
      </c>
      <c r="P53" s="307"/>
      <c r="Q53" s="43" t="s">
        <v>445</v>
      </c>
    </row>
    <row r="54" spans="1:18" s="41" customFormat="1" ht="18" customHeight="1" x14ac:dyDescent="0.3">
      <c r="A54" s="40" t="s">
        <v>40</v>
      </c>
      <c r="B54" s="302" t="s">
        <v>1571</v>
      </c>
      <c r="C54" s="302"/>
      <c r="D54" s="302"/>
      <c r="E54" s="302"/>
      <c r="F54" s="302"/>
      <c r="G54" s="302"/>
      <c r="H54" s="303" t="str">
        <f>$B$30</f>
        <v>Г27</v>
      </c>
      <c r="I54" s="304"/>
      <c r="J54" s="305"/>
      <c r="K54" s="42">
        <v>24</v>
      </c>
      <c r="L54" s="42"/>
      <c r="M54" s="66">
        <f>$N$30</f>
        <v>44.98</v>
      </c>
      <c r="N54" s="66">
        <f t="shared" si="0"/>
        <v>1079.52</v>
      </c>
      <c r="O54" s="306" t="s">
        <v>377</v>
      </c>
      <c r="P54" s="307"/>
      <c r="Q54" s="43" t="s">
        <v>445</v>
      </c>
    </row>
    <row r="55" spans="1:18" s="41" customFormat="1" ht="18" customHeight="1" x14ac:dyDescent="0.3">
      <c r="A55" s="40" t="s">
        <v>40</v>
      </c>
      <c r="B55" s="302" t="s">
        <v>1571</v>
      </c>
      <c r="C55" s="302"/>
      <c r="D55" s="302"/>
      <c r="E55" s="302"/>
      <c r="F55" s="302"/>
      <c r="G55" s="302"/>
      <c r="H55" s="303" t="str">
        <f>$B$33</f>
        <v>Г28</v>
      </c>
      <c r="I55" s="304"/>
      <c r="J55" s="305"/>
      <c r="K55" s="42">
        <v>4</v>
      </c>
      <c r="L55" s="42"/>
      <c r="M55" s="66">
        <f>$N$33</f>
        <v>58.65</v>
      </c>
      <c r="N55" s="66">
        <f t="shared" si="0"/>
        <v>234.6</v>
      </c>
      <c r="O55" s="306" t="s">
        <v>377</v>
      </c>
      <c r="P55" s="307"/>
      <c r="Q55" s="43" t="s">
        <v>445</v>
      </c>
    </row>
    <row r="56" spans="1:18" s="41" customFormat="1" ht="18" customHeight="1" x14ac:dyDescent="0.3">
      <c r="A56" s="40" t="s">
        <v>40</v>
      </c>
      <c r="B56" s="302" t="s">
        <v>1571</v>
      </c>
      <c r="C56" s="302"/>
      <c r="D56" s="302"/>
      <c r="E56" s="302"/>
      <c r="F56" s="302"/>
      <c r="G56" s="302"/>
      <c r="H56" s="303" t="str">
        <f>$B$36</f>
        <v>Г29</v>
      </c>
      <c r="I56" s="304"/>
      <c r="J56" s="305"/>
      <c r="K56" s="42">
        <v>4</v>
      </c>
      <c r="L56" s="42"/>
      <c r="M56" s="66">
        <f>$N$36</f>
        <v>58.65</v>
      </c>
      <c r="N56" s="66">
        <f t="shared" si="0"/>
        <v>234.6</v>
      </c>
      <c r="O56" s="306" t="s">
        <v>377</v>
      </c>
      <c r="P56" s="307"/>
      <c r="Q56" s="43" t="s">
        <v>445</v>
      </c>
    </row>
    <row r="57" spans="1:18" s="41" customFormat="1" ht="18" customHeight="1" x14ac:dyDescent="0.3">
      <c r="A57" s="40" t="s">
        <v>40</v>
      </c>
      <c r="B57" s="302" t="s">
        <v>1571</v>
      </c>
      <c r="C57" s="302"/>
      <c r="D57" s="302"/>
      <c r="E57" s="302"/>
      <c r="F57" s="302"/>
      <c r="G57" s="302"/>
      <c r="H57" s="303" t="str">
        <f>$B$39</f>
        <v>Г30</v>
      </c>
      <c r="I57" s="304"/>
      <c r="J57" s="305"/>
      <c r="K57" s="42">
        <v>48</v>
      </c>
      <c r="L57" s="42"/>
      <c r="M57" s="66">
        <f>$N$39</f>
        <v>105.67999999999999</v>
      </c>
      <c r="N57" s="66">
        <f t="shared" si="0"/>
        <v>5072.6399999999994</v>
      </c>
      <c r="O57" s="306" t="s">
        <v>377</v>
      </c>
      <c r="P57" s="307"/>
      <c r="Q57" s="43" t="s">
        <v>445</v>
      </c>
    </row>
    <row r="58" spans="1:18" s="41" customFormat="1" ht="18" customHeight="1" x14ac:dyDescent="0.3">
      <c r="A58" s="40" t="s">
        <v>40</v>
      </c>
      <c r="B58" s="302" t="s">
        <v>1566</v>
      </c>
      <c r="C58" s="302"/>
      <c r="D58" s="302"/>
      <c r="E58" s="302"/>
      <c r="F58" s="302"/>
      <c r="G58" s="302"/>
      <c r="H58" s="303" t="str">
        <f>$B$42</f>
        <v>Г31</v>
      </c>
      <c r="I58" s="304"/>
      <c r="J58" s="305"/>
      <c r="K58" s="42">
        <v>170</v>
      </c>
      <c r="L58" s="42"/>
      <c r="M58" s="66">
        <f>$N$42</f>
        <v>12.59</v>
      </c>
      <c r="N58" s="66">
        <f t="shared" si="0"/>
        <v>2140.3000000000002</v>
      </c>
      <c r="O58" s="306" t="s">
        <v>377</v>
      </c>
      <c r="P58" s="307"/>
      <c r="Q58" s="43" t="s">
        <v>445</v>
      </c>
    </row>
    <row r="59" spans="1:18" s="41" customFormat="1" ht="18" customHeight="1" x14ac:dyDescent="0.3">
      <c r="A59" s="40" t="s">
        <v>40</v>
      </c>
      <c r="B59" s="302" t="s">
        <v>1566</v>
      </c>
      <c r="C59" s="302"/>
      <c r="D59" s="302"/>
      <c r="E59" s="302"/>
      <c r="F59" s="302"/>
      <c r="G59" s="302"/>
      <c r="H59" s="303" t="str">
        <f>$B$43</f>
        <v>Г32</v>
      </c>
      <c r="I59" s="304"/>
      <c r="J59" s="305"/>
      <c r="K59" s="42">
        <v>170</v>
      </c>
      <c r="L59" s="42"/>
      <c r="M59" s="66">
        <f>$N$43</f>
        <v>6.67</v>
      </c>
      <c r="N59" s="66">
        <f t="shared" si="0"/>
        <v>1133.9000000000001</v>
      </c>
      <c r="O59" s="306" t="s">
        <v>377</v>
      </c>
      <c r="P59" s="307"/>
      <c r="Q59" s="43" t="s">
        <v>445</v>
      </c>
    </row>
    <row r="60" spans="1:18" s="41" customFormat="1" ht="18" customHeight="1" x14ac:dyDescent="0.3">
      <c r="A60" s="40" t="s">
        <v>40</v>
      </c>
      <c r="B60" s="302" t="s">
        <v>1566</v>
      </c>
      <c r="C60" s="302"/>
      <c r="D60" s="302"/>
      <c r="E60" s="302"/>
      <c r="F60" s="302"/>
      <c r="G60" s="302"/>
      <c r="H60" s="303" t="str">
        <f>$B$44</f>
        <v>Г33</v>
      </c>
      <c r="I60" s="304"/>
      <c r="J60" s="305"/>
      <c r="K60" s="42">
        <v>74</v>
      </c>
      <c r="L60" s="42"/>
      <c r="M60" s="66">
        <f>$N$44</f>
        <v>3.71</v>
      </c>
      <c r="N60" s="66">
        <f>(K60+L60)*M60</f>
        <v>274.54000000000002</v>
      </c>
      <c r="O60" s="306" t="s">
        <v>377</v>
      </c>
      <c r="P60" s="307"/>
      <c r="Q60" s="43" t="s">
        <v>445</v>
      </c>
    </row>
    <row r="61" spans="1:18" s="41" customFormat="1" ht="18" customHeight="1" x14ac:dyDescent="0.3">
      <c r="A61" s="40" t="s">
        <v>40</v>
      </c>
      <c r="B61" s="308" t="s">
        <v>47</v>
      </c>
      <c r="C61" s="308"/>
      <c r="D61" s="308"/>
      <c r="E61" s="308"/>
      <c r="F61" s="308"/>
      <c r="G61" s="308"/>
      <c r="H61" s="309" t="s">
        <v>47</v>
      </c>
      <c r="I61" s="309"/>
      <c r="J61" s="309"/>
      <c r="K61" s="309"/>
      <c r="L61" s="309"/>
      <c r="M61" s="144"/>
      <c r="N61" s="144">
        <f>SUM(N49:N60)</f>
        <v>16567.8</v>
      </c>
      <c r="O61" s="301" t="s">
        <v>48</v>
      </c>
      <c r="P61" s="301"/>
      <c r="Q61" s="301"/>
    </row>
    <row r="62" spans="1:18" s="44" customFormat="1" ht="8.25" customHeight="1" x14ac:dyDescent="0.25">
      <c r="A62" s="38"/>
      <c r="M62" s="45"/>
      <c r="R62" s="46"/>
    </row>
    <row r="63" spans="1:18" s="44" customFormat="1" ht="16.5" customHeight="1" x14ac:dyDescent="0.3">
      <c r="A63" s="47"/>
      <c r="B63" s="312" t="s">
        <v>51</v>
      </c>
      <c r="C63" s="312"/>
      <c r="D63" s="312"/>
      <c r="E63" s="312"/>
      <c r="F63" s="312"/>
      <c r="G63" s="312"/>
      <c r="H63" s="312"/>
      <c r="I63" s="312"/>
      <c r="J63" s="312"/>
      <c r="K63" s="312"/>
      <c r="L63" s="312"/>
      <c r="M63" s="312"/>
      <c r="N63" s="312"/>
      <c r="O63" s="310"/>
      <c r="P63" s="310"/>
      <c r="Q63" s="310"/>
      <c r="R63" s="315" t="s">
        <v>11</v>
      </c>
    </row>
    <row r="64" spans="1:18" s="44" customFormat="1" ht="36.75" customHeight="1" x14ac:dyDescent="0.3">
      <c r="A64" s="47"/>
      <c r="B64" s="312" t="s">
        <v>52</v>
      </c>
      <c r="C64" s="312"/>
      <c r="D64" s="312"/>
      <c r="E64" s="312" t="s">
        <v>53</v>
      </c>
      <c r="F64" s="312"/>
      <c r="G64" s="312" t="s">
        <v>54</v>
      </c>
      <c r="H64" s="312"/>
      <c r="I64" s="312"/>
      <c r="J64" s="312"/>
      <c r="K64" s="312" t="s">
        <v>55</v>
      </c>
      <c r="L64" s="312"/>
      <c r="M64" s="317" t="s">
        <v>56</v>
      </c>
      <c r="N64" s="317"/>
      <c r="O64" s="312" t="s">
        <v>18</v>
      </c>
      <c r="P64" s="312"/>
      <c r="Q64" s="312"/>
      <c r="R64" s="316"/>
    </row>
    <row r="65" spans="1:18" s="44" customFormat="1" ht="15.9" customHeight="1" x14ac:dyDescent="0.3">
      <c r="A65" s="48" t="s">
        <v>57</v>
      </c>
      <c r="B65" s="352" t="s">
        <v>342</v>
      </c>
      <c r="C65" s="353"/>
      <c r="D65" s="354"/>
      <c r="E65" s="51" t="s">
        <v>32</v>
      </c>
      <c r="F65" s="49" t="s">
        <v>169</v>
      </c>
      <c r="G65" s="334" t="s">
        <v>34</v>
      </c>
      <c r="H65" s="335"/>
      <c r="I65" s="335"/>
      <c r="J65" s="336"/>
      <c r="K65" s="319">
        <v>127.36000061035156</v>
      </c>
      <c r="L65" s="320"/>
      <c r="M65" s="319">
        <f t="shared" ref="M65:M74" si="1">IF(OR(R65="",K65="")," --- ",K65/R65)</f>
        <v>4.0560510241277781</v>
      </c>
      <c r="N65" s="320"/>
      <c r="O65" s="321" t="s">
        <v>60</v>
      </c>
      <c r="P65" s="322"/>
      <c r="Q65" s="323"/>
      <c r="R65" s="50">
        <v>31.399999618530273</v>
      </c>
    </row>
    <row r="66" spans="1:18" s="44" customFormat="1" ht="15.9" customHeight="1" x14ac:dyDescent="0.3">
      <c r="A66" s="48" t="s">
        <v>57</v>
      </c>
      <c r="B66" s="324" t="s">
        <v>36</v>
      </c>
      <c r="C66" s="325"/>
      <c r="D66" s="326"/>
      <c r="E66" s="51" t="s">
        <v>32</v>
      </c>
      <c r="F66" s="49" t="s">
        <v>59</v>
      </c>
      <c r="G66" s="337"/>
      <c r="H66" s="338"/>
      <c r="I66" s="338"/>
      <c r="J66" s="339"/>
      <c r="K66" s="319">
        <v>121.96000671386719</v>
      </c>
      <c r="L66" s="320"/>
      <c r="M66" s="319">
        <f t="shared" si="1"/>
        <v>1.5536306587753781</v>
      </c>
      <c r="N66" s="320"/>
      <c r="O66" s="321" t="s">
        <v>60</v>
      </c>
      <c r="P66" s="322"/>
      <c r="Q66" s="323"/>
      <c r="R66" s="50">
        <v>78.5</v>
      </c>
    </row>
    <row r="67" spans="1:18" s="44" customFormat="1" ht="15.9" customHeight="1" x14ac:dyDescent="0.3">
      <c r="A67" s="48" t="s">
        <v>57</v>
      </c>
      <c r="B67" s="327"/>
      <c r="C67" s="328"/>
      <c r="D67" s="329"/>
      <c r="E67" s="51" t="s">
        <v>32</v>
      </c>
      <c r="F67" s="49" t="s">
        <v>129</v>
      </c>
      <c r="G67" s="340"/>
      <c r="H67" s="341"/>
      <c r="I67" s="341"/>
      <c r="J67" s="342"/>
      <c r="K67" s="319">
        <v>47.839996337890625</v>
      </c>
      <c r="L67" s="320"/>
      <c r="M67" s="319">
        <f t="shared" si="1"/>
        <v>1.0157112078077055</v>
      </c>
      <c r="N67" s="320"/>
      <c r="O67" s="321" t="s">
        <v>60</v>
      </c>
      <c r="P67" s="322"/>
      <c r="Q67" s="323"/>
      <c r="R67" s="50">
        <v>47.099998474121094</v>
      </c>
    </row>
    <row r="68" spans="1:18" s="44" customFormat="1" ht="15.9" customHeight="1" x14ac:dyDescent="0.3">
      <c r="A68" s="48" t="s">
        <v>57</v>
      </c>
      <c r="B68" s="327"/>
      <c r="C68" s="328"/>
      <c r="D68" s="329"/>
      <c r="E68" s="51" t="s">
        <v>19</v>
      </c>
      <c r="F68" s="49" t="s">
        <v>422</v>
      </c>
      <c r="G68" s="334" t="s">
        <v>156</v>
      </c>
      <c r="H68" s="335"/>
      <c r="I68" s="335"/>
      <c r="J68" s="336"/>
      <c r="K68" s="319">
        <v>116.05999755859375</v>
      </c>
      <c r="L68" s="320"/>
      <c r="M68" s="319">
        <f t="shared" si="1"/>
        <v>9.8942883280340581</v>
      </c>
      <c r="N68" s="320"/>
      <c r="O68" s="321" t="s">
        <v>60</v>
      </c>
      <c r="P68" s="322"/>
      <c r="Q68" s="323"/>
      <c r="R68" s="50">
        <v>11.729999542236328</v>
      </c>
    </row>
    <row r="69" spans="1:18" s="44" customFormat="1" ht="15.9" customHeight="1" x14ac:dyDescent="0.3">
      <c r="A69" s="48" t="s">
        <v>57</v>
      </c>
      <c r="B69" s="327"/>
      <c r="C69" s="328"/>
      <c r="D69" s="329"/>
      <c r="E69" s="51" t="s">
        <v>19</v>
      </c>
      <c r="F69" s="49" t="s">
        <v>421</v>
      </c>
      <c r="G69" s="337"/>
      <c r="H69" s="338"/>
      <c r="I69" s="338"/>
      <c r="J69" s="339"/>
      <c r="K69" s="319">
        <v>361.03997802734375</v>
      </c>
      <c r="L69" s="320"/>
      <c r="M69" s="319">
        <f t="shared" si="1"/>
        <v>25.054821780042065</v>
      </c>
      <c r="N69" s="320"/>
      <c r="O69" s="321" t="s">
        <v>60</v>
      </c>
      <c r="P69" s="322"/>
      <c r="Q69" s="323"/>
      <c r="R69" s="50">
        <v>14.409999847412109</v>
      </c>
    </row>
    <row r="70" spans="1:18" s="44" customFormat="1" ht="15.9" customHeight="1" x14ac:dyDescent="0.3">
      <c r="A70" s="48" t="s">
        <v>57</v>
      </c>
      <c r="B70" s="327"/>
      <c r="C70" s="328"/>
      <c r="D70" s="329"/>
      <c r="E70" s="51" t="s">
        <v>19</v>
      </c>
      <c r="F70" s="49" t="s">
        <v>432</v>
      </c>
      <c r="G70" s="337"/>
      <c r="H70" s="338"/>
      <c r="I70" s="338"/>
      <c r="J70" s="339"/>
      <c r="K70" s="319">
        <v>4971.83984375</v>
      </c>
      <c r="L70" s="320"/>
      <c r="M70" s="319">
        <f t="shared" si="1"/>
        <v>296.64915130384236</v>
      </c>
      <c r="N70" s="320"/>
      <c r="O70" s="321" t="s">
        <v>60</v>
      </c>
      <c r="P70" s="322"/>
      <c r="Q70" s="323"/>
      <c r="R70" s="50">
        <v>16.760000228881836</v>
      </c>
    </row>
    <row r="71" spans="1:18" s="44" customFormat="1" ht="15.9" customHeight="1" x14ac:dyDescent="0.3">
      <c r="A71" s="48" t="s">
        <v>57</v>
      </c>
      <c r="B71" s="327"/>
      <c r="C71" s="328"/>
      <c r="D71" s="329"/>
      <c r="E71" s="51" t="s">
        <v>19</v>
      </c>
      <c r="F71" s="49" t="s">
        <v>1579</v>
      </c>
      <c r="G71" s="337"/>
      <c r="H71" s="338"/>
      <c r="I71" s="338"/>
      <c r="J71" s="339"/>
      <c r="K71" s="319">
        <v>4794.47998046875</v>
      </c>
      <c r="L71" s="320"/>
      <c r="M71" s="319">
        <f t="shared" si="1"/>
        <v>248.80539006614848</v>
      </c>
      <c r="N71" s="320"/>
      <c r="O71" s="321" t="s">
        <v>60</v>
      </c>
      <c r="P71" s="322"/>
      <c r="Q71" s="323"/>
      <c r="R71" s="50">
        <v>19.270000457763672</v>
      </c>
    </row>
    <row r="72" spans="1:18" s="44" customFormat="1" ht="15.9" customHeight="1" x14ac:dyDescent="0.3">
      <c r="A72" s="48" t="s">
        <v>57</v>
      </c>
      <c r="B72" s="327"/>
      <c r="C72" s="328"/>
      <c r="D72" s="329"/>
      <c r="E72" s="51" t="s">
        <v>19</v>
      </c>
      <c r="F72" s="49" t="s">
        <v>326</v>
      </c>
      <c r="G72" s="340"/>
      <c r="H72" s="341"/>
      <c r="I72" s="341"/>
      <c r="J72" s="342"/>
      <c r="K72" s="319">
        <v>891.84002685546875</v>
      </c>
      <c r="L72" s="320"/>
      <c r="M72" s="319">
        <f t="shared" si="1"/>
        <v>37.42509566558023</v>
      </c>
      <c r="N72" s="320"/>
      <c r="O72" s="321" t="s">
        <v>60</v>
      </c>
      <c r="P72" s="322"/>
      <c r="Q72" s="323"/>
      <c r="R72" s="50">
        <v>23.829999923706055</v>
      </c>
    </row>
    <row r="73" spans="1:18" s="44" customFormat="1" ht="15.9" customHeight="1" x14ac:dyDescent="0.3">
      <c r="A73" s="48" t="s">
        <v>57</v>
      </c>
      <c r="B73" s="330"/>
      <c r="C73" s="331"/>
      <c r="D73" s="332"/>
      <c r="E73" s="51" t="s">
        <v>131</v>
      </c>
      <c r="F73" s="49" t="s">
        <v>427</v>
      </c>
      <c r="G73" s="321" t="s">
        <v>133</v>
      </c>
      <c r="H73" s="322"/>
      <c r="I73" s="322"/>
      <c r="J73" s="323"/>
      <c r="K73" s="319">
        <v>1510.639892578125</v>
      </c>
      <c r="L73" s="320"/>
      <c r="M73" s="319">
        <f t="shared" si="1"/>
        <v>122.81624952461662</v>
      </c>
      <c r="N73" s="320"/>
      <c r="O73" s="321" t="s">
        <v>60</v>
      </c>
      <c r="P73" s="322"/>
      <c r="Q73" s="323"/>
      <c r="R73" s="50">
        <v>12.300000190734863</v>
      </c>
    </row>
    <row r="74" spans="1:18" s="44" customFormat="1" ht="15.9" customHeight="1" x14ac:dyDescent="0.3">
      <c r="A74" s="48" t="s">
        <v>57</v>
      </c>
      <c r="B74" s="352" t="s">
        <v>438</v>
      </c>
      <c r="C74" s="353"/>
      <c r="D74" s="354"/>
      <c r="E74" s="147" t="s">
        <v>435</v>
      </c>
      <c r="F74" s="49" t="s">
        <v>436</v>
      </c>
      <c r="G74" s="321" t="s">
        <v>439</v>
      </c>
      <c r="H74" s="322"/>
      <c r="I74" s="322"/>
      <c r="J74" s="323"/>
      <c r="K74" s="319">
        <v>3548.739990234375</v>
      </c>
      <c r="L74" s="320"/>
      <c r="M74" s="319">
        <f t="shared" si="1"/>
        <v>479.55945195946242</v>
      </c>
      <c r="N74" s="320"/>
      <c r="O74" s="321" t="s">
        <v>60</v>
      </c>
      <c r="P74" s="322"/>
      <c r="Q74" s="323"/>
      <c r="R74" s="50">
        <v>7.4000000953674316</v>
      </c>
    </row>
    <row r="75" spans="1:18" s="44" customFormat="1" ht="15.9" customHeight="1" x14ac:dyDescent="0.3">
      <c r="A75" s="47"/>
      <c r="B75" s="309" t="s">
        <v>58</v>
      </c>
      <c r="C75" s="309"/>
      <c r="D75" s="309"/>
      <c r="E75" s="309"/>
      <c r="F75" s="309"/>
      <c r="G75" s="309"/>
      <c r="H75" s="309"/>
      <c r="I75" s="309"/>
      <c r="J75" s="309"/>
      <c r="K75" s="333">
        <f>SUM(K65:L74)</f>
        <v>16491.799713134766</v>
      </c>
      <c r="L75" s="333"/>
      <c r="M75" s="318" t="s">
        <v>48</v>
      </c>
      <c r="N75" s="318"/>
      <c r="O75" s="317" t="s">
        <v>48</v>
      </c>
      <c r="P75" s="317"/>
      <c r="Q75" s="317"/>
      <c r="R75" s="50"/>
    </row>
    <row r="76" spans="1:18" s="128" customFormat="1" ht="10.5" customHeight="1" x14ac:dyDescent="0.3">
      <c r="A76" s="47"/>
      <c r="B76" s="126"/>
      <c r="C76" s="126"/>
      <c r="D76" s="126"/>
      <c r="E76" s="126"/>
      <c r="F76" s="126"/>
      <c r="G76" s="126"/>
      <c r="H76" s="126"/>
      <c r="I76" s="126"/>
      <c r="J76" s="126"/>
      <c r="K76" s="126"/>
      <c r="L76" s="126"/>
      <c r="M76" s="126"/>
      <c r="N76" s="127"/>
      <c r="R76" s="129"/>
    </row>
    <row r="77" spans="1:18" s="41" customFormat="1" ht="15.75" customHeight="1" x14ac:dyDescent="0.3">
      <c r="A77" s="38"/>
      <c r="B77" s="310" t="s">
        <v>348</v>
      </c>
      <c r="C77" s="310"/>
      <c r="D77" s="310"/>
      <c r="E77" s="310"/>
      <c r="F77" s="310"/>
      <c r="G77" s="310"/>
      <c r="H77" s="310"/>
      <c r="I77" s="310"/>
      <c r="J77" s="310"/>
      <c r="K77" s="310"/>
      <c r="L77" s="310"/>
      <c r="M77" s="310"/>
      <c r="N77" s="310"/>
      <c r="O77" s="310"/>
      <c r="P77" s="310"/>
      <c r="Q77" s="310"/>
      <c r="R77" s="315" t="s">
        <v>349</v>
      </c>
    </row>
    <row r="78" spans="1:18" s="41" customFormat="1" ht="33.75" customHeight="1" x14ac:dyDescent="0.3">
      <c r="A78" s="38"/>
      <c r="B78" s="313" t="s">
        <v>353</v>
      </c>
      <c r="C78" s="368"/>
      <c r="D78" s="314"/>
      <c r="E78" s="312" t="s">
        <v>350</v>
      </c>
      <c r="F78" s="312"/>
      <c r="G78" s="312" t="s">
        <v>54</v>
      </c>
      <c r="H78" s="312"/>
      <c r="I78" s="312"/>
      <c r="J78" s="312"/>
      <c r="K78" s="312" t="s">
        <v>55</v>
      </c>
      <c r="L78" s="312"/>
      <c r="M78" s="312" t="s">
        <v>351</v>
      </c>
      <c r="N78" s="312"/>
      <c r="O78" s="312" t="s">
        <v>18</v>
      </c>
      <c r="P78" s="312"/>
      <c r="Q78" s="312"/>
      <c r="R78" s="316"/>
    </row>
    <row r="79" spans="1:18" s="41" customFormat="1" ht="33" customHeight="1" x14ac:dyDescent="0.3">
      <c r="A79" s="48" t="s">
        <v>354</v>
      </c>
      <c r="B79" s="321" t="s">
        <v>446</v>
      </c>
      <c r="C79" s="322"/>
      <c r="D79" s="323"/>
      <c r="E79" s="352" t="s">
        <v>447</v>
      </c>
      <c r="F79" s="354"/>
      <c r="G79" s="321" t="s">
        <v>448</v>
      </c>
      <c r="H79" s="322"/>
      <c r="I79" s="322"/>
      <c r="J79" s="323"/>
      <c r="K79" s="363" t="str">
        <f t="shared" ref="K79:K84" si="2">IF(OR(R79="",M79="")," --- ",M79*R79)</f>
        <v xml:space="preserve"> --- </v>
      </c>
      <c r="L79" s="364"/>
      <c r="M79" s="410">
        <v>4050</v>
      </c>
      <c r="N79" s="411"/>
      <c r="O79" s="412"/>
      <c r="P79" s="413"/>
      <c r="Q79" s="414"/>
      <c r="R79" s="50"/>
    </row>
    <row r="80" spans="1:18" s="41" customFormat="1" ht="33" customHeight="1" x14ac:dyDescent="0.3">
      <c r="A80" s="48" t="s">
        <v>354</v>
      </c>
      <c r="B80" s="321" t="s">
        <v>446</v>
      </c>
      <c r="C80" s="322"/>
      <c r="D80" s="323"/>
      <c r="E80" s="352" t="s">
        <v>449</v>
      </c>
      <c r="F80" s="354"/>
      <c r="G80" s="321" t="s">
        <v>448</v>
      </c>
      <c r="H80" s="322"/>
      <c r="I80" s="322"/>
      <c r="J80" s="323"/>
      <c r="K80" s="363" t="str">
        <f t="shared" si="2"/>
        <v xml:space="preserve"> --- </v>
      </c>
      <c r="L80" s="364"/>
      <c r="M80" s="410">
        <v>11470</v>
      </c>
      <c r="N80" s="411"/>
      <c r="O80" s="412"/>
      <c r="P80" s="413"/>
      <c r="Q80" s="414"/>
      <c r="R80" s="50"/>
    </row>
    <row r="81" spans="1:19" s="41" customFormat="1" ht="39.75" customHeight="1" x14ac:dyDescent="0.3">
      <c r="A81" s="48" t="s">
        <v>354</v>
      </c>
      <c r="B81" s="321" t="s">
        <v>356</v>
      </c>
      <c r="C81" s="322"/>
      <c r="D81" s="323"/>
      <c r="E81" s="352" t="s">
        <v>450</v>
      </c>
      <c r="F81" s="354"/>
      <c r="G81" s="321" t="s">
        <v>357</v>
      </c>
      <c r="H81" s="322"/>
      <c r="I81" s="322"/>
      <c r="J81" s="323"/>
      <c r="K81" s="363">
        <f t="shared" si="2"/>
        <v>118.56000006198883</v>
      </c>
      <c r="L81" s="364"/>
      <c r="M81" s="410">
        <v>520</v>
      </c>
      <c r="N81" s="411"/>
      <c r="O81" s="412" t="s">
        <v>358</v>
      </c>
      <c r="P81" s="413"/>
      <c r="Q81" s="414"/>
      <c r="R81" s="50">
        <v>0.22800000011920929</v>
      </c>
    </row>
    <row r="82" spans="1:19" s="41" customFormat="1" ht="17.100000000000001" customHeight="1" x14ac:dyDescent="0.3">
      <c r="A82" s="48" t="s">
        <v>354</v>
      </c>
      <c r="B82" s="321" t="s">
        <v>366</v>
      </c>
      <c r="C82" s="322"/>
      <c r="D82" s="323"/>
      <c r="E82" s="352" t="s">
        <v>365</v>
      </c>
      <c r="F82" s="354"/>
      <c r="G82" s="321" t="s">
        <v>497</v>
      </c>
      <c r="H82" s="322"/>
      <c r="I82" s="322"/>
      <c r="J82" s="323"/>
      <c r="K82" s="363">
        <f t="shared" si="2"/>
        <v>80.940002650022507</v>
      </c>
      <c r="L82" s="364"/>
      <c r="M82" s="410">
        <v>1140</v>
      </c>
      <c r="N82" s="411"/>
      <c r="O82" s="412" t="s">
        <v>367</v>
      </c>
      <c r="P82" s="413"/>
      <c r="Q82" s="414"/>
      <c r="R82" s="50">
        <v>7.1000002324581146E-2</v>
      </c>
    </row>
    <row r="83" spans="1:19" s="41" customFormat="1" ht="17.100000000000001" customHeight="1" x14ac:dyDescent="0.3">
      <c r="A83" s="48" t="s">
        <v>354</v>
      </c>
      <c r="B83" s="321" t="s">
        <v>356</v>
      </c>
      <c r="C83" s="322"/>
      <c r="D83" s="323"/>
      <c r="E83" s="352" t="s">
        <v>355</v>
      </c>
      <c r="F83" s="354"/>
      <c r="G83" s="321" t="s">
        <v>357</v>
      </c>
      <c r="H83" s="322"/>
      <c r="I83" s="322"/>
      <c r="J83" s="323"/>
      <c r="K83" s="363">
        <f t="shared" si="2"/>
        <v>13.899999856948853</v>
      </c>
      <c r="L83" s="364"/>
      <c r="M83" s="410">
        <v>50</v>
      </c>
      <c r="N83" s="411"/>
      <c r="O83" s="412" t="s">
        <v>358</v>
      </c>
      <c r="P83" s="413"/>
      <c r="Q83" s="414"/>
      <c r="R83" s="50">
        <v>0.27799999713897705</v>
      </c>
    </row>
    <row r="84" spans="1:19" s="41" customFormat="1" ht="17.100000000000001" customHeight="1" x14ac:dyDescent="0.3">
      <c r="A84" s="48" t="s">
        <v>354</v>
      </c>
      <c r="B84" s="321" t="s">
        <v>370</v>
      </c>
      <c r="C84" s="322"/>
      <c r="D84" s="323"/>
      <c r="E84" s="352">
        <v>20</v>
      </c>
      <c r="F84" s="354"/>
      <c r="G84" s="321" t="s">
        <v>371</v>
      </c>
      <c r="H84" s="322"/>
      <c r="I84" s="322"/>
      <c r="J84" s="323"/>
      <c r="K84" s="363">
        <f t="shared" si="2"/>
        <v>19.380001053214073</v>
      </c>
      <c r="L84" s="364"/>
      <c r="M84" s="410">
        <v>1140</v>
      </c>
      <c r="N84" s="411"/>
      <c r="O84" s="412"/>
      <c r="P84" s="413"/>
      <c r="Q84" s="414"/>
      <c r="R84" s="50">
        <v>1.7000000923871994E-2</v>
      </c>
    </row>
    <row r="85" spans="1:19" s="41" customFormat="1" ht="17.100000000000001" customHeight="1" x14ac:dyDescent="0.3">
      <c r="A85" s="38"/>
      <c r="B85" s="309" t="s">
        <v>58</v>
      </c>
      <c r="C85" s="309"/>
      <c r="D85" s="309"/>
      <c r="E85" s="309"/>
      <c r="F85" s="309"/>
      <c r="G85" s="309"/>
      <c r="H85" s="309"/>
      <c r="I85" s="309"/>
      <c r="J85" s="309"/>
      <c r="K85" s="416">
        <f>SUM(K81:K84)</f>
        <v>232.78000362217426</v>
      </c>
      <c r="L85" s="416"/>
      <c r="M85" s="318" t="s">
        <v>48</v>
      </c>
      <c r="N85" s="318"/>
      <c r="O85" s="317" t="s">
        <v>48</v>
      </c>
      <c r="P85" s="317"/>
      <c r="Q85" s="317"/>
      <c r="R85" s="50"/>
    </row>
    <row r="86" spans="1:19" ht="15.9" customHeight="1" x14ac:dyDescent="0.3">
      <c r="B86" s="29"/>
      <c r="C86" s="29"/>
      <c r="D86" s="29"/>
      <c r="E86" s="29"/>
      <c r="F86" s="29"/>
      <c r="G86" s="29"/>
      <c r="H86" s="29"/>
      <c r="I86" s="29"/>
      <c r="J86" s="29"/>
      <c r="K86" s="29"/>
      <c r="L86" s="29"/>
      <c r="M86" s="30"/>
      <c r="N86" s="29"/>
      <c r="R86" s="31"/>
      <c r="S86" s="32"/>
    </row>
    <row r="87" spans="1:19" ht="15.9" customHeight="1" x14ac:dyDescent="0.3">
      <c r="B87" s="29"/>
      <c r="C87" s="29"/>
      <c r="D87" s="29"/>
      <c r="E87" s="29"/>
      <c r="F87" s="29"/>
      <c r="G87" s="29"/>
      <c r="H87" s="29"/>
      <c r="I87" s="29"/>
      <c r="J87" s="29"/>
      <c r="K87" s="29"/>
      <c r="L87" s="29"/>
      <c r="M87" s="30"/>
      <c r="N87" s="29"/>
      <c r="O87" s="29"/>
      <c r="P87" s="29"/>
      <c r="Q87" s="29"/>
      <c r="R87" s="31"/>
      <c r="S87" s="32"/>
    </row>
    <row r="88" spans="1:19" ht="15.9" customHeight="1" x14ac:dyDescent="0.3">
      <c r="O88" s="321" t="s">
        <v>60</v>
      </c>
      <c r="P88" s="322"/>
      <c r="Q88" s="323"/>
      <c r="S88" s="32"/>
    </row>
    <row r="89" spans="1:19" ht="15.9" customHeight="1" x14ac:dyDescent="0.3">
      <c r="S89" s="32"/>
    </row>
    <row r="90" spans="1:19" ht="15.9" customHeight="1" x14ac:dyDescent="0.3">
      <c r="S90" s="32"/>
    </row>
    <row r="91" spans="1:19" ht="15.9" customHeight="1" x14ac:dyDescent="0.3">
      <c r="S91" s="32"/>
    </row>
    <row r="92" spans="1:19" ht="15.9" customHeight="1" x14ac:dyDescent="0.3">
      <c r="S92" s="32"/>
    </row>
    <row r="93" spans="1:19" ht="15.9" customHeight="1" x14ac:dyDescent="0.3">
      <c r="S93" s="32"/>
    </row>
    <row r="94" spans="1:19" ht="15.9" customHeight="1" x14ac:dyDescent="0.3">
      <c r="S94" s="32"/>
    </row>
    <row r="95" spans="1:19" ht="15.9" customHeight="1" x14ac:dyDescent="0.3">
      <c r="S95" s="32"/>
    </row>
    <row r="96" spans="1:19" ht="15.9" customHeight="1" x14ac:dyDescent="0.3">
      <c r="S96" s="32"/>
    </row>
    <row r="97" spans="19:19" ht="15.9" customHeight="1" x14ac:dyDescent="0.3">
      <c r="S97" s="32"/>
    </row>
    <row r="98" spans="19:19" ht="15.9" customHeight="1" x14ac:dyDescent="0.3">
      <c r="S98" s="32"/>
    </row>
  </sheetData>
  <sortState ref="B65:R74">
    <sortCondition ref="B65"/>
    <sortCondition ref="E65"/>
    <sortCondition ref="F65"/>
  </sortState>
  <mergeCells count="254">
    <mergeCell ref="G73:J73"/>
    <mergeCell ref="G74:J74"/>
    <mergeCell ref="B85:J85"/>
    <mergeCell ref="K85:L85"/>
    <mergeCell ref="M85:N85"/>
    <mergeCell ref="O85:Q85"/>
    <mergeCell ref="O88:Q88"/>
    <mergeCell ref="B65:D65"/>
    <mergeCell ref="B66:D73"/>
    <mergeCell ref="B74:D74"/>
    <mergeCell ref="G65:J67"/>
    <mergeCell ref="G68:J72"/>
    <mergeCell ref="B84:D84"/>
    <mergeCell ref="E84:F84"/>
    <mergeCell ref="G84:J84"/>
    <mergeCell ref="K84:L84"/>
    <mergeCell ref="M84:N84"/>
    <mergeCell ref="O84:Q84"/>
    <mergeCell ref="B83:D83"/>
    <mergeCell ref="E83:F83"/>
    <mergeCell ref="G83:J83"/>
    <mergeCell ref="K83:L83"/>
    <mergeCell ref="M83:N83"/>
    <mergeCell ref="O83:Q83"/>
    <mergeCell ref="B82:D82"/>
    <mergeCell ref="E82:F82"/>
    <mergeCell ref="G82:J82"/>
    <mergeCell ref="K82:L82"/>
    <mergeCell ref="M82:N82"/>
    <mergeCell ref="O82:Q82"/>
    <mergeCell ref="B81:D81"/>
    <mergeCell ref="E81:F81"/>
    <mergeCell ref="G81:J81"/>
    <mergeCell ref="K81:L81"/>
    <mergeCell ref="M81:N81"/>
    <mergeCell ref="O81:Q81"/>
    <mergeCell ref="B80:D80"/>
    <mergeCell ref="E80:F80"/>
    <mergeCell ref="G80:J80"/>
    <mergeCell ref="K80:L80"/>
    <mergeCell ref="M80:N80"/>
    <mergeCell ref="O80:Q80"/>
    <mergeCell ref="B79:D79"/>
    <mergeCell ref="E79:F79"/>
    <mergeCell ref="G79:J79"/>
    <mergeCell ref="K79:L79"/>
    <mergeCell ref="M79:N79"/>
    <mergeCell ref="O79:Q79"/>
    <mergeCell ref="R77:R78"/>
    <mergeCell ref="B78:D78"/>
    <mergeCell ref="E78:F78"/>
    <mergeCell ref="G78:J78"/>
    <mergeCell ref="K78:L78"/>
    <mergeCell ref="M78:N78"/>
    <mergeCell ref="O78:Q78"/>
    <mergeCell ref="B75:J75"/>
    <mergeCell ref="K75:L75"/>
    <mergeCell ref="M75:N75"/>
    <mergeCell ref="O75:Q75"/>
    <mergeCell ref="B77:N77"/>
    <mergeCell ref="O77:Q77"/>
    <mergeCell ref="O72:Q72"/>
    <mergeCell ref="K73:L73"/>
    <mergeCell ref="M73:N73"/>
    <mergeCell ref="O73:Q73"/>
    <mergeCell ref="K74:L74"/>
    <mergeCell ref="M74:N74"/>
    <mergeCell ref="O74:Q74"/>
    <mergeCell ref="O69:Q69"/>
    <mergeCell ref="K70:L70"/>
    <mergeCell ref="M70:N70"/>
    <mergeCell ref="O70:Q70"/>
    <mergeCell ref="K71:L71"/>
    <mergeCell ref="M71:N71"/>
    <mergeCell ref="O71:Q71"/>
    <mergeCell ref="K72:L72"/>
    <mergeCell ref="M72:N72"/>
    <mergeCell ref="K67:L67"/>
    <mergeCell ref="M67:N67"/>
    <mergeCell ref="O67:Q67"/>
    <mergeCell ref="K68:L68"/>
    <mergeCell ref="M68:N68"/>
    <mergeCell ref="O68:Q68"/>
    <mergeCell ref="K69:L69"/>
    <mergeCell ref="M69:N69"/>
    <mergeCell ref="K65:L65"/>
    <mergeCell ref="M65:N65"/>
    <mergeCell ref="O65:Q65"/>
    <mergeCell ref="K66:L66"/>
    <mergeCell ref="M66:N66"/>
    <mergeCell ref="O66:Q66"/>
    <mergeCell ref="B63:N63"/>
    <mergeCell ref="O63:Q63"/>
    <mergeCell ref="R63:R64"/>
    <mergeCell ref="B64:D64"/>
    <mergeCell ref="E64:F64"/>
    <mergeCell ref="G64:J64"/>
    <mergeCell ref="K64:L64"/>
    <mergeCell ref="M64:N64"/>
    <mergeCell ref="O64:Q64"/>
    <mergeCell ref="B60:G60"/>
    <mergeCell ref="H60:J60"/>
    <mergeCell ref="O60:P60"/>
    <mergeCell ref="B61:G61"/>
    <mergeCell ref="H61:L61"/>
    <mergeCell ref="O61:Q61"/>
    <mergeCell ref="B58:G58"/>
    <mergeCell ref="H58:J58"/>
    <mergeCell ref="O58:P58"/>
    <mergeCell ref="B59:G59"/>
    <mergeCell ref="H59:J59"/>
    <mergeCell ref="O59:P59"/>
    <mergeCell ref="B56:G56"/>
    <mergeCell ref="H56:J56"/>
    <mergeCell ref="O56:P56"/>
    <mergeCell ref="B57:G57"/>
    <mergeCell ref="H57:J57"/>
    <mergeCell ref="O57:P57"/>
    <mergeCell ref="B54:G54"/>
    <mergeCell ref="H54:J54"/>
    <mergeCell ref="O54:P54"/>
    <mergeCell ref="B55:G55"/>
    <mergeCell ref="H55:J55"/>
    <mergeCell ref="O55:P55"/>
    <mergeCell ref="B52:G52"/>
    <mergeCell ref="H52:J52"/>
    <mergeCell ref="O52:P52"/>
    <mergeCell ref="B53:G53"/>
    <mergeCell ref="H53:J53"/>
    <mergeCell ref="O53:P53"/>
    <mergeCell ref="B50:G50"/>
    <mergeCell ref="H50:J50"/>
    <mergeCell ref="O50:P50"/>
    <mergeCell ref="B51:G51"/>
    <mergeCell ref="H51:J51"/>
    <mergeCell ref="O51:P51"/>
    <mergeCell ref="B47:G48"/>
    <mergeCell ref="H47:J48"/>
    <mergeCell ref="K47:L47"/>
    <mergeCell ref="M47:N47"/>
    <mergeCell ref="O47:Q48"/>
    <mergeCell ref="B49:G49"/>
    <mergeCell ref="H49:J49"/>
    <mergeCell ref="O49:P49"/>
    <mergeCell ref="B44:C44"/>
    <mergeCell ref="G44:I44"/>
    <mergeCell ref="P44:Q44"/>
    <mergeCell ref="B46:G46"/>
    <mergeCell ref="H46:N46"/>
    <mergeCell ref="O46:Q46"/>
    <mergeCell ref="B42:C42"/>
    <mergeCell ref="G42:I42"/>
    <mergeCell ref="P42:Q42"/>
    <mergeCell ref="B43:C43"/>
    <mergeCell ref="G43:I43"/>
    <mergeCell ref="P43:Q43"/>
    <mergeCell ref="B39:C41"/>
    <mergeCell ref="G39:I39"/>
    <mergeCell ref="N39:N41"/>
    <mergeCell ref="P39:Q39"/>
    <mergeCell ref="G40:I40"/>
    <mergeCell ref="P40:Q40"/>
    <mergeCell ref="D41:L41"/>
    <mergeCell ref="O41:Q41"/>
    <mergeCell ref="B30:C32"/>
    <mergeCell ref="G30:I30"/>
    <mergeCell ref="N30:N32"/>
    <mergeCell ref="P30:Q30"/>
    <mergeCell ref="G31:I31"/>
    <mergeCell ref="P31:Q31"/>
    <mergeCell ref="D32:L32"/>
    <mergeCell ref="O32:Q32"/>
    <mergeCell ref="B36:C38"/>
    <mergeCell ref="G36:I36"/>
    <mergeCell ref="N36:N38"/>
    <mergeCell ref="P36:Q36"/>
    <mergeCell ref="G37:I37"/>
    <mergeCell ref="P37:Q37"/>
    <mergeCell ref="D38:L38"/>
    <mergeCell ref="O38:Q38"/>
    <mergeCell ref="B33:C35"/>
    <mergeCell ref="G33:I33"/>
    <mergeCell ref="N33:N35"/>
    <mergeCell ref="P33:Q33"/>
    <mergeCell ref="G34:I34"/>
    <mergeCell ref="P34:Q34"/>
    <mergeCell ref="D35:L35"/>
    <mergeCell ref="O35:Q35"/>
    <mergeCell ref="D25:L25"/>
    <mergeCell ref="O25:Q25"/>
    <mergeCell ref="B26:C29"/>
    <mergeCell ref="G26:I26"/>
    <mergeCell ref="N26:N29"/>
    <mergeCell ref="P26:Q26"/>
    <mergeCell ref="G27:I27"/>
    <mergeCell ref="P27:Q27"/>
    <mergeCell ref="G28:I28"/>
    <mergeCell ref="P28:Q28"/>
    <mergeCell ref="B21:C25"/>
    <mergeCell ref="G21:I21"/>
    <mergeCell ref="N21:N25"/>
    <mergeCell ref="P21:Q21"/>
    <mergeCell ref="G22:I22"/>
    <mergeCell ref="P22:Q22"/>
    <mergeCell ref="G23:I23"/>
    <mergeCell ref="P23:Q23"/>
    <mergeCell ref="G24:I24"/>
    <mergeCell ref="P24:Q24"/>
    <mergeCell ref="D29:L29"/>
    <mergeCell ref="O29:Q29"/>
    <mergeCell ref="B18:C20"/>
    <mergeCell ref="G18:I18"/>
    <mergeCell ref="N18:N20"/>
    <mergeCell ref="P18:Q18"/>
    <mergeCell ref="G19:I19"/>
    <mergeCell ref="P19:Q19"/>
    <mergeCell ref="D20:L20"/>
    <mergeCell ref="O20:Q20"/>
    <mergeCell ref="D14:L14"/>
    <mergeCell ref="O14:Q14"/>
    <mergeCell ref="B15:C17"/>
    <mergeCell ref="G15:I15"/>
    <mergeCell ref="N15:N17"/>
    <mergeCell ref="P15:Q15"/>
    <mergeCell ref="G16:I16"/>
    <mergeCell ref="P16:Q16"/>
    <mergeCell ref="D17:L17"/>
    <mergeCell ref="O17:Q17"/>
    <mergeCell ref="G11:I11"/>
    <mergeCell ref="P11:Q11"/>
    <mergeCell ref="G12:I12"/>
    <mergeCell ref="P12:Q12"/>
    <mergeCell ref="G13:I13"/>
    <mergeCell ref="P13:Q13"/>
    <mergeCell ref="L6:N6"/>
    <mergeCell ref="O6:Q7"/>
    <mergeCell ref="B8:C14"/>
    <mergeCell ref="G8:I8"/>
    <mergeCell ref="N8:N14"/>
    <mergeCell ref="P8:Q8"/>
    <mergeCell ref="G9:I9"/>
    <mergeCell ref="P9:Q9"/>
    <mergeCell ref="G10:I10"/>
    <mergeCell ref="P10:Q10"/>
    <mergeCell ref="B3:D3"/>
    <mergeCell ref="E3:F3"/>
    <mergeCell ref="H3:N3"/>
    <mergeCell ref="B5:Q5"/>
    <mergeCell ref="R5:R7"/>
    <mergeCell ref="B6:C7"/>
    <mergeCell ref="D6:D7"/>
    <mergeCell ref="E6:F7"/>
    <mergeCell ref="G6:I7"/>
    <mergeCell ref="J6:K6"/>
  </mergeCells>
  <dataValidations count="1">
    <dataValidation allowBlank="1" sqref="JG75:JH75 TC75:TD75 ACY75:ACZ75 AMU75:AMV75 AWQ75:AWR75 BGM75:BGN75 BQI75:BQJ75 CAE75:CAF75 CKA75:CKB75 CTW75:CTX75 DDS75:DDT75 DNO75:DNP75 DXK75:DXL75 EHG75:EHH75 ERC75:ERD75 FAY75:FAZ75 FKU75:FKV75 FUQ75:FUR75 GEM75:GEN75 GOI75:GOJ75 GYE75:GYF75 HIA75:HIB75 HRW75:HRX75 IBS75:IBT75 ILO75:ILP75 IVK75:IVL75 JFG75:JFH75 JPC75:JPD75 JYY75:JYZ75 KIU75:KIV75 KSQ75:KSR75 LCM75:LCN75 LMI75:LMJ75 LWE75:LWF75 MGA75:MGB75 MPW75:MPX75 MZS75:MZT75 NJO75:NJP75 NTK75:NTL75 ODG75:ODH75 ONC75:OND75 OWY75:OWZ75 PGU75:PGV75 PQQ75:PQR75 QAM75:QAN75 QKI75:QKJ75 QUE75:QUF75 REA75:REB75 RNW75:RNX75 RXS75:RXT75 SHO75:SHP75 SRK75:SRL75 TBG75:TBH75 TLC75:TLD75 TUY75:TUZ75 UEU75:UEV75 UOQ75:UOR75 UYM75:UYN75 VII75:VIJ75 VSE75:VSF75 WCA75:WCB75 WLW75:WLX75 WVS75:WVT75 K75:L75 K85:L85 JG85:JH85 TC85:TD85 ACY85:ACZ85 AMU85:AMV85 AWQ85:AWR85 BGM85:BGN85 BQI85:BQJ85 CAE85:CAF85 CKA85:CKB85 CTW85:CTX85 DDS85:DDT85 DNO85:DNP85 DXK85:DXL85 EHG85:EHH85 ERC85:ERD85 FAY85:FAZ85 FKU85:FKV85 FUQ85:FUR85 GEM85:GEN85 GOI85:GOJ85 GYE85:GYF85 HIA85:HIB85 HRW85:HRX85 IBS85:IBT85 ILO85:ILP85 IVK85:IVL85 JFG85:JFH85 JPC85:JPD85 JYY85:JYZ85 KIU85:KIV85 KSQ85:KSR85 LCM85:LCN85 LMI85:LMJ85 LWE85:LWF85 MGA85:MGB85 MPW85:MPX85 MZS85:MZT85 NJO85:NJP85 NTK85:NTL85 ODG85:ODH85 ONC85:OND85 OWY85:OWZ85 PGU85:PGV85 PQQ85:PQR85 QAM85:QAN85 QKI85:QKJ85 QUE85:QUF85 REA85:REB85 RNW85:RNX85 RXS85:RXT85 SHO85:SHP85 SRK85:SRL85 TBG85:TBH85 TLC85:TLD85 TUY85:TUZ85 UEU85:UEV85 UOQ85:UOR85 UYM85:UYN85 VII85:VIJ85 VSE85:VSF85 WCA85:WCB85 WLW85:WLX85 WVS85:WVT85"/>
  </dataValidations>
  <pageMargins left="0.38" right="0.19685039370078741" top="0.19685039370078741" bottom="0.37" header="0" footer="0"/>
  <pageSetup paperSize="9" scale="86" fitToHeight="1000" orientation="portrait" horizontalDpi="300" verticalDpi="300" r:id="rId1"/>
  <headerFooter alignWithMargins="0">
    <oddFooter>Страница &amp;P из &amp;N</oddFooter>
  </headerFooter>
  <legacyDrawing r:id="rId2"/>
</worksheet>
</file>

<file path=xl/worksheets/sheet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30">
    <outlinePr summaryBelow="0"/>
    <pageSetUpPr autoPageBreaks="0" fitToPage="1"/>
  </sheetPr>
  <dimension ref="A1:T69"/>
  <sheetViews>
    <sheetView zoomScaleNormal="85" workbookViewId="0">
      <pane ySplit="4" topLeftCell="A23" activePane="bottomLeft" state="frozen"/>
      <selection pane="bottomLeft" activeCell="T60" sqref="T60"/>
    </sheetView>
  </sheetViews>
  <sheetFormatPr defaultRowHeight="15.9" customHeight="1" x14ac:dyDescent="0.3"/>
  <cols>
    <col min="1" max="1" width="1.109375" style="2" customWidth="1"/>
    <col min="2" max="3" width="4.33203125" style="17" customWidth="1"/>
    <col min="4" max="4" width="5.109375" style="17" customWidth="1"/>
    <col min="5" max="6" width="10.6640625" style="17" customWidth="1"/>
    <col min="7" max="9" width="3.5546875" style="17" customWidth="1"/>
    <col min="10" max="11" width="6.6640625" style="17" customWidth="1"/>
    <col min="12" max="12" width="7.33203125" style="17" customWidth="1"/>
    <col min="13" max="13" width="9.109375" style="18"/>
    <col min="14" max="14" width="9.6640625" style="17" customWidth="1"/>
    <col min="15" max="15" width="11.109375" style="17" customWidth="1"/>
    <col min="16" max="16" width="12.88671875" style="17" customWidth="1"/>
    <col min="17" max="17" width="7.5546875" style="17" customWidth="1"/>
    <col min="18" max="18" width="11.5546875" style="19" customWidth="1"/>
    <col min="19" max="19" width="19.5546875" style="6" customWidth="1"/>
    <col min="20" max="256" width="9.109375" style="17"/>
    <col min="257" max="257" width="1.109375" style="17" customWidth="1"/>
    <col min="258" max="259" width="4.33203125" style="17" customWidth="1"/>
    <col min="260" max="260" width="5.109375" style="17" customWidth="1"/>
    <col min="261" max="262" width="10.6640625" style="17" customWidth="1"/>
    <col min="263" max="265" width="3.5546875" style="17" customWidth="1"/>
    <col min="266" max="267" width="6.6640625" style="17" customWidth="1"/>
    <col min="268" max="268" width="7.33203125" style="17" customWidth="1"/>
    <col min="269" max="269" width="9.109375" style="17"/>
    <col min="270" max="270" width="9.6640625" style="17" customWidth="1"/>
    <col min="271" max="271" width="11.109375" style="17" customWidth="1"/>
    <col min="272" max="272" width="12.88671875" style="17" customWidth="1"/>
    <col min="273" max="273" width="7.5546875" style="17" customWidth="1"/>
    <col min="274" max="274" width="11.5546875" style="17" customWidth="1"/>
    <col min="275" max="275" width="19.5546875" style="17" customWidth="1"/>
    <col min="276" max="512" width="9.109375" style="17"/>
    <col min="513" max="513" width="1.109375" style="17" customWidth="1"/>
    <col min="514" max="515" width="4.33203125" style="17" customWidth="1"/>
    <col min="516" max="516" width="5.109375" style="17" customWidth="1"/>
    <col min="517" max="518" width="10.6640625" style="17" customWidth="1"/>
    <col min="519" max="521" width="3.5546875" style="17" customWidth="1"/>
    <col min="522" max="523" width="6.6640625" style="17" customWidth="1"/>
    <col min="524" max="524" width="7.33203125" style="17" customWidth="1"/>
    <col min="525" max="525" width="9.109375" style="17"/>
    <col min="526" max="526" width="9.6640625" style="17" customWidth="1"/>
    <col min="527" max="527" width="11.109375" style="17" customWidth="1"/>
    <col min="528" max="528" width="12.88671875" style="17" customWidth="1"/>
    <col min="529" max="529" width="7.5546875" style="17" customWidth="1"/>
    <col min="530" max="530" width="11.5546875" style="17" customWidth="1"/>
    <col min="531" max="531" width="19.5546875" style="17" customWidth="1"/>
    <col min="532" max="768" width="9.109375" style="17"/>
    <col min="769" max="769" width="1.109375" style="17" customWidth="1"/>
    <col min="770" max="771" width="4.33203125" style="17" customWidth="1"/>
    <col min="772" max="772" width="5.109375" style="17" customWidth="1"/>
    <col min="773" max="774" width="10.6640625" style="17" customWidth="1"/>
    <col min="775" max="777" width="3.5546875" style="17" customWidth="1"/>
    <col min="778" max="779" width="6.6640625" style="17" customWidth="1"/>
    <col min="780" max="780" width="7.33203125" style="17" customWidth="1"/>
    <col min="781" max="781" width="9.109375" style="17"/>
    <col min="782" max="782" width="9.6640625" style="17" customWidth="1"/>
    <col min="783" max="783" width="11.109375" style="17" customWidth="1"/>
    <col min="784" max="784" width="12.88671875" style="17" customWidth="1"/>
    <col min="785" max="785" width="7.5546875" style="17" customWidth="1"/>
    <col min="786" max="786" width="11.5546875" style="17" customWidth="1"/>
    <col min="787" max="787" width="19.5546875" style="17" customWidth="1"/>
    <col min="788" max="1024" width="9.109375" style="17"/>
    <col min="1025" max="1025" width="1.109375" style="17" customWidth="1"/>
    <col min="1026" max="1027" width="4.33203125" style="17" customWidth="1"/>
    <col min="1028" max="1028" width="5.109375" style="17" customWidth="1"/>
    <col min="1029" max="1030" width="10.6640625" style="17" customWidth="1"/>
    <col min="1031" max="1033" width="3.5546875" style="17" customWidth="1"/>
    <col min="1034" max="1035" width="6.6640625" style="17" customWidth="1"/>
    <col min="1036" max="1036" width="7.33203125" style="17" customWidth="1"/>
    <col min="1037" max="1037" width="9.109375" style="17"/>
    <col min="1038" max="1038" width="9.6640625" style="17" customWidth="1"/>
    <col min="1039" max="1039" width="11.109375" style="17" customWidth="1"/>
    <col min="1040" max="1040" width="12.88671875" style="17" customWidth="1"/>
    <col min="1041" max="1041" width="7.5546875" style="17" customWidth="1"/>
    <col min="1042" max="1042" width="11.5546875" style="17" customWidth="1"/>
    <col min="1043" max="1043" width="19.5546875" style="17" customWidth="1"/>
    <col min="1044" max="1280" width="9.109375" style="17"/>
    <col min="1281" max="1281" width="1.109375" style="17" customWidth="1"/>
    <col min="1282" max="1283" width="4.33203125" style="17" customWidth="1"/>
    <col min="1284" max="1284" width="5.109375" style="17" customWidth="1"/>
    <col min="1285" max="1286" width="10.6640625" style="17" customWidth="1"/>
    <col min="1287" max="1289" width="3.5546875" style="17" customWidth="1"/>
    <col min="1290" max="1291" width="6.6640625" style="17" customWidth="1"/>
    <col min="1292" max="1292" width="7.33203125" style="17" customWidth="1"/>
    <col min="1293" max="1293" width="9.109375" style="17"/>
    <col min="1294" max="1294" width="9.6640625" style="17" customWidth="1"/>
    <col min="1295" max="1295" width="11.109375" style="17" customWidth="1"/>
    <col min="1296" max="1296" width="12.88671875" style="17" customWidth="1"/>
    <col min="1297" max="1297" width="7.5546875" style="17" customWidth="1"/>
    <col min="1298" max="1298" width="11.5546875" style="17" customWidth="1"/>
    <col min="1299" max="1299" width="19.5546875" style="17" customWidth="1"/>
    <col min="1300" max="1536" width="9.109375" style="17"/>
    <col min="1537" max="1537" width="1.109375" style="17" customWidth="1"/>
    <col min="1538" max="1539" width="4.33203125" style="17" customWidth="1"/>
    <col min="1540" max="1540" width="5.109375" style="17" customWidth="1"/>
    <col min="1541" max="1542" width="10.6640625" style="17" customWidth="1"/>
    <col min="1543" max="1545" width="3.5546875" style="17" customWidth="1"/>
    <col min="1546" max="1547" width="6.6640625" style="17" customWidth="1"/>
    <col min="1548" max="1548" width="7.33203125" style="17" customWidth="1"/>
    <col min="1549" max="1549" width="9.109375" style="17"/>
    <col min="1550" max="1550" width="9.6640625" style="17" customWidth="1"/>
    <col min="1551" max="1551" width="11.109375" style="17" customWidth="1"/>
    <col min="1552" max="1552" width="12.88671875" style="17" customWidth="1"/>
    <col min="1553" max="1553" width="7.5546875" style="17" customWidth="1"/>
    <col min="1554" max="1554" width="11.5546875" style="17" customWidth="1"/>
    <col min="1555" max="1555" width="19.5546875" style="17" customWidth="1"/>
    <col min="1556" max="1792" width="9.109375" style="17"/>
    <col min="1793" max="1793" width="1.109375" style="17" customWidth="1"/>
    <col min="1794" max="1795" width="4.33203125" style="17" customWidth="1"/>
    <col min="1796" max="1796" width="5.109375" style="17" customWidth="1"/>
    <col min="1797" max="1798" width="10.6640625" style="17" customWidth="1"/>
    <col min="1799" max="1801" width="3.5546875" style="17" customWidth="1"/>
    <col min="1802" max="1803" width="6.6640625" style="17" customWidth="1"/>
    <col min="1804" max="1804" width="7.33203125" style="17" customWidth="1"/>
    <col min="1805" max="1805" width="9.109375" style="17"/>
    <col min="1806" max="1806" width="9.6640625" style="17" customWidth="1"/>
    <col min="1807" max="1807" width="11.109375" style="17" customWidth="1"/>
    <col min="1808" max="1808" width="12.88671875" style="17" customWidth="1"/>
    <col min="1809" max="1809" width="7.5546875" style="17" customWidth="1"/>
    <col min="1810" max="1810" width="11.5546875" style="17" customWidth="1"/>
    <col min="1811" max="1811" width="19.5546875" style="17" customWidth="1"/>
    <col min="1812" max="2048" width="9.109375" style="17"/>
    <col min="2049" max="2049" width="1.109375" style="17" customWidth="1"/>
    <col min="2050" max="2051" width="4.33203125" style="17" customWidth="1"/>
    <col min="2052" max="2052" width="5.109375" style="17" customWidth="1"/>
    <col min="2053" max="2054" width="10.6640625" style="17" customWidth="1"/>
    <col min="2055" max="2057" width="3.5546875" style="17" customWidth="1"/>
    <col min="2058" max="2059" width="6.6640625" style="17" customWidth="1"/>
    <col min="2060" max="2060" width="7.33203125" style="17" customWidth="1"/>
    <col min="2061" max="2061" width="9.109375" style="17"/>
    <col min="2062" max="2062" width="9.6640625" style="17" customWidth="1"/>
    <col min="2063" max="2063" width="11.109375" style="17" customWidth="1"/>
    <col min="2064" max="2064" width="12.88671875" style="17" customWidth="1"/>
    <col min="2065" max="2065" width="7.5546875" style="17" customWidth="1"/>
    <col min="2066" max="2066" width="11.5546875" style="17" customWidth="1"/>
    <col min="2067" max="2067" width="19.5546875" style="17" customWidth="1"/>
    <col min="2068" max="2304" width="9.109375" style="17"/>
    <col min="2305" max="2305" width="1.109375" style="17" customWidth="1"/>
    <col min="2306" max="2307" width="4.33203125" style="17" customWidth="1"/>
    <col min="2308" max="2308" width="5.109375" style="17" customWidth="1"/>
    <col min="2309" max="2310" width="10.6640625" style="17" customWidth="1"/>
    <col min="2311" max="2313" width="3.5546875" style="17" customWidth="1"/>
    <col min="2314" max="2315" width="6.6640625" style="17" customWidth="1"/>
    <col min="2316" max="2316" width="7.33203125" style="17" customWidth="1"/>
    <col min="2317" max="2317" width="9.109375" style="17"/>
    <col min="2318" max="2318" width="9.6640625" style="17" customWidth="1"/>
    <col min="2319" max="2319" width="11.109375" style="17" customWidth="1"/>
    <col min="2320" max="2320" width="12.88671875" style="17" customWidth="1"/>
    <col min="2321" max="2321" width="7.5546875" style="17" customWidth="1"/>
    <col min="2322" max="2322" width="11.5546875" style="17" customWidth="1"/>
    <col min="2323" max="2323" width="19.5546875" style="17" customWidth="1"/>
    <col min="2324" max="2560" width="9.109375" style="17"/>
    <col min="2561" max="2561" width="1.109375" style="17" customWidth="1"/>
    <col min="2562" max="2563" width="4.33203125" style="17" customWidth="1"/>
    <col min="2564" max="2564" width="5.109375" style="17" customWidth="1"/>
    <col min="2565" max="2566" width="10.6640625" style="17" customWidth="1"/>
    <col min="2567" max="2569" width="3.5546875" style="17" customWidth="1"/>
    <col min="2570" max="2571" width="6.6640625" style="17" customWidth="1"/>
    <col min="2572" max="2572" width="7.33203125" style="17" customWidth="1"/>
    <col min="2573" max="2573" width="9.109375" style="17"/>
    <col min="2574" max="2574" width="9.6640625" style="17" customWidth="1"/>
    <col min="2575" max="2575" width="11.109375" style="17" customWidth="1"/>
    <col min="2576" max="2576" width="12.88671875" style="17" customWidth="1"/>
    <col min="2577" max="2577" width="7.5546875" style="17" customWidth="1"/>
    <col min="2578" max="2578" width="11.5546875" style="17" customWidth="1"/>
    <col min="2579" max="2579" width="19.5546875" style="17" customWidth="1"/>
    <col min="2580" max="2816" width="9.109375" style="17"/>
    <col min="2817" max="2817" width="1.109375" style="17" customWidth="1"/>
    <col min="2818" max="2819" width="4.33203125" style="17" customWidth="1"/>
    <col min="2820" max="2820" width="5.109375" style="17" customWidth="1"/>
    <col min="2821" max="2822" width="10.6640625" style="17" customWidth="1"/>
    <col min="2823" max="2825" width="3.5546875" style="17" customWidth="1"/>
    <col min="2826" max="2827" width="6.6640625" style="17" customWidth="1"/>
    <col min="2828" max="2828" width="7.33203125" style="17" customWidth="1"/>
    <col min="2829" max="2829" width="9.109375" style="17"/>
    <col min="2830" max="2830" width="9.6640625" style="17" customWidth="1"/>
    <col min="2831" max="2831" width="11.109375" style="17" customWidth="1"/>
    <col min="2832" max="2832" width="12.88671875" style="17" customWidth="1"/>
    <col min="2833" max="2833" width="7.5546875" style="17" customWidth="1"/>
    <col min="2834" max="2834" width="11.5546875" style="17" customWidth="1"/>
    <col min="2835" max="2835" width="19.5546875" style="17" customWidth="1"/>
    <col min="2836" max="3072" width="9.109375" style="17"/>
    <col min="3073" max="3073" width="1.109375" style="17" customWidth="1"/>
    <col min="3074" max="3075" width="4.33203125" style="17" customWidth="1"/>
    <col min="3076" max="3076" width="5.109375" style="17" customWidth="1"/>
    <col min="3077" max="3078" width="10.6640625" style="17" customWidth="1"/>
    <col min="3079" max="3081" width="3.5546875" style="17" customWidth="1"/>
    <col min="3082" max="3083" width="6.6640625" style="17" customWidth="1"/>
    <col min="3084" max="3084" width="7.33203125" style="17" customWidth="1"/>
    <col min="3085" max="3085" width="9.109375" style="17"/>
    <col min="3086" max="3086" width="9.6640625" style="17" customWidth="1"/>
    <col min="3087" max="3087" width="11.109375" style="17" customWidth="1"/>
    <col min="3088" max="3088" width="12.88671875" style="17" customWidth="1"/>
    <col min="3089" max="3089" width="7.5546875" style="17" customWidth="1"/>
    <col min="3090" max="3090" width="11.5546875" style="17" customWidth="1"/>
    <col min="3091" max="3091" width="19.5546875" style="17" customWidth="1"/>
    <col min="3092" max="3328" width="9.109375" style="17"/>
    <col min="3329" max="3329" width="1.109375" style="17" customWidth="1"/>
    <col min="3330" max="3331" width="4.33203125" style="17" customWidth="1"/>
    <col min="3332" max="3332" width="5.109375" style="17" customWidth="1"/>
    <col min="3333" max="3334" width="10.6640625" style="17" customWidth="1"/>
    <col min="3335" max="3337" width="3.5546875" style="17" customWidth="1"/>
    <col min="3338" max="3339" width="6.6640625" style="17" customWidth="1"/>
    <col min="3340" max="3340" width="7.33203125" style="17" customWidth="1"/>
    <col min="3341" max="3341" width="9.109375" style="17"/>
    <col min="3342" max="3342" width="9.6640625" style="17" customWidth="1"/>
    <col min="3343" max="3343" width="11.109375" style="17" customWidth="1"/>
    <col min="3344" max="3344" width="12.88671875" style="17" customWidth="1"/>
    <col min="3345" max="3345" width="7.5546875" style="17" customWidth="1"/>
    <col min="3346" max="3346" width="11.5546875" style="17" customWidth="1"/>
    <col min="3347" max="3347" width="19.5546875" style="17" customWidth="1"/>
    <col min="3348" max="3584" width="9.109375" style="17"/>
    <col min="3585" max="3585" width="1.109375" style="17" customWidth="1"/>
    <col min="3586" max="3587" width="4.33203125" style="17" customWidth="1"/>
    <col min="3588" max="3588" width="5.109375" style="17" customWidth="1"/>
    <col min="3589" max="3590" width="10.6640625" style="17" customWidth="1"/>
    <col min="3591" max="3593" width="3.5546875" style="17" customWidth="1"/>
    <col min="3594" max="3595" width="6.6640625" style="17" customWidth="1"/>
    <col min="3596" max="3596" width="7.33203125" style="17" customWidth="1"/>
    <col min="3597" max="3597" width="9.109375" style="17"/>
    <col min="3598" max="3598" width="9.6640625" style="17" customWidth="1"/>
    <col min="3599" max="3599" width="11.109375" style="17" customWidth="1"/>
    <col min="3600" max="3600" width="12.88671875" style="17" customWidth="1"/>
    <col min="3601" max="3601" width="7.5546875" style="17" customWidth="1"/>
    <col min="3602" max="3602" width="11.5546875" style="17" customWidth="1"/>
    <col min="3603" max="3603" width="19.5546875" style="17" customWidth="1"/>
    <col min="3604" max="3840" width="9.109375" style="17"/>
    <col min="3841" max="3841" width="1.109375" style="17" customWidth="1"/>
    <col min="3842" max="3843" width="4.33203125" style="17" customWidth="1"/>
    <col min="3844" max="3844" width="5.109375" style="17" customWidth="1"/>
    <col min="3845" max="3846" width="10.6640625" style="17" customWidth="1"/>
    <col min="3847" max="3849" width="3.5546875" style="17" customWidth="1"/>
    <col min="3850" max="3851" width="6.6640625" style="17" customWidth="1"/>
    <col min="3852" max="3852" width="7.33203125" style="17" customWidth="1"/>
    <col min="3853" max="3853" width="9.109375" style="17"/>
    <col min="3854" max="3854" width="9.6640625" style="17" customWidth="1"/>
    <col min="3855" max="3855" width="11.109375" style="17" customWidth="1"/>
    <col min="3856" max="3856" width="12.88671875" style="17" customWidth="1"/>
    <col min="3857" max="3857" width="7.5546875" style="17" customWidth="1"/>
    <col min="3858" max="3858" width="11.5546875" style="17" customWidth="1"/>
    <col min="3859" max="3859" width="19.5546875" style="17" customWidth="1"/>
    <col min="3860" max="4096" width="9.109375" style="17"/>
    <col min="4097" max="4097" width="1.109375" style="17" customWidth="1"/>
    <col min="4098" max="4099" width="4.33203125" style="17" customWidth="1"/>
    <col min="4100" max="4100" width="5.109375" style="17" customWidth="1"/>
    <col min="4101" max="4102" width="10.6640625" style="17" customWidth="1"/>
    <col min="4103" max="4105" width="3.5546875" style="17" customWidth="1"/>
    <col min="4106" max="4107" width="6.6640625" style="17" customWidth="1"/>
    <col min="4108" max="4108" width="7.33203125" style="17" customWidth="1"/>
    <col min="4109" max="4109" width="9.109375" style="17"/>
    <col min="4110" max="4110" width="9.6640625" style="17" customWidth="1"/>
    <col min="4111" max="4111" width="11.109375" style="17" customWidth="1"/>
    <col min="4112" max="4112" width="12.88671875" style="17" customWidth="1"/>
    <col min="4113" max="4113" width="7.5546875" style="17" customWidth="1"/>
    <col min="4114" max="4114" width="11.5546875" style="17" customWidth="1"/>
    <col min="4115" max="4115" width="19.5546875" style="17" customWidth="1"/>
    <col min="4116" max="4352" width="9.109375" style="17"/>
    <col min="4353" max="4353" width="1.109375" style="17" customWidth="1"/>
    <col min="4354" max="4355" width="4.33203125" style="17" customWidth="1"/>
    <col min="4356" max="4356" width="5.109375" style="17" customWidth="1"/>
    <col min="4357" max="4358" width="10.6640625" style="17" customWidth="1"/>
    <col min="4359" max="4361" width="3.5546875" style="17" customWidth="1"/>
    <col min="4362" max="4363" width="6.6640625" style="17" customWidth="1"/>
    <col min="4364" max="4364" width="7.33203125" style="17" customWidth="1"/>
    <col min="4365" max="4365" width="9.109375" style="17"/>
    <col min="4366" max="4366" width="9.6640625" style="17" customWidth="1"/>
    <col min="4367" max="4367" width="11.109375" style="17" customWidth="1"/>
    <col min="4368" max="4368" width="12.88671875" style="17" customWidth="1"/>
    <col min="4369" max="4369" width="7.5546875" style="17" customWidth="1"/>
    <col min="4370" max="4370" width="11.5546875" style="17" customWidth="1"/>
    <col min="4371" max="4371" width="19.5546875" style="17" customWidth="1"/>
    <col min="4372" max="4608" width="9.109375" style="17"/>
    <col min="4609" max="4609" width="1.109375" style="17" customWidth="1"/>
    <col min="4610" max="4611" width="4.33203125" style="17" customWidth="1"/>
    <col min="4612" max="4612" width="5.109375" style="17" customWidth="1"/>
    <col min="4613" max="4614" width="10.6640625" style="17" customWidth="1"/>
    <col min="4615" max="4617" width="3.5546875" style="17" customWidth="1"/>
    <col min="4618" max="4619" width="6.6640625" style="17" customWidth="1"/>
    <col min="4620" max="4620" width="7.33203125" style="17" customWidth="1"/>
    <col min="4621" max="4621" width="9.109375" style="17"/>
    <col min="4622" max="4622" width="9.6640625" style="17" customWidth="1"/>
    <col min="4623" max="4623" width="11.109375" style="17" customWidth="1"/>
    <col min="4624" max="4624" width="12.88671875" style="17" customWidth="1"/>
    <col min="4625" max="4625" width="7.5546875" style="17" customWidth="1"/>
    <col min="4626" max="4626" width="11.5546875" style="17" customWidth="1"/>
    <col min="4627" max="4627" width="19.5546875" style="17" customWidth="1"/>
    <col min="4628" max="4864" width="9.109375" style="17"/>
    <col min="4865" max="4865" width="1.109375" style="17" customWidth="1"/>
    <col min="4866" max="4867" width="4.33203125" style="17" customWidth="1"/>
    <col min="4868" max="4868" width="5.109375" style="17" customWidth="1"/>
    <col min="4869" max="4870" width="10.6640625" style="17" customWidth="1"/>
    <col min="4871" max="4873" width="3.5546875" style="17" customWidth="1"/>
    <col min="4874" max="4875" width="6.6640625" style="17" customWidth="1"/>
    <col min="4876" max="4876" width="7.33203125" style="17" customWidth="1"/>
    <col min="4877" max="4877" width="9.109375" style="17"/>
    <col min="4878" max="4878" width="9.6640625" style="17" customWidth="1"/>
    <col min="4879" max="4879" width="11.109375" style="17" customWidth="1"/>
    <col min="4880" max="4880" width="12.88671875" style="17" customWidth="1"/>
    <col min="4881" max="4881" width="7.5546875" style="17" customWidth="1"/>
    <col min="4882" max="4882" width="11.5546875" style="17" customWidth="1"/>
    <col min="4883" max="4883" width="19.5546875" style="17" customWidth="1"/>
    <col min="4884" max="5120" width="9.109375" style="17"/>
    <col min="5121" max="5121" width="1.109375" style="17" customWidth="1"/>
    <col min="5122" max="5123" width="4.33203125" style="17" customWidth="1"/>
    <col min="5124" max="5124" width="5.109375" style="17" customWidth="1"/>
    <col min="5125" max="5126" width="10.6640625" style="17" customWidth="1"/>
    <col min="5127" max="5129" width="3.5546875" style="17" customWidth="1"/>
    <col min="5130" max="5131" width="6.6640625" style="17" customWidth="1"/>
    <col min="5132" max="5132" width="7.33203125" style="17" customWidth="1"/>
    <col min="5133" max="5133" width="9.109375" style="17"/>
    <col min="5134" max="5134" width="9.6640625" style="17" customWidth="1"/>
    <col min="5135" max="5135" width="11.109375" style="17" customWidth="1"/>
    <col min="5136" max="5136" width="12.88671875" style="17" customWidth="1"/>
    <col min="5137" max="5137" width="7.5546875" style="17" customWidth="1"/>
    <col min="5138" max="5138" width="11.5546875" style="17" customWidth="1"/>
    <col min="5139" max="5139" width="19.5546875" style="17" customWidth="1"/>
    <col min="5140" max="5376" width="9.109375" style="17"/>
    <col min="5377" max="5377" width="1.109375" style="17" customWidth="1"/>
    <col min="5378" max="5379" width="4.33203125" style="17" customWidth="1"/>
    <col min="5380" max="5380" width="5.109375" style="17" customWidth="1"/>
    <col min="5381" max="5382" width="10.6640625" style="17" customWidth="1"/>
    <col min="5383" max="5385" width="3.5546875" style="17" customWidth="1"/>
    <col min="5386" max="5387" width="6.6640625" style="17" customWidth="1"/>
    <col min="5388" max="5388" width="7.33203125" style="17" customWidth="1"/>
    <col min="5389" max="5389" width="9.109375" style="17"/>
    <col min="5390" max="5390" width="9.6640625" style="17" customWidth="1"/>
    <col min="5391" max="5391" width="11.109375" style="17" customWidth="1"/>
    <col min="5392" max="5392" width="12.88671875" style="17" customWidth="1"/>
    <col min="5393" max="5393" width="7.5546875" style="17" customWidth="1"/>
    <col min="5394" max="5394" width="11.5546875" style="17" customWidth="1"/>
    <col min="5395" max="5395" width="19.5546875" style="17" customWidth="1"/>
    <col min="5396" max="5632" width="9.109375" style="17"/>
    <col min="5633" max="5633" width="1.109375" style="17" customWidth="1"/>
    <col min="5634" max="5635" width="4.33203125" style="17" customWidth="1"/>
    <col min="5636" max="5636" width="5.109375" style="17" customWidth="1"/>
    <col min="5637" max="5638" width="10.6640625" style="17" customWidth="1"/>
    <col min="5639" max="5641" width="3.5546875" style="17" customWidth="1"/>
    <col min="5642" max="5643" width="6.6640625" style="17" customWidth="1"/>
    <col min="5644" max="5644" width="7.33203125" style="17" customWidth="1"/>
    <col min="5645" max="5645" width="9.109375" style="17"/>
    <col min="5646" max="5646" width="9.6640625" style="17" customWidth="1"/>
    <col min="5647" max="5647" width="11.109375" style="17" customWidth="1"/>
    <col min="5648" max="5648" width="12.88671875" style="17" customWidth="1"/>
    <col min="5649" max="5649" width="7.5546875" style="17" customWidth="1"/>
    <col min="5650" max="5650" width="11.5546875" style="17" customWidth="1"/>
    <col min="5651" max="5651" width="19.5546875" style="17" customWidth="1"/>
    <col min="5652" max="5888" width="9.109375" style="17"/>
    <col min="5889" max="5889" width="1.109375" style="17" customWidth="1"/>
    <col min="5890" max="5891" width="4.33203125" style="17" customWidth="1"/>
    <col min="5892" max="5892" width="5.109375" style="17" customWidth="1"/>
    <col min="5893" max="5894" width="10.6640625" style="17" customWidth="1"/>
    <col min="5895" max="5897" width="3.5546875" style="17" customWidth="1"/>
    <col min="5898" max="5899" width="6.6640625" style="17" customWidth="1"/>
    <col min="5900" max="5900" width="7.33203125" style="17" customWidth="1"/>
    <col min="5901" max="5901" width="9.109375" style="17"/>
    <col min="5902" max="5902" width="9.6640625" style="17" customWidth="1"/>
    <col min="5903" max="5903" width="11.109375" style="17" customWidth="1"/>
    <col min="5904" max="5904" width="12.88671875" style="17" customWidth="1"/>
    <col min="5905" max="5905" width="7.5546875" style="17" customWidth="1"/>
    <col min="5906" max="5906" width="11.5546875" style="17" customWidth="1"/>
    <col min="5907" max="5907" width="19.5546875" style="17" customWidth="1"/>
    <col min="5908" max="6144" width="9.109375" style="17"/>
    <col min="6145" max="6145" width="1.109375" style="17" customWidth="1"/>
    <col min="6146" max="6147" width="4.33203125" style="17" customWidth="1"/>
    <col min="6148" max="6148" width="5.109375" style="17" customWidth="1"/>
    <col min="6149" max="6150" width="10.6640625" style="17" customWidth="1"/>
    <col min="6151" max="6153" width="3.5546875" style="17" customWidth="1"/>
    <col min="6154" max="6155" width="6.6640625" style="17" customWidth="1"/>
    <col min="6156" max="6156" width="7.33203125" style="17" customWidth="1"/>
    <col min="6157" max="6157" width="9.109375" style="17"/>
    <col min="6158" max="6158" width="9.6640625" style="17" customWidth="1"/>
    <col min="6159" max="6159" width="11.109375" style="17" customWidth="1"/>
    <col min="6160" max="6160" width="12.88671875" style="17" customWidth="1"/>
    <col min="6161" max="6161" width="7.5546875" style="17" customWidth="1"/>
    <col min="6162" max="6162" width="11.5546875" style="17" customWidth="1"/>
    <col min="6163" max="6163" width="19.5546875" style="17" customWidth="1"/>
    <col min="6164" max="6400" width="9.109375" style="17"/>
    <col min="6401" max="6401" width="1.109375" style="17" customWidth="1"/>
    <col min="6402" max="6403" width="4.33203125" style="17" customWidth="1"/>
    <col min="6404" max="6404" width="5.109375" style="17" customWidth="1"/>
    <col min="6405" max="6406" width="10.6640625" style="17" customWidth="1"/>
    <col min="6407" max="6409" width="3.5546875" style="17" customWidth="1"/>
    <col min="6410" max="6411" width="6.6640625" style="17" customWidth="1"/>
    <col min="6412" max="6412" width="7.33203125" style="17" customWidth="1"/>
    <col min="6413" max="6413" width="9.109375" style="17"/>
    <col min="6414" max="6414" width="9.6640625" style="17" customWidth="1"/>
    <col min="6415" max="6415" width="11.109375" style="17" customWidth="1"/>
    <col min="6416" max="6416" width="12.88671875" style="17" customWidth="1"/>
    <col min="6417" max="6417" width="7.5546875" style="17" customWidth="1"/>
    <col min="6418" max="6418" width="11.5546875" style="17" customWidth="1"/>
    <col min="6419" max="6419" width="19.5546875" style="17" customWidth="1"/>
    <col min="6420" max="6656" width="9.109375" style="17"/>
    <col min="6657" max="6657" width="1.109375" style="17" customWidth="1"/>
    <col min="6658" max="6659" width="4.33203125" style="17" customWidth="1"/>
    <col min="6660" max="6660" width="5.109375" style="17" customWidth="1"/>
    <col min="6661" max="6662" width="10.6640625" style="17" customWidth="1"/>
    <col min="6663" max="6665" width="3.5546875" style="17" customWidth="1"/>
    <col min="6666" max="6667" width="6.6640625" style="17" customWidth="1"/>
    <col min="6668" max="6668" width="7.33203125" style="17" customWidth="1"/>
    <col min="6669" max="6669" width="9.109375" style="17"/>
    <col min="6670" max="6670" width="9.6640625" style="17" customWidth="1"/>
    <col min="6671" max="6671" width="11.109375" style="17" customWidth="1"/>
    <col min="6672" max="6672" width="12.88671875" style="17" customWidth="1"/>
    <col min="6673" max="6673" width="7.5546875" style="17" customWidth="1"/>
    <col min="6674" max="6674" width="11.5546875" style="17" customWidth="1"/>
    <col min="6675" max="6675" width="19.5546875" style="17" customWidth="1"/>
    <col min="6676" max="6912" width="9.109375" style="17"/>
    <col min="6913" max="6913" width="1.109375" style="17" customWidth="1"/>
    <col min="6914" max="6915" width="4.33203125" style="17" customWidth="1"/>
    <col min="6916" max="6916" width="5.109375" style="17" customWidth="1"/>
    <col min="6917" max="6918" width="10.6640625" style="17" customWidth="1"/>
    <col min="6919" max="6921" width="3.5546875" style="17" customWidth="1"/>
    <col min="6922" max="6923" width="6.6640625" style="17" customWidth="1"/>
    <col min="6924" max="6924" width="7.33203125" style="17" customWidth="1"/>
    <col min="6925" max="6925" width="9.109375" style="17"/>
    <col min="6926" max="6926" width="9.6640625" style="17" customWidth="1"/>
    <col min="6927" max="6927" width="11.109375" style="17" customWidth="1"/>
    <col min="6928" max="6928" width="12.88671875" style="17" customWidth="1"/>
    <col min="6929" max="6929" width="7.5546875" style="17" customWidth="1"/>
    <col min="6930" max="6930" width="11.5546875" style="17" customWidth="1"/>
    <col min="6931" max="6931" width="19.5546875" style="17" customWidth="1"/>
    <col min="6932" max="7168" width="9.109375" style="17"/>
    <col min="7169" max="7169" width="1.109375" style="17" customWidth="1"/>
    <col min="7170" max="7171" width="4.33203125" style="17" customWidth="1"/>
    <col min="7172" max="7172" width="5.109375" style="17" customWidth="1"/>
    <col min="7173" max="7174" width="10.6640625" style="17" customWidth="1"/>
    <col min="7175" max="7177" width="3.5546875" style="17" customWidth="1"/>
    <col min="7178" max="7179" width="6.6640625" style="17" customWidth="1"/>
    <col min="7180" max="7180" width="7.33203125" style="17" customWidth="1"/>
    <col min="7181" max="7181" width="9.109375" style="17"/>
    <col min="7182" max="7182" width="9.6640625" style="17" customWidth="1"/>
    <col min="7183" max="7183" width="11.109375" style="17" customWidth="1"/>
    <col min="7184" max="7184" width="12.88671875" style="17" customWidth="1"/>
    <col min="7185" max="7185" width="7.5546875" style="17" customWidth="1"/>
    <col min="7186" max="7186" width="11.5546875" style="17" customWidth="1"/>
    <col min="7187" max="7187" width="19.5546875" style="17" customWidth="1"/>
    <col min="7188" max="7424" width="9.109375" style="17"/>
    <col min="7425" max="7425" width="1.109375" style="17" customWidth="1"/>
    <col min="7426" max="7427" width="4.33203125" style="17" customWidth="1"/>
    <col min="7428" max="7428" width="5.109375" style="17" customWidth="1"/>
    <col min="7429" max="7430" width="10.6640625" style="17" customWidth="1"/>
    <col min="7431" max="7433" width="3.5546875" style="17" customWidth="1"/>
    <col min="7434" max="7435" width="6.6640625" style="17" customWidth="1"/>
    <col min="7436" max="7436" width="7.33203125" style="17" customWidth="1"/>
    <col min="7437" max="7437" width="9.109375" style="17"/>
    <col min="7438" max="7438" width="9.6640625" style="17" customWidth="1"/>
    <col min="7439" max="7439" width="11.109375" style="17" customWidth="1"/>
    <col min="7440" max="7440" width="12.88671875" style="17" customWidth="1"/>
    <col min="7441" max="7441" width="7.5546875" style="17" customWidth="1"/>
    <col min="7442" max="7442" width="11.5546875" style="17" customWidth="1"/>
    <col min="7443" max="7443" width="19.5546875" style="17" customWidth="1"/>
    <col min="7444" max="7680" width="9.109375" style="17"/>
    <col min="7681" max="7681" width="1.109375" style="17" customWidth="1"/>
    <col min="7682" max="7683" width="4.33203125" style="17" customWidth="1"/>
    <col min="7684" max="7684" width="5.109375" style="17" customWidth="1"/>
    <col min="7685" max="7686" width="10.6640625" style="17" customWidth="1"/>
    <col min="7687" max="7689" width="3.5546875" style="17" customWidth="1"/>
    <col min="7690" max="7691" width="6.6640625" style="17" customWidth="1"/>
    <col min="7692" max="7692" width="7.33203125" style="17" customWidth="1"/>
    <col min="7693" max="7693" width="9.109375" style="17"/>
    <col min="7694" max="7694" width="9.6640625" style="17" customWidth="1"/>
    <col min="7695" max="7695" width="11.109375" style="17" customWidth="1"/>
    <col min="7696" max="7696" width="12.88671875" style="17" customWidth="1"/>
    <col min="7697" max="7697" width="7.5546875" style="17" customWidth="1"/>
    <col min="7698" max="7698" width="11.5546875" style="17" customWidth="1"/>
    <col min="7699" max="7699" width="19.5546875" style="17" customWidth="1"/>
    <col min="7700" max="7936" width="9.109375" style="17"/>
    <col min="7937" max="7937" width="1.109375" style="17" customWidth="1"/>
    <col min="7938" max="7939" width="4.33203125" style="17" customWidth="1"/>
    <col min="7940" max="7940" width="5.109375" style="17" customWidth="1"/>
    <col min="7941" max="7942" width="10.6640625" style="17" customWidth="1"/>
    <col min="7943" max="7945" width="3.5546875" style="17" customWidth="1"/>
    <col min="7946" max="7947" width="6.6640625" style="17" customWidth="1"/>
    <col min="7948" max="7948" width="7.33203125" style="17" customWidth="1"/>
    <col min="7949" max="7949" width="9.109375" style="17"/>
    <col min="7950" max="7950" width="9.6640625" style="17" customWidth="1"/>
    <col min="7951" max="7951" width="11.109375" style="17" customWidth="1"/>
    <col min="7952" max="7952" width="12.88671875" style="17" customWidth="1"/>
    <col min="7953" max="7953" width="7.5546875" style="17" customWidth="1"/>
    <col min="7954" max="7954" width="11.5546875" style="17" customWidth="1"/>
    <col min="7955" max="7955" width="19.5546875" style="17" customWidth="1"/>
    <col min="7956" max="8192" width="9.109375" style="17"/>
    <col min="8193" max="8193" width="1.109375" style="17" customWidth="1"/>
    <col min="8194" max="8195" width="4.33203125" style="17" customWidth="1"/>
    <col min="8196" max="8196" width="5.109375" style="17" customWidth="1"/>
    <col min="8197" max="8198" width="10.6640625" style="17" customWidth="1"/>
    <col min="8199" max="8201" width="3.5546875" style="17" customWidth="1"/>
    <col min="8202" max="8203" width="6.6640625" style="17" customWidth="1"/>
    <col min="8204" max="8204" width="7.33203125" style="17" customWidth="1"/>
    <col min="8205" max="8205" width="9.109375" style="17"/>
    <col min="8206" max="8206" width="9.6640625" style="17" customWidth="1"/>
    <col min="8207" max="8207" width="11.109375" style="17" customWidth="1"/>
    <col min="8208" max="8208" width="12.88671875" style="17" customWidth="1"/>
    <col min="8209" max="8209" width="7.5546875" style="17" customWidth="1"/>
    <col min="8210" max="8210" width="11.5546875" style="17" customWidth="1"/>
    <col min="8211" max="8211" width="19.5546875" style="17" customWidth="1"/>
    <col min="8212" max="8448" width="9.109375" style="17"/>
    <col min="8449" max="8449" width="1.109375" style="17" customWidth="1"/>
    <col min="8450" max="8451" width="4.33203125" style="17" customWidth="1"/>
    <col min="8452" max="8452" width="5.109375" style="17" customWidth="1"/>
    <col min="8453" max="8454" width="10.6640625" style="17" customWidth="1"/>
    <col min="8455" max="8457" width="3.5546875" style="17" customWidth="1"/>
    <col min="8458" max="8459" width="6.6640625" style="17" customWidth="1"/>
    <col min="8460" max="8460" width="7.33203125" style="17" customWidth="1"/>
    <col min="8461" max="8461" width="9.109375" style="17"/>
    <col min="8462" max="8462" width="9.6640625" style="17" customWidth="1"/>
    <col min="8463" max="8463" width="11.109375" style="17" customWidth="1"/>
    <col min="8464" max="8464" width="12.88671875" style="17" customWidth="1"/>
    <col min="8465" max="8465" width="7.5546875" style="17" customWidth="1"/>
    <col min="8466" max="8466" width="11.5546875" style="17" customWidth="1"/>
    <col min="8467" max="8467" width="19.5546875" style="17" customWidth="1"/>
    <col min="8468" max="8704" width="9.109375" style="17"/>
    <col min="8705" max="8705" width="1.109375" style="17" customWidth="1"/>
    <col min="8706" max="8707" width="4.33203125" style="17" customWidth="1"/>
    <col min="8708" max="8708" width="5.109375" style="17" customWidth="1"/>
    <col min="8709" max="8710" width="10.6640625" style="17" customWidth="1"/>
    <col min="8711" max="8713" width="3.5546875" style="17" customWidth="1"/>
    <col min="8714" max="8715" width="6.6640625" style="17" customWidth="1"/>
    <col min="8716" max="8716" width="7.33203125" style="17" customWidth="1"/>
    <col min="8717" max="8717" width="9.109375" style="17"/>
    <col min="8718" max="8718" width="9.6640625" style="17" customWidth="1"/>
    <col min="8719" max="8719" width="11.109375" style="17" customWidth="1"/>
    <col min="8720" max="8720" width="12.88671875" style="17" customWidth="1"/>
    <col min="8721" max="8721" width="7.5546875" style="17" customWidth="1"/>
    <col min="8722" max="8722" width="11.5546875" style="17" customWidth="1"/>
    <col min="8723" max="8723" width="19.5546875" style="17" customWidth="1"/>
    <col min="8724" max="8960" width="9.109375" style="17"/>
    <col min="8961" max="8961" width="1.109375" style="17" customWidth="1"/>
    <col min="8962" max="8963" width="4.33203125" style="17" customWidth="1"/>
    <col min="8964" max="8964" width="5.109375" style="17" customWidth="1"/>
    <col min="8965" max="8966" width="10.6640625" style="17" customWidth="1"/>
    <col min="8967" max="8969" width="3.5546875" style="17" customWidth="1"/>
    <col min="8970" max="8971" width="6.6640625" style="17" customWidth="1"/>
    <col min="8972" max="8972" width="7.33203125" style="17" customWidth="1"/>
    <col min="8973" max="8973" width="9.109375" style="17"/>
    <col min="8974" max="8974" width="9.6640625" style="17" customWidth="1"/>
    <col min="8975" max="8975" width="11.109375" style="17" customWidth="1"/>
    <col min="8976" max="8976" width="12.88671875" style="17" customWidth="1"/>
    <col min="8977" max="8977" width="7.5546875" style="17" customWidth="1"/>
    <col min="8978" max="8978" width="11.5546875" style="17" customWidth="1"/>
    <col min="8979" max="8979" width="19.5546875" style="17" customWidth="1"/>
    <col min="8980" max="9216" width="9.109375" style="17"/>
    <col min="9217" max="9217" width="1.109375" style="17" customWidth="1"/>
    <col min="9218" max="9219" width="4.33203125" style="17" customWidth="1"/>
    <col min="9220" max="9220" width="5.109375" style="17" customWidth="1"/>
    <col min="9221" max="9222" width="10.6640625" style="17" customWidth="1"/>
    <col min="9223" max="9225" width="3.5546875" style="17" customWidth="1"/>
    <col min="9226" max="9227" width="6.6640625" style="17" customWidth="1"/>
    <col min="9228" max="9228" width="7.33203125" style="17" customWidth="1"/>
    <col min="9229" max="9229" width="9.109375" style="17"/>
    <col min="9230" max="9230" width="9.6640625" style="17" customWidth="1"/>
    <col min="9231" max="9231" width="11.109375" style="17" customWidth="1"/>
    <col min="9232" max="9232" width="12.88671875" style="17" customWidth="1"/>
    <col min="9233" max="9233" width="7.5546875" style="17" customWidth="1"/>
    <col min="9234" max="9234" width="11.5546875" style="17" customWidth="1"/>
    <col min="9235" max="9235" width="19.5546875" style="17" customWidth="1"/>
    <col min="9236" max="9472" width="9.109375" style="17"/>
    <col min="9473" max="9473" width="1.109375" style="17" customWidth="1"/>
    <col min="9474" max="9475" width="4.33203125" style="17" customWidth="1"/>
    <col min="9476" max="9476" width="5.109375" style="17" customWidth="1"/>
    <col min="9477" max="9478" width="10.6640625" style="17" customWidth="1"/>
    <col min="9479" max="9481" width="3.5546875" style="17" customWidth="1"/>
    <col min="9482" max="9483" width="6.6640625" style="17" customWidth="1"/>
    <col min="9484" max="9484" width="7.33203125" style="17" customWidth="1"/>
    <col min="9485" max="9485" width="9.109375" style="17"/>
    <col min="9486" max="9486" width="9.6640625" style="17" customWidth="1"/>
    <col min="9487" max="9487" width="11.109375" style="17" customWidth="1"/>
    <col min="9488" max="9488" width="12.88671875" style="17" customWidth="1"/>
    <col min="9489" max="9489" width="7.5546875" style="17" customWidth="1"/>
    <col min="9490" max="9490" width="11.5546875" style="17" customWidth="1"/>
    <col min="9491" max="9491" width="19.5546875" style="17" customWidth="1"/>
    <col min="9492" max="9728" width="9.109375" style="17"/>
    <col min="9729" max="9729" width="1.109375" style="17" customWidth="1"/>
    <col min="9730" max="9731" width="4.33203125" style="17" customWidth="1"/>
    <col min="9732" max="9732" width="5.109375" style="17" customWidth="1"/>
    <col min="9733" max="9734" width="10.6640625" style="17" customWidth="1"/>
    <col min="9735" max="9737" width="3.5546875" style="17" customWidth="1"/>
    <col min="9738" max="9739" width="6.6640625" style="17" customWidth="1"/>
    <col min="9740" max="9740" width="7.33203125" style="17" customWidth="1"/>
    <col min="9741" max="9741" width="9.109375" style="17"/>
    <col min="9742" max="9742" width="9.6640625" style="17" customWidth="1"/>
    <col min="9743" max="9743" width="11.109375" style="17" customWidth="1"/>
    <col min="9744" max="9744" width="12.88671875" style="17" customWidth="1"/>
    <col min="9745" max="9745" width="7.5546875" style="17" customWidth="1"/>
    <col min="9746" max="9746" width="11.5546875" style="17" customWidth="1"/>
    <col min="9747" max="9747" width="19.5546875" style="17" customWidth="1"/>
    <col min="9748" max="9984" width="9.109375" style="17"/>
    <col min="9985" max="9985" width="1.109375" style="17" customWidth="1"/>
    <col min="9986" max="9987" width="4.33203125" style="17" customWidth="1"/>
    <col min="9988" max="9988" width="5.109375" style="17" customWidth="1"/>
    <col min="9989" max="9990" width="10.6640625" style="17" customWidth="1"/>
    <col min="9991" max="9993" width="3.5546875" style="17" customWidth="1"/>
    <col min="9994" max="9995" width="6.6640625" style="17" customWidth="1"/>
    <col min="9996" max="9996" width="7.33203125" style="17" customWidth="1"/>
    <col min="9997" max="9997" width="9.109375" style="17"/>
    <col min="9998" max="9998" width="9.6640625" style="17" customWidth="1"/>
    <col min="9999" max="9999" width="11.109375" style="17" customWidth="1"/>
    <col min="10000" max="10000" width="12.88671875" style="17" customWidth="1"/>
    <col min="10001" max="10001" width="7.5546875" style="17" customWidth="1"/>
    <col min="10002" max="10002" width="11.5546875" style="17" customWidth="1"/>
    <col min="10003" max="10003" width="19.5546875" style="17" customWidth="1"/>
    <col min="10004" max="10240" width="9.109375" style="17"/>
    <col min="10241" max="10241" width="1.109375" style="17" customWidth="1"/>
    <col min="10242" max="10243" width="4.33203125" style="17" customWidth="1"/>
    <col min="10244" max="10244" width="5.109375" style="17" customWidth="1"/>
    <col min="10245" max="10246" width="10.6640625" style="17" customWidth="1"/>
    <col min="10247" max="10249" width="3.5546875" style="17" customWidth="1"/>
    <col min="10250" max="10251" width="6.6640625" style="17" customWidth="1"/>
    <col min="10252" max="10252" width="7.33203125" style="17" customWidth="1"/>
    <col min="10253" max="10253" width="9.109375" style="17"/>
    <col min="10254" max="10254" width="9.6640625" style="17" customWidth="1"/>
    <col min="10255" max="10255" width="11.109375" style="17" customWidth="1"/>
    <col min="10256" max="10256" width="12.88671875" style="17" customWidth="1"/>
    <col min="10257" max="10257" width="7.5546875" style="17" customWidth="1"/>
    <col min="10258" max="10258" width="11.5546875" style="17" customWidth="1"/>
    <col min="10259" max="10259" width="19.5546875" style="17" customWidth="1"/>
    <col min="10260" max="10496" width="9.109375" style="17"/>
    <col min="10497" max="10497" width="1.109375" style="17" customWidth="1"/>
    <col min="10498" max="10499" width="4.33203125" style="17" customWidth="1"/>
    <col min="10500" max="10500" width="5.109375" style="17" customWidth="1"/>
    <col min="10501" max="10502" width="10.6640625" style="17" customWidth="1"/>
    <col min="10503" max="10505" width="3.5546875" style="17" customWidth="1"/>
    <col min="10506" max="10507" width="6.6640625" style="17" customWidth="1"/>
    <col min="10508" max="10508" width="7.33203125" style="17" customWidth="1"/>
    <col min="10509" max="10509" width="9.109375" style="17"/>
    <col min="10510" max="10510" width="9.6640625" style="17" customWidth="1"/>
    <col min="10511" max="10511" width="11.109375" style="17" customWidth="1"/>
    <col min="10512" max="10512" width="12.88671875" style="17" customWidth="1"/>
    <col min="10513" max="10513" width="7.5546875" style="17" customWidth="1"/>
    <col min="10514" max="10514" width="11.5546875" style="17" customWidth="1"/>
    <col min="10515" max="10515" width="19.5546875" style="17" customWidth="1"/>
    <col min="10516" max="10752" width="9.109375" style="17"/>
    <col min="10753" max="10753" width="1.109375" style="17" customWidth="1"/>
    <col min="10754" max="10755" width="4.33203125" style="17" customWidth="1"/>
    <col min="10756" max="10756" width="5.109375" style="17" customWidth="1"/>
    <col min="10757" max="10758" width="10.6640625" style="17" customWidth="1"/>
    <col min="10759" max="10761" width="3.5546875" style="17" customWidth="1"/>
    <col min="10762" max="10763" width="6.6640625" style="17" customWidth="1"/>
    <col min="10764" max="10764" width="7.33203125" style="17" customWidth="1"/>
    <col min="10765" max="10765" width="9.109375" style="17"/>
    <col min="10766" max="10766" width="9.6640625" style="17" customWidth="1"/>
    <col min="10767" max="10767" width="11.109375" style="17" customWidth="1"/>
    <col min="10768" max="10768" width="12.88671875" style="17" customWidth="1"/>
    <col min="10769" max="10769" width="7.5546875" style="17" customWidth="1"/>
    <col min="10770" max="10770" width="11.5546875" style="17" customWidth="1"/>
    <col min="10771" max="10771" width="19.5546875" style="17" customWidth="1"/>
    <col min="10772" max="11008" width="9.109375" style="17"/>
    <col min="11009" max="11009" width="1.109375" style="17" customWidth="1"/>
    <col min="11010" max="11011" width="4.33203125" style="17" customWidth="1"/>
    <col min="11012" max="11012" width="5.109375" style="17" customWidth="1"/>
    <col min="11013" max="11014" width="10.6640625" style="17" customWidth="1"/>
    <col min="11015" max="11017" width="3.5546875" style="17" customWidth="1"/>
    <col min="11018" max="11019" width="6.6640625" style="17" customWidth="1"/>
    <col min="11020" max="11020" width="7.33203125" style="17" customWidth="1"/>
    <col min="11021" max="11021" width="9.109375" style="17"/>
    <col min="11022" max="11022" width="9.6640625" style="17" customWidth="1"/>
    <col min="11023" max="11023" width="11.109375" style="17" customWidth="1"/>
    <col min="11024" max="11024" width="12.88671875" style="17" customWidth="1"/>
    <col min="11025" max="11025" width="7.5546875" style="17" customWidth="1"/>
    <col min="11026" max="11026" width="11.5546875" style="17" customWidth="1"/>
    <col min="11027" max="11027" width="19.5546875" style="17" customWidth="1"/>
    <col min="11028" max="11264" width="9.109375" style="17"/>
    <col min="11265" max="11265" width="1.109375" style="17" customWidth="1"/>
    <col min="11266" max="11267" width="4.33203125" style="17" customWidth="1"/>
    <col min="11268" max="11268" width="5.109375" style="17" customWidth="1"/>
    <col min="11269" max="11270" width="10.6640625" style="17" customWidth="1"/>
    <col min="11271" max="11273" width="3.5546875" style="17" customWidth="1"/>
    <col min="11274" max="11275" width="6.6640625" style="17" customWidth="1"/>
    <col min="11276" max="11276" width="7.33203125" style="17" customWidth="1"/>
    <col min="11277" max="11277" width="9.109375" style="17"/>
    <col min="11278" max="11278" width="9.6640625" style="17" customWidth="1"/>
    <col min="11279" max="11279" width="11.109375" style="17" customWidth="1"/>
    <col min="11280" max="11280" width="12.88671875" style="17" customWidth="1"/>
    <col min="11281" max="11281" width="7.5546875" style="17" customWidth="1"/>
    <col min="11282" max="11282" width="11.5546875" style="17" customWidth="1"/>
    <col min="11283" max="11283" width="19.5546875" style="17" customWidth="1"/>
    <col min="11284" max="11520" width="9.109375" style="17"/>
    <col min="11521" max="11521" width="1.109375" style="17" customWidth="1"/>
    <col min="11522" max="11523" width="4.33203125" style="17" customWidth="1"/>
    <col min="11524" max="11524" width="5.109375" style="17" customWidth="1"/>
    <col min="11525" max="11526" width="10.6640625" style="17" customWidth="1"/>
    <col min="11527" max="11529" width="3.5546875" style="17" customWidth="1"/>
    <col min="11530" max="11531" width="6.6640625" style="17" customWidth="1"/>
    <col min="11532" max="11532" width="7.33203125" style="17" customWidth="1"/>
    <col min="11533" max="11533" width="9.109375" style="17"/>
    <col min="11534" max="11534" width="9.6640625" style="17" customWidth="1"/>
    <col min="11535" max="11535" width="11.109375" style="17" customWidth="1"/>
    <col min="11536" max="11536" width="12.88671875" style="17" customWidth="1"/>
    <col min="11537" max="11537" width="7.5546875" style="17" customWidth="1"/>
    <col min="11538" max="11538" width="11.5546875" style="17" customWidth="1"/>
    <col min="11539" max="11539" width="19.5546875" style="17" customWidth="1"/>
    <col min="11540" max="11776" width="9.109375" style="17"/>
    <col min="11777" max="11777" width="1.109375" style="17" customWidth="1"/>
    <col min="11778" max="11779" width="4.33203125" style="17" customWidth="1"/>
    <col min="11780" max="11780" width="5.109375" style="17" customWidth="1"/>
    <col min="11781" max="11782" width="10.6640625" style="17" customWidth="1"/>
    <col min="11783" max="11785" width="3.5546875" style="17" customWidth="1"/>
    <col min="11786" max="11787" width="6.6640625" style="17" customWidth="1"/>
    <col min="11788" max="11788" width="7.33203125" style="17" customWidth="1"/>
    <col min="11789" max="11789" width="9.109375" style="17"/>
    <col min="11790" max="11790" width="9.6640625" style="17" customWidth="1"/>
    <col min="11791" max="11791" width="11.109375" style="17" customWidth="1"/>
    <col min="11792" max="11792" width="12.88671875" style="17" customWidth="1"/>
    <col min="11793" max="11793" width="7.5546875" style="17" customWidth="1"/>
    <col min="11794" max="11794" width="11.5546875" style="17" customWidth="1"/>
    <col min="11795" max="11795" width="19.5546875" style="17" customWidth="1"/>
    <col min="11796" max="12032" width="9.109375" style="17"/>
    <col min="12033" max="12033" width="1.109375" style="17" customWidth="1"/>
    <col min="12034" max="12035" width="4.33203125" style="17" customWidth="1"/>
    <col min="12036" max="12036" width="5.109375" style="17" customWidth="1"/>
    <col min="12037" max="12038" width="10.6640625" style="17" customWidth="1"/>
    <col min="12039" max="12041" width="3.5546875" style="17" customWidth="1"/>
    <col min="12042" max="12043" width="6.6640625" style="17" customWidth="1"/>
    <col min="12044" max="12044" width="7.33203125" style="17" customWidth="1"/>
    <col min="12045" max="12045" width="9.109375" style="17"/>
    <col min="12046" max="12046" width="9.6640625" style="17" customWidth="1"/>
    <col min="12047" max="12047" width="11.109375" style="17" customWidth="1"/>
    <col min="12048" max="12048" width="12.88671875" style="17" customWidth="1"/>
    <col min="12049" max="12049" width="7.5546875" style="17" customWidth="1"/>
    <col min="12050" max="12050" width="11.5546875" style="17" customWidth="1"/>
    <col min="12051" max="12051" width="19.5546875" style="17" customWidth="1"/>
    <col min="12052" max="12288" width="9.109375" style="17"/>
    <col min="12289" max="12289" width="1.109375" style="17" customWidth="1"/>
    <col min="12290" max="12291" width="4.33203125" style="17" customWidth="1"/>
    <col min="12292" max="12292" width="5.109375" style="17" customWidth="1"/>
    <col min="12293" max="12294" width="10.6640625" style="17" customWidth="1"/>
    <col min="12295" max="12297" width="3.5546875" style="17" customWidth="1"/>
    <col min="12298" max="12299" width="6.6640625" style="17" customWidth="1"/>
    <col min="12300" max="12300" width="7.33203125" style="17" customWidth="1"/>
    <col min="12301" max="12301" width="9.109375" style="17"/>
    <col min="12302" max="12302" width="9.6640625" style="17" customWidth="1"/>
    <col min="12303" max="12303" width="11.109375" style="17" customWidth="1"/>
    <col min="12304" max="12304" width="12.88671875" style="17" customWidth="1"/>
    <col min="12305" max="12305" width="7.5546875" style="17" customWidth="1"/>
    <col min="12306" max="12306" width="11.5546875" style="17" customWidth="1"/>
    <col min="12307" max="12307" width="19.5546875" style="17" customWidth="1"/>
    <col min="12308" max="12544" width="9.109375" style="17"/>
    <col min="12545" max="12545" width="1.109375" style="17" customWidth="1"/>
    <col min="12546" max="12547" width="4.33203125" style="17" customWidth="1"/>
    <col min="12548" max="12548" width="5.109375" style="17" customWidth="1"/>
    <col min="12549" max="12550" width="10.6640625" style="17" customWidth="1"/>
    <col min="12551" max="12553" width="3.5546875" style="17" customWidth="1"/>
    <col min="12554" max="12555" width="6.6640625" style="17" customWidth="1"/>
    <col min="12556" max="12556" width="7.33203125" style="17" customWidth="1"/>
    <col min="12557" max="12557" width="9.109375" style="17"/>
    <col min="12558" max="12558" width="9.6640625" style="17" customWidth="1"/>
    <col min="12559" max="12559" width="11.109375" style="17" customWidth="1"/>
    <col min="12560" max="12560" width="12.88671875" style="17" customWidth="1"/>
    <col min="12561" max="12561" width="7.5546875" style="17" customWidth="1"/>
    <col min="12562" max="12562" width="11.5546875" style="17" customWidth="1"/>
    <col min="12563" max="12563" width="19.5546875" style="17" customWidth="1"/>
    <col min="12564" max="12800" width="9.109375" style="17"/>
    <col min="12801" max="12801" width="1.109375" style="17" customWidth="1"/>
    <col min="12802" max="12803" width="4.33203125" style="17" customWidth="1"/>
    <col min="12804" max="12804" width="5.109375" style="17" customWidth="1"/>
    <col min="12805" max="12806" width="10.6640625" style="17" customWidth="1"/>
    <col min="12807" max="12809" width="3.5546875" style="17" customWidth="1"/>
    <col min="12810" max="12811" width="6.6640625" style="17" customWidth="1"/>
    <col min="12812" max="12812" width="7.33203125" style="17" customWidth="1"/>
    <col min="12813" max="12813" width="9.109375" style="17"/>
    <col min="12814" max="12814" width="9.6640625" style="17" customWidth="1"/>
    <col min="12815" max="12815" width="11.109375" style="17" customWidth="1"/>
    <col min="12816" max="12816" width="12.88671875" style="17" customWidth="1"/>
    <col min="12817" max="12817" width="7.5546875" style="17" customWidth="1"/>
    <col min="12818" max="12818" width="11.5546875" style="17" customWidth="1"/>
    <col min="12819" max="12819" width="19.5546875" style="17" customWidth="1"/>
    <col min="12820" max="13056" width="9.109375" style="17"/>
    <col min="13057" max="13057" width="1.109375" style="17" customWidth="1"/>
    <col min="13058" max="13059" width="4.33203125" style="17" customWidth="1"/>
    <col min="13060" max="13060" width="5.109375" style="17" customWidth="1"/>
    <col min="13061" max="13062" width="10.6640625" style="17" customWidth="1"/>
    <col min="13063" max="13065" width="3.5546875" style="17" customWidth="1"/>
    <col min="13066" max="13067" width="6.6640625" style="17" customWidth="1"/>
    <col min="13068" max="13068" width="7.33203125" style="17" customWidth="1"/>
    <col min="13069" max="13069" width="9.109375" style="17"/>
    <col min="13070" max="13070" width="9.6640625" style="17" customWidth="1"/>
    <col min="13071" max="13071" width="11.109375" style="17" customWidth="1"/>
    <col min="13072" max="13072" width="12.88671875" style="17" customWidth="1"/>
    <col min="13073" max="13073" width="7.5546875" style="17" customWidth="1"/>
    <col min="13074" max="13074" width="11.5546875" style="17" customWidth="1"/>
    <col min="13075" max="13075" width="19.5546875" style="17" customWidth="1"/>
    <col min="13076" max="13312" width="9.109375" style="17"/>
    <col min="13313" max="13313" width="1.109375" style="17" customWidth="1"/>
    <col min="13314" max="13315" width="4.33203125" style="17" customWidth="1"/>
    <col min="13316" max="13316" width="5.109375" style="17" customWidth="1"/>
    <col min="13317" max="13318" width="10.6640625" style="17" customWidth="1"/>
    <col min="13319" max="13321" width="3.5546875" style="17" customWidth="1"/>
    <col min="13322" max="13323" width="6.6640625" style="17" customWidth="1"/>
    <col min="13324" max="13324" width="7.33203125" style="17" customWidth="1"/>
    <col min="13325" max="13325" width="9.109375" style="17"/>
    <col min="13326" max="13326" width="9.6640625" style="17" customWidth="1"/>
    <col min="13327" max="13327" width="11.109375" style="17" customWidth="1"/>
    <col min="13328" max="13328" width="12.88671875" style="17" customWidth="1"/>
    <col min="13329" max="13329" width="7.5546875" style="17" customWidth="1"/>
    <col min="13330" max="13330" width="11.5546875" style="17" customWidth="1"/>
    <col min="13331" max="13331" width="19.5546875" style="17" customWidth="1"/>
    <col min="13332" max="13568" width="9.109375" style="17"/>
    <col min="13569" max="13569" width="1.109375" style="17" customWidth="1"/>
    <col min="13570" max="13571" width="4.33203125" style="17" customWidth="1"/>
    <col min="13572" max="13572" width="5.109375" style="17" customWidth="1"/>
    <col min="13573" max="13574" width="10.6640625" style="17" customWidth="1"/>
    <col min="13575" max="13577" width="3.5546875" style="17" customWidth="1"/>
    <col min="13578" max="13579" width="6.6640625" style="17" customWidth="1"/>
    <col min="13580" max="13580" width="7.33203125" style="17" customWidth="1"/>
    <col min="13581" max="13581" width="9.109375" style="17"/>
    <col min="13582" max="13582" width="9.6640625" style="17" customWidth="1"/>
    <col min="13583" max="13583" width="11.109375" style="17" customWidth="1"/>
    <col min="13584" max="13584" width="12.88671875" style="17" customWidth="1"/>
    <col min="13585" max="13585" width="7.5546875" style="17" customWidth="1"/>
    <col min="13586" max="13586" width="11.5546875" style="17" customWidth="1"/>
    <col min="13587" max="13587" width="19.5546875" style="17" customWidth="1"/>
    <col min="13588" max="13824" width="9.109375" style="17"/>
    <col min="13825" max="13825" width="1.109375" style="17" customWidth="1"/>
    <col min="13826" max="13827" width="4.33203125" style="17" customWidth="1"/>
    <col min="13828" max="13828" width="5.109375" style="17" customWidth="1"/>
    <col min="13829" max="13830" width="10.6640625" style="17" customWidth="1"/>
    <col min="13831" max="13833" width="3.5546875" style="17" customWidth="1"/>
    <col min="13834" max="13835" width="6.6640625" style="17" customWidth="1"/>
    <col min="13836" max="13836" width="7.33203125" style="17" customWidth="1"/>
    <col min="13837" max="13837" width="9.109375" style="17"/>
    <col min="13838" max="13838" width="9.6640625" style="17" customWidth="1"/>
    <col min="13839" max="13839" width="11.109375" style="17" customWidth="1"/>
    <col min="13840" max="13840" width="12.88671875" style="17" customWidth="1"/>
    <col min="13841" max="13841" width="7.5546875" style="17" customWidth="1"/>
    <col min="13842" max="13842" width="11.5546875" style="17" customWidth="1"/>
    <col min="13843" max="13843" width="19.5546875" style="17" customWidth="1"/>
    <col min="13844" max="14080" width="9.109375" style="17"/>
    <col min="14081" max="14081" width="1.109375" style="17" customWidth="1"/>
    <col min="14082" max="14083" width="4.33203125" style="17" customWidth="1"/>
    <col min="14084" max="14084" width="5.109375" style="17" customWidth="1"/>
    <col min="14085" max="14086" width="10.6640625" style="17" customWidth="1"/>
    <col min="14087" max="14089" width="3.5546875" style="17" customWidth="1"/>
    <col min="14090" max="14091" width="6.6640625" style="17" customWidth="1"/>
    <col min="14092" max="14092" width="7.33203125" style="17" customWidth="1"/>
    <col min="14093" max="14093" width="9.109375" style="17"/>
    <col min="14094" max="14094" width="9.6640625" style="17" customWidth="1"/>
    <col min="14095" max="14095" width="11.109375" style="17" customWidth="1"/>
    <col min="14096" max="14096" width="12.88671875" style="17" customWidth="1"/>
    <col min="14097" max="14097" width="7.5546875" style="17" customWidth="1"/>
    <col min="14098" max="14098" width="11.5546875" style="17" customWidth="1"/>
    <col min="14099" max="14099" width="19.5546875" style="17" customWidth="1"/>
    <col min="14100" max="14336" width="9.109375" style="17"/>
    <col min="14337" max="14337" width="1.109375" style="17" customWidth="1"/>
    <col min="14338" max="14339" width="4.33203125" style="17" customWidth="1"/>
    <col min="14340" max="14340" width="5.109375" style="17" customWidth="1"/>
    <col min="14341" max="14342" width="10.6640625" style="17" customWidth="1"/>
    <col min="14343" max="14345" width="3.5546875" style="17" customWidth="1"/>
    <col min="14346" max="14347" width="6.6640625" style="17" customWidth="1"/>
    <col min="14348" max="14348" width="7.33203125" style="17" customWidth="1"/>
    <col min="14349" max="14349" width="9.109375" style="17"/>
    <col min="14350" max="14350" width="9.6640625" style="17" customWidth="1"/>
    <col min="14351" max="14351" width="11.109375" style="17" customWidth="1"/>
    <col min="14352" max="14352" width="12.88671875" style="17" customWidth="1"/>
    <col min="14353" max="14353" width="7.5546875" style="17" customWidth="1"/>
    <col min="14354" max="14354" width="11.5546875" style="17" customWidth="1"/>
    <col min="14355" max="14355" width="19.5546875" style="17" customWidth="1"/>
    <col min="14356" max="14592" width="9.109375" style="17"/>
    <col min="14593" max="14593" width="1.109375" style="17" customWidth="1"/>
    <col min="14594" max="14595" width="4.33203125" style="17" customWidth="1"/>
    <col min="14596" max="14596" width="5.109375" style="17" customWidth="1"/>
    <col min="14597" max="14598" width="10.6640625" style="17" customWidth="1"/>
    <col min="14599" max="14601" width="3.5546875" style="17" customWidth="1"/>
    <col min="14602" max="14603" width="6.6640625" style="17" customWidth="1"/>
    <col min="14604" max="14604" width="7.33203125" style="17" customWidth="1"/>
    <col min="14605" max="14605" width="9.109375" style="17"/>
    <col min="14606" max="14606" width="9.6640625" style="17" customWidth="1"/>
    <col min="14607" max="14607" width="11.109375" style="17" customWidth="1"/>
    <col min="14608" max="14608" width="12.88671875" style="17" customWidth="1"/>
    <col min="14609" max="14609" width="7.5546875" style="17" customWidth="1"/>
    <col min="14610" max="14610" width="11.5546875" style="17" customWidth="1"/>
    <col min="14611" max="14611" width="19.5546875" style="17" customWidth="1"/>
    <col min="14612" max="14848" width="9.109375" style="17"/>
    <col min="14849" max="14849" width="1.109375" style="17" customWidth="1"/>
    <col min="14850" max="14851" width="4.33203125" style="17" customWidth="1"/>
    <col min="14852" max="14852" width="5.109375" style="17" customWidth="1"/>
    <col min="14853" max="14854" width="10.6640625" style="17" customWidth="1"/>
    <col min="14855" max="14857" width="3.5546875" style="17" customWidth="1"/>
    <col min="14858" max="14859" width="6.6640625" style="17" customWidth="1"/>
    <col min="14860" max="14860" width="7.33203125" style="17" customWidth="1"/>
    <col min="14861" max="14861" width="9.109375" style="17"/>
    <col min="14862" max="14862" width="9.6640625" style="17" customWidth="1"/>
    <col min="14863" max="14863" width="11.109375" style="17" customWidth="1"/>
    <col min="14864" max="14864" width="12.88671875" style="17" customWidth="1"/>
    <col min="14865" max="14865" width="7.5546875" style="17" customWidth="1"/>
    <col min="14866" max="14866" width="11.5546875" style="17" customWidth="1"/>
    <col min="14867" max="14867" width="19.5546875" style="17" customWidth="1"/>
    <col min="14868" max="15104" width="9.109375" style="17"/>
    <col min="15105" max="15105" width="1.109375" style="17" customWidth="1"/>
    <col min="15106" max="15107" width="4.33203125" style="17" customWidth="1"/>
    <col min="15108" max="15108" width="5.109375" style="17" customWidth="1"/>
    <col min="15109" max="15110" width="10.6640625" style="17" customWidth="1"/>
    <col min="15111" max="15113" width="3.5546875" style="17" customWidth="1"/>
    <col min="15114" max="15115" width="6.6640625" style="17" customWidth="1"/>
    <col min="15116" max="15116" width="7.33203125" style="17" customWidth="1"/>
    <col min="15117" max="15117" width="9.109375" style="17"/>
    <col min="15118" max="15118" width="9.6640625" style="17" customWidth="1"/>
    <col min="15119" max="15119" width="11.109375" style="17" customWidth="1"/>
    <col min="15120" max="15120" width="12.88671875" style="17" customWidth="1"/>
    <col min="15121" max="15121" width="7.5546875" style="17" customWidth="1"/>
    <col min="15122" max="15122" width="11.5546875" style="17" customWidth="1"/>
    <col min="15123" max="15123" width="19.5546875" style="17" customWidth="1"/>
    <col min="15124" max="15360" width="9.109375" style="17"/>
    <col min="15361" max="15361" width="1.109375" style="17" customWidth="1"/>
    <col min="15362" max="15363" width="4.33203125" style="17" customWidth="1"/>
    <col min="15364" max="15364" width="5.109375" style="17" customWidth="1"/>
    <col min="15365" max="15366" width="10.6640625" style="17" customWidth="1"/>
    <col min="15367" max="15369" width="3.5546875" style="17" customWidth="1"/>
    <col min="15370" max="15371" width="6.6640625" style="17" customWidth="1"/>
    <col min="15372" max="15372" width="7.33203125" style="17" customWidth="1"/>
    <col min="15373" max="15373" width="9.109375" style="17"/>
    <col min="15374" max="15374" width="9.6640625" style="17" customWidth="1"/>
    <col min="15375" max="15375" width="11.109375" style="17" customWidth="1"/>
    <col min="15376" max="15376" width="12.88671875" style="17" customWidth="1"/>
    <col min="15377" max="15377" width="7.5546875" style="17" customWidth="1"/>
    <col min="15378" max="15378" width="11.5546875" style="17" customWidth="1"/>
    <col min="15379" max="15379" width="19.5546875" style="17" customWidth="1"/>
    <col min="15380" max="15616" width="9.109375" style="17"/>
    <col min="15617" max="15617" width="1.109375" style="17" customWidth="1"/>
    <col min="15618" max="15619" width="4.33203125" style="17" customWidth="1"/>
    <col min="15620" max="15620" width="5.109375" style="17" customWidth="1"/>
    <col min="15621" max="15622" width="10.6640625" style="17" customWidth="1"/>
    <col min="15623" max="15625" width="3.5546875" style="17" customWidth="1"/>
    <col min="15626" max="15627" width="6.6640625" style="17" customWidth="1"/>
    <col min="15628" max="15628" width="7.33203125" style="17" customWidth="1"/>
    <col min="15629" max="15629" width="9.109375" style="17"/>
    <col min="15630" max="15630" width="9.6640625" style="17" customWidth="1"/>
    <col min="15631" max="15631" width="11.109375" style="17" customWidth="1"/>
    <col min="15632" max="15632" width="12.88671875" style="17" customWidth="1"/>
    <col min="15633" max="15633" width="7.5546875" style="17" customWidth="1"/>
    <col min="15634" max="15634" width="11.5546875" style="17" customWidth="1"/>
    <col min="15635" max="15635" width="19.5546875" style="17" customWidth="1"/>
    <col min="15636" max="15872" width="9.109375" style="17"/>
    <col min="15873" max="15873" width="1.109375" style="17" customWidth="1"/>
    <col min="15874" max="15875" width="4.33203125" style="17" customWidth="1"/>
    <col min="15876" max="15876" width="5.109375" style="17" customWidth="1"/>
    <col min="15877" max="15878" width="10.6640625" style="17" customWidth="1"/>
    <col min="15879" max="15881" width="3.5546875" style="17" customWidth="1"/>
    <col min="15882" max="15883" width="6.6640625" style="17" customWidth="1"/>
    <col min="15884" max="15884" width="7.33203125" style="17" customWidth="1"/>
    <col min="15885" max="15885" width="9.109375" style="17"/>
    <col min="15886" max="15886" width="9.6640625" style="17" customWidth="1"/>
    <col min="15887" max="15887" width="11.109375" style="17" customWidth="1"/>
    <col min="15888" max="15888" width="12.88671875" style="17" customWidth="1"/>
    <col min="15889" max="15889" width="7.5546875" style="17" customWidth="1"/>
    <col min="15890" max="15890" width="11.5546875" style="17" customWidth="1"/>
    <col min="15891" max="15891" width="19.5546875" style="17" customWidth="1"/>
    <col min="15892" max="16128" width="9.109375" style="17"/>
    <col min="16129" max="16129" width="1.109375" style="17" customWidth="1"/>
    <col min="16130" max="16131" width="4.33203125" style="17" customWidth="1"/>
    <col min="16132" max="16132" width="5.109375" style="17" customWidth="1"/>
    <col min="16133" max="16134" width="10.6640625" style="17" customWidth="1"/>
    <col min="16135" max="16137" width="3.5546875" style="17" customWidth="1"/>
    <col min="16138" max="16139" width="6.6640625" style="17" customWidth="1"/>
    <col min="16140" max="16140" width="7.33203125" style="17" customWidth="1"/>
    <col min="16141" max="16141" width="9.109375" style="17"/>
    <col min="16142" max="16142" width="9.6640625" style="17" customWidth="1"/>
    <col min="16143" max="16143" width="11.109375" style="17" customWidth="1"/>
    <col min="16144" max="16144" width="12.88671875" style="17" customWidth="1"/>
    <col min="16145" max="16145" width="7.5546875" style="17" customWidth="1"/>
    <col min="16146" max="16146" width="11.5546875" style="17" customWidth="1"/>
    <col min="16147" max="16147" width="19.5546875" style="17" customWidth="1"/>
    <col min="16148" max="16384" width="9.109375" style="17"/>
  </cols>
  <sheetData>
    <row r="1" spans="1:20" s="2" customFormat="1" ht="4.5" customHeight="1" x14ac:dyDescent="0.3">
      <c r="A1" s="1" t="s">
        <v>0</v>
      </c>
      <c r="E1" s="3" t="s">
        <v>1</v>
      </c>
      <c r="F1" s="3" t="s">
        <v>2</v>
      </c>
      <c r="M1" s="4"/>
      <c r="O1" s="3"/>
      <c r="P1" s="3" t="s">
        <v>3</v>
      </c>
      <c r="R1" s="5"/>
      <c r="S1" s="6"/>
    </row>
    <row r="2" spans="1:20" s="9" customFormat="1" ht="3" customHeight="1" thickBot="1" x14ac:dyDescent="0.3">
      <c r="A2" s="7"/>
      <c r="B2" s="8" t="str">
        <f>"RZ.mdb\"&amp;$E$3</f>
        <v>RZ.mdb\Прокат</v>
      </c>
      <c r="M2" s="10"/>
      <c r="R2" s="11"/>
      <c r="S2" s="6"/>
    </row>
    <row r="3" spans="1:20" s="13" customFormat="1" ht="14.25" customHeight="1" thickTop="1" thickBot="1" x14ac:dyDescent="0.35">
      <c r="A3" s="12" t="s">
        <v>4</v>
      </c>
      <c r="B3" s="282" t="s">
        <v>5</v>
      </c>
      <c r="C3" s="283"/>
      <c r="D3" s="283"/>
      <c r="E3" s="284" t="s">
        <v>6</v>
      </c>
      <c r="F3" s="285"/>
      <c r="H3" s="286" t="s">
        <v>7</v>
      </c>
      <c r="I3" s="287"/>
      <c r="J3" s="287"/>
      <c r="K3" s="287"/>
      <c r="L3" s="287"/>
      <c r="M3" s="287"/>
      <c r="N3" s="288"/>
      <c r="P3" s="14" t="s">
        <v>8</v>
      </c>
      <c r="Q3" s="15">
        <v>2</v>
      </c>
      <c r="R3" s="16"/>
      <c r="S3" s="14" t="s">
        <v>9</v>
      </c>
      <c r="T3" s="15">
        <v>2</v>
      </c>
    </row>
    <row r="4" spans="1:20" ht="10.5" customHeight="1" thickTop="1" x14ac:dyDescent="0.25"/>
    <row r="5" spans="1:20" ht="18.75" customHeight="1" x14ac:dyDescent="0.3">
      <c r="B5" s="289" t="s">
        <v>10</v>
      </c>
      <c r="C5" s="289"/>
      <c r="D5" s="289"/>
      <c r="E5" s="289"/>
      <c r="F5" s="289"/>
      <c r="G5" s="289"/>
      <c r="H5" s="289"/>
      <c r="I5" s="289"/>
      <c r="J5" s="289"/>
      <c r="K5" s="289"/>
      <c r="L5" s="289"/>
      <c r="M5" s="289"/>
      <c r="N5" s="289"/>
      <c r="O5" s="289"/>
      <c r="P5" s="289"/>
      <c r="Q5" s="289"/>
      <c r="R5" s="290" t="s">
        <v>11</v>
      </c>
      <c r="S5" s="20"/>
    </row>
    <row r="6" spans="1:20" ht="15.9" customHeight="1" x14ac:dyDescent="0.3">
      <c r="B6" s="293" t="s">
        <v>12</v>
      </c>
      <c r="C6" s="293"/>
      <c r="D6" s="294" t="s">
        <v>13</v>
      </c>
      <c r="E6" s="293" t="s">
        <v>14</v>
      </c>
      <c r="F6" s="293"/>
      <c r="G6" s="293" t="s">
        <v>15</v>
      </c>
      <c r="H6" s="293"/>
      <c r="I6" s="293"/>
      <c r="J6" s="293" t="s">
        <v>16</v>
      </c>
      <c r="K6" s="293"/>
      <c r="L6" s="293" t="s">
        <v>17</v>
      </c>
      <c r="M6" s="293"/>
      <c r="N6" s="293"/>
      <c r="O6" s="293" t="s">
        <v>18</v>
      </c>
      <c r="P6" s="293"/>
      <c r="Q6" s="293"/>
      <c r="R6" s="291"/>
      <c r="S6" s="20"/>
    </row>
    <row r="7" spans="1:20" ht="15.9" customHeight="1" x14ac:dyDescent="0.3">
      <c r="B7" s="293"/>
      <c r="C7" s="293"/>
      <c r="D7" s="294"/>
      <c r="E7" s="293"/>
      <c r="F7" s="293"/>
      <c r="G7" s="293"/>
      <c r="H7" s="293"/>
      <c r="I7" s="293"/>
      <c r="J7" s="116" t="s">
        <v>19</v>
      </c>
      <c r="K7" s="116" t="s">
        <v>20</v>
      </c>
      <c r="L7" s="116" t="s">
        <v>21</v>
      </c>
      <c r="M7" s="116" t="s">
        <v>22</v>
      </c>
      <c r="N7" s="116" t="s">
        <v>23</v>
      </c>
      <c r="O7" s="293"/>
      <c r="P7" s="293"/>
      <c r="Q7" s="293"/>
      <c r="R7" s="292"/>
      <c r="S7" s="20"/>
    </row>
    <row r="8" spans="1:20" s="26" customFormat="1" ht="15.9" customHeight="1" x14ac:dyDescent="0.3">
      <c r="A8" s="21"/>
      <c r="B8" s="299" t="s">
        <v>322</v>
      </c>
      <c r="C8" s="299"/>
      <c r="D8" s="119"/>
      <c r="E8" s="27" t="s">
        <v>131</v>
      </c>
      <c r="F8" s="22" t="s">
        <v>167</v>
      </c>
      <c r="G8" s="295">
        <v>970</v>
      </c>
      <c r="H8" s="295"/>
      <c r="I8" s="295"/>
      <c r="J8" s="118">
        <v>1</v>
      </c>
      <c r="K8" s="118"/>
      <c r="L8" s="64">
        <f>ROUNDUP(IF(G8="",1,IF([1]!SearchNum(G8,2)&gt;0,[1]!SearchNum(G8,1)*[1]!SearchNum(G8,2)/1000000,IF([1]!SearchNum(G8,1)&gt;0,[1]!SearchNum(G8,1)/1000,1)))*R8,[1]!StrToNum($Q$3))</f>
        <v>6.84</v>
      </c>
      <c r="M8" s="64">
        <f>ROUND(L8*(J8+K8),[1]!StrToNum($T$3))</f>
        <v>6.84</v>
      </c>
      <c r="N8" s="117">
        <f>SUM(M8:M8)</f>
        <v>6.84</v>
      </c>
      <c r="O8" s="24" t="s">
        <v>36</v>
      </c>
      <c r="P8" s="296" t="s">
        <v>133</v>
      </c>
      <c r="Q8" s="297"/>
      <c r="R8" s="25">
        <v>7.0500001907348633</v>
      </c>
      <c r="S8" s="20" t="s">
        <v>132</v>
      </c>
    </row>
    <row r="9" spans="1:20" s="35" customFormat="1" ht="15.9" customHeight="1" x14ac:dyDescent="0.3">
      <c r="A9" s="33"/>
      <c r="B9" s="299" t="s">
        <v>323</v>
      </c>
      <c r="C9" s="299"/>
      <c r="D9" s="119"/>
      <c r="E9" s="27" t="s">
        <v>131</v>
      </c>
      <c r="F9" s="22" t="s">
        <v>167</v>
      </c>
      <c r="G9" s="295">
        <v>1050</v>
      </c>
      <c r="H9" s="295"/>
      <c r="I9" s="295"/>
      <c r="J9" s="118">
        <v>1</v>
      </c>
      <c r="K9" s="118">
        <v>0</v>
      </c>
      <c r="L9" s="64">
        <f>ROUNDUP(IF(G9="",1,IF([1]!SearchNum(G9,2)&gt;0,[1]!SearchNum(G9,1)*[1]!SearchNum(G9,2)/1000000,IF([1]!SearchNum(G9,1)&gt;0,[1]!SearchNum(G9,1)/1000,1)))*R9,[1]!StrToNum($Q$3))</f>
        <v>7.41</v>
      </c>
      <c r="M9" s="64">
        <f>ROUND(L9*(J9+K9),[1]!StrToNum($T$3))</f>
        <v>7.41</v>
      </c>
      <c r="N9" s="117">
        <f>SUM(M9:M9)</f>
        <v>7.41</v>
      </c>
      <c r="O9" s="24" t="s">
        <v>36</v>
      </c>
      <c r="P9" s="296" t="s">
        <v>133</v>
      </c>
      <c r="Q9" s="297"/>
      <c r="R9" s="34">
        <v>7.0500001907348633</v>
      </c>
      <c r="S9" s="20" t="s">
        <v>132</v>
      </c>
    </row>
    <row r="10" spans="1:20" s="35" customFormat="1" ht="15.9" customHeight="1" x14ac:dyDescent="0.3">
      <c r="A10" s="33"/>
      <c r="B10" s="299" t="s">
        <v>324</v>
      </c>
      <c r="C10" s="299"/>
      <c r="D10" s="119"/>
      <c r="E10" s="27" t="s">
        <v>131</v>
      </c>
      <c r="F10" s="22" t="s">
        <v>167</v>
      </c>
      <c r="G10" s="295">
        <v>750</v>
      </c>
      <c r="H10" s="295"/>
      <c r="I10" s="295"/>
      <c r="J10" s="118">
        <v>1</v>
      </c>
      <c r="K10" s="118">
        <v>0</v>
      </c>
      <c r="L10" s="64">
        <f>ROUNDUP(IF(G10="",1,IF([1]!SearchNum(G10,2)&gt;0,[1]!SearchNum(G10,1)*[1]!SearchNum(G10,2)/1000000,IF([1]!SearchNum(G10,1)&gt;0,[1]!SearchNum(G10,1)/1000,1)))*R10,[1]!StrToNum($Q$3))</f>
        <v>5.29</v>
      </c>
      <c r="M10" s="64">
        <f>ROUND(L10*(J10+K10),[1]!StrToNum($T$3))</f>
        <v>5.29</v>
      </c>
      <c r="N10" s="117">
        <f>SUM(M10:M10)</f>
        <v>5.29</v>
      </c>
      <c r="O10" s="24" t="s">
        <v>36</v>
      </c>
      <c r="P10" s="296" t="s">
        <v>133</v>
      </c>
      <c r="Q10" s="297"/>
      <c r="R10" s="34">
        <v>7.0500001907348633</v>
      </c>
      <c r="S10" s="20" t="s">
        <v>132</v>
      </c>
    </row>
    <row r="11" spans="1:20" s="35" customFormat="1" ht="15.9" customHeight="1" x14ac:dyDescent="0.3">
      <c r="A11" s="33"/>
      <c r="B11" s="343" t="s">
        <v>325</v>
      </c>
      <c r="C11" s="344"/>
      <c r="D11" s="119">
        <v>1</v>
      </c>
      <c r="E11" s="27" t="s">
        <v>19</v>
      </c>
      <c r="F11" s="22" t="s">
        <v>326</v>
      </c>
      <c r="G11" s="295">
        <v>1665</v>
      </c>
      <c r="H11" s="295"/>
      <c r="I11" s="295"/>
      <c r="J11" s="118">
        <v>1</v>
      </c>
      <c r="K11" s="118">
        <v>0</v>
      </c>
      <c r="L11" s="64">
        <f>ROUNDUP(IF(G11="",1,IF([1]!SearchNum(G11,2)&gt;0,[1]!SearchNum(G11,1)*[1]!SearchNum(G11,2)/1000000,IF([1]!SearchNum(G11,1)&gt;0,[1]!SearchNum(G11,1)/1000,1)))*R11,[1]!StrToNum($Q$3))</f>
        <v>39.68</v>
      </c>
      <c r="M11" s="64">
        <f>ROUND(L11*(J11+K11),[1]!StrToNum($T$3))</f>
        <v>39.68</v>
      </c>
      <c r="N11" s="349">
        <f>SUM(M11:M15)</f>
        <v>52.72</v>
      </c>
      <c r="O11" s="24" t="s">
        <v>36</v>
      </c>
      <c r="P11" s="296" t="s">
        <v>156</v>
      </c>
      <c r="Q11" s="297"/>
      <c r="R11" s="34">
        <v>23.829999923706055</v>
      </c>
      <c r="S11" s="20" t="s">
        <v>155</v>
      </c>
    </row>
    <row r="12" spans="1:20" s="35" customFormat="1" ht="15.9" customHeight="1" x14ac:dyDescent="0.3">
      <c r="A12" s="33"/>
      <c r="B12" s="345"/>
      <c r="C12" s="346"/>
      <c r="D12" s="119">
        <v>2</v>
      </c>
      <c r="E12" s="27" t="s">
        <v>32</v>
      </c>
      <c r="F12" s="22" t="s">
        <v>327</v>
      </c>
      <c r="G12" s="295">
        <v>270</v>
      </c>
      <c r="H12" s="295"/>
      <c r="I12" s="295"/>
      <c r="J12" s="118">
        <v>2</v>
      </c>
      <c r="K12" s="118">
        <v>0</v>
      </c>
      <c r="L12" s="64">
        <f>ROUNDUP(IF(G12="",1,IF([1]!SearchNum(G12,2)&gt;0,[1]!SearchNum(G12,1)*[1]!SearchNum(G12,2)/1000000,IF([1]!SearchNum(G12,1)&gt;0,[1]!SearchNum(G12,1)/1000,1)))*R12,[1]!StrToNum($Q$3))</f>
        <v>4.24</v>
      </c>
      <c r="M12" s="64">
        <f>ROUND(L12*(J12+K12),[1]!StrToNum($T$3))</f>
        <v>8.48</v>
      </c>
      <c r="N12" s="350"/>
      <c r="O12" s="24" t="s">
        <v>36</v>
      </c>
      <c r="P12" s="296" t="s">
        <v>34</v>
      </c>
      <c r="Q12" s="297"/>
      <c r="R12" s="34">
        <f>[2]!МассСеч(F12,7850)</f>
        <v>15.699999809265137</v>
      </c>
      <c r="S12" s="20"/>
    </row>
    <row r="13" spans="1:20" s="35" customFormat="1" ht="15.9" customHeight="1" x14ac:dyDescent="0.3">
      <c r="A13" s="33"/>
      <c r="B13" s="345"/>
      <c r="C13" s="346"/>
      <c r="D13" s="119">
        <v>3</v>
      </c>
      <c r="E13" s="27" t="s">
        <v>32</v>
      </c>
      <c r="F13" s="22" t="s">
        <v>328</v>
      </c>
      <c r="G13" s="295">
        <v>200</v>
      </c>
      <c r="H13" s="295"/>
      <c r="I13" s="295"/>
      <c r="J13" s="118">
        <v>4</v>
      </c>
      <c r="K13" s="118">
        <v>0</v>
      </c>
      <c r="L13" s="64">
        <f>ROUNDUP(IF(G13="",1,IF([1]!SearchNum(G13,2)&gt;0,[1]!SearchNum(G13,1)*[1]!SearchNum(G13,2)/1000000,IF([1]!SearchNum(G13,1)&gt;0,[1]!SearchNum(G13,1)/1000,1)))*R13,[1]!StrToNum($Q$3))</f>
        <v>0.81</v>
      </c>
      <c r="M13" s="64">
        <f>ROUND(L13*(J13+K13),[1]!StrToNum($T$3))</f>
        <v>3.24</v>
      </c>
      <c r="N13" s="350"/>
      <c r="O13" s="24" t="s">
        <v>36</v>
      </c>
      <c r="P13" s="296" t="s">
        <v>34</v>
      </c>
      <c r="Q13" s="297"/>
      <c r="R13" s="34">
        <f>[2]!МассСеч(F13,7850)</f>
        <v>4.0029997825622559</v>
      </c>
      <c r="S13" s="20"/>
    </row>
    <row r="14" spans="1:20" s="35" customFormat="1" ht="15.9" customHeight="1" x14ac:dyDescent="0.3">
      <c r="A14" s="33"/>
      <c r="B14" s="345"/>
      <c r="C14" s="346"/>
      <c r="D14" s="119">
        <v>4</v>
      </c>
      <c r="E14" s="27" t="s">
        <v>32</v>
      </c>
      <c r="F14" s="22" t="s">
        <v>162</v>
      </c>
      <c r="G14" s="295">
        <v>50</v>
      </c>
      <c r="H14" s="295"/>
      <c r="I14" s="295"/>
      <c r="J14" s="118">
        <v>4</v>
      </c>
      <c r="K14" s="118">
        <v>0</v>
      </c>
      <c r="L14" s="64">
        <f>ROUNDUP(IF(G14="",1,IF([1]!SearchNum(G14,2)&gt;0,[1]!SearchNum(G14,1)*[1]!SearchNum(G14,2)/1000000,IF([1]!SearchNum(G14,1)&gt;0,[1]!SearchNum(G14,1)/1000,1)))*R14,[1]!StrToNum($Q$3))</f>
        <v>0.08</v>
      </c>
      <c r="M14" s="64">
        <f>ROUND(L14*(J14+K14),[1]!StrToNum($T$3))</f>
        <v>0.32</v>
      </c>
      <c r="N14" s="350"/>
      <c r="O14" s="24" t="s">
        <v>36</v>
      </c>
      <c r="P14" s="296" t="s">
        <v>34</v>
      </c>
      <c r="Q14" s="297"/>
      <c r="R14" s="34">
        <f>[2]!МассСеч(F14,7850)</f>
        <v>1.5700000524520874</v>
      </c>
      <c r="S14" s="20"/>
    </row>
    <row r="15" spans="1:20" s="37" customFormat="1" ht="15.9" customHeight="1" x14ac:dyDescent="0.3">
      <c r="A15" s="36"/>
      <c r="B15" s="347"/>
      <c r="C15" s="348"/>
      <c r="D15" s="298" t="s">
        <v>24</v>
      </c>
      <c r="E15" s="298"/>
      <c r="F15" s="298"/>
      <c r="G15" s="298"/>
      <c r="H15" s="298"/>
      <c r="I15" s="298"/>
      <c r="J15" s="298"/>
      <c r="K15" s="298"/>
      <c r="L15" s="298"/>
      <c r="M15" s="118">
        <f>ROUND((M11+M12+M13+M14)*0.01,0)</f>
        <v>1</v>
      </c>
      <c r="N15" s="351"/>
      <c r="O15" s="298" t="s">
        <v>25</v>
      </c>
      <c r="P15" s="298"/>
      <c r="Q15" s="298"/>
      <c r="R15" s="34"/>
      <c r="S15" s="20"/>
    </row>
    <row r="16" spans="1:20" s="35" customFormat="1" ht="15.9" customHeight="1" x14ac:dyDescent="0.3">
      <c r="A16" s="33"/>
      <c r="B16" s="299" t="s">
        <v>329</v>
      </c>
      <c r="C16" s="299"/>
      <c r="D16" s="119">
        <v>5</v>
      </c>
      <c r="E16" s="27" t="s">
        <v>19</v>
      </c>
      <c r="F16" s="22" t="s">
        <v>326</v>
      </c>
      <c r="G16" s="295">
        <v>1660</v>
      </c>
      <c r="H16" s="295"/>
      <c r="I16" s="295"/>
      <c r="J16" s="118">
        <v>1</v>
      </c>
      <c r="K16" s="118">
        <v>0</v>
      </c>
      <c r="L16" s="64">
        <f>ROUNDUP(IF(G16="",1,IF([1]!SearchNum(G16,2)&gt;0,[1]!SearchNum(G16,1)*[1]!SearchNum(G16,2)/1000000,IF([1]!SearchNum(G16,1)&gt;0,[1]!SearchNum(G16,1)/1000,1)))*R16,[1]!StrToNum($Q$3))</f>
        <v>39.559999999999995</v>
      </c>
      <c r="M16" s="64">
        <f>ROUND(L16*(J16+K16),[1]!StrToNum($T$3))</f>
        <v>39.56</v>
      </c>
      <c r="N16" s="300">
        <f>SUM(M16:M20)</f>
        <v>52.600000000000009</v>
      </c>
      <c r="O16" s="24" t="s">
        <v>36</v>
      </c>
      <c r="P16" s="296" t="s">
        <v>156</v>
      </c>
      <c r="Q16" s="297"/>
      <c r="R16" s="34">
        <v>23.829999923706001</v>
      </c>
      <c r="S16" s="20"/>
    </row>
    <row r="17" spans="1:19" s="35" customFormat="1" ht="15.9" customHeight="1" x14ac:dyDescent="0.3">
      <c r="A17" s="33"/>
      <c r="B17" s="299"/>
      <c r="C17" s="299"/>
      <c r="D17" s="119">
        <v>2</v>
      </c>
      <c r="E17" s="27" t="s">
        <v>32</v>
      </c>
      <c r="F17" s="22" t="s">
        <v>327</v>
      </c>
      <c r="G17" s="295">
        <v>270</v>
      </c>
      <c r="H17" s="295"/>
      <c r="I17" s="295"/>
      <c r="J17" s="118">
        <v>2</v>
      </c>
      <c r="K17" s="118">
        <v>0</v>
      </c>
      <c r="L17" s="64">
        <f>ROUNDUP(IF(G17="",1,IF([1]!SearchNum(G17,2)&gt;0,[1]!SearchNum(G17,1)*[1]!SearchNum(G17,2)/1000000,IF([1]!SearchNum(G17,1)&gt;0,[1]!SearchNum(G17,1)/1000,1)))*R17,[1]!StrToNum($Q$3))</f>
        <v>4.24</v>
      </c>
      <c r="M17" s="64">
        <f>ROUND(L17*(J17+K17),[1]!StrToNum($T$3))</f>
        <v>8.48</v>
      </c>
      <c r="N17" s="300"/>
      <c r="O17" s="24" t="s">
        <v>36</v>
      </c>
      <c r="P17" s="296" t="s">
        <v>34</v>
      </c>
      <c r="Q17" s="297"/>
      <c r="R17" s="34">
        <f>[2]!МассСеч(F17,7850)</f>
        <v>15.699999809265137</v>
      </c>
      <c r="S17" s="20"/>
    </row>
    <row r="18" spans="1:19" s="35" customFormat="1" ht="15.9" customHeight="1" x14ac:dyDescent="0.3">
      <c r="A18" s="33"/>
      <c r="B18" s="299"/>
      <c r="C18" s="299"/>
      <c r="D18" s="119">
        <v>3</v>
      </c>
      <c r="E18" s="27" t="s">
        <v>32</v>
      </c>
      <c r="F18" s="22" t="s">
        <v>328</v>
      </c>
      <c r="G18" s="295">
        <v>200</v>
      </c>
      <c r="H18" s="295"/>
      <c r="I18" s="295"/>
      <c r="J18" s="118">
        <v>4</v>
      </c>
      <c r="K18" s="118">
        <v>0</v>
      </c>
      <c r="L18" s="64">
        <f>ROUNDUP(IF(G18="",1,IF([1]!SearchNum(G18,2)&gt;0,[1]!SearchNum(G18,1)*[1]!SearchNum(G18,2)/1000000,IF([1]!SearchNum(G18,1)&gt;0,[1]!SearchNum(G18,1)/1000,1)))*R18,[1]!StrToNum($Q$3))</f>
        <v>0.81</v>
      </c>
      <c r="M18" s="64">
        <f>ROUND(L18*(J18+K18),[1]!StrToNum($T$3))</f>
        <v>3.24</v>
      </c>
      <c r="N18" s="300"/>
      <c r="O18" s="24" t="s">
        <v>36</v>
      </c>
      <c r="P18" s="296" t="s">
        <v>34</v>
      </c>
      <c r="Q18" s="297"/>
      <c r="R18" s="34">
        <f>[2]!МассСеч(F18,7850)</f>
        <v>4.0029997825622559</v>
      </c>
      <c r="S18" s="20"/>
    </row>
    <row r="19" spans="1:19" s="35" customFormat="1" ht="15.9" customHeight="1" x14ac:dyDescent="0.3">
      <c r="A19" s="33"/>
      <c r="B19" s="299"/>
      <c r="C19" s="299"/>
      <c r="D19" s="119">
        <v>4</v>
      </c>
      <c r="E19" s="27" t="s">
        <v>32</v>
      </c>
      <c r="F19" s="22" t="s">
        <v>162</v>
      </c>
      <c r="G19" s="295">
        <v>50</v>
      </c>
      <c r="H19" s="295"/>
      <c r="I19" s="295"/>
      <c r="J19" s="118">
        <v>4</v>
      </c>
      <c r="K19" s="118">
        <v>0</v>
      </c>
      <c r="L19" s="64">
        <f>ROUNDUP(IF(G19="",1,IF([1]!SearchNum(G19,2)&gt;0,[1]!SearchNum(G19,1)*[1]!SearchNum(G19,2)/1000000,IF([1]!SearchNum(G19,1)&gt;0,[1]!SearchNum(G19,1)/1000,1)))*R19,[1]!StrToNum($Q$3))</f>
        <v>0.08</v>
      </c>
      <c r="M19" s="64">
        <f>ROUND(L19*(J19+K19),[1]!StrToNum($T$3))</f>
        <v>0.32</v>
      </c>
      <c r="N19" s="300"/>
      <c r="O19" s="24" t="s">
        <v>36</v>
      </c>
      <c r="P19" s="296" t="s">
        <v>34</v>
      </c>
      <c r="Q19" s="297"/>
      <c r="R19" s="34">
        <f>[2]!МассСеч(F19,7850)</f>
        <v>1.5700000524520874</v>
      </c>
      <c r="S19" s="20"/>
    </row>
    <row r="20" spans="1:19" s="37" customFormat="1" ht="15.9" customHeight="1" x14ac:dyDescent="0.3">
      <c r="A20" s="36"/>
      <c r="B20" s="299"/>
      <c r="C20" s="299"/>
      <c r="D20" s="298" t="s">
        <v>24</v>
      </c>
      <c r="E20" s="298"/>
      <c r="F20" s="298"/>
      <c r="G20" s="298"/>
      <c r="H20" s="298"/>
      <c r="I20" s="298"/>
      <c r="J20" s="298"/>
      <c r="K20" s="298"/>
      <c r="L20" s="298"/>
      <c r="M20" s="118">
        <f>ROUND((M16+M17+M18+M19)*0.01,0)</f>
        <v>1</v>
      </c>
      <c r="N20" s="300"/>
      <c r="O20" s="298" t="s">
        <v>25</v>
      </c>
      <c r="P20" s="298"/>
      <c r="Q20" s="298"/>
      <c r="R20" s="34"/>
      <c r="S20" s="20"/>
    </row>
    <row r="21" spans="1:19" s="38" customFormat="1" ht="12" customHeight="1" x14ac:dyDescent="0.25">
      <c r="M21" s="39"/>
    </row>
    <row r="22" spans="1:19" s="41" customFormat="1" ht="18" customHeight="1" x14ac:dyDescent="0.3">
      <c r="A22" s="40" t="s">
        <v>40</v>
      </c>
      <c r="B22" s="311" t="s">
        <v>41</v>
      </c>
      <c r="C22" s="311"/>
      <c r="D22" s="311"/>
      <c r="E22" s="311"/>
      <c r="F22" s="311"/>
      <c r="G22" s="311"/>
      <c r="H22" s="312" t="s">
        <v>41</v>
      </c>
      <c r="I22" s="312"/>
      <c r="J22" s="312"/>
      <c r="K22" s="312"/>
      <c r="L22" s="312"/>
      <c r="M22" s="312"/>
      <c r="N22" s="312"/>
      <c r="O22" s="310"/>
      <c r="P22" s="310"/>
      <c r="Q22" s="310"/>
    </row>
    <row r="23" spans="1:19" s="41" customFormat="1" ht="18" customHeight="1" x14ac:dyDescent="0.3">
      <c r="A23" s="40" t="s">
        <v>40</v>
      </c>
      <c r="B23" s="312" t="s">
        <v>42</v>
      </c>
      <c r="C23" s="312"/>
      <c r="D23" s="312"/>
      <c r="E23" s="312"/>
      <c r="F23" s="312"/>
      <c r="G23" s="312"/>
      <c r="H23" s="312" t="s">
        <v>12</v>
      </c>
      <c r="I23" s="312"/>
      <c r="J23" s="312"/>
      <c r="K23" s="313" t="s">
        <v>43</v>
      </c>
      <c r="L23" s="314"/>
      <c r="M23" s="312" t="s">
        <v>44</v>
      </c>
      <c r="N23" s="312"/>
      <c r="O23" s="312" t="s">
        <v>45</v>
      </c>
      <c r="P23" s="312"/>
      <c r="Q23" s="312"/>
    </row>
    <row r="24" spans="1:19" s="41" customFormat="1" ht="18" customHeight="1" x14ac:dyDescent="0.3">
      <c r="A24" s="40" t="s">
        <v>40</v>
      </c>
      <c r="B24" s="312"/>
      <c r="C24" s="312"/>
      <c r="D24" s="312"/>
      <c r="E24" s="312"/>
      <c r="F24" s="312"/>
      <c r="G24" s="312"/>
      <c r="H24" s="312"/>
      <c r="I24" s="312"/>
      <c r="J24" s="312"/>
      <c r="K24" s="120" t="s">
        <v>19</v>
      </c>
      <c r="L24" s="120" t="s">
        <v>20</v>
      </c>
      <c r="M24" s="120" t="s">
        <v>46</v>
      </c>
      <c r="N24" s="120" t="s">
        <v>22</v>
      </c>
      <c r="O24" s="312"/>
      <c r="P24" s="312"/>
      <c r="Q24" s="312"/>
    </row>
    <row r="25" spans="1:19" s="41" customFormat="1" ht="18" customHeight="1" x14ac:dyDescent="0.3">
      <c r="A25" s="40" t="s">
        <v>40</v>
      </c>
      <c r="B25" s="375" t="s">
        <v>182</v>
      </c>
      <c r="C25" s="376"/>
      <c r="D25" s="376"/>
      <c r="E25" s="376"/>
      <c r="F25" s="376"/>
      <c r="G25" s="377"/>
      <c r="H25" s="303" t="str">
        <f>$B$8</f>
        <v>Б206</v>
      </c>
      <c r="I25" s="304"/>
      <c r="J25" s="305"/>
      <c r="K25" s="42">
        <v>5</v>
      </c>
      <c r="L25" s="42"/>
      <c r="M25" s="66">
        <f>$N$8</f>
        <v>6.84</v>
      </c>
      <c r="N25" s="66">
        <f t="shared" ref="N25:N28" si="0">(K25+L25)*M25</f>
        <v>34.200000000000003</v>
      </c>
      <c r="O25" s="306" t="s">
        <v>49</v>
      </c>
      <c r="P25" s="307"/>
      <c r="Q25" s="43" t="s">
        <v>330</v>
      </c>
    </row>
    <row r="26" spans="1:19" s="41" customFormat="1" ht="18" customHeight="1" x14ac:dyDescent="0.3">
      <c r="A26" s="40" t="s">
        <v>40</v>
      </c>
      <c r="B26" s="375" t="s">
        <v>182</v>
      </c>
      <c r="C26" s="376"/>
      <c r="D26" s="376"/>
      <c r="E26" s="376"/>
      <c r="F26" s="376"/>
      <c r="G26" s="377"/>
      <c r="H26" s="303" t="str">
        <f>$B$9</f>
        <v>Б207</v>
      </c>
      <c r="I26" s="304"/>
      <c r="J26" s="305"/>
      <c r="K26" s="42">
        <v>60</v>
      </c>
      <c r="L26" s="42"/>
      <c r="M26" s="66">
        <f>$N$9</f>
        <v>7.41</v>
      </c>
      <c r="N26" s="66">
        <f t="shared" si="0"/>
        <v>444.6</v>
      </c>
      <c r="O26" s="306" t="s">
        <v>49</v>
      </c>
      <c r="P26" s="307"/>
      <c r="Q26" s="43" t="s">
        <v>330</v>
      </c>
    </row>
    <row r="27" spans="1:19" s="41" customFormat="1" ht="18" customHeight="1" x14ac:dyDescent="0.3">
      <c r="A27" s="40" t="s">
        <v>40</v>
      </c>
      <c r="B27" s="375" t="s">
        <v>182</v>
      </c>
      <c r="C27" s="376"/>
      <c r="D27" s="376"/>
      <c r="E27" s="376"/>
      <c r="F27" s="376"/>
      <c r="G27" s="377"/>
      <c r="H27" s="303" t="str">
        <f>$B$10</f>
        <v>Б208</v>
      </c>
      <c r="I27" s="304"/>
      <c r="J27" s="305"/>
      <c r="K27" s="42">
        <v>6</v>
      </c>
      <c r="L27" s="42"/>
      <c r="M27" s="66">
        <f>$N$10</f>
        <v>5.29</v>
      </c>
      <c r="N27" s="66">
        <f t="shared" si="0"/>
        <v>31.740000000000002</v>
      </c>
      <c r="O27" s="306" t="s">
        <v>49</v>
      </c>
      <c r="P27" s="307"/>
      <c r="Q27" s="43" t="s">
        <v>330</v>
      </c>
    </row>
    <row r="28" spans="1:19" s="41" customFormat="1" ht="18" customHeight="1" x14ac:dyDescent="0.3">
      <c r="A28" s="40" t="s">
        <v>40</v>
      </c>
      <c r="B28" s="375" t="s">
        <v>182</v>
      </c>
      <c r="C28" s="376"/>
      <c r="D28" s="376"/>
      <c r="E28" s="376"/>
      <c r="F28" s="376"/>
      <c r="G28" s="377"/>
      <c r="H28" s="303" t="str">
        <f>$B$11</f>
        <v>Б209</v>
      </c>
      <c r="I28" s="304"/>
      <c r="J28" s="305"/>
      <c r="K28" s="42">
        <v>9</v>
      </c>
      <c r="L28" s="42"/>
      <c r="M28" s="66">
        <f>$N$11</f>
        <v>52.72</v>
      </c>
      <c r="N28" s="66">
        <f t="shared" si="0"/>
        <v>474.48</v>
      </c>
      <c r="O28" s="306" t="s">
        <v>49</v>
      </c>
      <c r="P28" s="307"/>
      <c r="Q28" s="43" t="s">
        <v>330</v>
      </c>
    </row>
    <row r="29" spans="1:19" s="41" customFormat="1" ht="18" customHeight="1" x14ac:dyDescent="0.3">
      <c r="A29" s="40" t="s">
        <v>40</v>
      </c>
      <c r="B29" s="375" t="s">
        <v>232</v>
      </c>
      <c r="C29" s="376"/>
      <c r="D29" s="376"/>
      <c r="E29" s="376"/>
      <c r="F29" s="376"/>
      <c r="G29" s="377"/>
      <c r="H29" s="303" t="str">
        <f>$B$16</f>
        <v>Б210</v>
      </c>
      <c r="I29" s="304"/>
      <c r="J29" s="305"/>
      <c r="K29" s="42">
        <v>1</v>
      </c>
      <c r="L29" s="42"/>
      <c r="M29" s="66">
        <f>$N$16</f>
        <v>52.600000000000009</v>
      </c>
      <c r="N29" s="66">
        <f>(K29+L29)*M29</f>
        <v>52.600000000000009</v>
      </c>
      <c r="O29" s="306" t="s">
        <v>49</v>
      </c>
      <c r="P29" s="307"/>
      <c r="Q29" s="43" t="s">
        <v>330</v>
      </c>
    </row>
    <row r="30" spans="1:19" s="41" customFormat="1" ht="18" customHeight="1" x14ac:dyDescent="0.3">
      <c r="A30" s="40" t="s">
        <v>40</v>
      </c>
      <c r="B30" s="308" t="s">
        <v>47</v>
      </c>
      <c r="C30" s="308"/>
      <c r="D30" s="308"/>
      <c r="E30" s="308"/>
      <c r="F30" s="308"/>
      <c r="G30" s="308"/>
      <c r="H30" s="309" t="s">
        <v>47</v>
      </c>
      <c r="I30" s="309"/>
      <c r="J30" s="309"/>
      <c r="K30" s="309"/>
      <c r="L30" s="309"/>
      <c r="M30" s="121"/>
      <c r="N30" s="121">
        <f>SUM(N25:N29)</f>
        <v>1037.6199999999999</v>
      </c>
      <c r="O30" s="301" t="s">
        <v>48</v>
      </c>
      <c r="P30" s="301"/>
      <c r="Q30" s="301"/>
    </row>
    <row r="31" spans="1:19" s="44" customFormat="1" ht="8.25" customHeight="1" x14ac:dyDescent="0.25">
      <c r="A31" s="38"/>
      <c r="M31" s="45"/>
      <c r="R31" s="46"/>
    </row>
    <row r="32" spans="1:19" s="44" customFormat="1" ht="16.5" customHeight="1" x14ac:dyDescent="0.3">
      <c r="A32" s="47"/>
      <c r="B32" s="312" t="s">
        <v>51</v>
      </c>
      <c r="C32" s="312"/>
      <c r="D32" s="312"/>
      <c r="E32" s="312"/>
      <c r="F32" s="312"/>
      <c r="G32" s="312"/>
      <c r="H32" s="312"/>
      <c r="I32" s="312"/>
      <c r="J32" s="312"/>
      <c r="K32" s="312"/>
      <c r="L32" s="312"/>
      <c r="M32" s="312"/>
      <c r="N32" s="312"/>
      <c r="O32" s="310"/>
      <c r="P32" s="310"/>
      <c r="Q32" s="310"/>
      <c r="R32" s="315" t="s">
        <v>11</v>
      </c>
    </row>
    <row r="33" spans="1:18" s="44" customFormat="1" ht="36.75" customHeight="1" x14ac:dyDescent="0.3">
      <c r="A33" s="47"/>
      <c r="B33" s="312" t="s">
        <v>52</v>
      </c>
      <c r="C33" s="312"/>
      <c r="D33" s="312"/>
      <c r="E33" s="312" t="s">
        <v>53</v>
      </c>
      <c r="F33" s="312"/>
      <c r="G33" s="312" t="s">
        <v>54</v>
      </c>
      <c r="H33" s="312"/>
      <c r="I33" s="312"/>
      <c r="J33" s="312"/>
      <c r="K33" s="312" t="s">
        <v>55</v>
      </c>
      <c r="L33" s="312"/>
      <c r="M33" s="317" t="s">
        <v>56</v>
      </c>
      <c r="N33" s="317"/>
      <c r="O33" s="312" t="s">
        <v>18</v>
      </c>
      <c r="P33" s="312"/>
      <c r="Q33" s="312"/>
      <c r="R33" s="316"/>
    </row>
    <row r="34" spans="1:18" s="44" customFormat="1" ht="15.9" customHeight="1" x14ac:dyDescent="0.3">
      <c r="A34" s="48" t="s">
        <v>57</v>
      </c>
      <c r="B34" s="324" t="s">
        <v>36</v>
      </c>
      <c r="C34" s="325"/>
      <c r="D34" s="326"/>
      <c r="E34" s="51" t="s">
        <v>32</v>
      </c>
      <c r="F34" s="49" t="s">
        <v>59</v>
      </c>
      <c r="G34" s="334" t="s">
        <v>34</v>
      </c>
      <c r="H34" s="335"/>
      <c r="I34" s="335"/>
      <c r="J34" s="336"/>
      <c r="K34" s="319">
        <v>84.79998779296875</v>
      </c>
      <c r="L34" s="320"/>
      <c r="M34" s="319">
        <f>IF(OR(R34="",K34="")," --- ",K34/R34)</f>
        <v>1.080254621566481</v>
      </c>
      <c r="N34" s="320"/>
      <c r="O34" s="321" t="s">
        <v>60</v>
      </c>
      <c r="P34" s="322"/>
      <c r="Q34" s="323"/>
      <c r="R34" s="50">
        <v>78.5</v>
      </c>
    </row>
    <row r="35" spans="1:18" s="44" customFormat="1" ht="15.9" customHeight="1" x14ac:dyDescent="0.3">
      <c r="A35" s="48" t="s">
        <v>57</v>
      </c>
      <c r="B35" s="327"/>
      <c r="C35" s="328"/>
      <c r="D35" s="329"/>
      <c r="E35" s="51" t="s">
        <v>32</v>
      </c>
      <c r="F35" s="49" t="s">
        <v>169</v>
      </c>
      <c r="G35" s="337"/>
      <c r="H35" s="338"/>
      <c r="I35" s="338"/>
      <c r="J35" s="339"/>
      <c r="K35" s="319">
        <v>3.1999998092651367</v>
      </c>
      <c r="L35" s="320"/>
      <c r="M35" s="319">
        <f>IF(OR(R35="",K35="")," --- ",K35/R35)</f>
        <v>0.1019108231892048</v>
      </c>
      <c r="N35" s="320"/>
      <c r="O35" s="321" t="s">
        <v>60</v>
      </c>
      <c r="P35" s="322"/>
      <c r="Q35" s="323"/>
      <c r="R35" s="50">
        <v>31.399999618530273</v>
      </c>
    </row>
    <row r="36" spans="1:18" s="44" customFormat="1" ht="15.9" customHeight="1" x14ac:dyDescent="0.3">
      <c r="A36" s="48" t="s">
        <v>57</v>
      </c>
      <c r="B36" s="327"/>
      <c r="C36" s="328"/>
      <c r="D36" s="329"/>
      <c r="E36" s="51" t="s">
        <v>32</v>
      </c>
      <c r="F36" s="49" t="s">
        <v>129</v>
      </c>
      <c r="G36" s="340"/>
      <c r="H36" s="341"/>
      <c r="I36" s="341"/>
      <c r="J36" s="342"/>
      <c r="K36" s="319">
        <v>32.400001525878906</v>
      </c>
      <c r="L36" s="320"/>
      <c r="M36" s="319">
        <f>IF(OR(R36="",K36="")," --- ",K36/R36)</f>
        <v>0.68789814385410131</v>
      </c>
      <c r="N36" s="320"/>
      <c r="O36" s="321" t="s">
        <v>60</v>
      </c>
      <c r="P36" s="322"/>
      <c r="Q36" s="323"/>
      <c r="R36" s="50">
        <v>47.099998474121094</v>
      </c>
    </row>
    <row r="37" spans="1:18" s="44" customFormat="1" ht="15.9" customHeight="1" x14ac:dyDescent="0.3">
      <c r="A37" s="48" t="s">
        <v>57</v>
      </c>
      <c r="B37" s="327"/>
      <c r="C37" s="328"/>
      <c r="D37" s="329"/>
      <c r="E37" s="51" t="s">
        <v>19</v>
      </c>
      <c r="F37" s="49" t="s">
        <v>326</v>
      </c>
      <c r="G37" s="321" t="s">
        <v>156</v>
      </c>
      <c r="H37" s="322"/>
      <c r="I37" s="322"/>
      <c r="J37" s="323"/>
      <c r="K37" s="319">
        <v>396.67999267578125</v>
      </c>
      <c r="L37" s="320"/>
      <c r="M37" s="319">
        <f>IF(OR(R37="",K37="")," --- ",K37/R37)</f>
        <v>16.646243975903854</v>
      </c>
      <c r="N37" s="320"/>
      <c r="O37" s="321" t="s">
        <v>60</v>
      </c>
      <c r="P37" s="322"/>
      <c r="Q37" s="323"/>
      <c r="R37" s="50">
        <v>23.829999923706055</v>
      </c>
    </row>
    <row r="38" spans="1:18" s="44" customFormat="1" ht="15.9" customHeight="1" x14ac:dyDescent="0.3">
      <c r="A38" s="48" t="s">
        <v>57</v>
      </c>
      <c r="B38" s="330"/>
      <c r="C38" s="331"/>
      <c r="D38" s="332"/>
      <c r="E38" s="51" t="s">
        <v>131</v>
      </c>
      <c r="F38" s="49" t="s">
        <v>167</v>
      </c>
      <c r="G38" s="321" t="s">
        <v>133</v>
      </c>
      <c r="H38" s="322"/>
      <c r="I38" s="322"/>
      <c r="J38" s="323"/>
      <c r="K38" s="319">
        <v>510.53997802734375</v>
      </c>
      <c r="L38" s="320"/>
      <c r="M38" s="319">
        <f>IF(OR(R38="",K38="")," --- ",K38/R38)</f>
        <v>72.417016200694192</v>
      </c>
      <c r="N38" s="320"/>
      <c r="O38" s="321" t="s">
        <v>60</v>
      </c>
      <c r="P38" s="322"/>
      <c r="Q38" s="323"/>
      <c r="R38" s="50">
        <v>7.0500001907348633</v>
      </c>
    </row>
    <row r="39" spans="1:18" s="44" customFormat="1" ht="15.9" customHeight="1" x14ac:dyDescent="0.3">
      <c r="A39" s="47"/>
      <c r="B39" s="309" t="s">
        <v>58</v>
      </c>
      <c r="C39" s="309"/>
      <c r="D39" s="309"/>
      <c r="E39" s="309"/>
      <c r="F39" s="309"/>
      <c r="G39" s="309"/>
      <c r="H39" s="309"/>
      <c r="I39" s="309"/>
      <c r="J39" s="309"/>
      <c r="K39" s="333">
        <f>SUM(K34:L38)</f>
        <v>1027.6199598312378</v>
      </c>
      <c r="L39" s="333"/>
      <c r="M39" s="318" t="s">
        <v>48</v>
      </c>
      <c r="N39" s="318"/>
      <c r="O39" s="317" t="s">
        <v>48</v>
      </c>
      <c r="P39" s="317"/>
      <c r="Q39" s="317"/>
      <c r="R39" s="50"/>
    </row>
    <row r="40" spans="1:18" s="128" customFormat="1" ht="10.5" customHeight="1" x14ac:dyDescent="0.25">
      <c r="A40" s="47"/>
      <c r="B40" s="126"/>
      <c r="C40" s="126"/>
      <c r="D40" s="126"/>
      <c r="E40" s="126"/>
      <c r="F40" s="126"/>
      <c r="G40" s="126"/>
      <c r="H40" s="126"/>
      <c r="I40" s="126"/>
      <c r="J40" s="126"/>
      <c r="K40" s="126"/>
      <c r="L40" s="126"/>
      <c r="M40" s="126"/>
      <c r="N40" s="127"/>
      <c r="R40" s="129"/>
    </row>
    <row r="41" spans="1:18" s="41" customFormat="1" ht="15.75" customHeight="1" x14ac:dyDescent="0.3">
      <c r="A41" s="38"/>
      <c r="B41" s="312" t="s">
        <v>348</v>
      </c>
      <c r="C41" s="312"/>
      <c r="D41" s="312"/>
      <c r="E41" s="312"/>
      <c r="F41" s="312"/>
      <c r="G41" s="312"/>
      <c r="H41" s="312"/>
      <c r="I41" s="312"/>
      <c r="J41" s="312"/>
      <c r="K41" s="312"/>
      <c r="L41" s="312"/>
      <c r="M41" s="312"/>
      <c r="N41" s="312"/>
      <c r="O41" s="310"/>
      <c r="P41" s="310"/>
      <c r="Q41" s="310"/>
      <c r="R41" s="315" t="s">
        <v>349</v>
      </c>
    </row>
    <row r="42" spans="1:18" s="41" customFormat="1" ht="33.75" customHeight="1" x14ac:dyDescent="0.3">
      <c r="A42" s="38"/>
      <c r="B42" s="313" t="s">
        <v>353</v>
      </c>
      <c r="C42" s="368"/>
      <c r="D42" s="314"/>
      <c r="E42" s="312" t="s">
        <v>350</v>
      </c>
      <c r="F42" s="312"/>
      <c r="G42" s="312" t="s">
        <v>54</v>
      </c>
      <c r="H42" s="312"/>
      <c r="I42" s="312"/>
      <c r="J42" s="312"/>
      <c r="K42" s="312" t="s">
        <v>55</v>
      </c>
      <c r="L42" s="312"/>
      <c r="M42" s="312" t="s">
        <v>351</v>
      </c>
      <c r="N42" s="312"/>
      <c r="O42" s="312" t="s">
        <v>18</v>
      </c>
      <c r="P42" s="312"/>
      <c r="Q42" s="312"/>
      <c r="R42" s="316"/>
    </row>
    <row r="43" spans="1:18" s="41" customFormat="1" ht="17.100000000000001" customHeight="1" x14ac:dyDescent="0.3">
      <c r="A43" s="48" t="s">
        <v>354</v>
      </c>
      <c r="B43" s="321" t="s">
        <v>356</v>
      </c>
      <c r="C43" s="322"/>
      <c r="D43" s="323"/>
      <c r="E43" s="352" t="s">
        <v>355</v>
      </c>
      <c r="F43" s="354"/>
      <c r="G43" s="321" t="s">
        <v>357</v>
      </c>
      <c r="H43" s="322"/>
      <c r="I43" s="322"/>
      <c r="J43" s="323"/>
      <c r="K43" s="363">
        <f t="shared" ref="K43:K55" si="1">IF(OR(R43="",M43="")," --- ",M43*R43)</f>
        <v>186.25999808311462</v>
      </c>
      <c r="L43" s="364"/>
      <c r="M43" s="410">
        <v>670</v>
      </c>
      <c r="N43" s="411"/>
      <c r="O43" s="412" t="s">
        <v>358</v>
      </c>
      <c r="P43" s="413"/>
      <c r="Q43" s="414"/>
      <c r="R43" s="50">
        <v>0.27799999713897705</v>
      </c>
    </row>
    <row r="44" spans="1:18" s="41" customFormat="1" ht="17.100000000000001" customHeight="1" x14ac:dyDescent="0.3">
      <c r="A44" s="48" t="s">
        <v>354</v>
      </c>
      <c r="B44" s="321" t="s">
        <v>356</v>
      </c>
      <c r="C44" s="322"/>
      <c r="D44" s="323"/>
      <c r="E44" s="352" t="s">
        <v>359</v>
      </c>
      <c r="F44" s="354"/>
      <c r="G44" s="321" t="s">
        <v>357</v>
      </c>
      <c r="H44" s="322"/>
      <c r="I44" s="322"/>
      <c r="J44" s="323"/>
      <c r="K44" s="363">
        <f t="shared" si="1"/>
        <v>231.99999332427979</v>
      </c>
      <c r="L44" s="364"/>
      <c r="M44" s="410">
        <v>800</v>
      </c>
      <c r="N44" s="411"/>
      <c r="O44" s="412" t="s">
        <v>358</v>
      </c>
      <c r="P44" s="413"/>
      <c r="Q44" s="414"/>
      <c r="R44" s="50">
        <v>0.28999999165534973</v>
      </c>
    </row>
    <row r="45" spans="1:18" s="41" customFormat="1" ht="17.100000000000001" customHeight="1" x14ac:dyDescent="0.3">
      <c r="A45" s="48" t="s">
        <v>354</v>
      </c>
      <c r="B45" s="321" t="s">
        <v>356</v>
      </c>
      <c r="C45" s="322"/>
      <c r="D45" s="323"/>
      <c r="E45" s="352" t="s">
        <v>360</v>
      </c>
      <c r="F45" s="354"/>
      <c r="G45" s="321" t="s">
        <v>357</v>
      </c>
      <c r="H45" s="322"/>
      <c r="I45" s="322"/>
      <c r="J45" s="323"/>
      <c r="K45" s="363">
        <f t="shared" si="1"/>
        <v>9.2749994993209839</v>
      </c>
      <c r="L45" s="364"/>
      <c r="M45" s="410">
        <v>35</v>
      </c>
      <c r="N45" s="411"/>
      <c r="O45" s="412" t="s">
        <v>358</v>
      </c>
      <c r="P45" s="413"/>
      <c r="Q45" s="414"/>
      <c r="R45" s="50">
        <v>0.26499998569488525</v>
      </c>
    </row>
    <row r="46" spans="1:18" s="41" customFormat="1" ht="17.100000000000001" customHeight="1" x14ac:dyDescent="0.3">
      <c r="A46" s="48" t="s">
        <v>354</v>
      </c>
      <c r="B46" s="321" t="s">
        <v>356</v>
      </c>
      <c r="C46" s="322"/>
      <c r="D46" s="323"/>
      <c r="E46" s="352" t="s">
        <v>361</v>
      </c>
      <c r="F46" s="354"/>
      <c r="G46" s="321" t="s">
        <v>357</v>
      </c>
      <c r="H46" s="322"/>
      <c r="I46" s="322"/>
      <c r="J46" s="323"/>
      <c r="K46" s="363">
        <f t="shared" si="1"/>
        <v>698.89999032020569</v>
      </c>
      <c r="L46" s="364"/>
      <c r="M46" s="410">
        <v>2900</v>
      </c>
      <c r="N46" s="411"/>
      <c r="O46" s="412" t="s">
        <v>358</v>
      </c>
      <c r="P46" s="413"/>
      <c r="Q46" s="414"/>
      <c r="R46" s="50">
        <v>0.24099999666213989</v>
      </c>
    </row>
    <row r="47" spans="1:18" s="41" customFormat="1" ht="17.100000000000001" customHeight="1" x14ac:dyDescent="0.3">
      <c r="A47" s="48" t="s">
        <v>354</v>
      </c>
      <c r="B47" s="321" t="s">
        <v>356</v>
      </c>
      <c r="C47" s="322"/>
      <c r="D47" s="323"/>
      <c r="E47" s="415" t="s">
        <v>362</v>
      </c>
      <c r="F47" s="354"/>
      <c r="G47" s="321" t="s">
        <v>357</v>
      </c>
      <c r="H47" s="322"/>
      <c r="I47" s="322"/>
      <c r="J47" s="323"/>
      <c r="K47" s="363">
        <f t="shared" si="1"/>
        <v>95.040002465248108</v>
      </c>
      <c r="L47" s="364"/>
      <c r="M47" s="410">
        <v>440</v>
      </c>
      <c r="N47" s="411"/>
      <c r="O47" s="412" t="s">
        <v>358</v>
      </c>
      <c r="P47" s="413"/>
      <c r="Q47" s="414"/>
      <c r="R47" s="50">
        <v>0.21600000560283661</v>
      </c>
    </row>
    <row r="48" spans="1:18" s="41" customFormat="1" ht="17.100000000000001" customHeight="1" x14ac:dyDescent="0.3">
      <c r="A48" s="48" t="s">
        <v>354</v>
      </c>
      <c r="B48" s="321" t="s">
        <v>356</v>
      </c>
      <c r="C48" s="322"/>
      <c r="D48" s="323"/>
      <c r="E48" s="415" t="s">
        <v>363</v>
      </c>
      <c r="F48" s="354"/>
      <c r="G48" s="321" t="s">
        <v>357</v>
      </c>
      <c r="H48" s="322"/>
      <c r="I48" s="322"/>
      <c r="J48" s="323"/>
      <c r="K48" s="363">
        <f t="shared" si="1"/>
        <v>34.200000017881393</v>
      </c>
      <c r="L48" s="364"/>
      <c r="M48" s="410">
        <v>300</v>
      </c>
      <c r="N48" s="411"/>
      <c r="O48" s="412" t="s">
        <v>358</v>
      </c>
      <c r="P48" s="413"/>
      <c r="Q48" s="414"/>
      <c r="R48" s="50">
        <v>0.11400000005960464</v>
      </c>
    </row>
    <row r="49" spans="1:19" s="41" customFormat="1" ht="17.100000000000001" customHeight="1" x14ac:dyDescent="0.3">
      <c r="A49" s="48" t="s">
        <v>354</v>
      </c>
      <c r="B49" s="321" t="s">
        <v>356</v>
      </c>
      <c r="C49" s="322"/>
      <c r="D49" s="323"/>
      <c r="E49" s="415" t="s">
        <v>364</v>
      </c>
      <c r="F49" s="354"/>
      <c r="G49" s="321" t="s">
        <v>357</v>
      </c>
      <c r="H49" s="322"/>
      <c r="I49" s="322"/>
      <c r="J49" s="323"/>
      <c r="K49" s="363">
        <f t="shared" si="1"/>
        <v>1.080000028014183</v>
      </c>
      <c r="L49" s="364"/>
      <c r="M49" s="410">
        <v>20</v>
      </c>
      <c r="N49" s="411"/>
      <c r="O49" s="412" t="s">
        <v>358</v>
      </c>
      <c r="P49" s="413"/>
      <c r="Q49" s="414"/>
      <c r="R49" s="50">
        <v>5.4000001400709152E-2</v>
      </c>
    </row>
    <row r="50" spans="1:19" s="41" customFormat="1" ht="17.100000000000001" customHeight="1" x14ac:dyDescent="0.3">
      <c r="A50" s="48" t="s">
        <v>354</v>
      </c>
      <c r="B50" s="321" t="s">
        <v>366</v>
      </c>
      <c r="C50" s="322"/>
      <c r="D50" s="323"/>
      <c r="E50" s="352" t="s">
        <v>365</v>
      </c>
      <c r="F50" s="354"/>
      <c r="G50" s="321" t="s">
        <v>497</v>
      </c>
      <c r="H50" s="322"/>
      <c r="I50" s="322"/>
      <c r="J50" s="323"/>
      <c r="K50" s="363">
        <f t="shared" si="1"/>
        <v>687.99002252519131</v>
      </c>
      <c r="L50" s="364"/>
      <c r="M50" s="410">
        <v>9690</v>
      </c>
      <c r="N50" s="411"/>
      <c r="O50" s="412" t="s">
        <v>367</v>
      </c>
      <c r="P50" s="413"/>
      <c r="Q50" s="414"/>
      <c r="R50" s="50">
        <v>7.1000002324581146E-2</v>
      </c>
    </row>
    <row r="51" spans="1:19" s="41" customFormat="1" ht="17.100000000000001" customHeight="1" x14ac:dyDescent="0.3">
      <c r="A51" s="48" t="s">
        <v>354</v>
      </c>
      <c r="B51" s="321" t="s">
        <v>366</v>
      </c>
      <c r="C51" s="322"/>
      <c r="D51" s="323"/>
      <c r="E51" s="352" t="s">
        <v>368</v>
      </c>
      <c r="F51" s="354"/>
      <c r="G51" s="321" t="s">
        <v>497</v>
      </c>
      <c r="H51" s="322"/>
      <c r="I51" s="322"/>
      <c r="J51" s="323"/>
      <c r="K51" s="363">
        <f t="shared" si="1"/>
        <v>22.799999266862869</v>
      </c>
      <c r="L51" s="364"/>
      <c r="M51" s="410">
        <v>600</v>
      </c>
      <c r="N51" s="411"/>
      <c r="O51" s="412" t="s">
        <v>367</v>
      </c>
      <c r="P51" s="413"/>
      <c r="Q51" s="414"/>
      <c r="R51" s="50">
        <v>3.7999998778104782E-2</v>
      </c>
    </row>
    <row r="52" spans="1:19" s="41" customFormat="1" ht="17.100000000000001" customHeight="1" x14ac:dyDescent="0.3">
      <c r="A52" s="48" t="s">
        <v>354</v>
      </c>
      <c r="B52" s="321" t="s">
        <v>366</v>
      </c>
      <c r="C52" s="322"/>
      <c r="D52" s="323"/>
      <c r="E52" s="352" t="s">
        <v>369</v>
      </c>
      <c r="F52" s="354"/>
      <c r="G52" s="321" t="s">
        <v>497</v>
      </c>
      <c r="H52" s="322"/>
      <c r="I52" s="322"/>
      <c r="J52" s="323"/>
      <c r="K52" s="363">
        <f t="shared" si="1"/>
        <v>0.64000003039836884</v>
      </c>
      <c r="L52" s="364"/>
      <c r="M52" s="410">
        <v>40</v>
      </c>
      <c r="N52" s="411"/>
      <c r="O52" s="412" t="s">
        <v>367</v>
      </c>
      <c r="P52" s="413"/>
      <c r="Q52" s="414"/>
      <c r="R52" s="50">
        <v>1.6000000759959221E-2</v>
      </c>
    </row>
    <row r="53" spans="1:19" s="41" customFormat="1" ht="17.100000000000001" customHeight="1" x14ac:dyDescent="0.3">
      <c r="A53" s="48" t="s">
        <v>354</v>
      </c>
      <c r="B53" s="321" t="s">
        <v>370</v>
      </c>
      <c r="C53" s="322"/>
      <c r="D53" s="323"/>
      <c r="E53" s="352">
        <v>20</v>
      </c>
      <c r="F53" s="354"/>
      <c r="G53" s="321" t="s">
        <v>371</v>
      </c>
      <c r="H53" s="322"/>
      <c r="I53" s="322"/>
      <c r="J53" s="323"/>
      <c r="K53" s="363">
        <f t="shared" si="1"/>
        <v>164.73000895231962</v>
      </c>
      <c r="L53" s="364"/>
      <c r="M53" s="410">
        <v>9690</v>
      </c>
      <c r="N53" s="411"/>
      <c r="O53" s="412"/>
      <c r="P53" s="413"/>
      <c r="Q53" s="414"/>
      <c r="R53" s="50">
        <v>1.7000000923871994E-2</v>
      </c>
    </row>
    <row r="54" spans="1:19" s="41" customFormat="1" ht="17.100000000000001" customHeight="1" x14ac:dyDescent="0.3">
      <c r="A54" s="48" t="s">
        <v>354</v>
      </c>
      <c r="B54" s="321" t="s">
        <v>370</v>
      </c>
      <c r="C54" s="322"/>
      <c r="D54" s="323"/>
      <c r="E54" s="352">
        <v>16</v>
      </c>
      <c r="F54" s="354"/>
      <c r="G54" s="321" t="s">
        <v>371</v>
      </c>
      <c r="H54" s="322"/>
      <c r="I54" s="322"/>
      <c r="J54" s="323"/>
      <c r="K54" s="363">
        <f t="shared" si="1"/>
        <v>6.5999999642372131</v>
      </c>
      <c r="L54" s="364"/>
      <c r="M54" s="410">
        <v>600</v>
      </c>
      <c r="N54" s="411"/>
      <c r="O54" s="412"/>
      <c r="P54" s="413"/>
      <c r="Q54" s="414"/>
      <c r="R54" s="50">
        <v>1.0999999940395355E-2</v>
      </c>
    </row>
    <row r="55" spans="1:19" s="41" customFormat="1" ht="17.100000000000001" customHeight="1" x14ac:dyDescent="0.3">
      <c r="A55" s="48" t="s">
        <v>354</v>
      </c>
      <c r="B55" s="321" t="s">
        <v>370</v>
      </c>
      <c r="C55" s="322"/>
      <c r="D55" s="323"/>
      <c r="E55" s="352">
        <v>12</v>
      </c>
      <c r="F55" s="354"/>
      <c r="G55" s="321" t="s">
        <v>371</v>
      </c>
      <c r="H55" s="322"/>
      <c r="I55" s="322"/>
      <c r="J55" s="323"/>
      <c r="K55" s="363">
        <f t="shared" si="1"/>
        <v>0.24000000208616257</v>
      </c>
      <c r="L55" s="364"/>
      <c r="M55" s="410">
        <v>40</v>
      </c>
      <c r="N55" s="411"/>
      <c r="O55" s="412"/>
      <c r="P55" s="413"/>
      <c r="Q55" s="414"/>
      <c r="R55" s="50">
        <v>6.0000000521540642E-3</v>
      </c>
    </row>
    <row r="56" spans="1:19" s="41" customFormat="1" ht="17.100000000000001" customHeight="1" x14ac:dyDescent="0.3">
      <c r="A56" s="38"/>
      <c r="B56" s="309" t="s">
        <v>58</v>
      </c>
      <c r="C56" s="309"/>
      <c r="D56" s="309"/>
      <c r="E56" s="309"/>
      <c r="F56" s="309"/>
      <c r="G56" s="309"/>
      <c r="H56" s="309"/>
      <c r="I56" s="309"/>
      <c r="J56" s="309"/>
      <c r="K56" s="416">
        <f>SUM(K43:K55)</f>
        <v>2139.7550144791603</v>
      </c>
      <c r="L56" s="416"/>
      <c r="M56" s="318" t="s">
        <v>48</v>
      </c>
      <c r="N56" s="318"/>
      <c r="O56" s="317" t="s">
        <v>48</v>
      </c>
      <c r="P56" s="317"/>
      <c r="Q56" s="317"/>
      <c r="R56" s="50"/>
    </row>
    <row r="57" spans="1:19" ht="15.9" customHeight="1" x14ac:dyDescent="0.3">
      <c r="B57" s="29"/>
      <c r="C57" s="29"/>
      <c r="D57" s="29"/>
      <c r="E57" s="29"/>
      <c r="F57" s="29"/>
      <c r="G57" s="29"/>
      <c r="H57" s="29"/>
      <c r="I57" s="29"/>
      <c r="J57" s="29"/>
      <c r="K57" s="29"/>
      <c r="L57" s="29"/>
      <c r="M57" s="30"/>
      <c r="N57" s="29"/>
      <c r="O57" s="29"/>
      <c r="P57" s="29"/>
      <c r="Q57" s="29"/>
      <c r="R57" s="31"/>
      <c r="S57" s="32"/>
    </row>
    <row r="58" spans="1:19" ht="15.9" customHeight="1" x14ac:dyDescent="0.3">
      <c r="B58" s="29"/>
      <c r="C58" s="29"/>
      <c r="D58" s="29"/>
      <c r="E58" s="29"/>
      <c r="F58" s="29"/>
      <c r="G58" s="29"/>
      <c r="H58" s="29"/>
      <c r="I58" s="29"/>
      <c r="J58" s="29"/>
      <c r="K58" s="29"/>
      <c r="L58" s="29"/>
      <c r="M58" s="30"/>
      <c r="N58" s="29"/>
      <c r="O58" s="29"/>
      <c r="P58" s="29"/>
      <c r="Q58" s="29"/>
      <c r="R58" s="31"/>
      <c r="S58" s="32"/>
    </row>
    <row r="59" spans="1:19" ht="15.9" customHeight="1" x14ac:dyDescent="0.3">
      <c r="S59" s="32"/>
    </row>
    <row r="60" spans="1:19" ht="15.9" customHeight="1" x14ac:dyDescent="0.3">
      <c r="S60" s="32"/>
    </row>
    <row r="61" spans="1:19" ht="15.9" customHeight="1" x14ac:dyDescent="0.3">
      <c r="S61" s="32"/>
    </row>
    <row r="62" spans="1:19" ht="15.9" customHeight="1" x14ac:dyDescent="0.3">
      <c r="S62" s="32"/>
    </row>
    <row r="63" spans="1:19" ht="15.9" customHeight="1" x14ac:dyDescent="0.3">
      <c r="S63" s="32"/>
    </row>
    <row r="64" spans="1:19" ht="15.9" customHeight="1" x14ac:dyDescent="0.3">
      <c r="S64" s="32"/>
    </row>
    <row r="65" spans="19:19" ht="15.9" customHeight="1" x14ac:dyDescent="0.3">
      <c r="S65" s="32"/>
    </row>
    <row r="66" spans="19:19" ht="15.9" customHeight="1" x14ac:dyDescent="0.3">
      <c r="S66" s="32"/>
    </row>
    <row r="67" spans="19:19" ht="15.9" customHeight="1" x14ac:dyDescent="0.3">
      <c r="S67" s="32"/>
    </row>
    <row r="68" spans="19:19" ht="15.9" customHeight="1" x14ac:dyDescent="0.3">
      <c r="S68" s="32"/>
    </row>
    <row r="69" spans="19:19" ht="15.9" customHeight="1" x14ac:dyDescent="0.3">
      <c r="S69" s="32"/>
    </row>
  </sheetData>
  <sortState ref="B43:R43">
    <sortCondition ref="B43"/>
    <sortCondition ref="E43"/>
    <sortCondition ref="G43"/>
  </sortState>
  <mergeCells count="194">
    <mergeCell ref="B49:D49"/>
    <mergeCell ref="E49:F49"/>
    <mergeCell ref="G49:J49"/>
    <mergeCell ref="K49:L49"/>
    <mergeCell ref="M49:N49"/>
    <mergeCell ref="O49:Q49"/>
    <mergeCell ref="B48:D48"/>
    <mergeCell ref="E48:F48"/>
    <mergeCell ref="G48:J48"/>
    <mergeCell ref="K48:L48"/>
    <mergeCell ref="M48:N48"/>
    <mergeCell ref="O48:Q48"/>
    <mergeCell ref="B43:D43"/>
    <mergeCell ref="E43:F43"/>
    <mergeCell ref="G43:J43"/>
    <mergeCell ref="K43:L43"/>
    <mergeCell ref="M43:N43"/>
    <mergeCell ref="O43:Q43"/>
    <mergeCell ref="B44:D44"/>
    <mergeCell ref="E44:F44"/>
    <mergeCell ref="G44:J44"/>
    <mergeCell ref="K44:L44"/>
    <mergeCell ref="M44:N44"/>
    <mergeCell ref="O44:Q44"/>
    <mergeCell ref="O53:Q53"/>
    <mergeCell ref="B52:D52"/>
    <mergeCell ref="E52:F52"/>
    <mergeCell ref="G52:J52"/>
    <mergeCell ref="K52:L52"/>
    <mergeCell ref="M52:N52"/>
    <mergeCell ref="O52:Q52"/>
    <mergeCell ref="M50:N50"/>
    <mergeCell ref="O50:Q50"/>
    <mergeCell ref="B50:D50"/>
    <mergeCell ref="E50:F50"/>
    <mergeCell ref="G50:J50"/>
    <mergeCell ref="K50:L50"/>
    <mergeCell ref="B53:D53"/>
    <mergeCell ref="E53:F53"/>
    <mergeCell ref="G53:J53"/>
    <mergeCell ref="K53:L53"/>
    <mergeCell ref="M53:N53"/>
    <mergeCell ref="B51:D51"/>
    <mergeCell ref="E51:F51"/>
    <mergeCell ref="G51:J51"/>
    <mergeCell ref="K51:L51"/>
    <mergeCell ref="M51:N51"/>
    <mergeCell ref="O51:Q51"/>
    <mergeCell ref="B45:D45"/>
    <mergeCell ref="E45:F45"/>
    <mergeCell ref="G45:J45"/>
    <mergeCell ref="K45:L45"/>
    <mergeCell ref="M45:N45"/>
    <mergeCell ref="O45:Q45"/>
    <mergeCell ref="B47:D47"/>
    <mergeCell ref="E47:F47"/>
    <mergeCell ref="G47:J47"/>
    <mergeCell ref="K47:L47"/>
    <mergeCell ref="M47:N47"/>
    <mergeCell ref="O47:Q47"/>
    <mergeCell ref="B46:D46"/>
    <mergeCell ref="E46:F46"/>
    <mergeCell ref="G46:J46"/>
    <mergeCell ref="K46:L46"/>
    <mergeCell ref="M46:N46"/>
    <mergeCell ref="O46:Q46"/>
    <mergeCell ref="B56:J56"/>
    <mergeCell ref="K56:L56"/>
    <mergeCell ref="M56:N56"/>
    <mergeCell ref="O56:Q56"/>
    <mergeCell ref="B54:D54"/>
    <mergeCell ref="E54:F54"/>
    <mergeCell ref="G54:J54"/>
    <mergeCell ref="K54:L54"/>
    <mergeCell ref="M54:N54"/>
    <mergeCell ref="O54:Q54"/>
    <mergeCell ref="B55:D55"/>
    <mergeCell ref="E55:F55"/>
    <mergeCell ref="G55:J55"/>
    <mergeCell ref="K55:L55"/>
    <mergeCell ref="M55:N55"/>
    <mergeCell ref="O55:Q55"/>
    <mergeCell ref="B41:N41"/>
    <mergeCell ref="O41:Q41"/>
    <mergeCell ref="R41:R42"/>
    <mergeCell ref="B42:D42"/>
    <mergeCell ref="E42:F42"/>
    <mergeCell ref="G42:J42"/>
    <mergeCell ref="K42:L42"/>
    <mergeCell ref="M42:N42"/>
    <mergeCell ref="O42:Q42"/>
    <mergeCell ref="O36:Q36"/>
    <mergeCell ref="O37:Q37"/>
    <mergeCell ref="O38:Q38"/>
    <mergeCell ref="B34:D38"/>
    <mergeCell ref="G34:J36"/>
    <mergeCell ref="G37:J37"/>
    <mergeCell ref="G38:J38"/>
    <mergeCell ref="K36:L36"/>
    <mergeCell ref="K37:L37"/>
    <mergeCell ref="K38:L38"/>
    <mergeCell ref="M36:N36"/>
    <mergeCell ref="M37:N37"/>
    <mergeCell ref="M38:N38"/>
    <mergeCell ref="D20:L20"/>
    <mergeCell ref="O20:Q20"/>
    <mergeCell ref="B25:G25"/>
    <mergeCell ref="H25:J25"/>
    <mergeCell ref="O25:P25"/>
    <mergeCell ref="B26:G26"/>
    <mergeCell ref="H26:J26"/>
    <mergeCell ref="O26:P26"/>
    <mergeCell ref="B16:C20"/>
    <mergeCell ref="G16:I16"/>
    <mergeCell ref="N16:N20"/>
    <mergeCell ref="P16:Q16"/>
    <mergeCell ref="G17:I17"/>
    <mergeCell ref="P17:Q17"/>
    <mergeCell ref="G18:I18"/>
    <mergeCell ref="P18:Q18"/>
    <mergeCell ref="G19:I19"/>
    <mergeCell ref="P19:Q19"/>
    <mergeCell ref="O22:Q22"/>
    <mergeCell ref="B23:G24"/>
    <mergeCell ref="H23:J24"/>
    <mergeCell ref="K23:L23"/>
    <mergeCell ref="M23:N23"/>
    <mergeCell ref="O23:Q24"/>
    <mergeCell ref="B39:J39"/>
    <mergeCell ref="K39:L39"/>
    <mergeCell ref="M39:N39"/>
    <mergeCell ref="O39:Q39"/>
    <mergeCell ref="G13:I13"/>
    <mergeCell ref="P13:Q13"/>
    <mergeCell ref="B11:C15"/>
    <mergeCell ref="N11:N15"/>
    <mergeCell ref="K34:L34"/>
    <mergeCell ref="M34:N34"/>
    <mergeCell ref="O34:Q34"/>
    <mergeCell ref="K35:L35"/>
    <mergeCell ref="M35:N35"/>
    <mergeCell ref="O35:Q35"/>
    <mergeCell ref="B32:N32"/>
    <mergeCell ref="O32:Q32"/>
    <mergeCell ref="B27:G27"/>
    <mergeCell ref="H27:J27"/>
    <mergeCell ref="O27:P27"/>
    <mergeCell ref="B28:G28"/>
    <mergeCell ref="H28:J28"/>
    <mergeCell ref="O28:P28"/>
    <mergeCell ref="B22:G22"/>
    <mergeCell ref="H22:N22"/>
    <mergeCell ref="R32:R33"/>
    <mergeCell ref="B33:D33"/>
    <mergeCell ref="E33:F33"/>
    <mergeCell ref="G33:J33"/>
    <mergeCell ref="K33:L33"/>
    <mergeCell ref="M33:N33"/>
    <mergeCell ref="O33:Q33"/>
    <mergeCell ref="B29:G29"/>
    <mergeCell ref="O29:P29"/>
    <mergeCell ref="B30:G30"/>
    <mergeCell ref="H30:L30"/>
    <mergeCell ref="O30:Q30"/>
    <mergeCell ref="H29:J29"/>
    <mergeCell ref="B3:D3"/>
    <mergeCell ref="E3:F3"/>
    <mergeCell ref="H3:N3"/>
    <mergeCell ref="B5:Q5"/>
    <mergeCell ref="G11:I11"/>
    <mergeCell ref="P11:Q11"/>
    <mergeCell ref="G14:I14"/>
    <mergeCell ref="P14:Q14"/>
    <mergeCell ref="D15:L15"/>
    <mergeCell ref="O15:Q15"/>
    <mergeCell ref="G12:I12"/>
    <mergeCell ref="P12:Q12"/>
    <mergeCell ref="B10:C10"/>
    <mergeCell ref="G10:I10"/>
    <mergeCell ref="P10:Q10"/>
    <mergeCell ref="R5:R7"/>
    <mergeCell ref="B6:C7"/>
    <mergeCell ref="D6:D7"/>
    <mergeCell ref="E6:F7"/>
    <mergeCell ref="G6:I7"/>
    <mergeCell ref="J6:K6"/>
    <mergeCell ref="B9:C9"/>
    <mergeCell ref="G9:I9"/>
    <mergeCell ref="P9:Q9"/>
    <mergeCell ref="L6:N6"/>
    <mergeCell ref="O6:Q7"/>
    <mergeCell ref="B8:C8"/>
    <mergeCell ref="G8:I8"/>
    <mergeCell ref="P8:Q8"/>
  </mergeCells>
  <dataValidations count="1">
    <dataValidation allowBlank="1" sqref="JG39:JH39 TC39:TD39 ACY39:ACZ39 AMU39:AMV39 AWQ39:AWR39 BGM39:BGN39 BQI39:BQJ39 CAE39:CAF39 CKA39:CKB39 CTW39:CTX39 DDS39:DDT39 DNO39:DNP39 DXK39:DXL39 EHG39:EHH39 ERC39:ERD39 FAY39:FAZ39 FKU39:FKV39 FUQ39:FUR39 GEM39:GEN39 GOI39:GOJ39 GYE39:GYF39 HIA39:HIB39 HRW39:HRX39 IBS39:IBT39 ILO39:ILP39 IVK39:IVL39 JFG39:JFH39 JPC39:JPD39 JYY39:JYZ39 KIU39:KIV39 KSQ39:KSR39 LCM39:LCN39 LMI39:LMJ39 LWE39:LWF39 MGA39:MGB39 MPW39:MPX39 MZS39:MZT39 NJO39:NJP39 NTK39:NTL39 ODG39:ODH39 ONC39:OND39 OWY39:OWZ39 PGU39:PGV39 PQQ39:PQR39 QAM39:QAN39 QKI39:QKJ39 QUE39:QUF39 REA39:REB39 RNW39:RNX39 RXS39:RXT39 SHO39:SHP39 SRK39:SRL39 TBG39:TBH39 TLC39:TLD39 TUY39:TUZ39 UEU39:UEV39 UOQ39:UOR39 UYM39:UYN39 VII39:VIJ39 VSE39:VSF39 WCA39:WCB39 WLW39:WLX39 WVS39:WVT39 K39:L39 K56:L56 JG56:JH56 TC56:TD56 ACY56:ACZ56 AMU56:AMV56 AWQ56:AWR56 BGM56:BGN56 BQI56:BQJ56 CAE56:CAF56 CKA56:CKB56 CTW56:CTX56 DDS56:DDT56 DNO56:DNP56 DXK56:DXL56 EHG56:EHH56 ERC56:ERD56 FAY56:FAZ56 FKU56:FKV56 FUQ56:FUR56 GEM56:GEN56 GOI56:GOJ56 GYE56:GYF56 HIA56:HIB56 HRW56:HRX56 IBS56:IBT56 ILO56:ILP56 IVK56:IVL56 JFG56:JFH56 JPC56:JPD56 JYY56:JYZ56 KIU56:KIV56 KSQ56:KSR56 LCM56:LCN56 LMI56:LMJ56 LWE56:LWF56 MGA56:MGB56 MPW56:MPX56 MZS56:MZT56 NJO56:NJP56 NTK56:NTL56 ODG56:ODH56 ONC56:OND56 OWY56:OWZ56 PGU56:PGV56 PQQ56:PQR56 QAM56:QAN56 QKI56:QKJ56 QUE56:QUF56 REA56:REB56 RNW56:RNX56 RXS56:RXT56 SHO56:SHP56 SRK56:SRL56 TBG56:TBH56 TLC56:TLD56 TUY56:TUZ56 UEU56:UEV56 UOQ56:UOR56 UYM56:UYN56 VII56:VIJ56 VSE56:VSF56 WCA56:WCB56 WLW56:WLX56 WVS56:WVT56"/>
  </dataValidations>
  <pageMargins left="0.38" right="0.19685039370078741" top="0.19685039370078741" bottom="0.37" header="0" footer="0"/>
  <pageSetup paperSize="9" scale="86" fitToHeight="1000" orientation="portrait" horizontalDpi="300" verticalDpi="300" r:id="rId1"/>
  <headerFooter alignWithMargins="0">
    <oddFooter>Страница &amp;P из &amp;N</oddFooter>
  </headerFooter>
  <legacyDrawing r:id="rId2"/>
</worksheet>
</file>

<file path=xl/worksheets/sheet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31">
    <outlinePr summaryBelow="0"/>
    <pageSetUpPr autoPageBreaks="0" fitToPage="1"/>
  </sheetPr>
  <dimension ref="A1:T47"/>
  <sheetViews>
    <sheetView zoomScaleNormal="85" workbookViewId="0">
      <pane ySplit="4" topLeftCell="A8" activePane="bottomLeft" state="frozen"/>
      <selection pane="bottomLeft" activeCell="J43" sqref="J43"/>
    </sheetView>
  </sheetViews>
  <sheetFormatPr defaultRowHeight="15.9" customHeight="1" x14ac:dyDescent="0.3"/>
  <cols>
    <col min="1" max="1" width="1.109375" style="2" customWidth="1"/>
    <col min="2" max="3" width="4.33203125" style="17" customWidth="1"/>
    <col min="4" max="4" width="5.109375" style="17" customWidth="1"/>
    <col min="5" max="6" width="10.6640625" style="17" customWidth="1"/>
    <col min="7" max="9" width="3.5546875" style="17" customWidth="1"/>
    <col min="10" max="11" width="6.6640625" style="17" customWidth="1"/>
    <col min="12" max="12" width="7.33203125" style="17" customWidth="1"/>
    <col min="13" max="13" width="9.109375" style="18"/>
    <col min="14" max="14" width="9.6640625" style="17" customWidth="1"/>
    <col min="15" max="15" width="11.109375" style="17" customWidth="1"/>
    <col min="16" max="16" width="12.88671875" style="17" customWidth="1"/>
    <col min="17" max="17" width="7.5546875" style="17" customWidth="1"/>
    <col min="18" max="18" width="11.5546875" style="19" customWidth="1"/>
    <col min="19" max="19" width="19.5546875" style="6" customWidth="1"/>
    <col min="20" max="256" width="9.109375" style="17"/>
    <col min="257" max="257" width="1.109375" style="17" customWidth="1"/>
    <col min="258" max="259" width="4.33203125" style="17" customWidth="1"/>
    <col min="260" max="260" width="5.109375" style="17" customWidth="1"/>
    <col min="261" max="262" width="10.6640625" style="17" customWidth="1"/>
    <col min="263" max="265" width="3.5546875" style="17" customWidth="1"/>
    <col min="266" max="267" width="6.6640625" style="17" customWidth="1"/>
    <col min="268" max="268" width="7.33203125" style="17" customWidth="1"/>
    <col min="269" max="269" width="9.109375" style="17"/>
    <col min="270" max="270" width="9.6640625" style="17" customWidth="1"/>
    <col min="271" max="271" width="11.109375" style="17" customWidth="1"/>
    <col min="272" max="272" width="12.88671875" style="17" customWidth="1"/>
    <col min="273" max="273" width="7.5546875" style="17" customWidth="1"/>
    <col min="274" max="274" width="11.5546875" style="17" customWidth="1"/>
    <col min="275" max="275" width="19.5546875" style="17" customWidth="1"/>
    <col min="276" max="512" width="9.109375" style="17"/>
    <col min="513" max="513" width="1.109375" style="17" customWidth="1"/>
    <col min="514" max="515" width="4.33203125" style="17" customWidth="1"/>
    <col min="516" max="516" width="5.109375" style="17" customWidth="1"/>
    <col min="517" max="518" width="10.6640625" style="17" customWidth="1"/>
    <col min="519" max="521" width="3.5546875" style="17" customWidth="1"/>
    <col min="522" max="523" width="6.6640625" style="17" customWidth="1"/>
    <col min="524" max="524" width="7.33203125" style="17" customWidth="1"/>
    <col min="525" max="525" width="9.109375" style="17"/>
    <col min="526" max="526" width="9.6640625" style="17" customWidth="1"/>
    <col min="527" max="527" width="11.109375" style="17" customWidth="1"/>
    <col min="528" max="528" width="12.88671875" style="17" customWidth="1"/>
    <col min="529" max="529" width="7.5546875" style="17" customWidth="1"/>
    <col min="530" max="530" width="11.5546875" style="17" customWidth="1"/>
    <col min="531" max="531" width="19.5546875" style="17" customWidth="1"/>
    <col min="532" max="768" width="9.109375" style="17"/>
    <col min="769" max="769" width="1.109375" style="17" customWidth="1"/>
    <col min="770" max="771" width="4.33203125" style="17" customWidth="1"/>
    <col min="772" max="772" width="5.109375" style="17" customWidth="1"/>
    <col min="773" max="774" width="10.6640625" style="17" customWidth="1"/>
    <col min="775" max="777" width="3.5546875" style="17" customWidth="1"/>
    <col min="778" max="779" width="6.6640625" style="17" customWidth="1"/>
    <col min="780" max="780" width="7.33203125" style="17" customWidth="1"/>
    <col min="781" max="781" width="9.109375" style="17"/>
    <col min="782" max="782" width="9.6640625" style="17" customWidth="1"/>
    <col min="783" max="783" width="11.109375" style="17" customWidth="1"/>
    <col min="784" max="784" width="12.88671875" style="17" customWidth="1"/>
    <col min="785" max="785" width="7.5546875" style="17" customWidth="1"/>
    <col min="786" max="786" width="11.5546875" style="17" customWidth="1"/>
    <col min="787" max="787" width="19.5546875" style="17" customWidth="1"/>
    <col min="788" max="1024" width="9.109375" style="17"/>
    <col min="1025" max="1025" width="1.109375" style="17" customWidth="1"/>
    <col min="1026" max="1027" width="4.33203125" style="17" customWidth="1"/>
    <col min="1028" max="1028" width="5.109375" style="17" customWidth="1"/>
    <col min="1029" max="1030" width="10.6640625" style="17" customWidth="1"/>
    <col min="1031" max="1033" width="3.5546875" style="17" customWidth="1"/>
    <col min="1034" max="1035" width="6.6640625" style="17" customWidth="1"/>
    <col min="1036" max="1036" width="7.33203125" style="17" customWidth="1"/>
    <col min="1037" max="1037" width="9.109375" style="17"/>
    <col min="1038" max="1038" width="9.6640625" style="17" customWidth="1"/>
    <col min="1039" max="1039" width="11.109375" style="17" customWidth="1"/>
    <col min="1040" max="1040" width="12.88671875" style="17" customWidth="1"/>
    <col min="1041" max="1041" width="7.5546875" style="17" customWidth="1"/>
    <col min="1042" max="1042" width="11.5546875" style="17" customWidth="1"/>
    <col min="1043" max="1043" width="19.5546875" style="17" customWidth="1"/>
    <col min="1044" max="1280" width="9.109375" style="17"/>
    <col min="1281" max="1281" width="1.109375" style="17" customWidth="1"/>
    <col min="1282" max="1283" width="4.33203125" style="17" customWidth="1"/>
    <col min="1284" max="1284" width="5.109375" style="17" customWidth="1"/>
    <col min="1285" max="1286" width="10.6640625" style="17" customWidth="1"/>
    <col min="1287" max="1289" width="3.5546875" style="17" customWidth="1"/>
    <col min="1290" max="1291" width="6.6640625" style="17" customWidth="1"/>
    <col min="1292" max="1292" width="7.33203125" style="17" customWidth="1"/>
    <col min="1293" max="1293" width="9.109375" style="17"/>
    <col min="1294" max="1294" width="9.6640625" style="17" customWidth="1"/>
    <col min="1295" max="1295" width="11.109375" style="17" customWidth="1"/>
    <col min="1296" max="1296" width="12.88671875" style="17" customWidth="1"/>
    <col min="1297" max="1297" width="7.5546875" style="17" customWidth="1"/>
    <col min="1298" max="1298" width="11.5546875" style="17" customWidth="1"/>
    <col min="1299" max="1299" width="19.5546875" style="17" customWidth="1"/>
    <col min="1300" max="1536" width="9.109375" style="17"/>
    <col min="1537" max="1537" width="1.109375" style="17" customWidth="1"/>
    <col min="1538" max="1539" width="4.33203125" style="17" customWidth="1"/>
    <col min="1540" max="1540" width="5.109375" style="17" customWidth="1"/>
    <col min="1541" max="1542" width="10.6640625" style="17" customWidth="1"/>
    <col min="1543" max="1545" width="3.5546875" style="17" customWidth="1"/>
    <col min="1546" max="1547" width="6.6640625" style="17" customWidth="1"/>
    <col min="1548" max="1548" width="7.33203125" style="17" customWidth="1"/>
    <col min="1549" max="1549" width="9.109375" style="17"/>
    <col min="1550" max="1550" width="9.6640625" style="17" customWidth="1"/>
    <col min="1551" max="1551" width="11.109375" style="17" customWidth="1"/>
    <col min="1552" max="1552" width="12.88671875" style="17" customWidth="1"/>
    <col min="1553" max="1553" width="7.5546875" style="17" customWidth="1"/>
    <col min="1554" max="1554" width="11.5546875" style="17" customWidth="1"/>
    <col min="1555" max="1555" width="19.5546875" style="17" customWidth="1"/>
    <col min="1556" max="1792" width="9.109375" style="17"/>
    <col min="1793" max="1793" width="1.109375" style="17" customWidth="1"/>
    <col min="1794" max="1795" width="4.33203125" style="17" customWidth="1"/>
    <col min="1796" max="1796" width="5.109375" style="17" customWidth="1"/>
    <col min="1797" max="1798" width="10.6640625" style="17" customWidth="1"/>
    <col min="1799" max="1801" width="3.5546875" style="17" customWidth="1"/>
    <col min="1802" max="1803" width="6.6640625" style="17" customWidth="1"/>
    <col min="1804" max="1804" width="7.33203125" style="17" customWidth="1"/>
    <col min="1805" max="1805" width="9.109375" style="17"/>
    <col min="1806" max="1806" width="9.6640625" style="17" customWidth="1"/>
    <col min="1807" max="1807" width="11.109375" style="17" customWidth="1"/>
    <col min="1808" max="1808" width="12.88671875" style="17" customWidth="1"/>
    <col min="1809" max="1809" width="7.5546875" style="17" customWidth="1"/>
    <col min="1810" max="1810" width="11.5546875" style="17" customWidth="1"/>
    <col min="1811" max="1811" width="19.5546875" style="17" customWidth="1"/>
    <col min="1812" max="2048" width="9.109375" style="17"/>
    <col min="2049" max="2049" width="1.109375" style="17" customWidth="1"/>
    <col min="2050" max="2051" width="4.33203125" style="17" customWidth="1"/>
    <col min="2052" max="2052" width="5.109375" style="17" customWidth="1"/>
    <col min="2053" max="2054" width="10.6640625" style="17" customWidth="1"/>
    <col min="2055" max="2057" width="3.5546875" style="17" customWidth="1"/>
    <col min="2058" max="2059" width="6.6640625" style="17" customWidth="1"/>
    <col min="2060" max="2060" width="7.33203125" style="17" customWidth="1"/>
    <col min="2061" max="2061" width="9.109375" style="17"/>
    <col min="2062" max="2062" width="9.6640625" style="17" customWidth="1"/>
    <col min="2063" max="2063" width="11.109375" style="17" customWidth="1"/>
    <col min="2064" max="2064" width="12.88671875" style="17" customWidth="1"/>
    <col min="2065" max="2065" width="7.5546875" style="17" customWidth="1"/>
    <col min="2066" max="2066" width="11.5546875" style="17" customWidth="1"/>
    <col min="2067" max="2067" width="19.5546875" style="17" customWidth="1"/>
    <col min="2068" max="2304" width="9.109375" style="17"/>
    <col min="2305" max="2305" width="1.109375" style="17" customWidth="1"/>
    <col min="2306" max="2307" width="4.33203125" style="17" customWidth="1"/>
    <col min="2308" max="2308" width="5.109375" style="17" customWidth="1"/>
    <col min="2309" max="2310" width="10.6640625" style="17" customWidth="1"/>
    <col min="2311" max="2313" width="3.5546875" style="17" customWidth="1"/>
    <col min="2314" max="2315" width="6.6640625" style="17" customWidth="1"/>
    <col min="2316" max="2316" width="7.33203125" style="17" customWidth="1"/>
    <col min="2317" max="2317" width="9.109375" style="17"/>
    <col min="2318" max="2318" width="9.6640625" style="17" customWidth="1"/>
    <col min="2319" max="2319" width="11.109375" style="17" customWidth="1"/>
    <col min="2320" max="2320" width="12.88671875" style="17" customWidth="1"/>
    <col min="2321" max="2321" width="7.5546875" style="17" customWidth="1"/>
    <col min="2322" max="2322" width="11.5546875" style="17" customWidth="1"/>
    <col min="2323" max="2323" width="19.5546875" style="17" customWidth="1"/>
    <col min="2324" max="2560" width="9.109375" style="17"/>
    <col min="2561" max="2561" width="1.109375" style="17" customWidth="1"/>
    <col min="2562" max="2563" width="4.33203125" style="17" customWidth="1"/>
    <col min="2564" max="2564" width="5.109375" style="17" customWidth="1"/>
    <col min="2565" max="2566" width="10.6640625" style="17" customWidth="1"/>
    <col min="2567" max="2569" width="3.5546875" style="17" customWidth="1"/>
    <col min="2570" max="2571" width="6.6640625" style="17" customWidth="1"/>
    <col min="2572" max="2572" width="7.33203125" style="17" customWidth="1"/>
    <col min="2573" max="2573" width="9.109375" style="17"/>
    <col min="2574" max="2574" width="9.6640625" style="17" customWidth="1"/>
    <col min="2575" max="2575" width="11.109375" style="17" customWidth="1"/>
    <col min="2576" max="2576" width="12.88671875" style="17" customWidth="1"/>
    <col min="2577" max="2577" width="7.5546875" style="17" customWidth="1"/>
    <col min="2578" max="2578" width="11.5546875" style="17" customWidth="1"/>
    <col min="2579" max="2579" width="19.5546875" style="17" customWidth="1"/>
    <col min="2580" max="2816" width="9.109375" style="17"/>
    <col min="2817" max="2817" width="1.109375" style="17" customWidth="1"/>
    <col min="2818" max="2819" width="4.33203125" style="17" customWidth="1"/>
    <col min="2820" max="2820" width="5.109375" style="17" customWidth="1"/>
    <col min="2821" max="2822" width="10.6640625" style="17" customWidth="1"/>
    <col min="2823" max="2825" width="3.5546875" style="17" customWidth="1"/>
    <col min="2826" max="2827" width="6.6640625" style="17" customWidth="1"/>
    <col min="2828" max="2828" width="7.33203125" style="17" customWidth="1"/>
    <col min="2829" max="2829" width="9.109375" style="17"/>
    <col min="2830" max="2830" width="9.6640625" style="17" customWidth="1"/>
    <col min="2831" max="2831" width="11.109375" style="17" customWidth="1"/>
    <col min="2832" max="2832" width="12.88671875" style="17" customWidth="1"/>
    <col min="2833" max="2833" width="7.5546875" style="17" customWidth="1"/>
    <col min="2834" max="2834" width="11.5546875" style="17" customWidth="1"/>
    <col min="2835" max="2835" width="19.5546875" style="17" customWidth="1"/>
    <col min="2836" max="3072" width="9.109375" style="17"/>
    <col min="3073" max="3073" width="1.109375" style="17" customWidth="1"/>
    <col min="3074" max="3075" width="4.33203125" style="17" customWidth="1"/>
    <col min="3076" max="3076" width="5.109375" style="17" customWidth="1"/>
    <col min="3077" max="3078" width="10.6640625" style="17" customWidth="1"/>
    <col min="3079" max="3081" width="3.5546875" style="17" customWidth="1"/>
    <col min="3082" max="3083" width="6.6640625" style="17" customWidth="1"/>
    <col min="3084" max="3084" width="7.33203125" style="17" customWidth="1"/>
    <col min="3085" max="3085" width="9.109375" style="17"/>
    <col min="3086" max="3086" width="9.6640625" style="17" customWidth="1"/>
    <col min="3087" max="3087" width="11.109375" style="17" customWidth="1"/>
    <col min="3088" max="3088" width="12.88671875" style="17" customWidth="1"/>
    <col min="3089" max="3089" width="7.5546875" style="17" customWidth="1"/>
    <col min="3090" max="3090" width="11.5546875" style="17" customWidth="1"/>
    <col min="3091" max="3091" width="19.5546875" style="17" customWidth="1"/>
    <col min="3092" max="3328" width="9.109375" style="17"/>
    <col min="3329" max="3329" width="1.109375" style="17" customWidth="1"/>
    <col min="3330" max="3331" width="4.33203125" style="17" customWidth="1"/>
    <col min="3332" max="3332" width="5.109375" style="17" customWidth="1"/>
    <col min="3333" max="3334" width="10.6640625" style="17" customWidth="1"/>
    <col min="3335" max="3337" width="3.5546875" style="17" customWidth="1"/>
    <col min="3338" max="3339" width="6.6640625" style="17" customWidth="1"/>
    <col min="3340" max="3340" width="7.33203125" style="17" customWidth="1"/>
    <col min="3341" max="3341" width="9.109375" style="17"/>
    <col min="3342" max="3342" width="9.6640625" style="17" customWidth="1"/>
    <col min="3343" max="3343" width="11.109375" style="17" customWidth="1"/>
    <col min="3344" max="3344" width="12.88671875" style="17" customWidth="1"/>
    <col min="3345" max="3345" width="7.5546875" style="17" customWidth="1"/>
    <col min="3346" max="3346" width="11.5546875" style="17" customWidth="1"/>
    <col min="3347" max="3347" width="19.5546875" style="17" customWidth="1"/>
    <col min="3348" max="3584" width="9.109375" style="17"/>
    <col min="3585" max="3585" width="1.109375" style="17" customWidth="1"/>
    <col min="3586" max="3587" width="4.33203125" style="17" customWidth="1"/>
    <col min="3588" max="3588" width="5.109375" style="17" customWidth="1"/>
    <col min="3589" max="3590" width="10.6640625" style="17" customWidth="1"/>
    <col min="3591" max="3593" width="3.5546875" style="17" customWidth="1"/>
    <col min="3594" max="3595" width="6.6640625" style="17" customWidth="1"/>
    <col min="3596" max="3596" width="7.33203125" style="17" customWidth="1"/>
    <col min="3597" max="3597" width="9.109375" style="17"/>
    <col min="3598" max="3598" width="9.6640625" style="17" customWidth="1"/>
    <col min="3599" max="3599" width="11.109375" style="17" customWidth="1"/>
    <col min="3600" max="3600" width="12.88671875" style="17" customWidth="1"/>
    <col min="3601" max="3601" width="7.5546875" style="17" customWidth="1"/>
    <col min="3602" max="3602" width="11.5546875" style="17" customWidth="1"/>
    <col min="3603" max="3603" width="19.5546875" style="17" customWidth="1"/>
    <col min="3604" max="3840" width="9.109375" style="17"/>
    <col min="3841" max="3841" width="1.109375" style="17" customWidth="1"/>
    <col min="3842" max="3843" width="4.33203125" style="17" customWidth="1"/>
    <col min="3844" max="3844" width="5.109375" style="17" customWidth="1"/>
    <col min="3845" max="3846" width="10.6640625" style="17" customWidth="1"/>
    <col min="3847" max="3849" width="3.5546875" style="17" customWidth="1"/>
    <col min="3850" max="3851" width="6.6640625" style="17" customWidth="1"/>
    <col min="3852" max="3852" width="7.33203125" style="17" customWidth="1"/>
    <col min="3853" max="3853" width="9.109375" style="17"/>
    <col min="3854" max="3854" width="9.6640625" style="17" customWidth="1"/>
    <col min="3855" max="3855" width="11.109375" style="17" customWidth="1"/>
    <col min="3856" max="3856" width="12.88671875" style="17" customWidth="1"/>
    <col min="3857" max="3857" width="7.5546875" style="17" customWidth="1"/>
    <col min="3858" max="3858" width="11.5546875" style="17" customWidth="1"/>
    <col min="3859" max="3859" width="19.5546875" style="17" customWidth="1"/>
    <col min="3860" max="4096" width="9.109375" style="17"/>
    <col min="4097" max="4097" width="1.109375" style="17" customWidth="1"/>
    <col min="4098" max="4099" width="4.33203125" style="17" customWidth="1"/>
    <col min="4100" max="4100" width="5.109375" style="17" customWidth="1"/>
    <col min="4101" max="4102" width="10.6640625" style="17" customWidth="1"/>
    <col min="4103" max="4105" width="3.5546875" style="17" customWidth="1"/>
    <col min="4106" max="4107" width="6.6640625" style="17" customWidth="1"/>
    <col min="4108" max="4108" width="7.33203125" style="17" customWidth="1"/>
    <col min="4109" max="4109" width="9.109375" style="17"/>
    <col min="4110" max="4110" width="9.6640625" style="17" customWidth="1"/>
    <col min="4111" max="4111" width="11.109375" style="17" customWidth="1"/>
    <col min="4112" max="4112" width="12.88671875" style="17" customWidth="1"/>
    <col min="4113" max="4113" width="7.5546875" style="17" customWidth="1"/>
    <col min="4114" max="4114" width="11.5546875" style="17" customWidth="1"/>
    <col min="4115" max="4115" width="19.5546875" style="17" customWidth="1"/>
    <col min="4116" max="4352" width="9.109375" style="17"/>
    <col min="4353" max="4353" width="1.109375" style="17" customWidth="1"/>
    <col min="4354" max="4355" width="4.33203125" style="17" customWidth="1"/>
    <col min="4356" max="4356" width="5.109375" style="17" customWidth="1"/>
    <col min="4357" max="4358" width="10.6640625" style="17" customWidth="1"/>
    <col min="4359" max="4361" width="3.5546875" style="17" customWidth="1"/>
    <col min="4362" max="4363" width="6.6640625" style="17" customWidth="1"/>
    <col min="4364" max="4364" width="7.33203125" style="17" customWidth="1"/>
    <col min="4365" max="4365" width="9.109375" style="17"/>
    <col min="4366" max="4366" width="9.6640625" style="17" customWidth="1"/>
    <col min="4367" max="4367" width="11.109375" style="17" customWidth="1"/>
    <col min="4368" max="4368" width="12.88671875" style="17" customWidth="1"/>
    <col min="4369" max="4369" width="7.5546875" style="17" customWidth="1"/>
    <col min="4370" max="4370" width="11.5546875" style="17" customWidth="1"/>
    <col min="4371" max="4371" width="19.5546875" style="17" customWidth="1"/>
    <col min="4372" max="4608" width="9.109375" style="17"/>
    <col min="4609" max="4609" width="1.109375" style="17" customWidth="1"/>
    <col min="4610" max="4611" width="4.33203125" style="17" customWidth="1"/>
    <col min="4612" max="4612" width="5.109375" style="17" customWidth="1"/>
    <col min="4613" max="4614" width="10.6640625" style="17" customWidth="1"/>
    <col min="4615" max="4617" width="3.5546875" style="17" customWidth="1"/>
    <col min="4618" max="4619" width="6.6640625" style="17" customWidth="1"/>
    <col min="4620" max="4620" width="7.33203125" style="17" customWidth="1"/>
    <col min="4621" max="4621" width="9.109375" style="17"/>
    <col min="4622" max="4622" width="9.6640625" style="17" customWidth="1"/>
    <col min="4623" max="4623" width="11.109375" style="17" customWidth="1"/>
    <col min="4624" max="4624" width="12.88671875" style="17" customWidth="1"/>
    <col min="4625" max="4625" width="7.5546875" style="17" customWidth="1"/>
    <col min="4626" max="4626" width="11.5546875" style="17" customWidth="1"/>
    <col min="4627" max="4627" width="19.5546875" style="17" customWidth="1"/>
    <col min="4628" max="4864" width="9.109375" style="17"/>
    <col min="4865" max="4865" width="1.109375" style="17" customWidth="1"/>
    <col min="4866" max="4867" width="4.33203125" style="17" customWidth="1"/>
    <col min="4868" max="4868" width="5.109375" style="17" customWidth="1"/>
    <col min="4869" max="4870" width="10.6640625" style="17" customWidth="1"/>
    <col min="4871" max="4873" width="3.5546875" style="17" customWidth="1"/>
    <col min="4874" max="4875" width="6.6640625" style="17" customWidth="1"/>
    <col min="4876" max="4876" width="7.33203125" style="17" customWidth="1"/>
    <col min="4877" max="4877" width="9.109375" style="17"/>
    <col min="4878" max="4878" width="9.6640625" style="17" customWidth="1"/>
    <col min="4879" max="4879" width="11.109375" style="17" customWidth="1"/>
    <col min="4880" max="4880" width="12.88671875" style="17" customWidth="1"/>
    <col min="4881" max="4881" width="7.5546875" style="17" customWidth="1"/>
    <col min="4882" max="4882" width="11.5546875" style="17" customWidth="1"/>
    <col min="4883" max="4883" width="19.5546875" style="17" customWidth="1"/>
    <col min="4884" max="5120" width="9.109375" style="17"/>
    <col min="5121" max="5121" width="1.109375" style="17" customWidth="1"/>
    <col min="5122" max="5123" width="4.33203125" style="17" customWidth="1"/>
    <col min="5124" max="5124" width="5.109375" style="17" customWidth="1"/>
    <col min="5125" max="5126" width="10.6640625" style="17" customWidth="1"/>
    <col min="5127" max="5129" width="3.5546875" style="17" customWidth="1"/>
    <col min="5130" max="5131" width="6.6640625" style="17" customWidth="1"/>
    <col min="5132" max="5132" width="7.33203125" style="17" customWidth="1"/>
    <col min="5133" max="5133" width="9.109375" style="17"/>
    <col min="5134" max="5134" width="9.6640625" style="17" customWidth="1"/>
    <col min="5135" max="5135" width="11.109375" style="17" customWidth="1"/>
    <col min="5136" max="5136" width="12.88671875" style="17" customWidth="1"/>
    <col min="5137" max="5137" width="7.5546875" style="17" customWidth="1"/>
    <col min="5138" max="5138" width="11.5546875" style="17" customWidth="1"/>
    <col min="5139" max="5139" width="19.5546875" style="17" customWidth="1"/>
    <col min="5140" max="5376" width="9.109375" style="17"/>
    <col min="5377" max="5377" width="1.109375" style="17" customWidth="1"/>
    <col min="5378" max="5379" width="4.33203125" style="17" customWidth="1"/>
    <col min="5380" max="5380" width="5.109375" style="17" customWidth="1"/>
    <col min="5381" max="5382" width="10.6640625" style="17" customWidth="1"/>
    <col min="5383" max="5385" width="3.5546875" style="17" customWidth="1"/>
    <col min="5386" max="5387" width="6.6640625" style="17" customWidth="1"/>
    <col min="5388" max="5388" width="7.33203125" style="17" customWidth="1"/>
    <col min="5389" max="5389" width="9.109375" style="17"/>
    <col min="5390" max="5390" width="9.6640625" style="17" customWidth="1"/>
    <col min="5391" max="5391" width="11.109375" style="17" customWidth="1"/>
    <col min="5392" max="5392" width="12.88671875" style="17" customWidth="1"/>
    <col min="5393" max="5393" width="7.5546875" style="17" customWidth="1"/>
    <col min="5394" max="5394" width="11.5546875" style="17" customWidth="1"/>
    <col min="5395" max="5395" width="19.5546875" style="17" customWidth="1"/>
    <col min="5396" max="5632" width="9.109375" style="17"/>
    <col min="5633" max="5633" width="1.109375" style="17" customWidth="1"/>
    <col min="5634" max="5635" width="4.33203125" style="17" customWidth="1"/>
    <col min="5636" max="5636" width="5.109375" style="17" customWidth="1"/>
    <col min="5637" max="5638" width="10.6640625" style="17" customWidth="1"/>
    <col min="5639" max="5641" width="3.5546875" style="17" customWidth="1"/>
    <col min="5642" max="5643" width="6.6640625" style="17" customWidth="1"/>
    <col min="5644" max="5644" width="7.33203125" style="17" customWidth="1"/>
    <col min="5645" max="5645" width="9.109375" style="17"/>
    <col min="5646" max="5646" width="9.6640625" style="17" customWidth="1"/>
    <col min="5647" max="5647" width="11.109375" style="17" customWidth="1"/>
    <col min="5648" max="5648" width="12.88671875" style="17" customWidth="1"/>
    <col min="5649" max="5649" width="7.5546875" style="17" customWidth="1"/>
    <col min="5650" max="5650" width="11.5546875" style="17" customWidth="1"/>
    <col min="5651" max="5651" width="19.5546875" style="17" customWidth="1"/>
    <col min="5652" max="5888" width="9.109375" style="17"/>
    <col min="5889" max="5889" width="1.109375" style="17" customWidth="1"/>
    <col min="5890" max="5891" width="4.33203125" style="17" customWidth="1"/>
    <col min="5892" max="5892" width="5.109375" style="17" customWidth="1"/>
    <col min="5893" max="5894" width="10.6640625" style="17" customWidth="1"/>
    <col min="5895" max="5897" width="3.5546875" style="17" customWidth="1"/>
    <col min="5898" max="5899" width="6.6640625" style="17" customWidth="1"/>
    <col min="5900" max="5900" width="7.33203125" style="17" customWidth="1"/>
    <col min="5901" max="5901" width="9.109375" style="17"/>
    <col min="5902" max="5902" width="9.6640625" style="17" customWidth="1"/>
    <col min="5903" max="5903" width="11.109375" style="17" customWidth="1"/>
    <col min="5904" max="5904" width="12.88671875" style="17" customWidth="1"/>
    <col min="5905" max="5905" width="7.5546875" style="17" customWidth="1"/>
    <col min="5906" max="5906" width="11.5546875" style="17" customWidth="1"/>
    <col min="5907" max="5907" width="19.5546875" style="17" customWidth="1"/>
    <col min="5908" max="6144" width="9.109375" style="17"/>
    <col min="6145" max="6145" width="1.109375" style="17" customWidth="1"/>
    <col min="6146" max="6147" width="4.33203125" style="17" customWidth="1"/>
    <col min="6148" max="6148" width="5.109375" style="17" customWidth="1"/>
    <col min="6149" max="6150" width="10.6640625" style="17" customWidth="1"/>
    <col min="6151" max="6153" width="3.5546875" style="17" customWidth="1"/>
    <col min="6154" max="6155" width="6.6640625" style="17" customWidth="1"/>
    <col min="6156" max="6156" width="7.33203125" style="17" customWidth="1"/>
    <col min="6157" max="6157" width="9.109375" style="17"/>
    <col min="6158" max="6158" width="9.6640625" style="17" customWidth="1"/>
    <col min="6159" max="6159" width="11.109375" style="17" customWidth="1"/>
    <col min="6160" max="6160" width="12.88671875" style="17" customWidth="1"/>
    <col min="6161" max="6161" width="7.5546875" style="17" customWidth="1"/>
    <col min="6162" max="6162" width="11.5546875" style="17" customWidth="1"/>
    <col min="6163" max="6163" width="19.5546875" style="17" customWidth="1"/>
    <col min="6164" max="6400" width="9.109375" style="17"/>
    <col min="6401" max="6401" width="1.109375" style="17" customWidth="1"/>
    <col min="6402" max="6403" width="4.33203125" style="17" customWidth="1"/>
    <col min="6404" max="6404" width="5.109375" style="17" customWidth="1"/>
    <col min="6405" max="6406" width="10.6640625" style="17" customWidth="1"/>
    <col min="6407" max="6409" width="3.5546875" style="17" customWidth="1"/>
    <col min="6410" max="6411" width="6.6640625" style="17" customWidth="1"/>
    <col min="6412" max="6412" width="7.33203125" style="17" customWidth="1"/>
    <col min="6413" max="6413" width="9.109375" style="17"/>
    <col min="6414" max="6414" width="9.6640625" style="17" customWidth="1"/>
    <col min="6415" max="6415" width="11.109375" style="17" customWidth="1"/>
    <col min="6416" max="6416" width="12.88671875" style="17" customWidth="1"/>
    <col min="6417" max="6417" width="7.5546875" style="17" customWidth="1"/>
    <col min="6418" max="6418" width="11.5546875" style="17" customWidth="1"/>
    <col min="6419" max="6419" width="19.5546875" style="17" customWidth="1"/>
    <col min="6420" max="6656" width="9.109375" style="17"/>
    <col min="6657" max="6657" width="1.109375" style="17" customWidth="1"/>
    <col min="6658" max="6659" width="4.33203125" style="17" customWidth="1"/>
    <col min="6660" max="6660" width="5.109375" style="17" customWidth="1"/>
    <col min="6661" max="6662" width="10.6640625" style="17" customWidth="1"/>
    <col min="6663" max="6665" width="3.5546875" style="17" customWidth="1"/>
    <col min="6666" max="6667" width="6.6640625" style="17" customWidth="1"/>
    <col min="6668" max="6668" width="7.33203125" style="17" customWidth="1"/>
    <col min="6669" max="6669" width="9.109375" style="17"/>
    <col min="6670" max="6670" width="9.6640625" style="17" customWidth="1"/>
    <col min="6671" max="6671" width="11.109375" style="17" customWidth="1"/>
    <col min="6672" max="6672" width="12.88671875" style="17" customWidth="1"/>
    <col min="6673" max="6673" width="7.5546875" style="17" customWidth="1"/>
    <col min="6674" max="6674" width="11.5546875" style="17" customWidth="1"/>
    <col min="6675" max="6675" width="19.5546875" style="17" customWidth="1"/>
    <col min="6676" max="6912" width="9.109375" style="17"/>
    <col min="6913" max="6913" width="1.109375" style="17" customWidth="1"/>
    <col min="6914" max="6915" width="4.33203125" style="17" customWidth="1"/>
    <col min="6916" max="6916" width="5.109375" style="17" customWidth="1"/>
    <col min="6917" max="6918" width="10.6640625" style="17" customWidth="1"/>
    <col min="6919" max="6921" width="3.5546875" style="17" customWidth="1"/>
    <col min="6922" max="6923" width="6.6640625" style="17" customWidth="1"/>
    <col min="6924" max="6924" width="7.33203125" style="17" customWidth="1"/>
    <col min="6925" max="6925" width="9.109375" style="17"/>
    <col min="6926" max="6926" width="9.6640625" style="17" customWidth="1"/>
    <col min="6927" max="6927" width="11.109375" style="17" customWidth="1"/>
    <col min="6928" max="6928" width="12.88671875" style="17" customWidth="1"/>
    <col min="6929" max="6929" width="7.5546875" style="17" customWidth="1"/>
    <col min="6930" max="6930" width="11.5546875" style="17" customWidth="1"/>
    <col min="6931" max="6931" width="19.5546875" style="17" customWidth="1"/>
    <col min="6932" max="7168" width="9.109375" style="17"/>
    <col min="7169" max="7169" width="1.109375" style="17" customWidth="1"/>
    <col min="7170" max="7171" width="4.33203125" style="17" customWidth="1"/>
    <col min="7172" max="7172" width="5.109375" style="17" customWidth="1"/>
    <col min="7173" max="7174" width="10.6640625" style="17" customWidth="1"/>
    <col min="7175" max="7177" width="3.5546875" style="17" customWidth="1"/>
    <col min="7178" max="7179" width="6.6640625" style="17" customWidth="1"/>
    <col min="7180" max="7180" width="7.33203125" style="17" customWidth="1"/>
    <col min="7181" max="7181" width="9.109375" style="17"/>
    <col min="7182" max="7182" width="9.6640625" style="17" customWidth="1"/>
    <col min="7183" max="7183" width="11.109375" style="17" customWidth="1"/>
    <col min="7184" max="7184" width="12.88671875" style="17" customWidth="1"/>
    <col min="7185" max="7185" width="7.5546875" style="17" customWidth="1"/>
    <col min="7186" max="7186" width="11.5546875" style="17" customWidth="1"/>
    <col min="7187" max="7187" width="19.5546875" style="17" customWidth="1"/>
    <col min="7188" max="7424" width="9.109375" style="17"/>
    <col min="7425" max="7425" width="1.109375" style="17" customWidth="1"/>
    <col min="7426" max="7427" width="4.33203125" style="17" customWidth="1"/>
    <col min="7428" max="7428" width="5.109375" style="17" customWidth="1"/>
    <col min="7429" max="7430" width="10.6640625" style="17" customWidth="1"/>
    <col min="7431" max="7433" width="3.5546875" style="17" customWidth="1"/>
    <col min="7434" max="7435" width="6.6640625" style="17" customWidth="1"/>
    <col min="7436" max="7436" width="7.33203125" style="17" customWidth="1"/>
    <col min="7437" max="7437" width="9.109375" style="17"/>
    <col min="7438" max="7438" width="9.6640625" style="17" customWidth="1"/>
    <col min="7439" max="7439" width="11.109375" style="17" customWidth="1"/>
    <col min="7440" max="7440" width="12.88671875" style="17" customWidth="1"/>
    <col min="7441" max="7441" width="7.5546875" style="17" customWidth="1"/>
    <col min="7442" max="7442" width="11.5546875" style="17" customWidth="1"/>
    <col min="7443" max="7443" width="19.5546875" style="17" customWidth="1"/>
    <col min="7444" max="7680" width="9.109375" style="17"/>
    <col min="7681" max="7681" width="1.109375" style="17" customWidth="1"/>
    <col min="7682" max="7683" width="4.33203125" style="17" customWidth="1"/>
    <col min="7684" max="7684" width="5.109375" style="17" customWidth="1"/>
    <col min="7685" max="7686" width="10.6640625" style="17" customWidth="1"/>
    <col min="7687" max="7689" width="3.5546875" style="17" customWidth="1"/>
    <col min="7690" max="7691" width="6.6640625" style="17" customWidth="1"/>
    <col min="7692" max="7692" width="7.33203125" style="17" customWidth="1"/>
    <col min="7693" max="7693" width="9.109375" style="17"/>
    <col min="7694" max="7694" width="9.6640625" style="17" customWidth="1"/>
    <col min="7695" max="7695" width="11.109375" style="17" customWidth="1"/>
    <col min="7696" max="7696" width="12.88671875" style="17" customWidth="1"/>
    <col min="7697" max="7697" width="7.5546875" style="17" customWidth="1"/>
    <col min="7698" max="7698" width="11.5546875" style="17" customWidth="1"/>
    <col min="7699" max="7699" width="19.5546875" style="17" customWidth="1"/>
    <col min="7700" max="7936" width="9.109375" style="17"/>
    <col min="7937" max="7937" width="1.109375" style="17" customWidth="1"/>
    <col min="7938" max="7939" width="4.33203125" style="17" customWidth="1"/>
    <col min="7940" max="7940" width="5.109375" style="17" customWidth="1"/>
    <col min="7941" max="7942" width="10.6640625" style="17" customWidth="1"/>
    <col min="7943" max="7945" width="3.5546875" style="17" customWidth="1"/>
    <col min="7946" max="7947" width="6.6640625" style="17" customWidth="1"/>
    <col min="7948" max="7948" width="7.33203125" style="17" customWidth="1"/>
    <col min="7949" max="7949" width="9.109375" style="17"/>
    <col min="7950" max="7950" width="9.6640625" style="17" customWidth="1"/>
    <col min="7951" max="7951" width="11.109375" style="17" customWidth="1"/>
    <col min="7952" max="7952" width="12.88671875" style="17" customWidth="1"/>
    <col min="7953" max="7953" width="7.5546875" style="17" customWidth="1"/>
    <col min="7954" max="7954" width="11.5546875" style="17" customWidth="1"/>
    <col min="7955" max="7955" width="19.5546875" style="17" customWidth="1"/>
    <col min="7956" max="8192" width="9.109375" style="17"/>
    <col min="8193" max="8193" width="1.109375" style="17" customWidth="1"/>
    <col min="8194" max="8195" width="4.33203125" style="17" customWidth="1"/>
    <col min="8196" max="8196" width="5.109375" style="17" customWidth="1"/>
    <col min="8197" max="8198" width="10.6640625" style="17" customWidth="1"/>
    <col min="8199" max="8201" width="3.5546875" style="17" customWidth="1"/>
    <col min="8202" max="8203" width="6.6640625" style="17" customWidth="1"/>
    <col min="8204" max="8204" width="7.33203125" style="17" customWidth="1"/>
    <col min="8205" max="8205" width="9.109375" style="17"/>
    <col min="8206" max="8206" width="9.6640625" style="17" customWidth="1"/>
    <col min="8207" max="8207" width="11.109375" style="17" customWidth="1"/>
    <col min="8208" max="8208" width="12.88671875" style="17" customWidth="1"/>
    <col min="8209" max="8209" width="7.5546875" style="17" customWidth="1"/>
    <col min="8210" max="8210" width="11.5546875" style="17" customWidth="1"/>
    <col min="8211" max="8211" width="19.5546875" style="17" customWidth="1"/>
    <col min="8212" max="8448" width="9.109375" style="17"/>
    <col min="8449" max="8449" width="1.109375" style="17" customWidth="1"/>
    <col min="8450" max="8451" width="4.33203125" style="17" customWidth="1"/>
    <col min="8452" max="8452" width="5.109375" style="17" customWidth="1"/>
    <col min="8453" max="8454" width="10.6640625" style="17" customWidth="1"/>
    <col min="8455" max="8457" width="3.5546875" style="17" customWidth="1"/>
    <col min="8458" max="8459" width="6.6640625" style="17" customWidth="1"/>
    <col min="8460" max="8460" width="7.33203125" style="17" customWidth="1"/>
    <col min="8461" max="8461" width="9.109375" style="17"/>
    <col min="8462" max="8462" width="9.6640625" style="17" customWidth="1"/>
    <col min="8463" max="8463" width="11.109375" style="17" customWidth="1"/>
    <col min="8464" max="8464" width="12.88671875" style="17" customWidth="1"/>
    <col min="8465" max="8465" width="7.5546875" style="17" customWidth="1"/>
    <col min="8466" max="8466" width="11.5546875" style="17" customWidth="1"/>
    <col min="8467" max="8467" width="19.5546875" style="17" customWidth="1"/>
    <col min="8468" max="8704" width="9.109375" style="17"/>
    <col min="8705" max="8705" width="1.109375" style="17" customWidth="1"/>
    <col min="8706" max="8707" width="4.33203125" style="17" customWidth="1"/>
    <col min="8708" max="8708" width="5.109375" style="17" customWidth="1"/>
    <col min="8709" max="8710" width="10.6640625" style="17" customWidth="1"/>
    <col min="8711" max="8713" width="3.5546875" style="17" customWidth="1"/>
    <col min="8714" max="8715" width="6.6640625" style="17" customWidth="1"/>
    <col min="8716" max="8716" width="7.33203125" style="17" customWidth="1"/>
    <col min="8717" max="8717" width="9.109375" style="17"/>
    <col min="8718" max="8718" width="9.6640625" style="17" customWidth="1"/>
    <col min="8719" max="8719" width="11.109375" style="17" customWidth="1"/>
    <col min="8720" max="8720" width="12.88671875" style="17" customWidth="1"/>
    <col min="8721" max="8721" width="7.5546875" style="17" customWidth="1"/>
    <col min="8722" max="8722" width="11.5546875" style="17" customWidth="1"/>
    <col min="8723" max="8723" width="19.5546875" style="17" customWidth="1"/>
    <col min="8724" max="8960" width="9.109375" style="17"/>
    <col min="8961" max="8961" width="1.109375" style="17" customWidth="1"/>
    <col min="8962" max="8963" width="4.33203125" style="17" customWidth="1"/>
    <col min="8964" max="8964" width="5.109375" style="17" customWidth="1"/>
    <col min="8965" max="8966" width="10.6640625" style="17" customWidth="1"/>
    <col min="8967" max="8969" width="3.5546875" style="17" customWidth="1"/>
    <col min="8970" max="8971" width="6.6640625" style="17" customWidth="1"/>
    <col min="8972" max="8972" width="7.33203125" style="17" customWidth="1"/>
    <col min="8973" max="8973" width="9.109375" style="17"/>
    <col min="8974" max="8974" width="9.6640625" style="17" customWidth="1"/>
    <col min="8975" max="8975" width="11.109375" style="17" customWidth="1"/>
    <col min="8976" max="8976" width="12.88671875" style="17" customWidth="1"/>
    <col min="8977" max="8977" width="7.5546875" style="17" customWidth="1"/>
    <col min="8978" max="8978" width="11.5546875" style="17" customWidth="1"/>
    <col min="8979" max="8979" width="19.5546875" style="17" customWidth="1"/>
    <col min="8980" max="9216" width="9.109375" style="17"/>
    <col min="9217" max="9217" width="1.109375" style="17" customWidth="1"/>
    <col min="9218" max="9219" width="4.33203125" style="17" customWidth="1"/>
    <col min="9220" max="9220" width="5.109375" style="17" customWidth="1"/>
    <col min="9221" max="9222" width="10.6640625" style="17" customWidth="1"/>
    <col min="9223" max="9225" width="3.5546875" style="17" customWidth="1"/>
    <col min="9226" max="9227" width="6.6640625" style="17" customWidth="1"/>
    <col min="9228" max="9228" width="7.33203125" style="17" customWidth="1"/>
    <col min="9229" max="9229" width="9.109375" style="17"/>
    <col min="9230" max="9230" width="9.6640625" style="17" customWidth="1"/>
    <col min="9231" max="9231" width="11.109375" style="17" customWidth="1"/>
    <col min="9232" max="9232" width="12.88671875" style="17" customWidth="1"/>
    <col min="9233" max="9233" width="7.5546875" style="17" customWidth="1"/>
    <col min="9234" max="9234" width="11.5546875" style="17" customWidth="1"/>
    <col min="9235" max="9235" width="19.5546875" style="17" customWidth="1"/>
    <col min="9236" max="9472" width="9.109375" style="17"/>
    <col min="9473" max="9473" width="1.109375" style="17" customWidth="1"/>
    <col min="9474" max="9475" width="4.33203125" style="17" customWidth="1"/>
    <col min="9476" max="9476" width="5.109375" style="17" customWidth="1"/>
    <col min="9477" max="9478" width="10.6640625" style="17" customWidth="1"/>
    <col min="9479" max="9481" width="3.5546875" style="17" customWidth="1"/>
    <col min="9482" max="9483" width="6.6640625" style="17" customWidth="1"/>
    <col min="9484" max="9484" width="7.33203125" style="17" customWidth="1"/>
    <col min="9485" max="9485" width="9.109375" style="17"/>
    <col min="9486" max="9486" width="9.6640625" style="17" customWidth="1"/>
    <col min="9487" max="9487" width="11.109375" style="17" customWidth="1"/>
    <col min="9488" max="9488" width="12.88671875" style="17" customWidth="1"/>
    <col min="9489" max="9489" width="7.5546875" style="17" customWidth="1"/>
    <col min="9490" max="9490" width="11.5546875" style="17" customWidth="1"/>
    <col min="9491" max="9491" width="19.5546875" style="17" customWidth="1"/>
    <col min="9492" max="9728" width="9.109375" style="17"/>
    <col min="9729" max="9729" width="1.109375" style="17" customWidth="1"/>
    <col min="9730" max="9731" width="4.33203125" style="17" customWidth="1"/>
    <col min="9732" max="9732" width="5.109375" style="17" customWidth="1"/>
    <col min="9733" max="9734" width="10.6640625" style="17" customWidth="1"/>
    <col min="9735" max="9737" width="3.5546875" style="17" customWidth="1"/>
    <col min="9738" max="9739" width="6.6640625" style="17" customWidth="1"/>
    <col min="9740" max="9740" width="7.33203125" style="17" customWidth="1"/>
    <col min="9741" max="9741" width="9.109375" style="17"/>
    <col min="9742" max="9742" width="9.6640625" style="17" customWidth="1"/>
    <col min="9743" max="9743" width="11.109375" style="17" customWidth="1"/>
    <col min="9744" max="9744" width="12.88671875" style="17" customWidth="1"/>
    <col min="9745" max="9745" width="7.5546875" style="17" customWidth="1"/>
    <col min="9746" max="9746" width="11.5546875" style="17" customWidth="1"/>
    <col min="9747" max="9747" width="19.5546875" style="17" customWidth="1"/>
    <col min="9748" max="9984" width="9.109375" style="17"/>
    <col min="9985" max="9985" width="1.109375" style="17" customWidth="1"/>
    <col min="9986" max="9987" width="4.33203125" style="17" customWidth="1"/>
    <col min="9988" max="9988" width="5.109375" style="17" customWidth="1"/>
    <col min="9989" max="9990" width="10.6640625" style="17" customWidth="1"/>
    <col min="9991" max="9993" width="3.5546875" style="17" customWidth="1"/>
    <col min="9994" max="9995" width="6.6640625" style="17" customWidth="1"/>
    <col min="9996" max="9996" width="7.33203125" style="17" customWidth="1"/>
    <col min="9997" max="9997" width="9.109375" style="17"/>
    <col min="9998" max="9998" width="9.6640625" style="17" customWidth="1"/>
    <col min="9999" max="9999" width="11.109375" style="17" customWidth="1"/>
    <col min="10000" max="10000" width="12.88671875" style="17" customWidth="1"/>
    <col min="10001" max="10001" width="7.5546875" style="17" customWidth="1"/>
    <col min="10002" max="10002" width="11.5546875" style="17" customWidth="1"/>
    <col min="10003" max="10003" width="19.5546875" style="17" customWidth="1"/>
    <col min="10004" max="10240" width="9.109375" style="17"/>
    <col min="10241" max="10241" width="1.109375" style="17" customWidth="1"/>
    <col min="10242" max="10243" width="4.33203125" style="17" customWidth="1"/>
    <col min="10244" max="10244" width="5.109375" style="17" customWidth="1"/>
    <col min="10245" max="10246" width="10.6640625" style="17" customWidth="1"/>
    <col min="10247" max="10249" width="3.5546875" style="17" customWidth="1"/>
    <col min="10250" max="10251" width="6.6640625" style="17" customWidth="1"/>
    <col min="10252" max="10252" width="7.33203125" style="17" customWidth="1"/>
    <col min="10253" max="10253" width="9.109375" style="17"/>
    <col min="10254" max="10254" width="9.6640625" style="17" customWidth="1"/>
    <col min="10255" max="10255" width="11.109375" style="17" customWidth="1"/>
    <col min="10256" max="10256" width="12.88671875" style="17" customWidth="1"/>
    <col min="10257" max="10257" width="7.5546875" style="17" customWidth="1"/>
    <col min="10258" max="10258" width="11.5546875" style="17" customWidth="1"/>
    <col min="10259" max="10259" width="19.5546875" style="17" customWidth="1"/>
    <col min="10260" max="10496" width="9.109375" style="17"/>
    <col min="10497" max="10497" width="1.109375" style="17" customWidth="1"/>
    <col min="10498" max="10499" width="4.33203125" style="17" customWidth="1"/>
    <col min="10500" max="10500" width="5.109375" style="17" customWidth="1"/>
    <col min="10501" max="10502" width="10.6640625" style="17" customWidth="1"/>
    <col min="10503" max="10505" width="3.5546875" style="17" customWidth="1"/>
    <col min="10506" max="10507" width="6.6640625" style="17" customWidth="1"/>
    <col min="10508" max="10508" width="7.33203125" style="17" customWidth="1"/>
    <col min="10509" max="10509" width="9.109375" style="17"/>
    <col min="10510" max="10510" width="9.6640625" style="17" customWidth="1"/>
    <col min="10511" max="10511" width="11.109375" style="17" customWidth="1"/>
    <col min="10512" max="10512" width="12.88671875" style="17" customWidth="1"/>
    <col min="10513" max="10513" width="7.5546875" style="17" customWidth="1"/>
    <col min="10514" max="10514" width="11.5546875" style="17" customWidth="1"/>
    <col min="10515" max="10515" width="19.5546875" style="17" customWidth="1"/>
    <col min="10516" max="10752" width="9.109375" style="17"/>
    <col min="10753" max="10753" width="1.109375" style="17" customWidth="1"/>
    <col min="10754" max="10755" width="4.33203125" style="17" customWidth="1"/>
    <col min="10756" max="10756" width="5.109375" style="17" customWidth="1"/>
    <col min="10757" max="10758" width="10.6640625" style="17" customWidth="1"/>
    <col min="10759" max="10761" width="3.5546875" style="17" customWidth="1"/>
    <col min="10762" max="10763" width="6.6640625" style="17" customWidth="1"/>
    <col min="10764" max="10764" width="7.33203125" style="17" customWidth="1"/>
    <col min="10765" max="10765" width="9.109375" style="17"/>
    <col min="10766" max="10766" width="9.6640625" style="17" customWidth="1"/>
    <col min="10767" max="10767" width="11.109375" style="17" customWidth="1"/>
    <col min="10768" max="10768" width="12.88671875" style="17" customWidth="1"/>
    <col min="10769" max="10769" width="7.5546875" style="17" customWidth="1"/>
    <col min="10770" max="10770" width="11.5546875" style="17" customWidth="1"/>
    <col min="10771" max="10771" width="19.5546875" style="17" customWidth="1"/>
    <col min="10772" max="11008" width="9.109375" style="17"/>
    <col min="11009" max="11009" width="1.109375" style="17" customWidth="1"/>
    <col min="11010" max="11011" width="4.33203125" style="17" customWidth="1"/>
    <col min="11012" max="11012" width="5.109375" style="17" customWidth="1"/>
    <col min="11013" max="11014" width="10.6640625" style="17" customWidth="1"/>
    <col min="11015" max="11017" width="3.5546875" style="17" customWidth="1"/>
    <col min="11018" max="11019" width="6.6640625" style="17" customWidth="1"/>
    <col min="11020" max="11020" width="7.33203125" style="17" customWidth="1"/>
    <col min="11021" max="11021" width="9.109375" style="17"/>
    <col min="11022" max="11022" width="9.6640625" style="17" customWidth="1"/>
    <col min="11023" max="11023" width="11.109375" style="17" customWidth="1"/>
    <col min="11024" max="11024" width="12.88671875" style="17" customWidth="1"/>
    <col min="11025" max="11025" width="7.5546875" style="17" customWidth="1"/>
    <col min="11026" max="11026" width="11.5546875" style="17" customWidth="1"/>
    <col min="11027" max="11027" width="19.5546875" style="17" customWidth="1"/>
    <col min="11028" max="11264" width="9.109375" style="17"/>
    <col min="11265" max="11265" width="1.109375" style="17" customWidth="1"/>
    <col min="11266" max="11267" width="4.33203125" style="17" customWidth="1"/>
    <col min="11268" max="11268" width="5.109375" style="17" customWidth="1"/>
    <col min="11269" max="11270" width="10.6640625" style="17" customWidth="1"/>
    <col min="11271" max="11273" width="3.5546875" style="17" customWidth="1"/>
    <col min="11274" max="11275" width="6.6640625" style="17" customWidth="1"/>
    <col min="11276" max="11276" width="7.33203125" style="17" customWidth="1"/>
    <col min="11277" max="11277" width="9.109375" style="17"/>
    <col min="11278" max="11278" width="9.6640625" style="17" customWidth="1"/>
    <col min="11279" max="11279" width="11.109375" style="17" customWidth="1"/>
    <col min="11280" max="11280" width="12.88671875" style="17" customWidth="1"/>
    <col min="11281" max="11281" width="7.5546875" style="17" customWidth="1"/>
    <col min="11282" max="11282" width="11.5546875" style="17" customWidth="1"/>
    <col min="11283" max="11283" width="19.5546875" style="17" customWidth="1"/>
    <col min="11284" max="11520" width="9.109375" style="17"/>
    <col min="11521" max="11521" width="1.109375" style="17" customWidth="1"/>
    <col min="11522" max="11523" width="4.33203125" style="17" customWidth="1"/>
    <col min="11524" max="11524" width="5.109375" style="17" customWidth="1"/>
    <col min="11525" max="11526" width="10.6640625" style="17" customWidth="1"/>
    <col min="11527" max="11529" width="3.5546875" style="17" customWidth="1"/>
    <col min="11530" max="11531" width="6.6640625" style="17" customWidth="1"/>
    <col min="11532" max="11532" width="7.33203125" style="17" customWidth="1"/>
    <col min="11533" max="11533" width="9.109375" style="17"/>
    <col min="11534" max="11534" width="9.6640625" style="17" customWidth="1"/>
    <col min="11535" max="11535" width="11.109375" style="17" customWidth="1"/>
    <col min="11536" max="11536" width="12.88671875" style="17" customWidth="1"/>
    <col min="11537" max="11537" width="7.5546875" style="17" customWidth="1"/>
    <col min="11538" max="11538" width="11.5546875" style="17" customWidth="1"/>
    <col min="11539" max="11539" width="19.5546875" style="17" customWidth="1"/>
    <col min="11540" max="11776" width="9.109375" style="17"/>
    <col min="11777" max="11777" width="1.109375" style="17" customWidth="1"/>
    <col min="11778" max="11779" width="4.33203125" style="17" customWidth="1"/>
    <col min="11780" max="11780" width="5.109375" style="17" customWidth="1"/>
    <col min="11781" max="11782" width="10.6640625" style="17" customWidth="1"/>
    <col min="11783" max="11785" width="3.5546875" style="17" customWidth="1"/>
    <col min="11786" max="11787" width="6.6640625" style="17" customWidth="1"/>
    <col min="11788" max="11788" width="7.33203125" style="17" customWidth="1"/>
    <col min="11789" max="11789" width="9.109375" style="17"/>
    <col min="11790" max="11790" width="9.6640625" style="17" customWidth="1"/>
    <col min="11791" max="11791" width="11.109375" style="17" customWidth="1"/>
    <col min="11792" max="11792" width="12.88671875" style="17" customWidth="1"/>
    <col min="11793" max="11793" width="7.5546875" style="17" customWidth="1"/>
    <col min="11794" max="11794" width="11.5546875" style="17" customWidth="1"/>
    <col min="11795" max="11795" width="19.5546875" style="17" customWidth="1"/>
    <col min="11796" max="12032" width="9.109375" style="17"/>
    <col min="12033" max="12033" width="1.109375" style="17" customWidth="1"/>
    <col min="12034" max="12035" width="4.33203125" style="17" customWidth="1"/>
    <col min="12036" max="12036" width="5.109375" style="17" customWidth="1"/>
    <col min="12037" max="12038" width="10.6640625" style="17" customWidth="1"/>
    <col min="12039" max="12041" width="3.5546875" style="17" customWidth="1"/>
    <col min="12042" max="12043" width="6.6640625" style="17" customWidth="1"/>
    <col min="12044" max="12044" width="7.33203125" style="17" customWidth="1"/>
    <col min="12045" max="12045" width="9.109375" style="17"/>
    <col min="12046" max="12046" width="9.6640625" style="17" customWidth="1"/>
    <col min="12047" max="12047" width="11.109375" style="17" customWidth="1"/>
    <col min="12048" max="12048" width="12.88671875" style="17" customWidth="1"/>
    <col min="12049" max="12049" width="7.5546875" style="17" customWidth="1"/>
    <col min="12050" max="12050" width="11.5546875" style="17" customWidth="1"/>
    <col min="12051" max="12051" width="19.5546875" style="17" customWidth="1"/>
    <col min="12052" max="12288" width="9.109375" style="17"/>
    <col min="12289" max="12289" width="1.109375" style="17" customWidth="1"/>
    <col min="12290" max="12291" width="4.33203125" style="17" customWidth="1"/>
    <col min="12292" max="12292" width="5.109375" style="17" customWidth="1"/>
    <col min="12293" max="12294" width="10.6640625" style="17" customWidth="1"/>
    <col min="12295" max="12297" width="3.5546875" style="17" customWidth="1"/>
    <col min="12298" max="12299" width="6.6640625" style="17" customWidth="1"/>
    <col min="12300" max="12300" width="7.33203125" style="17" customWidth="1"/>
    <col min="12301" max="12301" width="9.109375" style="17"/>
    <col min="12302" max="12302" width="9.6640625" style="17" customWidth="1"/>
    <col min="12303" max="12303" width="11.109375" style="17" customWidth="1"/>
    <col min="12304" max="12304" width="12.88671875" style="17" customWidth="1"/>
    <col min="12305" max="12305" width="7.5546875" style="17" customWidth="1"/>
    <col min="12306" max="12306" width="11.5546875" style="17" customWidth="1"/>
    <col min="12307" max="12307" width="19.5546875" style="17" customWidth="1"/>
    <col min="12308" max="12544" width="9.109375" style="17"/>
    <col min="12545" max="12545" width="1.109375" style="17" customWidth="1"/>
    <col min="12546" max="12547" width="4.33203125" style="17" customWidth="1"/>
    <col min="12548" max="12548" width="5.109375" style="17" customWidth="1"/>
    <col min="12549" max="12550" width="10.6640625" style="17" customWidth="1"/>
    <col min="12551" max="12553" width="3.5546875" style="17" customWidth="1"/>
    <col min="12554" max="12555" width="6.6640625" style="17" customWidth="1"/>
    <col min="12556" max="12556" width="7.33203125" style="17" customWidth="1"/>
    <col min="12557" max="12557" width="9.109375" style="17"/>
    <col min="12558" max="12558" width="9.6640625" style="17" customWidth="1"/>
    <col min="12559" max="12559" width="11.109375" style="17" customWidth="1"/>
    <col min="12560" max="12560" width="12.88671875" style="17" customWidth="1"/>
    <col min="12561" max="12561" width="7.5546875" style="17" customWidth="1"/>
    <col min="12562" max="12562" width="11.5546875" style="17" customWidth="1"/>
    <col min="12563" max="12563" width="19.5546875" style="17" customWidth="1"/>
    <col min="12564" max="12800" width="9.109375" style="17"/>
    <col min="12801" max="12801" width="1.109375" style="17" customWidth="1"/>
    <col min="12802" max="12803" width="4.33203125" style="17" customWidth="1"/>
    <col min="12804" max="12804" width="5.109375" style="17" customWidth="1"/>
    <col min="12805" max="12806" width="10.6640625" style="17" customWidth="1"/>
    <col min="12807" max="12809" width="3.5546875" style="17" customWidth="1"/>
    <col min="12810" max="12811" width="6.6640625" style="17" customWidth="1"/>
    <col min="12812" max="12812" width="7.33203125" style="17" customWidth="1"/>
    <col min="12813" max="12813" width="9.109375" style="17"/>
    <col min="12814" max="12814" width="9.6640625" style="17" customWidth="1"/>
    <col min="12815" max="12815" width="11.109375" style="17" customWidth="1"/>
    <col min="12816" max="12816" width="12.88671875" style="17" customWidth="1"/>
    <col min="12817" max="12817" width="7.5546875" style="17" customWidth="1"/>
    <col min="12818" max="12818" width="11.5546875" style="17" customWidth="1"/>
    <col min="12819" max="12819" width="19.5546875" style="17" customWidth="1"/>
    <col min="12820" max="13056" width="9.109375" style="17"/>
    <col min="13057" max="13057" width="1.109375" style="17" customWidth="1"/>
    <col min="13058" max="13059" width="4.33203125" style="17" customWidth="1"/>
    <col min="13060" max="13060" width="5.109375" style="17" customWidth="1"/>
    <col min="13061" max="13062" width="10.6640625" style="17" customWidth="1"/>
    <col min="13063" max="13065" width="3.5546875" style="17" customWidth="1"/>
    <col min="13066" max="13067" width="6.6640625" style="17" customWidth="1"/>
    <col min="13068" max="13068" width="7.33203125" style="17" customWidth="1"/>
    <col min="13069" max="13069" width="9.109375" style="17"/>
    <col min="13070" max="13070" width="9.6640625" style="17" customWidth="1"/>
    <col min="13071" max="13071" width="11.109375" style="17" customWidth="1"/>
    <col min="13072" max="13072" width="12.88671875" style="17" customWidth="1"/>
    <col min="13073" max="13073" width="7.5546875" style="17" customWidth="1"/>
    <col min="13074" max="13074" width="11.5546875" style="17" customWidth="1"/>
    <col min="13075" max="13075" width="19.5546875" style="17" customWidth="1"/>
    <col min="13076" max="13312" width="9.109375" style="17"/>
    <col min="13313" max="13313" width="1.109375" style="17" customWidth="1"/>
    <col min="13314" max="13315" width="4.33203125" style="17" customWidth="1"/>
    <col min="13316" max="13316" width="5.109375" style="17" customWidth="1"/>
    <col min="13317" max="13318" width="10.6640625" style="17" customWidth="1"/>
    <col min="13319" max="13321" width="3.5546875" style="17" customWidth="1"/>
    <col min="13322" max="13323" width="6.6640625" style="17" customWidth="1"/>
    <col min="13324" max="13324" width="7.33203125" style="17" customWidth="1"/>
    <col min="13325" max="13325" width="9.109375" style="17"/>
    <col min="13326" max="13326" width="9.6640625" style="17" customWidth="1"/>
    <col min="13327" max="13327" width="11.109375" style="17" customWidth="1"/>
    <col min="13328" max="13328" width="12.88671875" style="17" customWidth="1"/>
    <col min="13329" max="13329" width="7.5546875" style="17" customWidth="1"/>
    <col min="13330" max="13330" width="11.5546875" style="17" customWidth="1"/>
    <col min="13331" max="13331" width="19.5546875" style="17" customWidth="1"/>
    <col min="13332" max="13568" width="9.109375" style="17"/>
    <col min="13569" max="13569" width="1.109375" style="17" customWidth="1"/>
    <col min="13570" max="13571" width="4.33203125" style="17" customWidth="1"/>
    <col min="13572" max="13572" width="5.109375" style="17" customWidth="1"/>
    <col min="13573" max="13574" width="10.6640625" style="17" customWidth="1"/>
    <col min="13575" max="13577" width="3.5546875" style="17" customWidth="1"/>
    <col min="13578" max="13579" width="6.6640625" style="17" customWidth="1"/>
    <col min="13580" max="13580" width="7.33203125" style="17" customWidth="1"/>
    <col min="13581" max="13581" width="9.109375" style="17"/>
    <col min="13582" max="13582" width="9.6640625" style="17" customWidth="1"/>
    <col min="13583" max="13583" width="11.109375" style="17" customWidth="1"/>
    <col min="13584" max="13584" width="12.88671875" style="17" customWidth="1"/>
    <col min="13585" max="13585" width="7.5546875" style="17" customWidth="1"/>
    <col min="13586" max="13586" width="11.5546875" style="17" customWidth="1"/>
    <col min="13587" max="13587" width="19.5546875" style="17" customWidth="1"/>
    <col min="13588" max="13824" width="9.109375" style="17"/>
    <col min="13825" max="13825" width="1.109375" style="17" customWidth="1"/>
    <col min="13826" max="13827" width="4.33203125" style="17" customWidth="1"/>
    <col min="13828" max="13828" width="5.109375" style="17" customWidth="1"/>
    <col min="13829" max="13830" width="10.6640625" style="17" customWidth="1"/>
    <col min="13831" max="13833" width="3.5546875" style="17" customWidth="1"/>
    <col min="13834" max="13835" width="6.6640625" style="17" customWidth="1"/>
    <col min="13836" max="13836" width="7.33203125" style="17" customWidth="1"/>
    <col min="13837" max="13837" width="9.109375" style="17"/>
    <col min="13838" max="13838" width="9.6640625" style="17" customWidth="1"/>
    <col min="13839" max="13839" width="11.109375" style="17" customWidth="1"/>
    <col min="13840" max="13840" width="12.88671875" style="17" customWidth="1"/>
    <col min="13841" max="13841" width="7.5546875" style="17" customWidth="1"/>
    <col min="13842" max="13842" width="11.5546875" style="17" customWidth="1"/>
    <col min="13843" max="13843" width="19.5546875" style="17" customWidth="1"/>
    <col min="13844" max="14080" width="9.109375" style="17"/>
    <col min="14081" max="14081" width="1.109375" style="17" customWidth="1"/>
    <col min="14082" max="14083" width="4.33203125" style="17" customWidth="1"/>
    <col min="14084" max="14084" width="5.109375" style="17" customWidth="1"/>
    <col min="14085" max="14086" width="10.6640625" style="17" customWidth="1"/>
    <col min="14087" max="14089" width="3.5546875" style="17" customWidth="1"/>
    <col min="14090" max="14091" width="6.6640625" style="17" customWidth="1"/>
    <col min="14092" max="14092" width="7.33203125" style="17" customWidth="1"/>
    <col min="14093" max="14093" width="9.109375" style="17"/>
    <col min="14094" max="14094" width="9.6640625" style="17" customWidth="1"/>
    <col min="14095" max="14095" width="11.109375" style="17" customWidth="1"/>
    <col min="14096" max="14096" width="12.88671875" style="17" customWidth="1"/>
    <col min="14097" max="14097" width="7.5546875" style="17" customWidth="1"/>
    <col min="14098" max="14098" width="11.5546875" style="17" customWidth="1"/>
    <col min="14099" max="14099" width="19.5546875" style="17" customWidth="1"/>
    <col min="14100" max="14336" width="9.109375" style="17"/>
    <col min="14337" max="14337" width="1.109375" style="17" customWidth="1"/>
    <col min="14338" max="14339" width="4.33203125" style="17" customWidth="1"/>
    <col min="14340" max="14340" width="5.109375" style="17" customWidth="1"/>
    <col min="14341" max="14342" width="10.6640625" style="17" customWidth="1"/>
    <col min="14343" max="14345" width="3.5546875" style="17" customWidth="1"/>
    <col min="14346" max="14347" width="6.6640625" style="17" customWidth="1"/>
    <col min="14348" max="14348" width="7.33203125" style="17" customWidth="1"/>
    <col min="14349" max="14349" width="9.109375" style="17"/>
    <col min="14350" max="14350" width="9.6640625" style="17" customWidth="1"/>
    <col min="14351" max="14351" width="11.109375" style="17" customWidth="1"/>
    <col min="14352" max="14352" width="12.88671875" style="17" customWidth="1"/>
    <col min="14353" max="14353" width="7.5546875" style="17" customWidth="1"/>
    <col min="14354" max="14354" width="11.5546875" style="17" customWidth="1"/>
    <col min="14355" max="14355" width="19.5546875" style="17" customWidth="1"/>
    <col min="14356" max="14592" width="9.109375" style="17"/>
    <col min="14593" max="14593" width="1.109375" style="17" customWidth="1"/>
    <col min="14594" max="14595" width="4.33203125" style="17" customWidth="1"/>
    <col min="14596" max="14596" width="5.109375" style="17" customWidth="1"/>
    <col min="14597" max="14598" width="10.6640625" style="17" customWidth="1"/>
    <col min="14599" max="14601" width="3.5546875" style="17" customWidth="1"/>
    <col min="14602" max="14603" width="6.6640625" style="17" customWidth="1"/>
    <col min="14604" max="14604" width="7.33203125" style="17" customWidth="1"/>
    <col min="14605" max="14605" width="9.109375" style="17"/>
    <col min="14606" max="14606" width="9.6640625" style="17" customWidth="1"/>
    <col min="14607" max="14607" width="11.109375" style="17" customWidth="1"/>
    <col min="14608" max="14608" width="12.88671875" style="17" customWidth="1"/>
    <col min="14609" max="14609" width="7.5546875" style="17" customWidth="1"/>
    <col min="14610" max="14610" width="11.5546875" style="17" customWidth="1"/>
    <col min="14611" max="14611" width="19.5546875" style="17" customWidth="1"/>
    <col min="14612" max="14848" width="9.109375" style="17"/>
    <col min="14849" max="14849" width="1.109375" style="17" customWidth="1"/>
    <col min="14850" max="14851" width="4.33203125" style="17" customWidth="1"/>
    <col min="14852" max="14852" width="5.109375" style="17" customWidth="1"/>
    <col min="14853" max="14854" width="10.6640625" style="17" customWidth="1"/>
    <col min="14855" max="14857" width="3.5546875" style="17" customWidth="1"/>
    <col min="14858" max="14859" width="6.6640625" style="17" customWidth="1"/>
    <col min="14860" max="14860" width="7.33203125" style="17" customWidth="1"/>
    <col min="14861" max="14861" width="9.109375" style="17"/>
    <col min="14862" max="14862" width="9.6640625" style="17" customWidth="1"/>
    <col min="14863" max="14863" width="11.109375" style="17" customWidth="1"/>
    <col min="14864" max="14864" width="12.88671875" style="17" customWidth="1"/>
    <col min="14865" max="14865" width="7.5546875" style="17" customWidth="1"/>
    <col min="14866" max="14866" width="11.5546875" style="17" customWidth="1"/>
    <col min="14867" max="14867" width="19.5546875" style="17" customWidth="1"/>
    <col min="14868" max="15104" width="9.109375" style="17"/>
    <col min="15105" max="15105" width="1.109375" style="17" customWidth="1"/>
    <col min="15106" max="15107" width="4.33203125" style="17" customWidth="1"/>
    <col min="15108" max="15108" width="5.109375" style="17" customWidth="1"/>
    <col min="15109" max="15110" width="10.6640625" style="17" customWidth="1"/>
    <col min="15111" max="15113" width="3.5546875" style="17" customWidth="1"/>
    <col min="15114" max="15115" width="6.6640625" style="17" customWidth="1"/>
    <col min="15116" max="15116" width="7.33203125" style="17" customWidth="1"/>
    <col min="15117" max="15117" width="9.109375" style="17"/>
    <col min="15118" max="15118" width="9.6640625" style="17" customWidth="1"/>
    <col min="15119" max="15119" width="11.109375" style="17" customWidth="1"/>
    <col min="15120" max="15120" width="12.88671875" style="17" customWidth="1"/>
    <col min="15121" max="15121" width="7.5546875" style="17" customWidth="1"/>
    <col min="15122" max="15122" width="11.5546875" style="17" customWidth="1"/>
    <col min="15123" max="15123" width="19.5546875" style="17" customWidth="1"/>
    <col min="15124" max="15360" width="9.109375" style="17"/>
    <col min="15361" max="15361" width="1.109375" style="17" customWidth="1"/>
    <col min="15362" max="15363" width="4.33203125" style="17" customWidth="1"/>
    <col min="15364" max="15364" width="5.109375" style="17" customWidth="1"/>
    <col min="15365" max="15366" width="10.6640625" style="17" customWidth="1"/>
    <col min="15367" max="15369" width="3.5546875" style="17" customWidth="1"/>
    <col min="15370" max="15371" width="6.6640625" style="17" customWidth="1"/>
    <col min="15372" max="15372" width="7.33203125" style="17" customWidth="1"/>
    <col min="15373" max="15373" width="9.109375" style="17"/>
    <col min="15374" max="15374" width="9.6640625" style="17" customWidth="1"/>
    <col min="15375" max="15375" width="11.109375" style="17" customWidth="1"/>
    <col min="15376" max="15376" width="12.88671875" style="17" customWidth="1"/>
    <col min="15377" max="15377" width="7.5546875" style="17" customWidth="1"/>
    <col min="15378" max="15378" width="11.5546875" style="17" customWidth="1"/>
    <col min="15379" max="15379" width="19.5546875" style="17" customWidth="1"/>
    <col min="15380" max="15616" width="9.109375" style="17"/>
    <col min="15617" max="15617" width="1.109375" style="17" customWidth="1"/>
    <col min="15618" max="15619" width="4.33203125" style="17" customWidth="1"/>
    <col min="15620" max="15620" width="5.109375" style="17" customWidth="1"/>
    <col min="15621" max="15622" width="10.6640625" style="17" customWidth="1"/>
    <col min="15623" max="15625" width="3.5546875" style="17" customWidth="1"/>
    <col min="15626" max="15627" width="6.6640625" style="17" customWidth="1"/>
    <col min="15628" max="15628" width="7.33203125" style="17" customWidth="1"/>
    <col min="15629" max="15629" width="9.109375" style="17"/>
    <col min="15630" max="15630" width="9.6640625" style="17" customWidth="1"/>
    <col min="15631" max="15631" width="11.109375" style="17" customWidth="1"/>
    <col min="15632" max="15632" width="12.88671875" style="17" customWidth="1"/>
    <col min="15633" max="15633" width="7.5546875" style="17" customWidth="1"/>
    <col min="15634" max="15634" width="11.5546875" style="17" customWidth="1"/>
    <col min="15635" max="15635" width="19.5546875" style="17" customWidth="1"/>
    <col min="15636" max="15872" width="9.109375" style="17"/>
    <col min="15873" max="15873" width="1.109375" style="17" customWidth="1"/>
    <col min="15874" max="15875" width="4.33203125" style="17" customWidth="1"/>
    <col min="15876" max="15876" width="5.109375" style="17" customWidth="1"/>
    <col min="15877" max="15878" width="10.6640625" style="17" customWidth="1"/>
    <col min="15879" max="15881" width="3.5546875" style="17" customWidth="1"/>
    <col min="15882" max="15883" width="6.6640625" style="17" customWidth="1"/>
    <col min="15884" max="15884" width="7.33203125" style="17" customWidth="1"/>
    <col min="15885" max="15885" width="9.109375" style="17"/>
    <col min="15886" max="15886" width="9.6640625" style="17" customWidth="1"/>
    <col min="15887" max="15887" width="11.109375" style="17" customWidth="1"/>
    <col min="15888" max="15888" width="12.88671875" style="17" customWidth="1"/>
    <col min="15889" max="15889" width="7.5546875" style="17" customWidth="1"/>
    <col min="15890" max="15890" width="11.5546875" style="17" customWidth="1"/>
    <col min="15891" max="15891" width="19.5546875" style="17" customWidth="1"/>
    <col min="15892" max="16128" width="9.109375" style="17"/>
    <col min="16129" max="16129" width="1.109375" style="17" customWidth="1"/>
    <col min="16130" max="16131" width="4.33203125" style="17" customWidth="1"/>
    <col min="16132" max="16132" width="5.109375" style="17" customWidth="1"/>
    <col min="16133" max="16134" width="10.6640625" style="17" customWidth="1"/>
    <col min="16135" max="16137" width="3.5546875" style="17" customWidth="1"/>
    <col min="16138" max="16139" width="6.6640625" style="17" customWidth="1"/>
    <col min="16140" max="16140" width="7.33203125" style="17" customWidth="1"/>
    <col min="16141" max="16141" width="9.109375" style="17"/>
    <col min="16142" max="16142" width="9.6640625" style="17" customWidth="1"/>
    <col min="16143" max="16143" width="11.109375" style="17" customWidth="1"/>
    <col min="16144" max="16144" width="12.88671875" style="17" customWidth="1"/>
    <col min="16145" max="16145" width="7.5546875" style="17" customWidth="1"/>
    <col min="16146" max="16146" width="11.5546875" style="17" customWidth="1"/>
    <col min="16147" max="16147" width="19.5546875" style="17" customWidth="1"/>
    <col min="16148" max="16384" width="9.109375" style="17"/>
  </cols>
  <sheetData>
    <row r="1" spans="1:20" s="2" customFormat="1" ht="4.5" customHeight="1" x14ac:dyDescent="0.3">
      <c r="A1" s="1" t="s">
        <v>0</v>
      </c>
      <c r="E1" s="3" t="s">
        <v>1</v>
      </c>
      <c r="F1" s="3" t="s">
        <v>2</v>
      </c>
      <c r="M1" s="4"/>
      <c r="O1" s="3"/>
      <c r="P1" s="3" t="s">
        <v>3</v>
      </c>
      <c r="R1" s="5"/>
      <c r="S1" s="6"/>
    </row>
    <row r="2" spans="1:20" s="9" customFormat="1" ht="3" customHeight="1" thickBot="1" x14ac:dyDescent="0.3">
      <c r="A2" s="7"/>
      <c r="B2" s="8" t="str">
        <f>"RZ.mdb\"&amp;$E$3</f>
        <v>RZ.mdb\Прокат</v>
      </c>
      <c r="M2" s="10"/>
      <c r="R2" s="11"/>
      <c r="S2" s="6"/>
    </row>
    <row r="3" spans="1:20" s="13" customFormat="1" ht="14.25" customHeight="1" thickTop="1" thickBot="1" x14ac:dyDescent="0.35">
      <c r="A3" s="12" t="s">
        <v>4</v>
      </c>
      <c r="B3" s="282" t="s">
        <v>5</v>
      </c>
      <c r="C3" s="283"/>
      <c r="D3" s="283"/>
      <c r="E3" s="284" t="s">
        <v>6</v>
      </c>
      <c r="F3" s="285"/>
      <c r="H3" s="286" t="s">
        <v>7</v>
      </c>
      <c r="I3" s="287"/>
      <c r="J3" s="287"/>
      <c r="K3" s="287"/>
      <c r="L3" s="287"/>
      <c r="M3" s="287"/>
      <c r="N3" s="288"/>
      <c r="P3" s="14" t="s">
        <v>8</v>
      </c>
      <c r="Q3" s="15">
        <v>2</v>
      </c>
      <c r="R3" s="16"/>
      <c r="S3" s="14" t="s">
        <v>9</v>
      </c>
      <c r="T3" s="15">
        <v>2</v>
      </c>
    </row>
    <row r="4" spans="1:20" ht="10.5" customHeight="1" thickTop="1" x14ac:dyDescent="0.25"/>
    <row r="5" spans="1:20" ht="18.75" customHeight="1" x14ac:dyDescent="0.3">
      <c r="B5" s="289" t="s">
        <v>10</v>
      </c>
      <c r="C5" s="289"/>
      <c r="D5" s="289"/>
      <c r="E5" s="289"/>
      <c r="F5" s="289"/>
      <c r="G5" s="289"/>
      <c r="H5" s="289"/>
      <c r="I5" s="289"/>
      <c r="J5" s="289"/>
      <c r="K5" s="289"/>
      <c r="L5" s="289"/>
      <c r="M5" s="289"/>
      <c r="N5" s="289"/>
      <c r="O5" s="289"/>
      <c r="P5" s="289"/>
      <c r="Q5" s="289"/>
      <c r="R5" s="290" t="s">
        <v>11</v>
      </c>
      <c r="S5" s="20"/>
    </row>
    <row r="6" spans="1:20" ht="15.9" customHeight="1" x14ac:dyDescent="0.3">
      <c r="B6" s="293" t="s">
        <v>12</v>
      </c>
      <c r="C6" s="293"/>
      <c r="D6" s="294" t="s">
        <v>13</v>
      </c>
      <c r="E6" s="293" t="s">
        <v>14</v>
      </c>
      <c r="F6" s="293"/>
      <c r="G6" s="293" t="s">
        <v>15</v>
      </c>
      <c r="H6" s="293"/>
      <c r="I6" s="293"/>
      <c r="J6" s="293" t="s">
        <v>16</v>
      </c>
      <c r="K6" s="293"/>
      <c r="L6" s="293" t="s">
        <v>17</v>
      </c>
      <c r="M6" s="293"/>
      <c r="N6" s="293"/>
      <c r="O6" s="293" t="s">
        <v>18</v>
      </c>
      <c r="P6" s="293"/>
      <c r="Q6" s="293"/>
      <c r="R6" s="291"/>
      <c r="S6" s="20"/>
    </row>
    <row r="7" spans="1:20" ht="15.9" customHeight="1" x14ac:dyDescent="0.3">
      <c r="B7" s="293"/>
      <c r="C7" s="293"/>
      <c r="D7" s="294"/>
      <c r="E7" s="293"/>
      <c r="F7" s="293"/>
      <c r="G7" s="293"/>
      <c r="H7" s="293"/>
      <c r="I7" s="293"/>
      <c r="J7" s="116" t="s">
        <v>19</v>
      </c>
      <c r="K7" s="116" t="s">
        <v>20</v>
      </c>
      <c r="L7" s="116" t="s">
        <v>21</v>
      </c>
      <c r="M7" s="116" t="s">
        <v>22</v>
      </c>
      <c r="N7" s="116" t="s">
        <v>23</v>
      </c>
      <c r="O7" s="293"/>
      <c r="P7" s="293"/>
      <c r="Q7" s="293"/>
      <c r="R7" s="292"/>
      <c r="S7" s="20"/>
    </row>
    <row r="8" spans="1:20" s="26" customFormat="1" ht="15.9" customHeight="1" x14ac:dyDescent="0.3">
      <c r="A8" s="21"/>
      <c r="B8" s="299" t="s">
        <v>331</v>
      </c>
      <c r="C8" s="299"/>
      <c r="D8" s="125" t="s">
        <v>332</v>
      </c>
      <c r="E8" s="27" t="s">
        <v>219</v>
      </c>
      <c r="F8" s="22" t="s">
        <v>197</v>
      </c>
      <c r="G8" s="295">
        <v>5672</v>
      </c>
      <c r="H8" s="295"/>
      <c r="I8" s="295"/>
      <c r="J8" s="118">
        <v>1</v>
      </c>
      <c r="K8" s="118">
        <v>1</v>
      </c>
      <c r="L8" s="64">
        <f>ROUNDUP(IF(G8="",1,IF([1]!SearchNum(G8,2)&gt;0,[1]!SearchNum(G8,1)*[1]!SearchNum(G8,2)/1000000,IF([1]!SearchNum(G8,1)&gt;0,[1]!SearchNum(G8,1)/1000,1)))*R8,[1]!StrToNum($Q$3))</f>
        <v>69.490000000000009</v>
      </c>
      <c r="M8" s="64">
        <f>ROUND(L8*(J8+K8),[1]!StrToNum($T$3))</f>
        <v>138.97999999999999</v>
      </c>
      <c r="N8" s="300">
        <f>SUM(M8:M12)</f>
        <v>167.79999999999998</v>
      </c>
      <c r="O8" s="24" t="s">
        <v>36</v>
      </c>
      <c r="P8" s="296" t="s">
        <v>221</v>
      </c>
      <c r="Q8" s="297"/>
      <c r="R8" s="25">
        <v>12.25</v>
      </c>
      <c r="S8" s="20" t="s">
        <v>220</v>
      </c>
    </row>
    <row r="9" spans="1:20" s="26" customFormat="1" ht="15.9" customHeight="1" x14ac:dyDescent="0.3">
      <c r="A9" s="21"/>
      <c r="B9" s="299"/>
      <c r="C9" s="299"/>
      <c r="D9" s="125" t="s">
        <v>333</v>
      </c>
      <c r="E9" s="27" t="s">
        <v>219</v>
      </c>
      <c r="F9" s="22" t="s">
        <v>197</v>
      </c>
      <c r="G9" s="295">
        <v>200</v>
      </c>
      <c r="H9" s="295"/>
      <c r="I9" s="295"/>
      <c r="J9" s="118">
        <v>1</v>
      </c>
      <c r="K9" s="118">
        <v>1</v>
      </c>
      <c r="L9" s="64">
        <f>ROUNDUP(IF(G9="",1,IF([1]!SearchNum(G9,2)&gt;0,[1]!SearchNum(G9,1)*[1]!SearchNum(G9,2)/1000000,IF([1]!SearchNum(G9,1)&gt;0,[1]!SearchNum(G9,1)/1000,1)))*R9,[1]!StrToNum($Q$3))</f>
        <v>2.4500000000000002</v>
      </c>
      <c r="M9" s="64">
        <f>ROUND(L9*(J9+K9),[1]!StrToNum($T$3))</f>
        <v>4.9000000000000004</v>
      </c>
      <c r="N9" s="300"/>
      <c r="O9" s="24" t="s">
        <v>36</v>
      </c>
      <c r="P9" s="296" t="s">
        <v>221</v>
      </c>
      <c r="Q9" s="297"/>
      <c r="R9" s="25">
        <v>12.25</v>
      </c>
      <c r="S9" s="20"/>
    </row>
    <row r="10" spans="1:20" s="26" customFormat="1" ht="15.9" customHeight="1" x14ac:dyDescent="0.3">
      <c r="A10" s="21"/>
      <c r="B10" s="299"/>
      <c r="C10" s="299"/>
      <c r="D10" s="119">
        <v>10</v>
      </c>
      <c r="E10" s="27" t="s">
        <v>334</v>
      </c>
      <c r="F10" s="22" t="s">
        <v>337</v>
      </c>
      <c r="G10" s="295">
        <v>670</v>
      </c>
      <c r="H10" s="295"/>
      <c r="I10" s="295"/>
      <c r="J10" s="118">
        <v>15</v>
      </c>
      <c r="K10" s="118"/>
      <c r="L10" s="64">
        <f>ROUNDUP(IF(G10="",1,IF([1]!SearchNum(G10,2)&gt;0,[1]!SearchNum(G10,1)*[1]!SearchNum(G10,2)/1000000,IF([1]!SearchNum(G10,1)&gt;0,[1]!SearchNum(G10,1)/1000,1)))*R10,[1]!StrToNum($Q$3))</f>
        <v>1.34</v>
      </c>
      <c r="M10" s="64">
        <f>ROUND(L10*(J10+K10),[1]!StrToNum($T$3))</f>
        <v>20.100000000000001</v>
      </c>
      <c r="N10" s="300"/>
      <c r="O10" s="24" t="s">
        <v>338</v>
      </c>
      <c r="P10" s="296" t="s">
        <v>336</v>
      </c>
      <c r="Q10" s="297"/>
      <c r="R10" s="25">
        <f>PI()*([1]!SearchNum(F10,1))^2/4000000*7850</f>
        <v>1.9975816887850697</v>
      </c>
      <c r="S10" s="20" t="s">
        <v>335</v>
      </c>
    </row>
    <row r="11" spans="1:20" s="26" customFormat="1" ht="15.9" customHeight="1" x14ac:dyDescent="0.3">
      <c r="A11" s="21"/>
      <c r="B11" s="299"/>
      <c r="C11" s="299"/>
      <c r="D11" s="119">
        <v>11</v>
      </c>
      <c r="E11" s="27" t="s">
        <v>32</v>
      </c>
      <c r="F11" s="22" t="s">
        <v>339</v>
      </c>
      <c r="G11" s="295">
        <v>120</v>
      </c>
      <c r="H11" s="295"/>
      <c r="I11" s="295"/>
      <c r="J11" s="118">
        <v>2</v>
      </c>
      <c r="K11" s="118"/>
      <c r="L11" s="64">
        <f>ROUNDUP(IF(G11="",1,IF([1]!SearchNum(G11,2)&gt;0,[1]!SearchNum(G11,1)*[1]!SearchNum(G11,2)/1000000,IF([1]!SearchNum(G11,1)&gt;0,[1]!SearchNum(G11,1)/1000,1)))*R11,[1]!StrToNum($Q$3))</f>
        <v>0.91</v>
      </c>
      <c r="M11" s="64">
        <f>ROUND(L11*(J11+K11),[1]!StrToNum($T$3))</f>
        <v>1.82</v>
      </c>
      <c r="N11" s="300"/>
      <c r="O11" s="24" t="s">
        <v>36</v>
      </c>
      <c r="P11" s="296" t="s">
        <v>34</v>
      </c>
      <c r="Q11" s="297"/>
      <c r="R11" s="25">
        <f>[2]!МассСеч(F11,7850)</f>
        <v>7.5359997749328613</v>
      </c>
      <c r="S11" s="20" t="s">
        <v>33</v>
      </c>
    </row>
    <row r="12" spans="1:20" s="26" customFormat="1" ht="16.5" customHeight="1" x14ac:dyDescent="0.3">
      <c r="A12" s="28"/>
      <c r="B12" s="299"/>
      <c r="C12" s="299"/>
      <c r="D12" s="298" t="s">
        <v>24</v>
      </c>
      <c r="E12" s="298"/>
      <c r="F12" s="298"/>
      <c r="G12" s="298"/>
      <c r="H12" s="298"/>
      <c r="I12" s="298"/>
      <c r="J12" s="298"/>
      <c r="K12" s="298"/>
      <c r="L12" s="298"/>
      <c r="M12" s="64">
        <f>ROUND((M8+M9+M10+M11)*0.01,0)</f>
        <v>2</v>
      </c>
      <c r="N12" s="300"/>
      <c r="O12" s="298" t="s">
        <v>25</v>
      </c>
      <c r="P12" s="298"/>
      <c r="Q12" s="298"/>
      <c r="R12" s="25"/>
      <c r="S12" s="20"/>
    </row>
    <row r="13" spans="1:20" s="35" customFormat="1" ht="15.9" customHeight="1" x14ac:dyDescent="0.3">
      <c r="A13" s="33"/>
      <c r="B13" s="299" t="s">
        <v>340</v>
      </c>
      <c r="C13" s="299"/>
      <c r="D13" s="119">
        <v>40</v>
      </c>
      <c r="E13" s="27" t="s">
        <v>32</v>
      </c>
      <c r="F13" s="22" t="s">
        <v>341</v>
      </c>
      <c r="G13" s="295">
        <v>2200</v>
      </c>
      <c r="H13" s="295"/>
      <c r="I13" s="295"/>
      <c r="J13" s="118">
        <v>3</v>
      </c>
      <c r="K13" s="118">
        <v>0</v>
      </c>
      <c r="L13" s="64">
        <f>ROUNDUP(IF(G13="",1,IF([1]!SearchNum(G13,2)&gt;0,[1]!SearchNum(G13,1)*[1]!SearchNum(G13,2)/1000000,IF([1]!SearchNum(G13,1)&gt;0,[1]!SearchNum(G13,1)/1000,1)))*R13,[1]!StrToNum($Q$3))</f>
        <v>2.7699999999999996</v>
      </c>
      <c r="M13" s="64">
        <f>ROUND(L13*(J13+K13),[1]!StrToNum($T$3))</f>
        <v>8.31</v>
      </c>
      <c r="N13" s="300">
        <f>SUM(M13:M17)</f>
        <v>25.890000000000004</v>
      </c>
      <c r="O13" s="24" t="s">
        <v>342</v>
      </c>
      <c r="P13" s="296" t="s">
        <v>34</v>
      </c>
      <c r="Q13" s="297"/>
      <c r="R13" s="34">
        <f>[2]!МассСеч(F13,7850)</f>
        <v>1.2560000419616699</v>
      </c>
      <c r="S13" s="20"/>
    </row>
    <row r="14" spans="1:20" s="35" customFormat="1" ht="15.9" customHeight="1" x14ac:dyDescent="0.3">
      <c r="A14" s="33"/>
      <c r="B14" s="299"/>
      <c r="C14" s="299"/>
      <c r="D14" s="119">
        <v>41</v>
      </c>
      <c r="E14" s="27" t="s">
        <v>32</v>
      </c>
      <c r="F14" s="22" t="s">
        <v>341</v>
      </c>
      <c r="G14" s="295">
        <v>2158</v>
      </c>
      <c r="H14" s="295"/>
      <c r="I14" s="295"/>
      <c r="J14" s="118">
        <v>2</v>
      </c>
      <c r="K14" s="118">
        <v>0</v>
      </c>
      <c r="L14" s="64">
        <f>ROUNDUP(IF(G14="",1,IF([1]!SearchNum(G14,2)&gt;0,[1]!SearchNum(G14,1)*[1]!SearchNum(G14,2)/1000000,IF([1]!SearchNum(G14,1)&gt;0,[1]!SearchNum(G14,1)/1000,1)))*R14,[1]!StrToNum($Q$3))</f>
        <v>2.7199999999999998</v>
      </c>
      <c r="M14" s="64">
        <f>ROUND(L14*(J14+K14),[1]!StrToNum($T$3))</f>
        <v>5.44</v>
      </c>
      <c r="N14" s="300"/>
      <c r="O14" s="24" t="s">
        <v>342</v>
      </c>
      <c r="P14" s="296" t="s">
        <v>34</v>
      </c>
      <c r="Q14" s="297"/>
      <c r="R14" s="34">
        <f>[2]!МассСеч(F14,7850)</f>
        <v>1.2560000419616699</v>
      </c>
      <c r="S14" s="20"/>
    </row>
    <row r="15" spans="1:20" s="35" customFormat="1" ht="15.9" customHeight="1" x14ac:dyDescent="0.3">
      <c r="A15" s="33"/>
      <c r="B15" s="299"/>
      <c r="C15" s="299"/>
      <c r="D15" s="119">
        <v>42</v>
      </c>
      <c r="E15" s="27" t="s">
        <v>32</v>
      </c>
      <c r="F15" s="22" t="s">
        <v>341</v>
      </c>
      <c r="G15" s="295">
        <v>2158</v>
      </c>
      <c r="H15" s="295"/>
      <c r="I15" s="295"/>
      <c r="J15" s="118">
        <v>4</v>
      </c>
      <c r="K15" s="118">
        <v>0</v>
      </c>
      <c r="L15" s="64">
        <f>ROUNDUP(IF(G15="",1,IF([1]!SearchNum(G15,2)&gt;0,[1]!SearchNum(G15,1)*[1]!SearchNum(G15,2)/1000000,IF([1]!SearchNum(G15,1)&gt;0,[1]!SearchNum(G15,1)/1000,1)))*R15,[1]!StrToNum($Q$3))</f>
        <v>2.7199999999999998</v>
      </c>
      <c r="M15" s="64">
        <f>ROUND(L15*(J15+K15),[1]!StrToNum($T$3))</f>
        <v>10.88</v>
      </c>
      <c r="N15" s="300"/>
      <c r="O15" s="24" t="s">
        <v>342</v>
      </c>
      <c r="P15" s="296" t="s">
        <v>34</v>
      </c>
      <c r="Q15" s="297"/>
      <c r="R15" s="34">
        <f>[2]!МассСеч(F15,7850)</f>
        <v>1.2560000419616699</v>
      </c>
      <c r="S15" s="20"/>
    </row>
    <row r="16" spans="1:20" s="35" customFormat="1" ht="15.9" customHeight="1" x14ac:dyDescent="0.3">
      <c r="A16" s="33"/>
      <c r="B16" s="299"/>
      <c r="C16" s="299"/>
      <c r="D16" s="119">
        <v>43</v>
      </c>
      <c r="E16" s="27" t="s">
        <v>32</v>
      </c>
      <c r="F16" s="22" t="s">
        <v>341</v>
      </c>
      <c r="G16" s="295">
        <v>500</v>
      </c>
      <c r="H16" s="295"/>
      <c r="I16" s="295"/>
      <c r="J16" s="118">
        <v>2</v>
      </c>
      <c r="K16" s="118">
        <v>0</v>
      </c>
      <c r="L16" s="64">
        <f>ROUNDUP(IF(G16="",1,IF([1]!SearchNum(G16,2)&gt;0,[1]!SearchNum(G16,1)*[1]!SearchNum(G16,2)/1000000,IF([1]!SearchNum(G16,1)&gt;0,[1]!SearchNum(G16,1)/1000,1)))*R16,[1]!StrToNum($Q$3))</f>
        <v>0.63</v>
      </c>
      <c r="M16" s="64">
        <f>ROUND(L16*(J16+K16),[1]!StrToNum($T$3))</f>
        <v>1.26</v>
      </c>
      <c r="N16" s="300"/>
      <c r="O16" s="24" t="s">
        <v>342</v>
      </c>
      <c r="P16" s="296" t="s">
        <v>34</v>
      </c>
      <c r="Q16" s="297"/>
      <c r="R16" s="34">
        <f>[2]!МассСеч(F16,7850)</f>
        <v>1.2560000419616699</v>
      </c>
      <c r="S16" s="20"/>
    </row>
    <row r="17" spans="1:19" s="37" customFormat="1" ht="15.9" customHeight="1" x14ac:dyDescent="0.3">
      <c r="A17" s="36"/>
      <c r="B17" s="299"/>
      <c r="C17" s="299"/>
      <c r="D17" s="298" t="s">
        <v>24</v>
      </c>
      <c r="E17" s="298"/>
      <c r="F17" s="298"/>
      <c r="G17" s="298"/>
      <c r="H17" s="298"/>
      <c r="I17" s="298"/>
      <c r="J17" s="298"/>
      <c r="K17" s="298"/>
      <c r="L17" s="298"/>
      <c r="M17" s="64">
        <f>ROUND((M13+M14+M15+M16)*0.01,0)</f>
        <v>0</v>
      </c>
      <c r="N17" s="300"/>
      <c r="O17" s="298" t="s">
        <v>25</v>
      </c>
      <c r="P17" s="298"/>
      <c r="Q17" s="298"/>
      <c r="R17" s="34"/>
      <c r="S17" s="20"/>
    </row>
    <row r="18" spans="1:19" s="35" customFormat="1" ht="15.9" customHeight="1" x14ac:dyDescent="0.3">
      <c r="A18" s="33"/>
      <c r="B18" s="299" t="s">
        <v>343</v>
      </c>
      <c r="C18" s="299"/>
      <c r="D18" s="119"/>
      <c r="E18" s="27" t="s">
        <v>219</v>
      </c>
      <c r="F18" s="22" t="s">
        <v>197</v>
      </c>
      <c r="G18" s="295">
        <v>500</v>
      </c>
      <c r="H18" s="295"/>
      <c r="I18" s="295"/>
      <c r="J18" s="118">
        <v>1</v>
      </c>
      <c r="K18" s="118"/>
      <c r="L18" s="64">
        <f>ROUNDUP(IF(G18="",1,IF([1]!SearchNum(G18,2)&gt;0,[1]!SearchNum(G18,1)*[1]!SearchNum(G18,2)/1000000,IF([1]!SearchNum(G18,1)&gt;0,[1]!SearchNum(G18,1)/1000,1)))*R18,[1]!StrToNum($Q$3))</f>
        <v>6.13</v>
      </c>
      <c r="M18" s="64">
        <f>ROUND(L18*(J18+K18),[1]!StrToNum($T$3))</f>
        <v>6.13</v>
      </c>
      <c r="N18" s="117">
        <f>SUM(M18:M18)</f>
        <v>6.13</v>
      </c>
      <c r="O18" s="24" t="s">
        <v>36</v>
      </c>
      <c r="P18" s="296" t="s">
        <v>221</v>
      </c>
      <c r="Q18" s="297"/>
      <c r="R18" s="34">
        <v>12.25</v>
      </c>
      <c r="S18" s="20"/>
    </row>
    <row r="19" spans="1:19" s="38" customFormat="1" ht="12" customHeight="1" x14ac:dyDescent="0.25">
      <c r="M19" s="39"/>
    </row>
    <row r="20" spans="1:19" s="41" customFormat="1" ht="18" customHeight="1" x14ac:dyDescent="0.3">
      <c r="A20" s="40" t="s">
        <v>40</v>
      </c>
      <c r="B20" s="311" t="s">
        <v>41</v>
      </c>
      <c r="C20" s="311"/>
      <c r="D20" s="311"/>
      <c r="E20" s="311"/>
      <c r="F20" s="311"/>
      <c r="G20" s="311"/>
      <c r="H20" s="312" t="s">
        <v>41</v>
      </c>
      <c r="I20" s="312"/>
      <c r="J20" s="312"/>
      <c r="K20" s="312"/>
      <c r="L20" s="312"/>
      <c r="M20" s="312"/>
      <c r="N20" s="312"/>
      <c r="O20" s="310"/>
      <c r="P20" s="310"/>
      <c r="Q20" s="310"/>
    </row>
    <row r="21" spans="1:19" s="41" customFormat="1" ht="18" customHeight="1" x14ac:dyDescent="0.3">
      <c r="A21" s="40" t="s">
        <v>40</v>
      </c>
      <c r="B21" s="312" t="s">
        <v>42</v>
      </c>
      <c r="C21" s="312"/>
      <c r="D21" s="312"/>
      <c r="E21" s="312"/>
      <c r="F21" s="312"/>
      <c r="G21" s="312"/>
      <c r="H21" s="312" t="s">
        <v>12</v>
      </c>
      <c r="I21" s="312"/>
      <c r="J21" s="312"/>
      <c r="K21" s="313" t="s">
        <v>43</v>
      </c>
      <c r="L21" s="314"/>
      <c r="M21" s="312" t="s">
        <v>44</v>
      </c>
      <c r="N21" s="312"/>
      <c r="O21" s="312" t="s">
        <v>45</v>
      </c>
      <c r="P21" s="312"/>
      <c r="Q21" s="312"/>
    </row>
    <row r="22" spans="1:19" s="41" customFormat="1" ht="18" customHeight="1" x14ac:dyDescent="0.3">
      <c r="A22" s="40" t="s">
        <v>40</v>
      </c>
      <c r="B22" s="312"/>
      <c r="C22" s="312"/>
      <c r="D22" s="312"/>
      <c r="E22" s="312"/>
      <c r="F22" s="312"/>
      <c r="G22" s="312"/>
      <c r="H22" s="312"/>
      <c r="I22" s="312"/>
      <c r="J22" s="312"/>
      <c r="K22" s="120" t="s">
        <v>19</v>
      </c>
      <c r="L22" s="120" t="s">
        <v>20</v>
      </c>
      <c r="M22" s="120" t="s">
        <v>46</v>
      </c>
      <c r="N22" s="120" t="s">
        <v>22</v>
      </c>
      <c r="O22" s="312"/>
      <c r="P22" s="312"/>
      <c r="Q22" s="312"/>
    </row>
    <row r="23" spans="1:19" s="41" customFormat="1" ht="18" customHeight="1" x14ac:dyDescent="0.3">
      <c r="A23" s="40" t="s">
        <v>40</v>
      </c>
      <c r="B23" s="302" t="s">
        <v>345</v>
      </c>
      <c r="C23" s="302"/>
      <c r="D23" s="302"/>
      <c r="E23" s="302"/>
      <c r="F23" s="302"/>
      <c r="G23" s="302"/>
      <c r="H23" s="303" t="str">
        <f>$B$8</f>
        <v>Б211</v>
      </c>
      <c r="I23" s="304"/>
      <c r="J23" s="305"/>
      <c r="K23" s="42">
        <v>4</v>
      </c>
      <c r="L23" s="42"/>
      <c r="M23" s="66">
        <f>$N$8</f>
        <v>167.79999999999998</v>
      </c>
      <c r="N23" s="66">
        <f t="shared" ref="N23:N24" si="0">(K23+L23)*M23</f>
        <v>671.19999999999993</v>
      </c>
      <c r="O23" s="306" t="s">
        <v>49</v>
      </c>
      <c r="P23" s="307"/>
      <c r="Q23" s="43" t="s">
        <v>344</v>
      </c>
    </row>
    <row r="24" spans="1:19" s="41" customFormat="1" ht="18" customHeight="1" x14ac:dyDescent="0.3">
      <c r="A24" s="40" t="s">
        <v>40</v>
      </c>
      <c r="B24" s="302" t="s">
        <v>346</v>
      </c>
      <c r="C24" s="302"/>
      <c r="D24" s="302"/>
      <c r="E24" s="302"/>
      <c r="F24" s="302"/>
      <c r="G24" s="302"/>
      <c r="H24" s="303" t="str">
        <f>$B$13</f>
        <v>Б212</v>
      </c>
      <c r="I24" s="304"/>
      <c r="J24" s="305"/>
      <c r="K24" s="42">
        <v>4</v>
      </c>
      <c r="L24" s="42"/>
      <c r="M24" s="66">
        <f>$N$13</f>
        <v>25.890000000000004</v>
      </c>
      <c r="N24" s="66">
        <f t="shared" si="0"/>
        <v>103.56000000000002</v>
      </c>
      <c r="O24" s="306" t="s">
        <v>49</v>
      </c>
      <c r="P24" s="307"/>
      <c r="Q24" s="43" t="s">
        <v>344</v>
      </c>
    </row>
    <row r="25" spans="1:19" s="41" customFormat="1" ht="18" customHeight="1" x14ac:dyDescent="0.3">
      <c r="A25" s="40" t="s">
        <v>40</v>
      </c>
      <c r="B25" s="302" t="s">
        <v>347</v>
      </c>
      <c r="C25" s="302"/>
      <c r="D25" s="302"/>
      <c r="E25" s="302"/>
      <c r="F25" s="302"/>
      <c r="G25" s="302"/>
      <c r="H25" s="303" t="str">
        <f>$B$18</f>
        <v>Б213</v>
      </c>
      <c r="I25" s="304"/>
      <c r="J25" s="305"/>
      <c r="K25" s="42">
        <v>8</v>
      </c>
      <c r="L25" s="42"/>
      <c r="M25" s="66">
        <f>$N$18</f>
        <v>6.13</v>
      </c>
      <c r="N25" s="66">
        <f>(K25+L25)*M25</f>
        <v>49.04</v>
      </c>
      <c r="O25" s="306" t="s">
        <v>49</v>
      </c>
      <c r="P25" s="307"/>
      <c r="Q25" s="43" t="s">
        <v>344</v>
      </c>
    </row>
    <row r="26" spans="1:19" s="41" customFormat="1" ht="18" customHeight="1" x14ac:dyDescent="0.3">
      <c r="A26" s="40" t="s">
        <v>40</v>
      </c>
      <c r="B26" s="308" t="s">
        <v>47</v>
      </c>
      <c r="C26" s="308"/>
      <c r="D26" s="308"/>
      <c r="E26" s="308"/>
      <c r="F26" s="308"/>
      <c r="G26" s="308"/>
      <c r="H26" s="309" t="s">
        <v>47</v>
      </c>
      <c r="I26" s="309"/>
      <c r="J26" s="309"/>
      <c r="K26" s="309"/>
      <c r="L26" s="309"/>
      <c r="M26" s="121"/>
      <c r="N26" s="121">
        <f>SUM(N23:N25)</f>
        <v>823.8</v>
      </c>
      <c r="O26" s="301" t="s">
        <v>48</v>
      </c>
      <c r="P26" s="301"/>
      <c r="Q26" s="301"/>
    </row>
    <row r="27" spans="1:19" s="44" customFormat="1" ht="8.25" customHeight="1" x14ac:dyDescent="0.25">
      <c r="A27" s="38"/>
      <c r="M27" s="45"/>
      <c r="R27" s="46"/>
    </row>
    <row r="28" spans="1:19" s="44" customFormat="1" ht="16.5" customHeight="1" x14ac:dyDescent="0.3">
      <c r="A28" s="47"/>
      <c r="B28" s="312" t="s">
        <v>51</v>
      </c>
      <c r="C28" s="312"/>
      <c r="D28" s="312"/>
      <c r="E28" s="312"/>
      <c r="F28" s="312"/>
      <c r="G28" s="312"/>
      <c r="H28" s="312"/>
      <c r="I28" s="312"/>
      <c r="J28" s="312"/>
      <c r="K28" s="312"/>
      <c r="L28" s="312"/>
      <c r="M28" s="312"/>
      <c r="N28" s="312"/>
      <c r="O28" s="310"/>
      <c r="P28" s="310"/>
      <c r="Q28" s="310"/>
      <c r="R28" s="315" t="s">
        <v>11</v>
      </c>
    </row>
    <row r="29" spans="1:19" s="44" customFormat="1" ht="36.75" customHeight="1" x14ac:dyDescent="0.3">
      <c r="A29" s="47"/>
      <c r="B29" s="312" t="s">
        <v>52</v>
      </c>
      <c r="C29" s="312"/>
      <c r="D29" s="312"/>
      <c r="E29" s="312" t="s">
        <v>53</v>
      </c>
      <c r="F29" s="312"/>
      <c r="G29" s="312" t="s">
        <v>54</v>
      </c>
      <c r="H29" s="312"/>
      <c r="I29" s="312"/>
      <c r="J29" s="312"/>
      <c r="K29" s="312" t="s">
        <v>55</v>
      </c>
      <c r="L29" s="312"/>
      <c r="M29" s="317" t="s">
        <v>56</v>
      </c>
      <c r="N29" s="317"/>
      <c r="O29" s="312" t="s">
        <v>18</v>
      </c>
      <c r="P29" s="312"/>
      <c r="Q29" s="312"/>
      <c r="R29" s="316"/>
    </row>
    <row r="30" spans="1:19" s="44" customFormat="1" ht="15.9" customHeight="1" x14ac:dyDescent="0.3">
      <c r="A30" s="48" t="s">
        <v>57</v>
      </c>
      <c r="B30" s="352" t="s">
        <v>342</v>
      </c>
      <c r="C30" s="353"/>
      <c r="D30" s="354"/>
      <c r="E30" s="51" t="s">
        <v>32</v>
      </c>
      <c r="F30" s="49" t="s">
        <v>169</v>
      </c>
      <c r="G30" s="334" t="s">
        <v>34</v>
      </c>
      <c r="H30" s="335"/>
      <c r="I30" s="335"/>
      <c r="J30" s="336"/>
      <c r="K30" s="355">
        <v>103.56000518798828</v>
      </c>
      <c r="L30" s="356"/>
      <c r="M30" s="319">
        <f>IF(OR(R30="",K30="")," --- ",K30/R30)</f>
        <v>3.2980893772646347</v>
      </c>
      <c r="N30" s="320"/>
      <c r="O30" s="321" t="s">
        <v>60</v>
      </c>
      <c r="P30" s="322"/>
      <c r="Q30" s="323"/>
      <c r="R30" s="50">
        <v>31.399999618530273</v>
      </c>
    </row>
    <row r="31" spans="1:19" s="44" customFormat="1" ht="15.9" customHeight="1" x14ac:dyDescent="0.3">
      <c r="A31" s="48" t="s">
        <v>57</v>
      </c>
      <c r="B31" s="324" t="s">
        <v>36</v>
      </c>
      <c r="C31" s="325"/>
      <c r="D31" s="326"/>
      <c r="E31" s="51" t="s">
        <v>32</v>
      </c>
      <c r="F31" s="49" t="s">
        <v>199</v>
      </c>
      <c r="G31" s="340"/>
      <c r="H31" s="341"/>
      <c r="I31" s="341"/>
      <c r="J31" s="342"/>
      <c r="K31" s="355">
        <v>7.2800002098083496</v>
      </c>
      <c r="L31" s="356"/>
      <c r="M31" s="319">
        <f>IF(OR(R31="",K31="")," --- ",K31/R31)</f>
        <v>0.1159235716282009</v>
      </c>
      <c r="N31" s="320"/>
      <c r="O31" s="321" t="s">
        <v>60</v>
      </c>
      <c r="P31" s="322"/>
      <c r="Q31" s="323"/>
      <c r="R31" s="50">
        <v>62.799999237060547</v>
      </c>
    </row>
    <row r="32" spans="1:19" s="44" customFormat="1" ht="15.9" customHeight="1" x14ac:dyDescent="0.3">
      <c r="A32" s="48" t="s">
        <v>57</v>
      </c>
      <c r="B32" s="330"/>
      <c r="C32" s="331"/>
      <c r="D32" s="332"/>
      <c r="E32" s="51" t="s">
        <v>219</v>
      </c>
      <c r="F32" s="49" t="s">
        <v>197</v>
      </c>
      <c r="G32" s="321" t="s">
        <v>221</v>
      </c>
      <c r="H32" s="322"/>
      <c r="I32" s="322"/>
      <c r="J32" s="323"/>
      <c r="K32" s="355">
        <v>624.5599365234375</v>
      </c>
      <c r="L32" s="356"/>
      <c r="M32" s="319">
        <f>IF(OR(R32="",K32="")," --- ",K32/R32)</f>
        <v>50.984484614158163</v>
      </c>
      <c r="N32" s="320"/>
      <c r="O32" s="321" t="s">
        <v>60</v>
      </c>
      <c r="P32" s="322"/>
      <c r="Q32" s="323"/>
      <c r="R32" s="50">
        <v>12.25</v>
      </c>
    </row>
    <row r="33" spans="1:19" s="44" customFormat="1" ht="15.9" customHeight="1" x14ac:dyDescent="0.3">
      <c r="A33" s="48" t="s">
        <v>57</v>
      </c>
      <c r="B33" s="352" t="s">
        <v>338</v>
      </c>
      <c r="C33" s="353"/>
      <c r="D33" s="354"/>
      <c r="E33" s="51" t="s">
        <v>334</v>
      </c>
      <c r="F33" s="49" t="s">
        <v>337</v>
      </c>
      <c r="G33" s="321" t="s">
        <v>336</v>
      </c>
      <c r="H33" s="322"/>
      <c r="I33" s="322"/>
      <c r="J33" s="323"/>
      <c r="K33" s="355">
        <v>80.400001525878906</v>
      </c>
      <c r="L33" s="356"/>
      <c r="M33" s="319">
        <f>IF(OR(R33="",K33="")," --- ",K33/R33)</f>
        <v>40.24024048534767</v>
      </c>
      <c r="N33" s="320"/>
      <c r="O33" s="321" t="s">
        <v>60</v>
      </c>
      <c r="P33" s="322"/>
      <c r="Q33" s="323"/>
      <c r="R33" s="50">
        <v>1.9980000257492065</v>
      </c>
    </row>
    <row r="34" spans="1:19" s="44" customFormat="1" ht="15.9" customHeight="1" x14ac:dyDescent="0.3">
      <c r="A34" s="47"/>
      <c r="B34" s="309" t="s">
        <v>58</v>
      </c>
      <c r="C34" s="309"/>
      <c r="D34" s="309"/>
      <c r="E34" s="309"/>
      <c r="F34" s="309"/>
      <c r="G34" s="309"/>
      <c r="H34" s="309"/>
      <c r="I34" s="309"/>
      <c r="J34" s="309"/>
      <c r="K34" s="421">
        <f>SUM(K30:L33)</f>
        <v>815.79994344711304</v>
      </c>
      <c r="L34" s="421"/>
      <c r="M34" s="318" t="s">
        <v>48</v>
      </c>
      <c r="N34" s="318"/>
      <c r="O34" s="317" t="s">
        <v>48</v>
      </c>
      <c r="P34" s="317"/>
      <c r="Q34" s="317"/>
      <c r="R34" s="50"/>
    </row>
    <row r="35" spans="1:19" ht="15.9" customHeight="1" x14ac:dyDescent="0.25">
      <c r="B35" s="29"/>
      <c r="C35" s="29"/>
      <c r="D35" s="29"/>
      <c r="E35" s="29"/>
      <c r="F35" s="29"/>
      <c r="G35" s="29"/>
      <c r="H35" s="29"/>
      <c r="I35" s="29"/>
      <c r="J35" s="29"/>
      <c r="K35" s="29"/>
      <c r="L35" s="29"/>
      <c r="M35" s="30"/>
      <c r="N35" s="29"/>
      <c r="O35" s="29"/>
      <c r="P35" s="29"/>
      <c r="Q35" s="29"/>
      <c r="R35" s="31"/>
      <c r="S35" s="32"/>
    </row>
    <row r="36" spans="1:19" ht="15.9" customHeight="1" x14ac:dyDescent="0.25">
      <c r="B36" s="29"/>
      <c r="C36" s="29"/>
      <c r="D36" s="29"/>
      <c r="E36" s="29"/>
      <c r="F36" s="29"/>
      <c r="G36" s="29"/>
      <c r="H36" s="29"/>
      <c r="I36" s="29"/>
      <c r="J36" s="29"/>
      <c r="K36" s="29"/>
      <c r="L36" s="29"/>
      <c r="M36" s="30"/>
      <c r="N36" s="29"/>
      <c r="O36" s="29"/>
      <c r="P36" s="29"/>
      <c r="Q36" s="29"/>
      <c r="R36" s="31"/>
      <c r="S36" s="32"/>
    </row>
    <row r="37" spans="1:19" ht="15.9" customHeight="1" x14ac:dyDescent="0.25">
      <c r="S37" s="32"/>
    </row>
    <row r="38" spans="1:19" ht="15.9" customHeight="1" x14ac:dyDescent="0.25">
      <c r="S38" s="32"/>
    </row>
    <row r="39" spans="1:19" ht="15.9" customHeight="1" x14ac:dyDescent="0.25">
      <c r="S39" s="32"/>
    </row>
    <row r="40" spans="1:19" ht="15.9" customHeight="1" x14ac:dyDescent="0.3">
      <c r="S40" s="32"/>
    </row>
    <row r="41" spans="1:19" ht="15.9" customHeight="1" x14ac:dyDescent="0.3">
      <c r="S41" s="32"/>
    </row>
    <row r="42" spans="1:19" ht="15.9" customHeight="1" x14ac:dyDescent="0.3">
      <c r="S42" s="32"/>
    </row>
    <row r="43" spans="1:19" ht="15.9" customHeight="1" x14ac:dyDescent="0.3">
      <c r="S43" s="32"/>
    </row>
    <row r="44" spans="1:19" ht="15.9" customHeight="1" x14ac:dyDescent="0.3">
      <c r="S44" s="32"/>
    </row>
    <row r="45" spans="1:19" ht="15.9" customHeight="1" x14ac:dyDescent="0.3">
      <c r="S45" s="32"/>
    </row>
    <row r="46" spans="1:19" ht="15.9" customHeight="1" x14ac:dyDescent="0.3">
      <c r="S46" s="32"/>
    </row>
    <row r="47" spans="1:19" ht="15.9" customHeight="1" x14ac:dyDescent="0.3">
      <c r="S47" s="32"/>
    </row>
  </sheetData>
  <sortState ref="B30:R33">
    <sortCondition ref="B30"/>
    <sortCondition ref="E30"/>
    <sortCondition ref="F30"/>
  </sortState>
  <mergeCells count="90">
    <mergeCell ref="B34:J34"/>
    <mergeCell ref="K34:L34"/>
    <mergeCell ref="M34:N34"/>
    <mergeCell ref="O34:Q34"/>
    <mergeCell ref="K32:L32"/>
    <mergeCell ref="K33:L33"/>
    <mergeCell ref="M32:N32"/>
    <mergeCell ref="M33:N33"/>
    <mergeCell ref="O32:Q32"/>
    <mergeCell ref="O33:Q33"/>
    <mergeCell ref="B31:D32"/>
    <mergeCell ref="B33:D33"/>
    <mergeCell ref="G30:J31"/>
    <mergeCell ref="G32:J32"/>
    <mergeCell ref="G33:J33"/>
    <mergeCell ref="B30:D30"/>
    <mergeCell ref="K30:L30"/>
    <mergeCell ref="M30:N30"/>
    <mergeCell ref="O30:Q30"/>
    <mergeCell ref="K31:L31"/>
    <mergeCell ref="M31:N31"/>
    <mergeCell ref="O31:Q31"/>
    <mergeCell ref="B28:N28"/>
    <mergeCell ref="O28:Q28"/>
    <mergeCell ref="R28:R29"/>
    <mergeCell ref="B29:D29"/>
    <mergeCell ref="E29:F29"/>
    <mergeCell ref="G29:J29"/>
    <mergeCell ref="K29:L29"/>
    <mergeCell ref="M29:N29"/>
    <mergeCell ref="O29:Q29"/>
    <mergeCell ref="B23:G23"/>
    <mergeCell ref="H23:J23"/>
    <mergeCell ref="O23:P23"/>
    <mergeCell ref="B24:G24"/>
    <mergeCell ref="H24:J24"/>
    <mergeCell ref="O24:P24"/>
    <mergeCell ref="B25:G25"/>
    <mergeCell ref="H25:J25"/>
    <mergeCell ref="O25:P25"/>
    <mergeCell ref="B26:G26"/>
    <mergeCell ref="H26:L26"/>
    <mergeCell ref="O26:Q26"/>
    <mergeCell ref="B20:G20"/>
    <mergeCell ref="H20:N20"/>
    <mergeCell ref="O20:Q20"/>
    <mergeCell ref="B21:G22"/>
    <mergeCell ref="H21:J22"/>
    <mergeCell ref="K21:L21"/>
    <mergeCell ref="M21:N21"/>
    <mergeCell ref="O21:Q22"/>
    <mergeCell ref="B18:C18"/>
    <mergeCell ref="G18:I18"/>
    <mergeCell ref="P18:Q18"/>
    <mergeCell ref="D17:L17"/>
    <mergeCell ref="O17:Q17"/>
    <mergeCell ref="B13:C17"/>
    <mergeCell ref="G15:I15"/>
    <mergeCell ref="P15:Q15"/>
    <mergeCell ref="G16:I16"/>
    <mergeCell ref="P16:Q16"/>
    <mergeCell ref="G13:I13"/>
    <mergeCell ref="N13:N17"/>
    <mergeCell ref="P13:Q13"/>
    <mergeCell ref="G14:I14"/>
    <mergeCell ref="P14:Q14"/>
    <mergeCell ref="G11:I11"/>
    <mergeCell ref="P11:Q11"/>
    <mergeCell ref="L6:N6"/>
    <mergeCell ref="O6:Q7"/>
    <mergeCell ref="B8:C12"/>
    <mergeCell ref="G8:I8"/>
    <mergeCell ref="N8:N12"/>
    <mergeCell ref="P8:Q8"/>
    <mergeCell ref="G9:I9"/>
    <mergeCell ref="P9:Q9"/>
    <mergeCell ref="G10:I10"/>
    <mergeCell ref="P10:Q10"/>
    <mergeCell ref="D12:L12"/>
    <mergeCell ref="O12:Q12"/>
    <mergeCell ref="B3:D3"/>
    <mergeCell ref="E3:F3"/>
    <mergeCell ref="H3:N3"/>
    <mergeCell ref="B5:Q5"/>
    <mergeCell ref="R5:R7"/>
    <mergeCell ref="B6:C7"/>
    <mergeCell ref="D6:D7"/>
    <mergeCell ref="E6:F7"/>
    <mergeCell ref="G6:I7"/>
    <mergeCell ref="J6:K6"/>
  </mergeCells>
  <dataValidations count="1">
    <dataValidation allowBlank="1" sqref="K34:L34 JG34:JH34 TC34:TD34 ACY34:ACZ34 AMU34:AMV34 AWQ34:AWR34 BGM34:BGN34 BQI34:BQJ34 CAE34:CAF34 CKA34:CKB34 CTW34:CTX34 DDS34:DDT34 DNO34:DNP34 DXK34:DXL34 EHG34:EHH34 ERC34:ERD34 FAY34:FAZ34 FKU34:FKV34 FUQ34:FUR34 GEM34:GEN34 GOI34:GOJ34 GYE34:GYF34 HIA34:HIB34 HRW34:HRX34 IBS34:IBT34 ILO34:ILP34 IVK34:IVL34 JFG34:JFH34 JPC34:JPD34 JYY34:JYZ34 KIU34:KIV34 KSQ34:KSR34 LCM34:LCN34 LMI34:LMJ34 LWE34:LWF34 MGA34:MGB34 MPW34:MPX34 MZS34:MZT34 NJO34:NJP34 NTK34:NTL34 ODG34:ODH34 ONC34:OND34 OWY34:OWZ34 PGU34:PGV34 PQQ34:PQR34 QAM34:QAN34 QKI34:QKJ34 QUE34:QUF34 REA34:REB34 RNW34:RNX34 RXS34:RXT34 SHO34:SHP34 SRK34:SRL34 TBG34:TBH34 TLC34:TLD34 TUY34:TUZ34 UEU34:UEV34 UOQ34:UOR34 UYM34:UYN34 VII34:VIJ34 VSE34:VSF34 WCA34:WCB34 WLW34:WLX34 WVS34:WVT34"/>
  </dataValidations>
  <pageMargins left="0.38" right="0.19685039370078741" top="0.19685039370078741" bottom="0.37" header="0" footer="0"/>
  <pageSetup paperSize="9" scale="86" fitToHeight="1000" orientation="portrait" horizontalDpi="300" verticalDpi="300" r:id="rId1"/>
  <headerFooter alignWithMargins="0">
    <oddFooter>Страница &amp;P из &amp;N</oddFooter>
  </headerFooter>
  <legacyDrawing r:id="rId2"/>
</worksheet>
</file>

<file path=xl/worksheets/sheet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1">
    <outlinePr summaryBelow="0"/>
    <pageSetUpPr autoPageBreaks="0" fitToPage="1"/>
  </sheetPr>
  <dimension ref="A1:T70"/>
  <sheetViews>
    <sheetView zoomScaleNormal="85" workbookViewId="0">
      <pane ySplit="4" topLeftCell="A20" activePane="bottomLeft" state="frozen"/>
      <selection pane="bottomLeft" activeCell="V64" sqref="V64"/>
    </sheetView>
  </sheetViews>
  <sheetFormatPr defaultRowHeight="15.9" customHeight="1" x14ac:dyDescent="0.3"/>
  <cols>
    <col min="1" max="1" width="1.109375" style="2" customWidth="1"/>
    <col min="2" max="3" width="4.33203125" style="17" customWidth="1"/>
    <col min="4" max="4" width="5.109375" style="17" customWidth="1"/>
    <col min="5" max="6" width="10.6640625" style="17" customWidth="1"/>
    <col min="7" max="9" width="3.5546875" style="17" customWidth="1"/>
    <col min="10" max="11" width="6.6640625" style="17" customWidth="1"/>
    <col min="12" max="12" width="7.33203125" style="17" customWidth="1"/>
    <col min="13" max="13" width="9.109375" style="18"/>
    <col min="14" max="14" width="9.6640625" style="17" customWidth="1"/>
    <col min="15" max="15" width="11.109375" style="17" customWidth="1"/>
    <col min="16" max="16" width="12.88671875" style="17" customWidth="1"/>
    <col min="17" max="17" width="7.5546875" style="17" customWidth="1"/>
    <col min="18" max="18" width="11.5546875" style="19" customWidth="1"/>
    <col min="19" max="19" width="19.5546875" style="6" customWidth="1"/>
    <col min="20" max="256" width="9.109375" style="17"/>
    <col min="257" max="257" width="1.109375" style="17" customWidth="1"/>
    <col min="258" max="259" width="4.33203125" style="17" customWidth="1"/>
    <col min="260" max="260" width="5.109375" style="17" customWidth="1"/>
    <col min="261" max="262" width="10.6640625" style="17" customWidth="1"/>
    <col min="263" max="265" width="3.5546875" style="17" customWidth="1"/>
    <col min="266" max="267" width="6.6640625" style="17" customWidth="1"/>
    <col min="268" max="268" width="7.33203125" style="17" customWidth="1"/>
    <col min="269" max="269" width="9.109375" style="17"/>
    <col min="270" max="270" width="9.6640625" style="17" customWidth="1"/>
    <col min="271" max="271" width="11.109375" style="17" customWidth="1"/>
    <col min="272" max="272" width="12.88671875" style="17" customWidth="1"/>
    <col min="273" max="273" width="7.5546875" style="17" customWidth="1"/>
    <col min="274" max="274" width="11.5546875" style="17" customWidth="1"/>
    <col min="275" max="275" width="19.5546875" style="17" customWidth="1"/>
    <col min="276" max="512" width="9.109375" style="17"/>
    <col min="513" max="513" width="1.109375" style="17" customWidth="1"/>
    <col min="514" max="515" width="4.33203125" style="17" customWidth="1"/>
    <col min="516" max="516" width="5.109375" style="17" customWidth="1"/>
    <col min="517" max="518" width="10.6640625" style="17" customWidth="1"/>
    <col min="519" max="521" width="3.5546875" style="17" customWidth="1"/>
    <col min="522" max="523" width="6.6640625" style="17" customWidth="1"/>
    <col min="524" max="524" width="7.33203125" style="17" customWidth="1"/>
    <col min="525" max="525" width="9.109375" style="17"/>
    <col min="526" max="526" width="9.6640625" style="17" customWidth="1"/>
    <col min="527" max="527" width="11.109375" style="17" customWidth="1"/>
    <col min="528" max="528" width="12.88671875" style="17" customWidth="1"/>
    <col min="529" max="529" width="7.5546875" style="17" customWidth="1"/>
    <col min="530" max="530" width="11.5546875" style="17" customWidth="1"/>
    <col min="531" max="531" width="19.5546875" style="17" customWidth="1"/>
    <col min="532" max="768" width="9.109375" style="17"/>
    <col min="769" max="769" width="1.109375" style="17" customWidth="1"/>
    <col min="770" max="771" width="4.33203125" style="17" customWidth="1"/>
    <col min="772" max="772" width="5.109375" style="17" customWidth="1"/>
    <col min="773" max="774" width="10.6640625" style="17" customWidth="1"/>
    <col min="775" max="777" width="3.5546875" style="17" customWidth="1"/>
    <col min="778" max="779" width="6.6640625" style="17" customWidth="1"/>
    <col min="780" max="780" width="7.33203125" style="17" customWidth="1"/>
    <col min="781" max="781" width="9.109375" style="17"/>
    <col min="782" max="782" width="9.6640625" style="17" customWidth="1"/>
    <col min="783" max="783" width="11.109375" style="17" customWidth="1"/>
    <col min="784" max="784" width="12.88671875" style="17" customWidth="1"/>
    <col min="785" max="785" width="7.5546875" style="17" customWidth="1"/>
    <col min="786" max="786" width="11.5546875" style="17" customWidth="1"/>
    <col min="787" max="787" width="19.5546875" style="17" customWidth="1"/>
    <col min="788" max="1024" width="9.109375" style="17"/>
    <col min="1025" max="1025" width="1.109375" style="17" customWidth="1"/>
    <col min="1026" max="1027" width="4.33203125" style="17" customWidth="1"/>
    <col min="1028" max="1028" width="5.109375" style="17" customWidth="1"/>
    <col min="1029" max="1030" width="10.6640625" style="17" customWidth="1"/>
    <col min="1031" max="1033" width="3.5546875" style="17" customWidth="1"/>
    <col min="1034" max="1035" width="6.6640625" style="17" customWidth="1"/>
    <col min="1036" max="1036" width="7.33203125" style="17" customWidth="1"/>
    <col min="1037" max="1037" width="9.109375" style="17"/>
    <col min="1038" max="1038" width="9.6640625" style="17" customWidth="1"/>
    <col min="1039" max="1039" width="11.109375" style="17" customWidth="1"/>
    <col min="1040" max="1040" width="12.88671875" style="17" customWidth="1"/>
    <col min="1041" max="1041" width="7.5546875" style="17" customWidth="1"/>
    <col min="1042" max="1042" width="11.5546875" style="17" customWidth="1"/>
    <col min="1043" max="1043" width="19.5546875" style="17" customWidth="1"/>
    <col min="1044" max="1280" width="9.109375" style="17"/>
    <col min="1281" max="1281" width="1.109375" style="17" customWidth="1"/>
    <col min="1282" max="1283" width="4.33203125" style="17" customWidth="1"/>
    <col min="1284" max="1284" width="5.109375" style="17" customWidth="1"/>
    <col min="1285" max="1286" width="10.6640625" style="17" customWidth="1"/>
    <col min="1287" max="1289" width="3.5546875" style="17" customWidth="1"/>
    <col min="1290" max="1291" width="6.6640625" style="17" customWidth="1"/>
    <col min="1292" max="1292" width="7.33203125" style="17" customWidth="1"/>
    <col min="1293" max="1293" width="9.109375" style="17"/>
    <col min="1294" max="1294" width="9.6640625" style="17" customWidth="1"/>
    <col min="1295" max="1295" width="11.109375" style="17" customWidth="1"/>
    <col min="1296" max="1296" width="12.88671875" style="17" customWidth="1"/>
    <col min="1297" max="1297" width="7.5546875" style="17" customWidth="1"/>
    <col min="1298" max="1298" width="11.5546875" style="17" customWidth="1"/>
    <col min="1299" max="1299" width="19.5546875" style="17" customWidth="1"/>
    <col min="1300" max="1536" width="9.109375" style="17"/>
    <col min="1537" max="1537" width="1.109375" style="17" customWidth="1"/>
    <col min="1538" max="1539" width="4.33203125" style="17" customWidth="1"/>
    <col min="1540" max="1540" width="5.109375" style="17" customWidth="1"/>
    <col min="1541" max="1542" width="10.6640625" style="17" customWidth="1"/>
    <col min="1543" max="1545" width="3.5546875" style="17" customWidth="1"/>
    <col min="1546" max="1547" width="6.6640625" style="17" customWidth="1"/>
    <col min="1548" max="1548" width="7.33203125" style="17" customWidth="1"/>
    <col min="1549" max="1549" width="9.109375" style="17"/>
    <col min="1550" max="1550" width="9.6640625" style="17" customWidth="1"/>
    <col min="1551" max="1551" width="11.109375" style="17" customWidth="1"/>
    <col min="1552" max="1552" width="12.88671875" style="17" customWidth="1"/>
    <col min="1553" max="1553" width="7.5546875" style="17" customWidth="1"/>
    <col min="1554" max="1554" width="11.5546875" style="17" customWidth="1"/>
    <col min="1555" max="1555" width="19.5546875" style="17" customWidth="1"/>
    <col min="1556" max="1792" width="9.109375" style="17"/>
    <col min="1793" max="1793" width="1.109375" style="17" customWidth="1"/>
    <col min="1794" max="1795" width="4.33203125" style="17" customWidth="1"/>
    <col min="1796" max="1796" width="5.109375" style="17" customWidth="1"/>
    <col min="1797" max="1798" width="10.6640625" style="17" customWidth="1"/>
    <col min="1799" max="1801" width="3.5546875" style="17" customWidth="1"/>
    <col min="1802" max="1803" width="6.6640625" style="17" customWidth="1"/>
    <col min="1804" max="1804" width="7.33203125" style="17" customWidth="1"/>
    <col min="1805" max="1805" width="9.109375" style="17"/>
    <col min="1806" max="1806" width="9.6640625" style="17" customWidth="1"/>
    <col min="1807" max="1807" width="11.109375" style="17" customWidth="1"/>
    <col min="1808" max="1808" width="12.88671875" style="17" customWidth="1"/>
    <col min="1809" max="1809" width="7.5546875" style="17" customWidth="1"/>
    <col min="1810" max="1810" width="11.5546875" style="17" customWidth="1"/>
    <col min="1811" max="1811" width="19.5546875" style="17" customWidth="1"/>
    <col min="1812" max="2048" width="9.109375" style="17"/>
    <col min="2049" max="2049" width="1.109375" style="17" customWidth="1"/>
    <col min="2050" max="2051" width="4.33203125" style="17" customWidth="1"/>
    <col min="2052" max="2052" width="5.109375" style="17" customWidth="1"/>
    <col min="2053" max="2054" width="10.6640625" style="17" customWidth="1"/>
    <col min="2055" max="2057" width="3.5546875" style="17" customWidth="1"/>
    <col min="2058" max="2059" width="6.6640625" style="17" customWidth="1"/>
    <col min="2060" max="2060" width="7.33203125" style="17" customWidth="1"/>
    <col min="2061" max="2061" width="9.109375" style="17"/>
    <col min="2062" max="2062" width="9.6640625" style="17" customWidth="1"/>
    <col min="2063" max="2063" width="11.109375" style="17" customWidth="1"/>
    <col min="2064" max="2064" width="12.88671875" style="17" customWidth="1"/>
    <col min="2065" max="2065" width="7.5546875" style="17" customWidth="1"/>
    <col min="2066" max="2066" width="11.5546875" style="17" customWidth="1"/>
    <col min="2067" max="2067" width="19.5546875" style="17" customWidth="1"/>
    <col min="2068" max="2304" width="9.109375" style="17"/>
    <col min="2305" max="2305" width="1.109375" style="17" customWidth="1"/>
    <col min="2306" max="2307" width="4.33203125" style="17" customWidth="1"/>
    <col min="2308" max="2308" width="5.109375" style="17" customWidth="1"/>
    <col min="2309" max="2310" width="10.6640625" style="17" customWidth="1"/>
    <col min="2311" max="2313" width="3.5546875" style="17" customWidth="1"/>
    <col min="2314" max="2315" width="6.6640625" style="17" customWidth="1"/>
    <col min="2316" max="2316" width="7.33203125" style="17" customWidth="1"/>
    <col min="2317" max="2317" width="9.109375" style="17"/>
    <col min="2318" max="2318" width="9.6640625" style="17" customWidth="1"/>
    <col min="2319" max="2319" width="11.109375" style="17" customWidth="1"/>
    <col min="2320" max="2320" width="12.88671875" style="17" customWidth="1"/>
    <col min="2321" max="2321" width="7.5546875" style="17" customWidth="1"/>
    <col min="2322" max="2322" width="11.5546875" style="17" customWidth="1"/>
    <col min="2323" max="2323" width="19.5546875" style="17" customWidth="1"/>
    <col min="2324" max="2560" width="9.109375" style="17"/>
    <col min="2561" max="2561" width="1.109375" style="17" customWidth="1"/>
    <col min="2562" max="2563" width="4.33203125" style="17" customWidth="1"/>
    <col min="2564" max="2564" width="5.109375" style="17" customWidth="1"/>
    <col min="2565" max="2566" width="10.6640625" style="17" customWidth="1"/>
    <col min="2567" max="2569" width="3.5546875" style="17" customWidth="1"/>
    <col min="2570" max="2571" width="6.6640625" style="17" customWidth="1"/>
    <col min="2572" max="2572" width="7.33203125" style="17" customWidth="1"/>
    <col min="2573" max="2573" width="9.109375" style="17"/>
    <col min="2574" max="2574" width="9.6640625" style="17" customWidth="1"/>
    <col min="2575" max="2575" width="11.109375" style="17" customWidth="1"/>
    <col min="2576" max="2576" width="12.88671875" style="17" customWidth="1"/>
    <col min="2577" max="2577" width="7.5546875" style="17" customWidth="1"/>
    <col min="2578" max="2578" width="11.5546875" style="17" customWidth="1"/>
    <col min="2579" max="2579" width="19.5546875" style="17" customWidth="1"/>
    <col min="2580" max="2816" width="9.109375" style="17"/>
    <col min="2817" max="2817" width="1.109375" style="17" customWidth="1"/>
    <col min="2818" max="2819" width="4.33203125" style="17" customWidth="1"/>
    <col min="2820" max="2820" width="5.109375" style="17" customWidth="1"/>
    <col min="2821" max="2822" width="10.6640625" style="17" customWidth="1"/>
    <col min="2823" max="2825" width="3.5546875" style="17" customWidth="1"/>
    <col min="2826" max="2827" width="6.6640625" style="17" customWidth="1"/>
    <col min="2828" max="2828" width="7.33203125" style="17" customWidth="1"/>
    <col min="2829" max="2829" width="9.109375" style="17"/>
    <col min="2830" max="2830" width="9.6640625" style="17" customWidth="1"/>
    <col min="2831" max="2831" width="11.109375" style="17" customWidth="1"/>
    <col min="2832" max="2832" width="12.88671875" style="17" customWidth="1"/>
    <col min="2833" max="2833" width="7.5546875" style="17" customWidth="1"/>
    <col min="2834" max="2834" width="11.5546875" style="17" customWidth="1"/>
    <col min="2835" max="2835" width="19.5546875" style="17" customWidth="1"/>
    <col min="2836" max="3072" width="9.109375" style="17"/>
    <col min="3073" max="3073" width="1.109375" style="17" customWidth="1"/>
    <col min="3074" max="3075" width="4.33203125" style="17" customWidth="1"/>
    <col min="3076" max="3076" width="5.109375" style="17" customWidth="1"/>
    <col min="3077" max="3078" width="10.6640625" style="17" customWidth="1"/>
    <col min="3079" max="3081" width="3.5546875" style="17" customWidth="1"/>
    <col min="3082" max="3083" width="6.6640625" style="17" customWidth="1"/>
    <col min="3084" max="3084" width="7.33203125" style="17" customWidth="1"/>
    <col min="3085" max="3085" width="9.109375" style="17"/>
    <col min="3086" max="3086" width="9.6640625" style="17" customWidth="1"/>
    <col min="3087" max="3087" width="11.109375" style="17" customWidth="1"/>
    <col min="3088" max="3088" width="12.88671875" style="17" customWidth="1"/>
    <col min="3089" max="3089" width="7.5546875" style="17" customWidth="1"/>
    <col min="3090" max="3090" width="11.5546875" style="17" customWidth="1"/>
    <col min="3091" max="3091" width="19.5546875" style="17" customWidth="1"/>
    <col min="3092" max="3328" width="9.109375" style="17"/>
    <col min="3329" max="3329" width="1.109375" style="17" customWidth="1"/>
    <col min="3330" max="3331" width="4.33203125" style="17" customWidth="1"/>
    <col min="3332" max="3332" width="5.109375" style="17" customWidth="1"/>
    <col min="3333" max="3334" width="10.6640625" style="17" customWidth="1"/>
    <col min="3335" max="3337" width="3.5546875" style="17" customWidth="1"/>
    <col min="3338" max="3339" width="6.6640625" style="17" customWidth="1"/>
    <col min="3340" max="3340" width="7.33203125" style="17" customWidth="1"/>
    <col min="3341" max="3341" width="9.109375" style="17"/>
    <col min="3342" max="3342" width="9.6640625" style="17" customWidth="1"/>
    <col min="3343" max="3343" width="11.109375" style="17" customWidth="1"/>
    <col min="3344" max="3344" width="12.88671875" style="17" customWidth="1"/>
    <col min="3345" max="3345" width="7.5546875" style="17" customWidth="1"/>
    <col min="3346" max="3346" width="11.5546875" style="17" customWidth="1"/>
    <col min="3347" max="3347" width="19.5546875" style="17" customWidth="1"/>
    <col min="3348" max="3584" width="9.109375" style="17"/>
    <col min="3585" max="3585" width="1.109375" style="17" customWidth="1"/>
    <col min="3586" max="3587" width="4.33203125" style="17" customWidth="1"/>
    <col min="3588" max="3588" width="5.109375" style="17" customWidth="1"/>
    <col min="3589" max="3590" width="10.6640625" style="17" customWidth="1"/>
    <col min="3591" max="3593" width="3.5546875" style="17" customWidth="1"/>
    <col min="3594" max="3595" width="6.6640625" style="17" customWidth="1"/>
    <col min="3596" max="3596" width="7.33203125" style="17" customWidth="1"/>
    <col min="3597" max="3597" width="9.109375" style="17"/>
    <col min="3598" max="3598" width="9.6640625" style="17" customWidth="1"/>
    <col min="3599" max="3599" width="11.109375" style="17" customWidth="1"/>
    <col min="3600" max="3600" width="12.88671875" style="17" customWidth="1"/>
    <col min="3601" max="3601" width="7.5546875" style="17" customWidth="1"/>
    <col min="3602" max="3602" width="11.5546875" style="17" customWidth="1"/>
    <col min="3603" max="3603" width="19.5546875" style="17" customWidth="1"/>
    <col min="3604" max="3840" width="9.109375" style="17"/>
    <col min="3841" max="3841" width="1.109375" style="17" customWidth="1"/>
    <col min="3842" max="3843" width="4.33203125" style="17" customWidth="1"/>
    <col min="3844" max="3844" width="5.109375" style="17" customWidth="1"/>
    <col min="3845" max="3846" width="10.6640625" style="17" customWidth="1"/>
    <col min="3847" max="3849" width="3.5546875" style="17" customWidth="1"/>
    <col min="3850" max="3851" width="6.6640625" style="17" customWidth="1"/>
    <col min="3852" max="3852" width="7.33203125" style="17" customWidth="1"/>
    <col min="3853" max="3853" width="9.109375" style="17"/>
    <col min="3854" max="3854" width="9.6640625" style="17" customWidth="1"/>
    <col min="3855" max="3855" width="11.109375" style="17" customWidth="1"/>
    <col min="3856" max="3856" width="12.88671875" style="17" customWidth="1"/>
    <col min="3857" max="3857" width="7.5546875" style="17" customWidth="1"/>
    <col min="3858" max="3858" width="11.5546875" style="17" customWidth="1"/>
    <col min="3859" max="3859" width="19.5546875" style="17" customWidth="1"/>
    <col min="3860" max="4096" width="9.109375" style="17"/>
    <col min="4097" max="4097" width="1.109375" style="17" customWidth="1"/>
    <col min="4098" max="4099" width="4.33203125" style="17" customWidth="1"/>
    <col min="4100" max="4100" width="5.109375" style="17" customWidth="1"/>
    <col min="4101" max="4102" width="10.6640625" style="17" customWidth="1"/>
    <col min="4103" max="4105" width="3.5546875" style="17" customWidth="1"/>
    <col min="4106" max="4107" width="6.6640625" style="17" customWidth="1"/>
    <col min="4108" max="4108" width="7.33203125" style="17" customWidth="1"/>
    <col min="4109" max="4109" width="9.109375" style="17"/>
    <col min="4110" max="4110" width="9.6640625" style="17" customWidth="1"/>
    <col min="4111" max="4111" width="11.109375" style="17" customWidth="1"/>
    <col min="4112" max="4112" width="12.88671875" style="17" customWidth="1"/>
    <col min="4113" max="4113" width="7.5546875" style="17" customWidth="1"/>
    <col min="4114" max="4114" width="11.5546875" style="17" customWidth="1"/>
    <col min="4115" max="4115" width="19.5546875" style="17" customWidth="1"/>
    <col min="4116" max="4352" width="9.109375" style="17"/>
    <col min="4353" max="4353" width="1.109375" style="17" customWidth="1"/>
    <col min="4354" max="4355" width="4.33203125" style="17" customWidth="1"/>
    <col min="4356" max="4356" width="5.109375" style="17" customWidth="1"/>
    <col min="4357" max="4358" width="10.6640625" style="17" customWidth="1"/>
    <col min="4359" max="4361" width="3.5546875" style="17" customWidth="1"/>
    <col min="4362" max="4363" width="6.6640625" style="17" customWidth="1"/>
    <col min="4364" max="4364" width="7.33203125" style="17" customWidth="1"/>
    <col min="4365" max="4365" width="9.109375" style="17"/>
    <col min="4366" max="4366" width="9.6640625" style="17" customWidth="1"/>
    <col min="4367" max="4367" width="11.109375" style="17" customWidth="1"/>
    <col min="4368" max="4368" width="12.88671875" style="17" customWidth="1"/>
    <col min="4369" max="4369" width="7.5546875" style="17" customWidth="1"/>
    <col min="4370" max="4370" width="11.5546875" style="17" customWidth="1"/>
    <col min="4371" max="4371" width="19.5546875" style="17" customWidth="1"/>
    <col min="4372" max="4608" width="9.109375" style="17"/>
    <col min="4609" max="4609" width="1.109375" style="17" customWidth="1"/>
    <col min="4610" max="4611" width="4.33203125" style="17" customWidth="1"/>
    <col min="4612" max="4612" width="5.109375" style="17" customWidth="1"/>
    <col min="4613" max="4614" width="10.6640625" style="17" customWidth="1"/>
    <col min="4615" max="4617" width="3.5546875" style="17" customWidth="1"/>
    <col min="4618" max="4619" width="6.6640625" style="17" customWidth="1"/>
    <col min="4620" max="4620" width="7.33203125" style="17" customWidth="1"/>
    <col min="4621" max="4621" width="9.109375" style="17"/>
    <col min="4622" max="4622" width="9.6640625" style="17" customWidth="1"/>
    <col min="4623" max="4623" width="11.109375" style="17" customWidth="1"/>
    <col min="4624" max="4624" width="12.88671875" style="17" customWidth="1"/>
    <col min="4625" max="4625" width="7.5546875" style="17" customWidth="1"/>
    <col min="4626" max="4626" width="11.5546875" style="17" customWidth="1"/>
    <col min="4627" max="4627" width="19.5546875" style="17" customWidth="1"/>
    <col min="4628" max="4864" width="9.109375" style="17"/>
    <col min="4865" max="4865" width="1.109375" style="17" customWidth="1"/>
    <col min="4866" max="4867" width="4.33203125" style="17" customWidth="1"/>
    <col min="4868" max="4868" width="5.109375" style="17" customWidth="1"/>
    <col min="4869" max="4870" width="10.6640625" style="17" customWidth="1"/>
    <col min="4871" max="4873" width="3.5546875" style="17" customWidth="1"/>
    <col min="4874" max="4875" width="6.6640625" style="17" customWidth="1"/>
    <col min="4876" max="4876" width="7.33203125" style="17" customWidth="1"/>
    <col min="4877" max="4877" width="9.109375" style="17"/>
    <col min="4878" max="4878" width="9.6640625" style="17" customWidth="1"/>
    <col min="4879" max="4879" width="11.109375" style="17" customWidth="1"/>
    <col min="4880" max="4880" width="12.88671875" style="17" customWidth="1"/>
    <col min="4881" max="4881" width="7.5546875" style="17" customWidth="1"/>
    <col min="4882" max="4882" width="11.5546875" style="17" customWidth="1"/>
    <col min="4883" max="4883" width="19.5546875" style="17" customWidth="1"/>
    <col min="4884" max="5120" width="9.109375" style="17"/>
    <col min="5121" max="5121" width="1.109375" style="17" customWidth="1"/>
    <col min="5122" max="5123" width="4.33203125" style="17" customWidth="1"/>
    <col min="5124" max="5124" width="5.109375" style="17" customWidth="1"/>
    <col min="5125" max="5126" width="10.6640625" style="17" customWidth="1"/>
    <col min="5127" max="5129" width="3.5546875" style="17" customWidth="1"/>
    <col min="5130" max="5131" width="6.6640625" style="17" customWidth="1"/>
    <col min="5132" max="5132" width="7.33203125" style="17" customWidth="1"/>
    <col min="5133" max="5133" width="9.109375" style="17"/>
    <col min="5134" max="5134" width="9.6640625" style="17" customWidth="1"/>
    <col min="5135" max="5135" width="11.109375" style="17" customWidth="1"/>
    <col min="5136" max="5136" width="12.88671875" style="17" customWidth="1"/>
    <col min="5137" max="5137" width="7.5546875" style="17" customWidth="1"/>
    <col min="5138" max="5138" width="11.5546875" style="17" customWidth="1"/>
    <col min="5139" max="5139" width="19.5546875" style="17" customWidth="1"/>
    <col min="5140" max="5376" width="9.109375" style="17"/>
    <col min="5377" max="5377" width="1.109375" style="17" customWidth="1"/>
    <col min="5378" max="5379" width="4.33203125" style="17" customWidth="1"/>
    <col min="5380" max="5380" width="5.109375" style="17" customWidth="1"/>
    <col min="5381" max="5382" width="10.6640625" style="17" customWidth="1"/>
    <col min="5383" max="5385" width="3.5546875" style="17" customWidth="1"/>
    <col min="5386" max="5387" width="6.6640625" style="17" customWidth="1"/>
    <col min="5388" max="5388" width="7.33203125" style="17" customWidth="1"/>
    <col min="5389" max="5389" width="9.109375" style="17"/>
    <col min="5390" max="5390" width="9.6640625" style="17" customWidth="1"/>
    <col min="5391" max="5391" width="11.109375" style="17" customWidth="1"/>
    <col min="5392" max="5392" width="12.88671875" style="17" customWidth="1"/>
    <col min="5393" max="5393" width="7.5546875" style="17" customWidth="1"/>
    <col min="5394" max="5394" width="11.5546875" style="17" customWidth="1"/>
    <col min="5395" max="5395" width="19.5546875" style="17" customWidth="1"/>
    <col min="5396" max="5632" width="9.109375" style="17"/>
    <col min="5633" max="5633" width="1.109375" style="17" customWidth="1"/>
    <col min="5634" max="5635" width="4.33203125" style="17" customWidth="1"/>
    <col min="5636" max="5636" width="5.109375" style="17" customWidth="1"/>
    <col min="5637" max="5638" width="10.6640625" style="17" customWidth="1"/>
    <col min="5639" max="5641" width="3.5546875" style="17" customWidth="1"/>
    <col min="5642" max="5643" width="6.6640625" style="17" customWidth="1"/>
    <col min="5644" max="5644" width="7.33203125" style="17" customWidth="1"/>
    <col min="5645" max="5645" width="9.109375" style="17"/>
    <col min="5646" max="5646" width="9.6640625" style="17" customWidth="1"/>
    <col min="5647" max="5647" width="11.109375" style="17" customWidth="1"/>
    <col min="5648" max="5648" width="12.88671875" style="17" customWidth="1"/>
    <col min="5649" max="5649" width="7.5546875" style="17" customWidth="1"/>
    <col min="5650" max="5650" width="11.5546875" style="17" customWidth="1"/>
    <col min="5651" max="5651" width="19.5546875" style="17" customWidth="1"/>
    <col min="5652" max="5888" width="9.109375" style="17"/>
    <col min="5889" max="5889" width="1.109375" style="17" customWidth="1"/>
    <col min="5890" max="5891" width="4.33203125" style="17" customWidth="1"/>
    <col min="5892" max="5892" width="5.109375" style="17" customWidth="1"/>
    <col min="5893" max="5894" width="10.6640625" style="17" customWidth="1"/>
    <col min="5895" max="5897" width="3.5546875" style="17" customWidth="1"/>
    <col min="5898" max="5899" width="6.6640625" style="17" customWidth="1"/>
    <col min="5900" max="5900" width="7.33203125" style="17" customWidth="1"/>
    <col min="5901" max="5901" width="9.109375" style="17"/>
    <col min="5902" max="5902" width="9.6640625" style="17" customWidth="1"/>
    <col min="5903" max="5903" width="11.109375" style="17" customWidth="1"/>
    <col min="5904" max="5904" width="12.88671875" style="17" customWidth="1"/>
    <col min="5905" max="5905" width="7.5546875" style="17" customWidth="1"/>
    <col min="5906" max="5906" width="11.5546875" style="17" customWidth="1"/>
    <col min="5907" max="5907" width="19.5546875" style="17" customWidth="1"/>
    <col min="5908" max="6144" width="9.109375" style="17"/>
    <col min="6145" max="6145" width="1.109375" style="17" customWidth="1"/>
    <col min="6146" max="6147" width="4.33203125" style="17" customWidth="1"/>
    <col min="6148" max="6148" width="5.109375" style="17" customWidth="1"/>
    <col min="6149" max="6150" width="10.6640625" style="17" customWidth="1"/>
    <col min="6151" max="6153" width="3.5546875" style="17" customWidth="1"/>
    <col min="6154" max="6155" width="6.6640625" style="17" customWidth="1"/>
    <col min="6156" max="6156" width="7.33203125" style="17" customWidth="1"/>
    <col min="6157" max="6157" width="9.109375" style="17"/>
    <col min="6158" max="6158" width="9.6640625" style="17" customWidth="1"/>
    <col min="6159" max="6159" width="11.109375" style="17" customWidth="1"/>
    <col min="6160" max="6160" width="12.88671875" style="17" customWidth="1"/>
    <col min="6161" max="6161" width="7.5546875" style="17" customWidth="1"/>
    <col min="6162" max="6162" width="11.5546875" style="17" customWidth="1"/>
    <col min="6163" max="6163" width="19.5546875" style="17" customWidth="1"/>
    <col min="6164" max="6400" width="9.109375" style="17"/>
    <col min="6401" max="6401" width="1.109375" style="17" customWidth="1"/>
    <col min="6402" max="6403" width="4.33203125" style="17" customWidth="1"/>
    <col min="6404" max="6404" width="5.109375" style="17" customWidth="1"/>
    <col min="6405" max="6406" width="10.6640625" style="17" customWidth="1"/>
    <col min="6407" max="6409" width="3.5546875" style="17" customWidth="1"/>
    <col min="6410" max="6411" width="6.6640625" style="17" customWidth="1"/>
    <col min="6412" max="6412" width="7.33203125" style="17" customWidth="1"/>
    <col min="6413" max="6413" width="9.109375" style="17"/>
    <col min="6414" max="6414" width="9.6640625" style="17" customWidth="1"/>
    <col min="6415" max="6415" width="11.109375" style="17" customWidth="1"/>
    <col min="6416" max="6416" width="12.88671875" style="17" customWidth="1"/>
    <col min="6417" max="6417" width="7.5546875" style="17" customWidth="1"/>
    <col min="6418" max="6418" width="11.5546875" style="17" customWidth="1"/>
    <col min="6419" max="6419" width="19.5546875" style="17" customWidth="1"/>
    <col min="6420" max="6656" width="9.109375" style="17"/>
    <col min="6657" max="6657" width="1.109375" style="17" customWidth="1"/>
    <col min="6658" max="6659" width="4.33203125" style="17" customWidth="1"/>
    <col min="6660" max="6660" width="5.109375" style="17" customWidth="1"/>
    <col min="6661" max="6662" width="10.6640625" style="17" customWidth="1"/>
    <col min="6663" max="6665" width="3.5546875" style="17" customWidth="1"/>
    <col min="6666" max="6667" width="6.6640625" style="17" customWidth="1"/>
    <col min="6668" max="6668" width="7.33203125" style="17" customWidth="1"/>
    <col min="6669" max="6669" width="9.109375" style="17"/>
    <col min="6670" max="6670" width="9.6640625" style="17" customWidth="1"/>
    <col min="6671" max="6671" width="11.109375" style="17" customWidth="1"/>
    <col min="6672" max="6672" width="12.88671875" style="17" customWidth="1"/>
    <col min="6673" max="6673" width="7.5546875" style="17" customWidth="1"/>
    <col min="6674" max="6674" width="11.5546875" style="17" customWidth="1"/>
    <col min="6675" max="6675" width="19.5546875" style="17" customWidth="1"/>
    <col min="6676" max="6912" width="9.109375" style="17"/>
    <col min="6913" max="6913" width="1.109375" style="17" customWidth="1"/>
    <col min="6914" max="6915" width="4.33203125" style="17" customWidth="1"/>
    <col min="6916" max="6916" width="5.109375" style="17" customWidth="1"/>
    <col min="6917" max="6918" width="10.6640625" style="17" customWidth="1"/>
    <col min="6919" max="6921" width="3.5546875" style="17" customWidth="1"/>
    <col min="6922" max="6923" width="6.6640625" style="17" customWidth="1"/>
    <col min="6924" max="6924" width="7.33203125" style="17" customWidth="1"/>
    <col min="6925" max="6925" width="9.109375" style="17"/>
    <col min="6926" max="6926" width="9.6640625" style="17" customWidth="1"/>
    <col min="6927" max="6927" width="11.109375" style="17" customWidth="1"/>
    <col min="6928" max="6928" width="12.88671875" style="17" customWidth="1"/>
    <col min="6929" max="6929" width="7.5546875" style="17" customWidth="1"/>
    <col min="6930" max="6930" width="11.5546875" style="17" customWidth="1"/>
    <col min="6931" max="6931" width="19.5546875" style="17" customWidth="1"/>
    <col min="6932" max="7168" width="9.109375" style="17"/>
    <col min="7169" max="7169" width="1.109375" style="17" customWidth="1"/>
    <col min="7170" max="7171" width="4.33203125" style="17" customWidth="1"/>
    <col min="7172" max="7172" width="5.109375" style="17" customWidth="1"/>
    <col min="7173" max="7174" width="10.6640625" style="17" customWidth="1"/>
    <col min="7175" max="7177" width="3.5546875" style="17" customWidth="1"/>
    <col min="7178" max="7179" width="6.6640625" style="17" customWidth="1"/>
    <col min="7180" max="7180" width="7.33203125" style="17" customWidth="1"/>
    <col min="7181" max="7181" width="9.109375" style="17"/>
    <col min="7182" max="7182" width="9.6640625" style="17" customWidth="1"/>
    <col min="7183" max="7183" width="11.109375" style="17" customWidth="1"/>
    <col min="7184" max="7184" width="12.88671875" style="17" customWidth="1"/>
    <col min="7185" max="7185" width="7.5546875" style="17" customWidth="1"/>
    <col min="7186" max="7186" width="11.5546875" style="17" customWidth="1"/>
    <col min="7187" max="7187" width="19.5546875" style="17" customWidth="1"/>
    <col min="7188" max="7424" width="9.109375" style="17"/>
    <col min="7425" max="7425" width="1.109375" style="17" customWidth="1"/>
    <col min="7426" max="7427" width="4.33203125" style="17" customWidth="1"/>
    <col min="7428" max="7428" width="5.109375" style="17" customWidth="1"/>
    <col min="7429" max="7430" width="10.6640625" style="17" customWidth="1"/>
    <col min="7431" max="7433" width="3.5546875" style="17" customWidth="1"/>
    <col min="7434" max="7435" width="6.6640625" style="17" customWidth="1"/>
    <col min="7436" max="7436" width="7.33203125" style="17" customWidth="1"/>
    <col min="7437" max="7437" width="9.109375" style="17"/>
    <col min="7438" max="7438" width="9.6640625" style="17" customWidth="1"/>
    <col min="7439" max="7439" width="11.109375" style="17" customWidth="1"/>
    <col min="7440" max="7440" width="12.88671875" style="17" customWidth="1"/>
    <col min="7441" max="7441" width="7.5546875" style="17" customWidth="1"/>
    <col min="7442" max="7442" width="11.5546875" style="17" customWidth="1"/>
    <col min="7443" max="7443" width="19.5546875" style="17" customWidth="1"/>
    <col min="7444" max="7680" width="9.109375" style="17"/>
    <col min="7681" max="7681" width="1.109375" style="17" customWidth="1"/>
    <col min="7682" max="7683" width="4.33203125" style="17" customWidth="1"/>
    <col min="7684" max="7684" width="5.109375" style="17" customWidth="1"/>
    <col min="7685" max="7686" width="10.6640625" style="17" customWidth="1"/>
    <col min="7687" max="7689" width="3.5546875" style="17" customWidth="1"/>
    <col min="7690" max="7691" width="6.6640625" style="17" customWidth="1"/>
    <col min="7692" max="7692" width="7.33203125" style="17" customWidth="1"/>
    <col min="7693" max="7693" width="9.109375" style="17"/>
    <col min="7694" max="7694" width="9.6640625" style="17" customWidth="1"/>
    <col min="7695" max="7695" width="11.109375" style="17" customWidth="1"/>
    <col min="7696" max="7696" width="12.88671875" style="17" customWidth="1"/>
    <col min="7697" max="7697" width="7.5546875" style="17" customWidth="1"/>
    <col min="7698" max="7698" width="11.5546875" style="17" customWidth="1"/>
    <col min="7699" max="7699" width="19.5546875" style="17" customWidth="1"/>
    <col min="7700" max="7936" width="9.109375" style="17"/>
    <col min="7937" max="7937" width="1.109375" style="17" customWidth="1"/>
    <col min="7938" max="7939" width="4.33203125" style="17" customWidth="1"/>
    <col min="7940" max="7940" width="5.109375" style="17" customWidth="1"/>
    <col min="7941" max="7942" width="10.6640625" style="17" customWidth="1"/>
    <col min="7943" max="7945" width="3.5546875" style="17" customWidth="1"/>
    <col min="7946" max="7947" width="6.6640625" style="17" customWidth="1"/>
    <col min="7948" max="7948" width="7.33203125" style="17" customWidth="1"/>
    <col min="7949" max="7949" width="9.109375" style="17"/>
    <col min="7950" max="7950" width="9.6640625" style="17" customWidth="1"/>
    <col min="7951" max="7951" width="11.109375" style="17" customWidth="1"/>
    <col min="7952" max="7952" width="12.88671875" style="17" customWidth="1"/>
    <col min="7953" max="7953" width="7.5546875" style="17" customWidth="1"/>
    <col min="7954" max="7954" width="11.5546875" style="17" customWidth="1"/>
    <col min="7955" max="7955" width="19.5546875" style="17" customWidth="1"/>
    <col min="7956" max="8192" width="9.109375" style="17"/>
    <col min="8193" max="8193" width="1.109375" style="17" customWidth="1"/>
    <col min="8194" max="8195" width="4.33203125" style="17" customWidth="1"/>
    <col min="8196" max="8196" width="5.109375" style="17" customWidth="1"/>
    <col min="8197" max="8198" width="10.6640625" style="17" customWidth="1"/>
    <col min="8199" max="8201" width="3.5546875" style="17" customWidth="1"/>
    <col min="8202" max="8203" width="6.6640625" style="17" customWidth="1"/>
    <col min="8204" max="8204" width="7.33203125" style="17" customWidth="1"/>
    <col min="8205" max="8205" width="9.109375" style="17"/>
    <col min="8206" max="8206" width="9.6640625" style="17" customWidth="1"/>
    <col min="8207" max="8207" width="11.109375" style="17" customWidth="1"/>
    <col min="8208" max="8208" width="12.88671875" style="17" customWidth="1"/>
    <col min="8209" max="8209" width="7.5546875" style="17" customWidth="1"/>
    <col min="8210" max="8210" width="11.5546875" style="17" customWidth="1"/>
    <col min="8211" max="8211" width="19.5546875" style="17" customWidth="1"/>
    <col min="8212" max="8448" width="9.109375" style="17"/>
    <col min="8449" max="8449" width="1.109375" style="17" customWidth="1"/>
    <col min="8450" max="8451" width="4.33203125" style="17" customWidth="1"/>
    <col min="8452" max="8452" width="5.109375" style="17" customWidth="1"/>
    <col min="8453" max="8454" width="10.6640625" style="17" customWidth="1"/>
    <col min="8455" max="8457" width="3.5546875" style="17" customWidth="1"/>
    <col min="8458" max="8459" width="6.6640625" style="17" customWidth="1"/>
    <col min="8460" max="8460" width="7.33203125" style="17" customWidth="1"/>
    <col min="8461" max="8461" width="9.109375" style="17"/>
    <col min="8462" max="8462" width="9.6640625" style="17" customWidth="1"/>
    <col min="8463" max="8463" width="11.109375" style="17" customWidth="1"/>
    <col min="8464" max="8464" width="12.88671875" style="17" customWidth="1"/>
    <col min="8465" max="8465" width="7.5546875" style="17" customWidth="1"/>
    <col min="8466" max="8466" width="11.5546875" style="17" customWidth="1"/>
    <col min="8467" max="8467" width="19.5546875" style="17" customWidth="1"/>
    <col min="8468" max="8704" width="9.109375" style="17"/>
    <col min="8705" max="8705" width="1.109375" style="17" customWidth="1"/>
    <col min="8706" max="8707" width="4.33203125" style="17" customWidth="1"/>
    <col min="8708" max="8708" width="5.109375" style="17" customWidth="1"/>
    <col min="8709" max="8710" width="10.6640625" style="17" customWidth="1"/>
    <col min="8711" max="8713" width="3.5546875" style="17" customWidth="1"/>
    <col min="8714" max="8715" width="6.6640625" style="17" customWidth="1"/>
    <col min="8716" max="8716" width="7.33203125" style="17" customWidth="1"/>
    <col min="8717" max="8717" width="9.109375" style="17"/>
    <col min="8718" max="8718" width="9.6640625" style="17" customWidth="1"/>
    <col min="8719" max="8719" width="11.109375" style="17" customWidth="1"/>
    <col min="8720" max="8720" width="12.88671875" style="17" customWidth="1"/>
    <col min="8721" max="8721" width="7.5546875" style="17" customWidth="1"/>
    <col min="8722" max="8722" width="11.5546875" style="17" customWidth="1"/>
    <col min="8723" max="8723" width="19.5546875" style="17" customWidth="1"/>
    <col min="8724" max="8960" width="9.109375" style="17"/>
    <col min="8961" max="8961" width="1.109375" style="17" customWidth="1"/>
    <col min="8962" max="8963" width="4.33203125" style="17" customWidth="1"/>
    <col min="8964" max="8964" width="5.109375" style="17" customWidth="1"/>
    <col min="8965" max="8966" width="10.6640625" style="17" customWidth="1"/>
    <col min="8967" max="8969" width="3.5546875" style="17" customWidth="1"/>
    <col min="8970" max="8971" width="6.6640625" style="17" customWidth="1"/>
    <col min="8972" max="8972" width="7.33203125" style="17" customWidth="1"/>
    <col min="8973" max="8973" width="9.109375" style="17"/>
    <col min="8974" max="8974" width="9.6640625" style="17" customWidth="1"/>
    <col min="8975" max="8975" width="11.109375" style="17" customWidth="1"/>
    <col min="8976" max="8976" width="12.88671875" style="17" customWidth="1"/>
    <col min="8977" max="8977" width="7.5546875" style="17" customWidth="1"/>
    <col min="8978" max="8978" width="11.5546875" style="17" customWidth="1"/>
    <col min="8979" max="8979" width="19.5546875" style="17" customWidth="1"/>
    <col min="8980" max="9216" width="9.109375" style="17"/>
    <col min="9217" max="9217" width="1.109375" style="17" customWidth="1"/>
    <col min="9218" max="9219" width="4.33203125" style="17" customWidth="1"/>
    <col min="9220" max="9220" width="5.109375" style="17" customWidth="1"/>
    <col min="9221" max="9222" width="10.6640625" style="17" customWidth="1"/>
    <col min="9223" max="9225" width="3.5546875" style="17" customWidth="1"/>
    <col min="9226" max="9227" width="6.6640625" style="17" customWidth="1"/>
    <col min="9228" max="9228" width="7.33203125" style="17" customWidth="1"/>
    <col min="9229" max="9229" width="9.109375" style="17"/>
    <col min="9230" max="9230" width="9.6640625" style="17" customWidth="1"/>
    <col min="9231" max="9231" width="11.109375" style="17" customWidth="1"/>
    <col min="9232" max="9232" width="12.88671875" style="17" customWidth="1"/>
    <col min="9233" max="9233" width="7.5546875" style="17" customWidth="1"/>
    <col min="9234" max="9234" width="11.5546875" style="17" customWidth="1"/>
    <col min="9235" max="9235" width="19.5546875" style="17" customWidth="1"/>
    <col min="9236" max="9472" width="9.109375" style="17"/>
    <col min="9473" max="9473" width="1.109375" style="17" customWidth="1"/>
    <col min="9474" max="9475" width="4.33203125" style="17" customWidth="1"/>
    <col min="9476" max="9476" width="5.109375" style="17" customWidth="1"/>
    <col min="9477" max="9478" width="10.6640625" style="17" customWidth="1"/>
    <col min="9479" max="9481" width="3.5546875" style="17" customWidth="1"/>
    <col min="9482" max="9483" width="6.6640625" style="17" customWidth="1"/>
    <col min="9484" max="9484" width="7.33203125" style="17" customWidth="1"/>
    <col min="9485" max="9485" width="9.109375" style="17"/>
    <col min="9486" max="9486" width="9.6640625" style="17" customWidth="1"/>
    <col min="9487" max="9487" width="11.109375" style="17" customWidth="1"/>
    <col min="9488" max="9488" width="12.88671875" style="17" customWidth="1"/>
    <col min="9489" max="9489" width="7.5546875" style="17" customWidth="1"/>
    <col min="9490" max="9490" width="11.5546875" style="17" customWidth="1"/>
    <col min="9491" max="9491" width="19.5546875" style="17" customWidth="1"/>
    <col min="9492" max="9728" width="9.109375" style="17"/>
    <col min="9729" max="9729" width="1.109375" style="17" customWidth="1"/>
    <col min="9730" max="9731" width="4.33203125" style="17" customWidth="1"/>
    <col min="9732" max="9732" width="5.109375" style="17" customWidth="1"/>
    <col min="9733" max="9734" width="10.6640625" style="17" customWidth="1"/>
    <col min="9735" max="9737" width="3.5546875" style="17" customWidth="1"/>
    <col min="9738" max="9739" width="6.6640625" style="17" customWidth="1"/>
    <col min="9740" max="9740" width="7.33203125" style="17" customWidth="1"/>
    <col min="9741" max="9741" width="9.109375" style="17"/>
    <col min="9742" max="9742" width="9.6640625" style="17" customWidth="1"/>
    <col min="9743" max="9743" width="11.109375" style="17" customWidth="1"/>
    <col min="9744" max="9744" width="12.88671875" style="17" customWidth="1"/>
    <col min="9745" max="9745" width="7.5546875" style="17" customWidth="1"/>
    <col min="9746" max="9746" width="11.5546875" style="17" customWidth="1"/>
    <col min="9747" max="9747" width="19.5546875" style="17" customWidth="1"/>
    <col min="9748" max="9984" width="9.109375" style="17"/>
    <col min="9985" max="9985" width="1.109375" style="17" customWidth="1"/>
    <col min="9986" max="9987" width="4.33203125" style="17" customWidth="1"/>
    <col min="9988" max="9988" width="5.109375" style="17" customWidth="1"/>
    <col min="9989" max="9990" width="10.6640625" style="17" customWidth="1"/>
    <col min="9991" max="9993" width="3.5546875" style="17" customWidth="1"/>
    <col min="9994" max="9995" width="6.6640625" style="17" customWidth="1"/>
    <col min="9996" max="9996" width="7.33203125" style="17" customWidth="1"/>
    <col min="9997" max="9997" width="9.109375" style="17"/>
    <col min="9998" max="9998" width="9.6640625" style="17" customWidth="1"/>
    <col min="9999" max="9999" width="11.109375" style="17" customWidth="1"/>
    <col min="10000" max="10000" width="12.88671875" style="17" customWidth="1"/>
    <col min="10001" max="10001" width="7.5546875" style="17" customWidth="1"/>
    <col min="10002" max="10002" width="11.5546875" style="17" customWidth="1"/>
    <col min="10003" max="10003" width="19.5546875" style="17" customWidth="1"/>
    <col min="10004" max="10240" width="9.109375" style="17"/>
    <col min="10241" max="10241" width="1.109375" style="17" customWidth="1"/>
    <col min="10242" max="10243" width="4.33203125" style="17" customWidth="1"/>
    <col min="10244" max="10244" width="5.109375" style="17" customWidth="1"/>
    <col min="10245" max="10246" width="10.6640625" style="17" customWidth="1"/>
    <col min="10247" max="10249" width="3.5546875" style="17" customWidth="1"/>
    <col min="10250" max="10251" width="6.6640625" style="17" customWidth="1"/>
    <col min="10252" max="10252" width="7.33203125" style="17" customWidth="1"/>
    <col min="10253" max="10253" width="9.109375" style="17"/>
    <col min="10254" max="10254" width="9.6640625" style="17" customWidth="1"/>
    <col min="10255" max="10255" width="11.109375" style="17" customWidth="1"/>
    <col min="10256" max="10256" width="12.88671875" style="17" customWidth="1"/>
    <col min="10257" max="10257" width="7.5546875" style="17" customWidth="1"/>
    <col min="10258" max="10258" width="11.5546875" style="17" customWidth="1"/>
    <col min="10259" max="10259" width="19.5546875" style="17" customWidth="1"/>
    <col min="10260" max="10496" width="9.109375" style="17"/>
    <col min="10497" max="10497" width="1.109375" style="17" customWidth="1"/>
    <col min="10498" max="10499" width="4.33203125" style="17" customWidth="1"/>
    <col min="10500" max="10500" width="5.109375" style="17" customWidth="1"/>
    <col min="10501" max="10502" width="10.6640625" style="17" customWidth="1"/>
    <col min="10503" max="10505" width="3.5546875" style="17" customWidth="1"/>
    <col min="10506" max="10507" width="6.6640625" style="17" customWidth="1"/>
    <col min="10508" max="10508" width="7.33203125" style="17" customWidth="1"/>
    <col min="10509" max="10509" width="9.109375" style="17"/>
    <col min="10510" max="10510" width="9.6640625" style="17" customWidth="1"/>
    <col min="10511" max="10511" width="11.109375" style="17" customWidth="1"/>
    <col min="10512" max="10512" width="12.88671875" style="17" customWidth="1"/>
    <col min="10513" max="10513" width="7.5546875" style="17" customWidth="1"/>
    <col min="10514" max="10514" width="11.5546875" style="17" customWidth="1"/>
    <col min="10515" max="10515" width="19.5546875" style="17" customWidth="1"/>
    <col min="10516" max="10752" width="9.109375" style="17"/>
    <col min="10753" max="10753" width="1.109375" style="17" customWidth="1"/>
    <col min="10754" max="10755" width="4.33203125" style="17" customWidth="1"/>
    <col min="10756" max="10756" width="5.109375" style="17" customWidth="1"/>
    <col min="10757" max="10758" width="10.6640625" style="17" customWidth="1"/>
    <col min="10759" max="10761" width="3.5546875" style="17" customWidth="1"/>
    <col min="10762" max="10763" width="6.6640625" style="17" customWidth="1"/>
    <col min="10764" max="10764" width="7.33203125" style="17" customWidth="1"/>
    <col min="10765" max="10765" width="9.109375" style="17"/>
    <col min="10766" max="10766" width="9.6640625" style="17" customWidth="1"/>
    <col min="10767" max="10767" width="11.109375" style="17" customWidth="1"/>
    <col min="10768" max="10768" width="12.88671875" style="17" customWidth="1"/>
    <col min="10769" max="10769" width="7.5546875" style="17" customWidth="1"/>
    <col min="10770" max="10770" width="11.5546875" style="17" customWidth="1"/>
    <col min="10771" max="10771" width="19.5546875" style="17" customWidth="1"/>
    <col min="10772" max="11008" width="9.109375" style="17"/>
    <col min="11009" max="11009" width="1.109375" style="17" customWidth="1"/>
    <col min="11010" max="11011" width="4.33203125" style="17" customWidth="1"/>
    <col min="11012" max="11012" width="5.109375" style="17" customWidth="1"/>
    <col min="11013" max="11014" width="10.6640625" style="17" customWidth="1"/>
    <col min="11015" max="11017" width="3.5546875" style="17" customWidth="1"/>
    <col min="11018" max="11019" width="6.6640625" style="17" customWidth="1"/>
    <col min="11020" max="11020" width="7.33203125" style="17" customWidth="1"/>
    <col min="11021" max="11021" width="9.109375" style="17"/>
    <col min="11022" max="11022" width="9.6640625" style="17" customWidth="1"/>
    <col min="11023" max="11023" width="11.109375" style="17" customWidth="1"/>
    <col min="11024" max="11024" width="12.88671875" style="17" customWidth="1"/>
    <col min="11025" max="11025" width="7.5546875" style="17" customWidth="1"/>
    <col min="11026" max="11026" width="11.5546875" style="17" customWidth="1"/>
    <col min="11027" max="11027" width="19.5546875" style="17" customWidth="1"/>
    <col min="11028" max="11264" width="9.109375" style="17"/>
    <col min="11265" max="11265" width="1.109375" style="17" customWidth="1"/>
    <col min="11266" max="11267" width="4.33203125" style="17" customWidth="1"/>
    <col min="11268" max="11268" width="5.109375" style="17" customWidth="1"/>
    <col min="11269" max="11270" width="10.6640625" style="17" customWidth="1"/>
    <col min="11271" max="11273" width="3.5546875" style="17" customWidth="1"/>
    <col min="11274" max="11275" width="6.6640625" style="17" customWidth="1"/>
    <col min="11276" max="11276" width="7.33203125" style="17" customWidth="1"/>
    <col min="11277" max="11277" width="9.109375" style="17"/>
    <col min="11278" max="11278" width="9.6640625" style="17" customWidth="1"/>
    <col min="11279" max="11279" width="11.109375" style="17" customWidth="1"/>
    <col min="11280" max="11280" width="12.88671875" style="17" customWidth="1"/>
    <col min="11281" max="11281" width="7.5546875" style="17" customWidth="1"/>
    <col min="11282" max="11282" width="11.5546875" style="17" customWidth="1"/>
    <col min="11283" max="11283" width="19.5546875" style="17" customWidth="1"/>
    <col min="11284" max="11520" width="9.109375" style="17"/>
    <col min="11521" max="11521" width="1.109375" style="17" customWidth="1"/>
    <col min="11522" max="11523" width="4.33203125" style="17" customWidth="1"/>
    <col min="11524" max="11524" width="5.109375" style="17" customWidth="1"/>
    <col min="11525" max="11526" width="10.6640625" style="17" customWidth="1"/>
    <col min="11527" max="11529" width="3.5546875" style="17" customWidth="1"/>
    <col min="11530" max="11531" width="6.6640625" style="17" customWidth="1"/>
    <col min="11532" max="11532" width="7.33203125" style="17" customWidth="1"/>
    <col min="11533" max="11533" width="9.109375" style="17"/>
    <col min="11534" max="11534" width="9.6640625" style="17" customWidth="1"/>
    <col min="11535" max="11535" width="11.109375" style="17" customWidth="1"/>
    <col min="11536" max="11536" width="12.88671875" style="17" customWidth="1"/>
    <col min="11537" max="11537" width="7.5546875" style="17" customWidth="1"/>
    <col min="11538" max="11538" width="11.5546875" style="17" customWidth="1"/>
    <col min="11539" max="11539" width="19.5546875" style="17" customWidth="1"/>
    <col min="11540" max="11776" width="9.109375" style="17"/>
    <col min="11777" max="11777" width="1.109375" style="17" customWidth="1"/>
    <col min="11778" max="11779" width="4.33203125" style="17" customWidth="1"/>
    <col min="11780" max="11780" width="5.109375" style="17" customWidth="1"/>
    <col min="11781" max="11782" width="10.6640625" style="17" customWidth="1"/>
    <col min="11783" max="11785" width="3.5546875" style="17" customWidth="1"/>
    <col min="11786" max="11787" width="6.6640625" style="17" customWidth="1"/>
    <col min="11788" max="11788" width="7.33203125" style="17" customWidth="1"/>
    <col min="11789" max="11789" width="9.109375" style="17"/>
    <col min="11790" max="11790" width="9.6640625" style="17" customWidth="1"/>
    <col min="11791" max="11791" width="11.109375" style="17" customWidth="1"/>
    <col min="11792" max="11792" width="12.88671875" style="17" customWidth="1"/>
    <col min="11793" max="11793" width="7.5546875" style="17" customWidth="1"/>
    <col min="11794" max="11794" width="11.5546875" style="17" customWidth="1"/>
    <col min="11795" max="11795" width="19.5546875" style="17" customWidth="1"/>
    <col min="11796" max="12032" width="9.109375" style="17"/>
    <col min="12033" max="12033" width="1.109375" style="17" customWidth="1"/>
    <col min="12034" max="12035" width="4.33203125" style="17" customWidth="1"/>
    <col min="12036" max="12036" width="5.109375" style="17" customWidth="1"/>
    <col min="12037" max="12038" width="10.6640625" style="17" customWidth="1"/>
    <col min="12039" max="12041" width="3.5546875" style="17" customWidth="1"/>
    <col min="12042" max="12043" width="6.6640625" style="17" customWidth="1"/>
    <col min="12044" max="12044" width="7.33203125" style="17" customWidth="1"/>
    <col min="12045" max="12045" width="9.109375" style="17"/>
    <col min="12046" max="12046" width="9.6640625" style="17" customWidth="1"/>
    <col min="12047" max="12047" width="11.109375" style="17" customWidth="1"/>
    <col min="12048" max="12048" width="12.88671875" style="17" customWidth="1"/>
    <col min="12049" max="12049" width="7.5546875" style="17" customWidth="1"/>
    <col min="12050" max="12050" width="11.5546875" style="17" customWidth="1"/>
    <col min="12051" max="12051" width="19.5546875" style="17" customWidth="1"/>
    <col min="12052" max="12288" width="9.109375" style="17"/>
    <col min="12289" max="12289" width="1.109375" style="17" customWidth="1"/>
    <col min="12290" max="12291" width="4.33203125" style="17" customWidth="1"/>
    <col min="12292" max="12292" width="5.109375" style="17" customWidth="1"/>
    <col min="12293" max="12294" width="10.6640625" style="17" customWidth="1"/>
    <col min="12295" max="12297" width="3.5546875" style="17" customWidth="1"/>
    <col min="12298" max="12299" width="6.6640625" style="17" customWidth="1"/>
    <col min="12300" max="12300" width="7.33203125" style="17" customWidth="1"/>
    <col min="12301" max="12301" width="9.109375" style="17"/>
    <col min="12302" max="12302" width="9.6640625" style="17" customWidth="1"/>
    <col min="12303" max="12303" width="11.109375" style="17" customWidth="1"/>
    <col min="12304" max="12304" width="12.88671875" style="17" customWidth="1"/>
    <col min="12305" max="12305" width="7.5546875" style="17" customWidth="1"/>
    <col min="12306" max="12306" width="11.5546875" style="17" customWidth="1"/>
    <col min="12307" max="12307" width="19.5546875" style="17" customWidth="1"/>
    <col min="12308" max="12544" width="9.109375" style="17"/>
    <col min="12545" max="12545" width="1.109375" style="17" customWidth="1"/>
    <col min="12546" max="12547" width="4.33203125" style="17" customWidth="1"/>
    <col min="12548" max="12548" width="5.109375" style="17" customWidth="1"/>
    <col min="12549" max="12550" width="10.6640625" style="17" customWidth="1"/>
    <col min="12551" max="12553" width="3.5546875" style="17" customWidth="1"/>
    <col min="12554" max="12555" width="6.6640625" style="17" customWidth="1"/>
    <col min="12556" max="12556" width="7.33203125" style="17" customWidth="1"/>
    <col min="12557" max="12557" width="9.109375" style="17"/>
    <col min="12558" max="12558" width="9.6640625" style="17" customWidth="1"/>
    <col min="12559" max="12559" width="11.109375" style="17" customWidth="1"/>
    <col min="12560" max="12560" width="12.88671875" style="17" customWidth="1"/>
    <col min="12561" max="12561" width="7.5546875" style="17" customWidth="1"/>
    <col min="12562" max="12562" width="11.5546875" style="17" customWidth="1"/>
    <col min="12563" max="12563" width="19.5546875" style="17" customWidth="1"/>
    <col min="12564" max="12800" width="9.109375" style="17"/>
    <col min="12801" max="12801" width="1.109375" style="17" customWidth="1"/>
    <col min="12802" max="12803" width="4.33203125" style="17" customWidth="1"/>
    <col min="12804" max="12804" width="5.109375" style="17" customWidth="1"/>
    <col min="12805" max="12806" width="10.6640625" style="17" customWidth="1"/>
    <col min="12807" max="12809" width="3.5546875" style="17" customWidth="1"/>
    <col min="12810" max="12811" width="6.6640625" style="17" customWidth="1"/>
    <col min="12812" max="12812" width="7.33203125" style="17" customWidth="1"/>
    <col min="12813" max="12813" width="9.109375" style="17"/>
    <col min="12814" max="12814" width="9.6640625" style="17" customWidth="1"/>
    <col min="12815" max="12815" width="11.109375" style="17" customWidth="1"/>
    <col min="12816" max="12816" width="12.88671875" style="17" customWidth="1"/>
    <col min="12817" max="12817" width="7.5546875" style="17" customWidth="1"/>
    <col min="12818" max="12818" width="11.5546875" style="17" customWidth="1"/>
    <col min="12819" max="12819" width="19.5546875" style="17" customWidth="1"/>
    <col min="12820" max="13056" width="9.109375" style="17"/>
    <col min="13057" max="13057" width="1.109375" style="17" customWidth="1"/>
    <col min="13058" max="13059" width="4.33203125" style="17" customWidth="1"/>
    <col min="13060" max="13060" width="5.109375" style="17" customWidth="1"/>
    <col min="13061" max="13062" width="10.6640625" style="17" customWidth="1"/>
    <col min="13063" max="13065" width="3.5546875" style="17" customWidth="1"/>
    <col min="13066" max="13067" width="6.6640625" style="17" customWidth="1"/>
    <col min="13068" max="13068" width="7.33203125" style="17" customWidth="1"/>
    <col min="13069" max="13069" width="9.109375" style="17"/>
    <col min="13070" max="13070" width="9.6640625" style="17" customWidth="1"/>
    <col min="13071" max="13071" width="11.109375" style="17" customWidth="1"/>
    <col min="13072" max="13072" width="12.88671875" style="17" customWidth="1"/>
    <col min="13073" max="13073" width="7.5546875" style="17" customWidth="1"/>
    <col min="13074" max="13074" width="11.5546875" style="17" customWidth="1"/>
    <col min="13075" max="13075" width="19.5546875" style="17" customWidth="1"/>
    <col min="13076" max="13312" width="9.109375" style="17"/>
    <col min="13313" max="13313" width="1.109375" style="17" customWidth="1"/>
    <col min="13314" max="13315" width="4.33203125" style="17" customWidth="1"/>
    <col min="13316" max="13316" width="5.109375" style="17" customWidth="1"/>
    <col min="13317" max="13318" width="10.6640625" style="17" customWidth="1"/>
    <col min="13319" max="13321" width="3.5546875" style="17" customWidth="1"/>
    <col min="13322" max="13323" width="6.6640625" style="17" customWidth="1"/>
    <col min="13324" max="13324" width="7.33203125" style="17" customWidth="1"/>
    <col min="13325" max="13325" width="9.109375" style="17"/>
    <col min="13326" max="13326" width="9.6640625" style="17" customWidth="1"/>
    <col min="13327" max="13327" width="11.109375" style="17" customWidth="1"/>
    <col min="13328" max="13328" width="12.88671875" style="17" customWidth="1"/>
    <col min="13329" max="13329" width="7.5546875" style="17" customWidth="1"/>
    <col min="13330" max="13330" width="11.5546875" style="17" customWidth="1"/>
    <col min="13331" max="13331" width="19.5546875" style="17" customWidth="1"/>
    <col min="13332" max="13568" width="9.109375" style="17"/>
    <col min="13569" max="13569" width="1.109375" style="17" customWidth="1"/>
    <col min="13570" max="13571" width="4.33203125" style="17" customWidth="1"/>
    <col min="13572" max="13572" width="5.109375" style="17" customWidth="1"/>
    <col min="13573" max="13574" width="10.6640625" style="17" customWidth="1"/>
    <col min="13575" max="13577" width="3.5546875" style="17" customWidth="1"/>
    <col min="13578" max="13579" width="6.6640625" style="17" customWidth="1"/>
    <col min="13580" max="13580" width="7.33203125" style="17" customWidth="1"/>
    <col min="13581" max="13581" width="9.109375" style="17"/>
    <col min="13582" max="13582" width="9.6640625" style="17" customWidth="1"/>
    <col min="13583" max="13583" width="11.109375" style="17" customWidth="1"/>
    <col min="13584" max="13584" width="12.88671875" style="17" customWidth="1"/>
    <col min="13585" max="13585" width="7.5546875" style="17" customWidth="1"/>
    <col min="13586" max="13586" width="11.5546875" style="17" customWidth="1"/>
    <col min="13587" max="13587" width="19.5546875" style="17" customWidth="1"/>
    <col min="13588" max="13824" width="9.109375" style="17"/>
    <col min="13825" max="13825" width="1.109375" style="17" customWidth="1"/>
    <col min="13826" max="13827" width="4.33203125" style="17" customWidth="1"/>
    <col min="13828" max="13828" width="5.109375" style="17" customWidth="1"/>
    <col min="13829" max="13830" width="10.6640625" style="17" customWidth="1"/>
    <col min="13831" max="13833" width="3.5546875" style="17" customWidth="1"/>
    <col min="13834" max="13835" width="6.6640625" style="17" customWidth="1"/>
    <col min="13836" max="13836" width="7.33203125" style="17" customWidth="1"/>
    <col min="13837" max="13837" width="9.109375" style="17"/>
    <col min="13838" max="13838" width="9.6640625" style="17" customWidth="1"/>
    <col min="13839" max="13839" width="11.109375" style="17" customWidth="1"/>
    <col min="13840" max="13840" width="12.88671875" style="17" customWidth="1"/>
    <col min="13841" max="13841" width="7.5546875" style="17" customWidth="1"/>
    <col min="13842" max="13842" width="11.5546875" style="17" customWidth="1"/>
    <col min="13843" max="13843" width="19.5546875" style="17" customWidth="1"/>
    <col min="13844" max="14080" width="9.109375" style="17"/>
    <col min="14081" max="14081" width="1.109375" style="17" customWidth="1"/>
    <col min="14082" max="14083" width="4.33203125" style="17" customWidth="1"/>
    <col min="14084" max="14084" width="5.109375" style="17" customWidth="1"/>
    <col min="14085" max="14086" width="10.6640625" style="17" customWidth="1"/>
    <col min="14087" max="14089" width="3.5546875" style="17" customWidth="1"/>
    <col min="14090" max="14091" width="6.6640625" style="17" customWidth="1"/>
    <col min="14092" max="14092" width="7.33203125" style="17" customWidth="1"/>
    <col min="14093" max="14093" width="9.109375" style="17"/>
    <col min="14094" max="14094" width="9.6640625" style="17" customWidth="1"/>
    <col min="14095" max="14095" width="11.109375" style="17" customWidth="1"/>
    <col min="14096" max="14096" width="12.88671875" style="17" customWidth="1"/>
    <col min="14097" max="14097" width="7.5546875" style="17" customWidth="1"/>
    <col min="14098" max="14098" width="11.5546875" style="17" customWidth="1"/>
    <col min="14099" max="14099" width="19.5546875" style="17" customWidth="1"/>
    <col min="14100" max="14336" width="9.109375" style="17"/>
    <col min="14337" max="14337" width="1.109375" style="17" customWidth="1"/>
    <col min="14338" max="14339" width="4.33203125" style="17" customWidth="1"/>
    <col min="14340" max="14340" width="5.109375" style="17" customWidth="1"/>
    <col min="14341" max="14342" width="10.6640625" style="17" customWidth="1"/>
    <col min="14343" max="14345" width="3.5546875" style="17" customWidth="1"/>
    <col min="14346" max="14347" width="6.6640625" style="17" customWidth="1"/>
    <col min="14348" max="14348" width="7.33203125" style="17" customWidth="1"/>
    <col min="14349" max="14349" width="9.109375" style="17"/>
    <col min="14350" max="14350" width="9.6640625" style="17" customWidth="1"/>
    <col min="14351" max="14351" width="11.109375" style="17" customWidth="1"/>
    <col min="14352" max="14352" width="12.88671875" style="17" customWidth="1"/>
    <col min="14353" max="14353" width="7.5546875" style="17" customWidth="1"/>
    <col min="14354" max="14354" width="11.5546875" style="17" customWidth="1"/>
    <col min="14355" max="14355" width="19.5546875" style="17" customWidth="1"/>
    <col min="14356" max="14592" width="9.109375" style="17"/>
    <col min="14593" max="14593" width="1.109375" style="17" customWidth="1"/>
    <col min="14594" max="14595" width="4.33203125" style="17" customWidth="1"/>
    <col min="14596" max="14596" width="5.109375" style="17" customWidth="1"/>
    <col min="14597" max="14598" width="10.6640625" style="17" customWidth="1"/>
    <col min="14599" max="14601" width="3.5546875" style="17" customWidth="1"/>
    <col min="14602" max="14603" width="6.6640625" style="17" customWidth="1"/>
    <col min="14604" max="14604" width="7.33203125" style="17" customWidth="1"/>
    <col min="14605" max="14605" width="9.109375" style="17"/>
    <col min="14606" max="14606" width="9.6640625" style="17" customWidth="1"/>
    <col min="14607" max="14607" width="11.109375" style="17" customWidth="1"/>
    <col min="14608" max="14608" width="12.88671875" style="17" customWidth="1"/>
    <col min="14609" max="14609" width="7.5546875" style="17" customWidth="1"/>
    <col min="14610" max="14610" width="11.5546875" style="17" customWidth="1"/>
    <col min="14611" max="14611" width="19.5546875" style="17" customWidth="1"/>
    <col min="14612" max="14848" width="9.109375" style="17"/>
    <col min="14849" max="14849" width="1.109375" style="17" customWidth="1"/>
    <col min="14850" max="14851" width="4.33203125" style="17" customWidth="1"/>
    <col min="14852" max="14852" width="5.109375" style="17" customWidth="1"/>
    <col min="14853" max="14854" width="10.6640625" style="17" customWidth="1"/>
    <col min="14855" max="14857" width="3.5546875" style="17" customWidth="1"/>
    <col min="14858" max="14859" width="6.6640625" style="17" customWidth="1"/>
    <col min="14860" max="14860" width="7.33203125" style="17" customWidth="1"/>
    <col min="14861" max="14861" width="9.109375" style="17"/>
    <col min="14862" max="14862" width="9.6640625" style="17" customWidth="1"/>
    <col min="14863" max="14863" width="11.109375" style="17" customWidth="1"/>
    <col min="14864" max="14864" width="12.88671875" style="17" customWidth="1"/>
    <col min="14865" max="14865" width="7.5546875" style="17" customWidth="1"/>
    <col min="14866" max="14866" width="11.5546875" style="17" customWidth="1"/>
    <col min="14867" max="14867" width="19.5546875" style="17" customWidth="1"/>
    <col min="14868" max="15104" width="9.109375" style="17"/>
    <col min="15105" max="15105" width="1.109375" style="17" customWidth="1"/>
    <col min="15106" max="15107" width="4.33203125" style="17" customWidth="1"/>
    <col min="15108" max="15108" width="5.109375" style="17" customWidth="1"/>
    <col min="15109" max="15110" width="10.6640625" style="17" customWidth="1"/>
    <col min="15111" max="15113" width="3.5546875" style="17" customWidth="1"/>
    <col min="15114" max="15115" width="6.6640625" style="17" customWidth="1"/>
    <col min="15116" max="15116" width="7.33203125" style="17" customWidth="1"/>
    <col min="15117" max="15117" width="9.109375" style="17"/>
    <col min="15118" max="15118" width="9.6640625" style="17" customWidth="1"/>
    <col min="15119" max="15119" width="11.109375" style="17" customWidth="1"/>
    <col min="15120" max="15120" width="12.88671875" style="17" customWidth="1"/>
    <col min="15121" max="15121" width="7.5546875" style="17" customWidth="1"/>
    <col min="15122" max="15122" width="11.5546875" style="17" customWidth="1"/>
    <col min="15123" max="15123" width="19.5546875" style="17" customWidth="1"/>
    <col min="15124" max="15360" width="9.109375" style="17"/>
    <col min="15361" max="15361" width="1.109375" style="17" customWidth="1"/>
    <col min="15362" max="15363" width="4.33203125" style="17" customWidth="1"/>
    <col min="15364" max="15364" width="5.109375" style="17" customWidth="1"/>
    <col min="15365" max="15366" width="10.6640625" style="17" customWidth="1"/>
    <col min="15367" max="15369" width="3.5546875" style="17" customWidth="1"/>
    <col min="15370" max="15371" width="6.6640625" style="17" customWidth="1"/>
    <col min="15372" max="15372" width="7.33203125" style="17" customWidth="1"/>
    <col min="15373" max="15373" width="9.109375" style="17"/>
    <col min="15374" max="15374" width="9.6640625" style="17" customWidth="1"/>
    <col min="15375" max="15375" width="11.109375" style="17" customWidth="1"/>
    <col min="15376" max="15376" width="12.88671875" style="17" customWidth="1"/>
    <col min="15377" max="15377" width="7.5546875" style="17" customWidth="1"/>
    <col min="15378" max="15378" width="11.5546875" style="17" customWidth="1"/>
    <col min="15379" max="15379" width="19.5546875" style="17" customWidth="1"/>
    <col min="15380" max="15616" width="9.109375" style="17"/>
    <col min="15617" max="15617" width="1.109375" style="17" customWidth="1"/>
    <col min="15618" max="15619" width="4.33203125" style="17" customWidth="1"/>
    <col min="15620" max="15620" width="5.109375" style="17" customWidth="1"/>
    <col min="15621" max="15622" width="10.6640625" style="17" customWidth="1"/>
    <col min="15623" max="15625" width="3.5546875" style="17" customWidth="1"/>
    <col min="15626" max="15627" width="6.6640625" style="17" customWidth="1"/>
    <col min="15628" max="15628" width="7.33203125" style="17" customWidth="1"/>
    <col min="15629" max="15629" width="9.109375" style="17"/>
    <col min="15630" max="15630" width="9.6640625" style="17" customWidth="1"/>
    <col min="15631" max="15631" width="11.109375" style="17" customWidth="1"/>
    <col min="15632" max="15632" width="12.88671875" style="17" customWidth="1"/>
    <col min="15633" max="15633" width="7.5546875" style="17" customWidth="1"/>
    <col min="15634" max="15634" width="11.5546875" style="17" customWidth="1"/>
    <col min="15635" max="15635" width="19.5546875" style="17" customWidth="1"/>
    <col min="15636" max="15872" width="9.109375" style="17"/>
    <col min="15873" max="15873" width="1.109375" style="17" customWidth="1"/>
    <col min="15874" max="15875" width="4.33203125" style="17" customWidth="1"/>
    <col min="15876" max="15876" width="5.109375" style="17" customWidth="1"/>
    <col min="15877" max="15878" width="10.6640625" style="17" customWidth="1"/>
    <col min="15879" max="15881" width="3.5546875" style="17" customWidth="1"/>
    <col min="15882" max="15883" width="6.6640625" style="17" customWidth="1"/>
    <col min="15884" max="15884" width="7.33203125" style="17" customWidth="1"/>
    <col min="15885" max="15885" width="9.109375" style="17"/>
    <col min="15886" max="15886" width="9.6640625" style="17" customWidth="1"/>
    <col min="15887" max="15887" width="11.109375" style="17" customWidth="1"/>
    <col min="15888" max="15888" width="12.88671875" style="17" customWidth="1"/>
    <col min="15889" max="15889" width="7.5546875" style="17" customWidth="1"/>
    <col min="15890" max="15890" width="11.5546875" style="17" customWidth="1"/>
    <col min="15891" max="15891" width="19.5546875" style="17" customWidth="1"/>
    <col min="15892" max="16128" width="9.109375" style="17"/>
    <col min="16129" max="16129" width="1.109375" style="17" customWidth="1"/>
    <col min="16130" max="16131" width="4.33203125" style="17" customWidth="1"/>
    <col min="16132" max="16132" width="5.109375" style="17" customWidth="1"/>
    <col min="16133" max="16134" width="10.6640625" style="17" customWidth="1"/>
    <col min="16135" max="16137" width="3.5546875" style="17" customWidth="1"/>
    <col min="16138" max="16139" width="6.6640625" style="17" customWidth="1"/>
    <col min="16140" max="16140" width="7.33203125" style="17" customWidth="1"/>
    <col min="16141" max="16141" width="9.109375" style="17"/>
    <col min="16142" max="16142" width="9.6640625" style="17" customWidth="1"/>
    <col min="16143" max="16143" width="11.109375" style="17" customWidth="1"/>
    <col min="16144" max="16144" width="12.88671875" style="17" customWidth="1"/>
    <col min="16145" max="16145" width="7.5546875" style="17" customWidth="1"/>
    <col min="16146" max="16146" width="11.5546875" style="17" customWidth="1"/>
    <col min="16147" max="16147" width="19.5546875" style="17" customWidth="1"/>
    <col min="16148" max="16384" width="9.109375" style="17"/>
  </cols>
  <sheetData>
    <row r="1" spans="1:20" s="2" customFormat="1" ht="4.5" customHeight="1" x14ac:dyDescent="0.3">
      <c r="A1" s="1" t="s">
        <v>0</v>
      </c>
      <c r="E1" s="3" t="s">
        <v>1</v>
      </c>
      <c r="F1" s="3" t="s">
        <v>2</v>
      </c>
      <c r="M1" s="4"/>
      <c r="O1" s="3"/>
      <c r="P1" s="3" t="s">
        <v>3</v>
      </c>
      <c r="R1" s="5"/>
      <c r="S1" s="6"/>
    </row>
    <row r="2" spans="1:20" s="9" customFormat="1" ht="3" customHeight="1" thickBot="1" x14ac:dyDescent="0.3">
      <c r="A2" s="7"/>
      <c r="B2" s="8" t="str">
        <f>"RZ.mdb\"&amp;$E$3</f>
        <v>RZ.mdb\Прокат</v>
      </c>
      <c r="M2" s="10"/>
      <c r="R2" s="11"/>
      <c r="S2" s="6"/>
    </row>
    <row r="3" spans="1:20" s="13" customFormat="1" ht="14.25" customHeight="1" thickTop="1" thickBot="1" x14ac:dyDescent="0.35">
      <c r="A3" s="12" t="s">
        <v>4</v>
      </c>
      <c r="B3" s="282" t="s">
        <v>5</v>
      </c>
      <c r="C3" s="283"/>
      <c r="D3" s="283"/>
      <c r="E3" s="284" t="s">
        <v>6</v>
      </c>
      <c r="F3" s="285"/>
      <c r="H3" s="286" t="s">
        <v>7</v>
      </c>
      <c r="I3" s="287"/>
      <c r="J3" s="287"/>
      <c r="K3" s="287"/>
      <c r="L3" s="287"/>
      <c r="M3" s="287"/>
      <c r="N3" s="288"/>
      <c r="P3" s="14" t="s">
        <v>8</v>
      </c>
      <c r="Q3" s="15">
        <v>2</v>
      </c>
      <c r="R3" s="16"/>
      <c r="S3" s="14" t="s">
        <v>9</v>
      </c>
      <c r="T3" s="15">
        <v>2</v>
      </c>
    </row>
    <row r="4" spans="1:20" ht="10.5" customHeight="1" thickTop="1" x14ac:dyDescent="0.25"/>
    <row r="5" spans="1:20" ht="18.75" customHeight="1" x14ac:dyDescent="0.3">
      <c r="B5" s="289" t="s">
        <v>10</v>
      </c>
      <c r="C5" s="289"/>
      <c r="D5" s="289"/>
      <c r="E5" s="289"/>
      <c r="F5" s="289"/>
      <c r="G5" s="289"/>
      <c r="H5" s="289"/>
      <c r="I5" s="289"/>
      <c r="J5" s="289"/>
      <c r="K5" s="289"/>
      <c r="L5" s="289"/>
      <c r="M5" s="289"/>
      <c r="N5" s="289"/>
      <c r="O5" s="289"/>
      <c r="P5" s="289"/>
      <c r="Q5" s="289"/>
      <c r="R5" s="290" t="s">
        <v>11</v>
      </c>
      <c r="S5" s="20"/>
    </row>
    <row r="6" spans="1:20" ht="15.9" customHeight="1" x14ac:dyDescent="0.3">
      <c r="B6" s="293" t="s">
        <v>12</v>
      </c>
      <c r="C6" s="293"/>
      <c r="D6" s="294" t="s">
        <v>13</v>
      </c>
      <c r="E6" s="293" t="s">
        <v>14</v>
      </c>
      <c r="F6" s="293"/>
      <c r="G6" s="293" t="s">
        <v>15</v>
      </c>
      <c r="H6" s="293"/>
      <c r="I6" s="293"/>
      <c r="J6" s="293" t="s">
        <v>16</v>
      </c>
      <c r="K6" s="293"/>
      <c r="L6" s="293" t="s">
        <v>17</v>
      </c>
      <c r="M6" s="293"/>
      <c r="N6" s="293"/>
      <c r="O6" s="293" t="s">
        <v>18</v>
      </c>
      <c r="P6" s="293"/>
      <c r="Q6" s="293"/>
      <c r="R6" s="291"/>
      <c r="S6" s="20"/>
    </row>
    <row r="7" spans="1:20" ht="15.9" customHeight="1" x14ac:dyDescent="0.3">
      <c r="B7" s="293"/>
      <c r="C7" s="293"/>
      <c r="D7" s="294"/>
      <c r="E7" s="293"/>
      <c r="F7" s="293"/>
      <c r="G7" s="293"/>
      <c r="H7" s="293"/>
      <c r="I7" s="293"/>
      <c r="J7" s="136" t="s">
        <v>19</v>
      </c>
      <c r="K7" s="136" t="s">
        <v>20</v>
      </c>
      <c r="L7" s="136" t="s">
        <v>21</v>
      </c>
      <c r="M7" s="136" t="s">
        <v>22</v>
      </c>
      <c r="N7" s="136" t="s">
        <v>23</v>
      </c>
      <c r="O7" s="293"/>
      <c r="P7" s="293"/>
      <c r="Q7" s="293"/>
      <c r="R7" s="292"/>
      <c r="S7" s="20"/>
    </row>
    <row r="8" spans="1:20" s="26" customFormat="1" ht="15.9" customHeight="1" x14ac:dyDescent="0.3">
      <c r="A8" s="21"/>
      <c r="B8" s="299" t="s">
        <v>451</v>
      </c>
      <c r="C8" s="299"/>
      <c r="D8" s="134">
        <f ca="1">CELL("строка",D8)-7</f>
        <v>1</v>
      </c>
      <c r="E8" s="27" t="s">
        <v>27</v>
      </c>
      <c r="F8" s="22" t="s">
        <v>114</v>
      </c>
      <c r="G8" s="295">
        <v>3340</v>
      </c>
      <c r="H8" s="295"/>
      <c r="I8" s="295"/>
      <c r="J8" s="133">
        <v>1</v>
      </c>
      <c r="K8" s="133"/>
      <c r="L8" s="64">
        <f>ROUNDUP(IF(G8="",1,IF([1]!SearchNum(G8,2)&gt;0,[1]!SearchNum(G8,1)*[1]!SearchNum(G8,2)/1000000,IF([1]!SearchNum(G8,1)&gt;0,[1]!SearchNum(G8,1)/1000,1)))*R8,[1]!StrToNum($Q$3))</f>
        <v>147.29999999999998</v>
      </c>
      <c r="M8" s="64">
        <f>ROUND(L8*(J8+K8),[1]!StrToNum($T$3))</f>
        <v>147.30000000000001</v>
      </c>
      <c r="N8" s="300">
        <f>SUM(M8:M11)</f>
        <v>161.49</v>
      </c>
      <c r="O8" s="24" t="s">
        <v>109</v>
      </c>
      <c r="P8" s="296" t="s">
        <v>452</v>
      </c>
      <c r="Q8" s="297"/>
      <c r="R8" s="25">
        <v>44.099998474121094</v>
      </c>
      <c r="S8" s="20" t="s">
        <v>28</v>
      </c>
    </row>
    <row r="9" spans="1:20" s="26" customFormat="1" ht="15.9" customHeight="1" x14ac:dyDescent="0.3">
      <c r="A9" s="21"/>
      <c r="B9" s="299"/>
      <c r="C9" s="299"/>
      <c r="D9" s="134">
        <f ca="1">CELL("строка",D9)-7</f>
        <v>2</v>
      </c>
      <c r="E9" s="27" t="s">
        <v>32</v>
      </c>
      <c r="F9" s="22" t="s">
        <v>453</v>
      </c>
      <c r="G9" s="295">
        <v>270</v>
      </c>
      <c r="H9" s="295"/>
      <c r="I9" s="295"/>
      <c r="J9" s="133">
        <v>2</v>
      </c>
      <c r="K9" s="133"/>
      <c r="L9" s="64">
        <f>ROUNDUP(IF(G9="",1,IF([1]!SearchNum(G9,2)&gt;0,[1]!SearchNum(G9,1)*[1]!SearchNum(G9,2)/1000000,IF([1]!SearchNum(G9,1)&gt;0,[1]!SearchNum(G9,1)/1000,1)))*R9,[1]!StrToNum($Q$3))</f>
        <v>5.22</v>
      </c>
      <c r="M9" s="64">
        <f>ROUND(L9*(J9+K9),[1]!StrToNum($T$3))</f>
        <v>10.44</v>
      </c>
      <c r="N9" s="300"/>
      <c r="O9" s="24" t="s">
        <v>36</v>
      </c>
      <c r="P9" s="296" t="s">
        <v>34</v>
      </c>
      <c r="Q9" s="297"/>
      <c r="R9" s="25">
        <f>[2]!МассСеч(F9,7850)</f>
        <v>19.311000823974609</v>
      </c>
      <c r="S9" s="20" t="s">
        <v>33</v>
      </c>
    </row>
    <row r="10" spans="1:20" s="26" customFormat="1" ht="15.9" customHeight="1" x14ac:dyDescent="0.3">
      <c r="A10" s="21"/>
      <c r="B10" s="299"/>
      <c r="C10" s="299"/>
      <c r="D10" s="134">
        <f ca="1">CELL("строка",D10)-7</f>
        <v>3</v>
      </c>
      <c r="E10" s="27" t="s">
        <v>32</v>
      </c>
      <c r="F10" s="22" t="s">
        <v>243</v>
      </c>
      <c r="G10" s="295">
        <v>222</v>
      </c>
      <c r="H10" s="295"/>
      <c r="I10" s="295"/>
      <c r="J10" s="133">
        <v>1</v>
      </c>
      <c r="K10" s="133"/>
      <c r="L10" s="64">
        <f>ROUNDUP(IF(G10="",1,IF([1]!SearchNum(G10,2)&gt;0,[1]!SearchNum(G10,1)*[1]!SearchNum(G10,2)/1000000,IF([1]!SearchNum(G10,1)&gt;0,[1]!SearchNum(G10,1)/1000,1)))*R10,[1]!StrToNum($Q$3))</f>
        <v>1.75</v>
      </c>
      <c r="M10" s="64">
        <f>ROUND(L10*(J10+K10),[1]!StrToNum($T$3))</f>
        <v>1.75</v>
      </c>
      <c r="N10" s="300"/>
      <c r="O10" s="24" t="s">
        <v>36</v>
      </c>
      <c r="P10" s="296" t="s">
        <v>34</v>
      </c>
      <c r="Q10" s="297"/>
      <c r="R10" s="25">
        <f>[2]!МассСеч(F10,7850)</f>
        <v>7.8499999046325684</v>
      </c>
      <c r="S10" s="20" t="s">
        <v>33</v>
      </c>
    </row>
    <row r="11" spans="1:20" s="26" customFormat="1" ht="16.5" customHeight="1" x14ac:dyDescent="0.3">
      <c r="A11" s="28"/>
      <c r="B11" s="299"/>
      <c r="C11" s="299"/>
      <c r="D11" s="298" t="s">
        <v>24</v>
      </c>
      <c r="E11" s="298"/>
      <c r="F11" s="298"/>
      <c r="G11" s="298"/>
      <c r="H11" s="298"/>
      <c r="I11" s="298"/>
      <c r="J11" s="298"/>
      <c r="K11" s="298"/>
      <c r="L11" s="298"/>
      <c r="M11" s="64">
        <f>ROUND((M8+M9+M10)*0.01,0)</f>
        <v>2</v>
      </c>
      <c r="N11" s="300"/>
      <c r="O11" s="298" t="s">
        <v>25</v>
      </c>
      <c r="P11" s="298"/>
      <c r="Q11" s="298"/>
      <c r="R11" s="25"/>
      <c r="S11" s="20"/>
    </row>
    <row r="12" spans="1:20" s="35" customFormat="1" ht="15.9" customHeight="1" x14ac:dyDescent="0.3">
      <c r="A12" s="33"/>
      <c r="B12" s="299" t="s">
        <v>454</v>
      </c>
      <c r="C12" s="299"/>
      <c r="D12" s="134">
        <v>1</v>
      </c>
      <c r="E12" s="27" t="s">
        <v>27</v>
      </c>
      <c r="F12" s="22" t="s">
        <v>114</v>
      </c>
      <c r="G12" s="295">
        <v>3340</v>
      </c>
      <c r="H12" s="295"/>
      <c r="I12" s="295"/>
      <c r="J12" s="133">
        <v>1</v>
      </c>
      <c r="K12" s="133">
        <v>0</v>
      </c>
      <c r="L12" s="64">
        <f>ROUNDUP(IF(G12="",1,IF([1]!SearchNum(G12,2)&gt;0,[1]!SearchNum(G12,1)*[1]!SearchNum(G12,2)/1000000,IF([1]!SearchNum(G12,1)&gt;0,[1]!SearchNum(G12,1)/1000,1)))*R12,[1]!StrToNum($Q$3))</f>
        <v>147.29999999999998</v>
      </c>
      <c r="M12" s="64">
        <f>ROUND(L12*(J12+K12),[1]!StrToNum($T$3))</f>
        <v>147.30000000000001</v>
      </c>
      <c r="N12" s="300">
        <f>SUM(M12:M16)</f>
        <v>163.24</v>
      </c>
      <c r="O12" s="24" t="s">
        <v>109</v>
      </c>
      <c r="P12" s="296" t="s">
        <v>452</v>
      </c>
      <c r="Q12" s="297"/>
      <c r="R12" s="34">
        <v>44.099998474121001</v>
      </c>
      <c r="S12" s="20"/>
    </row>
    <row r="13" spans="1:20" s="35" customFormat="1" ht="15.9" customHeight="1" x14ac:dyDescent="0.3">
      <c r="A13" s="33"/>
      <c r="B13" s="299"/>
      <c r="C13" s="299"/>
      <c r="D13" s="134">
        <v>2</v>
      </c>
      <c r="E13" s="27" t="s">
        <v>32</v>
      </c>
      <c r="F13" s="22" t="s">
        <v>453</v>
      </c>
      <c r="G13" s="295">
        <v>270</v>
      </c>
      <c r="H13" s="295"/>
      <c r="I13" s="295"/>
      <c r="J13" s="133">
        <v>2</v>
      </c>
      <c r="K13" s="133">
        <v>0</v>
      </c>
      <c r="L13" s="64">
        <f>ROUNDUP(IF(G13="",1,IF([1]!SearchNum(G13,2)&gt;0,[1]!SearchNum(G13,1)*[1]!SearchNum(G13,2)/1000000,IF([1]!SearchNum(G13,1)&gt;0,[1]!SearchNum(G13,1)/1000,1)))*R13,[1]!StrToNum($Q$3))</f>
        <v>5.22</v>
      </c>
      <c r="M13" s="64">
        <f>ROUND(L13*(J13+K13),[1]!StrToNum($T$3))</f>
        <v>10.44</v>
      </c>
      <c r="N13" s="300"/>
      <c r="O13" s="24" t="s">
        <v>36</v>
      </c>
      <c r="P13" s="296" t="s">
        <v>34</v>
      </c>
      <c r="Q13" s="297"/>
      <c r="R13" s="34">
        <f>[2]!МассСеч(F13,7850)</f>
        <v>19.311000823974609</v>
      </c>
      <c r="S13" s="20"/>
    </row>
    <row r="14" spans="1:20" s="35" customFormat="1" ht="15.9" customHeight="1" x14ac:dyDescent="0.3">
      <c r="A14" s="33"/>
      <c r="B14" s="299"/>
      <c r="C14" s="299"/>
      <c r="D14" s="134">
        <v>3</v>
      </c>
      <c r="E14" s="27" t="s">
        <v>32</v>
      </c>
      <c r="F14" s="22" t="s">
        <v>243</v>
      </c>
      <c r="G14" s="295">
        <v>222</v>
      </c>
      <c r="H14" s="295"/>
      <c r="I14" s="295"/>
      <c r="J14" s="133">
        <v>1</v>
      </c>
      <c r="K14" s="133">
        <v>0</v>
      </c>
      <c r="L14" s="64">
        <f>ROUNDUP(IF(G14="",1,IF([1]!SearchNum(G14,2)&gt;0,[1]!SearchNum(G14,1)*[1]!SearchNum(G14,2)/1000000,IF([1]!SearchNum(G14,1)&gt;0,[1]!SearchNum(G14,1)/1000,1)))*R14,[1]!StrToNum($Q$3))</f>
        <v>1.75</v>
      </c>
      <c r="M14" s="64">
        <f>ROUND(L14*(J14+K14),[1]!StrToNum($T$3))</f>
        <v>1.75</v>
      </c>
      <c r="N14" s="300"/>
      <c r="O14" s="24" t="s">
        <v>36</v>
      </c>
      <c r="P14" s="296" t="s">
        <v>34</v>
      </c>
      <c r="Q14" s="297"/>
      <c r="R14" s="34">
        <f>[2]!МассСеч(F14,7850)</f>
        <v>7.8499999046325684</v>
      </c>
      <c r="S14" s="20"/>
    </row>
    <row r="15" spans="1:20" s="35" customFormat="1" ht="15.9" customHeight="1" x14ac:dyDescent="0.3">
      <c r="A15" s="33"/>
      <c r="B15" s="299"/>
      <c r="C15" s="299"/>
      <c r="D15" s="134">
        <v>5</v>
      </c>
      <c r="E15" s="27" t="s">
        <v>32</v>
      </c>
      <c r="F15" s="22" t="s">
        <v>243</v>
      </c>
      <c r="G15" s="295">
        <v>222</v>
      </c>
      <c r="H15" s="295"/>
      <c r="I15" s="295"/>
      <c r="J15" s="133">
        <v>1</v>
      </c>
      <c r="K15" s="133"/>
      <c r="L15" s="64">
        <f>ROUNDUP(IF(G15="",1,IF([1]!SearchNum(G15,2)&gt;0,[1]!SearchNum(G15,1)*[1]!SearchNum(G15,2)/1000000,IF([1]!SearchNum(G15,1)&gt;0,[1]!SearchNum(G15,1)/1000,1)))*R15,[1]!StrToNum($Q$3))</f>
        <v>1.75</v>
      </c>
      <c r="M15" s="64">
        <f>ROUND(L15*(J15+K15),[1]!StrToNum($T$3))</f>
        <v>1.75</v>
      </c>
      <c r="N15" s="300"/>
      <c r="O15" s="24" t="s">
        <v>36</v>
      </c>
      <c r="P15" s="296" t="s">
        <v>34</v>
      </c>
      <c r="Q15" s="297"/>
      <c r="R15" s="34">
        <f>[2]!МассСеч(F15,7850)</f>
        <v>7.8499999046325684</v>
      </c>
      <c r="S15" s="20" t="s">
        <v>33</v>
      </c>
    </row>
    <row r="16" spans="1:20" s="37" customFormat="1" ht="15.9" customHeight="1" x14ac:dyDescent="0.3">
      <c r="A16" s="36"/>
      <c r="B16" s="299"/>
      <c r="C16" s="299"/>
      <c r="D16" s="298" t="s">
        <v>24</v>
      </c>
      <c r="E16" s="298"/>
      <c r="F16" s="298"/>
      <c r="G16" s="298"/>
      <c r="H16" s="298"/>
      <c r="I16" s="298"/>
      <c r="J16" s="298"/>
      <c r="K16" s="298"/>
      <c r="L16" s="298"/>
      <c r="M16" s="64">
        <f>ROUND((M12+M13+M14+M15)*0.01,0)</f>
        <v>2</v>
      </c>
      <c r="N16" s="300"/>
      <c r="O16" s="298" t="s">
        <v>25</v>
      </c>
      <c r="P16" s="298"/>
      <c r="Q16" s="298"/>
      <c r="R16" s="34"/>
      <c r="S16" s="20"/>
    </row>
    <row r="17" spans="1:19" s="35" customFormat="1" ht="15.9" customHeight="1" x14ac:dyDescent="0.3">
      <c r="A17" s="33"/>
      <c r="B17" s="299" t="s">
        <v>455</v>
      </c>
      <c r="C17" s="299"/>
      <c r="D17" s="134">
        <v>4</v>
      </c>
      <c r="E17" s="27" t="s">
        <v>27</v>
      </c>
      <c r="F17" s="22" t="s">
        <v>114</v>
      </c>
      <c r="G17" s="295">
        <v>7090</v>
      </c>
      <c r="H17" s="295"/>
      <c r="I17" s="295"/>
      <c r="J17" s="133">
        <v>1</v>
      </c>
      <c r="K17" s="133"/>
      <c r="L17" s="64">
        <f>ROUNDUP(IF(G17="",1,IF([1]!SearchNum(G17,2)&gt;0,[1]!SearchNum(G17,1)*[1]!SearchNum(G17,2)/1000000,IF([1]!SearchNum(G17,1)&gt;0,[1]!SearchNum(G17,1)/1000,1)))*R17,[1]!StrToNum($Q$3))</f>
        <v>312.67</v>
      </c>
      <c r="M17" s="64">
        <f>ROUND(L17*(J17+K17),[1]!StrToNum($T$3))</f>
        <v>312.67</v>
      </c>
      <c r="N17" s="300">
        <f>SUM(M17:M26)</f>
        <v>358.29</v>
      </c>
      <c r="O17" s="24" t="s">
        <v>109</v>
      </c>
      <c r="P17" s="296" t="s">
        <v>452</v>
      </c>
      <c r="Q17" s="297"/>
      <c r="R17" s="34">
        <v>44.099998474121094</v>
      </c>
      <c r="S17" s="20" t="s">
        <v>28</v>
      </c>
    </row>
    <row r="18" spans="1:19" s="35" customFormat="1" ht="15.9" customHeight="1" x14ac:dyDescent="0.3">
      <c r="A18" s="33"/>
      <c r="B18" s="299"/>
      <c r="C18" s="299"/>
      <c r="D18" s="134">
        <v>79</v>
      </c>
      <c r="E18" s="27" t="s">
        <v>32</v>
      </c>
      <c r="F18" s="22" t="s">
        <v>243</v>
      </c>
      <c r="G18" s="295">
        <v>222</v>
      </c>
      <c r="H18" s="295"/>
      <c r="I18" s="295"/>
      <c r="J18" s="133">
        <v>2</v>
      </c>
      <c r="K18" s="133">
        <v>0</v>
      </c>
      <c r="L18" s="64">
        <f>ROUNDUP(IF(G18="",1,IF([1]!SearchNum(G18,2)&gt;0,[1]!SearchNum(G18,1)*[1]!SearchNum(G18,2)/1000000,IF([1]!SearchNum(G18,1)&gt;0,[1]!SearchNum(G18,1)/1000,1)))*R18,[1]!StrToNum($Q$3))</f>
        <v>1.75</v>
      </c>
      <c r="M18" s="64">
        <f>ROUND(L18*(J18+K18),[1]!StrToNum($T$3))</f>
        <v>3.5</v>
      </c>
      <c r="N18" s="300"/>
      <c r="O18" s="24" t="s">
        <v>36</v>
      </c>
      <c r="P18" s="296" t="s">
        <v>34</v>
      </c>
      <c r="Q18" s="297"/>
      <c r="R18" s="34">
        <f>[2]!МассСеч(F18,7850)</f>
        <v>7.8499999046325684</v>
      </c>
      <c r="S18" s="20"/>
    </row>
    <row r="19" spans="1:19" s="35" customFormat="1" ht="15.9" customHeight="1" x14ac:dyDescent="0.3">
      <c r="A19" s="33"/>
      <c r="B19" s="299"/>
      <c r="C19" s="299"/>
      <c r="D19" s="134">
        <v>6</v>
      </c>
      <c r="E19" s="27" t="s">
        <v>32</v>
      </c>
      <c r="F19" s="22" t="s">
        <v>456</v>
      </c>
      <c r="G19" s="295">
        <v>222</v>
      </c>
      <c r="H19" s="295"/>
      <c r="I19" s="295"/>
      <c r="J19" s="133">
        <v>2</v>
      </c>
      <c r="K19" s="133"/>
      <c r="L19" s="64">
        <f>ROUNDUP(IF(G19="",1,IF([1]!SearchNum(G19,2)&gt;0,[1]!SearchNum(G19,1)*[1]!SearchNum(G19,2)/1000000,IF([1]!SearchNum(G19,1)&gt;0,[1]!SearchNum(G19,1)/1000,1)))*R19,[1]!StrToNum($Q$3))</f>
        <v>3.0199999999999996</v>
      </c>
      <c r="M19" s="64">
        <f>ROUND(L19*(J19+K19),[1]!StrToNum($T$3))</f>
        <v>6.04</v>
      </c>
      <c r="N19" s="300"/>
      <c r="O19" s="24" t="s">
        <v>36</v>
      </c>
      <c r="P19" s="296" t="s">
        <v>34</v>
      </c>
      <c r="Q19" s="297"/>
      <c r="R19" s="34">
        <f>[2]!МассСеч(F19,7850)</f>
        <v>13.564999580383301</v>
      </c>
      <c r="S19" s="20" t="s">
        <v>33</v>
      </c>
    </row>
    <row r="20" spans="1:19" s="35" customFormat="1" ht="15.9" customHeight="1" x14ac:dyDescent="0.3">
      <c r="A20" s="33"/>
      <c r="B20" s="299"/>
      <c r="C20" s="299"/>
      <c r="D20" s="134">
        <v>7</v>
      </c>
      <c r="E20" s="27" t="s">
        <v>32</v>
      </c>
      <c r="F20" s="22" t="s">
        <v>243</v>
      </c>
      <c r="G20" s="295">
        <v>222</v>
      </c>
      <c r="H20" s="295"/>
      <c r="I20" s="295"/>
      <c r="J20" s="133">
        <v>1</v>
      </c>
      <c r="K20" s="133"/>
      <c r="L20" s="64">
        <f>ROUNDUP(IF(G20="",1,IF([1]!SearchNum(G20,2)&gt;0,[1]!SearchNum(G20,1)*[1]!SearchNum(G20,2)/1000000,IF([1]!SearchNum(G20,1)&gt;0,[1]!SearchNum(G20,1)/1000,1)))*R20,[1]!StrToNum($Q$3))</f>
        <v>1.75</v>
      </c>
      <c r="M20" s="64">
        <f>ROUND(L20*(J20+K20),[1]!StrToNum($T$3))</f>
        <v>1.75</v>
      </c>
      <c r="N20" s="300"/>
      <c r="O20" s="24" t="s">
        <v>36</v>
      </c>
      <c r="P20" s="296" t="s">
        <v>34</v>
      </c>
      <c r="Q20" s="297"/>
      <c r="R20" s="34">
        <f>[2]!МассСеч(F20,7850)</f>
        <v>7.8499999046325684</v>
      </c>
      <c r="S20" s="20" t="s">
        <v>33</v>
      </c>
    </row>
    <row r="21" spans="1:19" s="35" customFormat="1" ht="15.9" customHeight="1" x14ac:dyDescent="0.3">
      <c r="A21" s="33"/>
      <c r="B21" s="299"/>
      <c r="C21" s="299"/>
      <c r="D21" s="134">
        <v>8</v>
      </c>
      <c r="E21" s="27" t="s">
        <v>32</v>
      </c>
      <c r="F21" s="22" t="s">
        <v>457</v>
      </c>
      <c r="G21" s="295">
        <v>380</v>
      </c>
      <c r="H21" s="295"/>
      <c r="I21" s="295"/>
      <c r="J21" s="133">
        <v>2</v>
      </c>
      <c r="K21" s="133"/>
      <c r="L21" s="64">
        <f>ROUNDUP(IF(G21="",1,IF([1]!SearchNum(G21,2)&gt;0,[1]!SearchNum(G21,1)*[1]!SearchNum(G21,2)/1000000,IF([1]!SearchNum(G21,1)&gt;0,[1]!SearchNum(G21,1)/1000,1)))*R21,[1]!StrToNum($Q$3))</f>
        <v>9.31</v>
      </c>
      <c r="M21" s="64">
        <f>ROUND(L21*(J21+K21),[1]!StrToNum($T$3))</f>
        <v>18.62</v>
      </c>
      <c r="N21" s="300"/>
      <c r="O21" s="24" t="s">
        <v>97</v>
      </c>
      <c r="P21" s="296" t="s">
        <v>34</v>
      </c>
      <c r="Q21" s="297"/>
      <c r="R21" s="34">
        <f>[2]!МассСеч(F21,7850)</f>
        <v>24.492000579833984</v>
      </c>
      <c r="S21" s="20" t="s">
        <v>33</v>
      </c>
    </row>
    <row r="22" spans="1:19" s="35" customFormat="1" ht="15.9" customHeight="1" x14ac:dyDescent="0.3">
      <c r="A22" s="33"/>
      <c r="B22" s="299"/>
      <c r="C22" s="299"/>
      <c r="D22" s="134">
        <v>9</v>
      </c>
      <c r="E22" s="27" t="s">
        <v>32</v>
      </c>
      <c r="F22" s="22" t="s">
        <v>458</v>
      </c>
      <c r="G22" s="295">
        <v>233</v>
      </c>
      <c r="H22" s="295"/>
      <c r="I22" s="295"/>
      <c r="J22" s="133">
        <v>4</v>
      </c>
      <c r="K22" s="133"/>
      <c r="L22" s="64">
        <f>ROUNDUP(IF(G22="",1,IF([1]!SearchNum(G22,2)&gt;0,[1]!SearchNum(G22,1)*[1]!SearchNum(G22,2)/1000000,IF([1]!SearchNum(G22,1)&gt;0,[1]!SearchNum(G22,1)/1000,1)))*R22,[1]!StrToNum($Q$3))</f>
        <v>2.7399999999999998</v>
      </c>
      <c r="M22" s="64">
        <f>ROUND(L22*(J22+K22),[1]!StrToNum($T$3))</f>
        <v>10.96</v>
      </c>
      <c r="N22" s="300"/>
      <c r="O22" s="24" t="s">
        <v>36</v>
      </c>
      <c r="P22" s="296" t="s">
        <v>34</v>
      </c>
      <c r="Q22" s="297"/>
      <c r="R22" s="34">
        <f>[2]!МассСеч(F22,7850)</f>
        <v>11.744000434875488</v>
      </c>
      <c r="S22" s="20" t="s">
        <v>33</v>
      </c>
    </row>
    <row r="23" spans="1:19" s="35" customFormat="1" ht="15.9" customHeight="1" x14ac:dyDescent="0.3">
      <c r="A23" s="33"/>
      <c r="B23" s="299"/>
      <c r="C23" s="299"/>
      <c r="D23" s="134">
        <v>10</v>
      </c>
      <c r="E23" s="27" t="s">
        <v>32</v>
      </c>
      <c r="F23" s="22" t="s">
        <v>412</v>
      </c>
      <c r="G23" s="295">
        <v>84</v>
      </c>
      <c r="H23" s="295"/>
      <c r="I23" s="295"/>
      <c r="J23" s="133">
        <v>1</v>
      </c>
      <c r="K23" s="133"/>
      <c r="L23" s="64">
        <f>ROUNDUP(IF(G23="",1,IF([1]!SearchNum(G23,2)&gt;0,[1]!SearchNum(G23,1)*[1]!SearchNum(G23,2)/1000000,IF([1]!SearchNum(G23,1)&gt;0,[1]!SearchNum(G23,1)/1000,1)))*R23,[1]!StrToNum($Q$3))</f>
        <v>0.32</v>
      </c>
      <c r="M23" s="64">
        <f>ROUND(L23*(J23+K23),[1]!StrToNum($T$3))</f>
        <v>0.32</v>
      </c>
      <c r="N23" s="300"/>
      <c r="O23" s="24" t="s">
        <v>36</v>
      </c>
      <c r="P23" s="296" t="s">
        <v>34</v>
      </c>
      <c r="Q23" s="297"/>
      <c r="R23" s="34">
        <f>[2]!МассСеч(F23,7850)</f>
        <v>3.7679998874664307</v>
      </c>
      <c r="S23" s="20" t="s">
        <v>33</v>
      </c>
    </row>
    <row r="24" spans="1:19" s="35" customFormat="1" ht="15.9" customHeight="1" x14ac:dyDescent="0.3">
      <c r="A24" s="33"/>
      <c r="B24" s="299"/>
      <c r="C24" s="299"/>
      <c r="D24" s="134">
        <v>11</v>
      </c>
      <c r="E24" s="27" t="s">
        <v>32</v>
      </c>
      <c r="F24" s="22" t="s">
        <v>459</v>
      </c>
      <c r="G24" s="295">
        <v>80</v>
      </c>
      <c r="H24" s="295"/>
      <c r="I24" s="295"/>
      <c r="J24" s="133">
        <v>1</v>
      </c>
      <c r="K24" s="133"/>
      <c r="L24" s="64">
        <f>ROUNDUP(IF(G24="",1,IF([1]!SearchNum(G24,2)&gt;0,[1]!SearchNum(G24,1)*[1]!SearchNum(G24,2)/1000000,IF([1]!SearchNum(G24,1)&gt;0,[1]!SearchNum(G24,1)/1000,1)))*R24,[1]!StrToNum($Q$3))</f>
        <v>0.26</v>
      </c>
      <c r="M24" s="64">
        <f>ROUND(L24*(J24+K24),[1]!StrToNum($T$3))</f>
        <v>0.26</v>
      </c>
      <c r="N24" s="300"/>
      <c r="O24" s="24" t="s">
        <v>36</v>
      </c>
      <c r="P24" s="296" t="s">
        <v>34</v>
      </c>
      <c r="Q24" s="297"/>
      <c r="R24" s="34">
        <f>[2]!МассСеч(F24,7850)</f>
        <v>3.1559998989105225</v>
      </c>
      <c r="S24" s="20" t="s">
        <v>33</v>
      </c>
    </row>
    <row r="25" spans="1:19" s="35" customFormat="1" ht="15.9" customHeight="1" x14ac:dyDescent="0.3">
      <c r="A25" s="33"/>
      <c r="B25" s="299"/>
      <c r="C25" s="299"/>
      <c r="D25" s="134">
        <v>12</v>
      </c>
      <c r="E25" s="27" t="s">
        <v>32</v>
      </c>
      <c r="F25" s="22" t="s">
        <v>409</v>
      </c>
      <c r="G25" s="295">
        <v>60</v>
      </c>
      <c r="H25" s="295"/>
      <c r="I25" s="295"/>
      <c r="J25" s="133">
        <v>1</v>
      </c>
      <c r="K25" s="133"/>
      <c r="L25" s="64">
        <f>ROUNDUP(IF(G25="",1,IF([1]!SearchNum(G25,2)&gt;0,[1]!SearchNum(G25,1)*[1]!SearchNum(G25,2)/1000000,IF([1]!SearchNum(G25,1)&gt;0,[1]!SearchNum(G25,1)/1000,1)))*R25,[1]!StrToNum($Q$3))</f>
        <v>0.17</v>
      </c>
      <c r="M25" s="64">
        <f>ROUND(L25*(J25+K25),[1]!StrToNum($T$3))</f>
        <v>0.17</v>
      </c>
      <c r="N25" s="300"/>
      <c r="O25" s="24" t="s">
        <v>36</v>
      </c>
      <c r="P25" s="296" t="s">
        <v>34</v>
      </c>
      <c r="Q25" s="297"/>
      <c r="R25" s="34">
        <f>[2]!МассСеч(F25,7850)</f>
        <v>2.8259999752044678</v>
      </c>
      <c r="S25" s="20" t="s">
        <v>33</v>
      </c>
    </row>
    <row r="26" spans="1:19" s="37" customFormat="1" ht="15.9" customHeight="1" x14ac:dyDescent="0.3">
      <c r="A26" s="36"/>
      <c r="B26" s="299"/>
      <c r="C26" s="299"/>
      <c r="D26" s="298" t="s">
        <v>24</v>
      </c>
      <c r="E26" s="298"/>
      <c r="F26" s="298"/>
      <c r="G26" s="298"/>
      <c r="H26" s="298"/>
      <c r="I26" s="298"/>
      <c r="J26" s="298"/>
      <c r="K26" s="298"/>
      <c r="L26" s="298"/>
      <c r="M26" s="64">
        <f>ROUND((M17+M18+M19+M20+M21+M22+M23+M24+M25)*0.01,0)</f>
        <v>4</v>
      </c>
      <c r="N26" s="300"/>
      <c r="O26" s="298" t="s">
        <v>25</v>
      </c>
      <c r="P26" s="298"/>
      <c r="Q26" s="298"/>
      <c r="R26" s="34"/>
      <c r="S26" s="20"/>
    </row>
    <row r="27" spans="1:19" s="35" customFormat="1" ht="15.9" customHeight="1" x14ac:dyDescent="0.3">
      <c r="A27" s="33"/>
      <c r="B27" s="299" t="s">
        <v>460</v>
      </c>
      <c r="C27" s="299"/>
      <c r="D27" s="134">
        <v>13</v>
      </c>
      <c r="E27" s="27" t="s">
        <v>27</v>
      </c>
      <c r="F27" s="22" t="s">
        <v>114</v>
      </c>
      <c r="G27" s="295">
        <v>6160</v>
      </c>
      <c r="H27" s="295"/>
      <c r="I27" s="295"/>
      <c r="J27" s="133">
        <v>1</v>
      </c>
      <c r="K27" s="133"/>
      <c r="L27" s="64">
        <f>ROUNDUP(IF(G27="",1,IF([1]!SearchNum(G27,2)&gt;0,[1]!SearchNum(G27,1)*[1]!SearchNum(G27,2)/1000000,IF([1]!SearchNum(G27,1)&gt;0,[1]!SearchNum(G27,1)/1000,1)))*R27,[1]!StrToNum($Q$3))</f>
        <v>271.65999999999997</v>
      </c>
      <c r="M27" s="64">
        <f>ROUND(L27*(J27+K27),[1]!StrToNum($T$3))</f>
        <v>271.66000000000003</v>
      </c>
      <c r="N27" s="300">
        <f>SUM(M27:M33)</f>
        <v>307.91000000000003</v>
      </c>
      <c r="O27" s="24" t="s">
        <v>109</v>
      </c>
      <c r="P27" s="296" t="s">
        <v>452</v>
      </c>
      <c r="Q27" s="297"/>
      <c r="R27" s="34">
        <v>44.099998474121094</v>
      </c>
      <c r="S27" s="20" t="s">
        <v>28</v>
      </c>
    </row>
    <row r="28" spans="1:19" s="35" customFormat="1" ht="15.9" customHeight="1" x14ac:dyDescent="0.3">
      <c r="A28" s="33"/>
      <c r="B28" s="299"/>
      <c r="C28" s="299"/>
      <c r="D28" s="134">
        <v>3</v>
      </c>
      <c r="E28" s="27" t="s">
        <v>32</v>
      </c>
      <c r="F28" s="22" t="s">
        <v>243</v>
      </c>
      <c r="G28" s="295">
        <v>222</v>
      </c>
      <c r="H28" s="295"/>
      <c r="I28" s="295"/>
      <c r="J28" s="133">
        <v>1</v>
      </c>
      <c r="K28" s="133">
        <v>0</v>
      </c>
      <c r="L28" s="64">
        <f>ROUNDUP(IF(G28="",1,IF([1]!SearchNum(G28,2)&gt;0,[1]!SearchNum(G28,1)*[1]!SearchNum(G28,2)/1000000,IF([1]!SearchNum(G28,1)&gt;0,[1]!SearchNum(G28,1)/1000,1)))*R28,[1]!StrToNum($Q$3))</f>
        <v>1.75</v>
      </c>
      <c r="M28" s="64">
        <f>ROUND(L28*(J28+K28),[1]!StrToNum($T$3))</f>
        <v>1.75</v>
      </c>
      <c r="N28" s="300"/>
      <c r="O28" s="24" t="s">
        <v>36</v>
      </c>
      <c r="P28" s="296" t="s">
        <v>34</v>
      </c>
      <c r="Q28" s="297"/>
      <c r="R28" s="34">
        <f>[2]!МассСеч(F28,7850)</f>
        <v>7.8499999046325684</v>
      </c>
      <c r="S28" s="20"/>
    </row>
    <row r="29" spans="1:19" s="35" customFormat="1" ht="15.9" customHeight="1" x14ac:dyDescent="0.3">
      <c r="A29" s="33"/>
      <c r="B29" s="299"/>
      <c r="C29" s="299"/>
      <c r="D29" s="134">
        <v>7</v>
      </c>
      <c r="E29" s="27" t="s">
        <v>32</v>
      </c>
      <c r="F29" s="22" t="s">
        <v>243</v>
      </c>
      <c r="G29" s="295">
        <v>222</v>
      </c>
      <c r="H29" s="295"/>
      <c r="I29" s="295"/>
      <c r="J29" s="133">
        <v>1</v>
      </c>
      <c r="K29" s="133">
        <v>0</v>
      </c>
      <c r="L29" s="64">
        <f>ROUNDUP(IF(G29="",1,IF([1]!SearchNum(G29,2)&gt;0,[1]!SearchNum(G29,1)*[1]!SearchNum(G29,2)/1000000,IF([1]!SearchNum(G29,1)&gt;0,[1]!SearchNum(G29,1)/1000,1)))*R29,[1]!StrToNum($Q$3))</f>
        <v>1.75</v>
      </c>
      <c r="M29" s="64">
        <f>ROUND(L29*(J29+K29),[1]!StrToNum($T$3))</f>
        <v>1.75</v>
      </c>
      <c r="N29" s="300"/>
      <c r="O29" s="24" t="s">
        <v>36</v>
      </c>
      <c r="P29" s="296" t="s">
        <v>34</v>
      </c>
      <c r="Q29" s="297"/>
      <c r="R29" s="34">
        <f>[2]!МассСеч(F29,7850)</f>
        <v>7.8499999046325684</v>
      </c>
      <c r="S29" s="20"/>
    </row>
    <row r="30" spans="1:19" s="35" customFormat="1" ht="15.9" customHeight="1" x14ac:dyDescent="0.3">
      <c r="A30" s="33"/>
      <c r="B30" s="299"/>
      <c r="C30" s="299"/>
      <c r="D30" s="134">
        <v>8</v>
      </c>
      <c r="E30" s="27" t="s">
        <v>32</v>
      </c>
      <c r="F30" s="22" t="s">
        <v>457</v>
      </c>
      <c r="G30" s="295">
        <v>380</v>
      </c>
      <c r="H30" s="295"/>
      <c r="I30" s="295"/>
      <c r="J30" s="133">
        <v>2</v>
      </c>
      <c r="K30" s="133">
        <v>0</v>
      </c>
      <c r="L30" s="64">
        <f>ROUNDUP(IF(G30="",1,IF([1]!SearchNum(G30,2)&gt;0,[1]!SearchNum(G30,1)*[1]!SearchNum(G30,2)/1000000,IF([1]!SearchNum(G30,1)&gt;0,[1]!SearchNum(G30,1)/1000,1)))*R30,[1]!StrToNum($Q$3))</f>
        <v>9.31</v>
      </c>
      <c r="M30" s="64">
        <f>ROUND(L30*(J30+K30),[1]!StrToNum($T$3))</f>
        <v>18.62</v>
      </c>
      <c r="N30" s="300"/>
      <c r="O30" s="24" t="s">
        <v>97</v>
      </c>
      <c r="P30" s="296" t="s">
        <v>34</v>
      </c>
      <c r="Q30" s="297"/>
      <c r="R30" s="34">
        <f>[2]!МассСеч(F30,7850)</f>
        <v>24.492000579833984</v>
      </c>
      <c r="S30" s="20"/>
    </row>
    <row r="31" spans="1:19" s="35" customFormat="1" ht="15.9" customHeight="1" x14ac:dyDescent="0.3">
      <c r="A31" s="33"/>
      <c r="B31" s="299"/>
      <c r="C31" s="299"/>
      <c r="D31" s="134">
        <v>9</v>
      </c>
      <c r="E31" s="27" t="s">
        <v>32</v>
      </c>
      <c r="F31" s="22" t="s">
        <v>458</v>
      </c>
      <c r="G31" s="295">
        <v>233</v>
      </c>
      <c r="H31" s="295"/>
      <c r="I31" s="295"/>
      <c r="J31" s="133">
        <v>4</v>
      </c>
      <c r="K31" s="133">
        <v>0</v>
      </c>
      <c r="L31" s="64">
        <f>ROUNDUP(IF(G31="",1,IF([1]!SearchNum(G31,2)&gt;0,[1]!SearchNum(G31,1)*[1]!SearchNum(G31,2)/1000000,IF([1]!SearchNum(G31,1)&gt;0,[1]!SearchNum(G31,1)/1000,1)))*R31,[1]!StrToNum($Q$3))</f>
        <v>2.7399999999999998</v>
      </c>
      <c r="M31" s="64">
        <f>ROUND(L31*(J31+K31),[1]!StrToNum($T$3))</f>
        <v>10.96</v>
      </c>
      <c r="N31" s="300"/>
      <c r="O31" s="24" t="s">
        <v>36</v>
      </c>
      <c r="P31" s="296" t="s">
        <v>34</v>
      </c>
      <c r="Q31" s="297"/>
      <c r="R31" s="34">
        <f>[2]!МассСеч(F31,7850)</f>
        <v>11.744000434875488</v>
      </c>
      <c r="S31" s="20"/>
    </row>
    <row r="32" spans="1:19" s="35" customFormat="1" ht="15.9" customHeight="1" x14ac:dyDescent="0.3">
      <c r="A32" s="33"/>
      <c r="B32" s="299"/>
      <c r="C32" s="299"/>
      <c r="D32" s="134">
        <v>12</v>
      </c>
      <c r="E32" s="27" t="s">
        <v>32</v>
      </c>
      <c r="F32" s="22" t="s">
        <v>409</v>
      </c>
      <c r="G32" s="295">
        <v>60</v>
      </c>
      <c r="H32" s="295"/>
      <c r="I32" s="295"/>
      <c r="J32" s="133">
        <v>1</v>
      </c>
      <c r="K32" s="133">
        <v>0</v>
      </c>
      <c r="L32" s="64">
        <f>ROUNDUP(IF(G32="",1,IF([1]!SearchNum(G32,2)&gt;0,[1]!SearchNum(G32,1)*[1]!SearchNum(G32,2)/1000000,IF([1]!SearchNum(G32,1)&gt;0,[1]!SearchNum(G32,1)/1000,1)))*R32,[1]!StrToNum($Q$3))</f>
        <v>0.17</v>
      </c>
      <c r="M32" s="64">
        <f>ROUND(L32*(J32+K32),[1]!StrToNum($T$3))</f>
        <v>0.17</v>
      </c>
      <c r="N32" s="300"/>
      <c r="O32" s="24" t="s">
        <v>36</v>
      </c>
      <c r="P32" s="296" t="s">
        <v>34</v>
      </c>
      <c r="Q32" s="297"/>
      <c r="R32" s="34">
        <f>[2]!МассСеч(F32,7850)</f>
        <v>2.8259999752044678</v>
      </c>
      <c r="S32" s="20"/>
    </row>
    <row r="33" spans="1:19" s="37" customFormat="1" ht="15.9" customHeight="1" x14ac:dyDescent="0.3">
      <c r="A33" s="36"/>
      <c r="B33" s="299"/>
      <c r="C33" s="299"/>
      <c r="D33" s="298" t="s">
        <v>24</v>
      </c>
      <c r="E33" s="298"/>
      <c r="F33" s="298"/>
      <c r="G33" s="298"/>
      <c r="H33" s="298"/>
      <c r="I33" s="298"/>
      <c r="J33" s="298"/>
      <c r="K33" s="298"/>
      <c r="L33" s="298"/>
      <c r="M33" s="64">
        <f>ROUND((M27+M28+M29+M30+M31+M32)*0.01,0)</f>
        <v>3</v>
      </c>
      <c r="N33" s="300"/>
      <c r="O33" s="298" t="s">
        <v>25</v>
      </c>
      <c r="P33" s="298"/>
      <c r="Q33" s="298"/>
      <c r="R33" s="34"/>
      <c r="S33" s="20"/>
    </row>
    <row r="34" spans="1:19" s="35" customFormat="1" ht="15.9" customHeight="1" x14ac:dyDescent="0.3">
      <c r="A34" s="33"/>
      <c r="B34" s="299" t="s">
        <v>461</v>
      </c>
      <c r="C34" s="299"/>
      <c r="D34" s="134">
        <v>14</v>
      </c>
      <c r="E34" s="27" t="s">
        <v>27</v>
      </c>
      <c r="F34" s="22" t="s">
        <v>114</v>
      </c>
      <c r="G34" s="295">
        <v>1160</v>
      </c>
      <c r="H34" s="295"/>
      <c r="I34" s="295"/>
      <c r="J34" s="133">
        <v>1</v>
      </c>
      <c r="K34" s="133"/>
      <c r="L34" s="64">
        <f>ROUNDUP(IF(G34="",1,IF([1]!SearchNum(G34,2)&gt;0,[1]!SearchNum(G34,1)*[1]!SearchNum(G34,2)/1000000,IF([1]!SearchNum(G34,1)&gt;0,[1]!SearchNum(G34,1)/1000,1)))*R34,[1]!StrToNum($Q$3))</f>
        <v>51.16</v>
      </c>
      <c r="M34" s="64">
        <f>ROUND(L34*(J34+K34),[1]!StrToNum($T$3))</f>
        <v>51.16</v>
      </c>
      <c r="N34" s="300">
        <f>SUM(M34:M37)</f>
        <v>66.95</v>
      </c>
      <c r="O34" s="24" t="s">
        <v>109</v>
      </c>
      <c r="P34" s="296" t="s">
        <v>452</v>
      </c>
      <c r="Q34" s="297"/>
      <c r="R34" s="34">
        <v>44.099998474121094</v>
      </c>
      <c r="S34" s="20" t="s">
        <v>28</v>
      </c>
    </row>
    <row r="35" spans="1:19" s="35" customFormat="1" ht="15.9" customHeight="1" x14ac:dyDescent="0.3">
      <c r="A35" s="33"/>
      <c r="B35" s="299"/>
      <c r="C35" s="299"/>
      <c r="D35" s="134">
        <v>8</v>
      </c>
      <c r="E35" s="27" t="s">
        <v>32</v>
      </c>
      <c r="F35" s="22" t="s">
        <v>457</v>
      </c>
      <c r="G35" s="295">
        <v>380</v>
      </c>
      <c r="H35" s="295"/>
      <c r="I35" s="295"/>
      <c r="J35" s="133">
        <v>1</v>
      </c>
      <c r="K35" s="133">
        <v>0</v>
      </c>
      <c r="L35" s="64">
        <f>ROUNDUP(IF(G35="",1,IF([1]!SearchNum(G35,2)&gt;0,[1]!SearchNum(G35,1)*[1]!SearchNum(G35,2)/1000000,IF([1]!SearchNum(G35,1)&gt;0,[1]!SearchNum(G35,1)/1000,1)))*R35,[1]!StrToNum($Q$3))</f>
        <v>9.31</v>
      </c>
      <c r="M35" s="64">
        <f>ROUND(L35*(J35+K35),[1]!StrToNum($T$3))</f>
        <v>9.31</v>
      </c>
      <c r="N35" s="300"/>
      <c r="O35" s="24" t="s">
        <v>97</v>
      </c>
      <c r="P35" s="296" t="s">
        <v>34</v>
      </c>
      <c r="Q35" s="297"/>
      <c r="R35" s="34">
        <f>[2]!МассСеч(F35,7850)</f>
        <v>24.492000579833984</v>
      </c>
      <c r="S35" s="20"/>
    </row>
    <row r="36" spans="1:19" s="35" customFormat="1" ht="15.9" customHeight="1" x14ac:dyDescent="0.3">
      <c r="A36" s="33"/>
      <c r="B36" s="299"/>
      <c r="C36" s="299"/>
      <c r="D36" s="134">
        <v>9</v>
      </c>
      <c r="E36" s="27" t="s">
        <v>32</v>
      </c>
      <c r="F36" s="22" t="s">
        <v>458</v>
      </c>
      <c r="G36" s="295">
        <v>233</v>
      </c>
      <c r="H36" s="295"/>
      <c r="I36" s="295"/>
      <c r="J36" s="133">
        <v>2</v>
      </c>
      <c r="K36" s="133">
        <v>0</v>
      </c>
      <c r="L36" s="64">
        <f>ROUNDUP(IF(G36="",1,IF([1]!SearchNum(G36,2)&gt;0,[1]!SearchNum(G36,1)*[1]!SearchNum(G36,2)/1000000,IF([1]!SearchNum(G36,1)&gt;0,[1]!SearchNum(G36,1)/1000,1)))*R36,[1]!StrToNum($Q$3))</f>
        <v>2.7399999999999998</v>
      </c>
      <c r="M36" s="64">
        <f>ROUND(L36*(J36+K36),[1]!StrToNum($T$3))</f>
        <v>5.48</v>
      </c>
      <c r="N36" s="300"/>
      <c r="O36" s="24" t="s">
        <v>36</v>
      </c>
      <c r="P36" s="296" t="s">
        <v>34</v>
      </c>
      <c r="Q36" s="297"/>
      <c r="R36" s="34">
        <f>[2]!МассСеч(F36,7850)</f>
        <v>11.744000434875488</v>
      </c>
      <c r="S36" s="20"/>
    </row>
    <row r="37" spans="1:19" s="37" customFormat="1" ht="15.9" customHeight="1" x14ac:dyDescent="0.3">
      <c r="A37" s="36"/>
      <c r="B37" s="299"/>
      <c r="C37" s="299"/>
      <c r="D37" s="298" t="s">
        <v>24</v>
      </c>
      <c r="E37" s="298"/>
      <c r="F37" s="298"/>
      <c r="G37" s="298"/>
      <c r="H37" s="298"/>
      <c r="I37" s="298"/>
      <c r="J37" s="298"/>
      <c r="K37" s="298"/>
      <c r="L37" s="298"/>
      <c r="M37" s="64">
        <f>ROUND((M34+M35+M36)*0.01,0)</f>
        <v>1</v>
      </c>
      <c r="N37" s="300"/>
      <c r="O37" s="298" t="s">
        <v>25</v>
      </c>
      <c r="P37" s="298"/>
      <c r="Q37" s="298"/>
      <c r="R37" s="34"/>
      <c r="S37" s="20"/>
    </row>
    <row r="38" spans="1:19" s="38" customFormat="1" ht="12" customHeight="1" x14ac:dyDescent="0.25">
      <c r="M38" s="39"/>
    </row>
    <row r="39" spans="1:19" s="41" customFormat="1" ht="18" customHeight="1" x14ac:dyDescent="0.3">
      <c r="A39" s="40" t="s">
        <v>40</v>
      </c>
      <c r="B39" s="311" t="s">
        <v>41</v>
      </c>
      <c r="C39" s="311"/>
      <c r="D39" s="311"/>
      <c r="E39" s="311"/>
      <c r="F39" s="311"/>
      <c r="G39" s="311"/>
      <c r="H39" s="312" t="s">
        <v>41</v>
      </c>
      <c r="I39" s="312"/>
      <c r="J39" s="312"/>
      <c r="K39" s="312"/>
      <c r="L39" s="312"/>
      <c r="M39" s="312"/>
      <c r="N39" s="312"/>
      <c r="O39" s="310"/>
      <c r="P39" s="310"/>
      <c r="Q39" s="310"/>
    </row>
    <row r="40" spans="1:19" s="41" customFormat="1" ht="18" customHeight="1" x14ac:dyDescent="0.3">
      <c r="A40" s="40" t="s">
        <v>40</v>
      </c>
      <c r="B40" s="312" t="s">
        <v>462</v>
      </c>
      <c r="C40" s="312"/>
      <c r="D40" s="312"/>
      <c r="E40" s="312"/>
      <c r="F40" s="312"/>
      <c r="G40" s="312"/>
      <c r="H40" s="312" t="s">
        <v>12</v>
      </c>
      <c r="I40" s="312"/>
      <c r="J40" s="312"/>
      <c r="K40" s="313" t="s">
        <v>43</v>
      </c>
      <c r="L40" s="314"/>
      <c r="M40" s="312" t="s">
        <v>44</v>
      </c>
      <c r="N40" s="312"/>
      <c r="O40" s="312" t="s">
        <v>45</v>
      </c>
      <c r="P40" s="312"/>
      <c r="Q40" s="312"/>
    </row>
    <row r="41" spans="1:19" s="41" customFormat="1" ht="18" customHeight="1" x14ac:dyDescent="0.3">
      <c r="A41" s="40" t="s">
        <v>40</v>
      </c>
      <c r="B41" s="312"/>
      <c r="C41" s="312"/>
      <c r="D41" s="312"/>
      <c r="E41" s="312"/>
      <c r="F41" s="312"/>
      <c r="G41" s="312"/>
      <c r="H41" s="312"/>
      <c r="I41" s="312"/>
      <c r="J41" s="312"/>
      <c r="K41" s="132" t="s">
        <v>19</v>
      </c>
      <c r="L41" s="132" t="s">
        <v>20</v>
      </c>
      <c r="M41" s="132" t="s">
        <v>46</v>
      </c>
      <c r="N41" s="132" t="s">
        <v>22</v>
      </c>
      <c r="O41" s="312"/>
      <c r="P41" s="312"/>
      <c r="Q41" s="312"/>
    </row>
    <row r="42" spans="1:19" s="41" customFormat="1" ht="18" customHeight="1" x14ac:dyDescent="0.3">
      <c r="A42" s="40" t="s">
        <v>40</v>
      </c>
      <c r="B42" s="302" t="s">
        <v>182</v>
      </c>
      <c r="C42" s="302"/>
      <c r="D42" s="302"/>
      <c r="E42" s="302"/>
      <c r="F42" s="302"/>
      <c r="G42" s="302"/>
      <c r="H42" s="303" t="str">
        <f>$B$8</f>
        <v>С1</v>
      </c>
      <c r="I42" s="304"/>
      <c r="J42" s="305"/>
      <c r="K42" s="42">
        <v>1</v>
      </c>
      <c r="L42" s="42"/>
      <c r="M42" s="66">
        <f>$N$8</f>
        <v>161.49</v>
      </c>
      <c r="N42" s="66">
        <f>(K42+L42)*M42</f>
        <v>161.49</v>
      </c>
      <c r="O42" s="306" t="s">
        <v>49</v>
      </c>
      <c r="P42" s="307"/>
      <c r="Q42" s="43" t="s">
        <v>463</v>
      </c>
    </row>
    <row r="43" spans="1:19" s="41" customFormat="1" ht="18" customHeight="1" x14ac:dyDescent="0.3">
      <c r="A43" s="40" t="s">
        <v>40</v>
      </c>
      <c r="B43" s="302" t="s">
        <v>182</v>
      </c>
      <c r="C43" s="302"/>
      <c r="D43" s="302"/>
      <c r="E43" s="302"/>
      <c r="F43" s="302"/>
      <c r="G43" s="302"/>
      <c r="H43" s="303" t="str">
        <f>$B$12</f>
        <v>С2</v>
      </c>
      <c r="I43" s="304"/>
      <c r="J43" s="305"/>
      <c r="K43" s="42">
        <v>1</v>
      </c>
      <c r="L43" s="42"/>
      <c r="M43" s="66">
        <f>$N$12</f>
        <v>163.24</v>
      </c>
      <c r="N43" s="66">
        <f>(K43+L43)*M43</f>
        <v>163.24</v>
      </c>
      <c r="O43" s="306" t="s">
        <v>49</v>
      </c>
      <c r="P43" s="307"/>
      <c r="Q43" s="43" t="s">
        <v>463</v>
      </c>
    </row>
    <row r="44" spans="1:19" s="41" customFormat="1" ht="18" customHeight="1" x14ac:dyDescent="0.3">
      <c r="A44" s="40" t="s">
        <v>40</v>
      </c>
      <c r="B44" s="302" t="s">
        <v>182</v>
      </c>
      <c r="C44" s="302"/>
      <c r="D44" s="302"/>
      <c r="E44" s="302"/>
      <c r="F44" s="302"/>
      <c r="G44" s="302"/>
      <c r="H44" s="303" t="str">
        <f>$B$17</f>
        <v>С3</v>
      </c>
      <c r="I44" s="304"/>
      <c r="J44" s="305"/>
      <c r="K44" s="42">
        <v>1</v>
      </c>
      <c r="L44" s="42"/>
      <c r="M44" s="66">
        <f>$N$17</f>
        <v>358.29</v>
      </c>
      <c r="N44" s="66">
        <f>(K44+L44)*M44</f>
        <v>358.29</v>
      </c>
      <c r="O44" s="306" t="s">
        <v>49</v>
      </c>
      <c r="P44" s="307"/>
      <c r="Q44" s="43" t="s">
        <v>463</v>
      </c>
    </row>
    <row r="45" spans="1:19" s="41" customFormat="1" ht="18" customHeight="1" x14ac:dyDescent="0.3">
      <c r="A45" s="40" t="s">
        <v>40</v>
      </c>
      <c r="B45" s="302" t="s">
        <v>182</v>
      </c>
      <c r="C45" s="302"/>
      <c r="D45" s="302"/>
      <c r="E45" s="302"/>
      <c r="F45" s="302"/>
      <c r="G45" s="302"/>
      <c r="H45" s="303" t="str">
        <f>$B$27</f>
        <v>С4</v>
      </c>
      <c r="I45" s="304"/>
      <c r="J45" s="305"/>
      <c r="K45" s="42">
        <v>1</v>
      </c>
      <c r="L45" s="42"/>
      <c r="M45" s="66">
        <f>$N$27</f>
        <v>307.91000000000003</v>
      </c>
      <c r="N45" s="66">
        <f>(K45+L45)*M45</f>
        <v>307.91000000000003</v>
      </c>
      <c r="O45" s="306" t="s">
        <v>49</v>
      </c>
      <c r="P45" s="307"/>
      <c r="Q45" s="43" t="s">
        <v>463</v>
      </c>
    </row>
    <row r="46" spans="1:19" s="41" customFormat="1" ht="18" customHeight="1" x14ac:dyDescent="0.3">
      <c r="A46" s="40" t="s">
        <v>40</v>
      </c>
      <c r="B46" s="302" t="s">
        <v>182</v>
      </c>
      <c r="C46" s="302"/>
      <c r="D46" s="302"/>
      <c r="E46" s="302"/>
      <c r="F46" s="302"/>
      <c r="G46" s="302"/>
      <c r="H46" s="303" t="str">
        <f>$B$34</f>
        <v>С5</v>
      </c>
      <c r="I46" s="304"/>
      <c r="J46" s="305"/>
      <c r="K46" s="42">
        <v>1</v>
      </c>
      <c r="L46" s="42"/>
      <c r="M46" s="66">
        <f>$N$34</f>
        <v>66.95</v>
      </c>
      <c r="N46" s="66">
        <f>(K46+L46)*M46</f>
        <v>66.95</v>
      </c>
      <c r="O46" s="306" t="s">
        <v>49</v>
      </c>
      <c r="P46" s="307"/>
      <c r="Q46" s="43" t="s">
        <v>463</v>
      </c>
    </row>
    <row r="47" spans="1:19" s="41" customFormat="1" ht="18" customHeight="1" x14ac:dyDescent="0.3">
      <c r="A47" s="40" t="s">
        <v>40</v>
      </c>
      <c r="B47" s="308" t="s">
        <v>47</v>
      </c>
      <c r="C47" s="308"/>
      <c r="D47" s="308"/>
      <c r="E47" s="308"/>
      <c r="F47" s="308"/>
      <c r="G47" s="308"/>
      <c r="H47" s="309" t="s">
        <v>47</v>
      </c>
      <c r="I47" s="309"/>
      <c r="J47" s="309"/>
      <c r="K47" s="309"/>
      <c r="L47" s="309"/>
      <c r="M47" s="130"/>
      <c r="N47" s="131">
        <f>SUM(N42:N46)</f>
        <v>1057.8800000000001</v>
      </c>
      <c r="O47" s="301" t="s">
        <v>48</v>
      </c>
      <c r="P47" s="301"/>
      <c r="Q47" s="301"/>
    </row>
    <row r="48" spans="1:19" s="44" customFormat="1" ht="8.25" customHeight="1" x14ac:dyDescent="0.25">
      <c r="A48" s="38"/>
      <c r="M48" s="45"/>
      <c r="R48" s="46"/>
    </row>
    <row r="49" spans="1:19" s="44" customFormat="1" ht="16.5" customHeight="1" x14ac:dyDescent="0.3">
      <c r="A49" s="47"/>
      <c r="B49" s="312" t="s">
        <v>51</v>
      </c>
      <c r="C49" s="312"/>
      <c r="D49" s="312"/>
      <c r="E49" s="312"/>
      <c r="F49" s="312"/>
      <c r="G49" s="312"/>
      <c r="H49" s="312"/>
      <c r="I49" s="312"/>
      <c r="J49" s="312"/>
      <c r="K49" s="312"/>
      <c r="L49" s="312"/>
      <c r="M49" s="312"/>
      <c r="N49" s="312"/>
      <c r="O49" s="310"/>
      <c r="P49" s="310"/>
      <c r="Q49" s="310"/>
      <c r="R49" s="315" t="s">
        <v>11</v>
      </c>
    </row>
    <row r="50" spans="1:19" s="44" customFormat="1" ht="36.75" customHeight="1" x14ac:dyDescent="0.3">
      <c r="A50" s="47"/>
      <c r="B50" s="312" t="s">
        <v>52</v>
      </c>
      <c r="C50" s="312"/>
      <c r="D50" s="312"/>
      <c r="E50" s="312" t="s">
        <v>53</v>
      </c>
      <c r="F50" s="312"/>
      <c r="G50" s="312" t="s">
        <v>54</v>
      </c>
      <c r="H50" s="312"/>
      <c r="I50" s="312"/>
      <c r="J50" s="312"/>
      <c r="K50" s="312" t="s">
        <v>55</v>
      </c>
      <c r="L50" s="312"/>
      <c r="M50" s="317" t="s">
        <v>56</v>
      </c>
      <c r="N50" s="317"/>
      <c r="O50" s="312" t="s">
        <v>18</v>
      </c>
      <c r="P50" s="312"/>
      <c r="Q50" s="312"/>
      <c r="R50" s="316"/>
    </row>
    <row r="51" spans="1:19" s="44" customFormat="1" ht="15.9" customHeight="1" x14ac:dyDescent="0.3">
      <c r="A51" s="48" t="s">
        <v>57</v>
      </c>
      <c r="B51" s="324" t="s">
        <v>36</v>
      </c>
      <c r="C51" s="325"/>
      <c r="D51" s="326"/>
      <c r="E51" s="51" t="s">
        <v>32</v>
      </c>
      <c r="F51" s="49" t="s">
        <v>59</v>
      </c>
      <c r="G51" s="334" t="s">
        <v>34</v>
      </c>
      <c r="H51" s="335"/>
      <c r="I51" s="335"/>
      <c r="J51" s="336"/>
      <c r="K51" s="319">
        <v>14</v>
      </c>
      <c r="L51" s="320"/>
      <c r="M51" s="319">
        <f t="shared" ref="M51:M56" si="0">IF(OR(R51="",K51="")," --- ",K51/R51)</f>
        <v>0.17834394904458598</v>
      </c>
      <c r="N51" s="320"/>
      <c r="O51" s="321" t="s">
        <v>60</v>
      </c>
      <c r="P51" s="322"/>
      <c r="Q51" s="323"/>
      <c r="R51" s="50">
        <v>78.5</v>
      </c>
    </row>
    <row r="52" spans="1:19" s="44" customFormat="1" ht="15.9" customHeight="1" x14ac:dyDescent="0.3">
      <c r="A52" s="48" t="s">
        <v>57</v>
      </c>
      <c r="B52" s="327"/>
      <c r="C52" s="328"/>
      <c r="D52" s="329"/>
      <c r="E52" s="51" t="s">
        <v>32</v>
      </c>
      <c r="F52" s="49" t="s">
        <v>101</v>
      </c>
      <c r="G52" s="337"/>
      <c r="H52" s="338"/>
      <c r="I52" s="338"/>
      <c r="J52" s="339"/>
      <c r="K52" s="319">
        <v>20.879999160766602</v>
      </c>
      <c r="L52" s="320"/>
      <c r="M52" s="319">
        <f t="shared" si="0"/>
        <v>0.22165604922725246</v>
      </c>
      <c r="N52" s="320"/>
      <c r="O52" s="321" t="s">
        <v>60</v>
      </c>
      <c r="P52" s="322"/>
      <c r="Q52" s="323"/>
      <c r="R52" s="50">
        <v>94.199996948242188</v>
      </c>
    </row>
    <row r="53" spans="1:19" s="44" customFormat="1" ht="15.9" customHeight="1" x14ac:dyDescent="0.3">
      <c r="A53" s="48" t="s">
        <v>57</v>
      </c>
      <c r="B53" s="327"/>
      <c r="C53" s="328"/>
      <c r="D53" s="329"/>
      <c r="E53" s="51" t="s">
        <v>32</v>
      </c>
      <c r="F53" s="49" t="s">
        <v>129</v>
      </c>
      <c r="G53" s="337"/>
      <c r="H53" s="338"/>
      <c r="I53" s="338"/>
      <c r="J53" s="339"/>
      <c r="K53" s="319">
        <v>0.92000001668930054</v>
      </c>
      <c r="L53" s="320"/>
      <c r="M53" s="319">
        <f t="shared" si="0"/>
        <v>1.9532909692020286E-2</v>
      </c>
      <c r="N53" s="320"/>
      <c r="O53" s="321" t="s">
        <v>60</v>
      </c>
      <c r="P53" s="322"/>
      <c r="Q53" s="323"/>
      <c r="R53" s="50">
        <v>47.099998474121094</v>
      </c>
    </row>
    <row r="54" spans="1:19" s="44" customFormat="1" ht="15.9" customHeight="1" x14ac:dyDescent="0.3">
      <c r="A54" s="48" t="s">
        <v>57</v>
      </c>
      <c r="B54" s="330"/>
      <c r="C54" s="331"/>
      <c r="D54" s="332"/>
      <c r="E54" s="51" t="s">
        <v>32</v>
      </c>
      <c r="F54" s="49" t="s">
        <v>199</v>
      </c>
      <c r="G54" s="340"/>
      <c r="H54" s="341"/>
      <c r="I54" s="341"/>
      <c r="J54" s="342"/>
      <c r="K54" s="319">
        <v>33.439998626708984</v>
      </c>
      <c r="L54" s="320"/>
      <c r="M54" s="319">
        <f t="shared" si="0"/>
        <v>0.53248406103442802</v>
      </c>
      <c r="N54" s="320"/>
      <c r="O54" s="321" t="s">
        <v>60</v>
      </c>
      <c r="P54" s="322"/>
      <c r="Q54" s="323"/>
      <c r="R54" s="50">
        <v>62.799999237060547</v>
      </c>
    </row>
    <row r="55" spans="1:19" s="44" customFormat="1" ht="15.9" customHeight="1" x14ac:dyDescent="0.3">
      <c r="A55" s="48" t="s">
        <v>57</v>
      </c>
      <c r="B55" s="352" t="s">
        <v>109</v>
      </c>
      <c r="C55" s="353"/>
      <c r="D55" s="354"/>
      <c r="E55" s="51" t="s">
        <v>27</v>
      </c>
      <c r="F55" s="49" t="s">
        <v>114</v>
      </c>
      <c r="G55" s="321" t="s">
        <v>452</v>
      </c>
      <c r="H55" s="322"/>
      <c r="I55" s="322"/>
      <c r="J55" s="323"/>
      <c r="K55" s="319">
        <v>930.09002685546875</v>
      </c>
      <c r="L55" s="320"/>
      <c r="M55" s="319">
        <f t="shared" si="0"/>
        <v>21.0904775291833</v>
      </c>
      <c r="N55" s="320"/>
      <c r="O55" s="321" t="s">
        <v>60</v>
      </c>
      <c r="P55" s="322"/>
      <c r="Q55" s="323"/>
      <c r="R55" s="50">
        <v>44.099998474121094</v>
      </c>
    </row>
    <row r="56" spans="1:19" s="44" customFormat="1" ht="15.9" customHeight="1" x14ac:dyDescent="0.3">
      <c r="A56" s="48" t="s">
        <v>57</v>
      </c>
      <c r="B56" s="352" t="s">
        <v>97</v>
      </c>
      <c r="C56" s="353"/>
      <c r="D56" s="354"/>
      <c r="E56" s="51" t="s">
        <v>32</v>
      </c>
      <c r="F56" s="49" t="s">
        <v>101</v>
      </c>
      <c r="G56" s="321" t="s">
        <v>34</v>
      </c>
      <c r="H56" s="322"/>
      <c r="I56" s="322"/>
      <c r="J56" s="323"/>
      <c r="K56" s="319">
        <v>46.550003051757813</v>
      </c>
      <c r="L56" s="320"/>
      <c r="M56" s="319">
        <f t="shared" si="0"/>
        <v>0.49416140721675955</v>
      </c>
      <c r="N56" s="320"/>
      <c r="O56" s="321" t="s">
        <v>60</v>
      </c>
      <c r="P56" s="322"/>
      <c r="Q56" s="323"/>
      <c r="R56" s="50">
        <v>94.199996948242188</v>
      </c>
    </row>
    <row r="57" spans="1:19" s="44" customFormat="1" ht="15.9" customHeight="1" x14ac:dyDescent="0.3">
      <c r="A57" s="47"/>
      <c r="B57" s="309" t="s">
        <v>58</v>
      </c>
      <c r="C57" s="309"/>
      <c r="D57" s="309"/>
      <c r="E57" s="309"/>
      <c r="F57" s="309"/>
      <c r="G57" s="309"/>
      <c r="H57" s="309"/>
      <c r="I57" s="309"/>
      <c r="J57" s="309"/>
      <c r="K57" s="333">
        <f>SUM(K51:L56)</f>
        <v>1045.8800277113914</v>
      </c>
      <c r="L57" s="333"/>
      <c r="M57" s="318" t="s">
        <v>48</v>
      </c>
      <c r="N57" s="318"/>
      <c r="O57" s="317" t="s">
        <v>48</v>
      </c>
      <c r="P57" s="317"/>
      <c r="Q57" s="317"/>
      <c r="R57" s="50"/>
    </row>
    <row r="58" spans="1:19" ht="15.9" customHeight="1" x14ac:dyDescent="0.3">
      <c r="B58" s="29"/>
      <c r="C58" s="29"/>
      <c r="D58" s="29"/>
      <c r="E58" s="29"/>
      <c r="F58" s="29"/>
      <c r="G58" s="29"/>
      <c r="H58" s="29"/>
      <c r="I58" s="29"/>
      <c r="J58" s="29"/>
      <c r="K58" s="29"/>
      <c r="L58" s="29"/>
      <c r="M58" s="30"/>
      <c r="N58" s="29"/>
      <c r="O58" s="29"/>
      <c r="P58" s="29"/>
      <c r="Q58" s="29"/>
      <c r="R58" s="31"/>
      <c r="S58" s="32"/>
    </row>
    <row r="59" spans="1:19" ht="15.9" customHeight="1" x14ac:dyDescent="0.3">
      <c r="B59" s="29"/>
      <c r="C59" s="29"/>
      <c r="D59" s="29"/>
      <c r="E59" s="29"/>
      <c r="F59" s="29"/>
      <c r="G59" s="29"/>
      <c r="H59" s="29"/>
      <c r="I59" s="29"/>
      <c r="J59" s="29"/>
      <c r="K59" s="29"/>
      <c r="L59" s="29"/>
      <c r="M59" s="30"/>
      <c r="N59" s="29"/>
      <c r="O59" s="29"/>
      <c r="P59" s="29"/>
      <c r="Q59" s="29"/>
      <c r="R59" s="31"/>
      <c r="S59" s="32"/>
    </row>
    <row r="60" spans="1:19" ht="15.9" customHeight="1" x14ac:dyDescent="0.3">
      <c r="S60" s="32"/>
    </row>
    <row r="61" spans="1:19" ht="15.9" customHeight="1" x14ac:dyDescent="0.3">
      <c r="S61" s="32"/>
    </row>
    <row r="62" spans="1:19" ht="15.9" customHeight="1" x14ac:dyDescent="0.3">
      <c r="S62" s="32"/>
    </row>
    <row r="63" spans="1:19" ht="15.9" customHeight="1" x14ac:dyDescent="0.3">
      <c r="S63" s="32"/>
    </row>
    <row r="64" spans="1:19" ht="15.9" customHeight="1" x14ac:dyDescent="0.3">
      <c r="S64" s="32"/>
    </row>
    <row r="65" spans="19:19" ht="15.9" customHeight="1" x14ac:dyDescent="0.3">
      <c r="S65" s="32"/>
    </row>
    <row r="66" spans="19:19" ht="15.9" customHeight="1" x14ac:dyDescent="0.3">
      <c r="S66" s="32"/>
    </row>
    <row r="67" spans="19:19" ht="15.9" customHeight="1" x14ac:dyDescent="0.3">
      <c r="S67" s="32"/>
    </row>
    <row r="68" spans="19:19" ht="15.9" customHeight="1" x14ac:dyDescent="0.3">
      <c r="S68" s="32"/>
    </row>
    <row r="69" spans="19:19" ht="15.9" customHeight="1" x14ac:dyDescent="0.3">
      <c r="S69" s="32"/>
    </row>
    <row r="70" spans="19:19" ht="15.9" customHeight="1" x14ac:dyDescent="0.3">
      <c r="S70" s="32"/>
    </row>
  </sheetData>
  <mergeCells count="145">
    <mergeCell ref="B3:D3"/>
    <mergeCell ref="E3:F3"/>
    <mergeCell ref="H3:N3"/>
    <mergeCell ref="B5:Q5"/>
    <mergeCell ref="R5:R7"/>
    <mergeCell ref="B6:C7"/>
    <mergeCell ref="D6:D7"/>
    <mergeCell ref="E6:F7"/>
    <mergeCell ref="G6:I7"/>
    <mergeCell ref="J6:K6"/>
    <mergeCell ref="L6:N6"/>
    <mergeCell ref="O6:Q7"/>
    <mergeCell ref="B8:C11"/>
    <mergeCell ref="G8:I8"/>
    <mergeCell ref="N8:N11"/>
    <mergeCell ref="P8:Q8"/>
    <mergeCell ref="G9:I9"/>
    <mergeCell ref="P9:Q9"/>
    <mergeCell ref="G10:I10"/>
    <mergeCell ref="P10:Q10"/>
    <mergeCell ref="D11:L11"/>
    <mergeCell ref="O11:Q11"/>
    <mergeCell ref="B12:C16"/>
    <mergeCell ref="G12:I12"/>
    <mergeCell ref="N12:N16"/>
    <mergeCell ref="P12:Q12"/>
    <mergeCell ref="G13:I13"/>
    <mergeCell ref="P13:Q13"/>
    <mergeCell ref="G14:I14"/>
    <mergeCell ref="P14:Q14"/>
    <mergeCell ref="G15:I15"/>
    <mergeCell ref="P15:Q15"/>
    <mergeCell ref="D16:L16"/>
    <mergeCell ref="O16:Q16"/>
    <mergeCell ref="B17:C26"/>
    <mergeCell ref="G17:I17"/>
    <mergeCell ref="N17:N26"/>
    <mergeCell ref="P17:Q17"/>
    <mergeCell ref="G18:I18"/>
    <mergeCell ref="P18:Q18"/>
    <mergeCell ref="G22:I22"/>
    <mergeCell ref="P22:Q22"/>
    <mergeCell ref="G23:I23"/>
    <mergeCell ref="P23:Q23"/>
    <mergeCell ref="G24:I24"/>
    <mergeCell ref="P24:Q24"/>
    <mergeCell ref="G19:I19"/>
    <mergeCell ref="P19:Q19"/>
    <mergeCell ref="G20:I20"/>
    <mergeCell ref="P20:Q20"/>
    <mergeCell ref="G21:I21"/>
    <mergeCell ref="P21:Q21"/>
    <mergeCell ref="G25:I25"/>
    <mergeCell ref="P25:Q25"/>
    <mergeCell ref="D26:L26"/>
    <mergeCell ref="O26:Q26"/>
    <mergeCell ref="B27:C33"/>
    <mergeCell ref="B40:G41"/>
    <mergeCell ref="H40:J41"/>
    <mergeCell ref="K40:L40"/>
    <mergeCell ref="M40:N40"/>
    <mergeCell ref="O40:Q41"/>
    <mergeCell ref="G29:I29"/>
    <mergeCell ref="P29:Q29"/>
    <mergeCell ref="G30:I30"/>
    <mergeCell ref="P30:Q30"/>
    <mergeCell ref="G31:I31"/>
    <mergeCell ref="P31:Q31"/>
    <mergeCell ref="G27:I27"/>
    <mergeCell ref="N27:N33"/>
    <mergeCell ref="P27:Q27"/>
    <mergeCell ref="G28:I28"/>
    <mergeCell ref="P28:Q28"/>
    <mergeCell ref="G32:I32"/>
    <mergeCell ref="P32:Q32"/>
    <mergeCell ref="D33:L33"/>
    <mergeCell ref="O33:Q33"/>
    <mergeCell ref="B42:G42"/>
    <mergeCell ref="H42:J42"/>
    <mergeCell ref="O42:P42"/>
    <mergeCell ref="G36:I36"/>
    <mergeCell ref="P36:Q36"/>
    <mergeCell ref="D37:L37"/>
    <mergeCell ref="O37:Q37"/>
    <mergeCell ref="B39:G39"/>
    <mergeCell ref="H39:N39"/>
    <mergeCell ref="O39:Q39"/>
    <mergeCell ref="B34:C37"/>
    <mergeCell ref="G34:I34"/>
    <mergeCell ref="N34:N37"/>
    <mergeCell ref="P34:Q34"/>
    <mergeCell ref="G35:I35"/>
    <mergeCell ref="P35:Q35"/>
    <mergeCell ref="B45:G45"/>
    <mergeCell ref="H45:J45"/>
    <mergeCell ref="O45:P45"/>
    <mergeCell ref="B46:G46"/>
    <mergeCell ref="H46:J46"/>
    <mergeCell ref="O46:P46"/>
    <mergeCell ref="B43:G43"/>
    <mergeCell ref="H43:J43"/>
    <mergeCell ref="O43:P43"/>
    <mergeCell ref="B44:G44"/>
    <mergeCell ref="H44:J44"/>
    <mergeCell ref="O44:P44"/>
    <mergeCell ref="B47:G47"/>
    <mergeCell ref="H47:L47"/>
    <mergeCell ref="O47:Q47"/>
    <mergeCell ref="B49:N49"/>
    <mergeCell ref="O49:Q49"/>
    <mergeCell ref="R49:R50"/>
    <mergeCell ref="B50:D50"/>
    <mergeCell ref="E50:F50"/>
    <mergeCell ref="G50:J50"/>
    <mergeCell ref="K50:L50"/>
    <mergeCell ref="K53:L53"/>
    <mergeCell ref="M53:N53"/>
    <mergeCell ref="O53:Q53"/>
    <mergeCell ref="K54:L54"/>
    <mergeCell ref="M54:N54"/>
    <mergeCell ref="O54:Q54"/>
    <mergeCell ref="M50:N50"/>
    <mergeCell ref="O50:Q50"/>
    <mergeCell ref="B51:D54"/>
    <mergeCell ref="G51:J54"/>
    <mergeCell ref="K51:L51"/>
    <mergeCell ref="M51:N51"/>
    <mergeCell ref="O51:Q51"/>
    <mergeCell ref="K52:L52"/>
    <mergeCell ref="M52:N52"/>
    <mergeCell ref="O52:Q52"/>
    <mergeCell ref="B57:J57"/>
    <mergeCell ref="K57:L57"/>
    <mergeCell ref="M57:N57"/>
    <mergeCell ref="O57:Q57"/>
    <mergeCell ref="B55:D55"/>
    <mergeCell ref="G55:J55"/>
    <mergeCell ref="K55:L55"/>
    <mergeCell ref="M55:N55"/>
    <mergeCell ref="O55:Q55"/>
    <mergeCell ref="B56:D56"/>
    <mergeCell ref="G56:J56"/>
    <mergeCell ref="K56:L56"/>
    <mergeCell ref="M56:N56"/>
    <mergeCell ref="O56:Q56"/>
  </mergeCells>
  <dataValidations count="1">
    <dataValidation allowBlank="1" sqref="K57:L57 JG57:JH57 TC57:TD57 ACY57:ACZ57 AMU57:AMV57 AWQ57:AWR57 BGM57:BGN57 BQI57:BQJ57 CAE57:CAF57 CKA57:CKB57 CTW57:CTX57 DDS57:DDT57 DNO57:DNP57 DXK57:DXL57 EHG57:EHH57 ERC57:ERD57 FAY57:FAZ57 FKU57:FKV57 FUQ57:FUR57 GEM57:GEN57 GOI57:GOJ57 GYE57:GYF57 HIA57:HIB57 HRW57:HRX57 IBS57:IBT57 ILO57:ILP57 IVK57:IVL57 JFG57:JFH57 JPC57:JPD57 JYY57:JYZ57 KIU57:KIV57 KSQ57:KSR57 LCM57:LCN57 LMI57:LMJ57 LWE57:LWF57 MGA57:MGB57 MPW57:MPX57 MZS57:MZT57 NJO57:NJP57 NTK57:NTL57 ODG57:ODH57 ONC57:OND57 OWY57:OWZ57 PGU57:PGV57 PQQ57:PQR57 QAM57:QAN57 QKI57:QKJ57 QUE57:QUF57 REA57:REB57 RNW57:RNX57 RXS57:RXT57 SHO57:SHP57 SRK57:SRL57 TBG57:TBH57 TLC57:TLD57 TUY57:TUZ57 UEU57:UEV57 UOQ57:UOR57 UYM57:UYN57 VII57:VIJ57 VSE57:VSF57 WCA57:WCB57 WLW57:WLX57 WVS57:WVT57"/>
  </dataValidations>
  <pageMargins left="0.38" right="0.19685039370078741" top="0.19685039370078741" bottom="0.37" header="0" footer="0"/>
  <pageSetup paperSize="9" scale="86" fitToHeight="1000" orientation="portrait" horizontalDpi="300" verticalDpi="300" r:id="rId1"/>
  <headerFooter alignWithMargins="0">
    <oddFooter>Страница &amp;P из &amp;N</oddFooter>
  </headerFooter>
  <legacyDrawing r:id="rId2"/>
</worksheet>
</file>

<file path=xl/worksheets/sheet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
    <outlinePr summaryBelow="0"/>
    <pageSetUpPr autoPageBreaks="0" fitToPage="1"/>
  </sheetPr>
  <dimension ref="A1:T76"/>
  <sheetViews>
    <sheetView zoomScaleNormal="85" workbookViewId="0">
      <pane ySplit="4" topLeftCell="A24" activePane="bottomLeft" state="frozen"/>
      <selection pane="bottomLeft" activeCell="S52" sqref="S52"/>
    </sheetView>
  </sheetViews>
  <sheetFormatPr defaultRowHeight="15.9" customHeight="1" x14ac:dyDescent="0.3"/>
  <cols>
    <col min="1" max="1" width="1.109375" style="2" customWidth="1"/>
    <col min="2" max="3" width="4.33203125" style="17" customWidth="1"/>
    <col min="4" max="4" width="5.109375" style="17" customWidth="1"/>
    <col min="5" max="6" width="10.6640625" style="17" customWidth="1"/>
    <col min="7" max="9" width="3.5546875" style="17" customWidth="1"/>
    <col min="10" max="11" width="6.6640625" style="17" customWidth="1"/>
    <col min="12" max="12" width="7.33203125" style="17" customWidth="1"/>
    <col min="13" max="13" width="9.109375" style="18"/>
    <col min="14" max="14" width="9.6640625" style="17" customWidth="1"/>
    <col min="15" max="15" width="11.109375" style="17" customWidth="1"/>
    <col min="16" max="16" width="12.88671875" style="17" customWidth="1"/>
    <col min="17" max="17" width="7.5546875" style="17" customWidth="1"/>
    <col min="18" max="18" width="11.5546875" style="19" customWidth="1"/>
    <col min="19" max="19" width="19.5546875" style="6" customWidth="1"/>
    <col min="20" max="256" width="9.109375" style="17"/>
    <col min="257" max="257" width="1.109375" style="17" customWidth="1"/>
    <col min="258" max="259" width="4.33203125" style="17" customWidth="1"/>
    <col min="260" max="260" width="5.109375" style="17" customWidth="1"/>
    <col min="261" max="262" width="10.6640625" style="17" customWidth="1"/>
    <col min="263" max="265" width="3.5546875" style="17" customWidth="1"/>
    <col min="266" max="267" width="6.6640625" style="17" customWidth="1"/>
    <col min="268" max="268" width="7.33203125" style="17" customWidth="1"/>
    <col min="269" max="269" width="9.109375" style="17"/>
    <col min="270" max="270" width="9.6640625" style="17" customWidth="1"/>
    <col min="271" max="271" width="11.109375" style="17" customWidth="1"/>
    <col min="272" max="272" width="12.88671875" style="17" customWidth="1"/>
    <col min="273" max="273" width="7.5546875" style="17" customWidth="1"/>
    <col min="274" max="274" width="11.5546875" style="17" customWidth="1"/>
    <col min="275" max="275" width="19.5546875" style="17" customWidth="1"/>
    <col min="276" max="512" width="9.109375" style="17"/>
    <col min="513" max="513" width="1.109375" style="17" customWidth="1"/>
    <col min="514" max="515" width="4.33203125" style="17" customWidth="1"/>
    <col min="516" max="516" width="5.109375" style="17" customWidth="1"/>
    <col min="517" max="518" width="10.6640625" style="17" customWidth="1"/>
    <col min="519" max="521" width="3.5546875" style="17" customWidth="1"/>
    <col min="522" max="523" width="6.6640625" style="17" customWidth="1"/>
    <col min="524" max="524" width="7.33203125" style="17" customWidth="1"/>
    <col min="525" max="525" width="9.109375" style="17"/>
    <col min="526" max="526" width="9.6640625" style="17" customWidth="1"/>
    <col min="527" max="527" width="11.109375" style="17" customWidth="1"/>
    <col min="528" max="528" width="12.88671875" style="17" customWidth="1"/>
    <col min="529" max="529" width="7.5546875" style="17" customWidth="1"/>
    <col min="530" max="530" width="11.5546875" style="17" customWidth="1"/>
    <col min="531" max="531" width="19.5546875" style="17" customWidth="1"/>
    <col min="532" max="768" width="9.109375" style="17"/>
    <col min="769" max="769" width="1.109375" style="17" customWidth="1"/>
    <col min="770" max="771" width="4.33203125" style="17" customWidth="1"/>
    <col min="772" max="772" width="5.109375" style="17" customWidth="1"/>
    <col min="773" max="774" width="10.6640625" style="17" customWidth="1"/>
    <col min="775" max="777" width="3.5546875" style="17" customWidth="1"/>
    <col min="778" max="779" width="6.6640625" style="17" customWidth="1"/>
    <col min="780" max="780" width="7.33203125" style="17" customWidth="1"/>
    <col min="781" max="781" width="9.109375" style="17"/>
    <col min="782" max="782" width="9.6640625" style="17" customWidth="1"/>
    <col min="783" max="783" width="11.109375" style="17" customWidth="1"/>
    <col min="784" max="784" width="12.88671875" style="17" customWidth="1"/>
    <col min="785" max="785" width="7.5546875" style="17" customWidth="1"/>
    <col min="786" max="786" width="11.5546875" style="17" customWidth="1"/>
    <col min="787" max="787" width="19.5546875" style="17" customWidth="1"/>
    <col min="788" max="1024" width="9.109375" style="17"/>
    <col min="1025" max="1025" width="1.109375" style="17" customWidth="1"/>
    <col min="1026" max="1027" width="4.33203125" style="17" customWidth="1"/>
    <col min="1028" max="1028" width="5.109375" style="17" customWidth="1"/>
    <col min="1029" max="1030" width="10.6640625" style="17" customWidth="1"/>
    <col min="1031" max="1033" width="3.5546875" style="17" customWidth="1"/>
    <col min="1034" max="1035" width="6.6640625" style="17" customWidth="1"/>
    <col min="1036" max="1036" width="7.33203125" style="17" customWidth="1"/>
    <col min="1037" max="1037" width="9.109375" style="17"/>
    <col min="1038" max="1038" width="9.6640625" style="17" customWidth="1"/>
    <col min="1039" max="1039" width="11.109375" style="17" customWidth="1"/>
    <col min="1040" max="1040" width="12.88671875" style="17" customWidth="1"/>
    <col min="1041" max="1041" width="7.5546875" style="17" customWidth="1"/>
    <col min="1042" max="1042" width="11.5546875" style="17" customWidth="1"/>
    <col min="1043" max="1043" width="19.5546875" style="17" customWidth="1"/>
    <col min="1044" max="1280" width="9.109375" style="17"/>
    <col min="1281" max="1281" width="1.109375" style="17" customWidth="1"/>
    <col min="1282" max="1283" width="4.33203125" style="17" customWidth="1"/>
    <col min="1284" max="1284" width="5.109375" style="17" customWidth="1"/>
    <col min="1285" max="1286" width="10.6640625" style="17" customWidth="1"/>
    <col min="1287" max="1289" width="3.5546875" style="17" customWidth="1"/>
    <col min="1290" max="1291" width="6.6640625" style="17" customWidth="1"/>
    <col min="1292" max="1292" width="7.33203125" style="17" customWidth="1"/>
    <col min="1293" max="1293" width="9.109375" style="17"/>
    <col min="1294" max="1294" width="9.6640625" style="17" customWidth="1"/>
    <col min="1295" max="1295" width="11.109375" style="17" customWidth="1"/>
    <col min="1296" max="1296" width="12.88671875" style="17" customWidth="1"/>
    <col min="1297" max="1297" width="7.5546875" style="17" customWidth="1"/>
    <col min="1298" max="1298" width="11.5546875" style="17" customWidth="1"/>
    <col min="1299" max="1299" width="19.5546875" style="17" customWidth="1"/>
    <col min="1300" max="1536" width="9.109375" style="17"/>
    <col min="1537" max="1537" width="1.109375" style="17" customWidth="1"/>
    <col min="1538" max="1539" width="4.33203125" style="17" customWidth="1"/>
    <col min="1540" max="1540" width="5.109375" style="17" customWidth="1"/>
    <col min="1541" max="1542" width="10.6640625" style="17" customWidth="1"/>
    <col min="1543" max="1545" width="3.5546875" style="17" customWidth="1"/>
    <col min="1546" max="1547" width="6.6640625" style="17" customWidth="1"/>
    <col min="1548" max="1548" width="7.33203125" style="17" customWidth="1"/>
    <col min="1549" max="1549" width="9.109375" style="17"/>
    <col min="1550" max="1550" width="9.6640625" style="17" customWidth="1"/>
    <col min="1551" max="1551" width="11.109375" style="17" customWidth="1"/>
    <col min="1552" max="1552" width="12.88671875" style="17" customWidth="1"/>
    <col min="1553" max="1553" width="7.5546875" style="17" customWidth="1"/>
    <col min="1554" max="1554" width="11.5546875" style="17" customWidth="1"/>
    <col min="1555" max="1555" width="19.5546875" style="17" customWidth="1"/>
    <col min="1556" max="1792" width="9.109375" style="17"/>
    <col min="1793" max="1793" width="1.109375" style="17" customWidth="1"/>
    <col min="1794" max="1795" width="4.33203125" style="17" customWidth="1"/>
    <col min="1796" max="1796" width="5.109375" style="17" customWidth="1"/>
    <col min="1797" max="1798" width="10.6640625" style="17" customWidth="1"/>
    <col min="1799" max="1801" width="3.5546875" style="17" customWidth="1"/>
    <col min="1802" max="1803" width="6.6640625" style="17" customWidth="1"/>
    <col min="1804" max="1804" width="7.33203125" style="17" customWidth="1"/>
    <col min="1805" max="1805" width="9.109375" style="17"/>
    <col min="1806" max="1806" width="9.6640625" style="17" customWidth="1"/>
    <col min="1807" max="1807" width="11.109375" style="17" customWidth="1"/>
    <col min="1808" max="1808" width="12.88671875" style="17" customWidth="1"/>
    <col min="1809" max="1809" width="7.5546875" style="17" customWidth="1"/>
    <col min="1810" max="1810" width="11.5546875" style="17" customWidth="1"/>
    <col min="1811" max="1811" width="19.5546875" style="17" customWidth="1"/>
    <col min="1812" max="2048" width="9.109375" style="17"/>
    <col min="2049" max="2049" width="1.109375" style="17" customWidth="1"/>
    <col min="2050" max="2051" width="4.33203125" style="17" customWidth="1"/>
    <col min="2052" max="2052" width="5.109375" style="17" customWidth="1"/>
    <col min="2053" max="2054" width="10.6640625" style="17" customWidth="1"/>
    <col min="2055" max="2057" width="3.5546875" style="17" customWidth="1"/>
    <col min="2058" max="2059" width="6.6640625" style="17" customWidth="1"/>
    <col min="2060" max="2060" width="7.33203125" style="17" customWidth="1"/>
    <col min="2061" max="2061" width="9.109375" style="17"/>
    <col min="2062" max="2062" width="9.6640625" style="17" customWidth="1"/>
    <col min="2063" max="2063" width="11.109375" style="17" customWidth="1"/>
    <col min="2064" max="2064" width="12.88671875" style="17" customWidth="1"/>
    <col min="2065" max="2065" width="7.5546875" style="17" customWidth="1"/>
    <col min="2066" max="2066" width="11.5546875" style="17" customWidth="1"/>
    <col min="2067" max="2067" width="19.5546875" style="17" customWidth="1"/>
    <col min="2068" max="2304" width="9.109375" style="17"/>
    <col min="2305" max="2305" width="1.109375" style="17" customWidth="1"/>
    <col min="2306" max="2307" width="4.33203125" style="17" customWidth="1"/>
    <col min="2308" max="2308" width="5.109375" style="17" customWidth="1"/>
    <col min="2309" max="2310" width="10.6640625" style="17" customWidth="1"/>
    <col min="2311" max="2313" width="3.5546875" style="17" customWidth="1"/>
    <col min="2314" max="2315" width="6.6640625" style="17" customWidth="1"/>
    <col min="2316" max="2316" width="7.33203125" style="17" customWidth="1"/>
    <col min="2317" max="2317" width="9.109375" style="17"/>
    <col min="2318" max="2318" width="9.6640625" style="17" customWidth="1"/>
    <col min="2319" max="2319" width="11.109375" style="17" customWidth="1"/>
    <col min="2320" max="2320" width="12.88671875" style="17" customWidth="1"/>
    <col min="2321" max="2321" width="7.5546875" style="17" customWidth="1"/>
    <col min="2322" max="2322" width="11.5546875" style="17" customWidth="1"/>
    <col min="2323" max="2323" width="19.5546875" style="17" customWidth="1"/>
    <col min="2324" max="2560" width="9.109375" style="17"/>
    <col min="2561" max="2561" width="1.109375" style="17" customWidth="1"/>
    <col min="2562" max="2563" width="4.33203125" style="17" customWidth="1"/>
    <col min="2564" max="2564" width="5.109375" style="17" customWidth="1"/>
    <col min="2565" max="2566" width="10.6640625" style="17" customWidth="1"/>
    <col min="2567" max="2569" width="3.5546875" style="17" customWidth="1"/>
    <col min="2570" max="2571" width="6.6640625" style="17" customWidth="1"/>
    <col min="2572" max="2572" width="7.33203125" style="17" customWidth="1"/>
    <col min="2573" max="2573" width="9.109375" style="17"/>
    <col min="2574" max="2574" width="9.6640625" style="17" customWidth="1"/>
    <col min="2575" max="2575" width="11.109375" style="17" customWidth="1"/>
    <col min="2576" max="2576" width="12.88671875" style="17" customWidth="1"/>
    <col min="2577" max="2577" width="7.5546875" style="17" customWidth="1"/>
    <col min="2578" max="2578" width="11.5546875" style="17" customWidth="1"/>
    <col min="2579" max="2579" width="19.5546875" style="17" customWidth="1"/>
    <col min="2580" max="2816" width="9.109375" style="17"/>
    <col min="2817" max="2817" width="1.109375" style="17" customWidth="1"/>
    <col min="2818" max="2819" width="4.33203125" style="17" customWidth="1"/>
    <col min="2820" max="2820" width="5.109375" style="17" customWidth="1"/>
    <col min="2821" max="2822" width="10.6640625" style="17" customWidth="1"/>
    <col min="2823" max="2825" width="3.5546875" style="17" customWidth="1"/>
    <col min="2826" max="2827" width="6.6640625" style="17" customWidth="1"/>
    <col min="2828" max="2828" width="7.33203125" style="17" customWidth="1"/>
    <col min="2829" max="2829" width="9.109375" style="17"/>
    <col min="2830" max="2830" width="9.6640625" style="17" customWidth="1"/>
    <col min="2831" max="2831" width="11.109375" style="17" customWidth="1"/>
    <col min="2832" max="2832" width="12.88671875" style="17" customWidth="1"/>
    <col min="2833" max="2833" width="7.5546875" style="17" customWidth="1"/>
    <col min="2834" max="2834" width="11.5546875" style="17" customWidth="1"/>
    <col min="2835" max="2835" width="19.5546875" style="17" customWidth="1"/>
    <col min="2836" max="3072" width="9.109375" style="17"/>
    <col min="3073" max="3073" width="1.109375" style="17" customWidth="1"/>
    <col min="3074" max="3075" width="4.33203125" style="17" customWidth="1"/>
    <col min="3076" max="3076" width="5.109375" style="17" customWidth="1"/>
    <col min="3077" max="3078" width="10.6640625" style="17" customWidth="1"/>
    <col min="3079" max="3081" width="3.5546875" style="17" customWidth="1"/>
    <col min="3082" max="3083" width="6.6640625" style="17" customWidth="1"/>
    <col min="3084" max="3084" width="7.33203125" style="17" customWidth="1"/>
    <col min="3085" max="3085" width="9.109375" style="17"/>
    <col min="3086" max="3086" width="9.6640625" style="17" customWidth="1"/>
    <col min="3087" max="3087" width="11.109375" style="17" customWidth="1"/>
    <col min="3088" max="3088" width="12.88671875" style="17" customWidth="1"/>
    <col min="3089" max="3089" width="7.5546875" style="17" customWidth="1"/>
    <col min="3090" max="3090" width="11.5546875" style="17" customWidth="1"/>
    <col min="3091" max="3091" width="19.5546875" style="17" customWidth="1"/>
    <col min="3092" max="3328" width="9.109375" style="17"/>
    <col min="3329" max="3329" width="1.109375" style="17" customWidth="1"/>
    <col min="3330" max="3331" width="4.33203125" style="17" customWidth="1"/>
    <col min="3332" max="3332" width="5.109375" style="17" customWidth="1"/>
    <col min="3333" max="3334" width="10.6640625" style="17" customWidth="1"/>
    <col min="3335" max="3337" width="3.5546875" style="17" customWidth="1"/>
    <col min="3338" max="3339" width="6.6640625" style="17" customWidth="1"/>
    <col min="3340" max="3340" width="7.33203125" style="17" customWidth="1"/>
    <col min="3341" max="3341" width="9.109375" style="17"/>
    <col min="3342" max="3342" width="9.6640625" style="17" customWidth="1"/>
    <col min="3343" max="3343" width="11.109375" style="17" customWidth="1"/>
    <col min="3344" max="3344" width="12.88671875" style="17" customWidth="1"/>
    <col min="3345" max="3345" width="7.5546875" style="17" customWidth="1"/>
    <col min="3346" max="3346" width="11.5546875" style="17" customWidth="1"/>
    <col min="3347" max="3347" width="19.5546875" style="17" customWidth="1"/>
    <col min="3348" max="3584" width="9.109375" style="17"/>
    <col min="3585" max="3585" width="1.109375" style="17" customWidth="1"/>
    <col min="3586" max="3587" width="4.33203125" style="17" customWidth="1"/>
    <col min="3588" max="3588" width="5.109375" style="17" customWidth="1"/>
    <col min="3589" max="3590" width="10.6640625" style="17" customWidth="1"/>
    <col min="3591" max="3593" width="3.5546875" style="17" customWidth="1"/>
    <col min="3594" max="3595" width="6.6640625" style="17" customWidth="1"/>
    <col min="3596" max="3596" width="7.33203125" style="17" customWidth="1"/>
    <col min="3597" max="3597" width="9.109375" style="17"/>
    <col min="3598" max="3598" width="9.6640625" style="17" customWidth="1"/>
    <col min="3599" max="3599" width="11.109375" style="17" customWidth="1"/>
    <col min="3600" max="3600" width="12.88671875" style="17" customWidth="1"/>
    <col min="3601" max="3601" width="7.5546875" style="17" customWidth="1"/>
    <col min="3602" max="3602" width="11.5546875" style="17" customWidth="1"/>
    <col min="3603" max="3603" width="19.5546875" style="17" customWidth="1"/>
    <col min="3604" max="3840" width="9.109375" style="17"/>
    <col min="3841" max="3841" width="1.109375" style="17" customWidth="1"/>
    <col min="3842" max="3843" width="4.33203125" style="17" customWidth="1"/>
    <col min="3844" max="3844" width="5.109375" style="17" customWidth="1"/>
    <col min="3845" max="3846" width="10.6640625" style="17" customWidth="1"/>
    <col min="3847" max="3849" width="3.5546875" style="17" customWidth="1"/>
    <col min="3850" max="3851" width="6.6640625" style="17" customWidth="1"/>
    <col min="3852" max="3852" width="7.33203125" style="17" customWidth="1"/>
    <col min="3853" max="3853" width="9.109375" style="17"/>
    <col min="3854" max="3854" width="9.6640625" style="17" customWidth="1"/>
    <col min="3855" max="3855" width="11.109375" style="17" customWidth="1"/>
    <col min="3856" max="3856" width="12.88671875" style="17" customWidth="1"/>
    <col min="3857" max="3857" width="7.5546875" style="17" customWidth="1"/>
    <col min="3858" max="3858" width="11.5546875" style="17" customWidth="1"/>
    <col min="3859" max="3859" width="19.5546875" style="17" customWidth="1"/>
    <col min="3860" max="4096" width="9.109375" style="17"/>
    <col min="4097" max="4097" width="1.109375" style="17" customWidth="1"/>
    <col min="4098" max="4099" width="4.33203125" style="17" customWidth="1"/>
    <col min="4100" max="4100" width="5.109375" style="17" customWidth="1"/>
    <col min="4101" max="4102" width="10.6640625" style="17" customWidth="1"/>
    <col min="4103" max="4105" width="3.5546875" style="17" customWidth="1"/>
    <col min="4106" max="4107" width="6.6640625" style="17" customWidth="1"/>
    <col min="4108" max="4108" width="7.33203125" style="17" customWidth="1"/>
    <col min="4109" max="4109" width="9.109375" style="17"/>
    <col min="4110" max="4110" width="9.6640625" style="17" customWidth="1"/>
    <col min="4111" max="4111" width="11.109375" style="17" customWidth="1"/>
    <col min="4112" max="4112" width="12.88671875" style="17" customWidth="1"/>
    <col min="4113" max="4113" width="7.5546875" style="17" customWidth="1"/>
    <col min="4114" max="4114" width="11.5546875" style="17" customWidth="1"/>
    <col min="4115" max="4115" width="19.5546875" style="17" customWidth="1"/>
    <col min="4116" max="4352" width="9.109375" style="17"/>
    <col min="4353" max="4353" width="1.109375" style="17" customWidth="1"/>
    <col min="4354" max="4355" width="4.33203125" style="17" customWidth="1"/>
    <col min="4356" max="4356" width="5.109375" style="17" customWidth="1"/>
    <col min="4357" max="4358" width="10.6640625" style="17" customWidth="1"/>
    <col min="4359" max="4361" width="3.5546875" style="17" customWidth="1"/>
    <col min="4362" max="4363" width="6.6640625" style="17" customWidth="1"/>
    <col min="4364" max="4364" width="7.33203125" style="17" customWidth="1"/>
    <col min="4365" max="4365" width="9.109375" style="17"/>
    <col min="4366" max="4366" width="9.6640625" style="17" customWidth="1"/>
    <col min="4367" max="4367" width="11.109375" style="17" customWidth="1"/>
    <col min="4368" max="4368" width="12.88671875" style="17" customWidth="1"/>
    <col min="4369" max="4369" width="7.5546875" style="17" customWidth="1"/>
    <col min="4370" max="4370" width="11.5546875" style="17" customWidth="1"/>
    <col min="4371" max="4371" width="19.5546875" style="17" customWidth="1"/>
    <col min="4372" max="4608" width="9.109375" style="17"/>
    <col min="4609" max="4609" width="1.109375" style="17" customWidth="1"/>
    <col min="4610" max="4611" width="4.33203125" style="17" customWidth="1"/>
    <col min="4612" max="4612" width="5.109375" style="17" customWidth="1"/>
    <col min="4613" max="4614" width="10.6640625" style="17" customWidth="1"/>
    <col min="4615" max="4617" width="3.5546875" style="17" customWidth="1"/>
    <col min="4618" max="4619" width="6.6640625" style="17" customWidth="1"/>
    <col min="4620" max="4620" width="7.33203125" style="17" customWidth="1"/>
    <col min="4621" max="4621" width="9.109375" style="17"/>
    <col min="4622" max="4622" width="9.6640625" style="17" customWidth="1"/>
    <col min="4623" max="4623" width="11.109375" style="17" customWidth="1"/>
    <col min="4624" max="4624" width="12.88671875" style="17" customWidth="1"/>
    <col min="4625" max="4625" width="7.5546875" style="17" customWidth="1"/>
    <col min="4626" max="4626" width="11.5546875" style="17" customWidth="1"/>
    <col min="4627" max="4627" width="19.5546875" style="17" customWidth="1"/>
    <col min="4628" max="4864" width="9.109375" style="17"/>
    <col min="4865" max="4865" width="1.109375" style="17" customWidth="1"/>
    <col min="4866" max="4867" width="4.33203125" style="17" customWidth="1"/>
    <col min="4868" max="4868" width="5.109375" style="17" customWidth="1"/>
    <col min="4869" max="4870" width="10.6640625" style="17" customWidth="1"/>
    <col min="4871" max="4873" width="3.5546875" style="17" customWidth="1"/>
    <col min="4874" max="4875" width="6.6640625" style="17" customWidth="1"/>
    <col min="4876" max="4876" width="7.33203125" style="17" customWidth="1"/>
    <col min="4877" max="4877" width="9.109375" style="17"/>
    <col min="4878" max="4878" width="9.6640625" style="17" customWidth="1"/>
    <col min="4879" max="4879" width="11.109375" style="17" customWidth="1"/>
    <col min="4880" max="4880" width="12.88671875" style="17" customWidth="1"/>
    <col min="4881" max="4881" width="7.5546875" style="17" customWidth="1"/>
    <col min="4882" max="4882" width="11.5546875" style="17" customWidth="1"/>
    <col min="4883" max="4883" width="19.5546875" style="17" customWidth="1"/>
    <col min="4884" max="5120" width="9.109375" style="17"/>
    <col min="5121" max="5121" width="1.109375" style="17" customWidth="1"/>
    <col min="5122" max="5123" width="4.33203125" style="17" customWidth="1"/>
    <col min="5124" max="5124" width="5.109375" style="17" customWidth="1"/>
    <col min="5125" max="5126" width="10.6640625" style="17" customWidth="1"/>
    <col min="5127" max="5129" width="3.5546875" style="17" customWidth="1"/>
    <col min="5130" max="5131" width="6.6640625" style="17" customWidth="1"/>
    <col min="5132" max="5132" width="7.33203125" style="17" customWidth="1"/>
    <col min="5133" max="5133" width="9.109375" style="17"/>
    <col min="5134" max="5134" width="9.6640625" style="17" customWidth="1"/>
    <col min="5135" max="5135" width="11.109375" style="17" customWidth="1"/>
    <col min="5136" max="5136" width="12.88671875" style="17" customWidth="1"/>
    <col min="5137" max="5137" width="7.5546875" style="17" customWidth="1"/>
    <col min="5138" max="5138" width="11.5546875" style="17" customWidth="1"/>
    <col min="5139" max="5139" width="19.5546875" style="17" customWidth="1"/>
    <col min="5140" max="5376" width="9.109375" style="17"/>
    <col min="5377" max="5377" width="1.109375" style="17" customWidth="1"/>
    <col min="5378" max="5379" width="4.33203125" style="17" customWidth="1"/>
    <col min="5380" max="5380" width="5.109375" style="17" customWidth="1"/>
    <col min="5381" max="5382" width="10.6640625" style="17" customWidth="1"/>
    <col min="5383" max="5385" width="3.5546875" style="17" customWidth="1"/>
    <col min="5386" max="5387" width="6.6640625" style="17" customWidth="1"/>
    <col min="5388" max="5388" width="7.33203125" style="17" customWidth="1"/>
    <col min="5389" max="5389" width="9.109375" style="17"/>
    <col min="5390" max="5390" width="9.6640625" style="17" customWidth="1"/>
    <col min="5391" max="5391" width="11.109375" style="17" customWidth="1"/>
    <col min="5392" max="5392" width="12.88671875" style="17" customWidth="1"/>
    <col min="5393" max="5393" width="7.5546875" style="17" customWidth="1"/>
    <col min="5394" max="5394" width="11.5546875" style="17" customWidth="1"/>
    <col min="5395" max="5395" width="19.5546875" style="17" customWidth="1"/>
    <col min="5396" max="5632" width="9.109375" style="17"/>
    <col min="5633" max="5633" width="1.109375" style="17" customWidth="1"/>
    <col min="5634" max="5635" width="4.33203125" style="17" customWidth="1"/>
    <col min="5636" max="5636" width="5.109375" style="17" customWidth="1"/>
    <col min="5637" max="5638" width="10.6640625" style="17" customWidth="1"/>
    <col min="5639" max="5641" width="3.5546875" style="17" customWidth="1"/>
    <col min="5642" max="5643" width="6.6640625" style="17" customWidth="1"/>
    <col min="5644" max="5644" width="7.33203125" style="17" customWidth="1"/>
    <col min="5645" max="5645" width="9.109375" style="17"/>
    <col min="5646" max="5646" width="9.6640625" style="17" customWidth="1"/>
    <col min="5647" max="5647" width="11.109375" style="17" customWidth="1"/>
    <col min="5648" max="5648" width="12.88671875" style="17" customWidth="1"/>
    <col min="5649" max="5649" width="7.5546875" style="17" customWidth="1"/>
    <col min="5650" max="5650" width="11.5546875" style="17" customWidth="1"/>
    <col min="5651" max="5651" width="19.5546875" style="17" customWidth="1"/>
    <col min="5652" max="5888" width="9.109375" style="17"/>
    <col min="5889" max="5889" width="1.109375" style="17" customWidth="1"/>
    <col min="5890" max="5891" width="4.33203125" style="17" customWidth="1"/>
    <col min="5892" max="5892" width="5.109375" style="17" customWidth="1"/>
    <col min="5893" max="5894" width="10.6640625" style="17" customWidth="1"/>
    <col min="5895" max="5897" width="3.5546875" style="17" customWidth="1"/>
    <col min="5898" max="5899" width="6.6640625" style="17" customWidth="1"/>
    <col min="5900" max="5900" width="7.33203125" style="17" customWidth="1"/>
    <col min="5901" max="5901" width="9.109375" style="17"/>
    <col min="5902" max="5902" width="9.6640625" style="17" customWidth="1"/>
    <col min="5903" max="5903" width="11.109375" style="17" customWidth="1"/>
    <col min="5904" max="5904" width="12.88671875" style="17" customWidth="1"/>
    <col min="5905" max="5905" width="7.5546875" style="17" customWidth="1"/>
    <col min="5906" max="5906" width="11.5546875" style="17" customWidth="1"/>
    <col min="5907" max="5907" width="19.5546875" style="17" customWidth="1"/>
    <col min="5908" max="6144" width="9.109375" style="17"/>
    <col min="6145" max="6145" width="1.109375" style="17" customWidth="1"/>
    <col min="6146" max="6147" width="4.33203125" style="17" customWidth="1"/>
    <col min="6148" max="6148" width="5.109375" style="17" customWidth="1"/>
    <col min="6149" max="6150" width="10.6640625" style="17" customWidth="1"/>
    <col min="6151" max="6153" width="3.5546875" style="17" customWidth="1"/>
    <col min="6154" max="6155" width="6.6640625" style="17" customWidth="1"/>
    <col min="6156" max="6156" width="7.33203125" style="17" customWidth="1"/>
    <col min="6157" max="6157" width="9.109375" style="17"/>
    <col min="6158" max="6158" width="9.6640625" style="17" customWidth="1"/>
    <col min="6159" max="6159" width="11.109375" style="17" customWidth="1"/>
    <col min="6160" max="6160" width="12.88671875" style="17" customWidth="1"/>
    <col min="6161" max="6161" width="7.5546875" style="17" customWidth="1"/>
    <col min="6162" max="6162" width="11.5546875" style="17" customWidth="1"/>
    <col min="6163" max="6163" width="19.5546875" style="17" customWidth="1"/>
    <col min="6164" max="6400" width="9.109375" style="17"/>
    <col min="6401" max="6401" width="1.109375" style="17" customWidth="1"/>
    <col min="6402" max="6403" width="4.33203125" style="17" customWidth="1"/>
    <col min="6404" max="6404" width="5.109375" style="17" customWidth="1"/>
    <col min="6405" max="6406" width="10.6640625" style="17" customWidth="1"/>
    <col min="6407" max="6409" width="3.5546875" style="17" customWidth="1"/>
    <col min="6410" max="6411" width="6.6640625" style="17" customWidth="1"/>
    <col min="6412" max="6412" width="7.33203125" style="17" customWidth="1"/>
    <col min="6413" max="6413" width="9.109375" style="17"/>
    <col min="6414" max="6414" width="9.6640625" style="17" customWidth="1"/>
    <col min="6415" max="6415" width="11.109375" style="17" customWidth="1"/>
    <col min="6416" max="6416" width="12.88671875" style="17" customWidth="1"/>
    <col min="6417" max="6417" width="7.5546875" style="17" customWidth="1"/>
    <col min="6418" max="6418" width="11.5546875" style="17" customWidth="1"/>
    <col min="6419" max="6419" width="19.5546875" style="17" customWidth="1"/>
    <col min="6420" max="6656" width="9.109375" style="17"/>
    <col min="6657" max="6657" width="1.109375" style="17" customWidth="1"/>
    <col min="6658" max="6659" width="4.33203125" style="17" customWidth="1"/>
    <col min="6660" max="6660" width="5.109375" style="17" customWidth="1"/>
    <col min="6661" max="6662" width="10.6640625" style="17" customWidth="1"/>
    <col min="6663" max="6665" width="3.5546875" style="17" customWidth="1"/>
    <col min="6666" max="6667" width="6.6640625" style="17" customWidth="1"/>
    <col min="6668" max="6668" width="7.33203125" style="17" customWidth="1"/>
    <col min="6669" max="6669" width="9.109375" style="17"/>
    <col min="6670" max="6670" width="9.6640625" style="17" customWidth="1"/>
    <col min="6671" max="6671" width="11.109375" style="17" customWidth="1"/>
    <col min="6672" max="6672" width="12.88671875" style="17" customWidth="1"/>
    <col min="6673" max="6673" width="7.5546875" style="17" customWidth="1"/>
    <col min="6674" max="6674" width="11.5546875" style="17" customWidth="1"/>
    <col min="6675" max="6675" width="19.5546875" style="17" customWidth="1"/>
    <col min="6676" max="6912" width="9.109375" style="17"/>
    <col min="6913" max="6913" width="1.109375" style="17" customWidth="1"/>
    <col min="6914" max="6915" width="4.33203125" style="17" customWidth="1"/>
    <col min="6916" max="6916" width="5.109375" style="17" customWidth="1"/>
    <col min="6917" max="6918" width="10.6640625" style="17" customWidth="1"/>
    <col min="6919" max="6921" width="3.5546875" style="17" customWidth="1"/>
    <col min="6922" max="6923" width="6.6640625" style="17" customWidth="1"/>
    <col min="6924" max="6924" width="7.33203125" style="17" customWidth="1"/>
    <col min="6925" max="6925" width="9.109375" style="17"/>
    <col min="6926" max="6926" width="9.6640625" style="17" customWidth="1"/>
    <col min="6927" max="6927" width="11.109375" style="17" customWidth="1"/>
    <col min="6928" max="6928" width="12.88671875" style="17" customWidth="1"/>
    <col min="6929" max="6929" width="7.5546875" style="17" customWidth="1"/>
    <col min="6930" max="6930" width="11.5546875" style="17" customWidth="1"/>
    <col min="6931" max="6931" width="19.5546875" style="17" customWidth="1"/>
    <col min="6932" max="7168" width="9.109375" style="17"/>
    <col min="7169" max="7169" width="1.109375" style="17" customWidth="1"/>
    <col min="7170" max="7171" width="4.33203125" style="17" customWidth="1"/>
    <col min="7172" max="7172" width="5.109375" style="17" customWidth="1"/>
    <col min="7173" max="7174" width="10.6640625" style="17" customWidth="1"/>
    <col min="7175" max="7177" width="3.5546875" style="17" customWidth="1"/>
    <col min="7178" max="7179" width="6.6640625" style="17" customWidth="1"/>
    <col min="7180" max="7180" width="7.33203125" style="17" customWidth="1"/>
    <col min="7181" max="7181" width="9.109375" style="17"/>
    <col min="7182" max="7182" width="9.6640625" style="17" customWidth="1"/>
    <col min="7183" max="7183" width="11.109375" style="17" customWidth="1"/>
    <col min="7184" max="7184" width="12.88671875" style="17" customWidth="1"/>
    <col min="7185" max="7185" width="7.5546875" style="17" customWidth="1"/>
    <col min="7186" max="7186" width="11.5546875" style="17" customWidth="1"/>
    <col min="7187" max="7187" width="19.5546875" style="17" customWidth="1"/>
    <col min="7188" max="7424" width="9.109375" style="17"/>
    <col min="7425" max="7425" width="1.109375" style="17" customWidth="1"/>
    <col min="7426" max="7427" width="4.33203125" style="17" customWidth="1"/>
    <col min="7428" max="7428" width="5.109375" style="17" customWidth="1"/>
    <col min="7429" max="7430" width="10.6640625" style="17" customWidth="1"/>
    <col min="7431" max="7433" width="3.5546875" style="17" customWidth="1"/>
    <col min="7434" max="7435" width="6.6640625" style="17" customWidth="1"/>
    <col min="7436" max="7436" width="7.33203125" style="17" customWidth="1"/>
    <col min="7437" max="7437" width="9.109375" style="17"/>
    <col min="7438" max="7438" width="9.6640625" style="17" customWidth="1"/>
    <col min="7439" max="7439" width="11.109375" style="17" customWidth="1"/>
    <col min="7440" max="7440" width="12.88671875" style="17" customWidth="1"/>
    <col min="7441" max="7441" width="7.5546875" style="17" customWidth="1"/>
    <col min="7442" max="7442" width="11.5546875" style="17" customWidth="1"/>
    <col min="7443" max="7443" width="19.5546875" style="17" customWidth="1"/>
    <col min="7444" max="7680" width="9.109375" style="17"/>
    <col min="7681" max="7681" width="1.109375" style="17" customWidth="1"/>
    <col min="7682" max="7683" width="4.33203125" style="17" customWidth="1"/>
    <col min="7684" max="7684" width="5.109375" style="17" customWidth="1"/>
    <col min="7685" max="7686" width="10.6640625" style="17" customWidth="1"/>
    <col min="7687" max="7689" width="3.5546875" style="17" customWidth="1"/>
    <col min="7690" max="7691" width="6.6640625" style="17" customWidth="1"/>
    <col min="7692" max="7692" width="7.33203125" style="17" customWidth="1"/>
    <col min="7693" max="7693" width="9.109375" style="17"/>
    <col min="7694" max="7694" width="9.6640625" style="17" customWidth="1"/>
    <col min="7695" max="7695" width="11.109375" style="17" customWidth="1"/>
    <col min="7696" max="7696" width="12.88671875" style="17" customWidth="1"/>
    <col min="7697" max="7697" width="7.5546875" style="17" customWidth="1"/>
    <col min="7698" max="7698" width="11.5546875" style="17" customWidth="1"/>
    <col min="7699" max="7699" width="19.5546875" style="17" customWidth="1"/>
    <col min="7700" max="7936" width="9.109375" style="17"/>
    <col min="7937" max="7937" width="1.109375" style="17" customWidth="1"/>
    <col min="7938" max="7939" width="4.33203125" style="17" customWidth="1"/>
    <col min="7940" max="7940" width="5.109375" style="17" customWidth="1"/>
    <col min="7941" max="7942" width="10.6640625" style="17" customWidth="1"/>
    <col min="7943" max="7945" width="3.5546875" style="17" customWidth="1"/>
    <col min="7946" max="7947" width="6.6640625" style="17" customWidth="1"/>
    <col min="7948" max="7948" width="7.33203125" style="17" customWidth="1"/>
    <col min="7949" max="7949" width="9.109375" style="17"/>
    <col min="7950" max="7950" width="9.6640625" style="17" customWidth="1"/>
    <col min="7951" max="7951" width="11.109375" style="17" customWidth="1"/>
    <col min="7952" max="7952" width="12.88671875" style="17" customWidth="1"/>
    <col min="7953" max="7953" width="7.5546875" style="17" customWidth="1"/>
    <col min="7954" max="7954" width="11.5546875" style="17" customWidth="1"/>
    <col min="7955" max="7955" width="19.5546875" style="17" customWidth="1"/>
    <col min="7956" max="8192" width="9.109375" style="17"/>
    <col min="8193" max="8193" width="1.109375" style="17" customWidth="1"/>
    <col min="8194" max="8195" width="4.33203125" style="17" customWidth="1"/>
    <col min="8196" max="8196" width="5.109375" style="17" customWidth="1"/>
    <col min="8197" max="8198" width="10.6640625" style="17" customWidth="1"/>
    <col min="8199" max="8201" width="3.5546875" style="17" customWidth="1"/>
    <col min="8202" max="8203" width="6.6640625" style="17" customWidth="1"/>
    <col min="8204" max="8204" width="7.33203125" style="17" customWidth="1"/>
    <col min="8205" max="8205" width="9.109375" style="17"/>
    <col min="8206" max="8206" width="9.6640625" style="17" customWidth="1"/>
    <col min="8207" max="8207" width="11.109375" style="17" customWidth="1"/>
    <col min="8208" max="8208" width="12.88671875" style="17" customWidth="1"/>
    <col min="8209" max="8209" width="7.5546875" style="17" customWidth="1"/>
    <col min="8210" max="8210" width="11.5546875" style="17" customWidth="1"/>
    <col min="8211" max="8211" width="19.5546875" style="17" customWidth="1"/>
    <col min="8212" max="8448" width="9.109375" style="17"/>
    <col min="8449" max="8449" width="1.109375" style="17" customWidth="1"/>
    <col min="8450" max="8451" width="4.33203125" style="17" customWidth="1"/>
    <col min="8452" max="8452" width="5.109375" style="17" customWidth="1"/>
    <col min="8453" max="8454" width="10.6640625" style="17" customWidth="1"/>
    <col min="8455" max="8457" width="3.5546875" style="17" customWidth="1"/>
    <col min="8458" max="8459" width="6.6640625" style="17" customWidth="1"/>
    <col min="8460" max="8460" width="7.33203125" style="17" customWidth="1"/>
    <col min="8461" max="8461" width="9.109375" style="17"/>
    <col min="8462" max="8462" width="9.6640625" style="17" customWidth="1"/>
    <col min="8463" max="8463" width="11.109375" style="17" customWidth="1"/>
    <col min="8464" max="8464" width="12.88671875" style="17" customWidth="1"/>
    <col min="8465" max="8465" width="7.5546875" style="17" customWidth="1"/>
    <col min="8466" max="8466" width="11.5546875" style="17" customWidth="1"/>
    <col min="8467" max="8467" width="19.5546875" style="17" customWidth="1"/>
    <col min="8468" max="8704" width="9.109375" style="17"/>
    <col min="8705" max="8705" width="1.109375" style="17" customWidth="1"/>
    <col min="8706" max="8707" width="4.33203125" style="17" customWidth="1"/>
    <col min="8708" max="8708" width="5.109375" style="17" customWidth="1"/>
    <col min="8709" max="8710" width="10.6640625" style="17" customWidth="1"/>
    <col min="8711" max="8713" width="3.5546875" style="17" customWidth="1"/>
    <col min="8714" max="8715" width="6.6640625" style="17" customWidth="1"/>
    <col min="8716" max="8716" width="7.33203125" style="17" customWidth="1"/>
    <col min="8717" max="8717" width="9.109375" style="17"/>
    <col min="8718" max="8718" width="9.6640625" style="17" customWidth="1"/>
    <col min="8719" max="8719" width="11.109375" style="17" customWidth="1"/>
    <col min="8720" max="8720" width="12.88671875" style="17" customWidth="1"/>
    <col min="8721" max="8721" width="7.5546875" style="17" customWidth="1"/>
    <col min="8722" max="8722" width="11.5546875" style="17" customWidth="1"/>
    <col min="8723" max="8723" width="19.5546875" style="17" customWidth="1"/>
    <col min="8724" max="8960" width="9.109375" style="17"/>
    <col min="8961" max="8961" width="1.109375" style="17" customWidth="1"/>
    <col min="8962" max="8963" width="4.33203125" style="17" customWidth="1"/>
    <col min="8964" max="8964" width="5.109375" style="17" customWidth="1"/>
    <col min="8965" max="8966" width="10.6640625" style="17" customWidth="1"/>
    <col min="8967" max="8969" width="3.5546875" style="17" customWidth="1"/>
    <col min="8970" max="8971" width="6.6640625" style="17" customWidth="1"/>
    <col min="8972" max="8972" width="7.33203125" style="17" customWidth="1"/>
    <col min="8973" max="8973" width="9.109375" style="17"/>
    <col min="8974" max="8974" width="9.6640625" style="17" customWidth="1"/>
    <col min="8975" max="8975" width="11.109375" style="17" customWidth="1"/>
    <col min="8976" max="8976" width="12.88671875" style="17" customWidth="1"/>
    <col min="8977" max="8977" width="7.5546875" style="17" customWidth="1"/>
    <col min="8978" max="8978" width="11.5546875" style="17" customWidth="1"/>
    <col min="8979" max="8979" width="19.5546875" style="17" customWidth="1"/>
    <col min="8980" max="9216" width="9.109375" style="17"/>
    <col min="9217" max="9217" width="1.109375" style="17" customWidth="1"/>
    <col min="9218" max="9219" width="4.33203125" style="17" customWidth="1"/>
    <col min="9220" max="9220" width="5.109375" style="17" customWidth="1"/>
    <col min="9221" max="9222" width="10.6640625" style="17" customWidth="1"/>
    <col min="9223" max="9225" width="3.5546875" style="17" customWidth="1"/>
    <col min="9226" max="9227" width="6.6640625" style="17" customWidth="1"/>
    <col min="9228" max="9228" width="7.33203125" style="17" customWidth="1"/>
    <col min="9229" max="9229" width="9.109375" style="17"/>
    <col min="9230" max="9230" width="9.6640625" style="17" customWidth="1"/>
    <col min="9231" max="9231" width="11.109375" style="17" customWidth="1"/>
    <col min="9232" max="9232" width="12.88671875" style="17" customWidth="1"/>
    <col min="9233" max="9233" width="7.5546875" style="17" customWidth="1"/>
    <col min="9234" max="9234" width="11.5546875" style="17" customWidth="1"/>
    <col min="9235" max="9235" width="19.5546875" style="17" customWidth="1"/>
    <col min="9236" max="9472" width="9.109375" style="17"/>
    <col min="9473" max="9473" width="1.109375" style="17" customWidth="1"/>
    <col min="9474" max="9475" width="4.33203125" style="17" customWidth="1"/>
    <col min="9476" max="9476" width="5.109375" style="17" customWidth="1"/>
    <col min="9477" max="9478" width="10.6640625" style="17" customWidth="1"/>
    <col min="9479" max="9481" width="3.5546875" style="17" customWidth="1"/>
    <col min="9482" max="9483" width="6.6640625" style="17" customWidth="1"/>
    <col min="9484" max="9484" width="7.33203125" style="17" customWidth="1"/>
    <col min="9485" max="9485" width="9.109375" style="17"/>
    <col min="9486" max="9486" width="9.6640625" style="17" customWidth="1"/>
    <col min="9487" max="9487" width="11.109375" style="17" customWidth="1"/>
    <col min="9488" max="9488" width="12.88671875" style="17" customWidth="1"/>
    <col min="9489" max="9489" width="7.5546875" style="17" customWidth="1"/>
    <col min="9490" max="9490" width="11.5546875" style="17" customWidth="1"/>
    <col min="9491" max="9491" width="19.5546875" style="17" customWidth="1"/>
    <col min="9492" max="9728" width="9.109375" style="17"/>
    <col min="9729" max="9729" width="1.109375" style="17" customWidth="1"/>
    <col min="9730" max="9731" width="4.33203125" style="17" customWidth="1"/>
    <col min="9732" max="9732" width="5.109375" style="17" customWidth="1"/>
    <col min="9733" max="9734" width="10.6640625" style="17" customWidth="1"/>
    <col min="9735" max="9737" width="3.5546875" style="17" customWidth="1"/>
    <col min="9738" max="9739" width="6.6640625" style="17" customWidth="1"/>
    <col min="9740" max="9740" width="7.33203125" style="17" customWidth="1"/>
    <col min="9741" max="9741" width="9.109375" style="17"/>
    <col min="9742" max="9742" width="9.6640625" style="17" customWidth="1"/>
    <col min="9743" max="9743" width="11.109375" style="17" customWidth="1"/>
    <col min="9744" max="9744" width="12.88671875" style="17" customWidth="1"/>
    <col min="9745" max="9745" width="7.5546875" style="17" customWidth="1"/>
    <col min="9746" max="9746" width="11.5546875" style="17" customWidth="1"/>
    <col min="9747" max="9747" width="19.5546875" style="17" customWidth="1"/>
    <col min="9748" max="9984" width="9.109375" style="17"/>
    <col min="9985" max="9985" width="1.109375" style="17" customWidth="1"/>
    <col min="9986" max="9987" width="4.33203125" style="17" customWidth="1"/>
    <col min="9988" max="9988" width="5.109375" style="17" customWidth="1"/>
    <col min="9989" max="9990" width="10.6640625" style="17" customWidth="1"/>
    <col min="9991" max="9993" width="3.5546875" style="17" customWidth="1"/>
    <col min="9994" max="9995" width="6.6640625" style="17" customWidth="1"/>
    <col min="9996" max="9996" width="7.33203125" style="17" customWidth="1"/>
    <col min="9997" max="9997" width="9.109375" style="17"/>
    <col min="9998" max="9998" width="9.6640625" style="17" customWidth="1"/>
    <col min="9999" max="9999" width="11.109375" style="17" customWidth="1"/>
    <col min="10000" max="10000" width="12.88671875" style="17" customWidth="1"/>
    <col min="10001" max="10001" width="7.5546875" style="17" customWidth="1"/>
    <col min="10002" max="10002" width="11.5546875" style="17" customWidth="1"/>
    <col min="10003" max="10003" width="19.5546875" style="17" customWidth="1"/>
    <col min="10004" max="10240" width="9.109375" style="17"/>
    <col min="10241" max="10241" width="1.109375" style="17" customWidth="1"/>
    <col min="10242" max="10243" width="4.33203125" style="17" customWidth="1"/>
    <col min="10244" max="10244" width="5.109375" style="17" customWidth="1"/>
    <col min="10245" max="10246" width="10.6640625" style="17" customWidth="1"/>
    <col min="10247" max="10249" width="3.5546875" style="17" customWidth="1"/>
    <col min="10250" max="10251" width="6.6640625" style="17" customWidth="1"/>
    <col min="10252" max="10252" width="7.33203125" style="17" customWidth="1"/>
    <col min="10253" max="10253" width="9.109375" style="17"/>
    <col min="10254" max="10254" width="9.6640625" style="17" customWidth="1"/>
    <col min="10255" max="10255" width="11.109375" style="17" customWidth="1"/>
    <col min="10256" max="10256" width="12.88671875" style="17" customWidth="1"/>
    <col min="10257" max="10257" width="7.5546875" style="17" customWidth="1"/>
    <col min="10258" max="10258" width="11.5546875" style="17" customWidth="1"/>
    <col min="10259" max="10259" width="19.5546875" style="17" customWidth="1"/>
    <col min="10260" max="10496" width="9.109375" style="17"/>
    <col min="10497" max="10497" width="1.109375" style="17" customWidth="1"/>
    <col min="10498" max="10499" width="4.33203125" style="17" customWidth="1"/>
    <col min="10500" max="10500" width="5.109375" style="17" customWidth="1"/>
    <col min="10501" max="10502" width="10.6640625" style="17" customWidth="1"/>
    <col min="10503" max="10505" width="3.5546875" style="17" customWidth="1"/>
    <col min="10506" max="10507" width="6.6640625" style="17" customWidth="1"/>
    <col min="10508" max="10508" width="7.33203125" style="17" customWidth="1"/>
    <col min="10509" max="10509" width="9.109375" style="17"/>
    <col min="10510" max="10510" width="9.6640625" style="17" customWidth="1"/>
    <col min="10511" max="10511" width="11.109375" style="17" customWidth="1"/>
    <col min="10512" max="10512" width="12.88671875" style="17" customWidth="1"/>
    <col min="10513" max="10513" width="7.5546875" style="17" customWidth="1"/>
    <col min="10514" max="10514" width="11.5546875" style="17" customWidth="1"/>
    <col min="10515" max="10515" width="19.5546875" style="17" customWidth="1"/>
    <col min="10516" max="10752" width="9.109375" style="17"/>
    <col min="10753" max="10753" width="1.109375" style="17" customWidth="1"/>
    <col min="10754" max="10755" width="4.33203125" style="17" customWidth="1"/>
    <col min="10756" max="10756" width="5.109375" style="17" customWidth="1"/>
    <col min="10757" max="10758" width="10.6640625" style="17" customWidth="1"/>
    <col min="10759" max="10761" width="3.5546875" style="17" customWidth="1"/>
    <col min="10762" max="10763" width="6.6640625" style="17" customWidth="1"/>
    <col min="10764" max="10764" width="7.33203125" style="17" customWidth="1"/>
    <col min="10765" max="10765" width="9.109375" style="17"/>
    <col min="10766" max="10766" width="9.6640625" style="17" customWidth="1"/>
    <col min="10767" max="10767" width="11.109375" style="17" customWidth="1"/>
    <col min="10768" max="10768" width="12.88671875" style="17" customWidth="1"/>
    <col min="10769" max="10769" width="7.5546875" style="17" customWidth="1"/>
    <col min="10770" max="10770" width="11.5546875" style="17" customWidth="1"/>
    <col min="10771" max="10771" width="19.5546875" style="17" customWidth="1"/>
    <col min="10772" max="11008" width="9.109375" style="17"/>
    <col min="11009" max="11009" width="1.109375" style="17" customWidth="1"/>
    <col min="11010" max="11011" width="4.33203125" style="17" customWidth="1"/>
    <col min="11012" max="11012" width="5.109375" style="17" customWidth="1"/>
    <col min="11013" max="11014" width="10.6640625" style="17" customWidth="1"/>
    <col min="11015" max="11017" width="3.5546875" style="17" customWidth="1"/>
    <col min="11018" max="11019" width="6.6640625" style="17" customWidth="1"/>
    <col min="11020" max="11020" width="7.33203125" style="17" customWidth="1"/>
    <col min="11021" max="11021" width="9.109375" style="17"/>
    <col min="11022" max="11022" width="9.6640625" style="17" customWidth="1"/>
    <col min="11023" max="11023" width="11.109375" style="17" customWidth="1"/>
    <col min="11024" max="11024" width="12.88671875" style="17" customWidth="1"/>
    <col min="11025" max="11025" width="7.5546875" style="17" customWidth="1"/>
    <col min="11026" max="11026" width="11.5546875" style="17" customWidth="1"/>
    <col min="11027" max="11027" width="19.5546875" style="17" customWidth="1"/>
    <col min="11028" max="11264" width="9.109375" style="17"/>
    <col min="11265" max="11265" width="1.109375" style="17" customWidth="1"/>
    <col min="11266" max="11267" width="4.33203125" style="17" customWidth="1"/>
    <col min="11268" max="11268" width="5.109375" style="17" customWidth="1"/>
    <col min="11269" max="11270" width="10.6640625" style="17" customWidth="1"/>
    <col min="11271" max="11273" width="3.5546875" style="17" customWidth="1"/>
    <col min="11274" max="11275" width="6.6640625" style="17" customWidth="1"/>
    <col min="11276" max="11276" width="7.33203125" style="17" customWidth="1"/>
    <col min="11277" max="11277" width="9.109375" style="17"/>
    <col min="11278" max="11278" width="9.6640625" style="17" customWidth="1"/>
    <col min="11279" max="11279" width="11.109375" style="17" customWidth="1"/>
    <col min="11280" max="11280" width="12.88671875" style="17" customWidth="1"/>
    <col min="11281" max="11281" width="7.5546875" style="17" customWidth="1"/>
    <col min="11282" max="11282" width="11.5546875" style="17" customWidth="1"/>
    <col min="11283" max="11283" width="19.5546875" style="17" customWidth="1"/>
    <col min="11284" max="11520" width="9.109375" style="17"/>
    <col min="11521" max="11521" width="1.109375" style="17" customWidth="1"/>
    <col min="11522" max="11523" width="4.33203125" style="17" customWidth="1"/>
    <col min="11524" max="11524" width="5.109375" style="17" customWidth="1"/>
    <col min="11525" max="11526" width="10.6640625" style="17" customWidth="1"/>
    <col min="11527" max="11529" width="3.5546875" style="17" customWidth="1"/>
    <col min="11530" max="11531" width="6.6640625" style="17" customWidth="1"/>
    <col min="11532" max="11532" width="7.33203125" style="17" customWidth="1"/>
    <col min="11533" max="11533" width="9.109375" style="17"/>
    <col min="11534" max="11534" width="9.6640625" style="17" customWidth="1"/>
    <col min="11535" max="11535" width="11.109375" style="17" customWidth="1"/>
    <col min="11536" max="11536" width="12.88671875" style="17" customWidth="1"/>
    <col min="11537" max="11537" width="7.5546875" style="17" customWidth="1"/>
    <col min="11538" max="11538" width="11.5546875" style="17" customWidth="1"/>
    <col min="11539" max="11539" width="19.5546875" style="17" customWidth="1"/>
    <col min="11540" max="11776" width="9.109375" style="17"/>
    <col min="11777" max="11777" width="1.109375" style="17" customWidth="1"/>
    <col min="11778" max="11779" width="4.33203125" style="17" customWidth="1"/>
    <col min="11780" max="11780" width="5.109375" style="17" customWidth="1"/>
    <col min="11781" max="11782" width="10.6640625" style="17" customWidth="1"/>
    <col min="11783" max="11785" width="3.5546875" style="17" customWidth="1"/>
    <col min="11786" max="11787" width="6.6640625" style="17" customWidth="1"/>
    <col min="11788" max="11788" width="7.33203125" style="17" customWidth="1"/>
    <col min="11789" max="11789" width="9.109375" style="17"/>
    <col min="11790" max="11790" width="9.6640625" style="17" customWidth="1"/>
    <col min="11791" max="11791" width="11.109375" style="17" customWidth="1"/>
    <col min="11792" max="11792" width="12.88671875" style="17" customWidth="1"/>
    <col min="11793" max="11793" width="7.5546875" style="17" customWidth="1"/>
    <col min="11794" max="11794" width="11.5546875" style="17" customWidth="1"/>
    <col min="11795" max="11795" width="19.5546875" style="17" customWidth="1"/>
    <col min="11796" max="12032" width="9.109375" style="17"/>
    <col min="12033" max="12033" width="1.109375" style="17" customWidth="1"/>
    <col min="12034" max="12035" width="4.33203125" style="17" customWidth="1"/>
    <col min="12036" max="12036" width="5.109375" style="17" customWidth="1"/>
    <col min="12037" max="12038" width="10.6640625" style="17" customWidth="1"/>
    <col min="12039" max="12041" width="3.5546875" style="17" customWidth="1"/>
    <col min="12042" max="12043" width="6.6640625" style="17" customWidth="1"/>
    <col min="12044" max="12044" width="7.33203125" style="17" customWidth="1"/>
    <col min="12045" max="12045" width="9.109375" style="17"/>
    <col min="12046" max="12046" width="9.6640625" style="17" customWidth="1"/>
    <col min="12047" max="12047" width="11.109375" style="17" customWidth="1"/>
    <col min="12048" max="12048" width="12.88671875" style="17" customWidth="1"/>
    <col min="12049" max="12049" width="7.5546875" style="17" customWidth="1"/>
    <col min="12050" max="12050" width="11.5546875" style="17" customWidth="1"/>
    <col min="12051" max="12051" width="19.5546875" style="17" customWidth="1"/>
    <col min="12052" max="12288" width="9.109375" style="17"/>
    <col min="12289" max="12289" width="1.109375" style="17" customWidth="1"/>
    <col min="12290" max="12291" width="4.33203125" style="17" customWidth="1"/>
    <col min="12292" max="12292" width="5.109375" style="17" customWidth="1"/>
    <col min="12293" max="12294" width="10.6640625" style="17" customWidth="1"/>
    <col min="12295" max="12297" width="3.5546875" style="17" customWidth="1"/>
    <col min="12298" max="12299" width="6.6640625" style="17" customWidth="1"/>
    <col min="12300" max="12300" width="7.33203125" style="17" customWidth="1"/>
    <col min="12301" max="12301" width="9.109375" style="17"/>
    <col min="12302" max="12302" width="9.6640625" style="17" customWidth="1"/>
    <col min="12303" max="12303" width="11.109375" style="17" customWidth="1"/>
    <col min="12304" max="12304" width="12.88671875" style="17" customWidth="1"/>
    <col min="12305" max="12305" width="7.5546875" style="17" customWidth="1"/>
    <col min="12306" max="12306" width="11.5546875" style="17" customWidth="1"/>
    <col min="12307" max="12307" width="19.5546875" style="17" customWidth="1"/>
    <col min="12308" max="12544" width="9.109375" style="17"/>
    <col min="12545" max="12545" width="1.109375" style="17" customWidth="1"/>
    <col min="12546" max="12547" width="4.33203125" style="17" customWidth="1"/>
    <col min="12548" max="12548" width="5.109375" style="17" customWidth="1"/>
    <col min="12549" max="12550" width="10.6640625" style="17" customWidth="1"/>
    <col min="12551" max="12553" width="3.5546875" style="17" customWidth="1"/>
    <col min="12554" max="12555" width="6.6640625" style="17" customWidth="1"/>
    <col min="12556" max="12556" width="7.33203125" style="17" customWidth="1"/>
    <col min="12557" max="12557" width="9.109375" style="17"/>
    <col min="12558" max="12558" width="9.6640625" style="17" customWidth="1"/>
    <col min="12559" max="12559" width="11.109375" style="17" customWidth="1"/>
    <col min="12560" max="12560" width="12.88671875" style="17" customWidth="1"/>
    <col min="12561" max="12561" width="7.5546875" style="17" customWidth="1"/>
    <col min="12562" max="12562" width="11.5546875" style="17" customWidth="1"/>
    <col min="12563" max="12563" width="19.5546875" style="17" customWidth="1"/>
    <col min="12564" max="12800" width="9.109375" style="17"/>
    <col min="12801" max="12801" width="1.109375" style="17" customWidth="1"/>
    <col min="12802" max="12803" width="4.33203125" style="17" customWidth="1"/>
    <col min="12804" max="12804" width="5.109375" style="17" customWidth="1"/>
    <col min="12805" max="12806" width="10.6640625" style="17" customWidth="1"/>
    <col min="12807" max="12809" width="3.5546875" style="17" customWidth="1"/>
    <col min="12810" max="12811" width="6.6640625" style="17" customWidth="1"/>
    <col min="12812" max="12812" width="7.33203125" style="17" customWidth="1"/>
    <col min="12813" max="12813" width="9.109375" style="17"/>
    <col min="12814" max="12814" width="9.6640625" style="17" customWidth="1"/>
    <col min="12815" max="12815" width="11.109375" style="17" customWidth="1"/>
    <col min="12816" max="12816" width="12.88671875" style="17" customWidth="1"/>
    <col min="12817" max="12817" width="7.5546875" style="17" customWidth="1"/>
    <col min="12818" max="12818" width="11.5546875" style="17" customWidth="1"/>
    <col min="12819" max="12819" width="19.5546875" style="17" customWidth="1"/>
    <col min="12820" max="13056" width="9.109375" style="17"/>
    <col min="13057" max="13057" width="1.109375" style="17" customWidth="1"/>
    <col min="13058" max="13059" width="4.33203125" style="17" customWidth="1"/>
    <col min="13060" max="13060" width="5.109375" style="17" customWidth="1"/>
    <col min="13061" max="13062" width="10.6640625" style="17" customWidth="1"/>
    <col min="13063" max="13065" width="3.5546875" style="17" customWidth="1"/>
    <col min="13066" max="13067" width="6.6640625" style="17" customWidth="1"/>
    <col min="13068" max="13068" width="7.33203125" style="17" customWidth="1"/>
    <col min="13069" max="13069" width="9.109375" style="17"/>
    <col min="13070" max="13070" width="9.6640625" style="17" customWidth="1"/>
    <col min="13071" max="13071" width="11.109375" style="17" customWidth="1"/>
    <col min="13072" max="13072" width="12.88671875" style="17" customWidth="1"/>
    <col min="13073" max="13073" width="7.5546875" style="17" customWidth="1"/>
    <col min="13074" max="13074" width="11.5546875" style="17" customWidth="1"/>
    <col min="13075" max="13075" width="19.5546875" style="17" customWidth="1"/>
    <col min="13076" max="13312" width="9.109375" style="17"/>
    <col min="13313" max="13313" width="1.109375" style="17" customWidth="1"/>
    <col min="13314" max="13315" width="4.33203125" style="17" customWidth="1"/>
    <col min="13316" max="13316" width="5.109375" style="17" customWidth="1"/>
    <col min="13317" max="13318" width="10.6640625" style="17" customWidth="1"/>
    <col min="13319" max="13321" width="3.5546875" style="17" customWidth="1"/>
    <col min="13322" max="13323" width="6.6640625" style="17" customWidth="1"/>
    <col min="13324" max="13324" width="7.33203125" style="17" customWidth="1"/>
    <col min="13325" max="13325" width="9.109375" style="17"/>
    <col min="13326" max="13326" width="9.6640625" style="17" customWidth="1"/>
    <col min="13327" max="13327" width="11.109375" style="17" customWidth="1"/>
    <col min="13328" max="13328" width="12.88671875" style="17" customWidth="1"/>
    <col min="13329" max="13329" width="7.5546875" style="17" customWidth="1"/>
    <col min="13330" max="13330" width="11.5546875" style="17" customWidth="1"/>
    <col min="13331" max="13331" width="19.5546875" style="17" customWidth="1"/>
    <col min="13332" max="13568" width="9.109375" style="17"/>
    <col min="13569" max="13569" width="1.109375" style="17" customWidth="1"/>
    <col min="13570" max="13571" width="4.33203125" style="17" customWidth="1"/>
    <col min="13572" max="13572" width="5.109375" style="17" customWidth="1"/>
    <col min="13573" max="13574" width="10.6640625" style="17" customWidth="1"/>
    <col min="13575" max="13577" width="3.5546875" style="17" customWidth="1"/>
    <col min="13578" max="13579" width="6.6640625" style="17" customWidth="1"/>
    <col min="13580" max="13580" width="7.33203125" style="17" customWidth="1"/>
    <col min="13581" max="13581" width="9.109375" style="17"/>
    <col min="13582" max="13582" width="9.6640625" style="17" customWidth="1"/>
    <col min="13583" max="13583" width="11.109375" style="17" customWidth="1"/>
    <col min="13584" max="13584" width="12.88671875" style="17" customWidth="1"/>
    <col min="13585" max="13585" width="7.5546875" style="17" customWidth="1"/>
    <col min="13586" max="13586" width="11.5546875" style="17" customWidth="1"/>
    <col min="13587" max="13587" width="19.5546875" style="17" customWidth="1"/>
    <col min="13588" max="13824" width="9.109375" style="17"/>
    <col min="13825" max="13825" width="1.109375" style="17" customWidth="1"/>
    <col min="13826" max="13827" width="4.33203125" style="17" customWidth="1"/>
    <col min="13828" max="13828" width="5.109375" style="17" customWidth="1"/>
    <col min="13829" max="13830" width="10.6640625" style="17" customWidth="1"/>
    <col min="13831" max="13833" width="3.5546875" style="17" customWidth="1"/>
    <col min="13834" max="13835" width="6.6640625" style="17" customWidth="1"/>
    <col min="13836" max="13836" width="7.33203125" style="17" customWidth="1"/>
    <col min="13837" max="13837" width="9.109375" style="17"/>
    <col min="13838" max="13838" width="9.6640625" style="17" customWidth="1"/>
    <col min="13839" max="13839" width="11.109375" style="17" customWidth="1"/>
    <col min="13840" max="13840" width="12.88671875" style="17" customWidth="1"/>
    <col min="13841" max="13841" width="7.5546875" style="17" customWidth="1"/>
    <col min="13842" max="13842" width="11.5546875" style="17" customWidth="1"/>
    <col min="13843" max="13843" width="19.5546875" style="17" customWidth="1"/>
    <col min="13844" max="14080" width="9.109375" style="17"/>
    <col min="14081" max="14081" width="1.109375" style="17" customWidth="1"/>
    <col min="14082" max="14083" width="4.33203125" style="17" customWidth="1"/>
    <col min="14084" max="14084" width="5.109375" style="17" customWidth="1"/>
    <col min="14085" max="14086" width="10.6640625" style="17" customWidth="1"/>
    <col min="14087" max="14089" width="3.5546875" style="17" customWidth="1"/>
    <col min="14090" max="14091" width="6.6640625" style="17" customWidth="1"/>
    <col min="14092" max="14092" width="7.33203125" style="17" customWidth="1"/>
    <col min="14093" max="14093" width="9.109375" style="17"/>
    <col min="14094" max="14094" width="9.6640625" style="17" customWidth="1"/>
    <col min="14095" max="14095" width="11.109375" style="17" customWidth="1"/>
    <col min="14096" max="14096" width="12.88671875" style="17" customWidth="1"/>
    <col min="14097" max="14097" width="7.5546875" style="17" customWidth="1"/>
    <col min="14098" max="14098" width="11.5546875" style="17" customWidth="1"/>
    <col min="14099" max="14099" width="19.5546875" style="17" customWidth="1"/>
    <col min="14100" max="14336" width="9.109375" style="17"/>
    <col min="14337" max="14337" width="1.109375" style="17" customWidth="1"/>
    <col min="14338" max="14339" width="4.33203125" style="17" customWidth="1"/>
    <col min="14340" max="14340" width="5.109375" style="17" customWidth="1"/>
    <col min="14341" max="14342" width="10.6640625" style="17" customWidth="1"/>
    <col min="14343" max="14345" width="3.5546875" style="17" customWidth="1"/>
    <col min="14346" max="14347" width="6.6640625" style="17" customWidth="1"/>
    <col min="14348" max="14348" width="7.33203125" style="17" customWidth="1"/>
    <col min="14349" max="14349" width="9.109375" style="17"/>
    <col min="14350" max="14350" width="9.6640625" style="17" customWidth="1"/>
    <col min="14351" max="14351" width="11.109375" style="17" customWidth="1"/>
    <col min="14352" max="14352" width="12.88671875" style="17" customWidth="1"/>
    <col min="14353" max="14353" width="7.5546875" style="17" customWidth="1"/>
    <col min="14354" max="14354" width="11.5546875" style="17" customWidth="1"/>
    <col min="14355" max="14355" width="19.5546875" style="17" customWidth="1"/>
    <col min="14356" max="14592" width="9.109375" style="17"/>
    <col min="14593" max="14593" width="1.109375" style="17" customWidth="1"/>
    <col min="14594" max="14595" width="4.33203125" style="17" customWidth="1"/>
    <col min="14596" max="14596" width="5.109375" style="17" customWidth="1"/>
    <col min="14597" max="14598" width="10.6640625" style="17" customWidth="1"/>
    <col min="14599" max="14601" width="3.5546875" style="17" customWidth="1"/>
    <col min="14602" max="14603" width="6.6640625" style="17" customWidth="1"/>
    <col min="14604" max="14604" width="7.33203125" style="17" customWidth="1"/>
    <col min="14605" max="14605" width="9.109375" style="17"/>
    <col min="14606" max="14606" width="9.6640625" style="17" customWidth="1"/>
    <col min="14607" max="14607" width="11.109375" style="17" customWidth="1"/>
    <col min="14608" max="14608" width="12.88671875" style="17" customWidth="1"/>
    <col min="14609" max="14609" width="7.5546875" style="17" customWidth="1"/>
    <col min="14610" max="14610" width="11.5546875" style="17" customWidth="1"/>
    <col min="14611" max="14611" width="19.5546875" style="17" customWidth="1"/>
    <col min="14612" max="14848" width="9.109375" style="17"/>
    <col min="14849" max="14849" width="1.109375" style="17" customWidth="1"/>
    <col min="14850" max="14851" width="4.33203125" style="17" customWidth="1"/>
    <col min="14852" max="14852" width="5.109375" style="17" customWidth="1"/>
    <col min="14853" max="14854" width="10.6640625" style="17" customWidth="1"/>
    <col min="14855" max="14857" width="3.5546875" style="17" customWidth="1"/>
    <col min="14858" max="14859" width="6.6640625" style="17" customWidth="1"/>
    <col min="14860" max="14860" width="7.33203125" style="17" customWidth="1"/>
    <col min="14861" max="14861" width="9.109375" style="17"/>
    <col min="14862" max="14862" width="9.6640625" style="17" customWidth="1"/>
    <col min="14863" max="14863" width="11.109375" style="17" customWidth="1"/>
    <col min="14864" max="14864" width="12.88671875" style="17" customWidth="1"/>
    <col min="14865" max="14865" width="7.5546875" style="17" customWidth="1"/>
    <col min="14866" max="14866" width="11.5546875" style="17" customWidth="1"/>
    <col min="14867" max="14867" width="19.5546875" style="17" customWidth="1"/>
    <col min="14868" max="15104" width="9.109375" style="17"/>
    <col min="15105" max="15105" width="1.109375" style="17" customWidth="1"/>
    <col min="15106" max="15107" width="4.33203125" style="17" customWidth="1"/>
    <col min="15108" max="15108" width="5.109375" style="17" customWidth="1"/>
    <col min="15109" max="15110" width="10.6640625" style="17" customWidth="1"/>
    <col min="15111" max="15113" width="3.5546875" style="17" customWidth="1"/>
    <col min="15114" max="15115" width="6.6640625" style="17" customWidth="1"/>
    <col min="15116" max="15116" width="7.33203125" style="17" customWidth="1"/>
    <col min="15117" max="15117" width="9.109375" style="17"/>
    <col min="15118" max="15118" width="9.6640625" style="17" customWidth="1"/>
    <col min="15119" max="15119" width="11.109375" style="17" customWidth="1"/>
    <col min="15120" max="15120" width="12.88671875" style="17" customWidth="1"/>
    <col min="15121" max="15121" width="7.5546875" style="17" customWidth="1"/>
    <col min="15122" max="15122" width="11.5546875" style="17" customWidth="1"/>
    <col min="15123" max="15123" width="19.5546875" style="17" customWidth="1"/>
    <col min="15124" max="15360" width="9.109375" style="17"/>
    <col min="15361" max="15361" width="1.109375" style="17" customWidth="1"/>
    <col min="15362" max="15363" width="4.33203125" style="17" customWidth="1"/>
    <col min="15364" max="15364" width="5.109375" style="17" customWidth="1"/>
    <col min="15365" max="15366" width="10.6640625" style="17" customWidth="1"/>
    <col min="15367" max="15369" width="3.5546875" style="17" customWidth="1"/>
    <col min="15370" max="15371" width="6.6640625" style="17" customWidth="1"/>
    <col min="15372" max="15372" width="7.33203125" style="17" customWidth="1"/>
    <col min="15373" max="15373" width="9.109375" style="17"/>
    <col min="15374" max="15374" width="9.6640625" style="17" customWidth="1"/>
    <col min="15375" max="15375" width="11.109375" style="17" customWidth="1"/>
    <col min="15376" max="15376" width="12.88671875" style="17" customWidth="1"/>
    <col min="15377" max="15377" width="7.5546875" style="17" customWidth="1"/>
    <col min="15378" max="15378" width="11.5546875" style="17" customWidth="1"/>
    <col min="15379" max="15379" width="19.5546875" style="17" customWidth="1"/>
    <col min="15380" max="15616" width="9.109375" style="17"/>
    <col min="15617" max="15617" width="1.109375" style="17" customWidth="1"/>
    <col min="15618" max="15619" width="4.33203125" style="17" customWidth="1"/>
    <col min="15620" max="15620" width="5.109375" style="17" customWidth="1"/>
    <col min="15621" max="15622" width="10.6640625" style="17" customWidth="1"/>
    <col min="15623" max="15625" width="3.5546875" style="17" customWidth="1"/>
    <col min="15626" max="15627" width="6.6640625" style="17" customWidth="1"/>
    <col min="15628" max="15628" width="7.33203125" style="17" customWidth="1"/>
    <col min="15629" max="15629" width="9.109375" style="17"/>
    <col min="15630" max="15630" width="9.6640625" style="17" customWidth="1"/>
    <col min="15631" max="15631" width="11.109375" style="17" customWidth="1"/>
    <col min="15632" max="15632" width="12.88671875" style="17" customWidth="1"/>
    <col min="15633" max="15633" width="7.5546875" style="17" customWidth="1"/>
    <col min="15634" max="15634" width="11.5546875" style="17" customWidth="1"/>
    <col min="15635" max="15635" width="19.5546875" style="17" customWidth="1"/>
    <col min="15636" max="15872" width="9.109375" style="17"/>
    <col min="15873" max="15873" width="1.109375" style="17" customWidth="1"/>
    <col min="15874" max="15875" width="4.33203125" style="17" customWidth="1"/>
    <col min="15876" max="15876" width="5.109375" style="17" customWidth="1"/>
    <col min="15877" max="15878" width="10.6640625" style="17" customWidth="1"/>
    <col min="15879" max="15881" width="3.5546875" style="17" customWidth="1"/>
    <col min="15882" max="15883" width="6.6640625" style="17" customWidth="1"/>
    <col min="15884" max="15884" width="7.33203125" style="17" customWidth="1"/>
    <col min="15885" max="15885" width="9.109375" style="17"/>
    <col min="15886" max="15886" width="9.6640625" style="17" customWidth="1"/>
    <col min="15887" max="15887" width="11.109375" style="17" customWidth="1"/>
    <col min="15888" max="15888" width="12.88671875" style="17" customWidth="1"/>
    <col min="15889" max="15889" width="7.5546875" style="17" customWidth="1"/>
    <col min="15890" max="15890" width="11.5546875" style="17" customWidth="1"/>
    <col min="15891" max="15891" width="19.5546875" style="17" customWidth="1"/>
    <col min="15892" max="16128" width="9.109375" style="17"/>
    <col min="16129" max="16129" width="1.109375" style="17" customWidth="1"/>
    <col min="16130" max="16131" width="4.33203125" style="17" customWidth="1"/>
    <col min="16132" max="16132" width="5.109375" style="17" customWidth="1"/>
    <col min="16133" max="16134" width="10.6640625" style="17" customWidth="1"/>
    <col min="16135" max="16137" width="3.5546875" style="17" customWidth="1"/>
    <col min="16138" max="16139" width="6.6640625" style="17" customWidth="1"/>
    <col min="16140" max="16140" width="7.33203125" style="17" customWidth="1"/>
    <col min="16141" max="16141" width="9.109375" style="17"/>
    <col min="16142" max="16142" width="9.6640625" style="17" customWidth="1"/>
    <col min="16143" max="16143" width="11.109375" style="17" customWidth="1"/>
    <col min="16144" max="16144" width="12.88671875" style="17" customWidth="1"/>
    <col min="16145" max="16145" width="7.5546875" style="17" customWidth="1"/>
    <col min="16146" max="16146" width="11.5546875" style="17" customWidth="1"/>
    <col min="16147" max="16147" width="19.5546875" style="17" customWidth="1"/>
    <col min="16148" max="16384" width="9.109375" style="17"/>
  </cols>
  <sheetData>
    <row r="1" spans="1:20" s="2" customFormat="1" ht="4.5" customHeight="1" x14ac:dyDescent="0.3">
      <c r="A1" s="1" t="s">
        <v>0</v>
      </c>
      <c r="E1" s="3" t="s">
        <v>1</v>
      </c>
      <c r="F1" s="3" t="s">
        <v>2</v>
      </c>
      <c r="M1" s="4"/>
      <c r="O1" s="3"/>
      <c r="P1" s="3" t="s">
        <v>3</v>
      </c>
      <c r="R1" s="5"/>
      <c r="S1" s="6"/>
    </row>
    <row r="2" spans="1:20" s="9" customFormat="1" ht="3" customHeight="1" thickBot="1" x14ac:dyDescent="0.3">
      <c r="A2" s="7"/>
      <c r="B2" s="8" t="str">
        <f>"RZ.mdb\"&amp;$E$3</f>
        <v>RZ.mdb\Прокат</v>
      </c>
      <c r="M2" s="10"/>
      <c r="R2" s="11"/>
      <c r="S2" s="6"/>
    </row>
    <row r="3" spans="1:20" s="13" customFormat="1" ht="14.25" customHeight="1" thickTop="1" thickBot="1" x14ac:dyDescent="0.35">
      <c r="A3" s="12" t="s">
        <v>4</v>
      </c>
      <c r="B3" s="282" t="s">
        <v>5</v>
      </c>
      <c r="C3" s="283"/>
      <c r="D3" s="283"/>
      <c r="E3" s="284" t="s">
        <v>6</v>
      </c>
      <c r="F3" s="285"/>
      <c r="H3" s="286" t="s">
        <v>7</v>
      </c>
      <c r="I3" s="287"/>
      <c r="J3" s="287"/>
      <c r="K3" s="287"/>
      <c r="L3" s="287"/>
      <c r="M3" s="287"/>
      <c r="N3" s="288"/>
      <c r="P3" s="14" t="s">
        <v>8</v>
      </c>
      <c r="Q3" s="15">
        <v>2</v>
      </c>
      <c r="R3" s="16"/>
      <c r="S3" s="14" t="s">
        <v>9</v>
      </c>
      <c r="T3" s="15">
        <v>2</v>
      </c>
    </row>
    <row r="4" spans="1:20" ht="10.5" customHeight="1" thickTop="1" x14ac:dyDescent="0.25"/>
    <row r="5" spans="1:20" ht="18.75" customHeight="1" x14ac:dyDescent="0.3">
      <c r="B5" s="289" t="s">
        <v>10</v>
      </c>
      <c r="C5" s="289"/>
      <c r="D5" s="289"/>
      <c r="E5" s="289"/>
      <c r="F5" s="289"/>
      <c r="G5" s="289"/>
      <c r="H5" s="289"/>
      <c r="I5" s="289"/>
      <c r="J5" s="289"/>
      <c r="K5" s="289"/>
      <c r="L5" s="289"/>
      <c r="M5" s="289"/>
      <c r="N5" s="289"/>
      <c r="O5" s="289"/>
      <c r="P5" s="289"/>
      <c r="Q5" s="289"/>
      <c r="R5" s="290" t="s">
        <v>11</v>
      </c>
      <c r="S5" s="20"/>
    </row>
    <row r="6" spans="1:20" ht="15.9" customHeight="1" x14ac:dyDescent="0.3">
      <c r="B6" s="293" t="s">
        <v>12</v>
      </c>
      <c r="C6" s="293"/>
      <c r="D6" s="294" t="s">
        <v>13</v>
      </c>
      <c r="E6" s="293" t="s">
        <v>14</v>
      </c>
      <c r="F6" s="293"/>
      <c r="G6" s="293" t="s">
        <v>15</v>
      </c>
      <c r="H6" s="293"/>
      <c r="I6" s="293"/>
      <c r="J6" s="293" t="s">
        <v>16</v>
      </c>
      <c r="K6" s="293"/>
      <c r="L6" s="293" t="s">
        <v>17</v>
      </c>
      <c r="M6" s="293"/>
      <c r="N6" s="293"/>
      <c r="O6" s="293" t="s">
        <v>18</v>
      </c>
      <c r="P6" s="293"/>
      <c r="Q6" s="293"/>
      <c r="R6" s="291"/>
      <c r="S6" s="20"/>
    </row>
    <row r="7" spans="1:20" ht="15.9" customHeight="1" x14ac:dyDescent="0.3">
      <c r="B7" s="293"/>
      <c r="C7" s="293"/>
      <c r="D7" s="294"/>
      <c r="E7" s="293"/>
      <c r="F7" s="293"/>
      <c r="G7" s="293"/>
      <c r="H7" s="293"/>
      <c r="I7" s="293"/>
      <c r="J7" s="136" t="s">
        <v>19</v>
      </c>
      <c r="K7" s="136" t="s">
        <v>20</v>
      </c>
      <c r="L7" s="136" t="s">
        <v>21</v>
      </c>
      <c r="M7" s="136" t="s">
        <v>22</v>
      </c>
      <c r="N7" s="136" t="s">
        <v>23</v>
      </c>
      <c r="O7" s="293"/>
      <c r="P7" s="293"/>
      <c r="Q7" s="293"/>
      <c r="R7" s="292"/>
      <c r="S7" s="20"/>
    </row>
    <row r="8" spans="1:20" s="26" customFormat="1" ht="15.9" customHeight="1" x14ac:dyDescent="0.3">
      <c r="A8" s="21"/>
      <c r="B8" s="299" t="s">
        <v>464</v>
      </c>
      <c r="C8" s="299"/>
      <c r="D8" s="134">
        <v>15</v>
      </c>
      <c r="E8" s="27" t="s">
        <v>19</v>
      </c>
      <c r="F8" s="22" t="s">
        <v>465</v>
      </c>
      <c r="G8" s="295">
        <v>5948</v>
      </c>
      <c r="H8" s="295"/>
      <c r="I8" s="295"/>
      <c r="J8" s="133">
        <v>1</v>
      </c>
      <c r="K8" s="133"/>
      <c r="L8" s="64">
        <f>ROUNDUP(IF(G8="",1,IF([1]!SearchNum(G8,2)&gt;0,[1]!SearchNum(G8,1)*[1]!SearchNum(G8,2)/1000000,IF([1]!SearchNum(G8,1)&gt;0,[1]!SearchNum(G8,1)/1000,1)))*R8,[1]!StrToNum($Q$3))</f>
        <v>351.34999999999997</v>
      </c>
      <c r="M8" s="64">
        <f>ROUND(L8*(J8+K8),[1]!StrToNum($T$3))</f>
        <v>351.35</v>
      </c>
      <c r="N8" s="300">
        <f>SUM(M8:M21)</f>
        <v>474.87999999999994</v>
      </c>
      <c r="O8" s="24" t="s">
        <v>36</v>
      </c>
      <c r="P8" s="296" t="s">
        <v>156</v>
      </c>
      <c r="Q8" s="297"/>
      <c r="R8" s="25">
        <v>59.07</v>
      </c>
      <c r="S8" s="20" t="s">
        <v>155</v>
      </c>
    </row>
    <row r="9" spans="1:20" s="26" customFormat="1" ht="15.9" customHeight="1" x14ac:dyDescent="0.3">
      <c r="A9" s="21"/>
      <c r="B9" s="299"/>
      <c r="C9" s="299"/>
      <c r="D9" s="134">
        <v>16</v>
      </c>
      <c r="E9" s="27" t="s">
        <v>32</v>
      </c>
      <c r="F9" s="22" t="s">
        <v>466</v>
      </c>
      <c r="G9" s="295">
        <v>1500</v>
      </c>
      <c r="H9" s="295"/>
      <c r="I9" s="295"/>
      <c r="J9" s="133">
        <v>1</v>
      </c>
      <c r="K9" s="133"/>
      <c r="L9" s="64">
        <f>ROUNDUP(IF(G9="",1,IF([1]!SearchNum(G9,2)&gt;0,[1]!SearchNum(G9,1)*[1]!SearchNum(G9,2)/1000000,IF([1]!SearchNum(G9,1)&gt;0,[1]!SearchNum(G9,1)/1000,1)))*R9,[1]!StrToNum($Q$3))</f>
        <v>56.53</v>
      </c>
      <c r="M9" s="64">
        <f>ROUND(L9*(J9+K9),[1]!StrToNum($T$3))</f>
        <v>56.53</v>
      </c>
      <c r="N9" s="300"/>
      <c r="O9" s="24" t="s">
        <v>36</v>
      </c>
      <c r="P9" s="296" t="s">
        <v>34</v>
      </c>
      <c r="Q9" s="297"/>
      <c r="R9" s="25">
        <f>[2]!МассСеч(F9,7850)</f>
        <v>37.680000305175781</v>
      </c>
      <c r="S9" s="20" t="s">
        <v>33</v>
      </c>
    </row>
    <row r="10" spans="1:20" s="26" customFormat="1" ht="15.9" customHeight="1" x14ac:dyDescent="0.3">
      <c r="A10" s="21"/>
      <c r="B10" s="299"/>
      <c r="C10" s="299"/>
      <c r="D10" s="134">
        <v>17</v>
      </c>
      <c r="E10" s="27" t="s">
        <v>32</v>
      </c>
      <c r="F10" s="22" t="s">
        <v>467</v>
      </c>
      <c r="G10" s="295">
        <v>240</v>
      </c>
      <c r="H10" s="295"/>
      <c r="I10" s="295"/>
      <c r="J10" s="133">
        <v>2</v>
      </c>
      <c r="K10" s="133"/>
      <c r="L10" s="64">
        <f>ROUNDUP(IF(G10="",1,IF([1]!SearchNum(G10,2)&gt;0,[1]!SearchNum(G10,1)*[1]!SearchNum(G10,2)/1000000,IF([1]!SearchNum(G10,1)&gt;0,[1]!SearchNum(G10,1)/1000,1)))*R10,[1]!StrToNum($Q$3))</f>
        <v>2.7199999999999998</v>
      </c>
      <c r="M10" s="64">
        <f>ROUND(L10*(J10+K10),[1]!StrToNum($T$3))</f>
        <v>5.44</v>
      </c>
      <c r="N10" s="300"/>
      <c r="O10" s="24" t="s">
        <v>36</v>
      </c>
      <c r="P10" s="296" t="s">
        <v>34</v>
      </c>
      <c r="Q10" s="297"/>
      <c r="R10" s="25">
        <f>[2]!МассСеч(F10,7850)</f>
        <v>11.303999900817871</v>
      </c>
      <c r="S10" s="20" t="s">
        <v>33</v>
      </c>
    </row>
    <row r="11" spans="1:20" s="26" customFormat="1" ht="15.9" customHeight="1" x14ac:dyDescent="0.3">
      <c r="A11" s="21"/>
      <c r="B11" s="299"/>
      <c r="C11" s="299"/>
      <c r="D11" s="134">
        <v>18</v>
      </c>
      <c r="E11" s="27" t="s">
        <v>32</v>
      </c>
      <c r="F11" s="22" t="s">
        <v>468</v>
      </c>
      <c r="G11" s="295">
        <v>400</v>
      </c>
      <c r="H11" s="295"/>
      <c r="I11" s="295"/>
      <c r="J11" s="133">
        <v>4</v>
      </c>
      <c r="K11" s="133"/>
      <c r="L11" s="64">
        <f>ROUNDUP(IF(G11="",1,IF([1]!SearchNum(G11,2)&gt;0,[1]!SearchNum(G11,1)*[1]!SearchNum(G11,2)/1000000,IF([1]!SearchNum(G11,1)&gt;0,[1]!SearchNum(G11,1)/1000,1)))*R11,[1]!StrToNum($Q$3))</f>
        <v>4.97</v>
      </c>
      <c r="M11" s="64">
        <f>ROUND(L11*(J11+K11),[1]!StrToNum($T$3))</f>
        <v>19.88</v>
      </c>
      <c r="N11" s="300"/>
      <c r="O11" s="24" t="s">
        <v>36</v>
      </c>
      <c r="P11" s="296" t="s">
        <v>34</v>
      </c>
      <c r="Q11" s="297"/>
      <c r="R11" s="25">
        <f>[2]!МассСеч(F11,7850)</f>
        <v>12.402999877929687</v>
      </c>
      <c r="S11" s="20" t="s">
        <v>33</v>
      </c>
    </row>
    <row r="12" spans="1:20" s="26" customFormat="1" ht="15.9" customHeight="1" x14ac:dyDescent="0.3">
      <c r="A12" s="21"/>
      <c r="B12" s="299"/>
      <c r="C12" s="299"/>
      <c r="D12" s="134">
        <v>19</v>
      </c>
      <c r="E12" s="27" t="s">
        <v>32</v>
      </c>
      <c r="F12" s="22" t="s">
        <v>468</v>
      </c>
      <c r="G12" s="295">
        <v>165</v>
      </c>
      <c r="H12" s="295"/>
      <c r="I12" s="295"/>
      <c r="J12" s="133">
        <v>2</v>
      </c>
      <c r="K12" s="133"/>
      <c r="L12" s="64">
        <f>ROUNDUP(IF(G12="",1,IF([1]!SearchNum(G12,2)&gt;0,[1]!SearchNum(G12,1)*[1]!SearchNum(G12,2)/1000000,IF([1]!SearchNum(G12,1)&gt;0,[1]!SearchNum(G12,1)/1000,1)))*R12,[1]!StrToNum($Q$3))</f>
        <v>2.0499999999999998</v>
      </c>
      <c r="M12" s="64">
        <f>ROUND(L12*(J12+K12),[1]!StrToNum($T$3))</f>
        <v>4.0999999999999996</v>
      </c>
      <c r="N12" s="300"/>
      <c r="O12" s="24" t="s">
        <v>36</v>
      </c>
      <c r="P12" s="296" t="s">
        <v>34</v>
      </c>
      <c r="Q12" s="297"/>
      <c r="R12" s="25">
        <f>[2]!МассСеч(F12,7850)</f>
        <v>12.402999877929687</v>
      </c>
      <c r="S12" s="20" t="s">
        <v>33</v>
      </c>
    </row>
    <row r="13" spans="1:20" s="26" customFormat="1" ht="15.9" customHeight="1" x14ac:dyDescent="0.3">
      <c r="A13" s="21"/>
      <c r="B13" s="299"/>
      <c r="C13" s="299"/>
      <c r="D13" s="134">
        <v>20</v>
      </c>
      <c r="E13" s="27" t="s">
        <v>32</v>
      </c>
      <c r="F13" s="22" t="s">
        <v>468</v>
      </c>
      <c r="G13" s="295">
        <v>280</v>
      </c>
      <c r="H13" s="295"/>
      <c r="I13" s="295"/>
      <c r="J13" s="133">
        <v>2</v>
      </c>
      <c r="K13" s="133"/>
      <c r="L13" s="64">
        <f>ROUNDUP(IF(G13="",1,IF([1]!SearchNum(G13,2)&gt;0,[1]!SearchNum(G13,1)*[1]!SearchNum(G13,2)/1000000,IF([1]!SearchNum(G13,1)&gt;0,[1]!SearchNum(G13,1)/1000,1)))*R13,[1]!StrToNum($Q$3))</f>
        <v>3.48</v>
      </c>
      <c r="M13" s="64">
        <f>ROUND(L13*(J13+K13),[1]!StrToNum($T$3))</f>
        <v>6.96</v>
      </c>
      <c r="N13" s="300"/>
      <c r="O13" s="24" t="s">
        <v>36</v>
      </c>
      <c r="P13" s="296" t="s">
        <v>34</v>
      </c>
      <c r="Q13" s="297"/>
      <c r="R13" s="25">
        <f>[2]!МассСеч(F13,7850)</f>
        <v>12.402999877929687</v>
      </c>
      <c r="S13" s="20" t="s">
        <v>33</v>
      </c>
    </row>
    <row r="14" spans="1:20" s="26" customFormat="1" ht="15.9" customHeight="1" x14ac:dyDescent="0.3">
      <c r="A14" s="21"/>
      <c r="B14" s="299"/>
      <c r="C14" s="299"/>
      <c r="D14" s="134">
        <v>21</v>
      </c>
      <c r="E14" s="27" t="s">
        <v>32</v>
      </c>
      <c r="F14" s="22" t="s">
        <v>468</v>
      </c>
      <c r="G14" s="295">
        <v>570</v>
      </c>
      <c r="H14" s="295"/>
      <c r="I14" s="295"/>
      <c r="J14" s="133">
        <v>1</v>
      </c>
      <c r="K14" s="133"/>
      <c r="L14" s="64">
        <f>ROUNDUP(IF(G14="",1,IF([1]!SearchNum(G14,2)&gt;0,[1]!SearchNum(G14,1)*[1]!SearchNum(G14,2)/1000000,IF([1]!SearchNum(G14,1)&gt;0,[1]!SearchNum(G14,1)/1000,1)))*R14,[1]!StrToNum($Q$3))</f>
        <v>7.0699999999999994</v>
      </c>
      <c r="M14" s="64">
        <f>ROUND(L14*(J14+K14),[1]!StrToNum($T$3))</f>
        <v>7.07</v>
      </c>
      <c r="N14" s="300"/>
      <c r="O14" s="24" t="s">
        <v>36</v>
      </c>
      <c r="P14" s="296" t="s">
        <v>34</v>
      </c>
      <c r="Q14" s="297"/>
      <c r="R14" s="25">
        <f>[2]!МассСеч(F14,7850)</f>
        <v>12.402999877929687</v>
      </c>
      <c r="S14" s="20" t="s">
        <v>33</v>
      </c>
    </row>
    <row r="15" spans="1:20" s="26" customFormat="1" ht="15.9" customHeight="1" x14ac:dyDescent="0.3">
      <c r="A15" s="21"/>
      <c r="B15" s="299"/>
      <c r="C15" s="299"/>
      <c r="D15" s="134">
        <v>22</v>
      </c>
      <c r="E15" s="27" t="s">
        <v>32</v>
      </c>
      <c r="F15" s="22" t="s">
        <v>409</v>
      </c>
      <c r="G15" s="295">
        <v>160</v>
      </c>
      <c r="H15" s="295"/>
      <c r="I15" s="295"/>
      <c r="J15" s="133">
        <v>16</v>
      </c>
      <c r="K15" s="133"/>
      <c r="L15" s="64">
        <f>ROUNDUP(IF(G15="",1,IF([1]!SearchNum(G15,2)&gt;0,[1]!SearchNum(G15,1)*[1]!SearchNum(G15,2)/1000000,IF([1]!SearchNum(G15,1)&gt;0,[1]!SearchNum(G15,1)/1000,1)))*R15,[1]!StrToNum($Q$3))</f>
        <v>0.46</v>
      </c>
      <c r="M15" s="64">
        <f>ROUND(L15*(J15+K15),[1]!StrToNum($T$3))</f>
        <v>7.36</v>
      </c>
      <c r="N15" s="300"/>
      <c r="O15" s="24" t="s">
        <v>36</v>
      </c>
      <c r="P15" s="296" t="s">
        <v>34</v>
      </c>
      <c r="Q15" s="297"/>
      <c r="R15" s="25">
        <f>[2]!МассСеч(F15,7850)</f>
        <v>2.8259999752044678</v>
      </c>
      <c r="S15" s="20" t="s">
        <v>33</v>
      </c>
    </row>
    <row r="16" spans="1:20" s="26" customFormat="1" ht="15.9" customHeight="1" x14ac:dyDescent="0.3">
      <c r="A16" s="21"/>
      <c r="B16" s="299"/>
      <c r="C16" s="299"/>
      <c r="D16" s="134">
        <v>23</v>
      </c>
      <c r="E16" s="27" t="s">
        <v>32</v>
      </c>
      <c r="F16" s="22" t="s">
        <v>249</v>
      </c>
      <c r="G16" s="295">
        <v>250</v>
      </c>
      <c r="H16" s="295"/>
      <c r="I16" s="295"/>
      <c r="J16" s="133">
        <v>1</v>
      </c>
      <c r="K16" s="133"/>
      <c r="L16" s="64">
        <f>ROUNDUP(IF(G16="",1,IF([1]!SearchNum(G16,2)&gt;0,[1]!SearchNum(G16,1)*[1]!SearchNum(G16,2)/1000000,IF([1]!SearchNum(G16,1)&gt;0,[1]!SearchNum(G16,1)/1000,1)))*R16,[1]!StrToNum($Q$3))</f>
        <v>2.0699999999999998</v>
      </c>
      <c r="M16" s="64">
        <f>ROUND(L16*(J16+K16),[1]!StrToNum($T$3))</f>
        <v>2.0699999999999998</v>
      </c>
      <c r="N16" s="300"/>
      <c r="O16" s="24" t="s">
        <v>36</v>
      </c>
      <c r="P16" s="296" t="s">
        <v>34</v>
      </c>
      <c r="Q16" s="297"/>
      <c r="R16" s="25">
        <f>[2]!МассСеч(F16,7850)</f>
        <v>8.2430000305175781</v>
      </c>
      <c r="S16" s="20" t="s">
        <v>33</v>
      </c>
    </row>
    <row r="17" spans="1:19" s="26" customFormat="1" ht="15.9" customHeight="1" x14ac:dyDescent="0.3">
      <c r="A17" s="21"/>
      <c r="B17" s="299"/>
      <c r="C17" s="299"/>
      <c r="D17" s="134">
        <v>24</v>
      </c>
      <c r="E17" s="27" t="s">
        <v>32</v>
      </c>
      <c r="F17" s="22" t="s">
        <v>469</v>
      </c>
      <c r="G17" s="295">
        <v>255</v>
      </c>
      <c r="H17" s="295"/>
      <c r="I17" s="295"/>
      <c r="J17" s="133">
        <v>2</v>
      </c>
      <c r="K17" s="133"/>
      <c r="L17" s="64">
        <f>ROUNDUP(IF(G17="",1,IF([1]!SearchNum(G17,2)&gt;0,[1]!SearchNum(G17,1)*[1]!SearchNum(G17,2)/1000000,IF([1]!SearchNum(G17,1)&gt;0,[1]!SearchNum(G17,1)/1000,1)))*R17,[1]!StrToNum($Q$3))</f>
        <v>3.53</v>
      </c>
      <c r="M17" s="64">
        <f>ROUND(L17*(J17+K17),[1]!StrToNum($T$3))</f>
        <v>7.06</v>
      </c>
      <c r="N17" s="300"/>
      <c r="O17" s="24" t="s">
        <v>36</v>
      </c>
      <c r="P17" s="296" t="s">
        <v>34</v>
      </c>
      <c r="Q17" s="297"/>
      <c r="R17" s="25">
        <f>[2]!МассСеч(F17,7850)</f>
        <v>13.815999984741211</v>
      </c>
      <c r="S17" s="20" t="s">
        <v>33</v>
      </c>
    </row>
    <row r="18" spans="1:19" s="26" customFormat="1" ht="15.9" customHeight="1" x14ac:dyDescent="0.3">
      <c r="A18" s="21"/>
      <c r="B18" s="299"/>
      <c r="C18" s="299"/>
      <c r="D18" s="134">
        <v>25</v>
      </c>
      <c r="E18" s="27" t="s">
        <v>32</v>
      </c>
      <c r="F18" s="22" t="s">
        <v>470</v>
      </c>
      <c r="G18" s="295">
        <v>105</v>
      </c>
      <c r="H18" s="295"/>
      <c r="I18" s="295"/>
      <c r="J18" s="133">
        <v>1</v>
      </c>
      <c r="K18" s="133"/>
      <c r="L18" s="64">
        <f>ROUNDUP(IF(G18="",1,IF([1]!SearchNum(G18,2)&gt;0,[1]!SearchNum(G18,1)*[1]!SearchNum(G18,2)/1000000,IF([1]!SearchNum(G18,1)&gt;0,[1]!SearchNum(G18,1)/1000,1)))*R18,[1]!StrToNum($Q$3))</f>
        <v>0.52</v>
      </c>
      <c r="M18" s="64">
        <f>ROUND(L18*(J18+K18),[1]!StrToNum($T$3))</f>
        <v>0.52</v>
      </c>
      <c r="N18" s="300"/>
      <c r="O18" s="24" t="s">
        <v>36</v>
      </c>
      <c r="P18" s="296" t="s">
        <v>34</v>
      </c>
      <c r="Q18" s="297"/>
      <c r="R18" s="25">
        <f>[2]!МассСеч(F18,7850)</f>
        <v>4.8979997634887695</v>
      </c>
      <c r="S18" s="20" t="s">
        <v>33</v>
      </c>
    </row>
    <row r="19" spans="1:19" s="26" customFormat="1" ht="15.9" customHeight="1" x14ac:dyDescent="0.3">
      <c r="A19" s="21"/>
      <c r="B19" s="299"/>
      <c r="C19" s="299"/>
      <c r="D19" s="134">
        <v>26</v>
      </c>
      <c r="E19" s="27" t="s">
        <v>32</v>
      </c>
      <c r="F19" s="22" t="s">
        <v>471</v>
      </c>
      <c r="G19" s="295">
        <v>94</v>
      </c>
      <c r="H19" s="295"/>
      <c r="I19" s="295"/>
      <c r="J19" s="133">
        <v>2</v>
      </c>
      <c r="K19" s="133"/>
      <c r="L19" s="64">
        <f>ROUNDUP(IF(G19="",1,IF([1]!SearchNum(G19,2)&gt;0,[1]!SearchNum(G19,1)*[1]!SearchNum(G19,2)/1000000,IF([1]!SearchNum(G19,1)&gt;0,[1]!SearchNum(G19,1)/1000,1)))*R19,[1]!StrToNum($Q$3))</f>
        <v>0.38</v>
      </c>
      <c r="M19" s="64">
        <f>ROUND(L19*(J19+K19),[1]!StrToNum($T$3))</f>
        <v>0.76</v>
      </c>
      <c r="N19" s="300"/>
      <c r="O19" s="24" t="s">
        <v>36</v>
      </c>
      <c r="P19" s="296" t="s">
        <v>34</v>
      </c>
      <c r="Q19" s="297"/>
      <c r="R19" s="25">
        <f>[2]!МассСеч(F19,7850)</f>
        <v>3.9560000896453857</v>
      </c>
      <c r="S19" s="20" t="s">
        <v>33</v>
      </c>
    </row>
    <row r="20" spans="1:19" s="26" customFormat="1" ht="15.9" customHeight="1" x14ac:dyDescent="0.3">
      <c r="A20" s="21"/>
      <c r="B20" s="299"/>
      <c r="C20" s="299"/>
      <c r="D20" s="134">
        <v>27</v>
      </c>
      <c r="E20" s="27" t="s">
        <v>32</v>
      </c>
      <c r="F20" s="22" t="s">
        <v>274</v>
      </c>
      <c r="G20" s="295">
        <v>155</v>
      </c>
      <c r="H20" s="295"/>
      <c r="I20" s="295"/>
      <c r="J20" s="133">
        <v>1</v>
      </c>
      <c r="K20" s="133"/>
      <c r="L20" s="64">
        <f>ROUNDUP(IF(G20="",1,IF([1]!SearchNum(G20,2)&gt;0,[1]!SearchNum(G20,1)*[1]!SearchNum(G20,2)/1000000,IF([1]!SearchNum(G20,1)&gt;0,[1]!SearchNum(G20,1)/1000,1)))*R20,[1]!StrToNum($Q$3))</f>
        <v>0.78</v>
      </c>
      <c r="M20" s="64">
        <f>ROUND(L20*(J20+K20),[1]!StrToNum($T$3))</f>
        <v>0.78</v>
      </c>
      <c r="N20" s="300"/>
      <c r="O20" s="24" t="s">
        <v>36</v>
      </c>
      <c r="P20" s="296" t="s">
        <v>34</v>
      </c>
      <c r="Q20" s="297"/>
      <c r="R20" s="25">
        <f>[2]!МассСеч(F20,7850)</f>
        <v>5.0240001678466797</v>
      </c>
      <c r="S20" s="20" t="s">
        <v>33</v>
      </c>
    </row>
    <row r="21" spans="1:19" s="26" customFormat="1" ht="16.5" customHeight="1" x14ac:dyDescent="0.3">
      <c r="A21" s="28"/>
      <c r="B21" s="299"/>
      <c r="C21" s="299"/>
      <c r="D21" s="298" t="s">
        <v>24</v>
      </c>
      <c r="E21" s="298"/>
      <c r="F21" s="298"/>
      <c r="G21" s="298"/>
      <c r="H21" s="298"/>
      <c r="I21" s="298"/>
      <c r="J21" s="298"/>
      <c r="K21" s="298"/>
      <c r="L21" s="298"/>
      <c r="M21" s="64">
        <f>ROUND((M8+M9+M10+M11+M12+M13+M14+M15+M16+M17+M18+M19+M20)*0.01,0)</f>
        <v>5</v>
      </c>
      <c r="N21" s="300"/>
      <c r="O21" s="298" t="s">
        <v>25</v>
      </c>
      <c r="P21" s="298"/>
      <c r="Q21" s="298"/>
      <c r="R21" s="25"/>
      <c r="S21" s="20"/>
    </row>
    <row r="22" spans="1:19" s="35" customFormat="1" ht="15.9" customHeight="1" x14ac:dyDescent="0.3">
      <c r="A22" s="33"/>
      <c r="B22" s="299" t="s">
        <v>472</v>
      </c>
      <c r="C22" s="299"/>
      <c r="D22" s="134">
        <v>28</v>
      </c>
      <c r="E22" s="27" t="s">
        <v>19</v>
      </c>
      <c r="F22" s="22" t="s">
        <v>465</v>
      </c>
      <c r="G22" s="295">
        <v>5778</v>
      </c>
      <c r="H22" s="295"/>
      <c r="I22" s="295"/>
      <c r="J22" s="133">
        <v>1</v>
      </c>
      <c r="K22" s="133"/>
      <c r="L22" s="64">
        <f>ROUNDUP(IF(G22="",1,IF([1]!SearchNum(G22,2)&gt;0,[1]!SearchNum(G22,1)*[1]!SearchNum(G22,2)/1000000,IF([1]!SearchNum(G22,1)&gt;0,[1]!SearchNum(G22,1)/1000,1)))*R22,[1]!StrToNum($Q$3))</f>
        <v>341.31</v>
      </c>
      <c r="M22" s="64">
        <f>ROUND(L22*(J22+K22),[1]!StrToNum($T$3))</f>
        <v>341.31</v>
      </c>
      <c r="N22" s="300">
        <f>SUM(M22:M32)</f>
        <v>459.34999999999997</v>
      </c>
      <c r="O22" s="24" t="s">
        <v>36</v>
      </c>
      <c r="P22" s="296" t="s">
        <v>156</v>
      </c>
      <c r="Q22" s="297"/>
      <c r="R22" s="25">
        <v>59.07</v>
      </c>
      <c r="S22" s="20" t="s">
        <v>155</v>
      </c>
    </row>
    <row r="23" spans="1:19" s="35" customFormat="1" ht="15.9" customHeight="1" x14ac:dyDescent="0.3">
      <c r="A23" s="33"/>
      <c r="B23" s="299"/>
      <c r="C23" s="299"/>
      <c r="D23" s="134">
        <v>17</v>
      </c>
      <c r="E23" s="27" t="s">
        <v>32</v>
      </c>
      <c r="F23" s="22" t="s">
        <v>467</v>
      </c>
      <c r="G23" s="295">
        <v>240</v>
      </c>
      <c r="H23" s="295"/>
      <c r="I23" s="295"/>
      <c r="J23" s="133">
        <v>2</v>
      </c>
      <c r="K23" s="133">
        <v>0</v>
      </c>
      <c r="L23" s="64">
        <f>ROUNDUP(IF(G23="",1,IF([1]!SearchNum(G23,2)&gt;0,[1]!SearchNum(G23,1)*[1]!SearchNum(G23,2)/1000000,IF([1]!SearchNum(G23,1)&gt;0,[1]!SearchNum(G23,1)/1000,1)))*R23,[1]!StrToNum($Q$3))</f>
        <v>2.7199999999999998</v>
      </c>
      <c r="M23" s="64">
        <f>ROUND(L23*(J23+K23),[1]!StrToNum($T$3))</f>
        <v>5.44</v>
      </c>
      <c r="N23" s="300"/>
      <c r="O23" s="24" t="s">
        <v>36</v>
      </c>
      <c r="P23" s="296" t="s">
        <v>34</v>
      </c>
      <c r="Q23" s="297"/>
      <c r="R23" s="34">
        <f>[2]!МассСеч(F23,7850)</f>
        <v>11.303999900817871</v>
      </c>
      <c r="S23" s="20"/>
    </row>
    <row r="24" spans="1:19" s="35" customFormat="1" ht="15.9" customHeight="1" x14ac:dyDescent="0.3">
      <c r="A24" s="33"/>
      <c r="B24" s="299"/>
      <c r="C24" s="299"/>
      <c r="D24" s="134">
        <v>16</v>
      </c>
      <c r="E24" s="27" t="s">
        <v>32</v>
      </c>
      <c r="F24" s="22" t="s">
        <v>466</v>
      </c>
      <c r="G24" s="295">
        <v>1500</v>
      </c>
      <c r="H24" s="295"/>
      <c r="I24" s="295"/>
      <c r="J24" s="133">
        <v>1</v>
      </c>
      <c r="K24" s="133">
        <v>0</v>
      </c>
      <c r="L24" s="64">
        <f>ROUNDUP(IF(G24="",1,IF([1]!SearchNum(G24,2)&gt;0,[1]!SearchNum(G24,1)*[1]!SearchNum(G24,2)/1000000,IF([1]!SearchNum(G24,1)&gt;0,[1]!SearchNum(G24,1)/1000,1)))*R24,[1]!StrToNum($Q$3))</f>
        <v>56.53</v>
      </c>
      <c r="M24" s="64">
        <f>ROUND(L24*(J24+K24),[1]!StrToNum($T$3))</f>
        <v>56.53</v>
      </c>
      <c r="N24" s="300"/>
      <c r="O24" s="24" t="s">
        <v>36</v>
      </c>
      <c r="P24" s="296" t="s">
        <v>34</v>
      </c>
      <c r="Q24" s="297"/>
      <c r="R24" s="34">
        <f>[2]!МассСеч(F24,7850)</f>
        <v>37.680000305175781</v>
      </c>
      <c r="S24" s="20"/>
    </row>
    <row r="25" spans="1:19" s="35" customFormat="1" ht="15.9" customHeight="1" x14ac:dyDescent="0.3">
      <c r="A25" s="33"/>
      <c r="B25" s="299"/>
      <c r="C25" s="299"/>
      <c r="D25" s="134">
        <v>18</v>
      </c>
      <c r="E25" s="27" t="s">
        <v>32</v>
      </c>
      <c r="F25" s="22" t="s">
        <v>468</v>
      </c>
      <c r="G25" s="295">
        <v>400</v>
      </c>
      <c r="H25" s="295"/>
      <c r="I25" s="295"/>
      <c r="J25" s="133">
        <v>4</v>
      </c>
      <c r="K25" s="133">
        <v>0</v>
      </c>
      <c r="L25" s="64">
        <f>ROUNDUP(IF(G25="",1,IF([1]!SearchNum(G25,2)&gt;0,[1]!SearchNum(G25,1)*[1]!SearchNum(G25,2)/1000000,IF([1]!SearchNum(G25,1)&gt;0,[1]!SearchNum(G25,1)/1000,1)))*R25,[1]!StrToNum($Q$3))</f>
        <v>4.97</v>
      </c>
      <c r="M25" s="64">
        <f>ROUND(L25*(J25+K25),[1]!StrToNum($T$3))</f>
        <v>19.88</v>
      </c>
      <c r="N25" s="300"/>
      <c r="O25" s="24" t="s">
        <v>36</v>
      </c>
      <c r="P25" s="296" t="s">
        <v>34</v>
      </c>
      <c r="Q25" s="297"/>
      <c r="R25" s="34">
        <f>[2]!МассСеч(F25,7850)</f>
        <v>12.402999877929687</v>
      </c>
      <c r="S25" s="20"/>
    </row>
    <row r="26" spans="1:19" s="35" customFormat="1" ht="15.9" customHeight="1" x14ac:dyDescent="0.3">
      <c r="A26" s="33"/>
      <c r="B26" s="299"/>
      <c r="C26" s="299"/>
      <c r="D26" s="134">
        <v>19</v>
      </c>
      <c r="E26" s="27" t="s">
        <v>32</v>
      </c>
      <c r="F26" s="22" t="s">
        <v>468</v>
      </c>
      <c r="G26" s="295">
        <v>165</v>
      </c>
      <c r="H26" s="295"/>
      <c r="I26" s="295"/>
      <c r="J26" s="133">
        <v>2</v>
      </c>
      <c r="K26" s="133">
        <v>0</v>
      </c>
      <c r="L26" s="64">
        <f>ROUNDUP(IF(G26="",1,IF([1]!SearchNum(G26,2)&gt;0,[1]!SearchNum(G26,1)*[1]!SearchNum(G26,2)/1000000,IF([1]!SearchNum(G26,1)&gt;0,[1]!SearchNum(G26,1)/1000,1)))*R26,[1]!StrToNum($Q$3))</f>
        <v>2.0499999999999998</v>
      </c>
      <c r="M26" s="64">
        <f>ROUND(L26*(J26+K26),[1]!StrToNum($T$3))</f>
        <v>4.0999999999999996</v>
      </c>
      <c r="N26" s="300"/>
      <c r="O26" s="24" t="s">
        <v>36</v>
      </c>
      <c r="P26" s="296" t="s">
        <v>34</v>
      </c>
      <c r="Q26" s="297"/>
      <c r="R26" s="34">
        <f>[2]!МассСеч(F26,7850)</f>
        <v>12.402999877929687</v>
      </c>
      <c r="S26" s="20"/>
    </row>
    <row r="27" spans="1:19" s="35" customFormat="1" ht="15.9" customHeight="1" x14ac:dyDescent="0.3">
      <c r="A27" s="33"/>
      <c r="B27" s="299"/>
      <c r="C27" s="299"/>
      <c r="D27" s="134">
        <v>20</v>
      </c>
      <c r="E27" s="27" t="s">
        <v>32</v>
      </c>
      <c r="F27" s="22" t="s">
        <v>468</v>
      </c>
      <c r="G27" s="295">
        <v>280</v>
      </c>
      <c r="H27" s="295"/>
      <c r="I27" s="295"/>
      <c r="J27" s="133">
        <v>2</v>
      </c>
      <c r="K27" s="133">
        <v>0</v>
      </c>
      <c r="L27" s="64">
        <f>ROUNDUP(IF(G27="",1,IF([1]!SearchNum(G27,2)&gt;0,[1]!SearchNum(G27,1)*[1]!SearchNum(G27,2)/1000000,IF([1]!SearchNum(G27,1)&gt;0,[1]!SearchNum(G27,1)/1000,1)))*R27,[1]!StrToNum($Q$3))</f>
        <v>3.48</v>
      </c>
      <c r="M27" s="64">
        <f>ROUND(L27*(J27+K27),[1]!StrToNum($T$3))</f>
        <v>6.96</v>
      </c>
      <c r="N27" s="300"/>
      <c r="O27" s="24" t="s">
        <v>36</v>
      </c>
      <c r="P27" s="296" t="s">
        <v>34</v>
      </c>
      <c r="Q27" s="297"/>
      <c r="R27" s="34">
        <f>[2]!МассСеч(F27,7850)</f>
        <v>12.402999877929687</v>
      </c>
      <c r="S27" s="20"/>
    </row>
    <row r="28" spans="1:19" s="35" customFormat="1" ht="15.9" customHeight="1" x14ac:dyDescent="0.3">
      <c r="A28" s="33"/>
      <c r="B28" s="299"/>
      <c r="C28" s="299"/>
      <c r="D28" s="134">
        <v>21</v>
      </c>
      <c r="E28" s="27" t="s">
        <v>32</v>
      </c>
      <c r="F28" s="22" t="s">
        <v>468</v>
      </c>
      <c r="G28" s="295">
        <v>570</v>
      </c>
      <c r="H28" s="295"/>
      <c r="I28" s="295"/>
      <c r="J28" s="133">
        <v>1</v>
      </c>
      <c r="K28" s="133">
        <v>0</v>
      </c>
      <c r="L28" s="64">
        <f>ROUNDUP(IF(G28="",1,IF([1]!SearchNum(G28,2)&gt;0,[1]!SearchNum(G28,1)*[1]!SearchNum(G28,2)/1000000,IF([1]!SearchNum(G28,1)&gt;0,[1]!SearchNum(G28,1)/1000,1)))*R28,[1]!StrToNum($Q$3))</f>
        <v>7.0699999999999994</v>
      </c>
      <c r="M28" s="64">
        <f>ROUND(L28*(J28+K28),[1]!StrToNum($T$3))</f>
        <v>7.07</v>
      </c>
      <c r="N28" s="300"/>
      <c r="O28" s="24" t="s">
        <v>36</v>
      </c>
      <c r="P28" s="296" t="s">
        <v>34</v>
      </c>
      <c r="Q28" s="297"/>
      <c r="R28" s="34">
        <f>[2]!МассСеч(F28,7850)</f>
        <v>12.402999877929687</v>
      </c>
      <c r="S28" s="20"/>
    </row>
    <row r="29" spans="1:19" s="35" customFormat="1" ht="15.9" customHeight="1" x14ac:dyDescent="0.3">
      <c r="A29" s="33"/>
      <c r="B29" s="299"/>
      <c r="C29" s="299"/>
      <c r="D29" s="134">
        <v>22</v>
      </c>
      <c r="E29" s="27" t="s">
        <v>32</v>
      </c>
      <c r="F29" s="22" t="s">
        <v>409</v>
      </c>
      <c r="G29" s="295">
        <v>160</v>
      </c>
      <c r="H29" s="295"/>
      <c r="I29" s="295"/>
      <c r="J29" s="133">
        <v>16</v>
      </c>
      <c r="K29" s="133">
        <v>0</v>
      </c>
      <c r="L29" s="64">
        <f>ROUNDUP(IF(G29="",1,IF([1]!SearchNum(G29,2)&gt;0,[1]!SearchNum(G29,1)*[1]!SearchNum(G29,2)/1000000,IF([1]!SearchNum(G29,1)&gt;0,[1]!SearchNum(G29,1)/1000,1)))*R29,[1]!StrToNum($Q$3))</f>
        <v>0.46</v>
      </c>
      <c r="M29" s="64">
        <f>ROUND(L29*(J29+K29),[1]!StrToNum($T$3))</f>
        <v>7.36</v>
      </c>
      <c r="N29" s="300"/>
      <c r="O29" s="24" t="s">
        <v>36</v>
      </c>
      <c r="P29" s="296" t="s">
        <v>34</v>
      </c>
      <c r="Q29" s="297"/>
      <c r="R29" s="34">
        <f>[2]!МассСеч(F29,7850)</f>
        <v>2.8259999752044678</v>
      </c>
      <c r="S29" s="20"/>
    </row>
    <row r="30" spans="1:19" s="35" customFormat="1" ht="15.9" customHeight="1" x14ac:dyDescent="0.3">
      <c r="A30" s="33"/>
      <c r="B30" s="299"/>
      <c r="C30" s="299"/>
      <c r="D30" s="134">
        <v>23</v>
      </c>
      <c r="E30" s="27" t="s">
        <v>32</v>
      </c>
      <c r="F30" s="22" t="s">
        <v>249</v>
      </c>
      <c r="G30" s="295">
        <v>250</v>
      </c>
      <c r="H30" s="295"/>
      <c r="I30" s="295"/>
      <c r="J30" s="133">
        <v>2</v>
      </c>
      <c r="K30" s="133">
        <v>0</v>
      </c>
      <c r="L30" s="64">
        <f>ROUNDUP(IF(G30="",1,IF([1]!SearchNum(G30,2)&gt;0,[1]!SearchNum(G30,1)*[1]!SearchNum(G30,2)/1000000,IF([1]!SearchNum(G30,1)&gt;0,[1]!SearchNum(G30,1)/1000,1)))*R30,[1]!StrToNum($Q$3))</f>
        <v>2.0699999999999998</v>
      </c>
      <c r="M30" s="64">
        <f>ROUND(L30*(J30+K30),[1]!StrToNum($T$3))</f>
        <v>4.1399999999999997</v>
      </c>
      <c r="N30" s="300"/>
      <c r="O30" s="24" t="s">
        <v>36</v>
      </c>
      <c r="P30" s="296" t="s">
        <v>34</v>
      </c>
      <c r="Q30" s="297"/>
      <c r="R30" s="34">
        <f>[2]!МассСеч(F30,7850)</f>
        <v>8.2430000305175781</v>
      </c>
      <c r="S30" s="20"/>
    </row>
    <row r="31" spans="1:19" s="35" customFormat="1" ht="15.9" customHeight="1" x14ac:dyDescent="0.3">
      <c r="A31" s="33"/>
      <c r="B31" s="299"/>
      <c r="C31" s="299"/>
      <c r="D31" s="134">
        <v>27</v>
      </c>
      <c r="E31" s="27" t="s">
        <v>32</v>
      </c>
      <c r="F31" s="22" t="s">
        <v>274</v>
      </c>
      <c r="G31" s="295">
        <v>155</v>
      </c>
      <c r="H31" s="295"/>
      <c r="I31" s="295"/>
      <c r="J31" s="133">
        <v>2</v>
      </c>
      <c r="K31" s="133">
        <v>0</v>
      </c>
      <c r="L31" s="64">
        <f>ROUNDUP(IF(G31="",1,IF([1]!SearchNum(G31,2)&gt;0,[1]!SearchNum(G31,1)*[1]!SearchNum(G31,2)/1000000,IF([1]!SearchNum(G31,1)&gt;0,[1]!SearchNum(G31,1)/1000,1)))*R31,[1]!StrToNum($Q$3))</f>
        <v>0.78</v>
      </c>
      <c r="M31" s="64">
        <f>ROUND(L31*(J31+K31),[1]!StrToNum($T$3))</f>
        <v>1.56</v>
      </c>
      <c r="N31" s="300"/>
      <c r="O31" s="24" t="s">
        <v>36</v>
      </c>
      <c r="P31" s="296" t="s">
        <v>34</v>
      </c>
      <c r="Q31" s="297"/>
      <c r="R31" s="34">
        <f>[2]!МассСеч(F31,7850)</f>
        <v>5.0240001678466797</v>
      </c>
      <c r="S31" s="20"/>
    </row>
    <row r="32" spans="1:19" s="37" customFormat="1" ht="15.9" customHeight="1" x14ac:dyDescent="0.3">
      <c r="A32" s="36"/>
      <c r="B32" s="299"/>
      <c r="C32" s="299"/>
      <c r="D32" s="298" t="s">
        <v>24</v>
      </c>
      <c r="E32" s="298"/>
      <c r="F32" s="298"/>
      <c r="G32" s="298"/>
      <c r="H32" s="298"/>
      <c r="I32" s="298"/>
      <c r="J32" s="298"/>
      <c r="K32" s="298"/>
      <c r="L32" s="298"/>
      <c r="M32" s="64">
        <f>ROUND((M22+M23+M24+M25+M26+M27+M28+M29+M30+M31)*0.01,0)</f>
        <v>5</v>
      </c>
      <c r="N32" s="300"/>
      <c r="O32" s="298" t="s">
        <v>25</v>
      </c>
      <c r="P32" s="298"/>
      <c r="Q32" s="298"/>
      <c r="R32" s="34"/>
      <c r="S32" s="20"/>
    </row>
    <row r="33" spans="1:19" s="35" customFormat="1" ht="15.9" customHeight="1" x14ac:dyDescent="0.3">
      <c r="A33" s="33"/>
      <c r="B33" s="299" t="s">
        <v>473</v>
      </c>
      <c r="C33" s="299"/>
      <c r="D33" s="134">
        <v>15</v>
      </c>
      <c r="E33" s="27" t="s">
        <v>19</v>
      </c>
      <c r="F33" s="22" t="s">
        <v>465</v>
      </c>
      <c r="G33" s="295">
        <v>5948</v>
      </c>
      <c r="H33" s="295"/>
      <c r="I33" s="295"/>
      <c r="J33" s="133">
        <v>1</v>
      </c>
      <c r="K33" s="133">
        <v>0</v>
      </c>
      <c r="L33" s="64">
        <f>ROUNDUP(IF(G33="",1,IF([1]!SearchNum(G33,2)&gt;0,[1]!SearchNum(G33,1)*[1]!SearchNum(G33,2)/1000000,IF([1]!SearchNum(G33,1)&gt;0,[1]!SearchNum(G33,1)/1000,1)))*R33,[1]!StrToNum($Q$3))</f>
        <v>351.34999999999997</v>
      </c>
      <c r="M33" s="64">
        <f>ROUND(L33*(J33+K33),[1]!StrToNum($T$3))</f>
        <v>351.35</v>
      </c>
      <c r="N33" s="300">
        <f>SUM(M33:M46)</f>
        <v>474.87999999999994</v>
      </c>
      <c r="O33" s="24" t="s">
        <v>36</v>
      </c>
      <c r="P33" s="296" t="s">
        <v>156</v>
      </c>
      <c r="Q33" s="297"/>
      <c r="R33" s="25">
        <v>59.07</v>
      </c>
      <c r="S33" s="20"/>
    </row>
    <row r="34" spans="1:19" s="35" customFormat="1" ht="15.9" customHeight="1" x14ac:dyDescent="0.3">
      <c r="A34" s="33"/>
      <c r="B34" s="299"/>
      <c r="C34" s="299"/>
      <c r="D34" s="134">
        <v>16</v>
      </c>
      <c r="E34" s="27" t="s">
        <v>32</v>
      </c>
      <c r="F34" s="22" t="s">
        <v>466</v>
      </c>
      <c r="G34" s="295">
        <v>1500</v>
      </c>
      <c r="H34" s="295"/>
      <c r="I34" s="295"/>
      <c r="J34" s="133">
        <v>1</v>
      </c>
      <c r="K34" s="133">
        <v>0</v>
      </c>
      <c r="L34" s="64">
        <f>ROUNDUP(IF(G34="",1,IF([1]!SearchNum(G34,2)&gt;0,[1]!SearchNum(G34,1)*[1]!SearchNum(G34,2)/1000000,IF([1]!SearchNum(G34,1)&gt;0,[1]!SearchNum(G34,1)/1000,1)))*R34,[1]!StrToNum($Q$3))</f>
        <v>56.53</v>
      </c>
      <c r="M34" s="64">
        <f>ROUND(L34*(J34+K34),[1]!StrToNum($T$3))</f>
        <v>56.53</v>
      </c>
      <c r="N34" s="300"/>
      <c r="O34" s="24" t="s">
        <v>36</v>
      </c>
      <c r="P34" s="296" t="s">
        <v>34</v>
      </c>
      <c r="Q34" s="297"/>
      <c r="R34" s="34">
        <f>[2]!МассСеч(F34,7850)</f>
        <v>37.680000305175781</v>
      </c>
      <c r="S34" s="20"/>
    </row>
    <row r="35" spans="1:19" s="35" customFormat="1" ht="15.9" customHeight="1" x14ac:dyDescent="0.3">
      <c r="A35" s="33"/>
      <c r="B35" s="299"/>
      <c r="C35" s="299"/>
      <c r="D35" s="134">
        <v>17</v>
      </c>
      <c r="E35" s="27" t="s">
        <v>32</v>
      </c>
      <c r="F35" s="22" t="s">
        <v>467</v>
      </c>
      <c r="G35" s="295">
        <v>240</v>
      </c>
      <c r="H35" s="295"/>
      <c r="I35" s="295"/>
      <c r="J35" s="133">
        <v>2</v>
      </c>
      <c r="K35" s="133">
        <v>0</v>
      </c>
      <c r="L35" s="64">
        <f>ROUNDUP(IF(G35="",1,IF([1]!SearchNum(G35,2)&gt;0,[1]!SearchNum(G35,1)*[1]!SearchNum(G35,2)/1000000,IF([1]!SearchNum(G35,1)&gt;0,[1]!SearchNum(G35,1)/1000,1)))*R35,[1]!StrToNum($Q$3))</f>
        <v>2.7199999999999998</v>
      </c>
      <c r="M35" s="64">
        <f>ROUND(L35*(J35+K35),[1]!StrToNum($T$3))</f>
        <v>5.44</v>
      </c>
      <c r="N35" s="300"/>
      <c r="O35" s="24" t="s">
        <v>36</v>
      </c>
      <c r="P35" s="296" t="s">
        <v>34</v>
      </c>
      <c r="Q35" s="297"/>
      <c r="R35" s="34">
        <f>[2]!МассСеч(F35,7850)</f>
        <v>11.303999900817871</v>
      </c>
      <c r="S35" s="20"/>
    </row>
    <row r="36" spans="1:19" s="35" customFormat="1" ht="15.9" customHeight="1" x14ac:dyDescent="0.3">
      <c r="A36" s="33"/>
      <c r="B36" s="299"/>
      <c r="C36" s="299"/>
      <c r="D36" s="134">
        <v>18</v>
      </c>
      <c r="E36" s="27" t="s">
        <v>32</v>
      </c>
      <c r="F36" s="22" t="s">
        <v>468</v>
      </c>
      <c r="G36" s="295">
        <v>400</v>
      </c>
      <c r="H36" s="295"/>
      <c r="I36" s="295"/>
      <c r="J36" s="133">
        <v>4</v>
      </c>
      <c r="K36" s="133">
        <v>0</v>
      </c>
      <c r="L36" s="64">
        <f>ROUNDUP(IF(G36="",1,IF([1]!SearchNum(G36,2)&gt;0,[1]!SearchNum(G36,1)*[1]!SearchNum(G36,2)/1000000,IF([1]!SearchNum(G36,1)&gt;0,[1]!SearchNum(G36,1)/1000,1)))*R36,[1]!StrToNum($Q$3))</f>
        <v>4.97</v>
      </c>
      <c r="M36" s="64">
        <f>ROUND(L36*(J36+K36),[1]!StrToNum($T$3))</f>
        <v>19.88</v>
      </c>
      <c r="N36" s="300"/>
      <c r="O36" s="24" t="s">
        <v>36</v>
      </c>
      <c r="P36" s="296" t="s">
        <v>34</v>
      </c>
      <c r="Q36" s="297"/>
      <c r="R36" s="34">
        <f>[2]!МассСеч(F36,7850)</f>
        <v>12.402999877929687</v>
      </c>
      <c r="S36" s="20"/>
    </row>
    <row r="37" spans="1:19" s="35" customFormat="1" ht="15.9" customHeight="1" x14ac:dyDescent="0.3">
      <c r="A37" s="33"/>
      <c r="B37" s="299"/>
      <c r="C37" s="299"/>
      <c r="D37" s="134">
        <v>19</v>
      </c>
      <c r="E37" s="27" t="s">
        <v>32</v>
      </c>
      <c r="F37" s="22" t="s">
        <v>468</v>
      </c>
      <c r="G37" s="295">
        <v>165</v>
      </c>
      <c r="H37" s="295"/>
      <c r="I37" s="295"/>
      <c r="J37" s="133">
        <v>2</v>
      </c>
      <c r="K37" s="133">
        <v>0</v>
      </c>
      <c r="L37" s="64">
        <f>ROUNDUP(IF(G37="",1,IF([1]!SearchNum(G37,2)&gt;0,[1]!SearchNum(G37,1)*[1]!SearchNum(G37,2)/1000000,IF([1]!SearchNum(G37,1)&gt;0,[1]!SearchNum(G37,1)/1000,1)))*R37,[1]!StrToNum($Q$3))</f>
        <v>2.0499999999999998</v>
      </c>
      <c r="M37" s="64">
        <f>ROUND(L37*(J37+K37),[1]!StrToNum($T$3))</f>
        <v>4.0999999999999996</v>
      </c>
      <c r="N37" s="300"/>
      <c r="O37" s="24" t="s">
        <v>36</v>
      </c>
      <c r="P37" s="296" t="s">
        <v>34</v>
      </c>
      <c r="Q37" s="297"/>
      <c r="R37" s="34">
        <f>[2]!МассСеч(F37,7850)</f>
        <v>12.402999877929687</v>
      </c>
      <c r="S37" s="20"/>
    </row>
    <row r="38" spans="1:19" s="35" customFormat="1" ht="15.9" customHeight="1" x14ac:dyDescent="0.3">
      <c r="A38" s="33"/>
      <c r="B38" s="299"/>
      <c r="C38" s="299"/>
      <c r="D38" s="134">
        <v>20</v>
      </c>
      <c r="E38" s="27" t="s">
        <v>32</v>
      </c>
      <c r="F38" s="22" t="s">
        <v>468</v>
      </c>
      <c r="G38" s="295">
        <v>280</v>
      </c>
      <c r="H38" s="295"/>
      <c r="I38" s="295"/>
      <c r="J38" s="133">
        <v>2</v>
      </c>
      <c r="K38" s="133">
        <v>0</v>
      </c>
      <c r="L38" s="64">
        <f>ROUNDUP(IF(G38="",1,IF([1]!SearchNum(G38,2)&gt;0,[1]!SearchNum(G38,1)*[1]!SearchNum(G38,2)/1000000,IF([1]!SearchNum(G38,1)&gt;0,[1]!SearchNum(G38,1)/1000,1)))*R38,[1]!StrToNum($Q$3))</f>
        <v>3.48</v>
      </c>
      <c r="M38" s="64">
        <f>ROUND(L38*(J38+K38),[1]!StrToNum($T$3))</f>
        <v>6.96</v>
      </c>
      <c r="N38" s="300"/>
      <c r="O38" s="24" t="s">
        <v>36</v>
      </c>
      <c r="P38" s="296" t="s">
        <v>34</v>
      </c>
      <c r="Q38" s="297"/>
      <c r="R38" s="34">
        <f>[2]!МассСеч(F38,7850)</f>
        <v>12.402999877929687</v>
      </c>
      <c r="S38" s="20"/>
    </row>
    <row r="39" spans="1:19" s="35" customFormat="1" ht="15.9" customHeight="1" x14ac:dyDescent="0.3">
      <c r="A39" s="33"/>
      <c r="B39" s="299"/>
      <c r="C39" s="299"/>
      <c r="D39" s="134">
        <v>21</v>
      </c>
      <c r="E39" s="27" t="s">
        <v>32</v>
      </c>
      <c r="F39" s="22" t="s">
        <v>468</v>
      </c>
      <c r="G39" s="295">
        <v>570</v>
      </c>
      <c r="H39" s="295"/>
      <c r="I39" s="295"/>
      <c r="J39" s="133">
        <v>1</v>
      </c>
      <c r="K39" s="133">
        <v>0</v>
      </c>
      <c r="L39" s="64">
        <f>ROUNDUP(IF(G39="",1,IF([1]!SearchNum(G39,2)&gt;0,[1]!SearchNum(G39,1)*[1]!SearchNum(G39,2)/1000000,IF([1]!SearchNum(G39,1)&gt;0,[1]!SearchNum(G39,1)/1000,1)))*R39,[1]!StrToNum($Q$3))</f>
        <v>7.0699999999999994</v>
      </c>
      <c r="M39" s="64">
        <f>ROUND(L39*(J39+K39),[1]!StrToNum($T$3))</f>
        <v>7.07</v>
      </c>
      <c r="N39" s="300"/>
      <c r="O39" s="24" t="s">
        <v>36</v>
      </c>
      <c r="P39" s="296" t="s">
        <v>34</v>
      </c>
      <c r="Q39" s="297"/>
      <c r="R39" s="34">
        <f>[2]!МассСеч(F39,7850)</f>
        <v>12.402999877929687</v>
      </c>
      <c r="S39" s="20"/>
    </row>
    <row r="40" spans="1:19" s="35" customFormat="1" ht="15.9" customHeight="1" x14ac:dyDescent="0.3">
      <c r="A40" s="33"/>
      <c r="B40" s="299"/>
      <c r="C40" s="299"/>
      <c r="D40" s="134">
        <v>22</v>
      </c>
      <c r="E40" s="27" t="s">
        <v>32</v>
      </c>
      <c r="F40" s="22" t="s">
        <v>409</v>
      </c>
      <c r="G40" s="295">
        <v>160</v>
      </c>
      <c r="H40" s="295"/>
      <c r="I40" s="295"/>
      <c r="J40" s="133">
        <v>16</v>
      </c>
      <c r="K40" s="133">
        <v>0</v>
      </c>
      <c r="L40" s="64">
        <f>ROUNDUP(IF(G40="",1,IF([1]!SearchNum(G40,2)&gt;0,[1]!SearchNum(G40,1)*[1]!SearchNum(G40,2)/1000000,IF([1]!SearchNum(G40,1)&gt;0,[1]!SearchNum(G40,1)/1000,1)))*R40,[1]!StrToNum($Q$3))</f>
        <v>0.46</v>
      </c>
      <c r="M40" s="64">
        <f>ROUND(L40*(J40+K40),[1]!StrToNum($T$3))</f>
        <v>7.36</v>
      </c>
      <c r="N40" s="300"/>
      <c r="O40" s="24" t="s">
        <v>36</v>
      </c>
      <c r="P40" s="296" t="s">
        <v>34</v>
      </c>
      <c r="Q40" s="297"/>
      <c r="R40" s="34">
        <f>[2]!МассСеч(F40,7850)</f>
        <v>2.8259999752044678</v>
      </c>
      <c r="S40" s="20"/>
    </row>
    <row r="41" spans="1:19" s="35" customFormat="1" ht="15.9" customHeight="1" x14ac:dyDescent="0.3">
      <c r="A41" s="33"/>
      <c r="B41" s="299"/>
      <c r="C41" s="299"/>
      <c r="D41" s="134">
        <v>23</v>
      </c>
      <c r="E41" s="27" t="s">
        <v>32</v>
      </c>
      <c r="F41" s="22" t="s">
        <v>249</v>
      </c>
      <c r="G41" s="295">
        <v>250</v>
      </c>
      <c r="H41" s="295"/>
      <c r="I41" s="295"/>
      <c r="J41" s="133">
        <v>1</v>
      </c>
      <c r="K41" s="133">
        <v>0</v>
      </c>
      <c r="L41" s="64">
        <f>ROUNDUP(IF(G41="",1,IF([1]!SearchNum(G41,2)&gt;0,[1]!SearchNum(G41,1)*[1]!SearchNum(G41,2)/1000000,IF([1]!SearchNum(G41,1)&gt;0,[1]!SearchNum(G41,1)/1000,1)))*R41,[1]!StrToNum($Q$3))</f>
        <v>2.0699999999999998</v>
      </c>
      <c r="M41" s="64">
        <f>ROUND(L41*(J41+K41),[1]!StrToNum($T$3))</f>
        <v>2.0699999999999998</v>
      </c>
      <c r="N41" s="300"/>
      <c r="O41" s="24" t="s">
        <v>36</v>
      </c>
      <c r="P41" s="296" t="s">
        <v>34</v>
      </c>
      <c r="Q41" s="297"/>
      <c r="R41" s="34">
        <f>[2]!МассСеч(F41,7850)</f>
        <v>8.2430000305175781</v>
      </c>
      <c r="S41" s="20"/>
    </row>
    <row r="42" spans="1:19" s="35" customFormat="1" ht="15.9" customHeight="1" x14ac:dyDescent="0.3">
      <c r="A42" s="33"/>
      <c r="B42" s="299"/>
      <c r="C42" s="299"/>
      <c r="D42" s="134">
        <v>24</v>
      </c>
      <c r="E42" s="27" t="s">
        <v>32</v>
      </c>
      <c r="F42" s="22" t="s">
        <v>469</v>
      </c>
      <c r="G42" s="295">
        <v>255</v>
      </c>
      <c r="H42" s="295"/>
      <c r="I42" s="295"/>
      <c r="J42" s="133">
        <v>2</v>
      </c>
      <c r="K42" s="133">
        <v>0</v>
      </c>
      <c r="L42" s="64">
        <f>ROUNDUP(IF(G42="",1,IF([1]!SearchNum(G42,2)&gt;0,[1]!SearchNum(G42,1)*[1]!SearchNum(G42,2)/1000000,IF([1]!SearchNum(G42,1)&gt;0,[1]!SearchNum(G42,1)/1000,1)))*R42,[1]!StrToNum($Q$3))</f>
        <v>3.53</v>
      </c>
      <c r="M42" s="64">
        <f>ROUND(L42*(J42+K42),[1]!StrToNum($T$3))</f>
        <v>7.06</v>
      </c>
      <c r="N42" s="300"/>
      <c r="O42" s="24" t="s">
        <v>36</v>
      </c>
      <c r="P42" s="296" t="s">
        <v>34</v>
      </c>
      <c r="Q42" s="297"/>
      <c r="R42" s="34">
        <f>[2]!МассСеч(F42,7850)</f>
        <v>13.815999984741211</v>
      </c>
      <c r="S42" s="20"/>
    </row>
    <row r="43" spans="1:19" s="35" customFormat="1" ht="15.9" customHeight="1" x14ac:dyDescent="0.3">
      <c r="A43" s="33"/>
      <c r="B43" s="299"/>
      <c r="C43" s="299"/>
      <c r="D43" s="134">
        <v>25</v>
      </c>
      <c r="E43" s="27" t="s">
        <v>32</v>
      </c>
      <c r="F43" s="22" t="s">
        <v>470</v>
      </c>
      <c r="G43" s="295">
        <v>105</v>
      </c>
      <c r="H43" s="295"/>
      <c r="I43" s="295"/>
      <c r="J43" s="133">
        <v>1</v>
      </c>
      <c r="K43" s="133">
        <v>0</v>
      </c>
      <c r="L43" s="64">
        <f>ROUNDUP(IF(G43="",1,IF([1]!SearchNum(G43,2)&gt;0,[1]!SearchNum(G43,1)*[1]!SearchNum(G43,2)/1000000,IF([1]!SearchNum(G43,1)&gt;0,[1]!SearchNum(G43,1)/1000,1)))*R43,[1]!StrToNum($Q$3))</f>
        <v>0.52</v>
      </c>
      <c r="M43" s="64">
        <f>ROUND(L43*(J43+K43),[1]!StrToNum($T$3))</f>
        <v>0.52</v>
      </c>
      <c r="N43" s="300"/>
      <c r="O43" s="24" t="s">
        <v>36</v>
      </c>
      <c r="P43" s="296" t="s">
        <v>34</v>
      </c>
      <c r="Q43" s="297"/>
      <c r="R43" s="34">
        <f>[2]!МассСеч(F43,7850)</f>
        <v>4.8979997634887695</v>
      </c>
      <c r="S43" s="20"/>
    </row>
    <row r="44" spans="1:19" s="35" customFormat="1" ht="16.5" customHeight="1" x14ac:dyDescent="0.3">
      <c r="A44" s="148"/>
      <c r="B44" s="299"/>
      <c r="C44" s="299"/>
      <c r="D44" s="134">
        <v>26</v>
      </c>
      <c r="E44" s="27" t="s">
        <v>32</v>
      </c>
      <c r="F44" s="22" t="s">
        <v>471</v>
      </c>
      <c r="G44" s="295">
        <v>94</v>
      </c>
      <c r="H44" s="295"/>
      <c r="I44" s="295"/>
      <c r="J44" s="133">
        <v>2</v>
      </c>
      <c r="K44" s="133">
        <v>0</v>
      </c>
      <c r="L44" s="64">
        <f>ROUNDUP(IF(G44="",1,IF([1]!SearchNum(G44,2)&gt;0,[1]!SearchNum(G44,1)*[1]!SearchNum(G44,2)/1000000,IF([1]!SearchNum(G44,1)&gt;0,[1]!SearchNum(G44,1)/1000,1)))*R44,[1]!StrToNum($Q$3))</f>
        <v>0.38</v>
      </c>
      <c r="M44" s="64">
        <f>ROUND(L44*(J44+K44),[1]!StrToNum($T$3))</f>
        <v>0.76</v>
      </c>
      <c r="N44" s="300"/>
      <c r="O44" s="24" t="s">
        <v>36</v>
      </c>
      <c r="P44" s="296" t="s">
        <v>34</v>
      </c>
      <c r="Q44" s="297"/>
      <c r="R44" s="34">
        <f>[2]!МассСеч(F44,7850)</f>
        <v>3.9560000896453857</v>
      </c>
      <c r="S44" s="20"/>
    </row>
    <row r="45" spans="1:19" s="37" customFormat="1" ht="15.9" customHeight="1" x14ac:dyDescent="0.3">
      <c r="A45" s="36"/>
      <c r="B45" s="299"/>
      <c r="C45" s="299"/>
      <c r="D45" s="134">
        <v>27</v>
      </c>
      <c r="E45" s="27" t="s">
        <v>32</v>
      </c>
      <c r="F45" s="22" t="s">
        <v>274</v>
      </c>
      <c r="G45" s="295">
        <v>155</v>
      </c>
      <c r="H45" s="295"/>
      <c r="I45" s="295"/>
      <c r="J45" s="133">
        <v>1</v>
      </c>
      <c r="K45" s="133">
        <v>0</v>
      </c>
      <c r="L45" s="64">
        <f>ROUNDUP(IF(G45="",1,IF([1]!SearchNum(G45,2)&gt;0,[1]!SearchNum(G45,1)*[1]!SearchNum(G45,2)/1000000,IF([1]!SearchNum(G45,1)&gt;0,[1]!SearchNum(G45,1)/1000,1)))*R45,[1]!StrToNum($Q$3))</f>
        <v>0.78</v>
      </c>
      <c r="M45" s="64">
        <f>ROUND(L45*(J45+K45),[1]!StrToNum($T$3))</f>
        <v>0.78</v>
      </c>
      <c r="N45" s="300"/>
      <c r="O45" s="24" t="s">
        <v>36</v>
      </c>
      <c r="P45" s="296" t="s">
        <v>34</v>
      </c>
      <c r="Q45" s="297"/>
      <c r="R45" s="34">
        <f>[2]!МассСеч(F45,7850)</f>
        <v>5.0240001678466797</v>
      </c>
      <c r="S45" s="20"/>
    </row>
    <row r="46" spans="1:19" s="37" customFormat="1" ht="15.9" customHeight="1" x14ac:dyDescent="0.3">
      <c r="A46" s="36"/>
      <c r="B46" s="299"/>
      <c r="C46" s="299"/>
      <c r="D46" s="298" t="s">
        <v>24</v>
      </c>
      <c r="E46" s="298"/>
      <c r="F46" s="298"/>
      <c r="G46" s="298"/>
      <c r="H46" s="298"/>
      <c r="I46" s="298"/>
      <c r="J46" s="298"/>
      <c r="K46" s="298"/>
      <c r="L46" s="298"/>
      <c r="M46" s="64">
        <f>ROUND((M33+M34+M35+M36+M37+M38+M39+M40+M41+M42+M43+M44+M45)*0.01,0)</f>
        <v>5</v>
      </c>
      <c r="N46" s="300"/>
      <c r="O46" s="298" t="s">
        <v>25</v>
      </c>
      <c r="P46" s="298"/>
      <c r="Q46" s="298"/>
      <c r="R46" s="34"/>
      <c r="S46" s="20"/>
    </row>
    <row r="47" spans="1:19" s="38" customFormat="1" ht="12" customHeight="1" x14ac:dyDescent="0.25">
      <c r="M47" s="39"/>
    </row>
    <row r="48" spans="1:19" s="41" customFormat="1" ht="18" customHeight="1" x14ac:dyDescent="0.3">
      <c r="A48" s="40" t="s">
        <v>40</v>
      </c>
      <c r="B48" s="311" t="s">
        <v>41</v>
      </c>
      <c r="C48" s="311"/>
      <c r="D48" s="311"/>
      <c r="E48" s="311"/>
      <c r="F48" s="311"/>
      <c r="G48" s="311"/>
      <c r="H48" s="312" t="s">
        <v>41</v>
      </c>
      <c r="I48" s="312"/>
      <c r="J48" s="312"/>
      <c r="K48" s="312"/>
      <c r="L48" s="312"/>
      <c r="M48" s="312"/>
      <c r="N48" s="312"/>
      <c r="O48" s="310"/>
      <c r="P48" s="310"/>
      <c r="Q48" s="310"/>
    </row>
    <row r="49" spans="1:19" s="41" customFormat="1" ht="18" customHeight="1" x14ac:dyDescent="0.3">
      <c r="A49" s="40" t="s">
        <v>40</v>
      </c>
      <c r="B49" s="312" t="s">
        <v>462</v>
      </c>
      <c r="C49" s="312"/>
      <c r="D49" s="312"/>
      <c r="E49" s="312"/>
      <c r="F49" s="312"/>
      <c r="G49" s="312"/>
      <c r="H49" s="312" t="s">
        <v>12</v>
      </c>
      <c r="I49" s="312"/>
      <c r="J49" s="312"/>
      <c r="K49" s="313" t="s">
        <v>43</v>
      </c>
      <c r="L49" s="314"/>
      <c r="M49" s="312" t="s">
        <v>44</v>
      </c>
      <c r="N49" s="312"/>
      <c r="O49" s="312" t="s">
        <v>45</v>
      </c>
      <c r="P49" s="312"/>
      <c r="Q49" s="312"/>
    </row>
    <row r="50" spans="1:19" s="41" customFormat="1" ht="18" customHeight="1" x14ac:dyDescent="0.3">
      <c r="A50" s="40" t="s">
        <v>40</v>
      </c>
      <c r="B50" s="312"/>
      <c r="C50" s="312"/>
      <c r="D50" s="312"/>
      <c r="E50" s="312"/>
      <c r="F50" s="312"/>
      <c r="G50" s="312"/>
      <c r="H50" s="312"/>
      <c r="I50" s="312"/>
      <c r="J50" s="312"/>
      <c r="K50" s="132" t="s">
        <v>19</v>
      </c>
      <c r="L50" s="132" t="s">
        <v>20</v>
      </c>
      <c r="M50" s="132" t="s">
        <v>46</v>
      </c>
      <c r="N50" s="132" t="s">
        <v>22</v>
      </c>
      <c r="O50" s="312"/>
      <c r="P50" s="312"/>
      <c r="Q50" s="312"/>
    </row>
    <row r="51" spans="1:19" s="41" customFormat="1" ht="18" customHeight="1" x14ac:dyDescent="0.3">
      <c r="A51" s="40" t="s">
        <v>40</v>
      </c>
      <c r="B51" s="302" t="s">
        <v>182</v>
      </c>
      <c r="C51" s="302"/>
      <c r="D51" s="302"/>
      <c r="E51" s="302"/>
      <c r="F51" s="302"/>
      <c r="G51" s="302"/>
      <c r="H51" s="303" t="str">
        <f>$B$8</f>
        <v>С6</v>
      </c>
      <c r="I51" s="304"/>
      <c r="J51" s="305"/>
      <c r="K51" s="42">
        <v>1</v>
      </c>
      <c r="L51" s="42"/>
      <c r="M51" s="66">
        <f>$N$8</f>
        <v>474.87999999999994</v>
      </c>
      <c r="N51" s="66">
        <f t="shared" ref="N51:N52" si="0">(K51+L51)*M51</f>
        <v>474.87999999999994</v>
      </c>
      <c r="O51" s="306" t="s">
        <v>49</v>
      </c>
      <c r="P51" s="307"/>
      <c r="Q51" s="43" t="s">
        <v>474</v>
      </c>
    </row>
    <row r="52" spans="1:19" s="41" customFormat="1" ht="18" customHeight="1" x14ac:dyDescent="0.3">
      <c r="A52" s="40" t="s">
        <v>40</v>
      </c>
      <c r="B52" s="302" t="s">
        <v>182</v>
      </c>
      <c r="C52" s="302"/>
      <c r="D52" s="302"/>
      <c r="E52" s="302"/>
      <c r="F52" s="302"/>
      <c r="G52" s="302"/>
      <c r="H52" s="303" t="str">
        <f>$B$22</f>
        <v>С7</v>
      </c>
      <c r="I52" s="304"/>
      <c r="J52" s="305"/>
      <c r="K52" s="42">
        <v>2</v>
      </c>
      <c r="L52" s="42"/>
      <c r="M52" s="66">
        <f>$N$22</f>
        <v>459.34999999999997</v>
      </c>
      <c r="N52" s="66">
        <f t="shared" si="0"/>
        <v>918.69999999999993</v>
      </c>
      <c r="O52" s="306" t="s">
        <v>49</v>
      </c>
      <c r="P52" s="307"/>
      <c r="Q52" s="43" t="s">
        <v>474</v>
      </c>
    </row>
    <row r="53" spans="1:19" s="41" customFormat="1" ht="18" customHeight="1" x14ac:dyDescent="0.3">
      <c r="A53" s="40" t="s">
        <v>40</v>
      </c>
      <c r="B53" s="302" t="s">
        <v>182</v>
      </c>
      <c r="C53" s="302"/>
      <c r="D53" s="302"/>
      <c r="E53" s="302"/>
      <c r="F53" s="302"/>
      <c r="G53" s="302"/>
      <c r="H53" s="303" t="str">
        <f>$B$33</f>
        <v>С8</v>
      </c>
      <c r="I53" s="304"/>
      <c r="J53" s="305"/>
      <c r="K53" s="42">
        <v>1</v>
      </c>
      <c r="L53" s="42"/>
      <c r="M53" s="66">
        <f>$N$33</f>
        <v>474.87999999999994</v>
      </c>
      <c r="N53" s="66">
        <f>(K53+L53)*M53</f>
        <v>474.87999999999994</v>
      </c>
      <c r="O53" s="306" t="s">
        <v>49</v>
      </c>
      <c r="P53" s="307"/>
      <c r="Q53" s="43" t="s">
        <v>474</v>
      </c>
    </row>
    <row r="54" spans="1:19" s="41" customFormat="1" ht="18" customHeight="1" x14ac:dyDescent="0.3">
      <c r="A54" s="40" t="s">
        <v>40</v>
      </c>
      <c r="B54" s="308" t="s">
        <v>47</v>
      </c>
      <c r="C54" s="308"/>
      <c r="D54" s="308"/>
      <c r="E54" s="308"/>
      <c r="F54" s="308"/>
      <c r="G54" s="308"/>
      <c r="H54" s="309" t="s">
        <v>47</v>
      </c>
      <c r="I54" s="309"/>
      <c r="J54" s="309"/>
      <c r="K54" s="309"/>
      <c r="L54" s="309"/>
      <c r="M54" s="130"/>
      <c r="N54" s="144">
        <f>SUM(N51:N53)</f>
        <v>1868.4599999999998</v>
      </c>
      <c r="O54" s="301" t="s">
        <v>48</v>
      </c>
      <c r="P54" s="301"/>
      <c r="Q54" s="301"/>
    </row>
    <row r="55" spans="1:19" s="44" customFormat="1" ht="8.25" customHeight="1" x14ac:dyDescent="0.25">
      <c r="A55" s="38"/>
      <c r="M55" s="45"/>
      <c r="R55" s="46"/>
    </row>
    <row r="56" spans="1:19" s="44" customFormat="1" ht="16.5" customHeight="1" x14ac:dyDescent="0.3">
      <c r="A56" s="47"/>
      <c r="B56" s="312" t="s">
        <v>51</v>
      </c>
      <c r="C56" s="312"/>
      <c r="D56" s="312"/>
      <c r="E56" s="312"/>
      <c r="F56" s="312"/>
      <c r="G56" s="312"/>
      <c r="H56" s="312"/>
      <c r="I56" s="312"/>
      <c r="J56" s="312"/>
      <c r="K56" s="312"/>
      <c r="L56" s="312"/>
      <c r="M56" s="312"/>
      <c r="N56" s="312"/>
      <c r="O56" s="310"/>
      <c r="P56" s="310"/>
      <c r="Q56" s="310"/>
      <c r="R56" s="315" t="s">
        <v>11</v>
      </c>
    </row>
    <row r="57" spans="1:19" s="44" customFormat="1" ht="36.75" customHeight="1" x14ac:dyDescent="0.3">
      <c r="A57" s="47"/>
      <c r="B57" s="312" t="s">
        <v>52</v>
      </c>
      <c r="C57" s="312"/>
      <c r="D57" s="312"/>
      <c r="E57" s="312" t="s">
        <v>53</v>
      </c>
      <c r="F57" s="312"/>
      <c r="G57" s="312" t="s">
        <v>54</v>
      </c>
      <c r="H57" s="312"/>
      <c r="I57" s="312"/>
      <c r="J57" s="312"/>
      <c r="K57" s="312" t="s">
        <v>55</v>
      </c>
      <c r="L57" s="312"/>
      <c r="M57" s="317" t="s">
        <v>56</v>
      </c>
      <c r="N57" s="317"/>
      <c r="O57" s="312" t="s">
        <v>18</v>
      </c>
      <c r="P57" s="312"/>
      <c r="Q57" s="312"/>
      <c r="R57" s="316"/>
    </row>
    <row r="58" spans="1:19" s="44" customFormat="1" ht="15.9" customHeight="1" x14ac:dyDescent="0.3">
      <c r="A58" s="48" t="s">
        <v>57</v>
      </c>
      <c r="B58" s="324" t="s">
        <v>36</v>
      </c>
      <c r="C58" s="325"/>
      <c r="D58" s="326"/>
      <c r="E58" s="51" t="s">
        <v>32</v>
      </c>
      <c r="F58" s="49" t="s">
        <v>59</v>
      </c>
      <c r="G58" s="334" t="s">
        <v>34</v>
      </c>
      <c r="H58" s="335"/>
      <c r="I58" s="335"/>
      <c r="J58" s="336"/>
      <c r="K58" s="319">
        <v>164.46002197265625</v>
      </c>
      <c r="L58" s="320"/>
      <c r="M58" s="319">
        <f>IF(OR(R58="",K58="")," --- ",K58/R58)</f>
        <v>2.095032127040207</v>
      </c>
      <c r="N58" s="320"/>
      <c r="O58" s="321" t="s">
        <v>60</v>
      </c>
      <c r="P58" s="322"/>
      <c r="Q58" s="323"/>
      <c r="R58" s="50">
        <v>78.5</v>
      </c>
    </row>
    <row r="59" spans="1:19" s="44" customFormat="1" ht="15.9" customHeight="1" x14ac:dyDescent="0.3">
      <c r="A59" s="48" t="s">
        <v>57</v>
      </c>
      <c r="B59" s="327"/>
      <c r="C59" s="328"/>
      <c r="D59" s="329"/>
      <c r="E59" s="51" t="s">
        <v>32</v>
      </c>
      <c r="F59" s="49" t="s">
        <v>101</v>
      </c>
      <c r="G59" s="337"/>
      <c r="H59" s="338"/>
      <c r="I59" s="338"/>
      <c r="J59" s="339"/>
      <c r="K59" s="319">
        <v>226.1199951171875</v>
      </c>
      <c r="L59" s="320"/>
      <c r="M59" s="319">
        <f>IF(OR(R59="",K59="")," --- ",K59/R59)</f>
        <v>2.4004246543811272</v>
      </c>
      <c r="N59" s="320"/>
      <c r="O59" s="321" t="s">
        <v>60</v>
      </c>
      <c r="P59" s="322"/>
      <c r="Q59" s="323"/>
      <c r="R59" s="50">
        <v>94.199996948242188</v>
      </c>
    </row>
    <row r="60" spans="1:19" s="44" customFormat="1" ht="15.9" customHeight="1" x14ac:dyDescent="0.3">
      <c r="A60" s="48" t="s">
        <v>57</v>
      </c>
      <c r="B60" s="327"/>
      <c r="C60" s="328"/>
      <c r="D60" s="329"/>
      <c r="E60" s="51" t="s">
        <v>32</v>
      </c>
      <c r="F60" s="49" t="s">
        <v>129</v>
      </c>
      <c r="G60" s="337"/>
      <c r="H60" s="338"/>
      <c r="I60" s="338"/>
      <c r="J60" s="339"/>
      <c r="K60" s="319">
        <v>53.759998321533203</v>
      </c>
      <c r="L60" s="320"/>
      <c r="M60" s="319">
        <f>IF(OR(R60="",K60="")," --- ",K60/R60)</f>
        <v>1.1414012752266101</v>
      </c>
      <c r="N60" s="320"/>
      <c r="O60" s="321" t="s">
        <v>60</v>
      </c>
      <c r="P60" s="322"/>
      <c r="Q60" s="323"/>
      <c r="R60" s="50">
        <v>47.099998474121094</v>
      </c>
    </row>
    <row r="61" spans="1:19" s="44" customFormat="1" ht="15.9" customHeight="1" x14ac:dyDescent="0.3">
      <c r="A61" s="48" t="s">
        <v>57</v>
      </c>
      <c r="B61" s="327"/>
      <c r="C61" s="328"/>
      <c r="D61" s="329"/>
      <c r="E61" s="51" t="s">
        <v>32</v>
      </c>
      <c r="F61" s="49" t="s">
        <v>199</v>
      </c>
      <c r="G61" s="340"/>
      <c r="H61" s="341"/>
      <c r="I61" s="341"/>
      <c r="J61" s="342"/>
      <c r="K61" s="319">
        <v>18.80000114440918</v>
      </c>
      <c r="L61" s="320"/>
      <c r="M61" s="319">
        <f>IF(OR(R61="",K61="")," --- ",K61/R61)</f>
        <v>0.29936307918479432</v>
      </c>
      <c r="N61" s="320"/>
      <c r="O61" s="321" t="s">
        <v>60</v>
      </c>
      <c r="P61" s="322"/>
      <c r="Q61" s="323"/>
      <c r="R61" s="50">
        <v>62.799999237060547</v>
      </c>
    </row>
    <row r="62" spans="1:19" s="44" customFormat="1" ht="15.9" customHeight="1" x14ac:dyDescent="0.3">
      <c r="A62" s="48" t="s">
        <v>57</v>
      </c>
      <c r="B62" s="330"/>
      <c r="C62" s="331"/>
      <c r="D62" s="332"/>
      <c r="E62" s="51" t="s">
        <v>19</v>
      </c>
      <c r="F62" s="49" t="s">
        <v>465</v>
      </c>
      <c r="G62" s="321" t="s">
        <v>156</v>
      </c>
      <c r="H62" s="322"/>
      <c r="I62" s="322"/>
      <c r="J62" s="323"/>
      <c r="K62" s="319">
        <v>1385.3199462890625</v>
      </c>
      <c r="L62" s="320"/>
      <c r="M62" s="319">
        <f>IF(OR(R62="",K62="")," --- ",K62/R62)</f>
        <v>23.452174597022147</v>
      </c>
      <c r="N62" s="320"/>
      <c r="O62" s="321" t="s">
        <v>60</v>
      </c>
      <c r="P62" s="322"/>
      <c r="Q62" s="323"/>
      <c r="R62" s="50">
        <v>59.069999694824219</v>
      </c>
    </row>
    <row r="63" spans="1:19" s="44" customFormat="1" ht="15.9" customHeight="1" x14ac:dyDescent="0.3">
      <c r="A63" s="47"/>
      <c r="B63" s="309" t="s">
        <v>58</v>
      </c>
      <c r="C63" s="309"/>
      <c r="D63" s="309"/>
      <c r="E63" s="309"/>
      <c r="F63" s="309"/>
      <c r="G63" s="309"/>
      <c r="H63" s="309"/>
      <c r="I63" s="309"/>
      <c r="J63" s="309"/>
      <c r="K63" s="333">
        <f>SUM(K58:L62)</f>
        <v>1848.4599628448486</v>
      </c>
      <c r="L63" s="333"/>
      <c r="M63" s="318" t="s">
        <v>48</v>
      </c>
      <c r="N63" s="318"/>
      <c r="O63" s="317" t="s">
        <v>48</v>
      </c>
      <c r="P63" s="317"/>
      <c r="Q63" s="317"/>
      <c r="R63" s="50"/>
    </row>
    <row r="64" spans="1:19" ht="15.9" customHeight="1" x14ac:dyDescent="0.3">
      <c r="B64" s="29"/>
      <c r="C64" s="29"/>
      <c r="D64" s="29"/>
      <c r="E64" s="29"/>
      <c r="F64" s="29"/>
      <c r="G64" s="29"/>
      <c r="H64" s="29"/>
      <c r="I64" s="29"/>
      <c r="J64" s="29"/>
      <c r="K64" s="29"/>
      <c r="L64" s="29"/>
      <c r="M64" s="30"/>
      <c r="N64" s="29"/>
      <c r="O64" s="29"/>
      <c r="P64" s="29"/>
      <c r="Q64" s="29"/>
      <c r="R64" s="31"/>
      <c r="S64" s="32"/>
    </row>
    <row r="65" spans="2:19" ht="15.9" customHeight="1" x14ac:dyDescent="0.3">
      <c r="B65" s="29"/>
      <c r="C65" s="29"/>
      <c r="D65" s="29"/>
      <c r="E65" s="29"/>
      <c r="F65" s="29"/>
      <c r="G65" s="29"/>
      <c r="H65" s="29"/>
      <c r="I65" s="29"/>
      <c r="J65" s="29"/>
      <c r="K65" s="29"/>
      <c r="L65" s="29"/>
      <c r="M65" s="30"/>
      <c r="N65" s="29"/>
      <c r="O65" s="29"/>
      <c r="P65" s="29"/>
      <c r="Q65" s="29"/>
      <c r="R65" s="31"/>
      <c r="S65" s="32"/>
    </row>
    <row r="66" spans="2:19" ht="15.9" customHeight="1" x14ac:dyDescent="0.3">
      <c r="S66" s="32"/>
    </row>
    <row r="67" spans="2:19" ht="15.9" customHeight="1" x14ac:dyDescent="0.3">
      <c r="S67" s="32"/>
    </row>
    <row r="68" spans="2:19" ht="15.9" customHeight="1" x14ac:dyDescent="0.3">
      <c r="S68" s="32"/>
    </row>
    <row r="69" spans="2:19" ht="15.9" customHeight="1" x14ac:dyDescent="0.3">
      <c r="S69" s="32"/>
    </row>
    <row r="70" spans="2:19" ht="15.9" customHeight="1" x14ac:dyDescent="0.3">
      <c r="S70" s="32"/>
    </row>
    <row r="71" spans="2:19" ht="15.9" customHeight="1" x14ac:dyDescent="0.3">
      <c r="S71" s="32"/>
    </row>
    <row r="72" spans="2:19" ht="15.9" customHeight="1" x14ac:dyDescent="0.3">
      <c r="S72" s="32"/>
    </row>
    <row r="73" spans="2:19" ht="15.9" customHeight="1" x14ac:dyDescent="0.3">
      <c r="S73" s="32"/>
    </row>
    <row r="74" spans="2:19" ht="15.9" customHeight="1" x14ac:dyDescent="0.3">
      <c r="S74" s="32"/>
    </row>
    <row r="75" spans="2:19" ht="15.9" customHeight="1" x14ac:dyDescent="0.3">
      <c r="S75" s="32"/>
    </row>
    <row r="76" spans="2:19" ht="15.9" customHeight="1" x14ac:dyDescent="0.3">
      <c r="S76" s="32"/>
    </row>
  </sheetData>
  <sortState ref="B58:R62">
    <sortCondition ref="B58"/>
    <sortCondition ref="E58"/>
    <sortCondition ref="F58"/>
  </sortState>
  <mergeCells count="147">
    <mergeCell ref="K61:L61"/>
    <mergeCell ref="K62:L62"/>
    <mergeCell ref="M58:N58"/>
    <mergeCell ref="M59:N59"/>
    <mergeCell ref="M60:N60"/>
    <mergeCell ref="M61:N61"/>
    <mergeCell ref="M62:N62"/>
    <mergeCell ref="B3:D3"/>
    <mergeCell ref="E3:F3"/>
    <mergeCell ref="H3:N3"/>
    <mergeCell ref="B5:Q5"/>
    <mergeCell ref="G12:I12"/>
    <mergeCell ref="P12:Q12"/>
    <mergeCell ref="G13:I13"/>
    <mergeCell ref="P13:Q13"/>
    <mergeCell ref="B22:C32"/>
    <mergeCell ref="G22:I22"/>
    <mergeCell ref="N22:N32"/>
    <mergeCell ref="P22:Q22"/>
    <mergeCell ref="G23:I23"/>
    <mergeCell ref="P23:Q23"/>
    <mergeCell ref="G17:I17"/>
    <mergeCell ref="P17:Q17"/>
    <mergeCell ref="G18:I18"/>
    <mergeCell ref="R5:R7"/>
    <mergeCell ref="B6:C7"/>
    <mergeCell ref="D6:D7"/>
    <mergeCell ref="E6:F7"/>
    <mergeCell ref="G6:I7"/>
    <mergeCell ref="J6:K6"/>
    <mergeCell ref="L6:N6"/>
    <mergeCell ref="O6:Q7"/>
    <mergeCell ref="B8:C21"/>
    <mergeCell ref="G8:I8"/>
    <mergeCell ref="N8:N21"/>
    <mergeCell ref="P8:Q8"/>
    <mergeCell ref="G9:I9"/>
    <mergeCell ref="P9:Q9"/>
    <mergeCell ref="G10:I10"/>
    <mergeCell ref="P10:Q10"/>
    <mergeCell ref="G14:I14"/>
    <mergeCell ref="P14:Q14"/>
    <mergeCell ref="G15:I15"/>
    <mergeCell ref="P15:Q15"/>
    <mergeCell ref="G16:I16"/>
    <mergeCell ref="P16:Q16"/>
    <mergeCell ref="G11:I11"/>
    <mergeCell ref="P11:Q11"/>
    <mergeCell ref="P18:Q18"/>
    <mergeCell ref="G19:I19"/>
    <mergeCell ref="P19:Q19"/>
    <mergeCell ref="G24:I24"/>
    <mergeCell ref="P24:Q24"/>
    <mergeCell ref="G25:I25"/>
    <mergeCell ref="P25:Q25"/>
    <mergeCell ref="G26:I26"/>
    <mergeCell ref="P26:Q26"/>
    <mergeCell ref="G20:I20"/>
    <mergeCell ref="P20:Q20"/>
    <mergeCell ref="D21:L21"/>
    <mergeCell ref="O21:Q21"/>
    <mergeCell ref="G30:I30"/>
    <mergeCell ref="P30:Q30"/>
    <mergeCell ref="G31:I31"/>
    <mergeCell ref="P31:Q31"/>
    <mergeCell ref="D32:L32"/>
    <mergeCell ref="O32:Q32"/>
    <mergeCell ref="G27:I27"/>
    <mergeCell ref="P27:Q27"/>
    <mergeCell ref="G28:I28"/>
    <mergeCell ref="P28:Q28"/>
    <mergeCell ref="G29:I29"/>
    <mergeCell ref="P29:Q29"/>
    <mergeCell ref="G37:I37"/>
    <mergeCell ref="P37:Q37"/>
    <mergeCell ref="G38:I38"/>
    <mergeCell ref="P38:Q38"/>
    <mergeCell ref="G39:I39"/>
    <mergeCell ref="P39:Q39"/>
    <mergeCell ref="B33:C46"/>
    <mergeCell ref="G33:I33"/>
    <mergeCell ref="N33:N46"/>
    <mergeCell ref="P33:Q33"/>
    <mergeCell ref="G34:I34"/>
    <mergeCell ref="P34:Q34"/>
    <mergeCell ref="G35:I35"/>
    <mergeCell ref="P35:Q35"/>
    <mergeCell ref="G36:I36"/>
    <mergeCell ref="P36:Q36"/>
    <mergeCell ref="G43:I43"/>
    <mergeCell ref="P43:Q43"/>
    <mergeCell ref="G44:I44"/>
    <mergeCell ref="P44:Q44"/>
    <mergeCell ref="G45:I45"/>
    <mergeCell ref="P45:Q45"/>
    <mergeCell ref="G40:I40"/>
    <mergeCell ref="P40:Q40"/>
    <mergeCell ref="G41:I41"/>
    <mergeCell ref="P41:Q41"/>
    <mergeCell ref="G42:I42"/>
    <mergeCell ref="P42:Q42"/>
    <mergeCell ref="D46:L46"/>
    <mergeCell ref="O46:Q46"/>
    <mergeCell ref="B48:G48"/>
    <mergeCell ref="H48:N48"/>
    <mergeCell ref="O48:Q48"/>
    <mergeCell ref="B49:G50"/>
    <mergeCell ref="H49:J50"/>
    <mergeCell ref="K49:L49"/>
    <mergeCell ref="M49:N49"/>
    <mergeCell ref="O49:Q50"/>
    <mergeCell ref="B54:G54"/>
    <mergeCell ref="H54:L54"/>
    <mergeCell ref="O54:Q54"/>
    <mergeCell ref="B53:G53"/>
    <mergeCell ref="H53:J53"/>
    <mergeCell ref="O53:P53"/>
    <mergeCell ref="B52:G52"/>
    <mergeCell ref="H52:J52"/>
    <mergeCell ref="O52:P52"/>
    <mergeCell ref="B51:G51"/>
    <mergeCell ref="H51:J51"/>
    <mergeCell ref="O51:P51"/>
    <mergeCell ref="B63:J63"/>
    <mergeCell ref="K63:L63"/>
    <mergeCell ref="M63:N63"/>
    <mergeCell ref="O63:Q63"/>
    <mergeCell ref="B56:N56"/>
    <mergeCell ref="O56:Q56"/>
    <mergeCell ref="R56:R57"/>
    <mergeCell ref="B57:D57"/>
    <mergeCell ref="E57:F57"/>
    <mergeCell ref="G57:J57"/>
    <mergeCell ref="K57:L57"/>
    <mergeCell ref="M57:N57"/>
    <mergeCell ref="O57:Q57"/>
    <mergeCell ref="O58:Q58"/>
    <mergeCell ref="O59:Q59"/>
    <mergeCell ref="O60:Q60"/>
    <mergeCell ref="O61:Q61"/>
    <mergeCell ref="O62:Q62"/>
    <mergeCell ref="B58:D62"/>
    <mergeCell ref="G58:J61"/>
    <mergeCell ref="G62:J62"/>
    <mergeCell ref="K58:L58"/>
    <mergeCell ref="K59:L59"/>
    <mergeCell ref="K60:L60"/>
  </mergeCells>
  <dataValidations count="1">
    <dataValidation allowBlank="1" sqref="K63:L63 JG63:JH63 TC63:TD63 ACY63:ACZ63 AMU63:AMV63 AWQ63:AWR63 BGM63:BGN63 BQI63:BQJ63 CAE63:CAF63 CKA63:CKB63 CTW63:CTX63 DDS63:DDT63 DNO63:DNP63 DXK63:DXL63 EHG63:EHH63 ERC63:ERD63 FAY63:FAZ63 FKU63:FKV63 FUQ63:FUR63 GEM63:GEN63 GOI63:GOJ63 GYE63:GYF63 HIA63:HIB63 HRW63:HRX63 IBS63:IBT63 ILO63:ILP63 IVK63:IVL63 JFG63:JFH63 JPC63:JPD63 JYY63:JYZ63 KIU63:KIV63 KSQ63:KSR63 LCM63:LCN63 LMI63:LMJ63 LWE63:LWF63 MGA63:MGB63 MPW63:MPX63 MZS63:MZT63 NJO63:NJP63 NTK63:NTL63 ODG63:ODH63 ONC63:OND63 OWY63:OWZ63 PGU63:PGV63 PQQ63:PQR63 QAM63:QAN63 QKI63:QKJ63 QUE63:QUF63 REA63:REB63 RNW63:RNX63 RXS63:RXT63 SHO63:SHP63 SRK63:SRL63 TBG63:TBH63 TLC63:TLD63 TUY63:TUZ63 UEU63:UEV63 UOQ63:UOR63 UYM63:UYN63 VII63:VIJ63 VSE63:VSF63 WCA63:WCB63 WLW63:WLX63 WVS63:WVT63"/>
  </dataValidations>
  <pageMargins left="0.38" right="0.19685039370078741" top="0.19685039370078741" bottom="0.37" header="0" footer="0"/>
  <pageSetup paperSize="9" scale="86" fitToHeight="1000" orientation="portrait" horizontalDpi="300" verticalDpi="300" r:id="rId1"/>
  <headerFooter alignWithMargins="0">
    <oddFooter>Страница &amp;P из &amp;N</oddFooter>
  </headerFooter>
  <legacyDrawing r:id="rId2"/>
</worksheet>
</file>

<file path=xl/worksheets/sheet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3">
    <outlinePr summaryBelow="0"/>
    <pageSetUpPr autoPageBreaks="0" fitToPage="1"/>
  </sheetPr>
  <dimension ref="A1:T132"/>
  <sheetViews>
    <sheetView zoomScaleNormal="85" workbookViewId="0">
      <pane ySplit="4" topLeftCell="A77" activePane="bottomLeft" state="frozen"/>
      <selection pane="bottomLeft" activeCell="W94" sqref="W94"/>
    </sheetView>
  </sheetViews>
  <sheetFormatPr defaultRowHeight="15.9" customHeight="1" x14ac:dyDescent="0.3"/>
  <cols>
    <col min="1" max="1" width="1.109375" style="2" customWidth="1"/>
    <col min="2" max="3" width="4.33203125" style="17" customWidth="1"/>
    <col min="4" max="4" width="5.109375" style="17" customWidth="1"/>
    <col min="5" max="6" width="10.6640625" style="17" customWidth="1"/>
    <col min="7" max="9" width="3.5546875" style="17" customWidth="1"/>
    <col min="10" max="11" width="6.6640625" style="17" customWidth="1"/>
    <col min="12" max="12" width="7.33203125" style="17" customWidth="1"/>
    <col min="13" max="13" width="9.109375" style="18"/>
    <col min="14" max="14" width="9.6640625" style="17" customWidth="1"/>
    <col min="15" max="15" width="11.109375" style="17" customWidth="1"/>
    <col min="16" max="16" width="12.88671875" style="17" customWidth="1"/>
    <col min="17" max="17" width="7.5546875" style="17" customWidth="1"/>
    <col min="18" max="18" width="11.5546875" style="19" customWidth="1"/>
    <col min="19" max="19" width="19.5546875" style="6" customWidth="1"/>
    <col min="20" max="256" width="9.109375" style="17"/>
    <col min="257" max="257" width="1.109375" style="17" customWidth="1"/>
    <col min="258" max="259" width="4.33203125" style="17" customWidth="1"/>
    <col min="260" max="260" width="5.109375" style="17" customWidth="1"/>
    <col min="261" max="262" width="10.6640625" style="17" customWidth="1"/>
    <col min="263" max="265" width="3.5546875" style="17" customWidth="1"/>
    <col min="266" max="267" width="6.6640625" style="17" customWidth="1"/>
    <col min="268" max="268" width="7.33203125" style="17" customWidth="1"/>
    <col min="269" max="269" width="9.109375" style="17"/>
    <col min="270" max="270" width="9.6640625" style="17" customWidth="1"/>
    <col min="271" max="271" width="11.109375" style="17" customWidth="1"/>
    <col min="272" max="272" width="12.88671875" style="17" customWidth="1"/>
    <col min="273" max="273" width="7.5546875" style="17" customWidth="1"/>
    <col min="274" max="274" width="11.5546875" style="17" customWidth="1"/>
    <col min="275" max="275" width="19.5546875" style="17" customWidth="1"/>
    <col min="276" max="512" width="9.109375" style="17"/>
    <col min="513" max="513" width="1.109375" style="17" customWidth="1"/>
    <col min="514" max="515" width="4.33203125" style="17" customWidth="1"/>
    <col min="516" max="516" width="5.109375" style="17" customWidth="1"/>
    <col min="517" max="518" width="10.6640625" style="17" customWidth="1"/>
    <col min="519" max="521" width="3.5546875" style="17" customWidth="1"/>
    <col min="522" max="523" width="6.6640625" style="17" customWidth="1"/>
    <col min="524" max="524" width="7.33203125" style="17" customWidth="1"/>
    <col min="525" max="525" width="9.109375" style="17"/>
    <col min="526" max="526" width="9.6640625" style="17" customWidth="1"/>
    <col min="527" max="527" width="11.109375" style="17" customWidth="1"/>
    <col min="528" max="528" width="12.88671875" style="17" customWidth="1"/>
    <col min="529" max="529" width="7.5546875" style="17" customWidth="1"/>
    <col min="530" max="530" width="11.5546875" style="17" customWidth="1"/>
    <col min="531" max="531" width="19.5546875" style="17" customWidth="1"/>
    <col min="532" max="768" width="9.109375" style="17"/>
    <col min="769" max="769" width="1.109375" style="17" customWidth="1"/>
    <col min="770" max="771" width="4.33203125" style="17" customWidth="1"/>
    <col min="772" max="772" width="5.109375" style="17" customWidth="1"/>
    <col min="773" max="774" width="10.6640625" style="17" customWidth="1"/>
    <col min="775" max="777" width="3.5546875" style="17" customWidth="1"/>
    <col min="778" max="779" width="6.6640625" style="17" customWidth="1"/>
    <col min="780" max="780" width="7.33203125" style="17" customWidth="1"/>
    <col min="781" max="781" width="9.109375" style="17"/>
    <col min="782" max="782" width="9.6640625" style="17" customWidth="1"/>
    <col min="783" max="783" width="11.109375" style="17" customWidth="1"/>
    <col min="784" max="784" width="12.88671875" style="17" customWidth="1"/>
    <col min="785" max="785" width="7.5546875" style="17" customWidth="1"/>
    <col min="786" max="786" width="11.5546875" style="17" customWidth="1"/>
    <col min="787" max="787" width="19.5546875" style="17" customWidth="1"/>
    <col min="788" max="1024" width="9.109375" style="17"/>
    <col min="1025" max="1025" width="1.109375" style="17" customWidth="1"/>
    <col min="1026" max="1027" width="4.33203125" style="17" customWidth="1"/>
    <col min="1028" max="1028" width="5.109375" style="17" customWidth="1"/>
    <col min="1029" max="1030" width="10.6640625" style="17" customWidth="1"/>
    <col min="1031" max="1033" width="3.5546875" style="17" customWidth="1"/>
    <col min="1034" max="1035" width="6.6640625" style="17" customWidth="1"/>
    <col min="1036" max="1036" width="7.33203125" style="17" customWidth="1"/>
    <col min="1037" max="1037" width="9.109375" style="17"/>
    <col min="1038" max="1038" width="9.6640625" style="17" customWidth="1"/>
    <col min="1039" max="1039" width="11.109375" style="17" customWidth="1"/>
    <col min="1040" max="1040" width="12.88671875" style="17" customWidth="1"/>
    <col min="1041" max="1041" width="7.5546875" style="17" customWidth="1"/>
    <col min="1042" max="1042" width="11.5546875" style="17" customWidth="1"/>
    <col min="1043" max="1043" width="19.5546875" style="17" customWidth="1"/>
    <col min="1044" max="1280" width="9.109375" style="17"/>
    <col min="1281" max="1281" width="1.109375" style="17" customWidth="1"/>
    <col min="1282" max="1283" width="4.33203125" style="17" customWidth="1"/>
    <col min="1284" max="1284" width="5.109375" style="17" customWidth="1"/>
    <col min="1285" max="1286" width="10.6640625" style="17" customWidth="1"/>
    <col min="1287" max="1289" width="3.5546875" style="17" customWidth="1"/>
    <col min="1290" max="1291" width="6.6640625" style="17" customWidth="1"/>
    <col min="1292" max="1292" width="7.33203125" style="17" customWidth="1"/>
    <col min="1293" max="1293" width="9.109375" style="17"/>
    <col min="1294" max="1294" width="9.6640625" style="17" customWidth="1"/>
    <col min="1295" max="1295" width="11.109375" style="17" customWidth="1"/>
    <col min="1296" max="1296" width="12.88671875" style="17" customWidth="1"/>
    <col min="1297" max="1297" width="7.5546875" style="17" customWidth="1"/>
    <col min="1298" max="1298" width="11.5546875" style="17" customWidth="1"/>
    <col min="1299" max="1299" width="19.5546875" style="17" customWidth="1"/>
    <col min="1300" max="1536" width="9.109375" style="17"/>
    <col min="1537" max="1537" width="1.109375" style="17" customWidth="1"/>
    <col min="1538" max="1539" width="4.33203125" style="17" customWidth="1"/>
    <col min="1540" max="1540" width="5.109375" style="17" customWidth="1"/>
    <col min="1541" max="1542" width="10.6640625" style="17" customWidth="1"/>
    <col min="1543" max="1545" width="3.5546875" style="17" customWidth="1"/>
    <col min="1546" max="1547" width="6.6640625" style="17" customWidth="1"/>
    <col min="1548" max="1548" width="7.33203125" style="17" customWidth="1"/>
    <col min="1549" max="1549" width="9.109375" style="17"/>
    <col min="1550" max="1550" width="9.6640625" style="17" customWidth="1"/>
    <col min="1551" max="1551" width="11.109375" style="17" customWidth="1"/>
    <col min="1552" max="1552" width="12.88671875" style="17" customWidth="1"/>
    <col min="1553" max="1553" width="7.5546875" style="17" customWidth="1"/>
    <col min="1554" max="1554" width="11.5546875" style="17" customWidth="1"/>
    <col min="1555" max="1555" width="19.5546875" style="17" customWidth="1"/>
    <col min="1556" max="1792" width="9.109375" style="17"/>
    <col min="1793" max="1793" width="1.109375" style="17" customWidth="1"/>
    <col min="1794" max="1795" width="4.33203125" style="17" customWidth="1"/>
    <col min="1796" max="1796" width="5.109375" style="17" customWidth="1"/>
    <col min="1797" max="1798" width="10.6640625" style="17" customWidth="1"/>
    <col min="1799" max="1801" width="3.5546875" style="17" customWidth="1"/>
    <col min="1802" max="1803" width="6.6640625" style="17" customWidth="1"/>
    <col min="1804" max="1804" width="7.33203125" style="17" customWidth="1"/>
    <col min="1805" max="1805" width="9.109375" style="17"/>
    <col min="1806" max="1806" width="9.6640625" style="17" customWidth="1"/>
    <col min="1807" max="1807" width="11.109375" style="17" customWidth="1"/>
    <col min="1808" max="1808" width="12.88671875" style="17" customWidth="1"/>
    <col min="1809" max="1809" width="7.5546875" style="17" customWidth="1"/>
    <col min="1810" max="1810" width="11.5546875" style="17" customWidth="1"/>
    <col min="1811" max="1811" width="19.5546875" style="17" customWidth="1"/>
    <col min="1812" max="2048" width="9.109375" style="17"/>
    <col min="2049" max="2049" width="1.109375" style="17" customWidth="1"/>
    <col min="2050" max="2051" width="4.33203125" style="17" customWidth="1"/>
    <col min="2052" max="2052" width="5.109375" style="17" customWidth="1"/>
    <col min="2053" max="2054" width="10.6640625" style="17" customWidth="1"/>
    <col min="2055" max="2057" width="3.5546875" style="17" customWidth="1"/>
    <col min="2058" max="2059" width="6.6640625" style="17" customWidth="1"/>
    <col min="2060" max="2060" width="7.33203125" style="17" customWidth="1"/>
    <col min="2061" max="2061" width="9.109375" style="17"/>
    <col min="2062" max="2062" width="9.6640625" style="17" customWidth="1"/>
    <col min="2063" max="2063" width="11.109375" style="17" customWidth="1"/>
    <col min="2064" max="2064" width="12.88671875" style="17" customWidth="1"/>
    <col min="2065" max="2065" width="7.5546875" style="17" customWidth="1"/>
    <col min="2066" max="2066" width="11.5546875" style="17" customWidth="1"/>
    <col min="2067" max="2067" width="19.5546875" style="17" customWidth="1"/>
    <col min="2068" max="2304" width="9.109375" style="17"/>
    <col min="2305" max="2305" width="1.109375" style="17" customWidth="1"/>
    <col min="2306" max="2307" width="4.33203125" style="17" customWidth="1"/>
    <col min="2308" max="2308" width="5.109375" style="17" customWidth="1"/>
    <col min="2309" max="2310" width="10.6640625" style="17" customWidth="1"/>
    <col min="2311" max="2313" width="3.5546875" style="17" customWidth="1"/>
    <col min="2314" max="2315" width="6.6640625" style="17" customWidth="1"/>
    <col min="2316" max="2316" width="7.33203125" style="17" customWidth="1"/>
    <col min="2317" max="2317" width="9.109375" style="17"/>
    <col min="2318" max="2318" width="9.6640625" style="17" customWidth="1"/>
    <col min="2319" max="2319" width="11.109375" style="17" customWidth="1"/>
    <col min="2320" max="2320" width="12.88671875" style="17" customWidth="1"/>
    <col min="2321" max="2321" width="7.5546875" style="17" customWidth="1"/>
    <col min="2322" max="2322" width="11.5546875" style="17" customWidth="1"/>
    <col min="2323" max="2323" width="19.5546875" style="17" customWidth="1"/>
    <col min="2324" max="2560" width="9.109375" style="17"/>
    <col min="2561" max="2561" width="1.109375" style="17" customWidth="1"/>
    <col min="2562" max="2563" width="4.33203125" style="17" customWidth="1"/>
    <col min="2564" max="2564" width="5.109375" style="17" customWidth="1"/>
    <col min="2565" max="2566" width="10.6640625" style="17" customWidth="1"/>
    <col min="2567" max="2569" width="3.5546875" style="17" customWidth="1"/>
    <col min="2570" max="2571" width="6.6640625" style="17" customWidth="1"/>
    <col min="2572" max="2572" width="7.33203125" style="17" customWidth="1"/>
    <col min="2573" max="2573" width="9.109375" style="17"/>
    <col min="2574" max="2574" width="9.6640625" style="17" customWidth="1"/>
    <col min="2575" max="2575" width="11.109375" style="17" customWidth="1"/>
    <col min="2576" max="2576" width="12.88671875" style="17" customWidth="1"/>
    <col min="2577" max="2577" width="7.5546875" style="17" customWidth="1"/>
    <col min="2578" max="2578" width="11.5546875" style="17" customWidth="1"/>
    <col min="2579" max="2579" width="19.5546875" style="17" customWidth="1"/>
    <col min="2580" max="2816" width="9.109375" style="17"/>
    <col min="2817" max="2817" width="1.109375" style="17" customWidth="1"/>
    <col min="2818" max="2819" width="4.33203125" style="17" customWidth="1"/>
    <col min="2820" max="2820" width="5.109375" style="17" customWidth="1"/>
    <col min="2821" max="2822" width="10.6640625" style="17" customWidth="1"/>
    <col min="2823" max="2825" width="3.5546875" style="17" customWidth="1"/>
    <col min="2826" max="2827" width="6.6640625" style="17" customWidth="1"/>
    <col min="2828" max="2828" width="7.33203125" style="17" customWidth="1"/>
    <col min="2829" max="2829" width="9.109375" style="17"/>
    <col min="2830" max="2830" width="9.6640625" style="17" customWidth="1"/>
    <col min="2831" max="2831" width="11.109375" style="17" customWidth="1"/>
    <col min="2832" max="2832" width="12.88671875" style="17" customWidth="1"/>
    <col min="2833" max="2833" width="7.5546875" style="17" customWidth="1"/>
    <col min="2834" max="2834" width="11.5546875" style="17" customWidth="1"/>
    <col min="2835" max="2835" width="19.5546875" style="17" customWidth="1"/>
    <col min="2836" max="3072" width="9.109375" style="17"/>
    <col min="3073" max="3073" width="1.109375" style="17" customWidth="1"/>
    <col min="3074" max="3075" width="4.33203125" style="17" customWidth="1"/>
    <col min="3076" max="3076" width="5.109375" style="17" customWidth="1"/>
    <col min="3077" max="3078" width="10.6640625" style="17" customWidth="1"/>
    <col min="3079" max="3081" width="3.5546875" style="17" customWidth="1"/>
    <col min="3082" max="3083" width="6.6640625" style="17" customWidth="1"/>
    <col min="3084" max="3084" width="7.33203125" style="17" customWidth="1"/>
    <col min="3085" max="3085" width="9.109375" style="17"/>
    <col min="3086" max="3086" width="9.6640625" style="17" customWidth="1"/>
    <col min="3087" max="3087" width="11.109375" style="17" customWidth="1"/>
    <col min="3088" max="3088" width="12.88671875" style="17" customWidth="1"/>
    <col min="3089" max="3089" width="7.5546875" style="17" customWidth="1"/>
    <col min="3090" max="3090" width="11.5546875" style="17" customWidth="1"/>
    <col min="3091" max="3091" width="19.5546875" style="17" customWidth="1"/>
    <col min="3092" max="3328" width="9.109375" style="17"/>
    <col min="3329" max="3329" width="1.109375" style="17" customWidth="1"/>
    <col min="3330" max="3331" width="4.33203125" style="17" customWidth="1"/>
    <col min="3332" max="3332" width="5.109375" style="17" customWidth="1"/>
    <col min="3333" max="3334" width="10.6640625" style="17" customWidth="1"/>
    <col min="3335" max="3337" width="3.5546875" style="17" customWidth="1"/>
    <col min="3338" max="3339" width="6.6640625" style="17" customWidth="1"/>
    <col min="3340" max="3340" width="7.33203125" style="17" customWidth="1"/>
    <col min="3341" max="3341" width="9.109375" style="17"/>
    <col min="3342" max="3342" width="9.6640625" style="17" customWidth="1"/>
    <col min="3343" max="3343" width="11.109375" style="17" customWidth="1"/>
    <col min="3344" max="3344" width="12.88671875" style="17" customWidth="1"/>
    <col min="3345" max="3345" width="7.5546875" style="17" customWidth="1"/>
    <col min="3346" max="3346" width="11.5546875" style="17" customWidth="1"/>
    <col min="3347" max="3347" width="19.5546875" style="17" customWidth="1"/>
    <col min="3348" max="3584" width="9.109375" style="17"/>
    <col min="3585" max="3585" width="1.109375" style="17" customWidth="1"/>
    <col min="3586" max="3587" width="4.33203125" style="17" customWidth="1"/>
    <col min="3588" max="3588" width="5.109375" style="17" customWidth="1"/>
    <col min="3589" max="3590" width="10.6640625" style="17" customWidth="1"/>
    <col min="3591" max="3593" width="3.5546875" style="17" customWidth="1"/>
    <col min="3594" max="3595" width="6.6640625" style="17" customWidth="1"/>
    <col min="3596" max="3596" width="7.33203125" style="17" customWidth="1"/>
    <col min="3597" max="3597" width="9.109375" style="17"/>
    <col min="3598" max="3598" width="9.6640625" style="17" customWidth="1"/>
    <col min="3599" max="3599" width="11.109375" style="17" customWidth="1"/>
    <col min="3600" max="3600" width="12.88671875" style="17" customWidth="1"/>
    <col min="3601" max="3601" width="7.5546875" style="17" customWidth="1"/>
    <col min="3602" max="3602" width="11.5546875" style="17" customWidth="1"/>
    <col min="3603" max="3603" width="19.5546875" style="17" customWidth="1"/>
    <col min="3604" max="3840" width="9.109375" style="17"/>
    <col min="3841" max="3841" width="1.109375" style="17" customWidth="1"/>
    <col min="3842" max="3843" width="4.33203125" style="17" customWidth="1"/>
    <col min="3844" max="3844" width="5.109375" style="17" customWidth="1"/>
    <col min="3845" max="3846" width="10.6640625" style="17" customWidth="1"/>
    <col min="3847" max="3849" width="3.5546875" style="17" customWidth="1"/>
    <col min="3850" max="3851" width="6.6640625" style="17" customWidth="1"/>
    <col min="3852" max="3852" width="7.33203125" style="17" customWidth="1"/>
    <col min="3853" max="3853" width="9.109375" style="17"/>
    <col min="3854" max="3854" width="9.6640625" style="17" customWidth="1"/>
    <col min="3855" max="3855" width="11.109375" style="17" customWidth="1"/>
    <col min="3856" max="3856" width="12.88671875" style="17" customWidth="1"/>
    <col min="3857" max="3857" width="7.5546875" style="17" customWidth="1"/>
    <col min="3858" max="3858" width="11.5546875" style="17" customWidth="1"/>
    <col min="3859" max="3859" width="19.5546875" style="17" customWidth="1"/>
    <col min="3860" max="4096" width="9.109375" style="17"/>
    <col min="4097" max="4097" width="1.109375" style="17" customWidth="1"/>
    <col min="4098" max="4099" width="4.33203125" style="17" customWidth="1"/>
    <col min="4100" max="4100" width="5.109375" style="17" customWidth="1"/>
    <col min="4101" max="4102" width="10.6640625" style="17" customWidth="1"/>
    <col min="4103" max="4105" width="3.5546875" style="17" customWidth="1"/>
    <col min="4106" max="4107" width="6.6640625" style="17" customWidth="1"/>
    <col min="4108" max="4108" width="7.33203125" style="17" customWidth="1"/>
    <col min="4109" max="4109" width="9.109375" style="17"/>
    <col min="4110" max="4110" width="9.6640625" style="17" customWidth="1"/>
    <col min="4111" max="4111" width="11.109375" style="17" customWidth="1"/>
    <col min="4112" max="4112" width="12.88671875" style="17" customWidth="1"/>
    <col min="4113" max="4113" width="7.5546875" style="17" customWidth="1"/>
    <col min="4114" max="4114" width="11.5546875" style="17" customWidth="1"/>
    <col min="4115" max="4115" width="19.5546875" style="17" customWidth="1"/>
    <col min="4116" max="4352" width="9.109375" style="17"/>
    <col min="4353" max="4353" width="1.109375" style="17" customWidth="1"/>
    <col min="4354" max="4355" width="4.33203125" style="17" customWidth="1"/>
    <col min="4356" max="4356" width="5.109375" style="17" customWidth="1"/>
    <col min="4357" max="4358" width="10.6640625" style="17" customWidth="1"/>
    <col min="4359" max="4361" width="3.5546875" style="17" customWidth="1"/>
    <col min="4362" max="4363" width="6.6640625" style="17" customWidth="1"/>
    <col min="4364" max="4364" width="7.33203125" style="17" customWidth="1"/>
    <col min="4365" max="4365" width="9.109375" style="17"/>
    <col min="4366" max="4366" width="9.6640625" style="17" customWidth="1"/>
    <col min="4367" max="4367" width="11.109375" style="17" customWidth="1"/>
    <col min="4368" max="4368" width="12.88671875" style="17" customWidth="1"/>
    <col min="4369" max="4369" width="7.5546875" style="17" customWidth="1"/>
    <col min="4370" max="4370" width="11.5546875" style="17" customWidth="1"/>
    <col min="4371" max="4371" width="19.5546875" style="17" customWidth="1"/>
    <col min="4372" max="4608" width="9.109375" style="17"/>
    <col min="4609" max="4609" width="1.109375" style="17" customWidth="1"/>
    <col min="4610" max="4611" width="4.33203125" style="17" customWidth="1"/>
    <col min="4612" max="4612" width="5.109375" style="17" customWidth="1"/>
    <col min="4613" max="4614" width="10.6640625" style="17" customWidth="1"/>
    <col min="4615" max="4617" width="3.5546875" style="17" customWidth="1"/>
    <col min="4618" max="4619" width="6.6640625" style="17" customWidth="1"/>
    <col min="4620" max="4620" width="7.33203125" style="17" customWidth="1"/>
    <col min="4621" max="4621" width="9.109375" style="17"/>
    <col min="4622" max="4622" width="9.6640625" style="17" customWidth="1"/>
    <col min="4623" max="4623" width="11.109375" style="17" customWidth="1"/>
    <col min="4624" max="4624" width="12.88671875" style="17" customWidth="1"/>
    <col min="4625" max="4625" width="7.5546875" style="17" customWidth="1"/>
    <col min="4626" max="4626" width="11.5546875" style="17" customWidth="1"/>
    <col min="4627" max="4627" width="19.5546875" style="17" customWidth="1"/>
    <col min="4628" max="4864" width="9.109375" style="17"/>
    <col min="4865" max="4865" width="1.109375" style="17" customWidth="1"/>
    <col min="4866" max="4867" width="4.33203125" style="17" customWidth="1"/>
    <col min="4868" max="4868" width="5.109375" style="17" customWidth="1"/>
    <col min="4869" max="4870" width="10.6640625" style="17" customWidth="1"/>
    <col min="4871" max="4873" width="3.5546875" style="17" customWidth="1"/>
    <col min="4874" max="4875" width="6.6640625" style="17" customWidth="1"/>
    <col min="4876" max="4876" width="7.33203125" style="17" customWidth="1"/>
    <col min="4877" max="4877" width="9.109375" style="17"/>
    <col min="4878" max="4878" width="9.6640625" style="17" customWidth="1"/>
    <col min="4879" max="4879" width="11.109375" style="17" customWidth="1"/>
    <col min="4880" max="4880" width="12.88671875" style="17" customWidth="1"/>
    <col min="4881" max="4881" width="7.5546875" style="17" customWidth="1"/>
    <col min="4882" max="4882" width="11.5546875" style="17" customWidth="1"/>
    <col min="4883" max="4883" width="19.5546875" style="17" customWidth="1"/>
    <col min="4884" max="5120" width="9.109375" style="17"/>
    <col min="5121" max="5121" width="1.109375" style="17" customWidth="1"/>
    <col min="5122" max="5123" width="4.33203125" style="17" customWidth="1"/>
    <col min="5124" max="5124" width="5.109375" style="17" customWidth="1"/>
    <col min="5125" max="5126" width="10.6640625" style="17" customWidth="1"/>
    <col min="5127" max="5129" width="3.5546875" style="17" customWidth="1"/>
    <col min="5130" max="5131" width="6.6640625" style="17" customWidth="1"/>
    <col min="5132" max="5132" width="7.33203125" style="17" customWidth="1"/>
    <col min="5133" max="5133" width="9.109375" style="17"/>
    <col min="5134" max="5134" width="9.6640625" style="17" customWidth="1"/>
    <col min="5135" max="5135" width="11.109375" style="17" customWidth="1"/>
    <col min="5136" max="5136" width="12.88671875" style="17" customWidth="1"/>
    <col min="5137" max="5137" width="7.5546875" style="17" customWidth="1"/>
    <col min="5138" max="5138" width="11.5546875" style="17" customWidth="1"/>
    <col min="5139" max="5139" width="19.5546875" style="17" customWidth="1"/>
    <col min="5140" max="5376" width="9.109375" style="17"/>
    <col min="5377" max="5377" width="1.109375" style="17" customWidth="1"/>
    <col min="5378" max="5379" width="4.33203125" style="17" customWidth="1"/>
    <col min="5380" max="5380" width="5.109375" style="17" customWidth="1"/>
    <col min="5381" max="5382" width="10.6640625" style="17" customWidth="1"/>
    <col min="5383" max="5385" width="3.5546875" style="17" customWidth="1"/>
    <col min="5386" max="5387" width="6.6640625" style="17" customWidth="1"/>
    <col min="5388" max="5388" width="7.33203125" style="17" customWidth="1"/>
    <col min="5389" max="5389" width="9.109375" style="17"/>
    <col min="5390" max="5390" width="9.6640625" style="17" customWidth="1"/>
    <col min="5391" max="5391" width="11.109375" style="17" customWidth="1"/>
    <col min="5392" max="5392" width="12.88671875" style="17" customWidth="1"/>
    <col min="5393" max="5393" width="7.5546875" style="17" customWidth="1"/>
    <col min="5394" max="5394" width="11.5546875" style="17" customWidth="1"/>
    <col min="5395" max="5395" width="19.5546875" style="17" customWidth="1"/>
    <col min="5396" max="5632" width="9.109375" style="17"/>
    <col min="5633" max="5633" width="1.109375" style="17" customWidth="1"/>
    <col min="5634" max="5635" width="4.33203125" style="17" customWidth="1"/>
    <col min="5636" max="5636" width="5.109375" style="17" customWidth="1"/>
    <col min="5637" max="5638" width="10.6640625" style="17" customWidth="1"/>
    <col min="5639" max="5641" width="3.5546875" style="17" customWidth="1"/>
    <col min="5642" max="5643" width="6.6640625" style="17" customWidth="1"/>
    <col min="5644" max="5644" width="7.33203125" style="17" customWidth="1"/>
    <col min="5645" max="5645" width="9.109375" style="17"/>
    <col min="5646" max="5646" width="9.6640625" style="17" customWidth="1"/>
    <col min="5647" max="5647" width="11.109375" style="17" customWidth="1"/>
    <col min="5648" max="5648" width="12.88671875" style="17" customWidth="1"/>
    <col min="5649" max="5649" width="7.5546875" style="17" customWidth="1"/>
    <col min="5650" max="5650" width="11.5546875" style="17" customWidth="1"/>
    <col min="5651" max="5651" width="19.5546875" style="17" customWidth="1"/>
    <col min="5652" max="5888" width="9.109375" style="17"/>
    <col min="5889" max="5889" width="1.109375" style="17" customWidth="1"/>
    <col min="5890" max="5891" width="4.33203125" style="17" customWidth="1"/>
    <col min="5892" max="5892" width="5.109375" style="17" customWidth="1"/>
    <col min="5893" max="5894" width="10.6640625" style="17" customWidth="1"/>
    <col min="5895" max="5897" width="3.5546875" style="17" customWidth="1"/>
    <col min="5898" max="5899" width="6.6640625" style="17" customWidth="1"/>
    <col min="5900" max="5900" width="7.33203125" style="17" customWidth="1"/>
    <col min="5901" max="5901" width="9.109375" style="17"/>
    <col min="5902" max="5902" width="9.6640625" style="17" customWidth="1"/>
    <col min="5903" max="5903" width="11.109375" style="17" customWidth="1"/>
    <col min="5904" max="5904" width="12.88671875" style="17" customWidth="1"/>
    <col min="5905" max="5905" width="7.5546875" style="17" customWidth="1"/>
    <col min="5906" max="5906" width="11.5546875" style="17" customWidth="1"/>
    <col min="5907" max="5907" width="19.5546875" style="17" customWidth="1"/>
    <col min="5908" max="6144" width="9.109375" style="17"/>
    <col min="6145" max="6145" width="1.109375" style="17" customWidth="1"/>
    <col min="6146" max="6147" width="4.33203125" style="17" customWidth="1"/>
    <col min="6148" max="6148" width="5.109375" style="17" customWidth="1"/>
    <col min="6149" max="6150" width="10.6640625" style="17" customWidth="1"/>
    <col min="6151" max="6153" width="3.5546875" style="17" customWidth="1"/>
    <col min="6154" max="6155" width="6.6640625" style="17" customWidth="1"/>
    <col min="6156" max="6156" width="7.33203125" style="17" customWidth="1"/>
    <col min="6157" max="6157" width="9.109375" style="17"/>
    <col min="6158" max="6158" width="9.6640625" style="17" customWidth="1"/>
    <col min="6159" max="6159" width="11.109375" style="17" customWidth="1"/>
    <col min="6160" max="6160" width="12.88671875" style="17" customWidth="1"/>
    <col min="6161" max="6161" width="7.5546875" style="17" customWidth="1"/>
    <col min="6162" max="6162" width="11.5546875" style="17" customWidth="1"/>
    <col min="6163" max="6163" width="19.5546875" style="17" customWidth="1"/>
    <col min="6164" max="6400" width="9.109375" style="17"/>
    <col min="6401" max="6401" width="1.109375" style="17" customWidth="1"/>
    <col min="6402" max="6403" width="4.33203125" style="17" customWidth="1"/>
    <col min="6404" max="6404" width="5.109375" style="17" customWidth="1"/>
    <col min="6405" max="6406" width="10.6640625" style="17" customWidth="1"/>
    <col min="6407" max="6409" width="3.5546875" style="17" customWidth="1"/>
    <col min="6410" max="6411" width="6.6640625" style="17" customWidth="1"/>
    <col min="6412" max="6412" width="7.33203125" style="17" customWidth="1"/>
    <col min="6413" max="6413" width="9.109375" style="17"/>
    <col min="6414" max="6414" width="9.6640625" style="17" customWidth="1"/>
    <col min="6415" max="6415" width="11.109375" style="17" customWidth="1"/>
    <col min="6416" max="6416" width="12.88671875" style="17" customWidth="1"/>
    <col min="6417" max="6417" width="7.5546875" style="17" customWidth="1"/>
    <col min="6418" max="6418" width="11.5546875" style="17" customWidth="1"/>
    <col min="6419" max="6419" width="19.5546875" style="17" customWidth="1"/>
    <col min="6420" max="6656" width="9.109375" style="17"/>
    <col min="6657" max="6657" width="1.109375" style="17" customWidth="1"/>
    <col min="6658" max="6659" width="4.33203125" style="17" customWidth="1"/>
    <col min="6660" max="6660" width="5.109375" style="17" customWidth="1"/>
    <col min="6661" max="6662" width="10.6640625" style="17" customWidth="1"/>
    <col min="6663" max="6665" width="3.5546875" style="17" customWidth="1"/>
    <col min="6666" max="6667" width="6.6640625" style="17" customWidth="1"/>
    <col min="6668" max="6668" width="7.33203125" style="17" customWidth="1"/>
    <col min="6669" max="6669" width="9.109375" style="17"/>
    <col min="6670" max="6670" width="9.6640625" style="17" customWidth="1"/>
    <col min="6671" max="6671" width="11.109375" style="17" customWidth="1"/>
    <col min="6672" max="6672" width="12.88671875" style="17" customWidth="1"/>
    <col min="6673" max="6673" width="7.5546875" style="17" customWidth="1"/>
    <col min="6674" max="6674" width="11.5546875" style="17" customWidth="1"/>
    <col min="6675" max="6675" width="19.5546875" style="17" customWidth="1"/>
    <col min="6676" max="6912" width="9.109375" style="17"/>
    <col min="6913" max="6913" width="1.109375" style="17" customWidth="1"/>
    <col min="6914" max="6915" width="4.33203125" style="17" customWidth="1"/>
    <col min="6916" max="6916" width="5.109375" style="17" customWidth="1"/>
    <col min="6917" max="6918" width="10.6640625" style="17" customWidth="1"/>
    <col min="6919" max="6921" width="3.5546875" style="17" customWidth="1"/>
    <col min="6922" max="6923" width="6.6640625" style="17" customWidth="1"/>
    <col min="6924" max="6924" width="7.33203125" style="17" customWidth="1"/>
    <col min="6925" max="6925" width="9.109375" style="17"/>
    <col min="6926" max="6926" width="9.6640625" style="17" customWidth="1"/>
    <col min="6927" max="6927" width="11.109375" style="17" customWidth="1"/>
    <col min="6928" max="6928" width="12.88671875" style="17" customWidth="1"/>
    <col min="6929" max="6929" width="7.5546875" style="17" customWidth="1"/>
    <col min="6930" max="6930" width="11.5546875" style="17" customWidth="1"/>
    <col min="6931" max="6931" width="19.5546875" style="17" customWidth="1"/>
    <col min="6932" max="7168" width="9.109375" style="17"/>
    <col min="7169" max="7169" width="1.109375" style="17" customWidth="1"/>
    <col min="7170" max="7171" width="4.33203125" style="17" customWidth="1"/>
    <col min="7172" max="7172" width="5.109375" style="17" customWidth="1"/>
    <col min="7173" max="7174" width="10.6640625" style="17" customWidth="1"/>
    <col min="7175" max="7177" width="3.5546875" style="17" customWidth="1"/>
    <col min="7178" max="7179" width="6.6640625" style="17" customWidth="1"/>
    <col min="7180" max="7180" width="7.33203125" style="17" customWidth="1"/>
    <col min="7181" max="7181" width="9.109375" style="17"/>
    <col min="7182" max="7182" width="9.6640625" style="17" customWidth="1"/>
    <col min="7183" max="7183" width="11.109375" style="17" customWidth="1"/>
    <col min="7184" max="7184" width="12.88671875" style="17" customWidth="1"/>
    <col min="7185" max="7185" width="7.5546875" style="17" customWidth="1"/>
    <col min="7186" max="7186" width="11.5546875" style="17" customWidth="1"/>
    <col min="7187" max="7187" width="19.5546875" style="17" customWidth="1"/>
    <col min="7188" max="7424" width="9.109375" style="17"/>
    <col min="7425" max="7425" width="1.109375" style="17" customWidth="1"/>
    <col min="7426" max="7427" width="4.33203125" style="17" customWidth="1"/>
    <col min="7428" max="7428" width="5.109375" style="17" customWidth="1"/>
    <col min="7429" max="7430" width="10.6640625" style="17" customWidth="1"/>
    <col min="7431" max="7433" width="3.5546875" style="17" customWidth="1"/>
    <col min="7434" max="7435" width="6.6640625" style="17" customWidth="1"/>
    <col min="7436" max="7436" width="7.33203125" style="17" customWidth="1"/>
    <col min="7437" max="7437" width="9.109375" style="17"/>
    <col min="7438" max="7438" width="9.6640625" style="17" customWidth="1"/>
    <col min="7439" max="7439" width="11.109375" style="17" customWidth="1"/>
    <col min="7440" max="7440" width="12.88671875" style="17" customWidth="1"/>
    <col min="7441" max="7441" width="7.5546875" style="17" customWidth="1"/>
    <col min="7442" max="7442" width="11.5546875" style="17" customWidth="1"/>
    <col min="7443" max="7443" width="19.5546875" style="17" customWidth="1"/>
    <col min="7444" max="7680" width="9.109375" style="17"/>
    <col min="7681" max="7681" width="1.109375" style="17" customWidth="1"/>
    <col min="7682" max="7683" width="4.33203125" style="17" customWidth="1"/>
    <col min="7684" max="7684" width="5.109375" style="17" customWidth="1"/>
    <col min="7685" max="7686" width="10.6640625" style="17" customWidth="1"/>
    <col min="7687" max="7689" width="3.5546875" style="17" customWidth="1"/>
    <col min="7690" max="7691" width="6.6640625" style="17" customWidth="1"/>
    <col min="7692" max="7692" width="7.33203125" style="17" customWidth="1"/>
    <col min="7693" max="7693" width="9.109375" style="17"/>
    <col min="7694" max="7694" width="9.6640625" style="17" customWidth="1"/>
    <col min="7695" max="7695" width="11.109375" style="17" customWidth="1"/>
    <col min="7696" max="7696" width="12.88671875" style="17" customWidth="1"/>
    <col min="7697" max="7697" width="7.5546875" style="17" customWidth="1"/>
    <col min="7698" max="7698" width="11.5546875" style="17" customWidth="1"/>
    <col min="7699" max="7699" width="19.5546875" style="17" customWidth="1"/>
    <col min="7700" max="7936" width="9.109375" style="17"/>
    <col min="7937" max="7937" width="1.109375" style="17" customWidth="1"/>
    <col min="7938" max="7939" width="4.33203125" style="17" customWidth="1"/>
    <col min="7940" max="7940" width="5.109375" style="17" customWidth="1"/>
    <col min="7941" max="7942" width="10.6640625" style="17" customWidth="1"/>
    <col min="7943" max="7945" width="3.5546875" style="17" customWidth="1"/>
    <col min="7946" max="7947" width="6.6640625" style="17" customWidth="1"/>
    <col min="7948" max="7948" width="7.33203125" style="17" customWidth="1"/>
    <col min="7949" max="7949" width="9.109375" style="17"/>
    <col min="7950" max="7950" width="9.6640625" style="17" customWidth="1"/>
    <col min="7951" max="7951" width="11.109375" style="17" customWidth="1"/>
    <col min="7952" max="7952" width="12.88671875" style="17" customWidth="1"/>
    <col min="7953" max="7953" width="7.5546875" style="17" customWidth="1"/>
    <col min="7954" max="7954" width="11.5546875" style="17" customWidth="1"/>
    <col min="7955" max="7955" width="19.5546875" style="17" customWidth="1"/>
    <col min="7956" max="8192" width="9.109375" style="17"/>
    <col min="8193" max="8193" width="1.109375" style="17" customWidth="1"/>
    <col min="8194" max="8195" width="4.33203125" style="17" customWidth="1"/>
    <col min="8196" max="8196" width="5.109375" style="17" customWidth="1"/>
    <col min="8197" max="8198" width="10.6640625" style="17" customWidth="1"/>
    <col min="8199" max="8201" width="3.5546875" style="17" customWidth="1"/>
    <col min="8202" max="8203" width="6.6640625" style="17" customWidth="1"/>
    <col min="8204" max="8204" width="7.33203125" style="17" customWidth="1"/>
    <col min="8205" max="8205" width="9.109375" style="17"/>
    <col min="8206" max="8206" width="9.6640625" style="17" customWidth="1"/>
    <col min="8207" max="8207" width="11.109375" style="17" customWidth="1"/>
    <col min="8208" max="8208" width="12.88671875" style="17" customWidth="1"/>
    <col min="8209" max="8209" width="7.5546875" style="17" customWidth="1"/>
    <col min="8210" max="8210" width="11.5546875" style="17" customWidth="1"/>
    <col min="8211" max="8211" width="19.5546875" style="17" customWidth="1"/>
    <col min="8212" max="8448" width="9.109375" style="17"/>
    <col min="8449" max="8449" width="1.109375" style="17" customWidth="1"/>
    <col min="8450" max="8451" width="4.33203125" style="17" customWidth="1"/>
    <col min="8452" max="8452" width="5.109375" style="17" customWidth="1"/>
    <col min="8453" max="8454" width="10.6640625" style="17" customWidth="1"/>
    <col min="8455" max="8457" width="3.5546875" style="17" customWidth="1"/>
    <col min="8458" max="8459" width="6.6640625" style="17" customWidth="1"/>
    <col min="8460" max="8460" width="7.33203125" style="17" customWidth="1"/>
    <col min="8461" max="8461" width="9.109375" style="17"/>
    <col min="8462" max="8462" width="9.6640625" style="17" customWidth="1"/>
    <col min="8463" max="8463" width="11.109375" style="17" customWidth="1"/>
    <col min="8464" max="8464" width="12.88671875" style="17" customWidth="1"/>
    <col min="8465" max="8465" width="7.5546875" style="17" customWidth="1"/>
    <col min="8466" max="8466" width="11.5546875" style="17" customWidth="1"/>
    <col min="8467" max="8467" width="19.5546875" style="17" customWidth="1"/>
    <col min="8468" max="8704" width="9.109375" style="17"/>
    <col min="8705" max="8705" width="1.109375" style="17" customWidth="1"/>
    <col min="8706" max="8707" width="4.33203125" style="17" customWidth="1"/>
    <col min="8708" max="8708" width="5.109375" style="17" customWidth="1"/>
    <col min="8709" max="8710" width="10.6640625" style="17" customWidth="1"/>
    <col min="8711" max="8713" width="3.5546875" style="17" customWidth="1"/>
    <col min="8714" max="8715" width="6.6640625" style="17" customWidth="1"/>
    <col min="8716" max="8716" width="7.33203125" style="17" customWidth="1"/>
    <col min="8717" max="8717" width="9.109375" style="17"/>
    <col min="8718" max="8718" width="9.6640625" style="17" customWidth="1"/>
    <col min="8719" max="8719" width="11.109375" style="17" customWidth="1"/>
    <col min="8720" max="8720" width="12.88671875" style="17" customWidth="1"/>
    <col min="8721" max="8721" width="7.5546875" style="17" customWidth="1"/>
    <col min="8722" max="8722" width="11.5546875" style="17" customWidth="1"/>
    <col min="8723" max="8723" width="19.5546875" style="17" customWidth="1"/>
    <col min="8724" max="8960" width="9.109375" style="17"/>
    <col min="8961" max="8961" width="1.109375" style="17" customWidth="1"/>
    <col min="8962" max="8963" width="4.33203125" style="17" customWidth="1"/>
    <col min="8964" max="8964" width="5.109375" style="17" customWidth="1"/>
    <col min="8965" max="8966" width="10.6640625" style="17" customWidth="1"/>
    <col min="8967" max="8969" width="3.5546875" style="17" customWidth="1"/>
    <col min="8970" max="8971" width="6.6640625" style="17" customWidth="1"/>
    <col min="8972" max="8972" width="7.33203125" style="17" customWidth="1"/>
    <col min="8973" max="8973" width="9.109375" style="17"/>
    <col min="8974" max="8974" width="9.6640625" style="17" customWidth="1"/>
    <col min="8975" max="8975" width="11.109375" style="17" customWidth="1"/>
    <col min="8976" max="8976" width="12.88671875" style="17" customWidth="1"/>
    <col min="8977" max="8977" width="7.5546875" style="17" customWidth="1"/>
    <col min="8978" max="8978" width="11.5546875" style="17" customWidth="1"/>
    <col min="8979" max="8979" width="19.5546875" style="17" customWidth="1"/>
    <col min="8980" max="9216" width="9.109375" style="17"/>
    <col min="9217" max="9217" width="1.109375" style="17" customWidth="1"/>
    <col min="9218" max="9219" width="4.33203125" style="17" customWidth="1"/>
    <col min="9220" max="9220" width="5.109375" style="17" customWidth="1"/>
    <col min="9221" max="9222" width="10.6640625" style="17" customWidth="1"/>
    <col min="9223" max="9225" width="3.5546875" style="17" customWidth="1"/>
    <col min="9226" max="9227" width="6.6640625" style="17" customWidth="1"/>
    <col min="9228" max="9228" width="7.33203125" style="17" customWidth="1"/>
    <col min="9229" max="9229" width="9.109375" style="17"/>
    <col min="9230" max="9230" width="9.6640625" style="17" customWidth="1"/>
    <col min="9231" max="9231" width="11.109375" style="17" customWidth="1"/>
    <col min="9232" max="9232" width="12.88671875" style="17" customWidth="1"/>
    <col min="9233" max="9233" width="7.5546875" style="17" customWidth="1"/>
    <col min="9234" max="9234" width="11.5546875" style="17" customWidth="1"/>
    <col min="9235" max="9235" width="19.5546875" style="17" customWidth="1"/>
    <col min="9236" max="9472" width="9.109375" style="17"/>
    <col min="9473" max="9473" width="1.109375" style="17" customWidth="1"/>
    <col min="9474" max="9475" width="4.33203125" style="17" customWidth="1"/>
    <col min="9476" max="9476" width="5.109375" style="17" customWidth="1"/>
    <col min="9477" max="9478" width="10.6640625" style="17" customWidth="1"/>
    <col min="9479" max="9481" width="3.5546875" style="17" customWidth="1"/>
    <col min="9482" max="9483" width="6.6640625" style="17" customWidth="1"/>
    <col min="9484" max="9484" width="7.33203125" style="17" customWidth="1"/>
    <col min="9485" max="9485" width="9.109375" style="17"/>
    <col min="9486" max="9486" width="9.6640625" style="17" customWidth="1"/>
    <col min="9487" max="9487" width="11.109375" style="17" customWidth="1"/>
    <col min="9488" max="9488" width="12.88671875" style="17" customWidth="1"/>
    <col min="9489" max="9489" width="7.5546875" style="17" customWidth="1"/>
    <col min="9490" max="9490" width="11.5546875" style="17" customWidth="1"/>
    <col min="9491" max="9491" width="19.5546875" style="17" customWidth="1"/>
    <col min="9492" max="9728" width="9.109375" style="17"/>
    <col min="9729" max="9729" width="1.109375" style="17" customWidth="1"/>
    <col min="9730" max="9731" width="4.33203125" style="17" customWidth="1"/>
    <col min="9732" max="9732" width="5.109375" style="17" customWidth="1"/>
    <col min="9733" max="9734" width="10.6640625" style="17" customWidth="1"/>
    <col min="9735" max="9737" width="3.5546875" style="17" customWidth="1"/>
    <col min="9738" max="9739" width="6.6640625" style="17" customWidth="1"/>
    <col min="9740" max="9740" width="7.33203125" style="17" customWidth="1"/>
    <col min="9741" max="9741" width="9.109375" style="17"/>
    <col min="9742" max="9742" width="9.6640625" style="17" customWidth="1"/>
    <col min="9743" max="9743" width="11.109375" style="17" customWidth="1"/>
    <col min="9744" max="9744" width="12.88671875" style="17" customWidth="1"/>
    <col min="9745" max="9745" width="7.5546875" style="17" customWidth="1"/>
    <col min="9746" max="9746" width="11.5546875" style="17" customWidth="1"/>
    <col min="9747" max="9747" width="19.5546875" style="17" customWidth="1"/>
    <col min="9748" max="9984" width="9.109375" style="17"/>
    <col min="9985" max="9985" width="1.109375" style="17" customWidth="1"/>
    <col min="9986" max="9987" width="4.33203125" style="17" customWidth="1"/>
    <col min="9988" max="9988" width="5.109375" style="17" customWidth="1"/>
    <col min="9989" max="9990" width="10.6640625" style="17" customWidth="1"/>
    <col min="9991" max="9993" width="3.5546875" style="17" customWidth="1"/>
    <col min="9994" max="9995" width="6.6640625" style="17" customWidth="1"/>
    <col min="9996" max="9996" width="7.33203125" style="17" customWidth="1"/>
    <col min="9997" max="9997" width="9.109375" style="17"/>
    <col min="9998" max="9998" width="9.6640625" style="17" customWidth="1"/>
    <col min="9999" max="9999" width="11.109375" style="17" customWidth="1"/>
    <col min="10000" max="10000" width="12.88671875" style="17" customWidth="1"/>
    <col min="10001" max="10001" width="7.5546875" style="17" customWidth="1"/>
    <col min="10002" max="10002" width="11.5546875" style="17" customWidth="1"/>
    <col min="10003" max="10003" width="19.5546875" style="17" customWidth="1"/>
    <col min="10004" max="10240" width="9.109375" style="17"/>
    <col min="10241" max="10241" width="1.109375" style="17" customWidth="1"/>
    <col min="10242" max="10243" width="4.33203125" style="17" customWidth="1"/>
    <col min="10244" max="10244" width="5.109375" style="17" customWidth="1"/>
    <col min="10245" max="10246" width="10.6640625" style="17" customWidth="1"/>
    <col min="10247" max="10249" width="3.5546875" style="17" customWidth="1"/>
    <col min="10250" max="10251" width="6.6640625" style="17" customWidth="1"/>
    <col min="10252" max="10252" width="7.33203125" style="17" customWidth="1"/>
    <col min="10253" max="10253" width="9.109375" style="17"/>
    <col min="10254" max="10254" width="9.6640625" style="17" customWidth="1"/>
    <col min="10255" max="10255" width="11.109375" style="17" customWidth="1"/>
    <col min="10256" max="10256" width="12.88671875" style="17" customWidth="1"/>
    <col min="10257" max="10257" width="7.5546875" style="17" customWidth="1"/>
    <col min="10258" max="10258" width="11.5546875" style="17" customWidth="1"/>
    <col min="10259" max="10259" width="19.5546875" style="17" customWidth="1"/>
    <col min="10260" max="10496" width="9.109375" style="17"/>
    <col min="10497" max="10497" width="1.109375" style="17" customWidth="1"/>
    <col min="10498" max="10499" width="4.33203125" style="17" customWidth="1"/>
    <col min="10500" max="10500" width="5.109375" style="17" customWidth="1"/>
    <col min="10501" max="10502" width="10.6640625" style="17" customWidth="1"/>
    <col min="10503" max="10505" width="3.5546875" style="17" customWidth="1"/>
    <col min="10506" max="10507" width="6.6640625" style="17" customWidth="1"/>
    <col min="10508" max="10508" width="7.33203125" style="17" customWidth="1"/>
    <col min="10509" max="10509" width="9.109375" style="17"/>
    <col min="10510" max="10510" width="9.6640625" style="17" customWidth="1"/>
    <col min="10511" max="10511" width="11.109375" style="17" customWidth="1"/>
    <col min="10512" max="10512" width="12.88671875" style="17" customWidth="1"/>
    <col min="10513" max="10513" width="7.5546875" style="17" customWidth="1"/>
    <col min="10514" max="10514" width="11.5546875" style="17" customWidth="1"/>
    <col min="10515" max="10515" width="19.5546875" style="17" customWidth="1"/>
    <col min="10516" max="10752" width="9.109375" style="17"/>
    <col min="10753" max="10753" width="1.109375" style="17" customWidth="1"/>
    <col min="10754" max="10755" width="4.33203125" style="17" customWidth="1"/>
    <col min="10756" max="10756" width="5.109375" style="17" customWidth="1"/>
    <col min="10757" max="10758" width="10.6640625" style="17" customWidth="1"/>
    <col min="10759" max="10761" width="3.5546875" style="17" customWidth="1"/>
    <col min="10762" max="10763" width="6.6640625" style="17" customWidth="1"/>
    <col min="10764" max="10764" width="7.33203125" style="17" customWidth="1"/>
    <col min="10765" max="10765" width="9.109375" style="17"/>
    <col min="10766" max="10766" width="9.6640625" style="17" customWidth="1"/>
    <col min="10767" max="10767" width="11.109375" style="17" customWidth="1"/>
    <col min="10768" max="10768" width="12.88671875" style="17" customWidth="1"/>
    <col min="10769" max="10769" width="7.5546875" style="17" customWidth="1"/>
    <col min="10770" max="10770" width="11.5546875" style="17" customWidth="1"/>
    <col min="10771" max="10771" width="19.5546875" style="17" customWidth="1"/>
    <col min="10772" max="11008" width="9.109375" style="17"/>
    <col min="11009" max="11009" width="1.109375" style="17" customWidth="1"/>
    <col min="11010" max="11011" width="4.33203125" style="17" customWidth="1"/>
    <col min="11012" max="11012" width="5.109375" style="17" customWidth="1"/>
    <col min="11013" max="11014" width="10.6640625" style="17" customWidth="1"/>
    <col min="11015" max="11017" width="3.5546875" style="17" customWidth="1"/>
    <col min="11018" max="11019" width="6.6640625" style="17" customWidth="1"/>
    <col min="11020" max="11020" width="7.33203125" style="17" customWidth="1"/>
    <col min="11021" max="11021" width="9.109375" style="17"/>
    <col min="11022" max="11022" width="9.6640625" style="17" customWidth="1"/>
    <col min="11023" max="11023" width="11.109375" style="17" customWidth="1"/>
    <col min="11024" max="11024" width="12.88671875" style="17" customWidth="1"/>
    <col min="11025" max="11025" width="7.5546875" style="17" customWidth="1"/>
    <col min="11026" max="11026" width="11.5546875" style="17" customWidth="1"/>
    <col min="11027" max="11027" width="19.5546875" style="17" customWidth="1"/>
    <col min="11028" max="11264" width="9.109375" style="17"/>
    <col min="11265" max="11265" width="1.109375" style="17" customWidth="1"/>
    <col min="11266" max="11267" width="4.33203125" style="17" customWidth="1"/>
    <col min="11268" max="11268" width="5.109375" style="17" customWidth="1"/>
    <col min="11269" max="11270" width="10.6640625" style="17" customWidth="1"/>
    <col min="11271" max="11273" width="3.5546875" style="17" customWidth="1"/>
    <col min="11274" max="11275" width="6.6640625" style="17" customWidth="1"/>
    <col min="11276" max="11276" width="7.33203125" style="17" customWidth="1"/>
    <col min="11277" max="11277" width="9.109375" style="17"/>
    <col min="11278" max="11278" width="9.6640625" style="17" customWidth="1"/>
    <col min="11279" max="11279" width="11.109375" style="17" customWidth="1"/>
    <col min="11280" max="11280" width="12.88671875" style="17" customWidth="1"/>
    <col min="11281" max="11281" width="7.5546875" style="17" customWidth="1"/>
    <col min="11282" max="11282" width="11.5546875" style="17" customWidth="1"/>
    <col min="11283" max="11283" width="19.5546875" style="17" customWidth="1"/>
    <col min="11284" max="11520" width="9.109375" style="17"/>
    <col min="11521" max="11521" width="1.109375" style="17" customWidth="1"/>
    <col min="11522" max="11523" width="4.33203125" style="17" customWidth="1"/>
    <col min="11524" max="11524" width="5.109375" style="17" customWidth="1"/>
    <col min="11525" max="11526" width="10.6640625" style="17" customWidth="1"/>
    <col min="11527" max="11529" width="3.5546875" style="17" customWidth="1"/>
    <col min="11530" max="11531" width="6.6640625" style="17" customWidth="1"/>
    <col min="11532" max="11532" width="7.33203125" style="17" customWidth="1"/>
    <col min="11533" max="11533" width="9.109375" style="17"/>
    <col min="11534" max="11534" width="9.6640625" style="17" customWidth="1"/>
    <col min="11535" max="11535" width="11.109375" style="17" customWidth="1"/>
    <col min="11536" max="11536" width="12.88671875" style="17" customWidth="1"/>
    <col min="11537" max="11537" width="7.5546875" style="17" customWidth="1"/>
    <col min="11538" max="11538" width="11.5546875" style="17" customWidth="1"/>
    <col min="11539" max="11539" width="19.5546875" style="17" customWidth="1"/>
    <col min="11540" max="11776" width="9.109375" style="17"/>
    <col min="11777" max="11777" width="1.109375" style="17" customWidth="1"/>
    <col min="11778" max="11779" width="4.33203125" style="17" customWidth="1"/>
    <col min="11780" max="11780" width="5.109375" style="17" customWidth="1"/>
    <col min="11781" max="11782" width="10.6640625" style="17" customWidth="1"/>
    <col min="11783" max="11785" width="3.5546875" style="17" customWidth="1"/>
    <col min="11786" max="11787" width="6.6640625" style="17" customWidth="1"/>
    <col min="11788" max="11788" width="7.33203125" style="17" customWidth="1"/>
    <col min="11789" max="11789" width="9.109375" style="17"/>
    <col min="11790" max="11790" width="9.6640625" style="17" customWidth="1"/>
    <col min="11791" max="11791" width="11.109375" style="17" customWidth="1"/>
    <col min="11792" max="11792" width="12.88671875" style="17" customWidth="1"/>
    <col min="11793" max="11793" width="7.5546875" style="17" customWidth="1"/>
    <col min="11794" max="11794" width="11.5546875" style="17" customWidth="1"/>
    <col min="11795" max="11795" width="19.5546875" style="17" customWidth="1"/>
    <col min="11796" max="12032" width="9.109375" style="17"/>
    <col min="12033" max="12033" width="1.109375" style="17" customWidth="1"/>
    <col min="12034" max="12035" width="4.33203125" style="17" customWidth="1"/>
    <col min="12036" max="12036" width="5.109375" style="17" customWidth="1"/>
    <col min="12037" max="12038" width="10.6640625" style="17" customWidth="1"/>
    <col min="12039" max="12041" width="3.5546875" style="17" customWidth="1"/>
    <col min="12042" max="12043" width="6.6640625" style="17" customWidth="1"/>
    <col min="12044" max="12044" width="7.33203125" style="17" customWidth="1"/>
    <col min="12045" max="12045" width="9.109375" style="17"/>
    <col min="12046" max="12046" width="9.6640625" style="17" customWidth="1"/>
    <col min="12047" max="12047" width="11.109375" style="17" customWidth="1"/>
    <col min="12048" max="12048" width="12.88671875" style="17" customWidth="1"/>
    <col min="12049" max="12049" width="7.5546875" style="17" customWidth="1"/>
    <col min="12050" max="12050" width="11.5546875" style="17" customWidth="1"/>
    <col min="12051" max="12051" width="19.5546875" style="17" customWidth="1"/>
    <col min="12052" max="12288" width="9.109375" style="17"/>
    <col min="12289" max="12289" width="1.109375" style="17" customWidth="1"/>
    <col min="12290" max="12291" width="4.33203125" style="17" customWidth="1"/>
    <col min="12292" max="12292" width="5.109375" style="17" customWidth="1"/>
    <col min="12293" max="12294" width="10.6640625" style="17" customWidth="1"/>
    <col min="12295" max="12297" width="3.5546875" style="17" customWidth="1"/>
    <col min="12298" max="12299" width="6.6640625" style="17" customWidth="1"/>
    <col min="12300" max="12300" width="7.33203125" style="17" customWidth="1"/>
    <col min="12301" max="12301" width="9.109375" style="17"/>
    <col min="12302" max="12302" width="9.6640625" style="17" customWidth="1"/>
    <col min="12303" max="12303" width="11.109375" style="17" customWidth="1"/>
    <col min="12304" max="12304" width="12.88671875" style="17" customWidth="1"/>
    <col min="12305" max="12305" width="7.5546875" style="17" customWidth="1"/>
    <col min="12306" max="12306" width="11.5546875" style="17" customWidth="1"/>
    <col min="12307" max="12307" width="19.5546875" style="17" customWidth="1"/>
    <col min="12308" max="12544" width="9.109375" style="17"/>
    <col min="12545" max="12545" width="1.109375" style="17" customWidth="1"/>
    <col min="12546" max="12547" width="4.33203125" style="17" customWidth="1"/>
    <col min="12548" max="12548" width="5.109375" style="17" customWidth="1"/>
    <col min="12549" max="12550" width="10.6640625" style="17" customWidth="1"/>
    <col min="12551" max="12553" width="3.5546875" style="17" customWidth="1"/>
    <col min="12554" max="12555" width="6.6640625" style="17" customWidth="1"/>
    <col min="12556" max="12556" width="7.33203125" style="17" customWidth="1"/>
    <col min="12557" max="12557" width="9.109375" style="17"/>
    <col min="12558" max="12558" width="9.6640625" style="17" customWidth="1"/>
    <col min="12559" max="12559" width="11.109375" style="17" customWidth="1"/>
    <col min="12560" max="12560" width="12.88671875" style="17" customWidth="1"/>
    <col min="12561" max="12561" width="7.5546875" style="17" customWidth="1"/>
    <col min="12562" max="12562" width="11.5546875" style="17" customWidth="1"/>
    <col min="12563" max="12563" width="19.5546875" style="17" customWidth="1"/>
    <col min="12564" max="12800" width="9.109375" style="17"/>
    <col min="12801" max="12801" width="1.109375" style="17" customWidth="1"/>
    <col min="12802" max="12803" width="4.33203125" style="17" customWidth="1"/>
    <col min="12804" max="12804" width="5.109375" style="17" customWidth="1"/>
    <col min="12805" max="12806" width="10.6640625" style="17" customWidth="1"/>
    <col min="12807" max="12809" width="3.5546875" style="17" customWidth="1"/>
    <col min="12810" max="12811" width="6.6640625" style="17" customWidth="1"/>
    <col min="12812" max="12812" width="7.33203125" style="17" customWidth="1"/>
    <col min="12813" max="12813" width="9.109375" style="17"/>
    <col min="12814" max="12814" width="9.6640625" style="17" customWidth="1"/>
    <col min="12815" max="12815" width="11.109375" style="17" customWidth="1"/>
    <col min="12816" max="12816" width="12.88671875" style="17" customWidth="1"/>
    <col min="12817" max="12817" width="7.5546875" style="17" customWidth="1"/>
    <col min="12818" max="12818" width="11.5546875" style="17" customWidth="1"/>
    <col min="12819" max="12819" width="19.5546875" style="17" customWidth="1"/>
    <col min="12820" max="13056" width="9.109375" style="17"/>
    <col min="13057" max="13057" width="1.109375" style="17" customWidth="1"/>
    <col min="13058" max="13059" width="4.33203125" style="17" customWidth="1"/>
    <col min="13060" max="13060" width="5.109375" style="17" customWidth="1"/>
    <col min="13061" max="13062" width="10.6640625" style="17" customWidth="1"/>
    <col min="13063" max="13065" width="3.5546875" style="17" customWidth="1"/>
    <col min="13066" max="13067" width="6.6640625" style="17" customWidth="1"/>
    <col min="13068" max="13068" width="7.33203125" style="17" customWidth="1"/>
    <col min="13069" max="13069" width="9.109375" style="17"/>
    <col min="13070" max="13070" width="9.6640625" style="17" customWidth="1"/>
    <col min="13071" max="13071" width="11.109375" style="17" customWidth="1"/>
    <col min="13072" max="13072" width="12.88671875" style="17" customWidth="1"/>
    <col min="13073" max="13073" width="7.5546875" style="17" customWidth="1"/>
    <col min="13074" max="13074" width="11.5546875" style="17" customWidth="1"/>
    <col min="13075" max="13075" width="19.5546875" style="17" customWidth="1"/>
    <col min="13076" max="13312" width="9.109375" style="17"/>
    <col min="13313" max="13313" width="1.109375" style="17" customWidth="1"/>
    <col min="13314" max="13315" width="4.33203125" style="17" customWidth="1"/>
    <col min="13316" max="13316" width="5.109375" style="17" customWidth="1"/>
    <col min="13317" max="13318" width="10.6640625" style="17" customWidth="1"/>
    <col min="13319" max="13321" width="3.5546875" style="17" customWidth="1"/>
    <col min="13322" max="13323" width="6.6640625" style="17" customWidth="1"/>
    <col min="13324" max="13324" width="7.33203125" style="17" customWidth="1"/>
    <col min="13325" max="13325" width="9.109375" style="17"/>
    <col min="13326" max="13326" width="9.6640625" style="17" customWidth="1"/>
    <col min="13327" max="13327" width="11.109375" style="17" customWidth="1"/>
    <col min="13328" max="13328" width="12.88671875" style="17" customWidth="1"/>
    <col min="13329" max="13329" width="7.5546875" style="17" customWidth="1"/>
    <col min="13330" max="13330" width="11.5546875" style="17" customWidth="1"/>
    <col min="13331" max="13331" width="19.5546875" style="17" customWidth="1"/>
    <col min="13332" max="13568" width="9.109375" style="17"/>
    <col min="13569" max="13569" width="1.109375" style="17" customWidth="1"/>
    <col min="13570" max="13571" width="4.33203125" style="17" customWidth="1"/>
    <col min="13572" max="13572" width="5.109375" style="17" customWidth="1"/>
    <col min="13573" max="13574" width="10.6640625" style="17" customWidth="1"/>
    <col min="13575" max="13577" width="3.5546875" style="17" customWidth="1"/>
    <col min="13578" max="13579" width="6.6640625" style="17" customWidth="1"/>
    <col min="13580" max="13580" width="7.33203125" style="17" customWidth="1"/>
    <col min="13581" max="13581" width="9.109375" style="17"/>
    <col min="13582" max="13582" width="9.6640625" style="17" customWidth="1"/>
    <col min="13583" max="13583" width="11.109375" style="17" customWidth="1"/>
    <col min="13584" max="13584" width="12.88671875" style="17" customWidth="1"/>
    <col min="13585" max="13585" width="7.5546875" style="17" customWidth="1"/>
    <col min="13586" max="13586" width="11.5546875" style="17" customWidth="1"/>
    <col min="13587" max="13587" width="19.5546875" style="17" customWidth="1"/>
    <col min="13588" max="13824" width="9.109375" style="17"/>
    <col min="13825" max="13825" width="1.109375" style="17" customWidth="1"/>
    <col min="13826" max="13827" width="4.33203125" style="17" customWidth="1"/>
    <col min="13828" max="13828" width="5.109375" style="17" customWidth="1"/>
    <col min="13829" max="13830" width="10.6640625" style="17" customWidth="1"/>
    <col min="13831" max="13833" width="3.5546875" style="17" customWidth="1"/>
    <col min="13834" max="13835" width="6.6640625" style="17" customWidth="1"/>
    <col min="13836" max="13836" width="7.33203125" style="17" customWidth="1"/>
    <col min="13837" max="13837" width="9.109375" style="17"/>
    <col min="13838" max="13838" width="9.6640625" style="17" customWidth="1"/>
    <col min="13839" max="13839" width="11.109375" style="17" customWidth="1"/>
    <col min="13840" max="13840" width="12.88671875" style="17" customWidth="1"/>
    <col min="13841" max="13841" width="7.5546875" style="17" customWidth="1"/>
    <col min="13842" max="13842" width="11.5546875" style="17" customWidth="1"/>
    <col min="13843" max="13843" width="19.5546875" style="17" customWidth="1"/>
    <col min="13844" max="14080" width="9.109375" style="17"/>
    <col min="14081" max="14081" width="1.109375" style="17" customWidth="1"/>
    <col min="14082" max="14083" width="4.33203125" style="17" customWidth="1"/>
    <col min="14084" max="14084" width="5.109375" style="17" customWidth="1"/>
    <col min="14085" max="14086" width="10.6640625" style="17" customWidth="1"/>
    <col min="14087" max="14089" width="3.5546875" style="17" customWidth="1"/>
    <col min="14090" max="14091" width="6.6640625" style="17" customWidth="1"/>
    <col min="14092" max="14092" width="7.33203125" style="17" customWidth="1"/>
    <col min="14093" max="14093" width="9.109375" style="17"/>
    <col min="14094" max="14094" width="9.6640625" style="17" customWidth="1"/>
    <col min="14095" max="14095" width="11.109375" style="17" customWidth="1"/>
    <col min="14096" max="14096" width="12.88671875" style="17" customWidth="1"/>
    <col min="14097" max="14097" width="7.5546875" style="17" customWidth="1"/>
    <col min="14098" max="14098" width="11.5546875" style="17" customWidth="1"/>
    <col min="14099" max="14099" width="19.5546875" style="17" customWidth="1"/>
    <col min="14100" max="14336" width="9.109375" style="17"/>
    <col min="14337" max="14337" width="1.109375" style="17" customWidth="1"/>
    <col min="14338" max="14339" width="4.33203125" style="17" customWidth="1"/>
    <col min="14340" max="14340" width="5.109375" style="17" customWidth="1"/>
    <col min="14341" max="14342" width="10.6640625" style="17" customWidth="1"/>
    <col min="14343" max="14345" width="3.5546875" style="17" customWidth="1"/>
    <col min="14346" max="14347" width="6.6640625" style="17" customWidth="1"/>
    <col min="14348" max="14348" width="7.33203125" style="17" customWidth="1"/>
    <col min="14349" max="14349" width="9.109375" style="17"/>
    <col min="14350" max="14350" width="9.6640625" style="17" customWidth="1"/>
    <col min="14351" max="14351" width="11.109375" style="17" customWidth="1"/>
    <col min="14352" max="14352" width="12.88671875" style="17" customWidth="1"/>
    <col min="14353" max="14353" width="7.5546875" style="17" customWidth="1"/>
    <col min="14354" max="14354" width="11.5546875" style="17" customWidth="1"/>
    <col min="14355" max="14355" width="19.5546875" style="17" customWidth="1"/>
    <col min="14356" max="14592" width="9.109375" style="17"/>
    <col min="14593" max="14593" width="1.109375" style="17" customWidth="1"/>
    <col min="14594" max="14595" width="4.33203125" style="17" customWidth="1"/>
    <col min="14596" max="14596" width="5.109375" style="17" customWidth="1"/>
    <col min="14597" max="14598" width="10.6640625" style="17" customWidth="1"/>
    <col min="14599" max="14601" width="3.5546875" style="17" customWidth="1"/>
    <col min="14602" max="14603" width="6.6640625" style="17" customWidth="1"/>
    <col min="14604" max="14604" width="7.33203125" style="17" customWidth="1"/>
    <col min="14605" max="14605" width="9.109375" style="17"/>
    <col min="14606" max="14606" width="9.6640625" style="17" customWidth="1"/>
    <col min="14607" max="14607" width="11.109375" style="17" customWidth="1"/>
    <col min="14608" max="14608" width="12.88671875" style="17" customWidth="1"/>
    <col min="14609" max="14609" width="7.5546875" style="17" customWidth="1"/>
    <col min="14610" max="14610" width="11.5546875" style="17" customWidth="1"/>
    <col min="14611" max="14611" width="19.5546875" style="17" customWidth="1"/>
    <col min="14612" max="14848" width="9.109375" style="17"/>
    <col min="14849" max="14849" width="1.109375" style="17" customWidth="1"/>
    <col min="14850" max="14851" width="4.33203125" style="17" customWidth="1"/>
    <col min="14852" max="14852" width="5.109375" style="17" customWidth="1"/>
    <col min="14853" max="14854" width="10.6640625" style="17" customWidth="1"/>
    <col min="14855" max="14857" width="3.5546875" style="17" customWidth="1"/>
    <col min="14858" max="14859" width="6.6640625" style="17" customWidth="1"/>
    <col min="14860" max="14860" width="7.33203125" style="17" customWidth="1"/>
    <col min="14861" max="14861" width="9.109375" style="17"/>
    <col min="14862" max="14862" width="9.6640625" style="17" customWidth="1"/>
    <col min="14863" max="14863" width="11.109375" style="17" customWidth="1"/>
    <col min="14864" max="14864" width="12.88671875" style="17" customWidth="1"/>
    <col min="14865" max="14865" width="7.5546875" style="17" customWidth="1"/>
    <col min="14866" max="14866" width="11.5546875" style="17" customWidth="1"/>
    <col min="14867" max="14867" width="19.5546875" style="17" customWidth="1"/>
    <col min="14868" max="15104" width="9.109375" style="17"/>
    <col min="15105" max="15105" width="1.109375" style="17" customWidth="1"/>
    <col min="15106" max="15107" width="4.33203125" style="17" customWidth="1"/>
    <col min="15108" max="15108" width="5.109375" style="17" customWidth="1"/>
    <col min="15109" max="15110" width="10.6640625" style="17" customWidth="1"/>
    <col min="15111" max="15113" width="3.5546875" style="17" customWidth="1"/>
    <col min="15114" max="15115" width="6.6640625" style="17" customWidth="1"/>
    <col min="15116" max="15116" width="7.33203125" style="17" customWidth="1"/>
    <col min="15117" max="15117" width="9.109375" style="17"/>
    <col min="15118" max="15118" width="9.6640625" style="17" customWidth="1"/>
    <col min="15119" max="15119" width="11.109375" style="17" customWidth="1"/>
    <col min="15120" max="15120" width="12.88671875" style="17" customWidth="1"/>
    <col min="15121" max="15121" width="7.5546875" style="17" customWidth="1"/>
    <col min="15122" max="15122" width="11.5546875" style="17" customWidth="1"/>
    <col min="15123" max="15123" width="19.5546875" style="17" customWidth="1"/>
    <col min="15124" max="15360" width="9.109375" style="17"/>
    <col min="15361" max="15361" width="1.109375" style="17" customWidth="1"/>
    <col min="15362" max="15363" width="4.33203125" style="17" customWidth="1"/>
    <col min="15364" max="15364" width="5.109375" style="17" customWidth="1"/>
    <col min="15365" max="15366" width="10.6640625" style="17" customWidth="1"/>
    <col min="15367" max="15369" width="3.5546875" style="17" customWidth="1"/>
    <col min="15370" max="15371" width="6.6640625" style="17" customWidth="1"/>
    <col min="15372" max="15372" width="7.33203125" style="17" customWidth="1"/>
    <col min="15373" max="15373" width="9.109375" style="17"/>
    <col min="15374" max="15374" width="9.6640625" style="17" customWidth="1"/>
    <col min="15375" max="15375" width="11.109375" style="17" customWidth="1"/>
    <col min="15376" max="15376" width="12.88671875" style="17" customWidth="1"/>
    <col min="15377" max="15377" width="7.5546875" style="17" customWidth="1"/>
    <col min="15378" max="15378" width="11.5546875" style="17" customWidth="1"/>
    <col min="15379" max="15379" width="19.5546875" style="17" customWidth="1"/>
    <col min="15380" max="15616" width="9.109375" style="17"/>
    <col min="15617" max="15617" width="1.109375" style="17" customWidth="1"/>
    <col min="15618" max="15619" width="4.33203125" style="17" customWidth="1"/>
    <col min="15620" max="15620" width="5.109375" style="17" customWidth="1"/>
    <col min="15621" max="15622" width="10.6640625" style="17" customWidth="1"/>
    <col min="15623" max="15625" width="3.5546875" style="17" customWidth="1"/>
    <col min="15626" max="15627" width="6.6640625" style="17" customWidth="1"/>
    <col min="15628" max="15628" width="7.33203125" style="17" customWidth="1"/>
    <col min="15629" max="15629" width="9.109375" style="17"/>
    <col min="15630" max="15630" width="9.6640625" style="17" customWidth="1"/>
    <col min="15631" max="15631" width="11.109375" style="17" customWidth="1"/>
    <col min="15632" max="15632" width="12.88671875" style="17" customWidth="1"/>
    <col min="15633" max="15633" width="7.5546875" style="17" customWidth="1"/>
    <col min="15634" max="15634" width="11.5546875" style="17" customWidth="1"/>
    <col min="15635" max="15635" width="19.5546875" style="17" customWidth="1"/>
    <col min="15636" max="15872" width="9.109375" style="17"/>
    <col min="15873" max="15873" width="1.109375" style="17" customWidth="1"/>
    <col min="15874" max="15875" width="4.33203125" style="17" customWidth="1"/>
    <col min="15876" max="15876" width="5.109375" style="17" customWidth="1"/>
    <col min="15877" max="15878" width="10.6640625" style="17" customWidth="1"/>
    <col min="15879" max="15881" width="3.5546875" style="17" customWidth="1"/>
    <col min="15882" max="15883" width="6.6640625" style="17" customWidth="1"/>
    <col min="15884" max="15884" width="7.33203125" style="17" customWidth="1"/>
    <col min="15885" max="15885" width="9.109375" style="17"/>
    <col min="15886" max="15886" width="9.6640625" style="17" customWidth="1"/>
    <col min="15887" max="15887" width="11.109375" style="17" customWidth="1"/>
    <col min="15888" max="15888" width="12.88671875" style="17" customWidth="1"/>
    <col min="15889" max="15889" width="7.5546875" style="17" customWidth="1"/>
    <col min="15890" max="15890" width="11.5546875" style="17" customWidth="1"/>
    <col min="15891" max="15891" width="19.5546875" style="17" customWidth="1"/>
    <col min="15892" max="16128" width="9.109375" style="17"/>
    <col min="16129" max="16129" width="1.109375" style="17" customWidth="1"/>
    <col min="16130" max="16131" width="4.33203125" style="17" customWidth="1"/>
    <col min="16132" max="16132" width="5.109375" style="17" customWidth="1"/>
    <col min="16133" max="16134" width="10.6640625" style="17" customWidth="1"/>
    <col min="16135" max="16137" width="3.5546875" style="17" customWidth="1"/>
    <col min="16138" max="16139" width="6.6640625" style="17" customWidth="1"/>
    <col min="16140" max="16140" width="7.33203125" style="17" customWidth="1"/>
    <col min="16141" max="16141" width="9.109375" style="17"/>
    <col min="16142" max="16142" width="9.6640625" style="17" customWidth="1"/>
    <col min="16143" max="16143" width="11.109375" style="17" customWidth="1"/>
    <col min="16144" max="16144" width="12.88671875" style="17" customWidth="1"/>
    <col min="16145" max="16145" width="7.5546875" style="17" customWidth="1"/>
    <col min="16146" max="16146" width="11.5546875" style="17" customWidth="1"/>
    <col min="16147" max="16147" width="19.5546875" style="17" customWidth="1"/>
    <col min="16148" max="16384" width="9.109375" style="17"/>
  </cols>
  <sheetData>
    <row r="1" spans="1:20" s="2" customFormat="1" ht="4.5" customHeight="1" x14ac:dyDescent="0.3">
      <c r="A1" s="1" t="s">
        <v>0</v>
      </c>
      <c r="E1" s="3" t="s">
        <v>1</v>
      </c>
      <c r="F1" s="3" t="s">
        <v>2</v>
      </c>
      <c r="M1" s="4"/>
      <c r="O1" s="3"/>
      <c r="P1" s="3" t="s">
        <v>3</v>
      </c>
      <c r="R1" s="5"/>
      <c r="S1" s="6"/>
    </row>
    <row r="2" spans="1:20" s="9" customFormat="1" ht="3" customHeight="1" thickBot="1" x14ac:dyDescent="0.3">
      <c r="A2" s="7"/>
      <c r="B2" s="8" t="str">
        <f>"RZ.mdb\"&amp;$E$3</f>
        <v>RZ.mdb\Прокат</v>
      </c>
      <c r="M2" s="10"/>
      <c r="R2" s="11"/>
      <c r="S2" s="6"/>
    </row>
    <row r="3" spans="1:20" s="13" customFormat="1" ht="14.25" customHeight="1" thickTop="1" thickBot="1" x14ac:dyDescent="0.35">
      <c r="A3" s="12" t="s">
        <v>4</v>
      </c>
      <c r="B3" s="282" t="s">
        <v>5</v>
      </c>
      <c r="C3" s="283"/>
      <c r="D3" s="283"/>
      <c r="E3" s="284" t="s">
        <v>6</v>
      </c>
      <c r="F3" s="285"/>
      <c r="H3" s="286" t="s">
        <v>7</v>
      </c>
      <c r="I3" s="287"/>
      <c r="J3" s="287"/>
      <c r="K3" s="287"/>
      <c r="L3" s="287"/>
      <c r="M3" s="287"/>
      <c r="N3" s="288"/>
      <c r="P3" s="14" t="s">
        <v>8</v>
      </c>
      <c r="Q3" s="15">
        <v>2</v>
      </c>
      <c r="R3" s="16"/>
      <c r="S3" s="14" t="s">
        <v>9</v>
      </c>
      <c r="T3" s="15">
        <v>2</v>
      </c>
    </row>
    <row r="4" spans="1:20" ht="10.5" customHeight="1" thickTop="1" x14ac:dyDescent="0.25"/>
    <row r="5" spans="1:20" ht="18.75" customHeight="1" x14ac:dyDescent="0.3">
      <c r="B5" s="289" t="s">
        <v>10</v>
      </c>
      <c r="C5" s="289"/>
      <c r="D5" s="289"/>
      <c r="E5" s="289"/>
      <c r="F5" s="289"/>
      <c r="G5" s="289"/>
      <c r="H5" s="289"/>
      <c r="I5" s="289"/>
      <c r="J5" s="289"/>
      <c r="K5" s="289"/>
      <c r="L5" s="289"/>
      <c r="M5" s="289"/>
      <c r="N5" s="289"/>
      <c r="O5" s="289"/>
      <c r="P5" s="289"/>
      <c r="Q5" s="289"/>
      <c r="R5" s="290" t="s">
        <v>11</v>
      </c>
      <c r="S5" s="20"/>
    </row>
    <row r="6" spans="1:20" ht="15.9" customHeight="1" x14ac:dyDescent="0.3">
      <c r="B6" s="293" t="s">
        <v>12</v>
      </c>
      <c r="C6" s="293"/>
      <c r="D6" s="294" t="s">
        <v>13</v>
      </c>
      <c r="E6" s="293" t="s">
        <v>14</v>
      </c>
      <c r="F6" s="293"/>
      <c r="G6" s="293" t="s">
        <v>15</v>
      </c>
      <c r="H6" s="293"/>
      <c r="I6" s="293"/>
      <c r="J6" s="293" t="s">
        <v>16</v>
      </c>
      <c r="K6" s="293"/>
      <c r="L6" s="293" t="s">
        <v>17</v>
      </c>
      <c r="M6" s="293"/>
      <c r="N6" s="293"/>
      <c r="O6" s="293" t="s">
        <v>18</v>
      </c>
      <c r="P6" s="293"/>
      <c r="Q6" s="293"/>
      <c r="R6" s="291"/>
      <c r="S6" s="20"/>
    </row>
    <row r="7" spans="1:20" ht="15.9" customHeight="1" x14ac:dyDescent="0.3">
      <c r="B7" s="293"/>
      <c r="C7" s="293"/>
      <c r="D7" s="294"/>
      <c r="E7" s="293"/>
      <c r="F7" s="293"/>
      <c r="G7" s="293"/>
      <c r="H7" s="293"/>
      <c r="I7" s="293"/>
      <c r="J7" s="136" t="s">
        <v>19</v>
      </c>
      <c r="K7" s="136" t="s">
        <v>20</v>
      </c>
      <c r="L7" s="136" t="s">
        <v>21</v>
      </c>
      <c r="M7" s="136" t="s">
        <v>22</v>
      </c>
      <c r="N7" s="136" t="s">
        <v>23</v>
      </c>
      <c r="O7" s="293"/>
      <c r="P7" s="293"/>
      <c r="Q7" s="293"/>
      <c r="R7" s="292"/>
      <c r="S7" s="20"/>
    </row>
    <row r="8" spans="1:20" s="26" customFormat="1" ht="15.9" customHeight="1" x14ac:dyDescent="0.3">
      <c r="A8" s="21"/>
      <c r="B8" s="299" t="s">
        <v>475</v>
      </c>
      <c r="C8" s="299"/>
      <c r="D8" s="134">
        <v>29</v>
      </c>
      <c r="E8" s="27" t="s">
        <v>19</v>
      </c>
      <c r="F8" s="22" t="s">
        <v>326</v>
      </c>
      <c r="G8" s="295">
        <v>6128</v>
      </c>
      <c r="H8" s="295"/>
      <c r="I8" s="295"/>
      <c r="J8" s="133">
        <v>1</v>
      </c>
      <c r="K8" s="133"/>
      <c r="L8" s="64">
        <f>ROUNDUP(IF(G8="",1,IF([1]!SearchNum(G8,2)&gt;0,[1]!SearchNum(G8,1)*[1]!SearchNum(G8,2)/1000000,IF([1]!SearchNum(G8,1)&gt;0,[1]!SearchNum(G8,1)/1000,1)))*R8,[1]!StrToNum($Q$3))</f>
        <v>146.04</v>
      </c>
      <c r="M8" s="64">
        <f>ROUND(L8*(J8+K8),[1]!StrToNum($T$3))</f>
        <v>146.04</v>
      </c>
      <c r="N8" s="300">
        <f>SUM(M8:M10)</f>
        <v>149.28</v>
      </c>
      <c r="O8" s="24" t="s">
        <v>36</v>
      </c>
      <c r="P8" s="296" t="s">
        <v>156</v>
      </c>
      <c r="Q8" s="297"/>
      <c r="R8" s="25">
        <v>23.829999923706055</v>
      </c>
      <c r="S8" s="20" t="s">
        <v>155</v>
      </c>
    </row>
    <row r="9" spans="1:20" s="26" customFormat="1" ht="15.9" customHeight="1" x14ac:dyDescent="0.3">
      <c r="A9" s="21"/>
      <c r="B9" s="299"/>
      <c r="C9" s="299"/>
      <c r="D9" s="134">
        <v>30</v>
      </c>
      <c r="E9" s="27" t="s">
        <v>32</v>
      </c>
      <c r="F9" s="22" t="s">
        <v>476</v>
      </c>
      <c r="G9" s="295">
        <v>154</v>
      </c>
      <c r="H9" s="295"/>
      <c r="I9" s="295"/>
      <c r="J9" s="133">
        <v>2</v>
      </c>
      <c r="K9" s="133"/>
      <c r="L9" s="64">
        <f>ROUNDUP(IF(G9="",1,IF([1]!SearchNum(G9,2)&gt;0,[1]!SearchNum(G9,1)*[1]!SearchNum(G9,2)/1000000,IF([1]!SearchNum(G9,1)&gt;0,[1]!SearchNum(G9,1)/1000,1)))*R9,[1]!StrToNum($Q$3))</f>
        <v>1.1200000000000001</v>
      </c>
      <c r="M9" s="64">
        <f>ROUND(L9*(J9+K9),[1]!StrToNum($T$3))</f>
        <v>2.2400000000000002</v>
      </c>
      <c r="N9" s="300"/>
      <c r="O9" s="24" t="s">
        <v>36</v>
      </c>
      <c r="P9" s="296" t="s">
        <v>34</v>
      </c>
      <c r="Q9" s="297"/>
      <c r="R9" s="25">
        <f>[2]!МассСеч(F9,7850)</f>
        <v>7.2529997825622559</v>
      </c>
      <c r="S9" s="20" t="s">
        <v>33</v>
      </c>
    </row>
    <row r="10" spans="1:20" s="26" customFormat="1" ht="16.5" customHeight="1" x14ac:dyDescent="0.3">
      <c r="A10" s="28"/>
      <c r="B10" s="299"/>
      <c r="C10" s="299"/>
      <c r="D10" s="298" t="s">
        <v>24</v>
      </c>
      <c r="E10" s="298"/>
      <c r="F10" s="298"/>
      <c r="G10" s="298"/>
      <c r="H10" s="298"/>
      <c r="I10" s="298"/>
      <c r="J10" s="298"/>
      <c r="K10" s="298"/>
      <c r="L10" s="298"/>
      <c r="M10" s="64">
        <f>ROUND((M8+M9)*0.01,0)</f>
        <v>1</v>
      </c>
      <c r="N10" s="300"/>
      <c r="O10" s="298" t="s">
        <v>25</v>
      </c>
      <c r="P10" s="298"/>
      <c r="Q10" s="298"/>
      <c r="R10" s="25"/>
      <c r="S10" s="20"/>
    </row>
    <row r="11" spans="1:20" s="35" customFormat="1" ht="15.9" customHeight="1" x14ac:dyDescent="0.3">
      <c r="A11" s="33"/>
      <c r="B11" s="299" t="s">
        <v>477</v>
      </c>
      <c r="C11" s="299"/>
      <c r="D11" s="134">
        <v>31</v>
      </c>
      <c r="E11" s="27" t="s">
        <v>19</v>
      </c>
      <c r="F11" s="22" t="s">
        <v>326</v>
      </c>
      <c r="G11" s="295">
        <v>5988</v>
      </c>
      <c r="H11" s="295"/>
      <c r="I11" s="295"/>
      <c r="J11" s="133">
        <v>1</v>
      </c>
      <c r="K11" s="133"/>
      <c r="L11" s="64">
        <f>ROUNDUP(IF(G11="",1,IF([1]!SearchNum(G11,2)&gt;0,[1]!SearchNum(G11,1)*[1]!SearchNum(G11,2)/1000000,IF([1]!SearchNum(G11,1)&gt;0,[1]!SearchNum(G11,1)/1000,1)))*R11,[1]!StrToNum($Q$3))</f>
        <v>142.69999999999999</v>
      </c>
      <c r="M11" s="64">
        <f>ROUND(L11*(J11+K11),[1]!StrToNum($T$3))</f>
        <v>142.69999999999999</v>
      </c>
      <c r="N11" s="300">
        <f>SUM(M11:M13)</f>
        <v>145.94</v>
      </c>
      <c r="O11" s="24" t="s">
        <v>36</v>
      </c>
      <c r="P11" s="296" t="s">
        <v>156</v>
      </c>
      <c r="Q11" s="297"/>
      <c r="R11" s="34">
        <v>23.829999923706055</v>
      </c>
      <c r="S11" s="20" t="s">
        <v>155</v>
      </c>
    </row>
    <row r="12" spans="1:20" s="35" customFormat="1" ht="15.9" customHeight="1" x14ac:dyDescent="0.3">
      <c r="A12" s="33"/>
      <c r="B12" s="299"/>
      <c r="C12" s="299"/>
      <c r="D12" s="134">
        <v>30</v>
      </c>
      <c r="E12" s="27" t="s">
        <v>32</v>
      </c>
      <c r="F12" s="22" t="s">
        <v>476</v>
      </c>
      <c r="G12" s="295">
        <v>154</v>
      </c>
      <c r="H12" s="295"/>
      <c r="I12" s="295"/>
      <c r="J12" s="133">
        <v>2</v>
      </c>
      <c r="K12" s="133">
        <v>0</v>
      </c>
      <c r="L12" s="64">
        <f>ROUNDUP(IF(G12="",1,IF([1]!SearchNum(G12,2)&gt;0,[1]!SearchNum(G12,1)*[1]!SearchNum(G12,2)/1000000,IF([1]!SearchNum(G12,1)&gt;0,[1]!SearchNum(G12,1)/1000,1)))*R12,[1]!StrToNum($Q$3))</f>
        <v>1.1200000000000001</v>
      </c>
      <c r="M12" s="64">
        <f>ROUND(L12*(J12+K12),[1]!StrToNum($T$3))</f>
        <v>2.2400000000000002</v>
      </c>
      <c r="N12" s="300"/>
      <c r="O12" s="24" t="s">
        <v>36</v>
      </c>
      <c r="P12" s="296" t="s">
        <v>34</v>
      </c>
      <c r="Q12" s="297"/>
      <c r="R12" s="34">
        <f>[2]!МассСеч(F12,7850)</f>
        <v>7.2529997825622559</v>
      </c>
      <c r="S12" s="20"/>
    </row>
    <row r="13" spans="1:20" s="37" customFormat="1" ht="15.9" customHeight="1" x14ac:dyDescent="0.3">
      <c r="A13" s="36"/>
      <c r="B13" s="299"/>
      <c r="C13" s="299"/>
      <c r="D13" s="298" t="s">
        <v>24</v>
      </c>
      <c r="E13" s="298"/>
      <c r="F13" s="298"/>
      <c r="G13" s="298"/>
      <c r="H13" s="298"/>
      <c r="I13" s="298"/>
      <c r="J13" s="298"/>
      <c r="K13" s="298"/>
      <c r="L13" s="298"/>
      <c r="M13" s="64">
        <f>ROUND((M11+M12)*0.01,0)</f>
        <v>1</v>
      </c>
      <c r="N13" s="300"/>
      <c r="O13" s="298" t="s">
        <v>25</v>
      </c>
      <c r="P13" s="298"/>
      <c r="Q13" s="298"/>
      <c r="R13" s="34"/>
      <c r="S13" s="20"/>
    </row>
    <row r="14" spans="1:20" s="35" customFormat="1" ht="15.9" customHeight="1" x14ac:dyDescent="0.3">
      <c r="A14" s="33"/>
      <c r="B14" s="299" t="s">
        <v>478</v>
      </c>
      <c r="C14" s="299"/>
      <c r="D14" s="134">
        <v>32</v>
      </c>
      <c r="E14" s="27" t="s">
        <v>19</v>
      </c>
      <c r="F14" s="22" t="s">
        <v>326</v>
      </c>
      <c r="G14" s="295">
        <v>3853</v>
      </c>
      <c r="H14" s="295"/>
      <c r="I14" s="295"/>
      <c r="J14" s="133">
        <v>1</v>
      </c>
      <c r="K14" s="133"/>
      <c r="L14" s="64">
        <f>ROUNDUP(IF(G14="",1,IF([1]!SearchNum(G14,2)&gt;0,[1]!SearchNum(G14,1)*[1]!SearchNum(G14,2)/1000000,IF([1]!SearchNum(G14,1)&gt;0,[1]!SearchNum(G14,1)/1000,1)))*R14,[1]!StrToNum($Q$3))</f>
        <v>91.820000000000007</v>
      </c>
      <c r="M14" s="64">
        <f>ROUND(L14*(J14+K14),[1]!StrToNum($T$3))</f>
        <v>91.82</v>
      </c>
      <c r="N14" s="300">
        <f>SUM(M14:M16)</f>
        <v>95.059999999999988</v>
      </c>
      <c r="O14" s="24" t="s">
        <v>36</v>
      </c>
      <c r="P14" s="296" t="s">
        <v>156</v>
      </c>
      <c r="Q14" s="297"/>
      <c r="R14" s="34">
        <v>23.829999923706055</v>
      </c>
      <c r="S14" s="20" t="s">
        <v>155</v>
      </c>
    </row>
    <row r="15" spans="1:20" s="35" customFormat="1" ht="15.9" customHeight="1" x14ac:dyDescent="0.3">
      <c r="A15" s="33"/>
      <c r="B15" s="299"/>
      <c r="C15" s="299"/>
      <c r="D15" s="134">
        <v>30</v>
      </c>
      <c r="E15" s="27" t="s">
        <v>32</v>
      </c>
      <c r="F15" s="22" t="s">
        <v>476</v>
      </c>
      <c r="G15" s="295">
        <v>154</v>
      </c>
      <c r="H15" s="295"/>
      <c r="I15" s="295"/>
      <c r="J15" s="133">
        <v>2</v>
      </c>
      <c r="K15" s="133">
        <v>0</v>
      </c>
      <c r="L15" s="64">
        <f>ROUNDUP(IF(G15="",1,IF([1]!SearchNum(G15,2)&gt;0,[1]!SearchNum(G15,1)*[1]!SearchNum(G15,2)/1000000,IF([1]!SearchNum(G15,1)&gt;0,[1]!SearchNum(G15,1)/1000,1)))*R15,[1]!StrToNum($Q$3))</f>
        <v>1.1200000000000001</v>
      </c>
      <c r="M15" s="64">
        <f>ROUND(L15*(J15+K15),[1]!StrToNum($T$3))</f>
        <v>2.2400000000000002</v>
      </c>
      <c r="N15" s="300"/>
      <c r="O15" s="24" t="s">
        <v>36</v>
      </c>
      <c r="P15" s="296" t="s">
        <v>34</v>
      </c>
      <c r="Q15" s="297"/>
      <c r="R15" s="34">
        <f>[2]!МассСеч(F15,7850)</f>
        <v>7.2529997825622559</v>
      </c>
      <c r="S15" s="20"/>
    </row>
    <row r="16" spans="1:20" s="37" customFormat="1" ht="15.9" customHeight="1" x14ac:dyDescent="0.3">
      <c r="A16" s="36"/>
      <c r="B16" s="299"/>
      <c r="C16" s="299"/>
      <c r="D16" s="298" t="s">
        <v>24</v>
      </c>
      <c r="E16" s="298"/>
      <c r="F16" s="298"/>
      <c r="G16" s="298"/>
      <c r="H16" s="298"/>
      <c r="I16" s="298"/>
      <c r="J16" s="298"/>
      <c r="K16" s="298"/>
      <c r="L16" s="298"/>
      <c r="M16" s="64">
        <f>ROUND((M14+M15)*0.01,0)</f>
        <v>1</v>
      </c>
      <c r="N16" s="300"/>
      <c r="O16" s="298" t="s">
        <v>25</v>
      </c>
      <c r="P16" s="298"/>
      <c r="Q16" s="298"/>
      <c r="R16" s="34"/>
      <c r="S16" s="20"/>
    </row>
    <row r="17" spans="1:19" s="35" customFormat="1" ht="15.9" customHeight="1" x14ac:dyDescent="0.3">
      <c r="A17" s="33"/>
      <c r="B17" s="299" t="s">
        <v>479</v>
      </c>
      <c r="C17" s="299"/>
      <c r="D17" s="134">
        <v>33</v>
      </c>
      <c r="E17" s="27" t="s">
        <v>19</v>
      </c>
      <c r="F17" s="22" t="s">
        <v>326</v>
      </c>
      <c r="G17" s="295">
        <v>3853</v>
      </c>
      <c r="H17" s="295"/>
      <c r="I17" s="295"/>
      <c r="J17" s="133">
        <v>1</v>
      </c>
      <c r="K17" s="133"/>
      <c r="L17" s="64">
        <f>ROUNDUP(IF(G17="",1,IF([1]!SearchNum(G17,2)&gt;0,[1]!SearchNum(G17,1)*[1]!SearchNum(G17,2)/1000000,IF([1]!SearchNum(G17,1)&gt;0,[1]!SearchNum(G17,1)/1000,1)))*R17,[1]!StrToNum($Q$3))</f>
        <v>91.820000000000007</v>
      </c>
      <c r="M17" s="64">
        <f>ROUND(L17*(J17+K17),[1]!StrToNum($T$3))</f>
        <v>91.82</v>
      </c>
      <c r="N17" s="300">
        <f>SUM(M17:M20)</f>
        <v>97.47999999999999</v>
      </c>
      <c r="O17" s="24" t="s">
        <v>36</v>
      </c>
      <c r="P17" s="296" t="s">
        <v>156</v>
      </c>
      <c r="Q17" s="297"/>
      <c r="R17" s="34">
        <v>23.829999923706055</v>
      </c>
      <c r="S17" s="20" t="s">
        <v>155</v>
      </c>
    </row>
    <row r="18" spans="1:19" s="35" customFormat="1" ht="15.9" customHeight="1" x14ac:dyDescent="0.3">
      <c r="A18" s="33"/>
      <c r="B18" s="299"/>
      <c r="C18" s="299"/>
      <c r="D18" s="134">
        <v>30</v>
      </c>
      <c r="E18" s="27" t="s">
        <v>32</v>
      </c>
      <c r="F18" s="22" t="s">
        <v>476</v>
      </c>
      <c r="G18" s="295">
        <v>154</v>
      </c>
      <c r="H18" s="295"/>
      <c r="I18" s="295"/>
      <c r="J18" s="133">
        <v>2</v>
      </c>
      <c r="K18" s="133">
        <v>0</v>
      </c>
      <c r="L18" s="64">
        <f>ROUNDUP(IF(G18="",1,IF([1]!SearchNum(G18,2)&gt;0,[1]!SearchNum(G18,1)*[1]!SearchNum(G18,2)/1000000,IF([1]!SearchNum(G18,1)&gt;0,[1]!SearchNum(G18,1)/1000,1)))*R18,[1]!StrToNum($Q$3))</f>
        <v>1.1200000000000001</v>
      </c>
      <c r="M18" s="64">
        <f>ROUND(L18*(J18+K18),[1]!StrToNum($T$3))</f>
        <v>2.2400000000000002</v>
      </c>
      <c r="N18" s="300"/>
      <c r="O18" s="24" t="s">
        <v>36</v>
      </c>
      <c r="P18" s="296" t="s">
        <v>34</v>
      </c>
      <c r="Q18" s="297"/>
      <c r="R18" s="34">
        <f>[2]!МассСеч(F18,7850)</f>
        <v>7.2529997825622559</v>
      </c>
      <c r="S18" s="20"/>
    </row>
    <row r="19" spans="1:19" s="35" customFormat="1" ht="15.9" customHeight="1" x14ac:dyDescent="0.3">
      <c r="A19" s="33"/>
      <c r="B19" s="299"/>
      <c r="C19" s="299"/>
      <c r="D19" s="134">
        <v>34</v>
      </c>
      <c r="E19" s="27" t="s">
        <v>219</v>
      </c>
      <c r="F19" s="22" t="s">
        <v>243</v>
      </c>
      <c r="G19" s="295">
        <v>160</v>
      </c>
      <c r="H19" s="295"/>
      <c r="I19" s="295"/>
      <c r="J19" s="133">
        <v>1</v>
      </c>
      <c r="K19" s="133"/>
      <c r="L19" s="64">
        <f>ROUNDUP(IF(G19="",1,IF([1]!SearchNum(G19,2)&gt;0,[1]!SearchNum(G19,1)*[1]!SearchNum(G19,2)/1000000,IF([1]!SearchNum(G19,1)&gt;0,[1]!SearchNum(G19,1)/1000,1)))*R19,[1]!StrToNum($Q$3))</f>
        <v>2.42</v>
      </c>
      <c r="M19" s="64">
        <f>ROUND(L19*(J19+K19),[1]!StrToNum($T$3))</f>
        <v>2.42</v>
      </c>
      <c r="N19" s="300"/>
      <c r="O19" s="24" t="s">
        <v>36</v>
      </c>
      <c r="P19" s="296" t="s">
        <v>221</v>
      </c>
      <c r="Q19" s="297"/>
      <c r="R19" s="34">
        <v>15.100000381469727</v>
      </c>
      <c r="S19" s="20" t="s">
        <v>220</v>
      </c>
    </row>
    <row r="20" spans="1:19" s="37" customFormat="1" ht="15.9" customHeight="1" x14ac:dyDescent="0.3">
      <c r="A20" s="36"/>
      <c r="B20" s="299"/>
      <c r="C20" s="299"/>
      <c r="D20" s="298" t="s">
        <v>24</v>
      </c>
      <c r="E20" s="298"/>
      <c r="F20" s="298"/>
      <c r="G20" s="298"/>
      <c r="H20" s="298"/>
      <c r="I20" s="298"/>
      <c r="J20" s="298"/>
      <c r="K20" s="298"/>
      <c r="L20" s="298"/>
      <c r="M20" s="64">
        <f>ROUND((M17+M18+M19)*0.01,0)</f>
        <v>1</v>
      </c>
      <c r="N20" s="300"/>
      <c r="O20" s="298" t="s">
        <v>25</v>
      </c>
      <c r="P20" s="298"/>
      <c r="Q20" s="298"/>
      <c r="R20" s="34"/>
      <c r="S20" s="20"/>
    </row>
    <row r="21" spans="1:19" s="35" customFormat="1" ht="15.9" customHeight="1" x14ac:dyDescent="0.3">
      <c r="A21" s="33"/>
      <c r="B21" s="299" t="s">
        <v>480</v>
      </c>
      <c r="C21" s="299"/>
      <c r="D21" s="134">
        <v>33</v>
      </c>
      <c r="E21" s="27" t="s">
        <v>19</v>
      </c>
      <c r="F21" s="22" t="s">
        <v>326</v>
      </c>
      <c r="G21" s="295">
        <v>3853</v>
      </c>
      <c r="H21" s="295"/>
      <c r="I21" s="295"/>
      <c r="J21" s="133">
        <v>1</v>
      </c>
      <c r="K21" s="133">
        <v>0</v>
      </c>
      <c r="L21" s="64">
        <f>ROUNDUP(IF(G21="",1,IF([1]!SearchNum(G21,2)&gt;0,[1]!SearchNum(G21,1)*[1]!SearchNum(G21,2)/1000000,IF([1]!SearchNum(G21,1)&gt;0,[1]!SearchNum(G21,1)/1000,1)))*R21,[1]!StrToNum($Q$3))</f>
        <v>91.820000000000007</v>
      </c>
      <c r="M21" s="64">
        <f>ROUND(L21*(J21+K21),[1]!StrToNum($T$3))</f>
        <v>91.82</v>
      </c>
      <c r="N21" s="300">
        <f>SUM(M21:M24)</f>
        <v>97.47999999999999</v>
      </c>
      <c r="O21" s="24" t="s">
        <v>36</v>
      </c>
      <c r="P21" s="296" t="s">
        <v>156</v>
      </c>
      <c r="Q21" s="297"/>
      <c r="R21" s="34">
        <v>23.829999923706001</v>
      </c>
      <c r="S21" s="20"/>
    </row>
    <row r="22" spans="1:19" s="35" customFormat="1" ht="15.9" customHeight="1" x14ac:dyDescent="0.3">
      <c r="A22" s="33"/>
      <c r="B22" s="299"/>
      <c r="C22" s="299"/>
      <c r="D22" s="134">
        <v>30</v>
      </c>
      <c r="E22" s="27" t="s">
        <v>32</v>
      </c>
      <c r="F22" s="22" t="s">
        <v>476</v>
      </c>
      <c r="G22" s="295">
        <v>154</v>
      </c>
      <c r="H22" s="295"/>
      <c r="I22" s="295"/>
      <c r="J22" s="133">
        <v>2</v>
      </c>
      <c r="K22" s="133">
        <v>0</v>
      </c>
      <c r="L22" s="64">
        <f>ROUNDUP(IF(G22="",1,IF([1]!SearchNum(G22,2)&gt;0,[1]!SearchNum(G22,1)*[1]!SearchNum(G22,2)/1000000,IF([1]!SearchNum(G22,1)&gt;0,[1]!SearchNum(G22,1)/1000,1)))*R22,[1]!StrToNum($Q$3))</f>
        <v>1.1200000000000001</v>
      </c>
      <c r="M22" s="64">
        <f>ROUND(L22*(J22+K22),[1]!StrToNum($T$3))</f>
        <v>2.2400000000000002</v>
      </c>
      <c r="N22" s="300"/>
      <c r="O22" s="24" t="s">
        <v>36</v>
      </c>
      <c r="P22" s="296" t="s">
        <v>34</v>
      </c>
      <c r="Q22" s="297"/>
      <c r="R22" s="34">
        <f>[2]!МассСеч(F22,7850)</f>
        <v>7.2529997825622559</v>
      </c>
      <c r="S22" s="20"/>
    </row>
    <row r="23" spans="1:19" s="35" customFormat="1" ht="15.9" customHeight="1" x14ac:dyDescent="0.3">
      <c r="A23" s="33"/>
      <c r="B23" s="299"/>
      <c r="C23" s="299"/>
      <c r="D23" s="134">
        <v>34</v>
      </c>
      <c r="E23" s="27" t="s">
        <v>219</v>
      </c>
      <c r="F23" s="22" t="s">
        <v>243</v>
      </c>
      <c r="G23" s="295">
        <v>160</v>
      </c>
      <c r="H23" s="295"/>
      <c r="I23" s="295"/>
      <c r="J23" s="133">
        <v>1</v>
      </c>
      <c r="K23" s="133">
        <v>0</v>
      </c>
      <c r="L23" s="64">
        <f>ROUNDUP(IF(G23="",1,IF([1]!SearchNum(G23,2)&gt;0,[1]!SearchNum(G23,1)*[1]!SearchNum(G23,2)/1000000,IF([1]!SearchNum(G23,1)&gt;0,[1]!SearchNum(G23,1)/1000,1)))*R23,[1]!StrToNum($Q$3))</f>
        <v>2.42</v>
      </c>
      <c r="M23" s="64">
        <f>ROUND(L23*(J23+K23),[1]!StrToNum($T$3))</f>
        <v>2.42</v>
      </c>
      <c r="N23" s="300"/>
      <c r="O23" s="24" t="s">
        <v>36</v>
      </c>
      <c r="P23" s="296" t="s">
        <v>221</v>
      </c>
      <c r="Q23" s="297"/>
      <c r="R23" s="34">
        <v>15.1000003814697</v>
      </c>
      <c r="S23" s="20"/>
    </row>
    <row r="24" spans="1:19" s="37" customFormat="1" ht="15.9" customHeight="1" x14ac:dyDescent="0.3">
      <c r="A24" s="36"/>
      <c r="B24" s="299"/>
      <c r="C24" s="299"/>
      <c r="D24" s="298" t="s">
        <v>24</v>
      </c>
      <c r="E24" s="298"/>
      <c r="F24" s="298"/>
      <c r="G24" s="298"/>
      <c r="H24" s="298"/>
      <c r="I24" s="298"/>
      <c r="J24" s="298"/>
      <c r="K24" s="298"/>
      <c r="L24" s="298"/>
      <c r="M24" s="64">
        <f>ROUND((M21+M22+M23)*0.01,0)</f>
        <v>1</v>
      </c>
      <c r="N24" s="300"/>
      <c r="O24" s="298" t="s">
        <v>25</v>
      </c>
      <c r="P24" s="298"/>
      <c r="Q24" s="298"/>
      <c r="R24" s="34"/>
      <c r="S24" s="20"/>
    </row>
    <row r="25" spans="1:19" s="35" customFormat="1" ht="15.9" customHeight="1" x14ac:dyDescent="0.3">
      <c r="A25" s="33"/>
      <c r="B25" s="299" t="s">
        <v>481</v>
      </c>
      <c r="C25" s="299"/>
      <c r="D25" s="134">
        <v>33</v>
      </c>
      <c r="E25" s="27" t="s">
        <v>19</v>
      </c>
      <c r="F25" s="22" t="s">
        <v>326</v>
      </c>
      <c r="G25" s="295">
        <v>3853</v>
      </c>
      <c r="H25" s="295"/>
      <c r="I25" s="295"/>
      <c r="J25" s="133">
        <v>1</v>
      </c>
      <c r="K25" s="133">
        <v>0</v>
      </c>
      <c r="L25" s="64">
        <f>ROUNDUP(IF(G25="",1,IF([1]!SearchNum(G25,2)&gt;0,[1]!SearchNum(G25,1)*[1]!SearchNum(G25,2)/1000000,IF([1]!SearchNum(G25,1)&gt;0,[1]!SearchNum(G25,1)/1000,1)))*R25,[1]!StrToNum($Q$3))</f>
        <v>91.820000000000007</v>
      </c>
      <c r="M25" s="64">
        <f>ROUND(L25*(J25+K25),[1]!StrToNum($T$3))</f>
        <v>91.82</v>
      </c>
      <c r="N25" s="300">
        <f>SUM(M25:M28)</f>
        <v>97.47999999999999</v>
      </c>
      <c r="O25" s="24" t="s">
        <v>36</v>
      </c>
      <c r="P25" s="296" t="s">
        <v>156</v>
      </c>
      <c r="Q25" s="297"/>
      <c r="R25" s="34">
        <v>23.829999923706001</v>
      </c>
      <c r="S25" s="20"/>
    </row>
    <row r="26" spans="1:19" s="35" customFormat="1" ht="15.9" customHeight="1" x14ac:dyDescent="0.3">
      <c r="A26" s="33"/>
      <c r="B26" s="299"/>
      <c r="C26" s="299"/>
      <c r="D26" s="134">
        <v>30</v>
      </c>
      <c r="E26" s="27" t="s">
        <v>32</v>
      </c>
      <c r="F26" s="22" t="s">
        <v>476</v>
      </c>
      <c r="G26" s="295">
        <v>154</v>
      </c>
      <c r="H26" s="295"/>
      <c r="I26" s="295"/>
      <c r="J26" s="133">
        <v>2</v>
      </c>
      <c r="K26" s="133">
        <v>0</v>
      </c>
      <c r="L26" s="64">
        <f>ROUNDUP(IF(G26="",1,IF([1]!SearchNum(G26,2)&gt;0,[1]!SearchNum(G26,1)*[1]!SearchNum(G26,2)/1000000,IF([1]!SearchNum(G26,1)&gt;0,[1]!SearchNum(G26,1)/1000,1)))*R26,[1]!StrToNum($Q$3))</f>
        <v>1.1200000000000001</v>
      </c>
      <c r="M26" s="64">
        <f>ROUND(L26*(J26+K26),[1]!StrToNum($T$3))</f>
        <v>2.2400000000000002</v>
      </c>
      <c r="N26" s="300"/>
      <c r="O26" s="24" t="s">
        <v>36</v>
      </c>
      <c r="P26" s="296" t="s">
        <v>34</v>
      </c>
      <c r="Q26" s="297"/>
      <c r="R26" s="34">
        <f>[2]!МассСеч(F26,7850)</f>
        <v>7.2529997825622559</v>
      </c>
      <c r="S26" s="20"/>
    </row>
    <row r="27" spans="1:19" s="35" customFormat="1" ht="15.9" customHeight="1" x14ac:dyDescent="0.3">
      <c r="A27" s="33"/>
      <c r="B27" s="299"/>
      <c r="C27" s="299"/>
      <c r="D27" s="134">
        <v>34</v>
      </c>
      <c r="E27" s="27" t="s">
        <v>219</v>
      </c>
      <c r="F27" s="22" t="s">
        <v>243</v>
      </c>
      <c r="G27" s="295">
        <v>160</v>
      </c>
      <c r="H27" s="295"/>
      <c r="I27" s="295"/>
      <c r="J27" s="133">
        <v>1</v>
      </c>
      <c r="K27" s="133">
        <v>0</v>
      </c>
      <c r="L27" s="64">
        <f>ROUNDUP(IF(G27="",1,IF([1]!SearchNum(G27,2)&gt;0,[1]!SearchNum(G27,1)*[1]!SearchNum(G27,2)/1000000,IF([1]!SearchNum(G27,1)&gt;0,[1]!SearchNum(G27,1)/1000,1)))*R27,[1]!StrToNum($Q$3))</f>
        <v>2.42</v>
      </c>
      <c r="M27" s="64">
        <f>ROUND(L27*(J27+K27),[1]!StrToNum($T$3))</f>
        <v>2.42</v>
      </c>
      <c r="N27" s="300"/>
      <c r="O27" s="24" t="s">
        <v>36</v>
      </c>
      <c r="P27" s="296" t="s">
        <v>221</v>
      </c>
      <c r="Q27" s="297"/>
      <c r="R27" s="34">
        <v>15.1000003814697</v>
      </c>
      <c r="S27" s="20"/>
    </row>
    <row r="28" spans="1:19" s="37" customFormat="1" ht="15.9" customHeight="1" x14ac:dyDescent="0.3">
      <c r="A28" s="36"/>
      <c r="B28" s="299"/>
      <c r="C28" s="299"/>
      <c r="D28" s="298" t="s">
        <v>24</v>
      </c>
      <c r="E28" s="298"/>
      <c r="F28" s="298"/>
      <c r="G28" s="298"/>
      <c r="H28" s="298"/>
      <c r="I28" s="298"/>
      <c r="J28" s="298"/>
      <c r="K28" s="298"/>
      <c r="L28" s="298"/>
      <c r="M28" s="64">
        <f>ROUND((M25+M26+M27)*0.01,0)</f>
        <v>1</v>
      </c>
      <c r="N28" s="300"/>
      <c r="O28" s="298" t="s">
        <v>25</v>
      </c>
      <c r="P28" s="298"/>
      <c r="Q28" s="298"/>
      <c r="R28" s="34"/>
      <c r="S28" s="20"/>
    </row>
    <row r="29" spans="1:19" s="35" customFormat="1" ht="15.9" customHeight="1" x14ac:dyDescent="0.3">
      <c r="A29" s="33"/>
      <c r="B29" s="299" t="s">
        <v>482</v>
      </c>
      <c r="C29" s="299"/>
      <c r="D29" s="134">
        <v>33</v>
      </c>
      <c r="E29" s="27" t="s">
        <v>19</v>
      </c>
      <c r="F29" s="22" t="s">
        <v>326</v>
      </c>
      <c r="G29" s="295">
        <v>3853</v>
      </c>
      <c r="H29" s="295"/>
      <c r="I29" s="295"/>
      <c r="J29" s="133">
        <v>1</v>
      </c>
      <c r="K29" s="133">
        <v>0</v>
      </c>
      <c r="L29" s="64">
        <f>ROUNDUP(IF(G29="",1,IF([1]!SearchNum(G29,2)&gt;0,[1]!SearchNum(G29,1)*[1]!SearchNum(G29,2)/1000000,IF([1]!SearchNum(G29,1)&gt;0,[1]!SearchNum(G29,1)/1000,1)))*R29,[1]!StrToNum($Q$3))</f>
        <v>91.820000000000007</v>
      </c>
      <c r="M29" s="64">
        <f>ROUND(L29*(J29+K29),[1]!StrToNum($T$3))</f>
        <v>91.82</v>
      </c>
      <c r="N29" s="300">
        <f>SUM(M29:M32)</f>
        <v>97.47999999999999</v>
      </c>
      <c r="O29" s="24" t="s">
        <v>36</v>
      </c>
      <c r="P29" s="296" t="s">
        <v>156</v>
      </c>
      <c r="Q29" s="297"/>
      <c r="R29" s="34">
        <v>23.829999923706001</v>
      </c>
      <c r="S29" s="20"/>
    </row>
    <row r="30" spans="1:19" s="35" customFormat="1" ht="15.9" customHeight="1" x14ac:dyDescent="0.3">
      <c r="A30" s="33"/>
      <c r="B30" s="299"/>
      <c r="C30" s="299"/>
      <c r="D30" s="134">
        <v>30</v>
      </c>
      <c r="E30" s="27" t="s">
        <v>32</v>
      </c>
      <c r="F30" s="22" t="s">
        <v>476</v>
      </c>
      <c r="G30" s="295">
        <v>154</v>
      </c>
      <c r="H30" s="295"/>
      <c r="I30" s="295"/>
      <c r="J30" s="133">
        <v>2</v>
      </c>
      <c r="K30" s="133">
        <v>0</v>
      </c>
      <c r="L30" s="64">
        <f>ROUNDUP(IF(G30="",1,IF([1]!SearchNum(G30,2)&gt;0,[1]!SearchNum(G30,1)*[1]!SearchNum(G30,2)/1000000,IF([1]!SearchNum(G30,1)&gt;0,[1]!SearchNum(G30,1)/1000,1)))*R30,[1]!StrToNum($Q$3))</f>
        <v>1.1200000000000001</v>
      </c>
      <c r="M30" s="64">
        <f>ROUND(L30*(J30+K30),[1]!StrToNum($T$3))</f>
        <v>2.2400000000000002</v>
      </c>
      <c r="N30" s="300"/>
      <c r="O30" s="24" t="s">
        <v>36</v>
      </c>
      <c r="P30" s="296" t="s">
        <v>34</v>
      </c>
      <c r="Q30" s="297"/>
      <c r="R30" s="34">
        <f>[2]!МассСеч(F30,7850)</f>
        <v>7.2529997825622559</v>
      </c>
      <c r="S30" s="20"/>
    </row>
    <row r="31" spans="1:19" s="35" customFormat="1" ht="15.9" customHeight="1" x14ac:dyDescent="0.3">
      <c r="A31" s="33"/>
      <c r="B31" s="299"/>
      <c r="C31" s="299"/>
      <c r="D31" s="134">
        <v>34</v>
      </c>
      <c r="E31" s="27" t="s">
        <v>219</v>
      </c>
      <c r="F31" s="22" t="s">
        <v>243</v>
      </c>
      <c r="G31" s="295">
        <v>160</v>
      </c>
      <c r="H31" s="295"/>
      <c r="I31" s="295"/>
      <c r="J31" s="133">
        <v>1</v>
      </c>
      <c r="K31" s="133">
        <v>0</v>
      </c>
      <c r="L31" s="64">
        <f>ROUNDUP(IF(G31="",1,IF([1]!SearchNum(G31,2)&gt;0,[1]!SearchNum(G31,1)*[1]!SearchNum(G31,2)/1000000,IF([1]!SearchNum(G31,1)&gt;0,[1]!SearchNum(G31,1)/1000,1)))*R31,[1]!StrToNum($Q$3))</f>
        <v>2.42</v>
      </c>
      <c r="M31" s="64">
        <f>ROUND(L31*(J31+K31),[1]!StrToNum($T$3))</f>
        <v>2.42</v>
      </c>
      <c r="N31" s="300"/>
      <c r="O31" s="24" t="s">
        <v>36</v>
      </c>
      <c r="P31" s="296" t="s">
        <v>221</v>
      </c>
      <c r="Q31" s="297"/>
      <c r="R31" s="34">
        <v>15.1000003814697</v>
      </c>
      <c r="S31" s="20"/>
    </row>
    <row r="32" spans="1:19" s="37" customFormat="1" ht="15.9" customHeight="1" x14ac:dyDescent="0.3">
      <c r="A32" s="36"/>
      <c r="B32" s="299"/>
      <c r="C32" s="299"/>
      <c r="D32" s="298" t="s">
        <v>24</v>
      </c>
      <c r="E32" s="298"/>
      <c r="F32" s="298"/>
      <c r="G32" s="298"/>
      <c r="H32" s="298"/>
      <c r="I32" s="298"/>
      <c r="J32" s="298"/>
      <c r="K32" s="298"/>
      <c r="L32" s="298"/>
      <c r="M32" s="64">
        <f>ROUND((M29+M30+M31)*0.01,0)</f>
        <v>1</v>
      </c>
      <c r="N32" s="300"/>
      <c r="O32" s="298" t="s">
        <v>25</v>
      </c>
      <c r="P32" s="298"/>
      <c r="Q32" s="298"/>
      <c r="R32" s="34"/>
      <c r="S32" s="20"/>
    </row>
    <row r="33" spans="1:19" s="35" customFormat="1" ht="15.9" customHeight="1" x14ac:dyDescent="0.3">
      <c r="A33" s="33"/>
      <c r="B33" s="299" t="s">
        <v>483</v>
      </c>
      <c r="C33" s="299"/>
      <c r="D33" s="134">
        <v>33</v>
      </c>
      <c r="E33" s="27" t="s">
        <v>19</v>
      </c>
      <c r="F33" s="22" t="s">
        <v>326</v>
      </c>
      <c r="G33" s="295">
        <v>3853</v>
      </c>
      <c r="H33" s="295"/>
      <c r="I33" s="295"/>
      <c r="J33" s="133">
        <v>1</v>
      </c>
      <c r="K33" s="133">
        <v>0</v>
      </c>
      <c r="L33" s="64">
        <f>ROUNDUP(IF(G33="",1,IF([1]!SearchNum(G33,2)&gt;0,[1]!SearchNum(G33,1)*[1]!SearchNum(G33,2)/1000000,IF([1]!SearchNum(G33,1)&gt;0,[1]!SearchNum(G33,1)/1000,1)))*R33,[1]!StrToNum($Q$3))</f>
        <v>91.820000000000007</v>
      </c>
      <c r="M33" s="64">
        <f>ROUND(L33*(J33+K33),[1]!StrToNum($T$3))</f>
        <v>91.82</v>
      </c>
      <c r="N33" s="300">
        <f>SUM(M33:M36)</f>
        <v>99.899999999999991</v>
      </c>
      <c r="O33" s="24" t="s">
        <v>36</v>
      </c>
      <c r="P33" s="296" t="s">
        <v>156</v>
      </c>
      <c r="Q33" s="297"/>
      <c r="R33" s="34">
        <v>23.829999923706001</v>
      </c>
      <c r="S33" s="20"/>
    </row>
    <row r="34" spans="1:19" s="35" customFormat="1" ht="15.9" customHeight="1" x14ac:dyDescent="0.3">
      <c r="A34" s="33"/>
      <c r="B34" s="299"/>
      <c r="C34" s="299"/>
      <c r="D34" s="134">
        <v>30</v>
      </c>
      <c r="E34" s="27" t="s">
        <v>32</v>
      </c>
      <c r="F34" s="22" t="s">
        <v>476</v>
      </c>
      <c r="G34" s="295">
        <v>154</v>
      </c>
      <c r="H34" s="295"/>
      <c r="I34" s="295"/>
      <c r="J34" s="133">
        <v>2</v>
      </c>
      <c r="K34" s="133">
        <v>0</v>
      </c>
      <c r="L34" s="64">
        <f>ROUNDUP(IF(G34="",1,IF([1]!SearchNum(G34,2)&gt;0,[1]!SearchNum(G34,1)*[1]!SearchNum(G34,2)/1000000,IF([1]!SearchNum(G34,1)&gt;0,[1]!SearchNum(G34,1)/1000,1)))*R34,[1]!StrToNum($Q$3))</f>
        <v>1.1200000000000001</v>
      </c>
      <c r="M34" s="64">
        <f>ROUND(L34*(J34+K34),[1]!StrToNum($T$3))</f>
        <v>2.2400000000000002</v>
      </c>
      <c r="N34" s="300"/>
      <c r="O34" s="24" t="s">
        <v>36</v>
      </c>
      <c r="P34" s="296" t="s">
        <v>34</v>
      </c>
      <c r="Q34" s="297"/>
      <c r="R34" s="34">
        <f>[2]!МассСеч(F34,7850)</f>
        <v>7.2529997825622559</v>
      </c>
      <c r="S34" s="20"/>
    </row>
    <row r="35" spans="1:19" s="35" customFormat="1" ht="15.9" customHeight="1" x14ac:dyDescent="0.3">
      <c r="A35" s="33"/>
      <c r="B35" s="299"/>
      <c r="C35" s="299"/>
      <c r="D35" s="134">
        <v>34</v>
      </c>
      <c r="E35" s="27" t="s">
        <v>219</v>
      </c>
      <c r="F35" s="22" t="s">
        <v>243</v>
      </c>
      <c r="G35" s="295">
        <v>160</v>
      </c>
      <c r="H35" s="295"/>
      <c r="I35" s="295"/>
      <c r="J35" s="133">
        <v>2</v>
      </c>
      <c r="K35" s="133">
        <v>0</v>
      </c>
      <c r="L35" s="64">
        <f>ROUNDUP(IF(G35="",1,IF([1]!SearchNum(G35,2)&gt;0,[1]!SearchNum(G35,1)*[1]!SearchNum(G35,2)/1000000,IF([1]!SearchNum(G35,1)&gt;0,[1]!SearchNum(G35,1)/1000,1)))*R35,[1]!StrToNum($Q$3))</f>
        <v>2.42</v>
      </c>
      <c r="M35" s="64">
        <f>ROUND(L35*(J35+K35),[1]!StrToNum($T$3))</f>
        <v>4.84</v>
      </c>
      <c r="N35" s="300"/>
      <c r="O35" s="24" t="s">
        <v>36</v>
      </c>
      <c r="P35" s="296" t="s">
        <v>221</v>
      </c>
      <c r="Q35" s="297"/>
      <c r="R35" s="34">
        <v>15.1000003814697</v>
      </c>
      <c r="S35" s="20"/>
    </row>
    <row r="36" spans="1:19" s="37" customFormat="1" ht="15.9" customHeight="1" x14ac:dyDescent="0.3">
      <c r="A36" s="36"/>
      <c r="B36" s="299"/>
      <c r="C36" s="299"/>
      <c r="D36" s="298" t="s">
        <v>24</v>
      </c>
      <c r="E36" s="298"/>
      <c r="F36" s="298"/>
      <c r="G36" s="298"/>
      <c r="H36" s="298"/>
      <c r="I36" s="298"/>
      <c r="J36" s="298"/>
      <c r="K36" s="298"/>
      <c r="L36" s="298"/>
      <c r="M36" s="64">
        <f>ROUND((M33+M34+M35)*0.01,0)</f>
        <v>1</v>
      </c>
      <c r="N36" s="300"/>
      <c r="O36" s="298" t="s">
        <v>25</v>
      </c>
      <c r="P36" s="298"/>
      <c r="Q36" s="298"/>
      <c r="R36" s="34"/>
      <c r="S36" s="20"/>
    </row>
    <row r="37" spans="1:19" s="35" customFormat="1" ht="15.9" customHeight="1" x14ac:dyDescent="0.3">
      <c r="A37" s="33"/>
      <c r="B37" s="299" t="s">
        <v>484</v>
      </c>
      <c r="C37" s="299"/>
      <c r="D37" s="134">
        <v>35</v>
      </c>
      <c r="E37" s="27" t="s">
        <v>19</v>
      </c>
      <c r="F37" s="22" t="s">
        <v>326</v>
      </c>
      <c r="G37" s="295">
        <v>2864</v>
      </c>
      <c r="H37" s="295"/>
      <c r="I37" s="295"/>
      <c r="J37" s="133">
        <v>1</v>
      </c>
      <c r="K37" s="133"/>
      <c r="L37" s="64">
        <f>ROUNDUP(IF(G37="",1,IF([1]!SearchNum(G37,2)&gt;0,[1]!SearchNum(G37,1)*[1]!SearchNum(G37,2)/1000000,IF([1]!SearchNum(G37,1)&gt;0,[1]!SearchNum(G37,1)/1000,1)))*R37,[1]!StrToNum($Q$3))</f>
        <v>68.25</v>
      </c>
      <c r="M37" s="64">
        <f>ROUND(L37*(J37+K37),[1]!StrToNum($T$3))</f>
        <v>68.25</v>
      </c>
      <c r="N37" s="300">
        <f>SUM(M37:M41)</f>
        <v>74.02</v>
      </c>
      <c r="O37" s="24" t="s">
        <v>36</v>
      </c>
      <c r="P37" s="296" t="s">
        <v>156</v>
      </c>
      <c r="Q37" s="297"/>
      <c r="R37" s="34">
        <v>23.829999923706055</v>
      </c>
      <c r="S37" s="20" t="s">
        <v>155</v>
      </c>
    </row>
    <row r="38" spans="1:19" s="35" customFormat="1" ht="15.9" customHeight="1" x14ac:dyDescent="0.3">
      <c r="A38" s="33"/>
      <c r="B38" s="299"/>
      <c r="C38" s="299"/>
      <c r="D38" s="134">
        <v>30</v>
      </c>
      <c r="E38" s="27" t="s">
        <v>32</v>
      </c>
      <c r="F38" s="22" t="s">
        <v>476</v>
      </c>
      <c r="G38" s="295">
        <v>154</v>
      </c>
      <c r="H38" s="295"/>
      <c r="I38" s="295"/>
      <c r="J38" s="133">
        <v>1</v>
      </c>
      <c r="K38" s="133">
        <v>0</v>
      </c>
      <c r="L38" s="64">
        <f>ROUNDUP(IF(G38="",1,IF([1]!SearchNum(G38,2)&gt;0,[1]!SearchNum(G38,1)*[1]!SearchNum(G38,2)/1000000,IF([1]!SearchNum(G38,1)&gt;0,[1]!SearchNum(G38,1)/1000,1)))*R38,[1]!StrToNum($Q$3))</f>
        <v>1.1200000000000001</v>
      </c>
      <c r="M38" s="64">
        <f>ROUND(L38*(J38+K38),[1]!StrToNum($T$3))</f>
        <v>1.1200000000000001</v>
      </c>
      <c r="N38" s="300"/>
      <c r="O38" s="24" t="s">
        <v>36</v>
      </c>
      <c r="P38" s="296" t="s">
        <v>34</v>
      </c>
      <c r="Q38" s="297"/>
      <c r="R38" s="34">
        <f>[2]!МассСеч(F38,7850)</f>
        <v>7.2529997825622559</v>
      </c>
      <c r="S38" s="20"/>
    </row>
    <row r="39" spans="1:19" s="35" customFormat="1" ht="15.9" customHeight="1" x14ac:dyDescent="0.3">
      <c r="A39" s="33"/>
      <c r="B39" s="299"/>
      <c r="C39" s="299"/>
      <c r="D39" s="134">
        <v>36</v>
      </c>
      <c r="E39" s="27" t="s">
        <v>32</v>
      </c>
      <c r="F39" s="22" t="s">
        <v>485</v>
      </c>
      <c r="G39" s="295">
        <v>180</v>
      </c>
      <c r="H39" s="295"/>
      <c r="I39" s="295"/>
      <c r="J39" s="133">
        <v>1</v>
      </c>
      <c r="K39" s="133"/>
      <c r="L39" s="64">
        <f>ROUNDUP(IF(G39="",1,IF([1]!SearchNum(G39,2)&gt;0,[1]!SearchNum(G39,1)*[1]!SearchNum(G39,2)/1000000,IF([1]!SearchNum(G39,1)&gt;0,[1]!SearchNum(G39,1)/1000,1)))*R39,[1]!StrToNum($Q$3))</f>
        <v>2.3499999999999996</v>
      </c>
      <c r="M39" s="64">
        <f>ROUND(L39*(J39+K39),[1]!StrToNum($T$3))</f>
        <v>2.35</v>
      </c>
      <c r="N39" s="300"/>
      <c r="O39" s="24" t="s">
        <v>36</v>
      </c>
      <c r="P39" s="296" t="s">
        <v>34</v>
      </c>
      <c r="Q39" s="297"/>
      <c r="R39" s="34">
        <f>[2]!МассСеч(F39,7850)</f>
        <v>13.031000137329102</v>
      </c>
      <c r="S39" s="20" t="s">
        <v>33</v>
      </c>
    </row>
    <row r="40" spans="1:19" s="35" customFormat="1" ht="15.9" customHeight="1" x14ac:dyDescent="0.3">
      <c r="A40" s="33"/>
      <c r="B40" s="299"/>
      <c r="C40" s="299"/>
      <c r="D40" s="134">
        <v>44</v>
      </c>
      <c r="E40" s="27" t="s">
        <v>32</v>
      </c>
      <c r="F40" s="22" t="s">
        <v>243</v>
      </c>
      <c r="G40" s="295">
        <v>165</v>
      </c>
      <c r="H40" s="295"/>
      <c r="I40" s="295"/>
      <c r="J40" s="133">
        <v>1</v>
      </c>
      <c r="K40" s="133"/>
      <c r="L40" s="64">
        <f>ROUNDUP(IF(G40="",1,IF([1]!SearchNum(G40,2)&gt;0,[1]!SearchNum(G40,1)*[1]!SearchNum(G40,2)/1000000,IF([1]!SearchNum(G40,1)&gt;0,[1]!SearchNum(G40,1)/1000,1)))*R40,[1]!StrToNum($Q$3))</f>
        <v>1.3</v>
      </c>
      <c r="M40" s="64">
        <f>ROUND(L40*(J40+K40),[1]!StrToNum($T$3))</f>
        <v>1.3</v>
      </c>
      <c r="N40" s="300"/>
      <c r="O40" s="24" t="s">
        <v>36</v>
      </c>
      <c r="P40" s="296" t="s">
        <v>34</v>
      </c>
      <c r="Q40" s="297"/>
      <c r="R40" s="34">
        <f>[2]!МассСеч(F40,7850)</f>
        <v>7.8499999046325684</v>
      </c>
      <c r="S40" s="20" t="s">
        <v>33</v>
      </c>
    </row>
    <row r="41" spans="1:19" s="37" customFormat="1" ht="15.9" customHeight="1" x14ac:dyDescent="0.3">
      <c r="A41" s="36"/>
      <c r="B41" s="299"/>
      <c r="C41" s="299"/>
      <c r="D41" s="298" t="s">
        <v>24</v>
      </c>
      <c r="E41" s="298"/>
      <c r="F41" s="298"/>
      <c r="G41" s="298"/>
      <c r="H41" s="298"/>
      <c r="I41" s="298"/>
      <c r="J41" s="298"/>
      <c r="K41" s="298"/>
      <c r="L41" s="298"/>
      <c r="M41" s="64">
        <f>ROUND((M37+M38+M39+M40)*0.01,0)</f>
        <v>1</v>
      </c>
      <c r="N41" s="300"/>
      <c r="O41" s="298" t="s">
        <v>25</v>
      </c>
      <c r="P41" s="298"/>
      <c r="Q41" s="298"/>
      <c r="R41" s="34"/>
      <c r="S41" s="20"/>
    </row>
    <row r="42" spans="1:19" s="35" customFormat="1" ht="15.9" customHeight="1" x14ac:dyDescent="0.3">
      <c r="A42" s="33"/>
      <c r="B42" s="299" t="s">
        <v>486</v>
      </c>
      <c r="C42" s="299"/>
      <c r="D42" s="134">
        <v>38</v>
      </c>
      <c r="E42" s="27" t="s">
        <v>19</v>
      </c>
      <c r="F42" s="22" t="s">
        <v>326</v>
      </c>
      <c r="G42" s="295">
        <v>2934</v>
      </c>
      <c r="H42" s="295"/>
      <c r="I42" s="295"/>
      <c r="J42" s="133">
        <v>1</v>
      </c>
      <c r="K42" s="133"/>
      <c r="L42" s="64">
        <f>ROUNDUP(IF(G42="",1,IF([1]!SearchNum(G42,2)&gt;0,[1]!SearchNum(G42,1)*[1]!SearchNum(G42,2)/1000000,IF([1]!SearchNum(G42,1)&gt;0,[1]!SearchNum(G42,1)/1000,1)))*R42,[1]!StrToNum($Q$3))</f>
        <v>69.92</v>
      </c>
      <c r="M42" s="64">
        <f>ROUND(L42*(J42+K42),[1]!StrToNum($T$3))</f>
        <v>69.92</v>
      </c>
      <c r="N42" s="300">
        <f>SUM(M42:M46)</f>
        <v>75.69</v>
      </c>
      <c r="O42" s="24" t="s">
        <v>36</v>
      </c>
      <c r="P42" s="296" t="s">
        <v>156</v>
      </c>
      <c r="Q42" s="297"/>
      <c r="R42" s="34">
        <v>23.829999923706055</v>
      </c>
      <c r="S42" s="20" t="s">
        <v>155</v>
      </c>
    </row>
    <row r="43" spans="1:19" s="35" customFormat="1" ht="15.9" customHeight="1" x14ac:dyDescent="0.3">
      <c r="A43" s="33"/>
      <c r="B43" s="299"/>
      <c r="C43" s="299"/>
      <c r="D43" s="134">
        <v>30</v>
      </c>
      <c r="E43" s="27" t="s">
        <v>32</v>
      </c>
      <c r="F43" s="22" t="s">
        <v>476</v>
      </c>
      <c r="G43" s="295">
        <v>154</v>
      </c>
      <c r="H43" s="295"/>
      <c r="I43" s="295"/>
      <c r="J43" s="133">
        <v>1</v>
      </c>
      <c r="K43" s="133">
        <v>0</v>
      </c>
      <c r="L43" s="64">
        <f>ROUNDUP(IF(G43="",1,IF([1]!SearchNum(G43,2)&gt;0,[1]!SearchNum(G43,1)*[1]!SearchNum(G43,2)/1000000,IF([1]!SearchNum(G43,1)&gt;0,[1]!SearchNum(G43,1)/1000,1)))*R43,[1]!StrToNum($Q$3))</f>
        <v>1.1200000000000001</v>
      </c>
      <c r="M43" s="64">
        <f>ROUND(L43*(J43+K43),[1]!StrToNum($T$3))</f>
        <v>1.1200000000000001</v>
      </c>
      <c r="N43" s="300"/>
      <c r="O43" s="24" t="s">
        <v>36</v>
      </c>
      <c r="P43" s="296" t="s">
        <v>34</v>
      </c>
      <c r="Q43" s="297"/>
      <c r="R43" s="34">
        <f>[2]!МассСеч(F43,7850)</f>
        <v>7.2529997825622559</v>
      </c>
      <c r="S43" s="20"/>
    </row>
    <row r="44" spans="1:19" s="35" customFormat="1" ht="15.9" customHeight="1" x14ac:dyDescent="0.3">
      <c r="A44" s="33"/>
      <c r="B44" s="299"/>
      <c r="C44" s="299"/>
      <c r="D44" s="134">
        <v>36</v>
      </c>
      <c r="E44" s="27" t="s">
        <v>32</v>
      </c>
      <c r="F44" s="22" t="s">
        <v>485</v>
      </c>
      <c r="G44" s="295">
        <v>180</v>
      </c>
      <c r="H44" s="295"/>
      <c r="I44" s="295"/>
      <c r="J44" s="133">
        <v>1</v>
      </c>
      <c r="K44" s="133">
        <v>0</v>
      </c>
      <c r="L44" s="64">
        <f>ROUNDUP(IF(G44="",1,IF([1]!SearchNum(G44,2)&gt;0,[1]!SearchNum(G44,1)*[1]!SearchNum(G44,2)/1000000,IF([1]!SearchNum(G44,1)&gt;0,[1]!SearchNum(G44,1)/1000,1)))*R44,[1]!StrToNum($Q$3))</f>
        <v>2.3499999999999996</v>
      </c>
      <c r="M44" s="64">
        <f>ROUND(L44*(J44+K44),[1]!StrToNum($T$3))</f>
        <v>2.35</v>
      </c>
      <c r="N44" s="300"/>
      <c r="O44" s="24" t="s">
        <v>36</v>
      </c>
      <c r="P44" s="296" t="s">
        <v>34</v>
      </c>
      <c r="Q44" s="297"/>
      <c r="R44" s="34">
        <f>[2]!МассСеч(F44,7850)</f>
        <v>13.031000137329102</v>
      </c>
      <c r="S44" s="20"/>
    </row>
    <row r="45" spans="1:19" s="35" customFormat="1" ht="15.9" customHeight="1" x14ac:dyDescent="0.3">
      <c r="A45" s="33"/>
      <c r="B45" s="299"/>
      <c r="C45" s="299"/>
      <c r="D45" s="134">
        <v>44</v>
      </c>
      <c r="E45" s="27" t="s">
        <v>32</v>
      </c>
      <c r="F45" s="22" t="s">
        <v>243</v>
      </c>
      <c r="G45" s="295">
        <v>165</v>
      </c>
      <c r="H45" s="295"/>
      <c r="I45" s="295"/>
      <c r="J45" s="133">
        <v>1</v>
      </c>
      <c r="K45" s="133">
        <v>0</v>
      </c>
      <c r="L45" s="64">
        <f>ROUNDUP(IF(G45="",1,IF([1]!SearchNum(G45,2)&gt;0,[1]!SearchNum(G45,1)*[1]!SearchNum(G45,2)/1000000,IF([1]!SearchNum(G45,1)&gt;0,[1]!SearchNum(G45,1)/1000,1)))*R45,[1]!StrToNum($Q$3))</f>
        <v>1.3</v>
      </c>
      <c r="M45" s="64">
        <f>ROUND(L45*(J45+K45),[1]!StrToNum($T$3))</f>
        <v>1.3</v>
      </c>
      <c r="N45" s="300"/>
      <c r="O45" s="24" t="s">
        <v>36</v>
      </c>
      <c r="P45" s="296" t="s">
        <v>34</v>
      </c>
      <c r="Q45" s="297"/>
      <c r="R45" s="34">
        <f>[2]!МассСеч(F45,7850)</f>
        <v>7.8499999046325684</v>
      </c>
      <c r="S45" s="20"/>
    </row>
    <row r="46" spans="1:19" s="37" customFormat="1" ht="15.9" customHeight="1" x14ac:dyDescent="0.3">
      <c r="A46" s="36"/>
      <c r="B46" s="299"/>
      <c r="C46" s="299"/>
      <c r="D46" s="298" t="s">
        <v>24</v>
      </c>
      <c r="E46" s="298"/>
      <c r="F46" s="298"/>
      <c r="G46" s="298"/>
      <c r="H46" s="298"/>
      <c r="I46" s="298"/>
      <c r="J46" s="298"/>
      <c r="K46" s="298"/>
      <c r="L46" s="298"/>
      <c r="M46" s="64">
        <f>ROUND((M42+M43+M44+M45)*0.01,0)</f>
        <v>1</v>
      </c>
      <c r="N46" s="300"/>
      <c r="O46" s="298" t="s">
        <v>25</v>
      </c>
      <c r="P46" s="298"/>
      <c r="Q46" s="298"/>
      <c r="R46" s="34"/>
      <c r="S46" s="20"/>
    </row>
    <row r="47" spans="1:19" s="35" customFormat="1" ht="15.9" customHeight="1" x14ac:dyDescent="0.3">
      <c r="A47" s="33"/>
      <c r="B47" s="299" t="s">
        <v>487</v>
      </c>
      <c r="C47" s="299"/>
      <c r="D47" s="134">
        <v>39</v>
      </c>
      <c r="E47" s="27" t="s">
        <v>19</v>
      </c>
      <c r="F47" s="22" t="s">
        <v>326</v>
      </c>
      <c r="G47" s="295">
        <v>5770</v>
      </c>
      <c r="H47" s="295"/>
      <c r="I47" s="295"/>
      <c r="J47" s="133">
        <v>1</v>
      </c>
      <c r="K47" s="133"/>
      <c r="L47" s="64">
        <f>ROUNDUP(IF(G47="",1,IF([1]!SearchNum(G47,2)&gt;0,[1]!SearchNum(G47,1)*[1]!SearchNum(G47,2)/1000000,IF([1]!SearchNum(G47,1)&gt;0,[1]!SearchNum(G47,1)/1000,1)))*R47,[1]!StrToNum($Q$3))</f>
        <v>137.5</v>
      </c>
      <c r="M47" s="64">
        <f>ROUND(L47*(J47+K47),[1]!StrToNum($T$3))</f>
        <v>137.5</v>
      </c>
      <c r="N47" s="300">
        <f>SUM(M47:M51)</f>
        <v>145.71999999999997</v>
      </c>
      <c r="O47" s="24" t="s">
        <v>36</v>
      </c>
      <c r="P47" s="296" t="s">
        <v>156</v>
      </c>
      <c r="Q47" s="297"/>
      <c r="R47" s="34">
        <v>23.829999923706055</v>
      </c>
      <c r="S47" s="20" t="s">
        <v>155</v>
      </c>
    </row>
    <row r="48" spans="1:19" s="35" customFormat="1" ht="15.9" customHeight="1" x14ac:dyDescent="0.3">
      <c r="A48" s="33"/>
      <c r="B48" s="299"/>
      <c r="C48" s="299"/>
      <c r="D48" s="134">
        <v>36</v>
      </c>
      <c r="E48" s="27" t="s">
        <v>32</v>
      </c>
      <c r="F48" s="22" t="s">
        <v>485</v>
      </c>
      <c r="G48" s="295">
        <v>180</v>
      </c>
      <c r="H48" s="295"/>
      <c r="I48" s="295"/>
      <c r="J48" s="133">
        <v>2</v>
      </c>
      <c r="K48" s="133">
        <v>0</v>
      </c>
      <c r="L48" s="64">
        <f>ROUNDUP(IF(G48="",1,IF([1]!SearchNum(G48,2)&gt;0,[1]!SearchNum(G48,1)*[1]!SearchNum(G48,2)/1000000,IF([1]!SearchNum(G48,1)&gt;0,[1]!SearchNum(G48,1)/1000,1)))*R48,[1]!StrToNum($Q$3))</f>
        <v>2.3499999999999996</v>
      </c>
      <c r="M48" s="64">
        <f>ROUND(L48*(J48+K48),[1]!StrToNum($T$3))</f>
        <v>4.7</v>
      </c>
      <c r="N48" s="300"/>
      <c r="O48" s="24" t="s">
        <v>36</v>
      </c>
      <c r="P48" s="296" t="s">
        <v>34</v>
      </c>
      <c r="Q48" s="297"/>
      <c r="R48" s="34">
        <f>[2]!МассСеч(F48,7850)</f>
        <v>13.031000137329102</v>
      </c>
      <c r="S48" s="20"/>
    </row>
    <row r="49" spans="1:19" s="35" customFormat="1" ht="15.9" customHeight="1" x14ac:dyDescent="0.3">
      <c r="A49" s="33"/>
      <c r="B49" s="299"/>
      <c r="C49" s="299"/>
      <c r="D49" s="134">
        <v>37</v>
      </c>
      <c r="E49" s="27" t="s">
        <v>32</v>
      </c>
      <c r="F49" s="22" t="s">
        <v>243</v>
      </c>
      <c r="G49" s="295">
        <v>160</v>
      </c>
      <c r="H49" s="295"/>
      <c r="I49" s="295"/>
      <c r="J49" s="133">
        <v>1</v>
      </c>
      <c r="K49" s="133">
        <v>0</v>
      </c>
      <c r="L49" s="64">
        <f>ROUNDUP(IF(G49="",1,IF([1]!SearchNum(G49,2)&gt;0,[1]!SearchNum(G49,1)*[1]!SearchNum(G49,2)/1000000,IF([1]!SearchNum(G49,1)&gt;0,[1]!SearchNum(G49,1)/1000,1)))*R49,[1]!StrToNum($Q$3))</f>
        <v>1.26</v>
      </c>
      <c r="M49" s="64">
        <f>ROUND(L49*(J49+K49),[1]!StrToNum($T$3))</f>
        <v>1.26</v>
      </c>
      <c r="N49" s="300"/>
      <c r="O49" s="24" t="s">
        <v>36</v>
      </c>
      <c r="P49" s="296" t="s">
        <v>34</v>
      </c>
      <c r="Q49" s="297"/>
      <c r="R49" s="34">
        <f>[2]!МассСеч(F49,7850)</f>
        <v>7.8499999046325684</v>
      </c>
      <c r="S49" s="20"/>
    </row>
    <row r="50" spans="1:19" s="35" customFormat="1" ht="15.9" customHeight="1" x14ac:dyDescent="0.3">
      <c r="A50" s="33"/>
      <c r="B50" s="299"/>
      <c r="C50" s="299"/>
      <c r="D50" s="134">
        <v>40</v>
      </c>
      <c r="E50" s="27" t="s">
        <v>32</v>
      </c>
      <c r="F50" s="22" t="s">
        <v>243</v>
      </c>
      <c r="G50" s="295">
        <v>160</v>
      </c>
      <c r="H50" s="295"/>
      <c r="I50" s="295"/>
      <c r="J50" s="133">
        <v>1</v>
      </c>
      <c r="K50" s="133"/>
      <c r="L50" s="64">
        <f>ROUNDUP(IF(G50="",1,IF([1]!SearchNum(G50,2)&gt;0,[1]!SearchNum(G50,1)*[1]!SearchNum(G50,2)/1000000,IF([1]!SearchNum(G50,1)&gt;0,[1]!SearchNum(G50,1)/1000,1)))*R50,[1]!StrToNum($Q$3))</f>
        <v>1.26</v>
      </c>
      <c r="M50" s="64">
        <f>ROUND(L50*(J50+K50),[1]!StrToNum($T$3))</f>
        <v>1.26</v>
      </c>
      <c r="N50" s="300"/>
      <c r="O50" s="24" t="s">
        <v>36</v>
      </c>
      <c r="P50" s="296" t="s">
        <v>34</v>
      </c>
      <c r="Q50" s="297"/>
      <c r="R50" s="34">
        <f>[2]!МассСеч(F50,7850)</f>
        <v>7.8499999046325684</v>
      </c>
      <c r="S50" s="20" t="s">
        <v>33</v>
      </c>
    </row>
    <row r="51" spans="1:19" s="37" customFormat="1" ht="15.9" customHeight="1" x14ac:dyDescent="0.3">
      <c r="A51" s="36"/>
      <c r="B51" s="299"/>
      <c r="C51" s="299"/>
      <c r="D51" s="298" t="s">
        <v>24</v>
      </c>
      <c r="E51" s="298"/>
      <c r="F51" s="298"/>
      <c r="G51" s="298"/>
      <c r="H51" s="298"/>
      <c r="I51" s="298"/>
      <c r="J51" s="298"/>
      <c r="K51" s="298"/>
      <c r="L51" s="298"/>
      <c r="M51" s="64">
        <f>ROUND((M47+M48+M49+M50)*0.01,0)</f>
        <v>1</v>
      </c>
      <c r="N51" s="300"/>
      <c r="O51" s="298" t="s">
        <v>25</v>
      </c>
      <c r="P51" s="298"/>
      <c r="Q51" s="298"/>
      <c r="R51" s="34"/>
      <c r="S51" s="20"/>
    </row>
    <row r="52" spans="1:19" s="35" customFormat="1" ht="15.9" customHeight="1" x14ac:dyDescent="0.3">
      <c r="A52" s="33"/>
      <c r="B52" s="299" t="s">
        <v>488</v>
      </c>
      <c r="C52" s="299"/>
      <c r="D52" s="134">
        <v>39</v>
      </c>
      <c r="E52" s="27" t="s">
        <v>19</v>
      </c>
      <c r="F52" s="22" t="s">
        <v>326</v>
      </c>
      <c r="G52" s="295">
        <v>5770</v>
      </c>
      <c r="H52" s="295"/>
      <c r="I52" s="295"/>
      <c r="J52" s="133">
        <v>1</v>
      </c>
      <c r="K52" s="133">
        <v>0</v>
      </c>
      <c r="L52" s="64">
        <f>ROUNDUP(IF(G52="",1,IF([1]!SearchNum(G52,2)&gt;0,[1]!SearchNum(G52,1)*[1]!SearchNum(G52,2)/1000000,IF([1]!SearchNum(G52,1)&gt;0,[1]!SearchNum(G52,1)/1000,1)))*R52,[1]!StrToNum($Q$3))</f>
        <v>137.5</v>
      </c>
      <c r="M52" s="64">
        <f>ROUND(L52*(J52+K52),[1]!StrToNum($T$3))</f>
        <v>137.5</v>
      </c>
      <c r="N52" s="300">
        <f>SUM(M52:M55)</f>
        <v>145.72</v>
      </c>
      <c r="O52" s="24" t="s">
        <v>36</v>
      </c>
      <c r="P52" s="296" t="s">
        <v>156</v>
      </c>
      <c r="Q52" s="297"/>
      <c r="R52" s="34">
        <v>23.829999923706001</v>
      </c>
      <c r="S52" s="20"/>
    </row>
    <row r="53" spans="1:19" s="35" customFormat="1" ht="15.9" customHeight="1" x14ac:dyDescent="0.3">
      <c r="A53" s="33"/>
      <c r="B53" s="299"/>
      <c r="C53" s="299"/>
      <c r="D53" s="134">
        <v>36</v>
      </c>
      <c r="E53" s="27" t="s">
        <v>32</v>
      </c>
      <c r="F53" s="22" t="s">
        <v>485</v>
      </c>
      <c r="G53" s="295">
        <v>180</v>
      </c>
      <c r="H53" s="295"/>
      <c r="I53" s="295"/>
      <c r="J53" s="133">
        <v>2</v>
      </c>
      <c r="K53" s="133">
        <v>0</v>
      </c>
      <c r="L53" s="64">
        <f>ROUNDUP(IF(G53="",1,IF([1]!SearchNum(G53,2)&gt;0,[1]!SearchNum(G53,1)*[1]!SearchNum(G53,2)/1000000,IF([1]!SearchNum(G53,1)&gt;0,[1]!SearchNum(G53,1)/1000,1)))*R53,[1]!StrToNum($Q$3))</f>
        <v>2.3499999999999996</v>
      </c>
      <c r="M53" s="64">
        <f>ROUND(L53*(J53+K53),[1]!StrToNum($T$3))</f>
        <v>4.7</v>
      </c>
      <c r="N53" s="300"/>
      <c r="O53" s="24" t="s">
        <v>36</v>
      </c>
      <c r="P53" s="296" t="s">
        <v>34</v>
      </c>
      <c r="Q53" s="297"/>
      <c r="R53" s="34">
        <f>[2]!МассСеч(F53,7850)</f>
        <v>13.031000137329102</v>
      </c>
      <c r="S53" s="20"/>
    </row>
    <row r="54" spans="1:19" s="35" customFormat="1" ht="15.9" customHeight="1" x14ac:dyDescent="0.3">
      <c r="A54" s="33"/>
      <c r="B54" s="299"/>
      <c r="C54" s="299"/>
      <c r="D54" s="134">
        <v>40</v>
      </c>
      <c r="E54" s="27" t="s">
        <v>32</v>
      </c>
      <c r="F54" s="22" t="s">
        <v>243</v>
      </c>
      <c r="G54" s="295">
        <v>160</v>
      </c>
      <c r="H54" s="295"/>
      <c r="I54" s="295"/>
      <c r="J54" s="133">
        <v>2</v>
      </c>
      <c r="K54" s="133">
        <v>0</v>
      </c>
      <c r="L54" s="64">
        <f>ROUNDUP(IF(G54="",1,IF([1]!SearchNum(G54,2)&gt;0,[1]!SearchNum(G54,1)*[1]!SearchNum(G54,2)/1000000,IF([1]!SearchNum(G54,1)&gt;0,[1]!SearchNum(G54,1)/1000,1)))*R54,[1]!StrToNum($Q$3))</f>
        <v>1.26</v>
      </c>
      <c r="M54" s="64">
        <f>ROUND(L54*(J54+K54),[1]!StrToNum($T$3))</f>
        <v>2.52</v>
      </c>
      <c r="N54" s="300"/>
      <c r="O54" s="24" t="s">
        <v>36</v>
      </c>
      <c r="P54" s="296" t="s">
        <v>34</v>
      </c>
      <c r="Q54" s="297"/>
      <c r="R54" s="34">
        <f>[2]!МассСеч(F54,7850)</f>
        <v>7.8499999046325684</v>
      </c>
      <c r="S54" s="20"/>
    </row>
    <row r="55" spans="1:19" s="37" customFormat="1" ht="15.9" customHeight="1" x14ac:dyDescent="0.3">
      <c r="A55" s="36"/>
      <c r="B55" s="299"/>
      <c r="C55" s="299"/>
      <c r="D55" s="298" t="s">
        <v>24</v>
      </c>
      <c r="E55" s="298"/>
      <c r="F55" s="298"/>
      <c r="G55" s="298"/>
      <c r="H55" s="298"/>
      <c r="I55" s="298"/>
      <c r="J55" s="298"/>
      <c r="K55" s="298"/>
      <c r="L55" s="298"/>
      <c r="M55" s="64">
        <f>ROUND((M52+M53+M54)*0.01,0)</f>
        <v>1</v>
      </c>
      <c r="N55" s="300"/>
      <c r="O55" s="298" t="s">
        <v>25</v>
      </c>
      <c r="P55" s="298"/>
      <c r="Q55" s="298"/>
      <c r="R55" s="34"/>
      <c r="S55" s="20"/>
    </row>
    <row r="56" spans="1:19" s="35" customFormat="1" ht="15.9" customHeight="1" x14ac:dyDescent="0.3">
      <c r="A56" s="33"/>
      <c r="B56" s="299" t="s">
        <v>489</v>
      </c>
      <c r="C56" s="299"/>
      <c r="D56" s="134">
        <v>41</v>
      </c>
      <c r="E56" s="27" t="s">
        <v>19</v>
      </c>
      <c r="F56" s="22" t="s">
        <v>326</v>
      </c>
      <c r="G56" s="295">
        <v>5910</v>
      </c>
      <c r="H56" s="295"/>
      <c r="I56" s="295"/>
      <c r="J56" s="133">
        <v>1</v>
      </c>
      <c r="K56" s="133"/>
      <c r="L56" s="64">
        <f>ROUNDUP(IF(G56="",1,IF([1]!SearchNum(G56,2)&gt;0,[1]!SearchNum(G56,1)*[1]!SearchNum(G56,2)/1000000,IF([1]!SearchNum(G56,1)&gt;0,[1]!SearchNum(G56,1)/1000,1)))*R56,[1]!StrToNum($Q$3))</f>
        <v>140.84</v>
      </c>
      <c r="M56" s="64">
        <f>ROUND(L56*(J56+K56),[1]!StrToNum($T$3))</f>
        <v>140.84</v>
      </c>
      <c r="N56" s="300">
        <f>SUM(M56:M59)</f>
        <v>149.06</v>
      </c>
      <c r="O56" s="24" t="s">
        <v>36</v>
      </c>
      <c r="P56" s="296" t="s">
        <v>156</v>
      </c>
      <c r="Q56" s="297"/>
      <c r="R56" s="34">
        <v>23.829999923706055</v>
      </c>
      <c r="S56" s="20" t="s">
        <v>155</v>
      </c>
    </row>
    <row r="57" spans="1:19" s="35" customFormat="1" ht="15.9" customHeight="1" x14ac:dyDescent="0.3">
      <c r="A57" s="33"/>
      <c r="B57" s="299"/>
      <c r="C57" s="299"/>
      <c r="D57" s="134">
        <v>36</v>
      </c>
      <c r="E57" s="27" t="s">
        <v>32</v>
      </c>
      <c r="F57" s="22" t="s">
        <v>485</v>
      </c>
      <c r="G57" s="295">
        <v>180</v>
      </c>
      <c r="H57" s="295"/>
      <c r="I57" s="295"/>
      <c r="J57" s="133">
        <v>2</v>
      </c>
      <c r="K57" s="133">
        <v>0</v>
      </c>
      <c r="L57" s="64">
        <f>ROUNDUP(IF(G57="",1,IF([1]!SearchNum(G57,2)&gt;0,[1]!SearchNum(G57,1)*[1]!SearchNum(G57,2)/1000000,IF([1]!SearchNum(G57,1)&gt;0,[1]!SearchNum(G57,1)/1000,1)))*R57,[1]!StrToNum($Q$3))</f>
        <v>2.3499999999999996</v>
      </c>
      <c r="M57" s="64">
        <f>ROUND(L57*(J57+K57),[1]!StrToNum($T$3))</f>
        <v>4.7</v>
      </c>
      <c r="N57" s="300"/>
      <c r="O57" s="24" t="s">
        <v>36</v>
      </c>
      <c r="P57" s="296" t="s">
        <v>34</v>
      </c>
      <c r="Q57" s="297"/>
      <c r="R57" s="34">
        <f>[2]!МассСеч(F57,7850)</f>
        <v>13.031000137329102</v>
      </c>
      <c r="S57" s="20"/>
    </row>
    <row r="58" spans="1:19" s="35" customFormat="1" ht="15.9" customHeight="1" x14ac:dyDescent="0.3">
      <c r="A58" s="33"/>
      <c r="B58" s="299"/>
      <c r="C58" s="299"/>
      <c r="D58" s="134">
        <v>40</v>
      </c>
      <c r="E58" s="27" t="s">
        <v>32</v>
      </c>
      <c r="F58" s="22" t="s">
        <v>243</v>
      </c>
      <c r="G58" s="295">
        <v>160</v>
      </c>
      <c r="H58" s="295"/>
      <c r="I58" s="295"/>
      <c r="J58" s="133">
        <v>2</v>
      </c>
      <c r="K58" s="133">
        <v>0</v>
      </c>
      <c r="L58" s="64">
        <f>ROUNDUP(IF(G58="",1,IF([1]!SearchNum(G58,2)&gt;0,[1]!SearchNum(G58,1)*[1]!SearchNum(G58,2)/1000000,IF([1]!SearchNum(G58,1)&gt;0,[1]!SearchNum(G58,1)/1000,1)))*R58,[1]!StrToNum($Q$3))</f>
        <v>1.26</v>
      </c>
      <c r="M58" s="64">
        <f>ROUND(L58*(J58+K58),[1]!StrToNum($T$3))</f>
        <v>2.52</v>
      </c>
      <c r="N58" s="300"/>
      <c r="O58" s="24" t="s">
        <v>36</v>
      </c>
      <c r="P58" s="296" t="s">
        <v>34</v>
      </c>
      <c r="Q58" s="297"/>
      <c r="R58" s="34">
        <f>[2]!МассСеч(F58,7850)</f>
        <v>7.8499999046325684</v>
      </c>
      <c r="S58" s="20"/>
    </row>
    <row r="59" spans="1:19" s="37" customFormat="1" ht="15.9" customHeight="1" x14ac:dyDescent="0.3">
      <c r="A59" s="36"/>
      <c r="B59" s="299"/>
      <c r="C59" s="299"/>
      <c r="D59" s="298" t="s">
        <v>24</v>
      </c>
      <c r="E59" s="298"/>
      <c r="F59" s="298"/>
      <c r="G59" s="298"/>
      <c r="H59" s="298"/>
      <c r="I59" s="298"/>
      <c r="J59" s="298"/>
      <c r="K59" s="298"/>
      <c r="L59" s="298"/>
      <c r="M59" s="64">
        <f>ROUND((M56+M57+M58)*0.01,0)</f>
        <v>1</v>
      </c>
      <c r="N59" s="300"/>
      <c r="O59" s="298" t="s">
        <v>25</v>
      </c>
      <c r="P59" s="298"/>
      <c r="Q59" s="298"/>
      <c r="R59" s="34"/>
      <c r="S59" s="20"/>
    </row>
    <row r="60" spans="1:19" s="35" customFormat="1" ht="15.9" customHeight="1" x14ac:dyDescent="0.3">
      <c r="A60" s="33"/>
      <c r="B60" s="299" t="s">
        <v>490</v>
      </c>
      <c r="C60" s="299"/>
      <c r="D60" s="134">
        <v>42</v>
      </c>
      <c r="E60" s="27" t="s">
        <v>19</v>
      </c>
      <c r="F60" s="22" t="s">
        <v>326</v>
      </c>
      <c r="G60" s="295">
        <v>3538</v>
      </c>
      <c r="H60" s="295"/>
      <c r="I60" s="295"/>
      <c r="J60" s="133">
        <v>1</v>
      </c>
      <c r="K60" s="133"/>
      <c r="L60" s="64">
        <f>ROUNDUP(IF(G60="",1,IF([1]!SearchNum(G60,2)&gt;0,[1]!SearchNum(G60,1)*[1]!SearchNum(G60,2)/1000000,IF([1]!SearchNum(G60,1)&gt;0,[1]!SearchNum(G60,1)/1000,1)))*R60,[1]!StrToNum($Q$3))</f>
        <v>84.320000000000007</v>
      </c>
      <c r="M60" s="64">
        <f>ROUND(L60*(J60+K60),[1]!StrToNum($T$3))</f>
        <v>84.32</v>
      </c>
      <c r="N60" s="300">
        <f>SUM(M60:M63)</f>
        <v>89.97999999999999</v>
      </c>
      <c r="O60" s="24" t="s">
        <v>36</v>
      </c>
      <c r="P60" s="296" t="s">
        <v>156</v>
      </c>
      <c r="Q60" s="297"/>
      <c r="R60" s="34">
        <v>23.829999923706055</v>
      </c>
      <c r="S60" s="20" t="s">
        <v>155</v>
      </c>
    </row>
    <row r="61" spans="1:19" s="35" customFormat="1" ht="15.9" customHeight="1" x14ac:dyDescent="0.3">
      <c r="A61" s="33"/>
      <c r="B61" s="299"/>
      <c r="C61" s="299"/>
      <c r="D61" s="134">
        <v>30</v>
      </c>
      <c r="E61" s="27" t="s">
        <v>32</v>
      </c>
      <c r="F61" s="22" t="s">
        <v>476</v>
      </c>
      <c r="G61" s="295">
        <v>154</v>
      </c>
      <c r="H61" s="295"/>
      <c r="I61" s="295"/>
      <c r="J61" s="133">
        <v>2</v>
      </c>
      <c r="K61" s="133">
        <v>0</v>
      </c>
      <c r="L61" s="64">
        <f>ROUNDUP(IF(G61="",1,IF([1]!SearchNum(G61,2)&gt;0,[1]!SearchNum(G61,1)*[1]!SearchNum(G61,2)/1000000,IF([1]!SearchNum(G61,1)&gt;0,[1]!SearchNum(G61,1)/1000,1)))*R61,[1]!StrToNum($Q$3))</f>
        <v>1.1200000000000001</v>
      </c>
      <c r="M61" s="64">
        <f>ROUND(L61*(J61+K61),[1]!StrToNum($T$3))</f>
        <v>2.2400000000000002</v>
      </c>
      <c r="N61" s="300"/>
      <c r="O61" s="24" t="s">
        <v>36</v>
      </c>
      <c r="P61" s="296" t="s">
        <v>34</v>
      </c>
      <c r="Q61" s="297"/>
      <c r="R61" s="34">
        <f>[2]!МассСеч(F61,7850)</f>
        <v>7.2529997825622559</v>
      </c>
      <c r="S61" s="20"/>
    </row>
    <row r="62" spans="1:19" s="35" customFormat="1" ht="15.9" customHeight="1" x14ac:dyDescent="0.3">
      <c r="A62" s="33"/>
      <c r="B62" s="299"/>
      <c r="C62" s="299"/>
      <c r="D62" s="134">
        <v>34</v>
      </c>
      <c r="E62" s="27" t="s">
        <v>219</v>
      </c>
      <c r="F62" s="22" t="s">
        <v>243</v>
      </c>
      <c r="G62" s="295">
        <v>160</v>
      </c>
      <c r="H62" s="295"/>
      <c r="I62" s="295"/>
      <c r="J62" s="133">
        <v>1</v>
      </c>
      <c r="K62" s="133">
        <v>0</v>
      </c>
      <c r="L62" s="64">
        <f>ROUNDUP(IF(G62="",1,IF([1]!SearchNum(G62,2)&gt;0,[1]!SearchNum(G62,1)*[1]!SearchNum(G62,2)/1000000,IF([1]!SearchNum(G62,1)&gt;0,[1]!SearchNum(G62,1)/1000,1)))*R62,[1]!StrToNum($Q$3))</f>
        <v>2.42</v>
      </c>
      <c r="M62" s="64">
        <f>ROUND(L62*(J62+K62),[1]!StrToNum($T$3))</f>
        <v>2.42</v>
      </c>
      <c r="N62" s="300"/>
      <c r="O62" s="24" t="s">
        <v>36</v>
      </c>
      <c r="P62" s="296" t="s">
        <v>221</v>
      </c>
      <c r="Q62" s="297"/>
      <c r="R62" s="34">
        <v>15.1000003814697</v>
      </c>
      <c r="S62" s="20"/>
    </row>
    <row r="63" spans="1:19" s="37" customFormat="1" ht="15.9" customHeight="1" x14ac:dyDescent="0.3">
      <c r="A63" s="36"/>
      <c r="B63" s="299"/>
      <c r="C63" s="299"/>
      <c r="D63" s="298" t="s">
        <v>24</v>
      </c>
      <c r="E63" s="298"/>
      <c r="F63" s="298"/>
      <c r="G63" s="298"/>
      <c r="H63" s="298"/>
      <c r="I63" s="298"/>
      <c r="J63" s="298"/>
      <c r="K63" s="298"/>
      <c r="L63" s="298"/>
      <c r="M63" s="64">
        <f>ROUND((M60+M61+M62)*0.01,0)</f>
        <v>1</v>
      </c>
      <c r="N63" s="300"/>
      <c r="O63" s="298" t="s">
        <v>25</v>
      </c>
      <c r="P63" s="298"/>
      <c r="Q63" s="298"/>
      <c r="R63" s="34"/>
      <c r="S63" s="20"/>
    </row>
    <row r="64" spans="1:19" s="35" customFormat="1" ht="15.9" customHeight="1" x14ac:dyDescent="0.3">
      <c r="A64" s="33"/>
      <c r="B64" s="299" t="s">
        <v>491</v>
      </c>
      <c r="C64" s="299"/>
      <c r="D64" s="134">
        <v>43</v>
      </c>
      <c r="E64" s="27" t="s">
        <v>19</v>
      </c>
      <c r="F64" s="22" t="s">
        <v>326</v>
      </c>
      <c r="G64" s="295">
        <v>3475</v>
      </c>
      <c r="H64" s="295"/>
      <c r="I64" s="295"/>
      <c r="J64" s="133">
        <v>1</v>
      </c>
      <c r="K64" s="133"/>
      <c r="L64" s="64">
        <f>ROUNDUP(IF(G64="",1,IF([1]!SearchNum(G64,2)&gt;0,[1]!SearchNum(G64,1)*[1]!SearchNum(G64,2)/1000000,IF([1]!SearchNum(G64,1)&gt;0,[1]!SearchNum(G64,1)/1000,1)))*R64,[1]!StrToNum($Q$3))</f>
        <v>82.81</v>
      </c>
      <c r="M64" s="64">
        <f>ROUND(L64*(J64+K64),[1]!StrToNum($T$3))</f>
        <v>82.81</v>
      </c>
      <c r="N64" s="300">
        <f>SUM(M64:M67)</f>
        <v>91.11</v>
      </c>
      <c r="O64" s="24" t="s">
        <v>36</v>
      </c>
      <c r="P64" s="296" t="s">
        <v>156</v>
      </c>
      <c r="Q64" s="297"/>
      <c r="R64" s="34">
        <v>23.829999923706055</v>
      </c>
      <c r="S64" s="20" t="s">
        <v>155</v>
      </c>
    </row>
    <row r="65" spans="1:19" s="35" customFormat="1" ht="15.9" customHeight="1" x14ac:dyDescent="0.3">
      <c r="A65" s="33"/>
      <c r="B65" s="299"/>
      <c r="C65" s="299"/>
      <c r="D65" s="134">
        <v>36</v>
      </c>
      <c r="E65" s="27" t="s">
        <v>32</v>
      </c>
      <c r="F65" s="22" t="s">
        <v>485</v>
      </c>
      <c r="G65" s="295">
        <v>180</v>
      </c>
      <c r="H65" s="295"/>
      <c r="I65" s="295"/>
      <c r="J65" s="133">
        <v>2</v>
      </c>
      <c r="K65" s="133">
        <v>0</v>
      </c>
      <c r="L65" s="64">
        <f>ROUNDUP(IF(G65="",1,IF([1]!SearchNum(G65,2)&gt;0,[1]!SearchNum(G65,1)*[1]!SearchNum(G65,2)/1000000,IF([1]!SearchNum(G65,1)&gt;0,[1]!SearchNum(G65,1)/1000,1)))*R65,[1]!StrToNum($Q$3))</f>
        <v>2.3499999999999996</v>
      </c>
      <c r="M65" s="64">
        <f>ROUND(L65*(J65+K65),[1]!StrToNum($T$3))</f>
        <v>4.7</v>
      </c>
      <c r="N65" s="300"/>
      <c r="O65" s="24" t="s">
        <v>36</v>
      </c>
      <c r="P65" s="296" t="s">
        <v>34</v>
      </c>
      <c r="Q65" s="297"/>
      <c r="R65" s="34">
        <f>[2]!МассСеч(F65,7850)</f>
        <v>13.031000137329102</v>
      </c>
      <c r="S65" s="20"/>
    </row>
    <row r="66" spans="1:19" s="35" customFormat="1" ht="15.9" customHeight="1" x14ac:dyDescent="0.3">
      <c r="A66" s="33"/>
      <c r="B66" s="299"/>
      <c r="C66" s="299"/>
      <c r="D66" s="134">
        <v>44</v>
      </c>
      <c r="E66" s="27" t="s">
        <v>32</v>
      </c>
      <c r="F66" s="22" t="s">
        <v>243</v>
      </c>
      <c r="G66" s="295">
        <v>165</v>
      </c>
      <c r="H66" s="295"/>
      <c r="I66" s="295"/>
      <c r="J66" s="133">
        <v>2</v>
      </c>
      <c r="K66" s="133"/>
      <c r="L66" s="64">
        <f>ROUNDUP(IF(G66="",1,IF([1]!SearchNum(G66,2)&gt;0,[1]!SearchNum(G66,1)*[1]!SearchNum(G66,2)/1000000,IF([1]!SearchNum(G66,1)&gt;0,[1]!SearchNum(G66,1)/1000,1)))*R66,[1]!StrToNum($Q$3))</f>
        <v>1.3</v>
      </c>
      <c r="M66" s="64">
        <f>ROUND(L66*(J66+K66),[1]!StrToNum($T$3))</f>
        <v>2.6</v>
      </c>
      <c r="N66" s="300"/>
      <c r="O66" s="24" t="s">
        <v>36</v>
      </c>
      <c r="P66" s="296" t="s">
        <v>34</v>
      </c>
      <c r="Q66" s="297"/>
      <c r="R66" s="34">
        <f>[2]!МассСеч(F66,7850)</f>
        <v>7.8499999046325684</v>
      </c>
      <c r="S66" s="20" t="s">
        <v>33</v>
      </c>
    </row>
    <row r="67" spans="1:19" s="37" customFormat="1" ht="15.9" customHeight="1" x14ac:dyDescent="0.3">
      <c r="A67" s="36"/>
      <c r="B67" s="299"/>
      <c r="C67" s="299"/>
      <c r="D67" s="298" t="s">
        <v>24</v>
      </c>
      <c r="E67" s="298"/>
      <c r="F67" s="298"/>
      <c r="G67" s="298"/>
      <c r="H67" s="298"/>
      <c r="I67" s="298"/>
      <c r="J67" s="298"/>
      <c r="K67" s="298"/>
      <c r="L67" s="298"/>
      <c r="M67" s="64">
        <f>ROUND((M64+M65+M66)*0.01,0)</f>
        <v>1</v>
      </c>
      <c r="N67" s="300"/>
      <c r="O67" s="298" t="s">
        <v>25</v>
      </c>
      <c r="P67" s="298"/>
      <c r="Q67" s="298"/>
      <c r="R67" s="34"/>
      <c r="S67" s="20"/>
    </row>
    <row r="68" spans="1:19" s="35" customFormat="1" ht="15.9" customHeight="1" x14ac:dyDescent="0.3">
      <c r="A68" s="33"/>
      <c r="B68" s="299" t="s">
        <v>492</v>
      </c>
      <c r="C68" s="299"/>
      <c r="D68" s="134">
        <v>42</v>
      </c>
      <c r="E68" s="27" t="s">
        <v>19</v>
      </c>
      <c r="F68" s="22" t="s">
        <v>326</v>
      </c>
      <c r="G68" s="295">
        <v>3538</v>
      </c>
      <c r="H68" s="295"/>
      <c r="I68" s="295"/>
      <c r="J68" s="133">
        <v>1</v>
      </c>
      <c r="K68" s="133">
        <v>0</v>
      </c>
      <c r="L68" s="64">
        <f>ROUNDUP(IF(G68="",1,IF([1]!SearchNum(G68,2)&gt;0,[1]!SearchNum(G68,1)*[1]!SearchNum(G68,2)/1000000,IF([1]!SearchNum(G68,1)&gt;0,[1]!SearchNum(G68,1)/1000,1)))*R68,[1]!StrToNum($Q$3))</f>
        <v>84.320000000000007</v>
      </c>
      <c r="M68" s="64">
        <f>ROUND(L68*(J68+K68),[1]!StrToNum($T$3))</f>
        <v>84.32</v>
      </c>
      <c r="N68" s="300">
        <f>SUM(M68:M71)</f>
        <v>89.97999999999999</v>
      </c>
      <c r="O68" s="24" t="s">
        <v>36</v>
      </c>
      <c r="P68" s="296" t="s">
        <v>156</v>
      </c>
      <c r="Q68" s="297"/>
      <c r="R68" s="34">
        <v>23.829999923706001</v>
      </c>
      <c r="S68" s="20"/>
    </row>
    <row r="69" spans="1:19" s="35" customFormat="1" ht="15.9" customHeight="1" x14ac:dyDescent="0.3">
      <c r="A69" s="33"/>
      <c r="B69" s="299"/>
      <c r="C69" s="299"/>
      <c r="D69" s="134">
        <v>30</v>
      </c>
      <c r="E69" s="27" t="s">
        <v>32</v>
      </c>
      <c r="F69" s="22" t="s">
        <v>476</v>
      </c>
      <c r="G69" s="295">
        <v>154</v>
      </c>
      <c r="H69" s="295"/>
      <c r="I69" s="295"/>
      <c r="J69" s="133">
        <v>2</v>
      </c>
      <c r="K69" s="133">
        <v>0</v>
      </c>
      <c r="L69" s="64">
        <f>ROUNDUP(IF(G69="",1,IF([1]!SearchNum(G69,2)&gt;0,[1]!SearchNum(G69,1)*[1]!SearchNum(G69,2)/1000000,IF([1]!SearchNum(G69,1)&gt;0,[1]!SearchNum(G69,1)/1000,1)))*R69,[1]!StrToNum($Q$3))</f>
        <v>1.1200000000000001</v>
      </c>
      <c r="M69" s="64">
        <f>ROUND(L69*(J69+K69),[1]!StrToNum($T$3))</f>
        <v>2.2400000000000002</v>
      </c>
      <c r="N69" s="300"/>
      <c r="O69" s="24" t="s">
        <v>36</v>
      </c>
      <c r="P69" s="296" t="s">
        <v>34</v>
      </c>
      <c r="Q69" s="297"/>
      <c r="R69" s="34">
        <f>[2]!МассСеч(F69,7850)</f>
        <v>7.2529997825622559</v>
      </c>
      <c r="S69" s="20"/>
    </row>
    <row r="70" spans="1:19" s="35" customFormat="1" ht="15.9" customHeight="1" x14ac:dyDescent="0.3">
      <c r="A70" s="33"/>
      <c r="B70" s="299"/>
      <c r="C70" s="299"/>
      <c r="D70" s="134">
        <v>34</v>
      </c>
      <c r="E70" s="27" t="s">
        <v>219</v>
      </c>
      <c r="F70" s="22" t="s">
        <v>243</v>
      </c>
      <c r="G70" s="295">
        <v>160</v>
      </c>
      <c r="H70" s="295"/>
      <c r="I70" s="295"/>
      <c r="J70" s="133">
        <v>1</v>
      </c>
      <c r="K70" s="133">
        <v>0</v>
      </c>
      <c r="L70" s="64">
        <f>ROUNDUP(IF(G70="",1,IF([1]!SearchNum(G70,2)&gt;0,[1]!SearchNum(G70,1)*[1]!SearchNum(G70,2)/1000000,IF([1]!SearchNum(G70,1)&gt;0,[1]!SearchNum(G70,1)/1000,1)))*R70,[1]!StrToNum($Q$3))</f>
        <v>2.42</v>
      </c>
      <c r="M70" s="64">
        <f>ROUND(L70*(J70+K70),[1]!StrToNum($T$3))</f>
        <v>2.42</v>
      </c>
      <c r="N70" s="300"/>
      <c r="O70" s="24" t="s">
        <v>36</v>
      </c>
      <c r="P70" s="296" t="s">
        <v>221</v>
      </c>
      <c r="Q70" s="297"/>
      <c r="R70" s="34">
        <v>15.1000003814697</v>
      </c>
      <c r="S70" s="20"/>
    </row>
    <row r="71" spans="1:19" s="37" customFormat="1" ht="15.9" customHeight="1" x14ac:dyDescent="0.3">
      <c r="A71" s="36"/>
      <c r="B71" s="299"/>
      <c r="C71" s="299"/>
      <c r="D71" s="298" t="s">
        <v>24</v>
      </c>
      <c r="E71" s="298"/>
      <c r="F71" s="298"/>
      <c r="G71" s="298"/>
      <c r="H71" s="298"/>
      <c r="I71" s="298"/>
      <c r="J71" s="298"/>
      <c r="K71" s="298"/>
      <c r="L71" s="298"/>
      <c r="M71" s="64">
        <f>ROUND((M68+M69+M70)*0.01,0)</f>
        <v>1</v>
      </c>
      <c r="N71" s="300"/>
      <c r="O71" s="298" t="s">
        <v>25</v>
      </c>
      <c r="P71" s="298"/>
      <c r="Q71" s="298"/>
      <c r="R71" s="34"/>
      <c r="S71" s="20"/>
    </row>
    <row r="72" spans="1:19" s="35" customFormat="1" ht="15.9" customHeight="1" x14ac:dyDescent="0.3">
      <c r="A72" s="33"/>
      <c r="B72" s="299" t="s">
        <v>493</v>
      </c>
      <c r="C72" s="299"/>
      <c r="D72" s="134">
        <v>45</v>
      </c>
      <c r="E72" s="27" t="s">
        <v>19</v>
      </c>
      <c r="F72" s="22" t="s">
        <v>326</v>
      </c>
      <c r="G72" s="295">
        <v>3480</v>
      </c>
      <c r="H72" s="295"/>
      <c r="I72" s="295"/>
      <c r="J72" s="133">
        <v>1</v>
      </c>
      <c r="K72" s="133"/>
      <c r="L72" s="64">
        <f>ROUNDUP(IF(G72="",1,IF([1]!SearchNum(G72,2)&gt;0,[1]!SearchNum(G72,1)*[1]!SearchNum(G72,2)/1000000,IF([1]!SearchNum(G72,1)&gt;0,[1]!SearchNum(G72,1)/1000,1)))*R72,[1]!StrToNum($Q$3))</f>
        <v>82.93</v>
      </c>
      <c r="M72" s="64">
        <f>ROUND(L72*(J72+K72),[1]!StrToNum($T$3))</f>
        <v>82.93</v>
      </c>
      <c r="N72" s="300">
        <f>SUM(M72:M75)</f>
        <v>91.23</v>
      </c>
      <c r="O72" s="24" t="s">
        <v>36</v>
      </c>
      <c r="P72" s="296" t="s">
        <v>156</v>
      </c>
      <c r="Q72" s="297"/>
      <c r="R72" s="34">
        <v>23.829999923706055</v>
      </c>
      <c r="S72" s="20" t="s">
        <v>155</v>
      </c>
    </row>
    <row r="73" spans="1:19" s="35" customFormat="1" ht="15.9" customHeight="1" x14ac:dyDescent="0.3">
      <c r="A73" s="33"/>
      <c r="B73" s="299"/>
      <c r="C73" s="299"/>
      <c r="D73" s="134">
        <v>36</v>
      </c>
      <c r="E73" s="27" t="s">
        <v>32</v>
      </c>
      <c r="F73" s="22" t="s">
        <v>485</v>
      </c>
      <c r="G73" s="295">
        <v>180</v>
      </c>
      <c r="H73" s="295"/>
      <c r="I73" s="295"/>
      <c r="J73" s="133">
        <v>2</v>
      </c>
      <c r="K73" s="133">
        <v>0</v>
      </c>
      <c r="L73" s="64">
        <f>ROUNDUP(IF(G73="",1,IF([1]!SearchNum(G73,2)&gt;0,[1]!SearchNum(G73,1)*[1]!SearchNum(G73,2)/1000000,IF([1]!SearchNum(G73,1)&gt;0,[1]!SearchNum(G73,1)/1000,1)))*R73,[1]!StrToNum($Q$3))</f>
        <v>2.3499999999999996</v>
      </c>
      <c r="M73" s="64">
        <f>ROUND(L73*(J73+K73),[1]!StrToNum($T$3))</f>
        <v>4.7</v>
      </c>
      <c r="N73" s="300"/>
      <c r="O73" s="24" t="s">
        <v>36</v>
      </c>
      <c r="P73" s="296" t="s">
        <v>34</v>
      </c>
      <c r="Q73" s="297"/>
      <c r="R73" s="34">
        <f>[2]!МассСеч(F73,7850)</f>
        <v>13.031000137329102</v>
      </c>
      <c r="S73" s="20"/>
    </row>
    <row r="74" spans="1:19" s="35" customFormat="1" ht="15.9" customHeight="1" x14ac:dyDescent="0.3">
      <c r="A74" s="33"/>
      <c r="B74" s="299"/>
      <c r="C74" s="299"/>
      <c r="D74" s="134">
        <v>44</v>
      </c>
      <c r="E74" s="27" t="s">
        <v>32</v>
      </c>
      <c r="F74" s="22" t="s">
        <v>243</v>
      </c>
      <c r="G74" s="295">
        <v>165</v>
      </c>
      <c r="H74" s="295"/>
      <c r="I74" s="295"/>
      <c r="J74" s="133">
        <v>2</v>
      </c>
      <c r="K74" s="133">
        <v>0</v>
      </c>
      <c r="L74" s="64">
        <f>ROUNDUP(IF(G74="",1,IF([1]!SearchNum(G74,2)&gt;0,[1]!SearchNum(G74,1)*[1]!SearchNum(G74,2)/1000000,IF([1]!SearchNum(G74,1)&gt;0,[1]!SearchNum(G74,1)/1000,1)))*R74,[1]!StrToNum($Q$3))</f>
        <v>1.3</v>
      </c>
      <c r="M74" s="64">
        <f>ROUND(L74*(J74+K74),[1]!StrToNum($T$3))</f>
        <v>2.6</v>
      </c>
      <c r="N74" s="300"/>
      <c r="O74" s="24" t="s">
        <v>36</v>
      </c>
      <c r="P74" s="296" t="s">
        <v>34</v>
      </c>
      <c r="Q74" s="297"/>
      <c r="R74" s="34">
        <f>[2]!МассСеч(F74,7850)</f>
        <v>7.8499999046325684</v>
      </c>
      <c r="S74" s="20"/>
    </row>
    <row r="75" spans="1:19" s="37" customFormat="1" ht="15.9" customHeight="1" x14ac:dyDescent="0.3">
      <c r="A75" s="36"/>
      <c r="B75" s="299"/>
      <c r="C75" s="299"/>
      <c r="D75" s="298" t="s">
        <v>24</v>
      </c>
      <c r="E75" s="298"/>
      <c r="F75" s="298"/>
      <c r="G75" s="298"/>
      <c r="H75" s="298"/>
      <c r="I75" s="298"/>
      <c r="J75" s="298"/>
      <c r="K75" s="298"/>
      <c r="L75" s="298"/>
      <c r="M75" s="64">
        <f>ROUND((M72+M73+M74)*0.01,0)</f>
        <v>1</v>
      </c>
      <c r="N75" s="300"/>
      <c r="O75" s="298" t="s">
        <v>25</v>
      </c>
      <c r="P75" s="298"/>
      <c r="Q75" s="298"/>
      <c r="R75" s="34"/>
      <c r="S75" s="20"/>
    </row>
    <row r="76" spans="1:19" s="38" customFormat="1" ht="12" customHeight="1" x14ac:dyDescent="0.25">
      <c r="M76" s="39"/>
    </row>
    <row r="77" spans="1:19" s="41" customFormat="1" ht="18" customHeight="1" x14ac:dyDescent="0.3">
      <c r="A77" s="40" t="s">
        <v>40</v>
      </c>
      <c r="B77" s="311" t="s">
        <v>41</v>
      </c>
      <c r="C77" s="311"/>
      <c r="D77" s="311"/>
      <c r="E77" s="311"/>
      <c r="F77" s="311"/>
      <c r="G77" s="311"/>
      <c r="H77" s="312" t="s">
        <v>41</v>
      </c>
      <c r="I77" s="312"/>
      <c r="J77" s="312"/>
      <c r="K77" s="312"/>
      <c r="L77" s="312"/>
      <c r="M77" s="312"/>
      <c r="N77" s="312"/>
      <c r="O77" s="310"/>
      <c r="P77" s="310"/>
      <c r="Q77" s="310"/>
    </row>
    <row r="78" spans="1:19" s="41" customFormat="1" ht="18" customHeight="1" x14ac:dyDescent="0.3">
      <c r="A78" s="40" t="s">
        <v>40</v>
      </c>
      <c r="B78" s="312" t="s">
        <v>462</v>
      </c>
      <c r="C78" s="312"/>
      <c r="D78" s="312"/>
      <c r="E78" s="312"/>
      <c r="F78" s="312"/>
      <c r="G78" s="312"/>
      <c r="H78" s="312" t="s">
        <v>12</v>
      </c>
      <c r="I78" s="312"/>
      <c r="J78" s="312"/>
      <c r="K78" s="313" t="s">
        <v>43</v>
      </c>
      <c r="L78" s="314"/>
      <c r="M78" s="312" t="s">
        <v>44</v>
      </c>
      <c r="N78" s="312"/>
      <c r="O78" s="312" t="s">
        <v>45</v>
      </c>
      <c r="P78" s="312"/>
      <c r="Q78" s="312"/>
    </row>
    <row r="79" spans="1:19" s="41" customFormat="1" ht="18" customHeight="1" x14ac:dyDescent="0.3">
      <c r="A79" s="40" t="s">
        <v>40</v>
      </c>
      <c r="B79" s="312"/>
      <c r="C79" s="312"/>
      <c r="D79" s="312"/>
      <c r="E79" s="312"/>
      <c r="F79" s="312"/>
      <c r="G79" s="312"/>
      <c r="H79" s="312"/>
      <c r="I79" s="312"/>
      <c r="J79" s="312"/>
      <c r="K79" s="132" t="s">
        <v>19</v>
      </c>
      <c r="L79" s="132" t="s">
        <v>20</v>
      </c>
      <c r="M79" s="132" t="s">
        <v>46</v>
      </c>
      <c r="N79" s="132" t="s">
        <v>22</v>
      </c>
      <c r="O79" s="312"/>
      <c r="P79" s="312"/>
      <c r="Q79" s="312"/>
    </row>
    <row r="80" spans="1:19" s="41" customFormat="1" ht="18" customHeight="1" x14ac:dyDescent="0.3">
      <c r="A80" s="40" t="s">
        <v>40</v>
      </c>
      <c r="B80" s="302" t="s">
        <v>182</v>
      </c>
      <c r="C80" s="302"/>
      <c r="D80" s="302"/>
      <c r="E80" s="302"/>
      <c r="F80" s="302"/>
      <c r="G80" s="302"/>
      <c r="H80" s="303" t="str">
        <f>$B$8</f>
        <v>С9</v>
      </c>
      <c r="I80" s="304"/>
      <c r="J80" s="305"/>
      <c r="K80" s="42">
        <v>4</v>
      </c>
      <c r="L80" s="42"/>
      <c r="M80" s="66">
        <f>$N$8</f>
        <v>149.28</v>
      </c>
      <c r="N80" s="66">
        <f t="shared" ref="N80:N95" si="0">(K80+L80)*M80</f>
        <v>597.12</v>
      </c>
      <c r="O80" s="306" t="s">
        <v>49</v>
      </c>
      <c r="P80" s="307"/>
      <c r="Q80" s="43" t="s">
        <v>494</v>
      </c>
    </row>
    <row r="81" spans="1:17" s="41" customFormat="1" ht="18" customHeight="1" x14ac:dyDescent="0.3">
      <c r="A81" s="40" t="s">
        <v>40</v>
      </c>
      <c r="B81" s="302" t="s">
        <v>182</v>
      </c>
      <c r="C81" s="302"/>
      <c r="D81" s="302"/>
      <c r="E81" s="302"/>
      <c r="F81" s="302"/>
      <c r="G81" s="302"/>
      <c r="H81" s="303" t="str">
        <f>$B$11</f>
        <v>С10</v>
      </c>
      <c r="I81" s="304"/>
      <c r="J81" s="305"/>
      <c r="K81" s="42">
        <v>5</v>
      </c>
      <c r="L81" s="42"/>
      <c r="M81" s="66">
        <f>$N$11</f>
        <v>145.94</v>
      </c>
      <c r="N81" s="66">
        <f t="shared" si="0"/>
        <v>729.7</v>
      </c>
      <c r="O81" s="306" t="s">
        <v>49</v>
      </c>
      <c r="P81" s="307"/>
      <c r="Q81" s="43" t="s">
        <v>494</v>
      </c>
    </row>
    <row r="82" spans="1:17" s="41" customFormat="1" ht="18" customHeight="1" x14ac:dyDescent="0.3">
      <c r="A82" s="40" t="s">
        <v>40</v>
      </c>
      <c r="B82" s="302" t="s">
        <v>182</v>
      </c>
      <c r="C82" s="302"/>
      <c r="D82" s="302"/>
      <c r="E82" s="302"/>
      <c r="F82" s="302"/>
      <c r="G82" s="302"/>
      <c r="H82" s="303" t="str">
        <f>$B$14</f>
        <v>С11</v>
      </c>
      <c r="I82" s="304"/>
      <c r="J82" s="305"/>
      <c r="K82" s="42">
        <v>1</v>
      </c>
      <c r="L82" s="42"/>
      <c r="M82" s="66">
        <f>$N$14</f>
        <v>95.059999999999988</v>
      </c>
      <c r="N82" s="66">
        <f t="shared" si="0"/>
        <v>95.059999999999988</v>
      </c>
      <c r="O82" s="306" t="s">
        <v>49</v>
      </c>
      <c r="P82" s="307"/>
      <c r="Q82" s="43" t="s">
        <v>494</v>
      </c>
    </row>
    <row r="83" spans="1:17" s="41" customFormat="1" ht="18" customHeight="1" x14ac:dyDescent="0.3">
      <c r="A83" s="40" t="s">
        <v>40</v>
      </c>
      <c r="B83" s="302" t="s">
        <v>182</v>
      </c>
      <c r="C83" s="302"/>
      <c r="D83" s="302"/>
      <c r="E83" s="302"/>
      <c r="F83" s="302"/>
      <c r="G83" s="302"/>
      <c r="H83" s="303" t="str">
        <f>$B$17</f>
        <v>С12</v>
      </c>
      <c r="I83" s="304"/>
      <c r="J83" s="305"/>
      <c r="K83" s="42">
        <v>2</v>
      </c>
      <c r="L83" s="42"/>
      <c r="M83" s="66">
        <f>$N$17</f>
        <v>97.47999999999999</v>
      </c>
      <c r="N83" s="66">
        <f t="shared" si="0"/>
        <v>194.95999999999998</v>
      </c>
      <c r="O83" s="306" t="s">
        <v>49</v>
      </c>
      <c r="P83" s="307"/>
      <c r="Q83" s="43" t="s">
        <v>494</v>
      </c>
    </row>
    <row r="84" spans="1:17" s="41" customFormat="1" ht="18" customHeight="1" x14ac:dyDescent="0.3">
      <c r="A84" s="40" t="s">
        <v>40</v>
      </c>
      <c r="B84" s="302" t="s">
        <v>182</v>
      </c>
      <c r="C84" s="302"/>
      <c r="D84" s="302"/>
      <c r="E84" s="302"/>
      <c r="F84" s="302"/>
      <c r="G84" s="302"/>
      <c r="H84" s="303" t="str">
        <f>$B$21</f>
        <v>С13</v>
      </c>
      <c r="I84" s="304"/>
      <c r="J84" s="305"/>
      <c r="K84" s="42">
        <v>2</v>
      </c>
      <c r="L84" s="42"/>
      <c r="M84" s="66">
        <f>$N$21</f>
        <v>97.47999999999999</v>
      </c>
      <c r="N84" s="66">
        <f t="shared" si="0"/>
        <v>194.95999999999998</v>
      </c>
      <c r="O84" s="306" t="s">
        <v>49</v>
      </c>
      <c r="P84" s="307"/>
      <c r="Q84" s="43" t="s">
        <v>494</v>
      </c>
    </row>
    <row r="85" spans="1:17" s="41" customFormat="1" ht="18" customHeight="1" x14ac:dyDescent="0.3">
      <c r="A85" s="40" t="s">
        <v>40</v>
      </c>
      <c r="B85" s="302" t="s">
        <v>182</v>
      </c>
      <c r="C85" s="302"/>
      <c r="D85" s="302"/>
      <c r="E85" s="302"/>
      <c r="F85" s="302"/>
      <c r="G85" s="302"/>
      <c r="H85" s="303" t="str">
        <f>$B$25</f>
        <v>С14</v>
      </c>
      <c r="I85" s="304"/>
      <c r="J85" s="305"/>
      <c r="K85" s="42">
        <v>2</v>
      </c>
      <c r="L85" s="42"/>
      <c r="M85" s="66">
        <f>$N$25</f>
        <v>97.47999999999999</v>
      </c>
      <c r="N85" s="66">
        <f t="shared" si="0"/>
        <v>194.95999999999998</v>
      </c>
      <c r="O85" s="306" t="s">
        <v>49</v>
      </c>
      <c r="P85" s="307"/>
      <c r="Q85" s="43" t="s">
        <v>494</v>
      </c>
    </row>
    <row r="86" spans="1:17" s="41" customFormat="1" ht="18" customHeight="1" x14ac:dyDescent="0.3">
      <c r="A86" s="40" t="s">
        <v>40</v>
      </c>
      <c r="B86" s="302" t="s">
        <v>182</v>
      </c>
      <c r="C86" s="302"/>
      <c r="D86" s="302"/>
      <c r="E86" s="302"/>
      <c r="F86" s="302"/>
      <c r="G86" s="302"/>
      <c r="H86" s="303" t="str">
        <f>$B$29</f>
        <v>С15</v>
      </c>
      <c r="I86" s="304"/>
      <c r="J86" s="305"/>
      <c r="K86" s="42">
        <v>2</v>
      </c>
      <c r="L86" s="42"/>
      <c r="M86" s="66">
        <f>$N$29</f>
        <v>97.47999999999999</v>
      </c>
      <c r="N86" s="66">
        <f t="shared" si="0"/>
        <v>194.95999999999998</v>
      </c>
      <c r="O86" s="306" t="s">
        <v>49</v>
      </c>
      <c r="P86" s="307"/>
      <c r="Q86" s="43" t="s">
        <v>494</v>
      </c>
    </row>
    <row r="87" spans="1:17" s="41" customFormat="1" ht="18" customHeight="1" x14ac:dyDescent="0.3">
      <c r="A87" s="40" t="s">
        <v>40</v>
      </c>
      <c r="B87" s="302" t="s">
        <v>182</v>
      </c>
      <c r="C87" s="302"/>
      <c r="D87" s="302"/>
      <c r="E87" s="302"/>
      <c r="F87" s="302"/>
      <c r="G87" s="302"/>
      <c r="H87" s="303" t="str">
        <f>$B$33</f>
        <v>С16</v>
      </c>
      <c r="I87" s="304"/>
      <c r="J87" s="305"/>
      <c r="K87" s="42">
        <v>1</v>
      </c>
      <c r="L87" s="42"/>
      <c r="M87" s="66">
        <f>$N$33</f>
        <v>99.899999999999991</v>
      </c>
      <c r="N87" s="66">
        <f t="shared" si="0"/>
        <v>99.899999999999991</v>
      </c>
      <c r="O87" s="306" t="s">
        <v>49</v>
      </c>
      <c r="P87" s="307"/>
      <c r="Q87" s="43" t="s">
        <v>494</v>
      </c>
    </row>
    <row r="88" spans="1:17" s="41" customFormat="1" ht="18" customHeight="1" x14ac:dyDescent="0.3">
      <c r="A88" s="40" t="s">
        <v>40</v>
      </c>
      <c r="B88" s="302" t="s">
        <v>182</v>
      </c>
      <c r="C88" s="302"/>
      <c r="D88" s="302"/>
      <c r="E88" s="302"/>
      <c r="F88" s="302"/>
      <c r="G88" s="302"/>
      <c r="H88" s="303" t="str">
        <f>$B$37</f>
        <v>С17</v>
      </c>
      <c r="I88" s="304"/>
      <c r="J88" s="305"/>
      <c r="K88" s="42">
        <v>1</v>
      </c>
      <c r="L88" s="42"/>
      <c r="M88" s="66">
        <f>$N$37</f>
        <v>74.02</v>
      </c>
      <c r="N88" s="66">
        <f t="shared" si="0"/>
        <v>74.02</v>
      </c>
      <c r="O88" s="306" t="s">
        <v>49</v>
      </c>
      <c r="P88" s="307"/>
      <c r="Q88" s="43" t="s">
        <v>494</v>
      </c>
    </row>
    <row r="89" spans="1:17" s="41" customFormat="1" ht="18" customHeight="1" x14ac:dyDescent="0.3">
      <c r="A89" s="40" t="s">
        <v>40</v>
      </c>
      <c r="B89" s="302" t="s">
        <v>182</v>
      </c>
      <c r="C89" s="302"/>
      <c r="D89" s="302"/>
      <c r="E89" s="302"/>
      <c r="F89" s="302"/>
      <c r="G89" s="302"/>
      <c r="H89" s="303" t="str">
        <f>$B$42</f>
        <v>С18</v>
      </c>
      <c r="I89" s="304"/>
      <c r="J89" s="305"/>
      <c r="K89" s="42">
        <v>1</v>
      </c>
      <c r="L89" s="42"/>
      <c r="M89" s="66">
        <f>$N$42</f>
        <v>75.69</v>
      </c>
      <c r="N89" s="66">
        <f t="shared" si="0"/>
        <v>75.69</v>
      </c>
      <c r="O89" s="306" t="s">
        <v>49</v>
      </c>
      <c r="P89" s="307"/>
      <c r="Q89" s="43" t="s">
        <v>494</v>
      </c>
    </row>
    <row r="90" spans="1:17" s="41" customFormat="1" ht="18" customHeight="1" x14ac:dyDescent="0.3">
      <c r="A90" s="40" t="s">
        <v>40</v>
      </c>
      <c r="B90" s="302" t="s">
        <v>182</v>
      </c>
      <c r="C90" s="302"/>
      <c r="D90" s="302"/>
      <c r="E90" s="302"/>
      <c r="F90" s="302"/>
      <c r="G90" s="302"/>
      <c r="H90" s="303" t="str">
        <f>$B$47</f>
        <v>С19</v>
      </c>
      <c r="I90" s="304"/>
      <c r="J90" s="305"/>
      <c r="K90" s="42">
        <v>1</v>
      </c>
      <c r="L90" s="42"/>
      <c r="M90" s="66">
        <f>$N$47</f>
        <v>145.71999999999997</v>
      </c>
      <c r="N90" s="66">
        <f t="shared" si="0"/>
        <v>145.71999999999997</v>
      </c>
      <c r="O90" s="306" t="s">
        <v>49</v>
      </c>
      <c r="P90" s="307"/>
      <c r="Q90" s="43" t="s">
        <v>494</v>
      </c>
    </row>
    <row r="91" spans="1:17" s="41" customFormat="1" ht="18" customHeight="1" x14ac:dyDescent="0.3">
      <c r="A91" s="40" t="s">
        <v>40</v>
      </c>
      <c r="B91" s="302" t="s">
        <v>182</v>
      </c>
      <c r="C91" s="302"/>
      <c r="D91" s="302"/>
      <c r="E91" s="302"/>
      <c r="F91" s="302"/>
      <c r="G91" s="302"/>
      <c r="H91" s="303" t="str">
        <f>$B$52</f>
        <v>С20</v>
      </c>
      <c r="I91" s="304"/>
      <c r="J91" s="305"/>
      <c r="K91" s="42">
        <v>3</v>
      </c>
      <c r="L91" s="42"/>
      <c r="M91" s="66">
        <f>$N$52</f>
        <v>145.72</v>
      </c>
      <c r="N91" s="66">
        <f t="shared" si="0"/>
        <v>437.15999999999997</v>
      </c>
      <c r="O91" s="306" t="s">
        <v>49</v>
      </c>
      <c r="P91" s="307"/>
      <c r="Q91" s="43" t="s">
        <v>494</v>
      </c>
    </row>
    <row r="92" spans="1:17" s="41" customFormat="1" ht="18" customHeight="1" x14ac:dyDescent="0.3">
      <c r="A92" s="40" t="s">
        <v>40</v>
      </c>
      <c r="B92" s="302" t="s">
        <v>182</v>
      </c>
      <c r="C92" s="302"/>
      <c r="D92" s="302"/>
      <c r="E92" s="302"/>
      <c r="F92" s="302"/>
      <c r="G92" s="302"/>
      <c r="H92" s="303" t="str">
        <f>$B$56</f>
        <v>С21</v>
      </c>
      <c r="I92" s="304"/>
      <c r="J92" s="305"/>
      <c r="K92" s="42">
        <v>3</v>
      </c>
      <c r="L92" s="42"/>
      <c r="M92" s="66">
        <f>$N$56</f>
        <v>149.06</v>
      </c>
      <c r="N92" s="66">
        <f t="shared" si="0"/>
        <v>447.18</v>
      </c>
      <c r="O92" s="306" t="s">
        <v>49</v>
      </c>
      <c r="P92" s="307"/>
      <c r="Q92" s="43" t="s">
        <v>494</v>
      </c>
    </row>
    <row r="93" spans="1:17" s="41" customFormat="1" ht="18" customHeight="1" x14ac:dyDescent="0.3">
      <c r="A93" s="40" t="s">
        <v>40</v>
      </c>
      <c r="B93" s="302" t="s">
        <v>182</v>
      </c>
      <c r="C93" s="302"/>
      <c r="D93" s="302"/>
      <c r="E93" s="302"/>
      <c r="F93" s="302"/>
      <c r="G93" s="302"/>
      <c r="H93" s="303" t="str">
        <f>$B$60</f>
        <v>С22</v>
      </c>
      <c r="I93" s="304"/>
      <c r="J93" s="305"/>
      <c r="K93" s="42">
        <v>2</v>
      </c>
      <c r="L93" s="42"/>
      <c r="M93" s="66">
        <f>$N$60</f>
        <v>89.97999999999999</v>
      </c>
      <c r="N93" s="66">
        <f t="shared" si="0"/>
        <v>179.95999999999998</v>
      </c>
      <c r="O93" s="306" t="s">
        <v>49</v>
      </c>
      <c r="P93" s="307"/>
      <c r="Q93" s="43" t="s">
        <v>494</v>
      </c>
    </row>
    <row r="94" spans="1:17" s="41" customFormat="1" ht="18" customHeight="1" x14ac:dyDescent="0.3">
      <c r="A94" s="40" t="s">
        <v>40</v>
      </c>
      <c r="B94" s="302" t="s">
        <v>182</v>
      </c>
      <c r="C94" s="302"/>
      <c r="D94" s="302"/>
      <c r="E94" s="302"/>
      <c r="F94" s="302"/>
      <c r="G94" s="302"/>
      <c r="H94" s="303" t="str">
        <f>$B$64</f>
        <v>С23</v>
      </c>
      <c r="I94" s="304"/>
      <c r="J94" s="305"/>
      <c r="K94" s="42">
        <v>2</v>
      </c>
      <c r="L94" s="42"/>
      <c r="M94" s="66">
        <f>$N$64</f>
        <v>91.11</v>
      </c>
      <c r="N94" s="66">
        <f t="shared" si="0"/>
        <v>182.22</v>
      </c>
      <c r="O94" s="306" t="s">
        <v>49</v>
      </c>
      <c r="P94" s="307"/>
      <c r="Q94" s="43" t="s">
        <v>494</v>
      </c>
    </row>
    <row r="95" spans="1:17" s="41" customFormat="1" ht="18" customHeight="1" x14ac:dyDescent="0.3">
      <c r="A95" s="40" t="s">
        <v>40</v>
      </c>
      <c r="B95" s="302" t="s">
        <v>182</v>
      </c>
      <c r="C95" s="302"/>
      <c r="D95" s="302"/>
      <c r="E95" s="302"/>
      <c r="F95" s="302"/>
      <c r="G95" s="302"/>
      <c r="H95" s="303" t="str">
        <f>$B$68</f>
        <v>С24</v>
      </c>
      <c r="I95" s="304"/>
      <c r="J95" s="305"/>
      <c r="K95" s="42">
        <v>1</v>
      </c>
      <c r="L95" s="42"/>
      <c r="M95" s="66">
        <f>$N$68</f>
        <v>89.97999999999999</v>
      </c>
      <c r="N95" s="66">
        <f t="shared" si="0"/>
        <v>89.97999999999999</v>
      </c>
      <c r="O95" s="306" t="s">
        <v>49</v>
      </c>
      <c r="P95" s="307"/>
      <c r="Q95" s="43" t="s">
        <v>494</v>
      </c>
    </row>
    <row r="96" spans="1:17" s="41" customFormat="1" ht="18" customHeight="1" x14ac:dyDescent="0.3">
      <c r="A96" s="40" t="s">
        <v>40</v>
      </c>
      <c r="B96" s="302" t="s">
        <v>182</v>
      </c>
      <c r="C96" s="302"/>
      <c r="D96" s="302"/>
      <c r="E96" s="302"/>
      <c r="F96" s="302"/>
      <c r="G96" s="302"/>
      <c r="H96" s="303" t="str">
        <f>$B$72</f>
        <v>С25</v>
      </c>
      <c r="I96" s="304"/>
      <c r="J96" s="305"/>
      <c r="K96" s="42">
        <v>1</v>
      </c>
      <c r="L96" s="42"/>
      <c r="M96" s="66">
        <f>$N$72</f>
        <v>91.23</v>
      </c>
      <c r="N96" s="66">
        <f>(K96+L96)*M96</f>
        <v>91.23</v>
      </c>
      <c r="O96" s="306" t="s">
        <v>49</v>
      </c>
      <c r="P96" s="307"/>
      <c r="Q96" s="43" t="s">
        <v>494</v>
      </c>
    </row>
    <row r="97" spans="1:18" s="41" customFormat="1" ht="18" customHeight="1" x14ac:dyDescent="0.3">
      <c r="A97" s="40" t="s">
        <v>40</v>
      </c>
      <c r="B97" s="308" t="s">
        <v>47</v>
      </c>
      <c r="C97" s="308"/>
      <c r="D97" s="308"/>
      <c r="E97" s="308"/>
      <c r="F97" s="308"/>
      <c r="G97" s="308"/>
      <c r="H97" s="309" t="s">
        <v>47</v>
      </c>
      <c r="I97" s="309"/>
      <c r="J97" s="309"/>
      <c r="K97" s="309"/>
      <c r="L97" s="309"/>
      <c r="M97" s="130"/>
      <c r="N97" s="131">
        <f>SUM(N80:N96)</f>
        <v>4024.7799999999997</v>
      </c>
      <c r="O97" s="301" t="s">
        <v>48</v>
      </c>
      <c r="P97" s="301"/>
      <c r="Q97" s="301"/>
    </row>
    <row r="98" spans="1:18" s="44" customFormat="1" ht="8.25" customHeight="1" x14ac:dyDescent="0.25">
      <c r="A98" s="38"/>
      <c r="M98" s="45"/>
      <c r="R98" s="46"/>
    </row>
    <row r="99" spans="1:18" s="44" customFormat="1" ht="16.5" customHeight="1" x14ac:dyDescent="0.3">
      <c r="A99" s="47"/>
      <c r="B99" s="312" t="s">
        <v>51</v>
      </c>
      <c r="C99" s="312"/>
      <c r="D99" s="312"/>
      <c r="E99" s="312"/>
      <c r="F99" s="312"/>
      <c r="G99" s="312"/>
      <c r="H99" s="312"/>
      <c r="I99" s="312"/>
      <c r="J99" s="312"/>
      <c r="K99" s="312"/>
      <c r="L99" s="312"/>
      <c r="M99" s="312"/>
      <c r="N99" s="312"/>
      <c r="O99" s="310"/>
      <c r="P99" s="310"/>
      <c r="Q99" s="310"/>
      <c r="R99" s="315" t="s">
        <v>11</v>
      </c>
    </row>
    <row r="100" spans="1:18" s="44" customFormat="1" ht="36.75" customHeight="1" x14ac:dyDescent="0.3">
      <c r="A100" s="47"/>
      <c r="B100" s="312" t="s">
        <v>52</v>
      </c>
      <c r="C100" s="312"/>
      <c r="D100" s="312"/>
      <c r="E100" s="312" t="s">
        <v>53</v>
      </c>
      <c r="F100" s="312"/>
      <c r="G100" s="312" t="s">
        <v>54</v>
      </c>
      <c r="H100" s="312"/>
      <c r="I100" s="312"/>
      <c r="J100" s="312"/>
      <c r="K100" s="312" t="s">
        <v>55</v>
      </c>
      <c r="L100" s="312"/>
      <c r="M100" s="317" t="s">
        <v>56</v>
      </c>
      <c r="N100" s="317"/>
      <c r="O100" s="312" t="s">
        <v>18</v>
      </c>
      <c r="P100" s="312"/>
      <c r="Q100" s="312"/>
      <c r="R100" s="316"/>
    </row>
    <row r="101" spans="1:18" s="44" customFormat="1" ht="15.9" customHeight="1" x14ac:dyDescent="0.3">
      <c r="A101" s="48" t="s">
        <v>57</v>
      </c>
      <c r="B101" s="324" t="s">
        <v>36</v>
      </c>
      <c r="C101" s="325"/>
      <c r="D101" s="326"/>
      <c r="E101" s="51" t="s">
        <v>32</v>
      </c>
      <c r="F101" s="49" t="s">
        <v>59</v>
      </c>
      <c r="G101" s="334" t="s">
        <v>34</v>
      </c>
      <c r="H101" s="335"/>
      <c r="I101" s="335"/>
      <c r="J101" s="336"/>
      <c r="K101" s="319">
        <v>79.739990234375</v>
      </c>
      <c r="L101" s="320"/>
      <c r="M101" s="319">
        <f>IF(OR(R101="",K101="")," --- ",K101/R101)</f>
        <v>1.0157960539410829</v>
      </c>
      <c r="N101" s="320"/>
      <c r="O101" s="321" t="s">
        <v>60</v>
      </c>
      <c r="P101" s="322"/>
      <c r="Q101" s="323"/>
      <c r="R101" s="50">
        <v>78.5</v>
      </c>
    </row>
    <row r="102" spans="1:18" s="44" customFormat="1" ht="15.9" customHeight="1" x14ac:dyDescent="0.3">
      <c r="A102" s="48" t="s">
        <v>57</v>
      </c>
      <c r="B102" s="327"/>
      <c r="C102" s="328"/>
      <c r="D102" s="329"/>
      <c r="E102" s="51" t="s">
        <v>32</v>
      </c>
      <c r="F102" s="49" t="s">
        <v>129</v>
      </c>
      <c r="G102" s="340"/>
      <c r="H102" s="341"/>
      <c r="I102" s="341"/>
      <c r="J102" s="342"/>
      <c r="K102" s="319">
        <v>51.520000457763672</v>
      </c>
      <c r="L102" s="320"/>
      <c r="M102" s="319">
        <f>IF(OR(R102="",K102="")," --- ",K102/R102)</f>
        <v>1.0938429326292045</v>
      </c>
      <c r="N102" s="320"/>
      <c r="O102" s="321" t="s">
        <v>60</v>
      </c>
      <c r="P102" s="322"/>
      <c r="Q102" s="323"/>
      <c r="R102" s="50">
        <v>47.099998474121094</v>
      </c>
    </row>
    <row r="103" spans="1:18" s="44" customFormat="1" ht="15.9" customHeight="1" x14ac:dyDescent="0.3">
      <c r="A103" s="48" t="s">
        <v>57</v>
      </c>
      <c r="B103" s="327"/>
      <c r="C103" s="328"/>
      <c r="D103" s="329"/>
      <c r="E103" s="51" t="s">
        <v>19</v>
      </c>
      <c r="F103" s="49" t="s">
        <v>326</v>
      </c>
      <c r="G103" s="321" t="s">
        <v>156</v>
      </c>
      <c r="H103" s="322"/>
      <c r="I103" s="322"/>
      <c r="J103" s="323"/>
      <c r="K103" s="319">
        <v>3828.0595703125</v>
      </c>
      <c r="L103" s="320"/>
      <c r="M103" s="319">
        <f>IF(OR(R103="",K103="")," --- ",K103/R103)</f>
        <v>160.64035176535401</v>
      </c>
      <c r="N103" s="320"/>
      <c r="O103" s="321" t="s">
        <v>60</v>
      </c>
      <c r="P103" s="322"/>
      <c r="Q103" s="323"/>
      <c r="R103" s="50">
        <v>23.829999923706055</v>
      </c>
    </row>
    <row r="104" spans="1:18" s="44" customFormat="1" ht="15.9" customHeight="1" x14ac:dyDescent="0.3">
      <c r="A104" s="48" t="s">
        <v>57</v>
      </c>
      <c r="B104" s="330"/>
      <c r="C104" s="331"/>
      <c r="D104" s="332"/>
      <c r="E104" s="51" t="s">
        <v>219</v>
      </c>
      <c r="F104" s="49" t="s">
        <v>243</v>
      </c>
      <c r="G104" s="321" t="s">
        <v>221</v>
      </c>
      <c r="H104" s="322"/>
      <c r="I104" s="322"/>
      <c r="J104" s="323"/>
      <c r="K104" s="319">
        <v>31.460000991821289</v>
      </c>
      <c r="L104" s="320"/>
      <c r="M104" s="319">
        <f>IF(OR(R104="",K104="")," --- ",K104/R104)</f>
        <v>2.0834437216589792</v>
      </c>
      <c r="N104" s="320"/>
      <c r="O104" s="321" t="s">
        <v>60</v>
      </c>
      <c r="P104" s="322"/>
      <c r="Q104" s="323"/>
      <c r="R104" s="50">
        <v>15.100000381469727</v>
      </c>
    </row>
    <row r="105" spans="1:18" s="44" customFormat="1" ht="15.9" customHeight="1" x14ac:dyDescent="0.3">
      <c r="A105" s="47"/>
      <c r="B105" s="309" t="s">
        <v>58</v>
      </c>
      <c r="C105" s="309"/>
      <c r="D105" s="309"/>
      <c r="E105" s="309"/>
      <c r="F105" s="309"/>
      <c r="G105" s="309"/>
      <c r="H105" s="309"/>
      <c r="I105" s="309"/>
      <c r="J105" s="309"/>
      <c r="K105" s="333">
        <f>SUM(K101:L104)</f>
        <v>3990.77956199646</v>
      </c>
      <c r="L105" s="333"/>
      <c r="M105" s="318" t="s">
        <v>48</v>
      </c>
      <c r="N105" s="318"/>
      <c r="O105" s="317" t="s">
        <v>48</v>
      </c>
      <c r="P105" s="317"/>
      <c r="Q105" s="317"/>
      <c r="R105" s="50"/>
    </row>
    <row r="106" spans="1:18" s="128" customFormat="1" ht="10.5" customHeight="1" x14ac:dyDescent="0.25">
      <c r="A106" s="47"/>
      <c r="B106" s="126"/>
      <c r="C106" s="126"/>
      <c r="D106" s="126"/>
      <c r="E106" s="126"/>
      <c r="F106" s="126"/>
      <c r="G106" s="126"/>
      <c r="H106" s="126"/>
      <c r="I106" s="126"/>
      <c r="J106" s="126"/>
      <c r="K106" s="126"/>
      <c r="L106" s="126"/>
      <c r="M106" s="126"/>
      <c r="N106" s="127"/>
      <c r="R106" s="129"/>
    </row>
    <row r="107" spans="1:18" s="41" customFormat="1" ht="15.75" customHeight="1" x14ac:dyDescent="0.3">
      <c r="A107" s="38"/>
      <c r="B107" s="310" t="s">
        <v>348</v>
      </c>
      <c r="C107" s="310"/>
      <c r="D107" s="310"/>
      <c r="E107" s="310"/>
      <c r="F107" s="310"/>
      <c r="G107" s="310"/>
      <c r="H107" s="310"/>
      <c r="I107" s="310"/>
      <c r="J107" s="310"/>
      <c r="K107" s="310"/>
      <c r="L107" s="310"/>
      <c r="M107" s="310"/>
      <c r="N107" s="310"/>
      <c r="O107" s="310"/>
      <c r="P107" s="310"/>
      <c r="Q107" s="310"/>
      <c r="R107" s="315" t="s">
        <v>349</v>
      </c>
    </row>
    <row r="108" spans="1:18" s="41" customFormat="1" ht="33.75" customHeight="1" x14ac:dyDescent="0.3">
      <c r="A108" s="38"/>
      <c r="B108" s="313" t="s">
        <v>353</v>
      </c>
      <c r="C108" s="368"/>
      <c r="D108" s="314"/>
      <c r="E108" s="312" t="s">
        <v>350</v>
      </c>
      <c r="F108" s="312"/>
      <c r="G108" s="312" t="s">
        <v>54</v>
      </c>
      <c r="H108" s="312"/>
      <c r="I108" s="312"/>
      <c r="J108" s="312"/>
      <c r="K108" s="312" t="s">
        <v>55</v>
      </c>
      <c r="L108" s="312"/>
      <c r="M108" s="312" t="s">
        <v>351</v>
      </c>
      <c r="N108" s="312"/>
      <c r="O108" s="312" t="s">
        <v>18</v>
      </c>
      <c r="P108" s="312"/>
      <c r="Q108" s="312"/>
      <c r="R108" s="316"/>
    </row>
    <row r="109" spans="1:18" s="41" customFormat="1" ht="17.100000000000001" customHeight="1" x14ac:dyDescent="0.3">
      <c r="A109" s="48" t="s">
        <v>354</v>
      </c>
      <c r="B109" s="321" t="s">
        <v>356</v>
      </c>
      <c r="C109" s="322"/>
      <c r="D109" s="323"/>
      <c r="E109" s="352" t="s">
        <v>450</v>
      </c>
      <c r="F109" s="354"/>
      <c r="G109" s="321" t="s">
        <v>357</v>
      </c>
      <c r="H109" s="322"/>
      <c r="I109" s="322"/>
      <c r="J109" s="323"/>
      <c r="K109" s="319">
        <f t="shared" ref="K109:K118" si="1">IF(OR(R109="",M109="")," --- ",M109*R109)</f>
        <v>13.680000007152557</v>
      </c>
      <c r="L109" s="320"/>
      <c r="M109" s="410">
        <v>60</v>
      </c>
      <c r="N109" s="411"/>
      <c r="O109" s="412" t="s">
        <v>358</v>
      </c>
      <c r="P109" s="413"/>
      <c r="Q109" s="414"/>
      <c r="R109" s="50">
        <v>0.22800000011920929</v>
      </c>
    </row>
    <row r="110" spans="1:18" s="41" customFormat="1" ht="17.100000000000001" customHeight="1" x14ac:dyDescent="0.3">
      <c r="A110" s="48" t="s">
        <v>354</v>
      </c>
      <c r="B110" s="321" t="s">
        <v>356</v>
      </c>
      <c r="C110" s="322"/>
      <c r="D110" s="323"/>
      <c r="E110" s="352" t="s">
        <v>361</v>
      </c>
      <c r="F110" s="354"/>
      <c r="G110" s="321" t="s">
        <v>357</v>
      </c>
      <c r="H110" s="322"/>
      <c r="I110" s="322"/>
      <c r="J110" s="323"/>
      <c r="K110" s="319">
        <f t="shared" si="1"/>
        <v>16.869999766349792</v>
      </c>
      <c r="L110" s="320"/>
      <c r="M110" s="410">
        <v>70</v>
      </c>
      <c r="N110" s="411"/>
      <c r="O110" s="412" t="s">
        <v>358</v>
      </c>
      <c r="P110" s="413"/>
      <c r="Q110" s="414"/>
      <c r="R110" s="50">
        <v>0.24099999666213989</v>
      </c>
    </row>
    <row r="111" spans="1:18" s="41" customFormat="1" ht="17.100000000000001" customHeight="1" x14ac:dyDescent="0.3">
      <c r="A111" s="48" t="s">
        <v>354</v>
      </c>
      <c r="B111" s="321" t="s">
        <v>356</v>
      </c>
      <c r="C111" s="322"/>
      <c r="D111" s="323"/>
      <c r="E111" s="352" t="s">
        <v>495</v>
      </c>
      <c r="F111" s="354"/>
      <c r="G111" s="321" t="s">
        <v>357</v>
      </c>
      <c r="H111" s="322"/>
      <c r="I111" s="322"/>
      <c r="J111" s="323"/>
      <c r="K111" s="319">
        <f t="shared" si="1"/>
        <v>2.3000000417232513</v>
      </c>
      <c r="L111" s="320"/>
      <c r="M111" s="410">
        <v>20</v>
      </c>
      <c r="N111" s="411"/>
      <c r="O111" s="412" t="s">
        <v>358</v>
      </c>
      <c r="P111" s="413"/>
      <c r="Q111" s="414"/>
      <c r="R111" s="50">
        <v>0.11500000208616257</v>
      </c>
    </row>
    <row r="112" spans="1:18" s="41" customFormat="1" ht="17.100000000000001" customHeight="1" x14ac:dyDescent="0.3">
      <c r="A112" s="48" t="s">
        <v>354</v>
      </c>
      <c r="B112" s="321" t="s">
        <v>356</v>
      </c>
      <c r="C112" s="322"/>
      <c r="D112" s="323"/>
      <c r="E112" s="352" t="s">
        <v>496</v>
      </c>
      <c r="F112" s="354"/>
      <c r="G112" s="321" t="s">
        <v>357</v>
      </c>
      <c r="H112" s="322"/>
      <c r="I112" s="322"/>
      <c r="J112" s="323"/>
      <c r="K112" s="319">
        <f t="shared" si="1"/>
        <v>0.76800000667572021</v>
      </c>
      <c r="L112" s="320"/>
      <c r="M112" s="410">
        <v>4</v>
      </c>
      <c r="N112" s="411"/>
      <c r="O112" s="412" t="s">
        <v>358</v>
      </c>
      <c r="P112" s="413"/>
      <c r="Q112" s="414"/>
      <c r="R112" s="50">
        <v>0.19200000166893005</v>
      </c>
    </row>
    <row r="113" spans="1:19" s="41" customFormat="1" ht="17.100000000000001" customHeight="1" x14ac:dyDescent="0.3">
      <c r="A113" s="48" t="s">
        <v>354</v>
      </c>
      <c r="B113" s="321" t="s">
        <v>366</v>
      </c>
      <c r="C113" s="322"/>
      <c r="D113" s="323"/>
      <c r="E113" s="352" t="s">
        <v>365</v>
      </c>
      <c r="F113" s="354"/>
      <c r="G113" s="321" t="s">
        <v>497</v>
      </c>
      <c r="H113" s="322"/>
      <c r="I113" s="322"/>
      <c r="J113" s="323"/>
      <c r="K113" s="319">
        <f t="shared" si="1"/>
        <v>18.460000604391098</v>
      </c>
      <c r="L113" s="320"/>
      <c r="M113" s="410">
        <v>260</v>
      </c>
      <c r="N113" s="411"/>
      <c r="O113" s="412" t="s">
        <v>367</v>
      </c>
      <c r="P113" s="413"/>
      <c r="Q113" s="414"/>
      <c r="R113" s="50">
        <v>7.1000002324581146E-2</v>
      </c>
    </row>
    <row r="114" spans="1:19" s="41" customFormat="1" ht="17.100000000000001" customHeight="1" x14ac:dyDescent="0.3">
      <c r="A114" s="48" t="s">
        <v>354</v>
      </c>
      <c r="B114" s="321" t="s">
        <v>366</v>
      </c>
      <c r="C114" s="322"/>
      <c r="D114" s="323"/>
      <c r="E114" s="352" t="s">
        <v>369</v>
      </c>
      <c r="F114" s="354"/>
      <c r="G114" s="321" t="s">
        <v>497</v>
      </c>
      <c r="H114" s="322"/>
      <c r="I114" s="322"/>
      <c r="J114" s="323"/>
      <c r="K114" s="319">
        <f t="shared" si="1"/>
        <v>0.64000003039836884</v>
      </c>
      <c r="L114" s="320"/>
      <c r="M114" s="410">
        <v>40</v>
      </c>
      <c r="N114" s="411"/>
      <c r="O114" s="412" t="s">
        <v>367</v>
      </c>
      <c r="P114" s="413"/>
      <c r="Q114" s="414"/>
      <c r="R114" s="50">
        <v>1.6000000759959221E-2</v>
      </c>
    </row>
    <row r="115" spans="1:19" s="41" customFormat="1" ht="17.100000000000001" customHeight="1" x14ac:dyDescent="0.3">
      <c r="A115" s="48" t="s">
        <v>354</v>
      </c>
      <c r="B115" s="321" t="s">
        <v>370</v>
      </c>
      <c r="C115" s="322"/>
      <c r="D115" s="323"/>
      <c r="E115" s="352">
        <v>20</v>
      </c>
      <c r="F115" s="354"/>
      <c r="G115" s="321" t="s">
        <v>371</v>
      </c>
      <c r="H115" s="322"/>
      <c r="I115" s="322"/>
      <c r="J115" s="323"/>
      <c r="K115" s="319">
        <f t="shared" si="1"/>
        <v>4.4200002402067184</v>
      </c>
      <c r="L115" s="320"/>
      <c r="M115" s="410">
        <v>260</v>
      </c>
      <c r="N115" s="411"/>
      <c r="O115" s="412"/>
      <c r="P115" s="413"/>
      <c r="Q115" s="414"/>
      <c r="R115" s="50">
        <v>1.7000000923871994E-2</v>
      </c>
    </row>
    <row r="116" spans="1:19" s="41" customFormat="1" ht="17.100000000000001" customHeight="1" x14ac:dyDescent="0.3">
      <c r="A116" s="48" t="s">
        <v>354</v>
      </c>
      <c r="B116" s="321" t="s">
        <v>366</v>
      </c>
      <c r="C116" s="322"/>
      <c r="D116" s="323"/>
      <c r="E116" s="352" t="s">
        <v>498</v>
      </c>
      <c r="F116" s="354"/>
      <c r="G116" s="321" t="s">
        <v>497</v>
      </c>
      <c r="H116" s="322"/>
      <c r="I116" s="322"/>
      <c r="J116" s="323"/>
      <c r="K116" s="319">
        <f t="shared" si="1"/>
        <v>0.42399999499320984</v>
      </c>
      <c r="L116" s="320"/>
      <c r="M116" s="410">
        <v>8</v>
      </c>
      <c r="N116" s="411"/>
      <c r="O116" s="412" t="s">
        <v>367</v>
      </c>
      <c r="P116" s="413"/>
      <c r="Q116" s="414"/>
      <c r="R116" s="50">
        <v>5.299999937415123E-2</v>
      </c>
    </row>
    <row r="117" spans="1:19" s="41" customFormat="1" ht="17.100000000000001" customHeight="1" x14ac:dyDescent="0.3">
      <c r="A117" s="48" t="s">
        <v>354</v>
      </c>
      <c r="B117" s="321" t="s">
        <v>370</v>
      </c>
      <c r="C117" s="322"/>
      <c r="D117" s="323"/>
      <c r="E117" s="352">
        <v>18</v>
      </c>
      <c r="F117" s="354"/>
      <c r="G117" s="321" t="s">
        <v>371</v>
      </c>
      <c r="H117" s="322"/>
      <c r="I117" s="322"/>
      <c r="J117" s="323"/>
      <c r="K117" s="319">
        <f t="shared" si="1"/>
        <v>0.11999999731779099</v>
      </c>
      <c r="L117" s="320"/>
      <c r="M117" s="410">
        <v>8</v>
      </c>
      <c r="N117" s="411"/>
      <c r="O117" s="412"/>
      <c r="P117" s="413"/>
      <c r="Q117" s="414"/>
      <c r="R117" s="50">
        <v>1.4999999664723873E-2</v>
      </c>
    </row>
    <row r="118" spans="1:19" s="41" customFormat="1" ht="17.100000000000001" customHeight="1" x14ac:dyDescent="0.3">
      <c r="A118" s="48" t="s">
        <v>354</v>
      </c>
      <c r="B118" s="321" t="s">
        <v>370</v>
      </c>
      <c r="C118" s="322"/>
      <c r="D118" s="323"/>
      <c r="E118" s="352">
        <v>12</v>
      </c>
      <c r="F118" s="354"/>
      <c r="G118" s="321" t="s">
        <v>371</v>
      </c>
      <c r="H118" s="322"/>
      <c r="I118" s="322"/>
      <c r="J118" s="323"/>
      <c r="K118" s="319">
        <f t="shared" si="1"/>
        <v>0.24000000208616257</v>
      </c>
      <c r="L118" s="320"/>
      <c r="M118" s="410">
        <v>40</v>
      </c>
      <c r="N118" s="411"/>
      <c r="O118" s="412"/>
      <c r="P118" s="413"/>
      <c r="Q118" s="414"/>
      <c r="R118" s="50">
        <v>6.0000000521540642E-3</v>
      </c>
    </row>
    <row r="119" spans="1:19" s="41" customFormat="1" ht="17.100000000000001" customHeight="1" x14ac:dyDescent="0.3">
      <c r="A119" s="38"/>
      <c r="B119" s="309" t="s">
        <v>58</v>
      </c>
      <c r="C119" s="309"/>
      <c r="D119" s="309"/>
      <c r="E119" s="309"/>
      <c r="F119" s="309"/>
      <c r="G119" s="309"/>
      <c r="H119" s="309"/>
      <c r="I119" s="309"/>
      <c r="J119" s="309"/>
      <c r="K119" s="333">
        <f>SUM(K109:L118)</f>
        <v>57.92200069129467</v>
      </c>
      <c r="L119" s="333"/>
      <c r="M119" s="318" t="s">
        <v>48</v>
      </c>
      <c r="N119" s="318"/>
      <c r="O119" s="317" t="s">
        <v>48</v>
      </c>
      <c r="P119" s="317"/>
      <c r="Q119" s="317"/>
      <c r="R119" s="50"/>
    </row>
    <row r="120" spans="1:19" ht="15.9" customHeight="1" x14ac:dyDescent="0.3">
      <c r="B120" s="29"/>
      <c r="C120" s="29"/>
      <c r="D120" s="29"/>
      <c r="E120" s="29"/>
      <c r="F120" s="29"/>
      <c r="G120" s="29"/>
      <c r="H120" s="29"/>
      <c r="I120" s="29"/>
      <c r="J120" s="29"/>
      <c r="K120" s="29"/>
      <c r="L120" s="29"/>
      <c r="M120" s="30"/>
      <c r="N120" s="29"/>
      <c r="O120" s="29"/>
      <c r="P120" s="29"/>
      <c r="Q120" s="29"/>
      <c r="R120" s="31"/>
      <c r="S120" s="32"/>
    </row>
    <row r="121" spans="1:19" ht="15.9" customHeight="1" x14ac:dyDescent="0.3">
      <c r="B121" s="29"/>
      <c r="C121" s="29"/>
      <c r="D121" s="29"/>
      <c r="E121" s="29"/>
      <c r="F121" s="29"/>
      <c r="G121" s="29"/>
      <c r="H121" s="29"/>
      <c r="I121" s="29"/>
      <c r="J121" s="29"/>
      <c r="K121" s="29"/>
      <c r="L121" s="29"/>
      <c r="M121" s="30"/>
      <c r="N121" s="29"/>
      <c r="O121" s="29"/>
      <c r="P121" s="29"/>
      <c r="Q121" s="29"/>
      <c r="R121" s="31"/>
      <c r="S121" s="32"/>
    </row>
    <row r="122" spans="1:19" ht="15.9" customHeight="1" x14ac:dyDescent="0.3">
      <c r="S122" s="32"/>
    </row>
    <row r="123" spans="1:19" ht="15.9" customHeight="1" x14ac:dyDescent="0.3">
      <c r="S123" s="32"/>
    </row>
    <row r="124" spans="1:19" ht="15.9" customHeight="1" x14ac:dyDescent="0.3">
      <c r="S124" s="32"/>
    </row>
    <row r="125" spans="1:19" ht="15.9" customHeight="1" x14ac:dyDescent="0.3">
      <c r="S125" s="32"/>
    </row>
    <row r="126" spans="1:19" ht="15.9" customHeight="1" x14ac:dyDescent="0.3">
      <c r="S126" s="32"/>
    </row>
    <row r="127" spans="1:19" ht="15.9" customHeight="1" x14ac:dyDescent="0.3">
      <c r="S127" s="32"/>
    </row>
    <row r="128" spans="1:19" ht="15.9" customHeight="1" x14ac:dyDescent="0.3">
      <c r="S128" s="32"/>
    </row>
    <row r="129" spans="19:19" ht="15.9" customHeight="1" x14ac:dyDescent="0.3">
      <c r="S129" s="32"/>
    </row>
    <row r="130" spans="19:19" ht="15.9" customHeight="1" x14ac:dyDescent="0.3">
      <c r="S130" s="32"/>
    </row>
    <row r="131" spans="19:19" ht="15.9" customHeight="1" x14ac:dyDescent="0.3">
      <c r="S131" s="32"/>
    </row>
    <row r="132" spans="19:19" ht="15.9" customHeight="1" x14ac:dyDescent="0.3">
      <c r="S132" s="32"/>
    </row>
  </sheetData>
  <mergeCells count="346">
    <mergeCell ref="B3:D3"/>
    <mergeCell ref="E3:F3"/>
    <mergeCell ref="H3:N3"/>
    <mergeCell ref="B5:Q5"/>
    <mergeCell ref="R5:R7"/>
    <mergeCell ref="B6:C7"/>
    <mergeCell ref="D6:D7"/>
    <mergeCell ref="E6:F7"/>
    <mergeCell ref="G6:I7"/>
    <mergeCell ref="J6:K6"/>
    <mergeCell ref="L6:N6"/>
    <mergeCell ref="O6:Q7"/>
    <mergeCell ref="B8:C10"/>
    <mergeCell ref="G8:I8"/>
    <mergeCell ref="N8:N10"/>
    <mergeCell ref="P8:Q8"/>
    <mergeCell ref="G9:I9"/>
    <mergeCell ref="P9:Q9"/>
    <mergeCell ref="D10:L10"/>
    <mergeCell ref="O10:Q10"/>
    <mergeCell ref="B14:C16"/>
    <mergeCell ref="G14:I14"/>
    <mergeCell ref="N14:N16"/>
    <mergeCell ref="P14:Q14"/>
    <mergeCell ref="G15:I15"/>
    <mergeCell ref="P15:Q15"/>
    <mergeCell ref="D16:L16"/>
    <mergeCell ref="O16:Q16"/>
    <mergeCell ref="B11:C13"/>
    <mergeCell ref="G11:I11"/>
    <mergeCell ref="N11:N13"/>
    <mergeCell ref="P11:Q11"/>
    <mergeCell ref="G12:I12"/>
    <mergeCell ref="P12:Q12"/>
    <mergeCell ref="D13:L13"/>
    <mergeCell ref="O13:Q13"/>
    <mergeCell ref="B17:C20"/>
    <mergeCell ref="G17:I17"/>
    <mergeCell ref="N17:N20"/>
    <mergeCell ref="P17:Q17"/>
    <mergeCell ref="G18:I18"/>
    <mergeCell ref="P18:Q18"/>
    <mergeCell ref="G19:I19"/>
    <mergeCell ref="P19:Q19"/>
    <mergeCell ref="D20:L20"/>
    <mergeCell ref="O20:Q20"/>
    <mergeCell ref="B21:C24"/>
    <mergeCell ref="G21:I21"/>
    <mergeCell ref="N21:N24"/>
    <mergeCell ref="P21:Q21"/>
    <mergeCell ref="G22:I22"/>
    <mergeCell ref="P22:Q22"/>
    <mergeCell ref="G23:I23"/>
    <mergeCell ref="P23:Q23"/>
    <mergeCell ref="D24:L24"/>
    <mergeCell ref="O24:Q24"/>
    <mergeCell ref="B25:C28"/>
    <mergeCell ref="G25:I25"/>
    <mergeCell ref="N25:N28"/>
    <mergeCell ref="P25:Q25"/>
    <mergeCell ref="G26:I26"/>
    <mergeCell ref="P26:Q26"/>
    <mergeCell ref="G27:I27"/>
    <mergeCell ref="P27:Q27"/>
    <mergeCell ref="D28:L28"/>
    <mergeCell ref="O28:Q28"/>
    <mergeCell ref="B29:C32"/>
    <mergeCell ref="G29:I29"/>
    <mergeCell ref="N29:N32"/>
    <mergeCell ref="P29:Q29"/>
    <mergeCell ref="G30:I30"/>
    <mergeCell ref="P30:Q30"/>
    <mergeCell ref="G31:I31"/>
    <mergeCell ref="P31:Q31"/>
    <mergeCell ref="D32:L32"/>
    <mergeCell ref="O32:Q32"/>
    <mergeCell ref="G40:I40"/>
    <mergeCell ref="P40:Q40"/>
    <mergeCell ref="B33:C36"/>
    <mergeCell ref="G33:I33"/>
    <mergeCell ref="N33:N36"/>
    <mergeCell ref="P33:Q33"/>
    <mergeCell ref="G34:I34"/>
    <mergeCell ref="P34:Q34"/>
    <mergeCell ref="G35:I35"/>
    <mergeCell ref="P35:Q35"/>
    <mergeCell ref="D36:L36"/>
    <mergeCell ref="O36:Q36"/>
    <mergeCell ref="B47:C51"/>
    <mergeCell ref="G47:I47"/>
    <mergeCell ref="N47:N51"/>
    <mergeCell ref="P47:Q47"/>
    <mergeCell ref="G48:I48"/>
    <mergeCell ref="P48:Q48"/>
    <mergeCell ref="D41:L41"/>
    <mergeCell ref="O41:Q41"/>
    <mergeCell ref="B42:C46"/>
    <mergeCell ref="G42:I42"/>
    <mergeCell ref="N42:N46"/>
    <mergeCell ref="P42:Q42"/>
    <mergeCell ref="G43:I43"/>
    <mergeCell ref="P43:Q43"/>
    <mergeCell ref="G44:I44"/>
    <mergeCell ref="P44:Q44"/>
    <mergeCell ref="B37:C41"/>
    <mergeCell ref="G37:I37"/>
    <mergeCell ref="N37:N41"/>
    <mergeCell ref="P37:Q37"/>
    <mergeCell ref="G38:I38"/>
    <mergeCell ref="P38:Q38"/>
    <mergeCell ref="G39:I39"/>
    <mergeCell ref="P39:Q39"/>
    <mergeCell ref="G49:I49"/>
    <mergeCell ref="P49:Q49"/>
    <mergeCell ref="G50:I50"/>
    <mergeCell ref="P50:Q50"/>
    <mergeCell ref="D51:L51"/>
    <mergeCell ref="O51:Q51"/>
    <mergeCell ref="G45:I45"/>
    <mergeCell ref="P45:Q45"/>
    <mergeCell ref="D46:L46"/>
    <mergeCell ref="O46:Q46"/>
    <mergeCell ref="B52:C55"/>
    <mergeCell ref="G52:I52"/>
    <mergeCell ref="N52:N55"/>
    <mergeCell ref="P52:Q52"/>
    <mergeCell ref="G53:I53"/>
    <mergeCell ref="P53:Q53"/>
    <mergeCell ref="G54:I54"/>
    <mergeCell ref="P54:Q54"/>
    <mergeCell ref="D55:L55"/>
    <mergeCell ref="O55:Q55"/>
    <mergeCell ref="B56:C59"/>
    <mergeCell ref="G56:I56"/>
    <mergeCell ref="N56:N59"/>
    <mergeCell ref="P56:Q56"/>
    <mergeCell ref="G57:I57"/>
    <mergeCell ref="P57:Q57"/>
    <mergeCell ref="G58:I58"/>
    <mergeCell ref="P58:Q58"/>
    <mergeCell ref="D59:L59"/>
    <mergeCell ref="O59:Q59"/>
    <mergeCell ref="B60:C63"/>
    <mergeCell ref="G60:I60"/>
    <mergeCell ref="N60:N63"/>
    <mergeCell ref="P60:Q60"/>
    <mergeCell ref="G61:I61"/>
    <mergeCell ref="P61:Q61"/>
    <mergeCell ref="G62:I62"/>
    <mergeCell ref="P62:Q62"/>
    <mergeCell ref="D63:L63"/>
    <mergeCell ref="O63:Q63"/>
    <mergeCell ref="B64:C67"/>
    <mergeCell ref="G64:I64"/>
    <mergeCell ref="N64:N67"/>
    <mergeCell ref="P64:Q64"/>
    <mergeCell ref="G65:I65"/>
    <mergeCell ref="P65:Q65"/>
    <mergeCell ref="G66:I66"/>
    <mergeCell ref="P66:Q66"/>
    <mergeCell ref="D67:L67"/>
    <mergeCell ref="O67:Q67"/>
    <mergeCell ref="B68:C71"/>
    <mergeCell ref="G68:I68"/>
    <mergeCell ref="N68:N71"/>
    <mergeCell ref="P68:Q68"/>
    <mergeCell ref="G69:I69"/>
    <mergeCell ref="P69:Q69"/>
    <mergeCell ref="G70:I70"/>
    <mergeCell ref="P70:Q70"/>
    <mergeCell ref="D71:L71"/>
    <mergeCell ref="O71:Q71"/>
    <mergeCell ref="B72:C75"/>
    <mergeCell ref="G72:I72"/>
    <mergeCell ref="N72:N75"/>
    <mergeCell ref="P72:Q72"/>
    <mergeCell ref="G73:I73"/>
    <mergeCell ref="P73:Q73"/>
    <mergeCell ref="G74:I74"/>
    <mergeCell ref="P74:Q74"/>
    <mergeCell ref="D75:L75"/>
    <mergeCell ref="O75:Q75"/>
    <mergeCell ref="B80:G80"/>
    <mergeCell ref="H80:J80"/>
    <mergeCell ref="O80:P80"/>
    <mergeCell ref="B81:G81"/>
    <mergeCell ref="H81:J81"/>
    <mergeCell ref="O81:P81"/>
    <mergeCell ref="B77:G77"/>
    <mergeCell ref="H77:N77"/>
    <mergeCell ref="O77:Q77"/>
    <mergeCell ref="B78:G79"/>
    <mergeCell ref="H78:J79"/>
    <mergeCell ref="K78:L78"/>
    <mergeCell ref="M78:N78"/>
    <mergeCell ref="O78:Q79"/>
    <mergeCell ref="B84:G84"/>
    <mergeCell ref="H84:J84"/>
    <mergeCell ref="O84:P84"/>
    <mergeCell ref="B85:G85"/>
    <mergeCell ref="H85:J85"/>
    <mergeCell ref="O85:P85"/>
    <mergeCell ref="B82:G82"/>
    <mergeCell ref="H82:J82"/>
    <mergeCell ref="O82:P82"/>
    <mergeCell ref="B83:G83"/>
    <mergeCell ref="H83:J83"/>
    <mergeCell ref="O83:P83"/>
    <mergeCell ref="B88:G88"/>
    <mergeCell ref="H88:J88"/>
    <mergeCell ref="O88:P88"/>
    <mergeCell ref="B89:G89"/>
    <mergeCell ref="H89:J89"/>
    <mergeCell ref="O89:P89"/>
    <mergeCell ref="B86:G86"/>
    <mergeCell ref="H86:J86"/>
    <mergeCell ref="O86:P86"/>
    <mergeCell ref="B87:G87"/>
    <mergeCell ref="H87:J87"/>
    <mergeCell ref="O87:P87"/>
    <mergeCell ref="B92:G92"/>
    <mergeCell ref="H92:J92"/>
    <mergeCell ref="O92:P92"/>
    <mergeCell ref="B93:G93"/>
    <mergeCell ref="H93:J93"/>
    <mergeCell ref="O93:P93"/>
    <mergeCell ref="B90:G90"/>
    <mergeCell ref="H90:J90"/>
    <mergeCell ref="O90:P90"/>
    <mergeCell ref="B91:G91"/>
    <mergeCell ref="H91:J91"/>
    <mergeCell ref="O91:P91"/>
    <mergeCell ref="B96:G96"/>
    <mergeCell ref="H96:J96"/>
    <mergeCell ref="O96:P96"/>
    <mergeCell ref="B97:G97"/>
    <mergeCell ref="H97:L97"/>
    <mergeCell ref="O97:Q97"/>
    <mergeCell ref="B94:G94"/>
    <mergeCell ref="H94:J94"/>
    <mergeCell ref="O94:P94"/>
    <mergeCell ref="B95:G95"/>
    <mergeCell ref="H95:J95"/>
    <mergeCell ref="O95:P95"/>
    <mergeCell ref="B99:N99"/>
    <mergeCell ref="O99:Q99"/>
    <mergeCell ref="R99:R100"/>
    <mergeCell ref="B100:D100"/>
    <mergeCell ref="E100:F100"/>
    <mergeCell ref="G100:J100"/>
    <mergeCell ref="K100:L100"/>
    <mergeCell ref="M100:N100"/>
    <mergeCell ref="O100:Q100"/>
    <mergeCell ref="B105:J105"/>
    <mergeCell ref="K105:L105"/>
    <mergeCell ref="M105:N105"/>
    <mergeCell ref="O105:Q105"/>
    <mergeCell ref="B107:N107"/>
    <mergeCell ref="O107:Q107"/>
    <mergeCell ref="M103:N103"/>
    <mergeCell ref="O103:Q103"/>
    <mergeCell ref="G104:J104"/>
    <mergeCell ref="K104:L104"/>
    <mergeCell ref="M104:N104"/>
    <mergeCell ref="O104:Q104"/>
    <mergeCell ref="B101:D104"/>
    <mergeCell ref="G101:J102"/>
    <mergeCell ref="K101:L101"/>
    <mergeCell ref="M101:N101"/>
    <mergeCell ref="O101:Q101"/>
    <mergeCell ref="K102:L102"/>
    <mergeCell ref="M102:N102"/>
    <mergeCell ref="O102:Q102"/>
    <mergeCell ref="G103:J103"/>
    <mergeCell ref="K103:L103"/>
    <mergeCell ref="B109:D109"/>
    <mergeCell ref="E109:F109"/>
    <mergeCell ref="G109:J109"/>
    <mergeCell ref="K109:L109"/>
    <mergeCell ref="M109:N109"/>
    <mergeCell ref="O109:Q109"/>
    <mergeCell ref="R107:R108"/>
    <mergeCell ref="B108:D108"/>
    <mergeCell ref="E108:F108"/>
    <mergeCell ref="G108:J108"/>
    <mergeCell ref="K108:L108"/>
    <mergeCell ref="M108:N108"/>
    <mergeCell ref="O108:Q108"/>
    <mergeCell ref="B111:D111"/>
    <mergeCell ref="E111:F111"/>
    <mergeCell ref="G111:J111"/>
    <mergeCell ref="K111:L111"/>
    <mergeCell ref="M111:N111"/>
    <mergeCell ref="O111:Q111"/>
    <mergeCell ref="B110:D110"/>
    <mergeCell ref="E110:F110"/>
    <mergeCell ref="G110:J110"/>
    <mergeCell ref="K110:L110"/>
    <mergeCell ref="M110:N110"/>
    <mergeCell ref="O110:Q110"/>
    <mergeCell ref="B113:D113"/>
    <mergeCell ref="E113:F113"/>
    <mergeCell ref="G113:J113"/>
    <mergeCell ref="K113:L113"/>
    <mergeCell ref="M113:N113"/>
    <mergeCell ref="O113:Q113"/>
    <mergeCell ref="B112:D112"/>
    <mergeCell ref="E112:F112"/>
    <mergeCell ref="G112:J112"/>
    <mergeCell ref="K112:L112"/>
    <mergeCell ref="M112:N112"/>
    <mergeCell ref="O112:Q112"/>
    <mergeCell ref="B115:D115"/>
    <mergeCell ref="E115:F115"/>
    <mergeCell ref="G115:J115"/>
    <mergeCell ref="K115:L115"/>
    <mergeCell ref="M115:N115"/>
    <mergeCell ref="O115:Q115"/>
    <mergeCell ref="B114:D114"/>
    <mergeCell ref="E114:F114"/>
    <mergeCell ref="G114:J114"/>
    <mergeCell ref="K114:L114"/>
    <mergeCell ref="M114:N114"/>
    <mergeCell ref="O114:Q114"/>
    <mergeCell ref="B117:D117"/>
    <mergeCell ref="E117:F117"/>
    <mergeCell ref="G117:J117"/>
    <mergeCell ref="K117:L117"/>
    <mergeCell ref="M117:N117"/>
    <mergeCell ref="O117:Q117"/>
    <mergeCell ref="B116:D116"/>
    <mergeCell ref="E116:F116"/>
    <mergeCell ref="G116:J116"/>
    <mergeCell ref="K116:L116"/>
    <mergeCell ref="M116:N116"/>
    <mergeCell ref="O116:Q116"/>
    <mergeCell ref="B119:J119"/>
    <mergeCell ref="K119:L119"/>
    <mergeCell ref="M119:N119"/>
    <mergeCell ref="O119:Q119"/>
    <mergeCell ref="B118:D118"/>
    <mergeCell ref="E118:F118"/>
    <mergeCell ref="G118:J118"/>
    <mergeCell ref="K118:L118"/>
    <mergeCell ref="M118:N118"/>
    <mergeCell ref="O118:Q118"/>
  </mergeCells>
  <dataValidations count="1">
    <dataValidation allowBlank="1" sqref="JG105:JH105 TC105:TD105 ACY105:ACZ105 AMU105:AMV105 AWQ105:AWR105 BGM105:BGN105 BQI105:BQJ105 CAE105:CAF105 CKA105:CKB105 CTW105:CTX105 DDS105:DDT105 DNO105:DNP105 DXK105:DXL105 EHG105:EHH105 ERC105:ERD105 FAY105:FAZ105 FKU105:FKV105 FUQ105:FUR105 GEM105:GEN105 GOI105:GOJ105 GYE105:GYF105 HIA105:HIB105 HRW105:HRX105 IBS105:IBT105 ILO105:ILP105 IVK105:IVL105 JFG105:JFH105 JPC105:JPD105 JYY105:JYZ105 KIU105:KIV105 KSQ105:KSR105 LCM105:LCN105 LMI105:LMJ105 LWE105:LWF105 MGA105:MGB105 MPW105:MPX105 MZS105:MZT105 NJO105:NJP105 NTK105:NTL105 ODG105:ODH105 ONC105:OND105 OWY105:OWZ105 PGU105:PGV105 PQQ105:PQR105 QAM105:QAN105 QKI105:QKJ105 QUE105:QUF105 REA105:REB105 RNW105:RNX105 RXS105:RXT105 SHO105:SHP105 SRK105:SRL105 TBG105:TBH105 TLC105:TLD105 TUY105:TUZ105 UEU105:UEV105 UOQ105:UOR105 UYM105:UYN105 VII105:VIJ105 VSE105:VSF105 WCA105:WCB105 WLW105:WLX105 WVS105:WVT105 K105:L105 K119:L119 JG119:JH119 TC119:TD119 ACY119:ACZ119 AMU119:AMV119 AWQ119:AWR119 BGM119:BGN119 BQI119:BQJ119 CAE119:CAF119 CKA119:CKB119 CTW119:CTX119 DDS119:DDT119 DNO119:DNP119 DXK119:DXL119 EHG119:EHH119 ERC119:ERD119 FAY119:FAZ119 FKU119:FKV119 FUQ119:FUR119 GEM119:GEN119 GOI119:GOJ119 GYE119:GYF119 HIA119:HIB119 HRW119:HRX119 IBS119:IBT119 ILO119:ILP119 IVK119:IVL119 JFG119:JFH119 JPC119:JPD119 JYY119:JYZ119 KIU119:KIV119 KSQ119:KSR119 LCM119:LCN119 LMI119:LMJ119 LWE119:LWF119 MGA119:MGB119 MPW119:MPX119 MZS119:MZT119 NJO119:NJP119 NTK119:NTL119 ODG119:ODH119 ONC119:OND119 OWY119:OWZ119 PGU119:PGV119 PQQ119:PQR119 QAM119:QAN119 QKI119:QKJ119 QUE119:QUF119 REA119:REB119 RNW119:RNX119 RXS119:RXT119 SHO119:SHP119 SRK119:SRL119 TBG119:TBH119 TLC119:TLD119 TUY119:TUZ119 UEU119:UEV119 UOQ119:UOR119 UYM119:UYN119 VII119:VIJ119 VSE119:VSF119 WCA119:WCB119 WLW119:WLX119 WVS119:WVT119"/>
  </dataValidations>
  <pageMargins left="0.38" right="0.19685039370078741" top="0.19685039370078741" bottom="0.37" header="0" footer="0"/>
  <pageSetup paperSize="9" scale="86" fitToHeight="1000" orientation="portrait" horizontalDpi="300" verticalDpi="300" r:id="rId1"/>
  <headerFooter alignWithMargins="0">
    <oddFooter>Страница &amp;P из &amp;N</oddFooter>
  </headerFooter>
  <legacyDrawing r:id="rId2"/>
</worksheet>
</file>

<file path=xl/worksheets/sheet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4">
    <outlinePr summaryBelow="0"/>
    <pageSetUpPr autoPageBreaks="0" fitToPage="1"/>
  </sheetPr>
  <dimension ref="A1:T86"/>
  <sheetViews>
    <sheetView zoomScaleNormal="85" workbookViewId="0">
      <pane ySplit="4" topLeftCell="A32" activePane="bottomLeft" state="frozen"/>
      <selection pane="bottomLeft" activeCell="V72" sqref="V72"/>
    </sheetView>
  </sheetViews>
  <sheetFormatPr defaultRowHeight="15.9" customHeight="1" x14ac:dyDescent="0.3"/>
  <cols>
    <col min="1" max="1" width="1.109375" style="2" customWidth="1"/>
    <col min="2" max="3" width="4.33203125" style="17" customWidth="1"/>
    <col min="4" max="4" width="5.109375" style="17" customWidth="1"/>
    <col min="5" max="6" width="10.6640625" style="17" customWidth="1"/>
    <col min="7" max="9" width="3.5546875" style="17" customWidth="1"/>
    <col min="10" max="11" width="6.6640625" style="17" customWidth="1"/>
    <col min="12" max="12" width="7.33203125" style="17" customWidth="1"/>
    <col min="13" max="13" width="9.109375" style="18"/>
    <col min="14" max="14" width="9.6640625" style="17" customWidth="1"/>
    <col min="15" max="15" width="11.109375" style="17" customWidth="1"/>
    <col min="16" max="16" width="12.88671875" style="17" customWidth="1"/>
    <col min="17" max="17" width="7.5546875" style="17" customWidth="1"/>
    <col min="18" max="18" width="11.5546875" style="19" customWidth="1"/>
    <col min="19" max="19" width="19.5546875" style="6" customWidth="1"/>
    <col min="20" max="256" width="9.109375" style="17"/>
    <col min="257" max="257" width="1.109375" style="17" customWidth="1"/>
    <col min="258" max="259" width="4.33203125" style="17" customWidth="1"/>
    <col min="260" max="260" width="5.109375" style="17" customWidth="1"/>
    <col min="261" max="262" width="10.6640625" style="17" customWidth="1"/>
    <col min="263" max="265" width="3.5546875" style="17" customWidth="1"/>
    <col min="266" max="267" width="6.6640625" style="17" customWidth="1"/>
    <col min="268" max="268" width="7.33203125" style="17" customWidth="1"/>
    <col min="269" max="269" width="9.109375" style="17"/>
    <col min="270" max="270" width="9.6640625" style="17" customWidth="1"/>
    <col min="271" max="271" width="11.109375" style="17" customWidth="1"/>
    <col min="272" max="272" width="12.88671875" style="17" customWidth="1"/>
    <col min="273" max="273" width="7.5546875" style="17" customWidth="1"/>
    <col min="274" max="274" width="11.5546875" style="17" customWidth="1"/>
    <col min="275" max="275" width="19.5546875" style="17" customWidth="1"/>
    <col min="276" max="512" width="9.109375" style="17"/>
    <col min="513" max="513" width="1.109375" style="17" customWidth="1"/>
    <col min="514" max="515" width="4.33203125" style="17" customWidth="1"/>
    <col min="516" max="516" width="5.109375" style="17" customWidth="1"/>
    <col min="517" max="518" width="10.6640625" style="17" customWidth="1"/>
    <col min="519" max="521" width="3.5546875" style="17" customWidth="1"/>
    <col min="522" max="523" width="6.6640625" style="17" customWidth="1"/>
    <col min="524" max="524" width="7.33203125" style="17" customWidth="1"/>
    <col min="525" max="525" width="9.109375" style="17"/>
    <col min="526" max="526" width="9.6640625" style="17" customWidth="1"/>
    <col min="527" max="527" width="11.109375" style="17" customWidth="1"/>
    <col min="528" max="528" width="12.88671875" style="17" customWidth="1"/>
    <col min="529" max="529" width="7.5546875" style="17" customWidth="1"/>
    <col min="530" max="530" width="11.5546875" style="17" customWidth="1"/>
    <col min="531" max="531" width="19.5546875" style="17" customWidth="1"/>
    <col min="532" max="768" width="9.109375" style="17"/>
    <col min="769" max="769" width="1.109375" style="17" customWidth="1"/>
    <col min="770" max="771" width="4.33203125" style="17" customWidth="1"/>
    <col min="772" max="772" width="5.109375" style="17" customWidth="1"/>
    <col min="773" max="774" width="10.6640625" style="17" customWidth="1"/>
    <col min="775" max="777" width="3.5546875" style="17" customWidth="1"/>
    <col min="778" max="779" width="6.6640625" style="17" customWidth="1"/>
    <col min="780" max="780" width="7.33203125" style="17" customWidth="1"/>
    <col min="781" max="781" width="9.109375" style="17"/>
    <col min="782" max="782" width="9.6640625" style="17" customWidth="1"/>
    <col min="783" max="783" width="11.109375" style="17" customWidth="1"/>
    <col min="784" max="784" width="12.88671875" style="17" customWidth="1"/>
    <col min="785" max="785" width="7.5546875" style="17" customWidth="1"/>
    <col min="786" max="786" width="11.5546875" style="17" customWidth="1"/>
    <col min="787" max="787" width="19.5546875" style="17" customWidth="1"/>
    <col min="788" max="1024" width="9.109375" style="17"/>
    <col min="1025" max="1025" width="1.109375" style="17" customWidth="1"/>
    <col min="1026" max="1027" width="4.33203125" style="17" customWidth="1"/>
    <col min="1028" max="1028" width="5.109375" style="17" customWidth="1"/>
    <col min="1029" max="1030" width="10.6640625" style="17" customWidth="1"/>
    <col min="1031" max="1033" width="3.5546875" style="17" customWidth="1"/>
    <col min="1034" max="1035" width="6.6640625" style="17" customWidth="1"/>
    <col min="1036" max="1036" width="7.33203125" style="17" customWidth="1"/>
    <col min="1037" max="1037" width="9.109375" style="17"/>
    <col min="1038" max="1038" width="9.6640625" style="17" customWidth="1"/>
    <col min="1039" max="1039" width="11.109375" style="17" customWidth="1"/>
    <col min="1040" max="1040" width="12.88671875" style="17" customWidth="1"/>
    <col min="1041" max="1041" width="7.5546875" style="17" customWidth="1"/>
    <col min="1042" max="1042" width="11.5546875" style="17" customWidth="1"/>
    <col min="1043" max="1043" width="19.5546875" style="17" customWidth="1"/>
    <col min="1044" max="1280" width="9.109375" style="17"/>
    <col min="1281" max="1281" width="1.109375" style="17" customWidth="1"/>
    <col min="1282" max="1283" width="4.33203125" style="17" customWidth="1"/>
    <col min="1284" max="1284" width="5.109375" style="17" customWidth="1"/>
    <col min="1285" max="1286" width="10.6640625" style="17" customWidth="1"/>
    <col min="1287" max="1289" width="3.5546875" style="17" customWidth="1"/>
    <col min="1290" max="1291" width="6.6640625" style="17" customWidth="1"/>
    <col min="1292" max="1292" width="7.33203125" style="17" customWidth="1"/>
    <col min="1293" max="1293" width="9.109375" style="17"/>
    <col min="1294" max="1294" width="9.6640625" style="17" customWidth="1"/>
    <col min="1295" max="1295" width="11.109375" style="17" customWidth="1"/>
    <col min="1296" max="1296" width="12.88671875" style="17" customWidth="1"/>
    <col min="1297" max="1297" width="7.5546875" style="17" customWidth="1"/>
    <col min="1298" max="1298" width="11.5546875" style="17" customWidth="1"/>
    <col min="1299" max="1299" width="19.5546875" style="17" customWidth="1"/>
    <col min="1300" max="1536" width="9.109375" style="17"/>
    <col min="1537" max="1537" width="1.109375" style="17" customWidth="1"/>
    <col min="1538" max="1539" width="4.33203125" style="17" customWidth="1"/>
    <col min="1540" max="1540" width="5.109375" style="17" customWidth="1"/>
    <col min="1541" max="1542" width="10.6640625" style="17" customWidth="1"/>
    <col min="1543" max="1545" width="3.5546875" style="17" customWidth="1"/>
    <col min="1546" max="1547" width="6.6640625" style="17" customWidth="1"/>
    <col min="1548" max="1548" width="7.33203125" style="17" customWidth="1"/>
    <col min="1549" max="1549" width="9.109375" style="17"/>
    <col min="1550" max="1550" width="9.6640625" style="17" customWidth="1"/>
    <col min="1551" max="1551" width="11.109375" style="17" customWidth="1"/>
    <col min="1552" max="1552" width="12.88671875" style="17" customWidth="1"/>
    <col min="1553" max="1553" width="7.5546875" style="17" customWidth="1"/>
    <col min="1554" max="1554" width="11.5546875" style="17" customWidth="1"/>
    <col min="1555" max="1555" width="19.5546875" style="17" customWidth="1"/>
    <col min="1556" max="1792" width="9.109375" style="17"/>
    <col min="1793" max="1793" width="1.109375" style="17" customWidth="1"/>
    <col min="1794" max="1795" width="4.33203125" style="17" customWidth="1"/>
    <col min="1796" max="1796" width="5.109375" style="17" customWidth="1"/>
    <col min="1797" max="1798" width="10.6640625" style="17" customWidth="1"/>
    <col min="1799" max="1801" width="3.5546875" style="17" customWidth="1"/>
    <col min="1802" max="1803" width="6.6640625" style="17" customWidth="1"/>
    <col min="1804" max="1804" width="7.33203125" style="17" customWidth="1"/>
    <col min="1805" max="1805" width="9.109375" style="17"/>
    <col min="1806" max="1806" width="9.6640625" style="17" customWidth="1"/>
    <col min="1807" max="1807" width="11.109375" style="17" customWidth="1"/>
    <col min="1808" max="1808" width="12.88671875" style="17" customWidth="1"/>
    <col min="1809" max="1809" width="7.5546875" style="17" customWidth="1"/>
    <col min="1810" max="1810" width="11.5546875" style="17" customWidth="1"/>
    <col min="1811" max="1811" width="19.5546875" style="17" customWidth="1"/>
    <col min="1812" max="2048" width="9.109375" style="17"/>
    <col min="2049" max="2049" width="1.109375" style="17" customWidth="1"/>
    <col min="2050" max="2051" width="4.33203125" style="17" customWidth="1"/>
    <col min="2052" max="2052" width="5.109375" style="17" customWidth="1"/>
    <col min="2053" max="2054" width="10.6640625" style="17" customWidth="1"/>
    <col min="2055" max="2057" width="3.5546875" style="17" customWidth="1"/>
    <col min="2058" max="2059" width="6.6640625" style="17" customWidth="1"/>
    <col min="2060" max="2060" width="7.33203125" style="17" customWidth="1"/>
    <col min="2061" max="2061" width="9.109375" style="17"/>
    <col min="2062" max="2062" width="9.6640625" style="17" customWidth="1"/>
    <col min="2063" max="2063" width="11.109375" style="17" customWidth="1"/>
    <col min="2064" max="2064" width="12.88671875" style="17" customWidth="1"/>
    <col min="2065" max="2065" width="7.5546875" style="17" customWidth="1"/>
    <col min="2066" max="2066" width="11.5546875" style="17" customWidth="1"/>
    <col min="2067" max="2067" width="19.5546875" style="17" customWidth="1"/>
    <col min="2068" max="2304" width="9.109375" style="17"/>
    <col min="2305" max="2305" width="1.109375" style="17" customWidth="1"/>
    <col min="2306" max="2307" width="4.33203125" style="17" customWidth="1"/>
    <col min="2308" max="2308" width="5.109375" style="17" customWidth="1"/>
    <col min="2309" max="2310" width="10.6640625" style="17" customWidth="1"/>
    <col min="2311" max="2313" width="3.5546875" style="17" customWidth="1"/>
    <col min="2314" max="2315" width="6.6640625" style="17" customWidth="1"/>
    <col min="2316" max="2316" width="7.33203125" style="17" customWidth="1"/>
    <col min="2317" max="2317" width="9.109375" style="17"/>
    <col min="2318" max="2318" width="9.6640625" style="17" customWidth="1"/>
    <col min="2319" max="2319" width="11.109375" style="17" customWidth="1"/>
    <col min="2320" max="2320" width="12.88671875" style="17" customWidth="1"/>
    <col min="2321" max="2321" width="7.5546875" style="17" customWidth="1"/>
    <col min="2322" max="2322" width="11.5546875" style="17" customWidth="1"/>
    <col min="2323" max="2323" width="19.5546875" style="17" customWidth="1"/>
    <col min="2324" max="2560" width="9.109375" style="17"/>
    <col min="2561" max="2561" width="1.109375" style="17" customWidth="1"/>
    <col min="2562" max="2563" width="4.33203125" style="17" customWidth="1"/>
    <col min="2564" max="2564" width="5.109375" style="17" customWidth="1"/>
    <col min="2565" max="2566" width="10.6640625" style="17" customWidth="1"/>
    <col min="2567" max="2569" width="3.5546875" style="17" customWidth="1"/>
    <col min="2570" max="2571" width="6.6640625" style="17" customWidth="1"/>
    <col min="2572" max="2572" width="7.33203125" style="17" customWidth="1"/>
    <col min="2573" max="2573" width="9.109375" style="17"/>
    <col min="2574" max="2574" width="9.6640625" style="17" customWidth="1"/>
    <col min="2575" max="2575" width="11.109375" style="17" customWidth="1"/>
    <col min="2576" max="2576" width="12.88671875" style="17" customWidth="1"/>
    <col min="2577" max="2577" width="7.5546875" style="17" customWidth="1"/>
    <col min="2578" max="2578" width="11.5546875" style="17" customWidth="1"/>
    <col min="2579" max="2579" width="19.5546875" style="17" customWidth="1"/>
    <col min="2580" max="2816" width="9.109375" style="17"/>
    <col min="2817" max="2817" width="1.109375" style="17" customWidth="1"/>
    <col min="2818" max="2819" width="4.33203125" style="17" customWidth="1"/>
    <col min="2820" max="2820" width="5.109375" style="17" customWidth="1"/>
    <col min="2821" max="2822" width="10.6640625" style="17" customWidth="1"/>
    <col min="2823" max="2825" width="3.5546875" style="17" customWidth="1"/>
    <col min="2826" max="2827" width="6.6640625" style="17" customWidth="1"/>
    <col min="2828" max="2828" width="7.33203125" style="17" customWidth="1"/>
    <col min="2829" max="2829" width="9.109375" style="17"/>
    <col min="2830" max="2830" width="9.6640625" style="17" customWidth="1"/>
    <col min="2831" max="2831" width="11.109375" style="17" customWidth="1"/>
    <col min="2832" max="2832" width="12.88671875" style="17" customWidth="1"/>
    <col min="2833" max="2833" width="7.5546875" style="17" customWidth="1"/>
    <col min="2834" max="2834" width="11.5546875" style="17" customWidth="1"/>
    <col min="2835" max="2835" width="19.5546875" style="17" customWidth="1"/>
    <col min="2836" max="3072" width="9.109375" style="17"/>
    <col min="3073" max="3073" width="1.109375" style="17" customWidth="1"/>
    <col min="3074" max="3075" width="4.33203125" style="17" customWidth="1"/>
    <col min="3076" max="3076" width="5.109375" style="17" customWidth="1"/>
    <col min="3077" max="3078" width="10.6640625" style="17" customWidth="1"/>
    <col min="3079" max="3081" width="3.5546875" style="17" customWidth="1"/>
    <col min="3082" max="3083" width="6.6640625" style="17" customWidth="1"/>
    <col min="3084" max="3084" width="7.33203125" style="17" customWidth="1"/>
    <col min="3085" max="3085" width="9.109375" style="17"/>
    <col min="3086" max="3086" width="9.6640625" style="17" customWidth="1"/>
    <col min="3087" max="3087" width="11.109375" style="17" customWidth="1"/>
    <col min="3088" max="3088" width="12.88671875" style="17" customWidth="1"/>
    <col min="3089" max="3089" width="7.5546875" style="17" customWidth="1"/>
    <col min="3090" max="3090" width="11.5546875" style="17" customWidth="1"/>
    <col min="3091" max="3091" width="19.5546875" style="17" customWidth="1"/>
    <col min="3092" max="3328" width="9.109375" style="17"/>
    <col min="3329" max="3329" width="1.109375" style="17" customWidth="1"/>
    <col min="3330" max="3331" width="4.33203125" style="17" customWidth="1"/>
    <col min="3332" max="3332" width="5.109375" style="17" customWidth="1"/>
    <col min="3333" max="3334" width="10.6640625" style="17" customWidth="1"/>
    <col min="3335" max="3337" width="3.5546875" style="17" customWidth="1"/>
    <col min="3338" max="3339" width="6.6640625" style="17" customWidth="1"/>
    <col min="3340" max="3340" width="7.33203125" style="17" customWidth="1"/>
    <col min="3341" max="3341" width="9.109375" style="17"/>
    <col min="3342" max="3342" width="9.6640625" style="17" customWidth="1"/>
    <col min="3343" max="3343" width="11.109375" style="17" customWidth="1"/>
    <col min="3344" max="3344" width="12.88671875" style="17" customWidth="1"/>
    <col min="3345" max="3345" width="7.5546875" style="17" customWidth="1"/>
    <col min="3346" max="3346" width="11.5546875" style="17" customWidth="1"/>
    <col min="3347" max="3347" width="19.5546875" style="17" customWidth="1"/>
    <col min="3348" max="3584" width="9.109375" style="17"/>
    <col min="3585" max="3585" width="1.109375" style="17" customWidth="1"/>
    <col min="3586" max="3587" width="4.33203125" style="17" customWidth="1"/>
    <col min="3588" max="3588" width="5.109375" style="17" customWidth="1"/>
    <col min="3589" max="3590" width="10.6640625" style="17" customWidth="1"/>
    <col min="3591" max="3593" width="3.5546875" style="17" customWidth="1"/>
    <col min="3594" max="3595" width="6.6640625" style="17" customWidth="1"/>
    <col min="3596" max="3596" width="7.33203125" style="17" customWidth="1"/>
    <col min="3597" max="3597" width="9.109375" style="17"/>
    <col min="3598" max="3598" width="9.6640625" style="17" customWidth="1"/>
    <col min="3599" max="3599" width="11.109375" style="17" customWidth="1"/>
    <col min="3600" max="3600" width="12.88671875" style="17" customWidth="1"/>
    <col min="3601" max="3601" width="7.5546875" style="17" customWidth="1"/>
    <col min="3602" max="3602" width="11.5546875" style="17" customWidth="1"/>
    <col min="3603" max="3603" width="19.5546875" style="17" customWidth="1"/>
    <col min="3604" max="3840" width="9.109375" style="17"/>
    <col min="3841" max="3841" width="1.109375" style="17" customWidth="1"/>
    <col min="3842" max="3843" width="4.33203125" style="17" customWidth="1"/>
    <col min="3844" max="3844" width="5.109375" style="17" customWidth="1"/>
    <col min="3845" max="3846" width="10.6640625" style="17" customWidth="1"/>
    <col min="3847" max="3849" width="3.5546875" style="17" customWidth="1"/>
    <col min="3850" max="3851" width="6.6640625" style="17" customWidth="1"/>
    <col min="3852" max="3852" width="7.33203125" style="17" customWidth="1"/>
    <col min="3853" max="3853" width="9.109375" style="17"/>
    <col min="3854" max="3854" width="9.6640625" style="17" customWidth="1"/>
    <col min="3855" max="3855" width="11.109375" style="17" customWidth="1"/>
    <col min="3856" max="3856" width="12.88671875" style="17" customWidth="1"/>
    <col min="3857" max="3857" width="7.5546875" style="17" customWidth="1"/>
    <col min="3858" max="3858" width="11.5546875" style="17" customWidth="1"/>
    <col min="3859" max="3859" width="19.5546875" style="17" customWidth="1"/>
    <col min="3860" max="4096" width="9.109375" style="17"/>
    <col min="4097" max="4097" width="1.109375" style="17" customWidth="1"/>
    <col min="4098" max="4099" width="4.33203125" style="17" customWidth="1"/>
    <col min="4100" max="4100" width="5.109375" style="17" customWidth="1"/>
    <col min="4101" max="4102" width="10.6640625" style="17" customWidth="1"/>
    <col min="4103" max="4105" width="3.5546875" style="17" customWidth="1"/>
    <col min="4106" max="4107" width="6.6640625" style="17" customWidth="1"/>
    <col min="4108" max="4108" width="7.33203125" style="17" customWidth="1"/>
    <col min="4109" max="4109" width="9.109375" style="17"/>
    <col min="4110" max="4110" width="9.6640625" style="17" customWidth="1"/>
    <col min="4111" max="4111" width="11.109375" style="17" customWidth="1"/>
    <col min="4112" max="4112" width="12.88671875" style="17" customWidth="1"/>
    <col min="4113" max="4113" width="7.5546875" style="17" customWidth="1"/>
    <col min="4114" max="4114" width="11.5546875" style="17" customWidth="1"/>
    <col min="4115" max="4115" width="19.5546875" style="17" customWidth="1"/>
    <col min="4116" max="4352" width="9.109375" style="17"/>
    <col min="4353" max="4353" width="1.109375" style="17" customWidth="1"/>
    <col min="4354" max="4355" width="4.33203125" style="17" customWidth="1"/>
    <col min="4356" max="4356" width="5.109375" style="17" customWidth="1"/>
    <col min="4357" max="4358" width="10.6640625" style="17" customWidth="1"/>
    <col min="4359" max="4361" width="3.5546875" style="17" customWidth="1"/>
    <col min="4362" max="4363" width="6.6640625" style="17" customWidth="1"/>
    <col min="4364" max="4364" width="7.33203125" style="17" customWidth="1"/>
    <col min="4365" max="4365" width="9.109375" style="17"/>
    <col min="4366" max="4366" width="9.6640625" style="17" customWidth="1"/>
    <col min="4367" max="4367" width="11.109375" style="17" customWidth="1"/>
    <col min="4368" max="4368" width="12.88671875" style="17" customWidth="1"/>
    <col min="4369" max="4369" width="7.5546875" style="17" customWidth="1"/>
    <col min="4370" max="4370" width="11.5546875" style="17" customWidth="1"/>
    <col min="4371" max="4371" width="19.5546875" style="17" customWidth="1"/>
    <col min="4372" max="4608" width="9.109375" style="17"/>
    <col min="4609" max="4609" width="1.109375" style="17" customWidth="1"/>
    <col min="4610" max="4611" width="4.33203125" style="17" customWidth="1"/>
    <col min="4612" max="4612" width="5.109375" style="17" customWidth="1"/>
    <col min="4613" max="4614" width="10.6640625" style="17" customWidth="1"/>
    <col min="4615" max="4617" width="3.5546875" style="17" customWidth="1"/>
    <col min="4618" max="4619" width="6.6640625" style="17" customWidth="1"/>
    <col min="4620" max="4620" width="7.33203125" style="17" customWidth="1"/>
    <col min="4621" max="4621" width="9.109375" style="17"/>
    <col min="4622" max="4622" width="9.6640625" style="17" customWidth="1"/>
    <col min="4623" max="4623" width="11.109375" style="17" customWidth="1"/>
    <col min="4624" max="4624" width="12.88671875" style="17" customWidth="1"/>
    <col min="4625" max="4625" width="7.5546875" style="17" customWidth="1"/>
    <col min="4626" max="4626" width="11.5546875" style="17" customWidth="1"/>
    <col min="4627" max="4627" width="19.5546875" style="17" customWidth="1"/>
    <col min="4628" max="4864" width="9.109375" style="17"/>
    <col min="4865" max="4865" width="1.109375" style="17" customWidth="1"/>
    <col min="4866" max="4867" width="4.33203125" style="17" customWidth="1"/>
    <col min="4868" max="4868" width="5.109375" style="17" customWidth="1"/>
    <col min="4869" max="4870" width="10.6640625" style="17" customWidth="1"/>
    <col min="4871" max="4873" width="3.5546875" style="17" customWidth="1"/>
    <col min="4874" max="4875" width="6.6640625" style="17" customWidth="1"/>
    <col min="4876" max="4876" width="7.33203125" style="17" customWidth="1"/>
    <col min="4877" max="4877" width="9.109375" style="17"/>
    <col min="4878" max="4878" width="9.6640625" style="17" customWidth="1"/>
    <col min="4879" max="4879" width="11.109375" style="17" customWidth="1"/>
    <col min="4880" max="4880" width="12.88671875" style="17" customWidth="1"/>
    <col min="4881" max="4881" width="7.5546875" style="17" customWidth="1"/>
    <col min="4882" max="4882" width="11.5546875" style="17" customWidth="1"/>
    <col min="4883" max="4883" width="19.5546875" style="17" customWidth="1"/>
    <col min="4884" max="5120" width="9.109375" style="17"/>
    <col min="5121" max="5121" width="1.109375" style="17" customWidth="1"/>
    <col min="5122" max="5123" width="4.33203125" style="17" customWidth="1"/>
    <col min="5124" max="5124" width="5.109375" style="17" customWidth="1"/>
    <col min="5125" max="5126" width="10.6640625" style="17" customWidth="1"/>
    <col min="5127" max="5129" width="3.5546875" style="17" customWidth="1"/>
    <col min="5130" max="5131" width="6.6640625" style="17" customWidth="1"/>
    <col min="5132" max="5132" width="7.33203125" style="17" customWidth="1"/>
    <col min="5133" max="5133" width="9.109375" style="17"/>
    <col min="5134" max="5134" width="9.6640625" style="17" customWidth="1"/>
    <col min="5135" max="5135" width="11.109375" style="17" customWidth="1"/>
    <col min="5136" max="5136" width="12.88671875" style="17" customWidth="1"/>
    <col min="5137" max="5137" width="7.5546875" style="17" customWidth="1"/>
    <col min="5138" max="5138" width="11.5546875" style="17" customWidth="1"/>
    <col min="5139" max="5139" width="19.5546875" style="17" customWidth="1"/>
    <col min="5140" max="5376" width="9.109375" style="17"/>
    <col min="5377" max="5377" width="1.109375" style="17" customWidth="1"/>
    <col min="5378" max="5379" width="4.33203125" style="17" customWidth="1"/>
    <col min="5380" max="5380" width="5.109375" style="17" customWidth="1"/>
    <col min="5381" max="5382" width="10.6640625" style="17" customWidth="1"/>
    <col min="5383" max="5385" width="3.5546875" style="17" customWidth="1"/>
    <col min="5386" max="5387" width="6.6640625" style="17" customWidth="1"/>
    <col min="5388" max="5388" width="7.33203125" style="17" customWidth="1"/>
    <col min="5389" max="5389" width="9.109375" style="17"/>
    <col min="5390" max="5390" width="9.6640625" style="17" customWidth="1"/>
    <col min="5391" max="5391" width="11.109375" style="17" customWidth="1"/>
    <col min="5392" max="5392" width="12.88671875" style="17" customWidth="1"/>
    <col min="5393" max="5393" width="7.5546875" style="17" customWidth="1"/>
    <col min="5394" max="5394" width="11.5546875" style="17" customWidth="1"/>
    <col min="5395" max="5395" width="19.5546875" style="17" customWidth="1"/>
    <col min="5396" max="5632" width="9.109375" style="17"/>
    <col min="5633" max="5633" width="1.109375" style="17" customWidth="1"/>
    <col min="5634" max="5635" width="4.33203125" style="17" customWidth="1"/>
    <col min="5636" max="5636" width="5.109375" style="17" customWidth="1"/>
    <col min="5637" max="5638" width="10.6640625" style="17" customWidth="1"/>
    <col min="5639" max="5641" width="3.5546875" style="17" customWidth="1"/>
    <col min="5642" max="5643" width="6.6640625" style="17" customWidth="1"/>
    <col min="5644" max="5644" width="7.33203125" style="17" customWidth="1"/>
    <col min="5645" max="5645" width="9.109375" style="17"/>
    <col min="5646" max="5646" width="9.6640625" style="17" customWidth="1"/>
    <col min="5647" max="5647" width="11.109375" style="17" customWidth="1"/>
    <col min="5648" max="5648" width="12.88671875" style="17" customWidth="1"/>
    <col min="5649" max="5649" width="7.5546875" style="17" customWidth="1"/>
    <col min="5650" max="5650" width="11.5546875" style="17" customWidth="1"/>
    <col min="5651" max="5651" width="19.5546875" style="17" customWidth="1"/>
    <col min="5652" max="5888" width="9.109375" style="17"/>
    <col min="5889" max="5889" width="1.109375" style="17" customWidth="1"/>
    <col min="5890" max="5891" width="4.33203125" style="17" customWidth="1"/>
    <col min="5892" max="5892" width="5.109375" style="17" customWidth="1"/>
    <col min="5893" max="5894" width="10.6640625" style="17" customWidth="1"/>
    <col min="5895" max="5897" width="3.5546875" style="17" customWidth="1"/>
    <col min="5898" max="5899" width="6.6640625" style="17" customWidth="1"/>
    <col min="5900" max="5900" width="7.33203125" style="17" customWidth="1"/>
    <col min="5901" max="5901" width="9.109375" style="17"/>
    <col min="5902" max="5902" width="9.6640625" style="17" customWidth="1"/>
    <col min="5903" max="5903" width="11.109375" style="17" customWidth="1"/>
    <col min="5904" max="5904" width="12.88671875" style="17" customWidth="1"/>
    <col min="5905" max="5905" width="7.5546875" style="17" customWidth="1"/>
    <col min="5906" max="5906" width="11.5546875" style="17" customWidth="1"/>
    <col min="5907" max="5907" width="19.5546875" style="17" customWidth="1"/>
    <col min="5908" max="6144" width="9.109375" style="17"/>
    <col min="6145" max="6145" width="1.109375" style="17" customWidth="1"/>
    <col min="6146" max="6147" width="4.33203125" style="17" customWidth="1"/>
    <col min="6148" max="6148" width="5.109375" style="17" customWidth="1"/>
    <col min="6149" max="6150" width="10.6640625" style="17" customWidth="1"/>
    <col min="6151" max="6153" width="3.5546875" style="17" customWidth="1"/>
    <col min="6154" max="6155" width="6.6640625" style="17" customWidth="1"/>
    <col min="6156" max="6156" width="7.33203125" style="17" customWidth="1"/>
    <col min="6157" max="6157" width="9.109375" style="17"/>
    <col min="6158" max="6158" width="9.6640625" style="17" customWidth="1"/>
    <col min="6159" max="6159" width="11.109375" style="17" customWidth="1"/>
    <col min="6160" max="6160" width="12.88671875" style="17" customWidth="1"/>
    <col min="6161" max="6161" width="7.5546875" style="17" customWidth="1"/>
    <col min="6162" max="6162" width="11.5546875" style="17" customWidth="1"/>
    <col min="6163" max="6163" width="19.5546875" style="17" customWidth="1"/>
    <col min="6164" max="6400" width="9.109375" style="17"/>
    <col min="6401" max="6401" width="1.109375" style="17" customWidth="1"/>
    <col min="6402" max="6403" width="4.33203125" style="17" customWidth="1"/>
    <col min="6404" max="6404" width="5.109375" style="17" customWidth="1"/>
    <col min="6405" max="6406" width="10.6640625" style="17" customWidth="1"/>
    <col min="6407" max="6409" width="3.5546875" style="17" customWidth="1"/>
    <col min="6410" max="6411" width="6.6640625" style="17" customWidth="1"/>
    <col min="6412" max="6412" width="7.33203125" style="17" customWidth="1"/>
    <col min="6413" max="6413" width="9.109375" style="17"/>
    <col min="6414" max="6414" width="9.6640625" style="17" customWidth="1"/>
    <col min="6415" max="6415" width="11.109375" style="17" customWidth="1"/>
    <col min="6416" max="6416" width="12.88671875" style="17" customWidth="1"/>
    <col min="6417" max="6417" width="7.5546875" style="17" customWidth="1"/>
    <col min="6418" max="6418" width="11.5546875" style="17" customWidth="1"/>
    <col min="6419" max="6419" width="19.5546875" style="17" customWidth="1"/>
    <col min="6420" max="6656" width="9.109375" style="17"/>
    <col min="6657" max="6657" width="1.109375" style="17" customWidth="1"/>
    <col min="6658" max="6659" width="4.33203125" style="17" customWidth="1"/>
    <col min="6660" max="6660" width="5.109375" style="17" customWidth="1"/>
    <col min="6661" max="6662" width="10.6640625" style="17" customWidth="1"/>
    <col min="6663" max="6665" width="3.5546875" style="17" customWidth="1"/>
    <col min="6666" max="6667" width="6.6640625" style="17" customWidth="1"/>
    <col min="6668" max="6668" width="7.33203125" style="17" customWidth="1"/>
    <col min="6669" max="6669" width="9.109375" style="17"/>
    <col min="6670" max="6670" width="9.6640625" style="17" customWidth="1"/>
    <col min="6671" max="6671" width="11.109375" style="17" customWidth="1"/>
    <col min="6672" max="6672" width="12.88671875" style="17" customWidth="1"/>
    <col min="6673" max="6673" width="7.5546875" style="17" customWidth="1"/>
    <col min="6674" max="6674" width="11.5546875" style="17" customWidth="1"/>
    <col min="6675" max="6675" width="19.5546875" style="17" customWidth="1"/>
    <col min="6676" max="6912" width="9.109375" style="17"/>
    <col min="6913" max="6913" width="1.109375" style="17" customWidth="1"/>
    <col min="6914" max="6915" width="4.33203125" style="17" customWidth="1"/>
    <col min="6916" max="6916" width="5.109375" style="17" customWidth="1"/>
    <col min="6917" max="6918" width="10.6640625" style="17" customWidth="1"/>
    <col min="6919" max="6921" width="3.5546875" style="17" customWidth="1"/>
    <col min="6922" max="6923" width="6.6640625" style="17" customWidth="1"/>
    <col min="6924" max="6924" width="7.33203125" style="17" customWidth="1"/>
    <col min="6925" max="6925" width="9.109375" style="17"/>
    <col min="6926" max="6926" width="9.6640625" style="17" customWidth="1"/>
    <col min="6927" max="6927" width="11.109375" style="17" customWidth="1"/>
    <col min="6928" max="6928" width="12.88671875" style="17" customWidth="1"/>
    <col min="6929" max="6929" width="7.5546875" style="17" customWidth="1"/>
    <col min="6930" max="6930" width="11.5546875" style="17" customWidth="1"/>
    <col min="6931" max="6931" width="19.5546875" style="17" customWidth="1"/>
    <col min="6932" max="7168" width="9.109375" style="17"/>
    <col min="7169" max="7169" width="1.109375" style="17" customWidth="1"/>
    <col min="7170" max="7171" width="4.33203125" style="17" customWidth="1"/>
    <col min="7172" max="7172" width="5.109375" style="17" customWidth="1"/>
    <col min="7173" max="7174" width="10.6640625" style="17" customWidth="1"/>
    <col min="7175" max="7177" width="3.5546875" style="17" customWidth="1"/>
    <col min="7178" max="7179" width="6.6640625" style="17" customWidth="1"/>
    <col min="7180" max="7180" width="7.33203125" style="17" customWidth="1"/>
    <col min="7181" max="7181" width="9.109375" style="17"/>
    <col min="7182" max="7182" width="9.6640625" style="17" customWidth="1"/>
    <col min="7183" max="7183" width="11.109375" style="17" customWidth="1"/>
    <col min="7184" max="7184" width="12.88671875" style="17" customWidth="1"/>
    <col min="7185" max="7185" width="7.5546875" style="17" customWidth="1"/>
    <col min="7186" max="7186" width="11.5546875" style="17" customWidth="1"/>
    <col min="7187" max="7187" width="19.5546875" style="17" customWidth="1"/>
    <col min="7188" max="7424" width="9.109375" style="17"/>
    <col min="7425" max="7425" width="1.109375" style="17" customWidth="1"/>
    <col min="7426" max="7427" width="4.33203125" style="17" customWidth="1"/>
    <col min="7428" max="7428" width="5.109375" style="17" customWidth="1"/>
    <col min="7429" max="7430" width="10.6640625" style="17" customWidth="1"/>
    <col min="7431" max="7433" width="3.5546875" style="17" customWidth="1"/>
    <col min="7434" max="7435" width="6.6640625" style="17" customWidth="1"/>
    <col min="7436" max="7436" width="7.33203125" style="17" customWidth="1"/>
    <col min="7437" max="7437" width="9.109375" style="17"/>
    <col min="7438" max="7438" width="9.6640625" style="17" customWidth="1"/>
    <col min="7439" max="7439" width="11.109375" style="17" customWidth="1"/>
    <col min="7440" max="7440" width="12.88671875" style="17" customWidth="1"/>
    <col min="7441" max="7441" width="7.5546875" style="17" customWidth="1"/>
    <col min="7442" max="7442" width="11.5546875" style="17" customWidth="1"/>
    <col min="7443" max="7443" width="19.5546875" style="17" customWidth="1"/>
    <col min="7444" max="7680" width="9.109375" style="17"/>
    <col min="7681" max="7681" width="1.109375" style="17" customWidth="1"/>
    <col min="7682" max="7683" width="4.33203125" style="17" customWidth="1"/>
    <col min="7684" max="7684" width="5.109375" style="17" customWidth="1"/>
    <col min="7685" max="7686" width="10.6640625" style="17" customWidth="1"/>
    <col min="7687" max="7689" width="3.5546875" style="17" customWidth="1"/>
    <col min="7690" max="7691" width="6.6640625" style="17" customWidth="1"/>
    <col min="7692" max="7692" width="7.33203125" style="17" customWidth="1"/>
    <col min="7693" max="7693" width="9.109375" style="17"/>
    <col min="7694" max="7694" width="9.6640625" style="17" customWidth="1"/>
    <col min="7695" max="7695" width="11.109375" style="17" customWidth="1"/>
    <col min="7696" max="7696" width="12.88671875" style="17" customWidth="1"/>
    <col min="7697" max="7697" width="7.5546875" style="17" customWidth="1"/>
    <col min="7698" max="7698" width="11.5546875" style="17" customWidth="1"/>
    <col min="7699" max="7699" width="19.5546875" style="17" customWidth="1"/>
    <col min="7700" max="7936" width="9.109375" style="17"/>
    <col min="7937" max="7937" width="1.109375" style="17" customWidth="1"/>
    <col min="7938" max="7939" width="4.33203125" style="17" customWidth="1"/>
    <col min="7940" max="7940" width="5.109375" style="17" customWidth="1"/>
    <col min="7941" max="7942" width="10.6640625" style="17" customWidth="1"/>
    <col min="7943" max="7945" width="3.5546875" style="17" customWidth="1"/>
    <col min="7946" max="7947" width="6.6640625" style="17" customWidth="1"/>
    <col min="7948" max="7948" width="7.33203125" style="17" customWidth="1"/>
    <col min="7949" max="7949" width="9.109375" style="17"/>
    <col min="7950" max="7950" width="9.6640625" style="17" customWidth="1"/>
    <col min="7951" max="7951" width="11.109375" style="17" customWidth="1"/>
    <col min="7952" max="7952" width="12.88671875" style="17" customWidth="1"/>
    <col min="7953" max="7953" width="7.5546875" style="17" customWidth="1"/>
    <col min="7954" max="7954" width="11.5546875" style="17" customWidth="1"/>
    <col min="7955" max="7955" width="19.5546875" style="17" customWidth="1"/>
    <col min="7956" max="8192" width="9.109375" style="17"/>
    <col min="8193" max="8193" width="1.109375" style="17" customWidth="1"/>
    <col min="8194" max="8195" width="4.33203125" style="17" customWidth="1"/>
    <col min="8196" max="8196" width="5.109375" style="17" customWidth="1"/>
    <col min="8197" max="8198" width="10.6640625" style="17" customWidth="1"/>
    <col min="8199" max="8201" width="3.5546875" style="17" customWidth="1"/>
    <col min="8202" max="8203" width="6.6640625" style="17" customWidth="1"/>
    <col min="8204" max="8204" width="7.33203125" style="17" customWidth="1"/>
    <col min="8205" max="8205" width="9.109375" style="17"/>
    <col min="8206" max="8206" width="9.6640625" style="17" customWidth="1"/>
    <col min="8207" max="8207" width="11.109375" style="17" customWidth="1"/>
    <col min="8208" max="8208" width="12.88671875" style="17" customWidth="1"/>
    <col min="8209" max="8209" width="7.5546875" style="17" customWidth="1"/>
    <col min="8210" max="8210" width="11.5546875" style="17" customWidth="1"/>
    <col min="8211" max="8211" width="19.5546875" style="17" customWidth="1"/>
    <col min="8212" max="8448" width="9.109375" style="17"/>
    <col min="8449" max="8449" width="1.109375" style="17" customWidth="1"/>
    <col min="8450" max="8451" width="4.33203125" style="17" customWidth="1"/>
    <col min="8452" max="8452" width="5.109375" style="17" customWidth="1"/>
    <col min="8453" max="8454" width="10.6640625" style="17" customWidth="1"/>
    <col min="8455" max="8457" width="3.5546875" style="17" customWidth="1"/>
    <col min="8458" max="8459" width="6.6640625" style="17" customWidth="1"/>
    <col min="8460" max="8460" width="7.33203125" style="17" customWidth="1"/>
    <col min="8461" max="8461" width="9.109375" style="17"/>
    <col min="8462" max="8462" width="9.6640625" style="17" customWidth="1"/>
    <col min="8463" max="8463" width="11.109375" style="17" customWidth="1"/>
    <col min="8464" max="8464" width="12.88671875" style="17" customWidth="1"/>
    <col min="8465" max="8465" width="7.5546875" style="17" customWidth="1"/>
    <col min="8466" max="8466" width="11.5546875" style="17" customWidth="1"/>
    <col min="8467" max="8467" width="19.5546875" style="17" customWidth="1"/>
    <col min="8468" max="8704" width="9.109375" style="17"/>
    <col min="8705" max="8705" width="1.109375" style="17" customWidth="1"/>
    <col min="8706" max="8707" width="4.33203125" style="17" customWidth="1"/>
    <col min="8708" max="8708" width="5.109375" style="17" customWidth="1"/>
    <col min="8709" max="8710" width="10.6640625" style="17" customWidth="1"/>
    <col min="8711" max="8713" width="3.5546875" style="17" customWidth="1"/>
    <col min="8714" max="8715" width="6.6640625" style="17" customWidth="1"/>
    <col min="8716" max="8716" width="7.33203125" style="17" customWidth="1"/>
    <col min="8717" max="8717" width="9.109375" style="17"/>
    <col min="8718" max="8718" width="9.6640625" style="17" customWidth="1"/>
    <col min="8719" max="8719" width="11.109375" style="17" customWidth="1"/>
    <col min="8720" max="8720" width="12.88671875" style="17" customWidth="1"/>
    <col min="8721" max="8721" width="7.5546875" style="17" customWidth="1"/>
    <col min="8722" max="8722" width="11.5546875" style="17" customWidth="1"/>
    <col min="8723" max="8723" width="19.5546875" style="17" customWidth="1"/>
    <col min="8724" max="8960" width="9.109375" style="17"/>
    <col min="8961" max="8961" width="1.109375" style="17" customWidth="1"/>
    <col min="8962" max="8963" width="4.33203125" style="17" customWidth="1"/>
    <col min="8964" max="8964" width="5.109375" style="17" customWidth="1"/>
    <col min="8965" max="8966" width="10.6640625" style="17" customWidth="1"/>
    <col min="8967" max="8969" width="3.5546875" style="17" customWidth="1"/>
    <col min="8970" max="8971" width="6.6640625" style="17" customWidth="1"/>
    <col min="8972" max="8972" width="7.33203125" style="17" customWidth="1"/>
    <col min="8973" max="8973" width="9.109375" style="17"/>
    <col min="8974" max="8974" width="9.6640625" style="17" customWidth="1"/>
    <col min="8975" max="8975" width="11.109375" style="17" customWidth="1"/>
    <col min="8976" max="8976" width="12.88671875" style="17" customWidth="1"/>
    <col min="8977" max="8977" width="7.5546875" style="17" customWidth="1"/>
    <col min="8978" max="8978" width="11.5546875" style="17" customWidth="1"/>
    <col min="8979" max="8979" width="19.5546875" style="17" customWidth="1"/>
    <col min="8980" max="9216" width="9.109375" style="17"/>
    <col min="9217" max="9217" width="1.109375" style="17" customWidth="1"/>
    <col min="9218" max="9219" width="4.33203125" style="17" customWidth="1"/>
    <col min="9220" max="9220" width="5.109375" style="17" customWidth="1"/>
    <col min="9221" max="9222" width="10.6640625" style="17" customWidth="1"/>
    <col min="9223" max="9225" width="3.5546875" style="17" customWidth="1"/>
    <col min="9226" max="9227" width="6.6640625" style="17" customWidth="1"/>
    <col min="9228" max="9228" width="7.33203125" style="17" customWidth="1"/>
    <col min="9229" max="9229" width="9.109375" style="17"/>
    <col min="9230" max="9230" width="9.6640625" style="17" customWidth="1"/>
    <col min="9231" max="9231" width="11.109375" style="17" customWidth="1"/>
    <col min="9232" max="9232" width="12.88671875" style="17" customWidth="1"/>
    <col min="9233" max="9233" width="7.5546875" style="17" customWidth="1"/>
    <col min="9234" max="9234" width="11.5546875" style="17" customWidth="1"/>
    <col min="9235" max="9235" width="19.5546875" style="17" customWidth="1"/>
    <col min="9236" max="9472" width="9.109375" style="17"/>
    <col min="9473" max="9473" width="1.109375" style="17" customWidth="1"/>
    <col min="9474" max="9475" width="4.33203125" style="17" customWidth="1"/>
    <col min="9476" max="9476" width="5.109375" style="17" customWidth="1"/>
    <col min="9477" max="9478" width="10.6640625" style="17" customWidth="1"/>
    <col min="9479" max="9481" width="3.5546875" style="17" customWidth="1"/>
    <col min="9482" max="9483" width="6.6640625" style="17" customWidth="1"/>
    <col min="9484" max="9484" width="7.33203125" style="17" customWidth="1"/>
    <col min="9485" max="9485" width="9.109375" style="17"/>
    <col min="9486" max="9486" width="9.6640625" style="17" customWidth="1"/>
    <col min="9487" max="9487" width="11.109375" style="17" customWidth="1"/>
    <col min="9488" max="9488" width="12.88671875" style="17" customWidth="1"/>
    <col min="9489" max="9489" width="7.5546875" style="17" customWidth="1"/>
    <col min="9490" max="9490" width="11.5546875" style="17" customWidth="1"/>
    <col min="9491" max="9491" width="19.5546875" style="17" customWidth="1"/>
    <col min="9492" max="9728" width="9.109375" style="17"/>
    <col min="9729" max="9729" width="1.109375" style="17" customWidth="1"/>
    <col min="9730" max="9731" width="4.33203125" style="17" customWidth="1"/>
    <col min="9732" max="9732" width="5.109375" style="17" customWidth="1"/>
    <col min="9733" max="9734" width="10.6640625" style="17" customWidth="1"/>
    <col min="9735" max="9737" width="3.5546875" style="17" customWidth="1"/>
    <col min="9738" max="9739" width="6.6640625" style="17" customWidth="1"/>
    <col min="9740" max="9740" width="7.33203125" style="17" customWidth="1"/>
    <col min="9741" max="9741" width="9.109375" style="17"/>
    <col min="9742" max="9742" width="9.6640625" style="17" customWidth="1"/>
    <col min="9743" max="9743" width="11.109375" style="17" customWidth="1"/>
    <col min="9744" max="9744" width="12.88671875" style="17" customWidth="1"/>
    <col min="9745" max="9745" width="7.5546875" style="17" customWidth="1"/>
    <col min="9746" max="9746" width="11.5546875" style="17" customWidth="1"/>
    <col min="9747" max="9747" width="19.5546875" style="17" customWidth="1"/>
    <col min="9748" max="9984" width="9.109375" style="17"/>
    <col min="9985" max="9985" width="1.109375" style="17" customWidth="1"/>
    <col min="9986" max="9987" width="4.33203125" style="17" customWidth="1"/>
    <col min="9988" max="9988" width="5.109375" style="17" customWidth="1"/>
    <col min="9989" max="9990" width="10.6640625" style="17" customWidth="1"/>
    <col min="9991" max="9993" width="3.5546875" style="17" customWidth="1"/>
    <col min="9994" max="9995" width="6.6640625" style="17" customWidth="1"/>
    <col min="9996" max="9996" width="7.33203125" style="17" customWidth="1"/>
    <col min="9997" max="9997" width="9.109375" style="17"/>
    <col min="9998" max="9998" width="9.6640625" style="17" customWidth="1"/>
    <col min="9999" max="9999" width="11.109375" style="17" customWidth="1"/>
    <col min="10000" max="10000" width="12.88671875" style="17" customWidth="1"/>
    <col min="10001" max="10001" width="7.5546875" style="17" customWidth="1"/>
    <col min="10002" max="10002" width="11.5546875" style="17" customWidth="1"/>
    <col min="10003" max="10003" width="19.5546875" style="17" customWidth="1"/>
    <col min="10004" max="10240" width="9.109375" style="17"/>
    <col min="10241" max="10241" width="1.109375" style="17" customWidth="1"/>
    <col min="10242" max="10243" width="4.33203125" style="17" customWidth="1"/>
    <col min="10244" max="10244" width="5.109375" style="17" customWidth="1"/>
    <col min="10245" max="10246" width="10.6640625" style="17" customWidth="1"/>
    <col min="10247" max="10249" width="3.5546875" style="17" customWidth="1"/>
    <col min="10250" max="10251" width="6.6640625" style="17" customWidth="1"/>
    <col min="10252" max="10252" width="7.33203125" style="17" customWidth="1"/>
    <col min="10253" max="10253" width="9.109375" style="17"/>
    <col min="10254" max="10254" width="9.6640625" style="17" customWidth="1"/>
    <col min="10255" max="10255" width="11.109375" style="17" customWidth="1"/>
    <col min="10256" max="10256" width="12.88671875" style="17" customWidth="1"/>
    <col min="10257" max="10257" width="7.5546875" style="17" customWidth="1"/>
    <col min="10258" max="10258" width="11.5546875" style="17" customWidth="1"/>
    <col min="10259" max="10259" width="19.5546875" style="17" customWidth="1"/>
    <col min="10260" max="10496" width="9.109375" style="17"/>
    <col min="10497" max="10497" width="1.109375" style="17" customWidth="1"/>
    <col min="10498" max="10499" width="4.33203125" style="17" customWidth="1"/>
    <col min="10500" max="10500" width="5.109375" style="17" customWidth="1"/>
    <col min="10501" max="10502" width="10.6640625" style="17" customWidth="1"/>
    <col min="10503" max="10505" width="3.5546875" style="17" customWidth="1"/>
    <col min="10506" max="10507" width="6.6640625" style="17" customWidth="1"/>
    <col min="10508" max="10508" width="7.33203125" style="17" customWidth="1"/>
    <col min="10509" max="10509" width="9.109375" style="17"/>
    <col min="10510" max="10510" width="9.6640625" style="17" customWidth="1"/>
    <col min="10511" max="10511" width="11.109375" style="17" customWidth="1"/>
    <col min="10512" max="10512" width="12.88671875" style="17" customWidth="1"/>
    <col min="10513" max="10513" width="7.5546875" style="17" customWidth="1"/>
    <col min="10514" max="10514" width="11.5546875" style="17" customWidth="1"/>
    <col min="10515" max="10515" width="19.5546875" style="17" customWidth="1"/>
    <col min="10516" max="10752" width="9.109375" style="17"/>
    <col min="10753" max="10753" width="1.109375" style="17" customWidth="1"/>
    <col min="10754" max="10755" width="4.33203125" style="17" customWidth="1"/>
    <col min="10756" max="10756" width="5.109375" style="17" customWidth="1"/>
    <col min="10757" max="10758" width="10.6640625" style="17" customWidth="1"/>
    <col min="10759" max="10761" width="3.5546875" style="17" customWidth="1"/>
    <col min="10762" max="10763" width="6.6640625" style="17" customWidth="1"/>
    <col min="10764" max="10764" width="7.33203125" style="17" customWidth="1"/>
    <col min="10765" max="10765" width="9.109375" style="17"/>
    <col min="10766" max="10766" width="9.6640625" style="17" customWidth="1"/>
    <col min="10767" max="10767" width="11.109375" style="17" customWidth="1"/>
    <col min="10768" max="10768" width="12.88671875" style="17" customWidth="1"/>
    <col min="10769" max="10769" width="7.5546875" style="17" customWidth="1"/>
    <col min="10770" max="10770" width="11.5546875" style="17" customWidth="1"/>
    <col min="10771" max="10771" width="19.5546875" style="17" customWidth="1"/>
    <col min="10772" max="11008" width="9.109375" style="17"/>
    <col min="11009" max="11009" width="1.109375" style="17" customWidth="1"/>
    <col min="11010" max="11011" width="4.33203125" style="17" customWidth="1"/>
    <col min="11012" max="11012" width="5.109375" style="17" customWidth="1"/>
    <col min="11013" max="11014" width="10.6640625" style="17" customWidth="1"/>
    <col min="11015" max="11017" width="3.5546875" style="17" customWidth="1"/>
    <col min="11018" max="11019" width="6.6640625" style="17" customWidth="1"/>
    <col min="11020" max="11020" width="7.33203125" style="17" customWidth="1"/>
    <col min="11021" max="11021" width="9.109375" style="17"/>
    <col min="11022" max="11022" width="9.6640625" style="17" customWidth="1"/>
    <col min="11023" max="11023" width="11.109375" style="17" customWidth="1"/>
    <col min="11024" max="11024" width="12.88671875" style="17" customWidth="1"/>
    <col min="11025" max="11025" width="7.5546875" style="17" customWidth="1"/>
    <col min="11026" max="11026" width="11.5546875" style="17" customWidth="1"/>
    <col min="11027" max="11027" width="19.5546875" style="17" customWidth="1"/>
    <col min="11028" max="11264" width="9.109375" style="17"/>
    <col min="11265" max="11265" width="1.109375" style="17" customWidth="1"/>
    <col min="11266" max="11267" width="4.33203125" style="17" customWidth="1"/>
    <col min="11268" max="11268" width="5.109375" style="17" customWidth="1"/>
    <col min="11269" max="11270" width="10.6640625" style="17" customWidth="1"/>
    <col min="11271" max="11273" width="3.5546875" style="17" customWidth="1"/>
    <col min="11274" max="11275" width="6.6640625" style="17" customWidth="1"/>
    <col min="11276" max="11276" width="7.33203125" style="17" customWidth="1"/>
    <col min="11277" max="11277" width="9.109375" style="17"/>
    <col min="11278" max="11278" width="9.6640625" style="17" customWidth="1"/>
    <col min="11279" max="11279" width="11.109375" style="17" customWidth="1"/>
    <col min="11280" max="11280" width="12.88671875" style="17" customWidth="1"/>
    <col min="11281" max="11281" width="7.5546875" style="17" customWidth="1"/>
    <col min="11282" max="11282" width="11.5546875" style="17" customWidth="1"/>
    <col min="11283" max="11283" width="19.5546875" style="17" customWidth="1"/>
    <col min="11284" max="11520" width="9.109375" style="17"/>
    <col min="11521" max="11521" width="1.109375" style="17" customWidth="1"/>
    <col min="11522" max="11523" width="4.33203125" style="17" customWidth="1"/>
    <col min="11524" max="11524" width="5.109375" style="17" customWidth="1"/>
    <col min="11525" max="11526" width="10.6640625" style="17" customWidth="1"/>
    <col min="11527" max="11529" width="3.5546875" style="17" customWidth="1"/>
    <col min="11530" max="11531" width="6.6640625" style="17" customWidth="1"/>
    <col min="11532" max="11532" width="7.33203125" style="17" customWidth="1"/>
    <col min="11533" max="11533" width="9.109375" style="17"/>
    <col min="11534" max="11534" width="9.6640625" style="17" customWidth="1"/>
    <col min="11535" max="11535" width="11.109375" style="17" customWidth="1"/>
    <col min="11536" max="11536" width="12.88671875" style="17" customWidth="1"/>
    <col min="11537" max="11537" width="7.5546875" style="17" customWidth="1"/>
    <col min="11538" max="11538" width="11.5546875" style="17" customWidth="1"/>
    <col min="11539" max="11539" width="19.5546875" style="17" customWidth="1"/>
    <col min="11540" max="11776" width="9.109375" style="17"/>
    <col min="11777" max="11777" width="1.109375" style="17" customWidth="1"/>
    <col min="11778" max="11779" width="4.33203125" style="17" customWidth="1"/>
    <col min="11780" max="11780" width="5.109375" style="17" customWidth="1"/>
    <col min="11781" max="11782" width="10.6640625" style="17" customWidth="1"/>
    <col min="11783" max="11785" width="3.5546875" style="17" customWidth="1"/>
    <col min="11786" max="11787" width="6.6640625" style="17" customWidth="1"/>
    <col min="11788" max="11788" width="7.33203125" style="17" customWidth="1"/>
    <col min="11789" max="11789" width="9.109375" style="17"/>
    <col min="11790" max="11790" width="9.6640625" style="17" customWidth="1"/>
    <col min="11791" max="11791" width="11.109375" style="17" customWidth="1"/>
    <col min="11792" max="11792" width="12.88671875" style="17" customWidth="1"/>
    <col min="11793" max="11793" width="7.5546875" style="17" customWidth="1"/>
    <col min="11794" max="11794" width="11.5546875" style="17" customWidth="1"/>
    <col min="11795" max="11795" width="19.5546875" style="17" customWidth="1"/>
    <col min="11796" max="12032" width="9.109375" style="17"/>
    <col min="12033" max="12033" width="1.109375" style="17" customWidth="1"/>
    <col min="12034" max="12035" width="4.33203125" style="17" customWidth="1"/>
    <col min="12036" max="12036" width="5.109375" style="17" customWidth="1"/>
    <col min="12037" max="12038" width="10.6640625" style="17" customWidth="1"/>
    <col min="12039" max="12041" width="3.5546875" style="17" customWidth="1"/>
    <col min="12042" max="12043" width="6.6640625" style="17" customWidth="1"/>
    <col min="12044" max="12044" width="7.33203125" style="17" customWidth="1"/>
    <col min="12045" max="12045" width="9.109375" style="17"/>
    <col min="12046" max="12046" width="9.6640625" style="17" customWidth="1"/>
    <col min="12047" max="12047" width="11.109375" style="17" customWidth="1"/>
    <col min="12048" max="12048" width="12.88671875" style="17" customWidth="1"/>
    <col min="12049" max="12049" width="7.5546875" style="17" customWidth="1"/>
    <col min="12050" max="12050" width="11.5546875" style="17" customWidth="1"/>
    <col min="12051" max="12051" width="19.5546875" style="17" customWidth="1"/>
    <col min="12052" max="12288" width="9.109375" style="17"/>
    <col min="12289" max="12289" width="1.109375" style="17" customWidth="1"/>
    <col min="12290" max="12291" width="4.33203125" style="17" customWidth="1"/>
    <col min="12292" max="12292" width="5.109375" style="17" customWidth="1"/>
    <col min="12293" max="12294" width="10.6640625" style="17" customWidth="1"/>
    <col min="12295" max="12297" width="3.5546875" style="17" customWidth="1"/>
    <col min="12298" max="12299" width="6.6640625" style="17" customWidth="1"/>
    <col min="12300" max="12300" width="7.33203125" style="17" customWidth="1"/>
    <col min="12301" max="12301" width="9.109375" style="17"/>
    <col min="12302" max="12302" width="9.6640625" style="17" customWidth="1"/>
    <col min="12303" max="12303" width="11.109375" style="17" customWidth="1"/>
    <col min="12304" max="12304" width="12.88671875" style="17" customWidth="1"/>
    <col min="12305" max="12305" width="7.5546875" style="17" customWidth="1"/>
    <col min="12306" max="12306" width="11.5546875" style="17" customWidth="1"/>
    <col min="12307" max="12307" width="19.5546875" style="17" customWidth="1"/>
    <col min="12308" max="12544" width="9.109375" style="17"/>
    <col min="12545" max="12545" width="1.109375" style="17" customWidth="1"/>
    <col min="12546" max="12547" width="4.33203125" style="17" customWidth="1"/>
    <col min="12548" max="12548" width="5.109375" style="17" customWidth="1"/>
    <col min="12549" max="12550" width="10.6640625" style="17" customWidth="1"/>
    <col min="12551" max="12553" width="3.5546875" style="17" customWidth="1"/>
    <col min="12554" max="12555" width="6.6640625" style="17" customWidth="1"/>
    <col min="12556" max="12556" width="7.33203125" style="17" customWidth="1"/>
    <col min="12557" max="12557" width="9.109375" style="17"/>
    <col min="12558" max="12558" width="9.6640625" style="17" customWidth="1"/>
    <col min="12559" max="12559" width="11.109375" style="17" customWidth="1"/>
    <col min="12560" max="12560" width="12.88671875" style="17" customWidth="1"/>
    <col min="12561" max="12561" width="7.5546875" style="17" customWidth="1"/>
    <col min="12562" max="12562" width="11.5546875" style="17" customWidth="1"/>
    <col min="12563" max="12563" width="19.5546875" style="17" customWidth="1"/>
    <col min="12564" max="12800" width="9.109375" style="17"/>
    <col min="12801" max="12801" width="1.109375" style="17" customWidth="1"/>
    <col min="12802" max="12803" width="4.33203125" style="17" customWidth="1"/>
    <col min="12804" max="12804" width="5.109375" style="17" customWidth="1"/>
    <col min="12805" max="12806" width="10.6640625" style="17" customWidth="1"/>
    <col min="12807" max="12809" width="3.5546875" style="17" customWidth="1"/>
    <col min="12810" max="12811" width="6.6640625" style="17" customWidth="1"/>
    <col min="12812" max="12812" width="7.33203125" style="17" customWidth="1"/>
    <col min="12813" max="12813" width="9.109375" style="17"/>
    <col min="12814" max="12814" width="9.6640625" style="17" customWidth="1"/>
    <col min="12815" max="12815" width="11.109375" style="17" customWidth="1"/>
    <col min="12816" max="12816" width="12.88671875" style="17" customWidth="1"/>
    <col min="12817" max="12817" width="7.5546875" style="17" customWidth="1"/>
    <col min="12818" max="12818" width="11.5546875" style="17" customWidth="1"/>
    <col min="12819" max="12819" width="19.5546875" style="17" customWidth="1"/>
    <col min="12820" max="13056" width="9.109375" style="17"/>
    <col min="13057" max="13057" width="1.109375" style="17" customWidth="1"/>
    <col min="13058" max="13059" width="4.33203125" style="17" customWidth="1"/>
    <col min="13060" max="13060" width="5.109375" style="17" customWidth="1"/>
    <col min="13061" max="13062" width="10.6640625" style="17" customWidth="1"/>
    <col min="13063" max="13065" width="3.5546875" style="17" customWidth="1"/>
    <col min="13066" max="13067" width="6.6640625" style="17" customWidth="1"/>
    <col min="13068" max="13068" width="7.33203125" style="17" customWidth="1"/>
    <col min="13069" max="13069" width="9.109375" style="17"/>
    <col min="13070" max="13070" width="9.6640625" style="17" customWidth="1"/>
    <col min="13071" max="13071" width="11.109375" style="17" customWidth="1"/>
    <col min="13072" max="13072" width="12.88671875" style="17" customWidth="1"/>
    <col min="13073" max="13073" width="7.5546875" style="17" customWidth="1"/>
    <col min="13074" max="13074" width="11.5546875" style="17" customWidth="1"/>
    <col min="13075" max="13075" width="19.5546875" style="17" customWidth="1"/>
    <col min="13076" max="13312" width="9.109375" style="17"/>
    <col min="13313" max="13313" width="1.109375" style="17" customWidth="1"/>
    <col min="13314" max="13315" width="4.33203125" style="17" customWidth="1"/>
    <col min="13316" max="13316" width="5.109375" style="17" customWidth="1"/>
    <col min="13317" max="13318" width="10.6640625" style="17" customWidth="1"/>
    <col min="13319" max="13321" width="3.5546875" style="17" customWidth="1"/>
    <col min="13322" max="13323" width="6.6640625" style="17" customWidth="1"/>
    <col min="13324" max="13324" width="7.33203125" style="17" customWidth="1"/>
    <col min="13325" max="13325" width="9.109375" style="17"/>
    <col min="13326" max="13326" width="9.6640625" style="17" customWidth="1"/>
    <col min="13327" max="13327" width="11.109375" style="17" customWidth="1"/>
    <col min="13328" max="13328" width="12.88671875" style="17" customWidth="1"/>
    <col min="13329" max="13329" width="7.5546875" style="17" customWidth="1"/>
    <col min="13330" max="13330" width="11.5546875" style="17" customWidth="1"/>
    <col min="13331" max="13331" width="19.5546875" style="17" customWidth="1"/>
    <col min="13332" max="13568" width="9.109375" style="17"/>
    <col min="13569" max="13569" width="1.109375" style="17" customWidth="1"/>
    <col min="13570" max="13571" width="4.33203125" style="17" customWidth="1"/>
    <col min="13572" max="13572" width="5.109375" style="17" customWidth="1"/>
    <col min="13573" max="13574" width="10.6640625" style="17" customWidth="1"/>
    <col min="13575" max="13577" width="3.5546875" style="17" customWidth="1"/>
    <col min="13578" max="13579" width="6.6640625" style="17" customWidth="1"/>
    <col min="13580" max="13580" width="7.33203125" style="17" customWidth="1"/>
    <col min="13581" max="13581" width="9.109375" style="17"/>
    <col min="13582" max="13582" width="9.6640625" style="17" customWidth="1"/>
    <col min="13583" max="13583" width="11.109375" style="17" customWidth="1"/>
    <col min="13584" max="13584" width="12.88671875" style="17" customWidth="1"/>
    <col min="13585" max="13585" width="7.5546875" style="17" customWidth="1"/>
    <col min="13586" max="13586" width="11.5546875" style="17" customWidth="1"/>
    <col min="13587" max="13587" width="19.5546875" style="17" customWidth="1"/>
    <col min="13588" max="13824" width="9.109375" style="17"/>
    <col min="13825" max="13825" width="1.109375" style="17" customWidth="1"/>
    <col min="13826" max="13827" width="4.33203125" style="17" customWidth="1"/>
    <col min="13828" max="13828" width="5.109375" style="17" customWidth="1"/>
    <col min="13829" max="13830" width="10.6640625" style="17" customWidth="1"/>
    <col min="13831" max="13833" width="3.5546875" style="17" customWidth="1"/>
    <col min="13834" max="13835" width="6.6640625" style="17" customWidth="1"/>
    <col min="13836" max="13836" width="7.33203125" style="17" customWidth="1"/>
    <col min="13837" max="13837" width="9.109375" style="17"/>
    <col min="13838" max="13838" width="9.6640625" style="17" customWidth="1"/>
    <col min="13839" max="13839" width="11.109375" style="17" customWidth="1"/>
    <col min="13840" max="13840" width="12.88671875" style="17" customWidth="1"/>
    <col min="13841" max="13841" width="7.5546875" style="17" customWidth="1"/>
    <col min="13842" max="13842" width="11.5546875" style="17" customWidth="1"/>
    <col min="13843" max="13843" width="19.5546875" style="17" customWidth="1"/>
    <col min="13844" max="14080" width="9.109375" style="17"/>
    <col min="14081" max="14081" width="1.109375" style="17" customWidth="1"/>
    <col min="14082" max="14083" width="4.33203125" style="17" customWidth="1"/>
    <col min="14084" max="14084" width="5.109375" style="17" customWidth="1"/>
    <col min="14085" max="14086" width="10.6640625" style="17" customWidth="1"/>
    <col min="14087" max="14089" width="3.5546875" style="17" customWidth="1"/>
    <col min="14090" max="14091" width="6.6640625" style="17" customWidth="1"/>
    <col min="14092" max="14092" width="7.33203125" style="17" customWidth="1"/>
    <col min="14093" max="14093" width="9.109375" style="17"/>
    <col min="14094" max="14094" width="9.6640625" style="17" customWidth="1"/>
    <col min="14095" max="14095" width="11.109375" style="17" customWidth="1"/>
    <col min="14096" max="14096" width="12.88671875" style="17" customWidth="1"/>
    <col min="14097" max="14097" width="7.5546875" style="17" customWidth="1"/>
    <col min="14098" max="14098" width="11.5546875" style="17" customWidth="1"/>
    <col min="14099" max="14099" width="19.5546875" style="17" customWidth="1"/>
    <col min="14100" max="14336" width="9.109375" style="17"/>
    <col min="14337" max="14337" width="1.109375" style="17" customWidth="1"/>
    <col min="14338" max="14339" width="4.33203125" style="17" customWidth="1"/>
    <col min="14340" max="14340" width="5.109375" style="17" customWidth="1"/>
    <col min="14341" max="14342" width="10.6640625" style="17" customWidth="1"/>
    <col min="14343" max="14345" width="3.5546875" style="17" customWidth="1"/>
    <col min="14346" max="14347" width="6.6640625" style="17" customWidth="1"/>
    <col min="14348" max="14348" width="7.33203125" style="17" customWidth="1"/>
    <col min="14349" max="14349" width="9.109375" style="17"/>
    <col min="14350" max="14350" width="9.6640625" style="17" customWidth="1"/>
    <col min="14351" max="14351" width="11.109375" style="17" customWidth="1"/>
    <col min="14352" max="14352" width="12.88671875" style="17" customWidth="1"/>
    <col min="14353" max="14353" width="7.5546875" style="17" customWidth="1"/>
    <col min="14354" max="14354" width="11.5546875" style="17" customWidth="1"/>
    <col min="14355" max="14355" width="19.5546875" style="17" customWidth="1"/>
    <col min="14356" max="14592" width="9.109375" style="17"/>
    <col min="14593" max="14593" width="1.109375" style="17" customWidth="1"/>
    <col min="14594" max="14595" width="4.33203125" style="17" customWidth="1"/>
    <col min="14596" max="14596" width="5.109375" style="17" customWidth="1"/>
    <col min="14597" max="14598" width="10.6640625" style="17" customWidth="1"/>
    <col min="14599" max="14601" width="3.5546875" style="17" customWidth="1"/>
    <col min="14602" max="14603" width="6.6640625" style="17" customWidth="1"/>
    <col min="14604" max="14604" width="7.33203125" style="17" customWidth="1"/>
    <col min="14605" max="14605" width="9.109375" style="17"/>
    <col min="14606" max="14606" width="9.6640625" style="17" customWidth="1"/>
    <col min="14607" max="14607" width="11.109375" style="17" customWidth="1"/>
    <col min="14608" max="14608" width="12.88671875" style="17" customWidth="1"/>
    <col min="14609" max="14609" width="7.5546875" style="17" customWidth="1"/>
    <col min="14610" max="14610" width="11.5546875" style="17" customWidth="1"/>
    <col min="14611" max="14611" width="19.5546875" style="17" customWidth="1"/>
    <col min="14612" max="14848" width="9.109375" style="17"/>
    <col min="14849" max="14849" width="1.109375" style="17" customWidth="1"/>
    <col min="14850" max="14851" width="4.33203125" style="17" customWidth="1"/>
    <col min="14852" max="14852" width="5.109375" style="17" customWidth="1"/>
    <col min="14853" max="14854" width="10.6640625" style="17" customWidth="1"/>
    <col min="14855" max="14857" width="3.5546875" style="17" customWidth="1"/>
    <col min="14858" max="14859" width="6.6640625" style="17" customWidth="1"/>
    <col min="14860" max="14860" width="7.33203125" style="17" customWidth="1"/>
    <col min="14861" max="14861" width="9.109375" style="17"/>
    <col min="14862" max="14862" width="9.6640625" style="17" customWidth="1"/>
    <col min="14863" max="14863" width="11.109375" style="17" customWidth="1"/>
    <col min="14864" max="14864" width="12.88671875" style="17" customWidth="1"/>
    <col min="14865" max="14865" width="7.5546875" style="17" customWidth="1"/>
    <col min="14866" max="14866" width="11.5546875" style="17" customWidth="1"/>
    <col min="14867" max="14867" width="19.5546875" style="17" customWidth="1"/>
    <col min="14868" max="15104" width="9.109375" style="17"/>
    <col min="15105" max="15105" width="1.109375" style="17" customWidth="1"/>
    <col min="15106" max="15107" width="4.33203125" style="17" customWidth="1"/>
    <col min="15108" max="15108" width="5.109375" style="17" customWidth="1"/>
    <col min="15109" max="15110" width="10.6640625" style="17" customWidth="1"/>
    <col min="15111" max="15113" width="3.5546875" style="17" customWidth="1"/>
    <col min="15114" max="15115" width="6.6640625" style="17" customWidth="1"/>
    <col min="15116" max="15116" width="7.33203125" style="17" customWidth="1"/>
    <col min="15117" max="15117" width="9.109375" style="17"/>
    <col min="15118" max="15118" width="9.6640625" style="17" customWidth="1"/>
    <col min="15119" max="15119" width="11.109375" style="17" customWidth="1"/>
    <col min="15120" max="15120" width="12.88671875" style="17" customWidth="1"/>
    <col min="15121" max="15121" width="7.5546875" style="17" customWidth="1"/>
    <col min="15122" max="15122" width="11.5546875" style="17" customWidth="1"/>
    <col min="15123" max="15123" width="19.5546875" style="17" customWidth="1"/>
    <col min="15124" max="15360" width="9.109375" style="17"/>
    <col min="15361" max="15361" width="1.109375" style="17" customWidth="1"/>
    <col min="15362" max="15363" width="4.33203125" style="17" customWidth="1"/>
    <col min="15364" max="15364" width="5.109375" style="17" customWidth="1"/>
    <col min="15365" max="15366" width="10.6640625" style="17" customWidth="1"/>
    <col min="15367" max="15369" width="3.5546875" style="17" customWidth="1"/>
    <col min="15370" max="15371" width="6.6640625" style="17" customWidth="1"/>
    <col min="15372" max="15372" width="7.33203125" style="17" customWidth="1"/>
    <col min="15373" max="15373" width="9.109375" style="17"/>
    <col min="15374" max="15374" width="9.6640625" style="17" customWidth="1"/>
    <col min="15375" max="15375" width="11.109375" style="17" customWidth="1"/>
    <col min="15376" max="15376" width="12.88671875" style="17" customWidth="1"/>
    <col min="15377" max="15377" width="7.5546875" style="17" customWidth="1"/>
    <col min="15378" max="15378" width="11.5546875" style="17" customWidth="1"/>
    <col min="15379" max="15379" width="19.5546875" style="17" customWidth="1"/>
    <col min="15380" max="15616" width="9.109375" style="17"/>
    <col min="15617" max="15617" width="1.109375" style="17" customWidth="1"/>
    <col min="15618" max="15619" width="4.33203125" style="17" customWidth="1"/>
    <col min="15620" max="15620" width="5.109375" style="17" customWidth="1"/>
    <col min="15621" max="15622" width="10.6640625" style="17" customWidth="1"/>
    <col min="15623" max="15625" width="3.5546875" style="17" customWidth="1"/>
    <col min="15626" max="15627" width="6.6640625" style="17" customWidth="1"/>
    <col min="15628" max="15628" width="7.33203125" style="17" customWidth="1"/>
    <col min="15629" max="15629" width="9.109375" style="17"/>
    <col min="15630" max="15630" width="9.6640625" style="17" customWidth="1"/>
    <col min="15631" max="15631" width="11.109375" style="17" customWidth="1"/>
    <col min="15632" max="15632" width="12.88671875" style="17" customWidth="1"/>
    <col min="15633" max="15633" width="7.5546875" style="17" customWidth="1"/>
    <col min="15634" max="15634" width="11.5546875" style="17" customWidth="1"/>
    <col min="15635" max="15635" width="19.5546875" style="17" customWidth="1"/>
    <col min="15636" max="15872" width="9.109375" style="17"/>
    <col min="15873" max="15873" width="1.109375" style="17" customWidth="1"/>
    <col min="15874" max="15875" width="4.33203125" style="17" customWidth="1"/>
    <col min="15876" max="15876" width="5.109375" style="17" customWidth="1"/>
    <col min="15877" max="15878" width="10.6640625" style="17" customWidth="1"/>
    <col min="15879" max="15881" width="3.5546875" style="17" customWidth="1"/>
    <col min="15882" max="15883" width="6.6640625" style="17" customWidth="1"/>
    <col min="15884" max="15884" width="7.33203125" style="17" customWidth="1"/>
    <col min="15885" max="15885" width="9.109375" style="17"/>
    <col min="15886" max="15886" width="9.6640625" style="17" customWidth="1"/>
    <col min="15887" max="15887" width="11.109375" style="17" customWidth="1"/>
    <col min="15888" max="15888" width="12.88671875" style="17" customWidth="1"/>
    <col min="15889" max="15889" width="7.5546875" style="17" customWidth="1"/>
    <col min="15890" max="15890" width="11.5546875" style="17" customWidth="1"/>
    <col min="15891" max="15891" width="19.5546875" style="17" customWidth="1"/>
    <col min="15892" max="16128" width="9.109375" style="17"/>
    <col min="16129" max="16129" width="1.109375" style="17" customWidth="1"/>
    <col min="16130" max="16131" width="4.33203125" style="17" customWidth="1"/>
    <col min="16132" max="16132" width="5.109375" style="17" customWidth="1"/>
    <col min="16133" max="16134" width="10.6640625" style="17" customWidth="1"/>
    <col min="16135" max="16137" width="3.5546875" style="17" customWidth="1"/>
    <col min="16138" max="16139" width="6.6640625" style="17" customWidth="1"/>
    <col min="16140" max="16140" width="7.33203125" style="17" customWidth="1"/>
    <col min="16141" max="16141" width="9.109375" style="17"/>
    <col min="16142" max="16142" width="9.6640625" style="17" customWidth="1"/>
    <col min="16143" max="16143" width="11.109375" style="17" customWidth="1"/>
    <col min="16144" max="16144" width="12.88671875" style="17" customWidth="1"/>
    <col min="16145" max="16145" width="7.5546875" style="17" customWidth="1"/>
    <col min="16146" max="16146" width="11.5546875" style="17" customWidth="1"/>
    <col min="16147" max="16147" width="19.5546875" style="17" customWidth="1"/>
    <col min="16148" max="16384" width="9.109375" style="17"/>
  </cols>
  <sheetData>
    <row r="1" spans="1:20" s="2" customFormat="1" ht="4.5" customHeight="1" x14ac:dyDescent="0.3">
      <c r="A1" s="1" t="s">
        <v>0</v>
      </c>
      <c r="E1" s="3" t="s">
        <v>1</v>
      </c>
      <c r="F1" s="3" t="s">
        <v>2</v>
      </c>
      <c r="M1" s="4"/>
      <c r="O1" s="3"/>
      <c r="P1" s="3" t="s">
        <v>3</v>
      </c>
      <c r="R1" s="5"/>
      <c r="S1" s="6"/>
    </row>
    <row r="2" spans="1:20" s="9" customFormat="1" ht="3" customHeight="1" thickBot="1" x14ac:dyDescent="0.3">
      <c r="A2" s="7"/>
      <c r="B2" s="8" t="str">
        <f>"RZ.mdb\"&amp;$E$3</f>
        <v>RZ.mdb\Прокат</v>
      </c>
      <c r="M2" s="10"/>
      <c r="R2" s="11"/>
      <c r="S2" s="6"/>
    </row>
    <row r="3" spans="1:20" s="13" customFormat="1" ht="14.25" customHeight="1" thickTop="1" thickBot="1" x14ac:dyDescent="0.35">
      <c r="A3" s="12" t="s">
        <v>4</v>
      </c>
      <c r="B3" s="282" t="s">
        <v>5</v>
      </c>
      <c r="C3" s="283"/>
      <c r="D3" s="283"/>
      <c r="E3" s="284" t="s">
        <v>6</v>
      </c>
      <c r="F3" s="285"/>
      <c r="H3" s="286" t="s">
        <v>7</v>
      </c>
      <c r="I3" s="287"/>
      <c r="J3" s="287"/>
      <c r="K3" s="287"/>
      <c r="L3" s="287"/>
      <c r="M3" s="287"/>
      <c r="N3" s="288"/>
      <c r="P3" s="14" t="s">
        <v>8</v>
      </c>
      <c r="Q3" s="15">
        <v>2</v>
      </c>
      <c r="R3" s="16"/>
      <c r="S3" s="14" t="s">
        <v>9</v>
      </c>
      <c r="T3" s="15">
        <v>2</v>
      </c>
    </row>
    <row r="4" spans="1:20" ht="10.5" customHeight="1" thickTop="1" x14ac:dyDescent="0.25"/>
    <row r="5" spans="1:20" ht="18.75" customHeight="1" x14ac:dyDescent="0.3">
      <c r="B5" s="289" t="s">
        <v>10</v>
      </c>
      <c r="C5" s="289"/>
      <c r="D5" s="289"/>
      <c r="E5" s="289"/>
      <c r="F5" s="289"/>
      <c r="G5" s="289"/>
      <c r="H5" s="289"/>
      <c r="I5" s="289"/>
      <c r="J5" s="289"/>
      <c r="K5" s="289"/>
      <c r="L5" s="289"/>
      <c r="M5" s="289"/>
      <c r="N5" s="289"/>
      <c r="O5" s="289"/>
      <c r="P5" s="289"/>
      <c r="Q5" s="289"/>
      <c r="R5" s="290" t="s">
        <v>11</v>
      </c>
      <c r="S5" s="20"/>
    </row>
    <row r="6" spans="1:20" ht="15.9" customHeight="1" x14ac:dyDescent="0.3">
      <c r="B6" s="293" t="s">
        <v>12</v>
      </c>
      <c r="C6" s="293"/>
      <c r="D6" s="294" t="s">
        <v>13</v>
      </c>
      <c r="E6" s="293" t="s">
        <v>14</v>
      </c>
      <c r="F6" s="293"/>
      <c r="G6" s="293" t="s">
        <v>15</v>
      </c>
      <c r="H6" s="293"/>
      <c r="I6" s="293"/>
      <c r="J6" s="293" t="s">
        <v>16</v>
      </c>
      <c r="K6" s="293"/>
      <c r="L6" s="293" t="s">
        <v>17</v>
      </c>
      <c r="M6" s="293"/>
      <c r="N6" s="293"/>
      <c r="O6" s="293" t="s">
        <v>18</v>
      </c>
      <c r="P6" s="293"/>
      <c r="Q6" s="293"/>
      <c r="R6" s="291"/>
      <c r="S6" s="20"/>
    </row>
    <row r="7" spans="1:20" ht="15.9" customHeight="1" x14ac:dyDescent="0.3">
      <c r="B7" s="293"/>
      <c r="C7" s="293"/>
      <c r="D7" s="294"/>
      <c r="E7" s="293"/>
      <c r="F7" s="293"/>
      <c r="G7" s="293"/>
      <c r="H7" s="293"/>
      <c r="I7" s="293"/>
      <c r="J7" s="136" t="s">
        <v>19</v>
      </c>
      <c r="K7" s="136" t="s">
        <v>20</v>
      </c>
      <c r="L7" s="136" t="s">
        <v>21</v>
      </c>
      <c r="M7" s="136" t="s">
        <v>22</v>
      </c>
      <c r="N7" s="136" t="s">
        <v>23</v>
      </c>
      <c r="O7" s="293"/>
      <c r="P7" s="293"/>
      <c r="Q7" s="293"/>
      <c r="R7" s="292"/>
      <c r="S7" s="20"/>
    </row>
    <row r="8" spans="1:20" s="26" customFormat="1" ht="15.9" customHeight="1" x14ac:dyDescent="0.3">
      <c r="A8" s="21"/>
      <c r="B8" s="299" t="s">
        <v>499</v>
      </c>
      <c r="C8" s="299"/>
      <c r="D8" s="134">
        <v>31</v>
      </c>
      <c r="E8" s="27" t="s">
        <v>19</v>
      </c>
      <c r="F8" s="22" t="s">
        <v>326</v>
      </c>
      <c r="G8" s="295">
        <v>5988</v>
      </c>
      <c r="H8" s="295"/>
      <c r="I8" s="295"/>
      <c r="J8" s="133">
        <v>1</v>
      </c>
      <c r="K8" s="133"/>
      <c r="L8" s="64">
        <f>ROUNDUP(IF(G8="",1,IF([1]!SearchNum(G8,2)&gt;0,[1]!SearchNum(G8,1)*[1]!SearchNum(G8,2)/1000000,IF([1]!SearchNum(G8,1)&gt;0,[1]!SearchNum(G8,1)/1000,1)))*R8,[1]!StrToNum($Q$3))</f>
        <v>142.69999999999999</v>
      </c>
      <c r="M8" s="64">
        <f>ROUND(L8*(J8+K8),[1]!StrToNum($T$3))</f>
        <v>142.69999999999999</v>
      </c>
      <c r="N8" s="300">
        <f>SUM(M8:M13)</f>
        <v>164.04999999999998</v>
      </c>
      <c r="O8" s="24" t="s">
        <v>36</v>
      </c>
      <c r="P8" s="296" t="s">
        <v>156</v>
      </c>
      <c r="Q8" s="297"/>
      <c r="R8" s="25">
        <v>23.829999923706055</v>
      </c>
      <c r="S8" s="20" t="s">
        <v>155</v>
      </c>
    </row>
    <row r="9" spans="1:20" s="26" customFormat="1" ht="15.9" customHeight="1" x14ac:dyDescent="0.3">
      <c r="A9" s="21"/>
      <c r="B9" s="299"/>
      <c r="C9" s="299"/>
      <c r="D9" s="134">
        <v>30</v>
      </c>
      <c r="E9" s="27" t="s">
        <v>32</v>
      </c>
      <c r="F9" s="22" t="s">
        <v>476</v>
      </c>
      <c r="G9" s="295">
        <v>154</v>
      </c>
      <c r="H9" s="295"/>
      <c r="I9" s="295"/>
      <c r="J9" s="133">
        <v>2</v>
      </c>
      <c r="K9" s="133"/>
      <c r="L9" s="64">
        <f>ROUNDUP(IF(G9="",1,IF([1]!SearchNum(G9,2)&gt;0,[1]!SearchNum(G9,1)*[1]!SearchNum(G9,2)/1000000,IF([1]!SearchNum(G9,1)&gt;0,[1]!SearchNum(G9,1)/1000,1)))*R9,[1]!StrToNum($Q$3))</f>
        <v>1.1200000000000001</v>
      </c>
      <c r="M9" s="64">
        <f>ROUND(L9*(J9+K9),[1]!StrToNum($T$3))</f>
        <v>2.2400000000000002</v>
      </c>
      <c r="N9" s="300"/>
      <c r="O9" s="24" t="s">
        <v>36</v>
      </c>
      <c r="P9" s="296" t="s">
        <v>34</v>
      </c>
      <c r="Q9" s="297"/>
      <c r="R9" s="25">
        <f>[2]!МассСеч(F9,7850)</f>
        <v>7.2529997825622559</v>
      </c>
      <c r="S9" s="20" t="s">
        <v>33</v>
      </c>
    </row>
    <row r="10" spans="1:20" s="26" customFormat="1" ht="15.9" customHeight="1" x14ac:dyDescent="0.3">
      <c r="A10" s="21"/>
      <c r="B10" s="299"/>
      <c r="C10" s="299"/>
      <c r="D10" s="134">
        <v>46</v>
      </c>
      <c r="E10" s="27" t="s">
        <v>32</v>
      </c>
      <c r="F10" s="22" t="s">
        <v>500</v>
      </c>
      <c r="G10" s="295">
        <v>700</v>
      </c>
      <c r="H10" s="295"/>
      <c r="I10" s="295"/>
      <c r="J10" s="133">
        <v>1</v>
      </c>
      <c r="K10" s="133"/>
      <c r="L10" s="64">
        <f>ROUNDUP(IF(G10="",1,IF([1]!SearchNum(G10,2)&gt;0,[1]!SearchNum(G10,1)*[1]!SearchNum(G10,2)/1000000,IF([1]!SearchNum(G10,1)&gt;0,[1]!SearchNum(G10,1)/1000,1)))*R10,[1]!StrToNum($Q$3))</f>
        <v>13.19</v>
      </c>
      <c r="M10" s="64">
        <f>ROUND(L10*(J10+K10),[1]!StrToNum($T$3))</f>
        <v>13.19</v>
      </c>
      <c r="N10" s="300"/>
      <c r="O10" s="24" t="s">
        <v>36</v>
      </c>
      <c r="P10" s="296" t="s">
        <v>34</v>
      </c>
      <c r="Q10" s="297"/>
      <c r="R10" s="25">
        <f>[2]!МассСеч(F10,7850)</f>
        <v>18.840000152587891</v>
      </c>
      <c r="S10" s="20" t="s">
        <v>33</v>
      </c>
    </row>
    <row r="11" spans="1:20" s="26" customFormat="1" ht="15.9" customHeight="1" x14ac:dyDescent="0.3">
      <c r="A11" s="21"/>
      <c r="B11" s="299"/>
      <c r="C11" s="299"/>
      <c r="D11" s="134">
        <v>47</v>
      </c>
      <c r="E11" s="27" t="s">
        <v>32</v>
      </c>
      <c r="F11" s="22" t="s">
        <v>501</v>
      </c>
      <c r="G11" s="295">
        <v>300</v>
      </c>
      <c r="H11" s="295"/>
      <c r="I11" s="295"/>
      <c r="J11" s="133">
        <v>2</v>
      </c>
      <c r="K11" s="133"/>
      <c r="L11" s="64">
        <f>ROUNDUP(IF(G11="",1,IF([1]!SearchNum(G11,2)&gt;0,[1]!SearchNum(G11,1)*[1]!SearchNum(G11,2)/1000000,IF([1]!SearchNum(G11,1)&gt;0,[1]!SearchNum(G11,1)/1000,1)))*R11,[1]!StrToNum($Q$3))</f>
        <v>1.25</v>
      </c>
      <c r="M11" s="64">
        <f>ROUND(L11*(J11+K11),[1]!StrToNum($T$3))</f>
        <v>2.5</v>
      </c>
      <c r="N11" s="300"/>
      <c r="O11" s="24" t="s">
        <v>36</v>
      </c>
      <c r="P11" s="296" t="s">
        <v>34</v>
      </c>
      <c r="Q11" s="297"/>
      <c r="R11" s="25">
        <f>[2]!МассСеч(F11,7850)</f>
        <v>4.1449999809265137</v>
      </c>
      <c r="S11" s="20" t="s">
        <v>33</v>
      </c>
    </row>
    <row r="12" spans="1:20" s="26" customFormat="1" ht="15.9" customHeight="1" x14ac:dyDescent="0.3">
      <c r="A12" s="21"/>
      <c r="B12" s="299"/>
      <c r="C12" s="299"/>
      <c r="D12" s="134">
        <v>48</v>
      </c>
      <c r="E12" s="27" t="s">
        <v>32</v>
      </c>
      <c r="F12" s="22" t="s">
        <v>274</v>
      </c>
      <c r="G12" s="295">
        <v>140</v>
      </c>
      <c r="H12" s="295"/>
      <c r="I12" s="295"/>
      <c r="J12" s="133">
        <v>2</v>
      </c>
      <c r="K12" s="133"/>
      <c r="L12" s="64">
        <f>ROUNDUP(IF(G12="",1,IF([1]!SearchNum(G12,2)&gt;0,[1]!SearchNum(G12,1)*[1]!SearchNum(G12,2)/1000000,IF([1]!SearchNum(G12,1)&gt;0,[1]!SearchNum(G12,1)/1000,1)))*R12,[1]!StrToNum($Q$3))</f>
        <v>0.71</v>
      </c>
      <c r="M12" s="64">
        <f>ROUND(L12*(J12+K12),[1]!StrToNum($T$3))</f>
        <v>1.42</v>
      </c>
      <c r="N12" s="300"/>
      <c r="O12" s="24" t="s">
        <v>36</v>
      </c>
      <c r="P12" s="296" t="s">
        <v>34</v>
      </c>
      <c r="Q12" s="297"/>
      <c r="R12" s="25">
        <f>[2]!МассСеч(F12,7850)</f>
        <v>5.0240001678466797</v>
      </c>
      <c r="S12" s="20" t="s">
        <v>33</v>
      </c>
    </row>
    <row r="13" spans="1:20" s="26" customFormat="1" ht="16.5" customHeight="1" x14ac:dyDescent="0.3">
      <c r="A13" s="28"/>
      <c r="B13" s="299"/>
      <c r="C13" s="299"/>
      <c r="D13" s="298" t="s">
        <v>24</v>
      </c>
      <c r="E13" s="298"/>
      <c r="F13" s="298"/>
      <c r="G13" s="298"/>
      <c r="H13" s="298"/>
      <c r="I13" s="298"/>
      <c r="J13" s="298"/>
      <c r="K13" s="298"/>
      <c r="L13" s="298"/>
      <c r="M13" s="64">
        <f>ROUND((M8+M9+M10+M11+M12)*0.01,0)</f>
        <v>2</v>
      </c>
      <c r="N13" s="300"/>
      <c r="O13" s="298" t="s">
        <v>25</v>
      </c>
      <c r="P13" s="298"/>
      <c r="Q13" s="298"/>
      <c r="R13" s="25"/>
      <c r="S13" s="20"/>
    </row>
    <row r="14" spans="1:20" s="35" customFormat="1" ht="15.9" customHeight="1" x14ac:dyDescent="0.3">
      <c r="A14" s="33"/>
      <c r="B14" s="299" t="s">
        <v>502</v>
      </c>
      <c r="C14" s="299"/>
      <c r="D14" s="134">
        <v>31</v>
      </c>
      <c r="E14" s="27" t="s">
        <v>19</v>
      </c>
      <c r="F14" s="22" t="s">
        <v>326</v>
      </c>
      <c r="G14" s="295">
        <v>5988</v>
      </c>
      <c r="H14" s="295"/>
      <c r="I14" s="295"/>
      <c r="J14" s="133">
        <v>1</v>
      </c>
      <c r="K14" s="133">
        <v>0</v>
      </c>
      <c r="L14" s="64">
        <f>ROUNDUP(IF(G14="",1,IF([1]!SearchNum(G14,2)&gt;0,[1]!SearchNum(G14,1)*[1]!SearchNum(G14,2)/1000000,IF([1]!SearchNum(G14,1)&gt;0,[1]!SearchNum(G14,1)/1000,1)))*R14,[1]!StrToNum($Q$3))</f>
        <v>142.69999999999999</v>
      </c>
      <c r="M14" s="64">
        <f>ROUND(L14*(J14+K14),[1]!StrToNum($T$3))</f>
        <v>142.69999999999999</v>
      </c>
      <c r="N14" s="300">
        <f>SUM(M14:M18)</f>
        <v>150.04000000000002</v>
      </c>
      <c r="O14" s="24" t="s">
        <v>36</v>
      </c>
      <c r="P14" s="296" t="s">
        <v>156</v>
      </c>
      <c r="Q14" s="297"/>
      <c r="R14" s="34">
        <v>23.829999923706001</v>
      </c>
      <c r="S14" s="20"/>
    </row>
    <row r="15" spans="1:20" s="35" customFormat="1" ht="15.9" customHeight="1" x14ac:dyDescent="0.3">
      <c r="A15" s="33"/>
      <c r="B15" s="299"/>
      <c r="C15" s="299"/>
      <c r="D15" s="134">
        <v>30</v>
      </c>
      <c r="E15" s="27" t="s">
        <v>32</v>
      </c>
      <c r="F15" s="22" t="s">
        <v>476</v>
      </c>
      <c r="G15" s="295">
        <v>154</v>
      </c>
      <c r="H15" s="295"/>
      <c r="I15" s="295"/>
      <c r="J15" s="133">
        <v>2</v>
      </c>
      <c r="K15" s="133">
        <v>0</v>
      </c>
      <c r="L15" s="64">
        <f>ROUNDUP(IF(G15="",1,IF([1]!SearchNum(G15,2)&gt;0,[1]!SearchNum(G15,1)*[1]!SearchNum(G15,2)/1000000,IF([1]!SearchNum(G15,1)&gt;0,[1]!SearchNum(G15,1)/1000,1)))*R15,[1]!StrToNum($Q$3))</f>
        <v>1.1200000000000001</v>
      </c>
      <c r="M15" s="64">
        <f>ROUND(L15*(J15+K15),[1]!StrToNum($T$3))</f>
        <v>2.2400000000000002</v>
      </c>
      <c r="N15" s="300"/>
      <c r="O15" s="24" t="s">
        <v>36</v>
      </c>
      <c r="P15" s="296" t="s">
        <v>34</v>
      </c>
      <c r="Q15" s="297"/>
      <c r="R15" s="34">
        <f>[2]!МассСеч(F15,7850)</f>
        <v>7.2529997825622559</v>
      </c>
      <c r="S15" s="20"/>
    </row>
    <row r="16" spans="1:20" s="35" customFormat="1" ht="15.9" customHeight="1" x14ac:dyDescent="0.3">
      <c r="A16" s="33"/>
      <c r="B16" s="299"/>
      <c r="C16" s="299"/>
      <c r="D16" s="134">
        <v>49</v>
      </c>
      <c r="E16" s="27" t="s">
        <v>219</v>
      </c>
      <c r="F16" s="22" t="s">
        <v>243</v>
      </c>
      <c r="G16" s="295">
        <v>222</v>
      </c>
      <c r="H16" s="295"/>
      <c r="I16" s="295"/>
      <c r="J16" s="133">
        <v>1</v>
      </c>
      <c r="K16" s="133"/>
      <c r="L16" s="64">
        <f>ROUNDUP(IF(G16="",1,IF([1]!SearchNum(G16,2)&gt;0,[1]!SearchNum(G16,1)*[1]!SearchNum(G16,2)/1000000,IF([1]!SearchNum(G16,1)&gt;0,[1]!SearchNum(G16,1)/1000,1)))*R16,[1]!StrToNum($Q$3))</f>
        <v>3.36</v>
      </c>
      <c r="M16" s="64">
        <f>ROUND(L16*(J16+K16),[1]!StrToNum($T$3))</f>
        <v>3.36</v>
      </c>
      <c r="N16" s="300"/>
      <c r="O16" s="24" t="s">
        <v>36</v>
      </c>
      <c r="P16" s="296" t="s">
        <v>221</v>
      </c>
      <c r="Q16" s="297"/>
      <c r="R16" s="34">
        <v>15.100000381469727</v>
      </c>
      <c r="S16" s="20" t="s">
        <v>220</v>
      </c>
    </row>
    <row r="17" spans="1:19" s="35" customFormat="1" ht="15.9" customHeight="1" x14ac:dyDescent="0.3">
      <c r="A17" s="33"/>
      <c r="B17" s="299"/>
      <c r="C17" s="299"/>
      <c r="D17" s="134">
        <v>50</v>
      </c>
      <c r="E17" s="27" t="s">
        <v>32</v>
      </c>
      <c r="F17" s="22" t="s">
        <v>503</v>
      </c>
      <c r="G17" s="295">
        <v>150</v>
      </c>
      <c r="H17" s="295"/>
      <c r="I17" s="295"/>
      <c r="J17" s="133">
        <v>1</v>
      </c>
      <c r="K17" s="133"/>
      <c r="L17" s="64">
        <f>ROUNDUP(IF(G17="",1,IF([1]!SearchNum(G17,2)&gt;0,[1]!SearchNum(G17,1)*[1]!SearchNum(G17,2)/1000000,IF([1]!SearchNum(G17,1)&gt;0,[1]!SearchNum(G17,1)/1000,1)))*R17,[1]!StrToNum($Q$3))</f>
        <v>0.74</v>
      </c>
      <c r="M17" s="64">
        <f>ROUND(L17*(J17+K17),[1]!StrToNum($T$3))</f>
        <v>0.74</v>
      </c>
      <c r="N17" s="300"/>
      <c r="O17" s="24" t="s">
        <v>36</v>
      </c>
      <c r="P17" s="296" t="s">
        <v>34</v>
      </c>
      <c r="Q17" s="297"/>
      <c r="R17" s="34">
        <f>[2]!МассСеч(F17,7850)</f>
        <v>4.8670001029968262</v>
      </c>
      <c r="S17" s="20" t="s">
        <v>33</v>
      </c>
    </row>
    <row r="18" spans="1:19" s="37" customFormat="1" ht="15.9" customHeight="1" x14ac:dyDescent="0.3">
      <c r="A18" s="36"/>
      <c r="B18" s="299"/>
      <c r="C18" s="299"/>
      <c r="D18" s="298" t="s">
        <v>24</v>
      </c>
      <c r="E18" s="298"/>
      <c r="F18" s="298"/>
      <c r="G18" s="298"/>
      <c r="H18" s="298"/>
      <c r="I18" s="298"/>
      <c r="J18" s="298"/>
      <c r="K18" s="298"/>
      <c r="L18" s="298"/>
      <c r="M18" s="64">
        <f>ROUND((M14+M15+M16+M17)*0.01,0)</f>
        <v>1</v>
      </c>
      <c r="N18" s="300"/>
      <c r="O18" s="298" t="s">
        <v>25</v>
      </c>
      <c r="P18" s="298"/>
      <c r="Q18" s="298"/>
      <c r="R18" s="34"/>
      <c r="S18" s="20"/>
    </row>
    <row r="19" spans="1:19" s="35" customFormat="1" ht="15.9" customHeight="1" x14ac:dyDescent="0.3">
      <c r="A19" s="33"/>
      <c r="B19" s="299" t="s">
        <v>504</v>
      </c>
      <c r="C19" s="299"/>
      <c r="D19" s="134">
        <v>51</v>
      </c>
      <c r="E19" s="27" t="s">
        <v>32</v>
      </c>
      <c r="F19" s="22" t="s">
        <v>505</v>
      </c>
      <c r="G19" s="295">
        <v>550</v>
      </c>
      <c r="H19" s="295"/>
      <c r="I19" s="295"/>
      <c r="J19" s="133">
        <v>1</v>
      </c>
      <c r="K19" s="133"/>
      <c r="L19" s="64">
        <f>ROUNDUP(IF(G19="",1,IF([1]!SearchNum(G19,2)&gt;0,[1]!SearchNum(G19,1)*[1]!SearchNum(G19,2)/1000000,IF([1]!SearchNum(G19,1)&gt;0,[1]!SearchNum(G19,1)/1000,1)))*R19,[1]!StrToNum($Q$3))</f>
        <v>23.75</v>
      </c>
      <c r="M19" s="64">
        <f>ROUND(L19*(J19+K19),[1]!StrToNum($T$3))</f>
        <v>23.75</v>
      </c>
      <c r="N19" s="300">
        <f>SUM(M19:M23)</f>
        <v>55.129999999999995</v>
      </c>
      <c r="O19" s="24" t="s">
        <v>36</v>
      </c>
      <c r="P19" s="296" t="s">
        <v>34</v>
      </c>
      <c r="Q19" s="297"/>
      <c r="R19" s="34">
        <f>[2]!МассСеч(F19,7850)</f>
        <v>43.174999237060547</v>
      </c>
      <c r="S19" s="20" t="s">
        <v>33</v>
      </c>
    </row>
    <row r="20" spans="1:19" s="35" customFormat="1" ht="15.9" customHeight="1" x14ac:dyDescent="0.3">
      <c r="A20" s="33"/>
      <c r="B20" s="299"/>
      <c r="C20" s="299"/>
      <c r="D20" s="134">
        <v>52</v>
      </c>
      <c r="E20" s="27" t="s">
        <v>32</v>
      </c>
      <c r="F20" s="22" t="s">
        <v>506</v>
      </c>
      <c r="G20" s="295">
        <v>350</v>
      </c>
      <c r="H20" s="295"/>
      <c r="I20" s="295"/>
      <c r="J20" s="133">
        <v>1</v>
      </c>
      <c r="K20" s="133"/>
      <c r="L20" s="64">
        <f>ROUNDUP(IF(G20="",1,IF([1]!SearchNum(G20,2)&gt;0,[1]!SearchNum(G20,1)*[1]!SearchNum(G20,2)/1000000,IF([1]!SearchNum(G20,1)&gt;0,[1]!SearchNum(G20,1)/1000,1)))*R20,[1]!StrToNum($Q$3))</f>
        <v>9.6199999999999992</v>
      </c>
      <c r="M20" s="64">
        <f>ROUND(L20*(J20+K20),[1]!StrToNum($T$3))</f>
        <v>9.6199999999999992</v>
      </c>
      <c r="N20" s="300"/>
      <c r="O20" s="24" t="s">
        <v>36</v>
      </c>
      <c r="P20" s="296" t="s">
        <v>34</v>
      </c>
      <c r="Q20" s="297"/>
      <c r="R20" s="34">
        <f>[2]!МассСеч(F20,7850)</f>
        <v>27.475000381469727</v>
      </c>
      <c r="S20" s="20" t="s">
        <v>33</v>
      </c>
    </row>
    <row r="21" spans="1:19" s="35" customFormat="1" ht="15.9" customHeight="1" x14ac:dyDescent="0.3">
      <c r="A21" s="33"/>
      <c r="B21" s="299"/>
      <c r="C21" s="299"/>
      <c r="D21" s="134">
        <v>53</v>
      </c>
      <c r="E21" s="27" t="s">
        <v>32</v>
      </c>
      <c r="F21" s="22" t="s">
        <v>159</v>
      </c>
      <c r="G21" s="295">
        <v>550</v>
      </c>
      <c r="H21" s="295"/>
      <c r="I21" s="295"/>
      <c r="J21" s="133">
        <v>2</v>
      </c>
      <c r="K21" s="133"/>
      <c r="L21" s="64">
        <f>ROUNDUP(IF(G21="",1,IF([1]!SearchNum(G21,2)&gt;0,[1]!SearchNum(G21,1)*[1]!SearchNum(G21,2)/1000000,IF([1]!SearchNum(G21,1)&gt;0,[1]!SearchNum(G21,1)/1000,1)))*R21,[1]!StrToNum($Q$3))</f>
        <v>6.4799999999999995</v>
      </c>
      <c r="M21" s="64">
        <f>ROUND(L21*(J21+K21),[1]!StrToNum($T$3))</f>
        <v>12.96</v>
      </c>
      <c r="N21" s="300"/>
      <c r="O21" s="24" t="s">
        <v>36</v>
      </c>
      <c r="P21" s="296" t="s">
        <v>34</v>
      </c>
      <c r="Q21" s="297"/>
      <c r="R21" s="34">
        <f>[2]!МассСеч(F21,7850)</f>
        <v>11.774999618530273</v>
      </c>
      <c r="S21" s="20" t="s">
        <v>33</v>
      </c>
    </row>
    <row r="22" spans="1:19" s="35" customFormat="1" ht="15.9" customHeight="1" x14ac:dyDescent="0.3">
      <c r="A22" s="33"/>
      <c r="B22" s="299"/>
      <c r="C22" s="299"/>
      <c r="D22" s="134">
        <v>54</v>
      </c>
      <c r="E22" s="27" t="s">
        <v>32</v>
      </c>
      <c r="F22" s="22" t="s">
        <v>159</v>
      </c>
      <c r="G22" s="295">
        <v>165</v>
      </c>
      <c r="H22" s="295"/>
      <c r="I22" s="295"/>
      <c r="J22" s="133">
        <v>4</v>
      </c>
      <c r="K22" s="133"/>
      <c r="L22" s="64">
        <f>ROUNDUP(IF(G22="",1,IF([1]!SearchNum(G22,2)&gt;0,[1]!SearchNum(G22,1)*[1]!SearchNum(G22,2)/1000000,IF([1]!SearchNum(G22,1)&gt;0,[1]!SearchNum(G22,1)/1000,1)))*R22,[1]!StrToNum($Q$3))</f>
        <v>1.95</v>
      </c>
      <c r="M22" s="64">
        <f>ROUND(L22*(J22+K22),[1]!StrToNum($T$3))</f>
        <v>7.8</v>
      </c>
      <c r="N22" s="300"/>
      <c r="O22" s="24" t="s">
        <v>36</v>
      </c>
      <c r="P22" s="296" t="s">
        <v>34</v>
      </c>
      <c r="Q22" s="297"/>
      <c r="R22" s="34">
        <f>[2]!МассСеч(F22,7850)</f>
        <v>11.774999618530273</v>
      </c>
      <c r="S22" s="20" t="s">
        <v>33</v>
      </c>
    </row>
    <row r="23" spans="1:19" s="37" customFormat="1" ht="15.9" customHeight="1" x14ac:dyDescent="0.3">
      <c r="A23" s="36"/>
      <c r="B23" s="299"/>
      <c r="C23" s="299"/>
      <c r="D23" s="298" t="s">
        <v>24</v>
      </c>
      <c r="E23" s="298"/>
      <c r="F23" s="298"/>
      <c r="G23" s="298"/>
      <c r="H23" s="298"/>
      <c r="I23" s="298"/>
      <c r="J23" s="298"/>
      <c r="K23" s="298"/>
      <c r="L23" s="298"/>
      <c r="M23" s="64">
        <f>ROUND((M19+M20+M21+M22)*0.01,0)</f>
        <v>1</v>
      </c>
      <c r="N23" s="300"/>
      <c r="O23" s="298" t="s">
        <v>25</v>
      </c>
      <c r="P23" s="298"/>
      <c r="Q23" s="298"/>
      <c r="R23" s="34"/>
      <c r="S23" s="20"/>
    </row>
    <row r="24" spans="1:19" s="35" customFormat="1" ht="15.9" customHeight="1" x14ac:dyDescent="0.3">
      <c r="A24" s="33"/>
      <c r="B24" s="299" t="s">
        <v>507</v>
      </c>
      <c r="C24" s="299"/>
      <c r="D24" s="134">
        <v>55</v>
      </c>
      <c r="E24" s="27" t="s">
        <v>19</v>
      </c>
      <c r="F24" s="22" t="s">
        <v>421</v>
      </c>
      <c r="G24" s="295">
        <v>4152</v>
      </c>
      <c r="H24" s="295"/>
      <c r="I24" s="295"/>
      <c r="J24" s="133">
        <v>1</v>
      </c>
      <c r="K24" s="133"/>
      <c r="L24" s="64">
        <f>ROUNDUP(IF(G24="",1,IF([1]!SearchNum(G24,2)&gt;0,[1]!SearchNum(G24,1)*[1]!SearchNum(G24,2)/1000000,IF([1]!SearchNum(G24,1)&gt;0,[1]!SearchNum(G24,1)/1000,1)))*R24,[1]!StrToNum($Q$3))</f>
        <v>59.839999999999996</v>
      </c>
      <c r="M24" s="64">
        <f>ROUND(L24*(J24+K24),[1]!StrToNum($T$3))</f>
        <v>59.84</v>
      </c>
      <c r="N24" s="300">
        <f>SUM(M24:M29)</f>
        <v>69.179999999999993</v>
      </c>
      <c r="O24" s="24" t="s">
        <v>36</v>
      </c>
      <c r="P24" s="296" t="s">
        <v>156</v>
      </c>
      <c r="Q24" s="297"/>
      <c r="R24" s="34">
        <v>14.409999847412109</v>
      </c>
      <c r="S24" s="20" t="s">
        <v>155</v>
      </c>
    </row>
    <row r="25" spans="1:19" s="35" customFormat="1" ht="15.9" customHeight="1" x14ac:dyDescent="0.3">
      <c r="A25" s="33"/>
      <c r="B25" s="299"/>
      <c r="C25" s="299"/>
      <c r="D25" s="134">
        <v>56</v>
      </c>
      <c r="E25" s="27" t="s">
        <v>32</v>
      </c>
      <c r="F25" s="22" t="s">
        <v>508</v>
      </c>
      <c r="G25" s="295">
        <v>250</v>
      </c>
      <c r="H25" s="295"/>
      <c r="I25" s="295"/>
      <c r="J25" s="133">
        <v>2</v>
      </c>
      <c r="K25" s="133"/>
      <c r="L25" s="64">
        <f>ROUNDUP(IF(G25="",1,IF([1]!SearchNum(G25,2)&gt;0,[1]!SearchNum(G25,1)*[1]!SearchNum(G25,2)/1000000,IF([1]!SearchNum(G25,1)&gt;0,[1]!SearchNum(G25,1)/1000,1)))*R25,[1]!StrToNum($Q$3))</f>
        <v>2.67</v>
      </c>
      <c r="M25" s="64">
        <f>ROUND(L25*(J25+K25),[1]!StrToNum($T$3))</f>
        <v>5.34</v>
      </c>
      <c r="N25" s="300"/>
      <c r="O25" s="24" t="s">
        <v>36</v>
      </c>
      <c r="P25" s="296" t="s">
        <v>34</v>
      </c>
      <c r="Q25" s="297"/>
      <c r="R25" s="34">
        <f>[2]!МассСеч(F25,7850)</f>
        <v>10.675999641418457</v>
      </c>
      <c r="S25" s="20" t="s">
        <v>33</v>
      </c>
    </row>
    <row r="26" spans="1:19" s="35" customFormat="1" ht="15.9" customHeight="1" x14ac:dyDescent="0.3">
      <c r="A26" s="33"/>
      <c r="B26" s="299"/>
      <c r="C26" s="299"/>
      <c r="D26" s="134">
        <v>57</v>
      </c>
      <c r="E26" s="27" t="s">
        <v>32</v>
      </c>
      <c r="F26" s="22" t="s">
        <v>409</v>
      </c>
      <c r="G26" s="295">
        <v>170</v>
      </c>
      <c r="H26" s="295"/>
      <c r="I26" s="295"/>
      <c r="J26" s="133">
        <v>4</v>
      </c>
      <c r="K26" s="133"/>
      <c r="L26" s="64">
        <f>ROUNDUP(IF(G26="",1,IF([1]!SearchNum(G26,2)&gt;0,[1]!SearchNum(G26,1)*[1]!SearchNum(G26,2)/1000000,IF([1]!SearchNum(G26,1)&gt;0,[1]!SearchNum(G26,1)/1000,1)))*R26,[1]!StrToNum($Q$3))</f>
        <v>0.49</v>
      </c>
      <c r="M26" s="64">
        <f>ROUND(L26*(J26+K26),[1]!StrToNum($T$3))</f>
        <v>1.96</v>
      </c>
      <c r="N26" s="300"/>
      <c r="O26" s="24" t="s">
        <v>36</v>
      </c>
      <c r="P26" s="296" t="s">
        <v>34</v>
      </c>
      <c r="Q26" s="297"/>
      <c r="R26" s="34">
        <f>[2]!МассСеч(F26,7850)</f>
        <v>2.8259999752044678</v>
      </c>
      <c r="S26" s="20" t="s">
        <v>33</v>
      </c>
    </row>
    <row r="27" spans="1:19" s="35" customFormat="1" ht="15.9" customHeight="1" x14ac:dyDescent="0.3">
      <c r="A27" s="33"/>
      <c r="B27" s="299"/>
      <c r="C27" s="299"/>
      <c r="D27" s="134">
        <v>58</v>
      </c>
      <c r="E27" s="27" t="s">
        <v>32</v>
      </c>
      <c r="F27" s="22" t="s">
        <v>409</v>
      </c>
      <c r="G27" s="295">
        <v>124</v>
      </c>
      <c r="H27" s="295"/>
      <c r="I27" s="295"/>
      <c r="J27" s="133">
        <v>2</v>
      </c>
      <c r="K27" s="133"/>
      <c r="L27" s="64">
        <f>ROUNDUP(IF(G27="",1,IF([1]!SearchNum(G27,2)&gt;0,[1]!SearchNum(G27,1)*[1]!SearchNum(G27,2)/1000000,IF([1]!SearchNum(G27,1)&gt;0,[1]!SearchNum(G27,1)/1000,1)))*R27,[1]!StrToNum($Q$3))</f>
        <v>0.36</v>
      </c>
      <c r="M27" s="64">
        <f>ROUND(L27*(J27+K27),[1]!StrToNum($T$3))</f>
        <v>0.72</v>
      </c>
      <c r="N27" s="300"/>
      <c r="O27" s="24" t="s">
        <v>36</v>
      </c>
      <c r="P27" s="296" t="s">
        <v>34</v>
      </c>
      <c r="Q27" s="297"/>
      <c r="R27" s="34">
        <f>[2]!МассСеч(F27,7850)</f>
        <v>2.8259999752044678</v>
      </c>
      <c r="S27" s="20" t="s">
        <v>33</v>
      </c>
    </row>
    <row r="28" spans="1:19" s="35" customFormat="1" ht="15.9" customHeight="1" x14ac:dyDescent="0.3">
      <c r="A28" s="33"/>
      <c r="B28" s="299"/>
      <c r="C28" s="299"/>
      <c r="D28" s="134">
        <v>59</v>
      </c>
      <c r="E28" s="27" t="s">
        <v>32</v>
      </c>
      <c r="F28" s="22" t="s">
        <v>162</v>
      </c>
      <c r="G28" s="295">
        <v>50</v>
      </c>
      <c r="H28" s="295"/>
      <c r="I28" s="295"/>
      <c r="J28" s="133">
        <v>4</v>
      </c>
      <c r="K28" s="133"/>
      <c r="L28" s="64">
        <f>ROUNDUP(IF(G28="",1,IF([1]!SearchNum(G28,2)&gt;0,[1]!SearchNum(G28,1)*[1]!SearchNum(G28,2)/1000000,IF([1]!SearchNum(G28,1)&gt;0,[1]!SearchNum(G28,1)/1000,1)))*R28,[1]!StrToNum($Q$3))</f>
        <v>0.08</v>
      </c>
      <c r="M28" s="64">
        <f>ROUND(L28*(J28+K28),[1]!StrToNum($T$3))</f>
        <v>0.32</v>
      </c>
      <c r="N28" s="300"/>
      <c r="O28" s="24" t="s">
        <v>342</v>
      </c>
      <c r="P28" s="296" t="s">
        <v>34</v>
      </c>
      <c r="Q28" s="297"/>
      <c r="R28" s="34">
        <f>[2]!МассСеч(F28,7850)</f>
        <v>1.5700000524520874</v>
      </c>
      <c r="S28" s="20" t="s">
        <v>33</v>
      </c>
    </row>
    <row r="29" spans="1:19" s="37" customFormat="1" ht="15.9" customHeight="1" x14ac:dyDescent="0.3">
      <c r="A29" s="36"/>
      <c r="B29" s="299"/>
      <c r="C29" s="299"/>
      <c r="D29" s="298" t="s">
        <v>24</v>
      </c>
      <c r="E29" s="298"/>
      <c r="F29" s="298"/>
      <c r="G29" s="298"/>
      <c r="H29" s="298"/>
      <c r="I29" s="298"/>
      <c r="J29" s="298"/>
      <c r="K29" s="298"/>
      <c r="L29" s="298"/>
      <c r="M29" s="64">
        <f>ROUND((M24+M25+M26+M27+M28)*0.01,0)</f>
        <v>1</v>
      </c>
      <c r="N29" s="300"/>
      <c r="O29" s="298" t="s">
        <v>25</v>
      </c>
      <c r="P29" s="298"/>
      <c r="Q29" s="298"/>
      <c r="R29" s="34"/>
      <c r="S29" s="20"/>
    </row>
    <row r="30" spans="1:19" s="35" customFormat="1" ht="15.9" customHeight="1" x14ac:dyDescent="0.3">
      <c r="A30" s="33"/>
      <c r="B30" s="299" t="s">
        <v>509</v>
      </c>
      <c r="C30" s="299"/>
      <c r="D30" s="134">
        <v>60</v>
      </c>
      <c r="E30" s="27" t="s">
        <v>19</v>
      </c>
      <c r="F30" s="22" t="s">
        <v>157</v>
      </c>
      <c r="G30" s="295">
        <v>4090</v>
      </c>
      <c r="H30" s="295"/>
      <c r="I30" s="295"/>
      <c r="J30" s="133">
        <v>1</v>
      </c>
      <c r="K30" s="133"/>
      <c r="L30" s="64">
        <f>ROUNDUP(IF(G30="",1,IF([1]!SearchNum(G30,2)&gt;0,[1]!SearchNum(G30,1)*[1]!SearchNum(G30,2)/1000000,IF([1]!SearchNum(G30,1)&gt;0,[1]!SearchNum(G30,1)/1000,1)))*R30,[1]!StrToNum($Q$3))</f>
        <v>71.78</v>
      </c>
      <c r="M30" s="64">
        <f>ROUND(L30*(J30+K30),[1]!StrToNum($T$3))</f>
        <v>71.78</v>
      </c>
      <c r="N30" s="300">
        <f>SUM(M30:M35)</f>
        <v>87.34</v>
      </c>
      <c r="O30" s="24" t="s">
        <v>36</v>
      </c>
      <c r="P30" s="296" t="s">
        <v>156</v>
      </c>
      <c r="Q30" s="297"/>
      <c r="R30" s="34">
        <v>17.549999237060547</v>
      </c>
      <c r="S30" s="20" t="s">
        <v>155</v>
      </c>
    </row>
    <row r="31" spans="1:19" s="35" customFormat="1" ht="15.9" customHeight="1" x14ac:dyDescent="0.3">
      <c r="A31" s="33"/>
      <c r="B31" s="299"/>
      <c r="C31" s="299"/>
      <c r="D31" s="134">
        <v>61</v>
      </c>
      <c r="E31" s="27" t="s">
        <v>32</v>
      </c>
      <c r="F31" s="22" t="s">
        <v>469</v>
      </c>
      <c r="G31" s="295">
        <v>350</v>
      </c>
      <c r="H31" s="295"/>
      <c r="I31" s="295"/>
      <c r="J31" s="133">
        <v>2</v>
      </c>
      <c r="K31" s="133"/>
      <c r="L31" s="64">
        <f>ROUNDUP(IF(G31="",1,IF([1]!SearchNum(G31,2)&gt;0,[1]!SearchNum(G31,1)*[1]!SearchNum(G31,2)/1000000,IF([1]!SearchNum(G31,1)&gt;0,[1]!SearchNum(G31,1)/1000,1)))*R31,[1]!StrToNum($Q$3))</f>
        <v>4.84</v>
      </c>
      <c r="M31" s="64">
        <f>ROUND(L31*(J31+K31),[1]!StrToNum($T$3))</f>
        <v>9.68</v>
      </c>
      <c r="N31" s="300"/>
      <c r="O31" s="24" t="s">
        <v>36</v>
      </c>
      <c r="P31" s="296" t="s">
        <v>34</v>
      </c>
      <c r="Q31" s="297"/>
      <c r="R31" s="34">
        <f>[2]!МассСеч(F31,7850)</f>
        <v>13.815999984741211</v>
      </c>
      <c r="S31" s="20" t="s">
        <v>33</v>
      </c>
    </row>
    <row r="32" spans="1:19" s="35" customFormat="1" ht="15.9" customHeight="1" x14ac:dyDescent="0.3">
      <c r="A32" s="33"/>
      <c r="B32" s="299"/>
      <c r="C32" s="299"/>
      <c r="D32" s="134">
        <v>62</v>
      </c>
      <c r="E32" s="27" t="s">
        <v>32</v>
      </c>
      <c r="F32" s="22" t="s">
        <v>328</v>
      </c>
      <c r="G32" s="295">
        <v>220</v>
      </c>
      <c r="H32" s="295"/>
      <c r="I32" s="295"/>
      <c r="J32" s="133">
        <v>4</v>
      </c>
      <c r="K32" s="133"/>
      <c r="L32" s="64">
        <f>ROUNDUP(IF(G32="",1,IF([1]!SearchNum(G32,2)&gt;0,[1]!SearchNum(G32,1)*[1]!SearchNum(G32,2)/1000000,IF([1]!SearchNum(G32,1)&gt;0,[1]!SearchNum(G32,1)/1000,1)))*R32,[1]!StrToNum($Q$3))</f>
        <v>0.89</v>
      </c>
      <c r="M32" s="64">
        <f>ROUND(L32*(J32+K32),[1]!StrToNum($T$3))</f>
        <v>3.56</v>
      </c>
      <c r="N32" s="300"/>
      <c r="O32" s="24" t="s">
        <v>36</v>
      </c>
      <c r="P32" s="296" t="s">
        <v>34</v>
      </c>
      <c r="Q32" s="297"/>
      <c r="R32" s="34">
        <f>[2]!МассСеч(F32,7850)</f>
        <v>4.0029997825622559</v>
      </c>
      <c r="S32" s="20" t="s">
        <v>33</v>
      </c>
    </row>
    <row r="33" spans="1:19" s="35" customFormat="1" ht="15.9" customHeight="1" x14ac:dyDescent="0.3">
      <c r="A33" s="33"/>
      <c r="B33" s="299"/>
      <c r="C33" s="299"/>
      <c r="D33" s="134">
        <v>63</v>
      </c>
      <c r="E33" s="27" t="s">
        <v>32</v>
      </c>
      <c r="F33" s="22" t="s">
        <v>328</v>
      </c>
      <c r="G33" s="295">
        <v>124</v>
      </c>
      <c r="H33" s="295"/>
      <c r="I33" s="295"/>
      <c r="J33" s="133">
        <v>2</v>
      </c>
      <c r="K33" s="133"/>
      <c r="L33" s="64">
        <f>ROUNDUP(IF(G33="",1,IF([1]!SearchNum(G33,2)&gt;0,[1]!SearchNum(G33,1)*[1]!SearchNum(G33,2)/1000000,IF([1]!SearchNum(G33,1)&gt;0,[1]!SearchNum(G33,1)/1000,1)))*R33,[1]!StrToNum($Q$3))</f>
        <v>0.5</v>
      </c>
      <c r="M33" s="64">
        <f>ROUND(L33*(J33+K33),[1]!StrToNum($T$3))</f>
        <v>1</v>
      </c>
      <c r="N33" s="300"/>
      <c r="O33" s="24" t="s">
        <v>36</v>
      </c>
      <c r="P33" s="296" t="s">
        <v>34</v>
      </c>
      <c r="Q33" s="297"/>
      <c r="R33" s="34">
        <f>[2]!МассСеч(F33,7850)</f>
        <v>4.0029997825622559</v>
      </c>
      <c r="S33" s="20" t="s">
        <v>33</v>
      </c>
    </row>
    <row r="34" spans="1:19" s="35" customFormat="1" ht="15.9" customHeight="1" x14ac:dyDescent="0.3">
      <c r="A34" s="33"/>
      <c r="B34" s="299"/>
      <c r="C34" s="299"/>
      <c r="D34" s="134">
        <v>59</v>
      </c>
      <c r="E34" s="27" t="s">
        <v>32</v>
      </c>
      <c r="F34" s="22" t="s">
        <v>162</v>
      </c>
      <c r="G34" s="295">
        <v>50</v>
      </c>
      <c r="H34" s="295"/>
      <c r="I34" s="295"/>
      <c r="J34" s="133">
        <v>4</v>
      </c>
      <c r="K34" s="133">
        <v>0</v>
      </c>
      <c r="L34" s="64">
        <f>ROUNDUP(IF(G34="",1,IF([1]!SearchNum(G34,2)&gt;0,[1]!SearchNum(G34,1)*[1]!SearchNum(G34,2)/1000000,IF([1]!SearchNum(G34,1)&gt;0,[1]!SearchNum(G34,1)/1000,1)))*R34,[1]!StrToNum($Q$3))</f>
        <v>0.08</v>
      </c>
      <c r="M34" s="64">
        <f>ROUND(L34*(J34+K34),[1]!StrToNum($T$3))</f>
        <v>0.32</v>
      </c>
      <c r="N34" s="300"/>
      <c r="O34" s="24" t="s">
        <v>342</v>
      </c>
      <c r="P34" s="296" t="s">
        <v>34</v>
      </c>
      <c r="Q34" s="297"/>
      <c r="R34" s="34">
        <f>[2]!МассСеч(F34,7850)</f>
        <v>1.5700000524520874</v>
      </c>
      <c r="S34" s="20"/>
    </row>
    <row r="35" spans="1:19" s="37" customFormat="1" ht="15.9" customHeight="1" x14ac:dyDescent="0.3">
      <c r="A35" s="36"/>
      <c r="B35" s="299"/>
      <c r="C35" s="299"/>
      <c r="D35" s="298" t="s">
        <v>24</v>
      </c>
      <c r="E35" s="298"/>
      <c r="F35" s="298"/>
      <c r="G35" s="298"/>
      <c r="H35" s="298"/>
      <c r="I35" s="298"/>
      <c r="J35" s="298"/>
      <c r="K35" s="298"/>
      <c r="L35" s="298"/>
      <c r="M35" s="64">
        <f>ROUND((M30+M31+M32+M33+M34)*0.01,0)</f>
        <v>1</v>
      </c>
      <c r="N35" s="300"/>
      <c r="O35" s="298" t="s">
        <v>25</v>
      </c>
      <c r="P35" s="298"/>
      <c r="Q35" s="298"/>
      <c r="R35" s="34"/>
      <c r="S35" s="20"/>
    </row>
    <row r="36" spans="1:19" s="35" customFormat="1" ht="15.9" customHeight="1" x14ac:dyDescent="0.3">
      <c r="A36" s="33"/>
      <c r="B36" s="299" t="s">
        <v>510</v>
      </c>
      <c r="C36" s="299"/>
      <c r="D36" s="134">
        <v>64</v>
      </c>
      <c r="E36" s="27" t="s">
        <v>19</v>
      </c>
      <c r="F36" s="22" t="s">
        <v>157</v>
      </c>
      <c r="G36" s="295">
        <v>4635</v>
      </c>
      <c r="H36" s="295"/>
      <c r="I36" s="295"/>
      <c r="J36" s="133">
        <v>1</v>
      </c>
      <c r="K36" s="133"/>
      <c r="L36" s="64">
        <f>ROUNDUP(IF(G36="",1,IF([1]!SearchNum(G36,2)&gt;0,[1]!SearchNum(G36,1)*[1]!SearchNum(G36,2)/1000000,IF([1]!SearchNum(G36,1)&gt;0,[1]!SearchNum(G36,1)/1000,1)))*R36,[1]!StrToNum($Q$3))</f>
        <v>81.350000000000009</v>
      </c>
      <c r="M36" s="64">
        <f>ROUND(L36*(J36+K36),[1]!StrToNum($T$3))</f>
        <v>81.349999999999994</v>
      </c>
      <c r="N36" s="300">
        <f>SUM(M36:M41)</f>
        <v>96.91</v>
      </c>
      <c r="O36" s="24" t="s">
        <v>36</v>
      </c>
      <c r="P36" s="296" t="s">
        <v>156</v>
      </c>
      <c r="Q36" s="297"/>
      <c r="R36" s="34">
        <v>17.549999237060547</v>
      </c>
      <c r="S36" s="20" t="s">
        <v>155</v>
      </c>
    </row>
    <row r="37" spans="1:19" s="35" customFormat="1" ht="15.9" customHeight="1" x14ac:dyDescent="0.3">
      <c r="A37" s="33"/>
      <c r="B37" s="299"/>
      <c r="C37" s="299"/>
      <c r="D37" s="134">
        <v>61</v>
      </c>
      <c r="E37" s="27" t="s">
        <v>32</v>
      </c>
      <c r="F37" s="22" t="s">
        <v>469</v>
      </c>
      <c r="G37" s="295">
        <v>350</v>
      </c>
      <c r="H37" s="295"/>
      <c r="I37" s="295"/>
      <c r="J37" s="133">
        <v>2</v>
      </c>
      <c r="K37" s="133">
        <v>0</v>
      </c>
      <c r="L37" s="64">
        <f>ROUNDUP(IF(G37="",1,IF([1]!SearchNum(G37,2)&gt;0,[1]!SearchNum(G37,1)*[1]!SearchNum(G37,2)/1000000,IF([1]!SearchNum(G37,1)&gt;0,[1]!SearchNum(G37,1)/1000,1)))*R37,[1]!StrToNum($Q$3))</f>
        <v>4.84</v>
      </c>
      <c r="M37" s="64">
        <f>ROUND(L37*(J37+K37),[1]!StrToNum($T$3))</f>
        <v>9.68</v>
      </c>
      <c r="N37" s="300"/>
      <c r="O37" s="24" t="s">
        <v>36</v>
      </c>
      <c r="P37" s="296" t="s">
        <v>34</v>
      </c>
      <c r="Q37" s="297"/>
      <c r="R37" s="34">
        <f>[2]!МассСеч(F37,7850)</f>
        <v>13.815999984741211</v>
      </c>
      <c r="S37" s="20"/>
    </row>
    <row r="38" spans="1:19" s="35" customFormat="1" ht="15.9" customHeight="1" x14ac:dyDescent="0.3">
      <c r="A38" s="33"/>
      <c r="B38" s="299"/>
      <c r="C38" s="299"/>
      <c r="D38" s="134">
        <v>62</v>
      </c>
      <c r="E38" s="27" t="s">
        <v>32</v>
      </c>
      <c r="F38" s="22" t="s">
        <v>328</v>
      </c>
      <c r="G38" s="295">
        <v>220</v>
      </c>
      <c r="H38" s="295"/>
      <c r="I38" s="295"/>
      <c r="J38" s="133">
        <v>4</v>
      </c>
      <c r="K38" s="133">
        <v>0</v>
      </c>
      <c r="L38" s="64">
        <f>ROUNDUP(IF(G38="",1,IF([1]!SearchNum(G38,2)&gt;0,[1]!SearchNum(G38,1)*[1]!SearchNum(G38,2)/1000000,IF([1]!SearchNum(G38,1)&gt;0,[1]!SearchNum(G38,1)/1000,1)))*R38,[1]!StrToNum($Q$3))</f>
        <v>0.89</v>
      </c>
      <c r="M38" s="64">
        <f>ROUND(L38*(J38+K38),[1]!StrToNum($T$3))</f>
        <v>3.56</v>
      </c>
      <c r="N38" s="300"/>
      <c r="O38" s="24" t="s">
        <v>36</v>
      </c>
      <c r="P38" s="296" t="s">
        <v>34</v>
      </c>
      <c r="Q38" s="297"/>
      <c r="R38" s="34">
        <f>[2]!МассСеч(F38,7850)</f>
        <v>4.0029997825622559</v>
      </c>
      <c r="S38" s="20"/>
    </row>
    <row r="39" spans="1:19" s="35" customFormat="1" ht="15.9" customHeight="1" x14ac:dyDescent="0.3">
      <c r="A39" s="33"/>
      <c r="B39" s="299"/>
      <c r="C39" s="299"/>
      <c r="D39" s="134">
        <v>63</v>
      </c>
      <c r="E39" s="27" t="s">
        <v>32</v>
      </c>
      <c r="F39" s="22" t="s">
        <v>328</v>
      </c>
      <c r="G39" s="295">
        <v>124</v>
      </c>
      <c r="H39" s="295"/>
      <c r="I39" s="295"/>
      <c r="J39" s="133">
        <v>2</v>
      </c>
      <c r="K39" s="133">
        <v>0</v>
      </c>
      <c r="L39" s="64">
        <f>ROUNDUP(IF(G39="",1,IF([1]!SearchNum(G39,2)&gt;0,[1]!SearchNum(G39,1)*[1]!SearchNum(G39,2)/1000000,IF([1]!SearchNum(G39,1)&gt;0,[1]!SearchNum(G39,1)/1000,1)))*R39,[1]!StrToNum($Q$3))</f>
        <v>0.5</v>
      </c>
      <c r="M39" s="64">
        <f>ROUND(L39*(J39+K39),[1]!StrToNum($T$3))</f>
        <v>1</v>
      </c>
      <c r="N39" s="300"/>
      <c r="O39" s="24" t="s">
        <v>36</v>
      </c>
      <c r="P39" s="296" t="s">
        <v>34</v>
      </c>
      <c r="Q39" s="297"/>
      <c r="R39" s="34">
        <f>[2]!МассСеч(F39,7850)</f>
        <v>4.0029997825622559</v>
      </c>
      <c r="S39" s="20"/>
    </row>
    <row r="40" spans="1:19" s="35" customFormat="1" ht="15.9" customHeight="1" x14ac:dyDescent="0.3">
      <c r="A40" s="33"/>
      <c r="B40" s="299"/>
      <c r="C40" s="299"/>
      <c r="D40" s="134">
        <v>59</v>
      </c>
      <c r="E40" s="27" t="s">
        <v>32</v>
      </c>
      <c r="F40" s="22" t="s">
        <v>162</v>
      </c>
      <c r="G40" s="295">
        <v>50</v>
      </c>
      <c r="H40" s="295"/>
      <c r="I40" s="295"/>
      <c r="J40" s="133">
        <v>4</v>
      </c>
      <c r="K40" s="133">
        <v>0</v>
      </c>
      <c r="L40" s="64">
        <f>ROUNDUP(IF(G40="",1,IF([1]!SearchNum(G40,2)&gt;0,[1]!SearchNum(G40,1)*[1]!SearchNum(G40,2)/1000000,IF([1]!SearchNum(G40,1)&gt;0,[1]!SearchNum(G40,1)/1000,1)))*R40,[1]!StrToNum($Q$3))</f>
        <v>0.08</v>
      </c>
      <c r="M40" s="64">
        <f>ROUND(L40*(J40+K40),[1]!StrToNum($T$3))</f>
        <v>0.32</v>
      </c>
      <c r="N40" s="300"/>
      <c r="O40" s="24" t="s">
        <v>342</v>
      </c>
      <c r="P40" s="296" t="s">
        <v>34</v>
      </c>
      <c r="Q40" s="297"/>
      <c r="R40" s="34">
        <f>[2]!МассСеч(F40,7850)</f>
        <v>1.5700000524520874</v>
      </c>
      <c r="S40" s="20"/>
    </row>
    <row r="41" spans="1:19" s="37" customFormat="1" ht="15.9" customHeight="1" x14ac:dyDescent="0.3">
      <c r="A41" s="36"/>
      <c r="B41" s="299"/>
      <c r="C41" s="299"/>
      <c r="D41" s="298" t="s">
        <v>24</v>
      </c>
      <c r="E41" s="298"/>
      <c r="F41" s="298"/>
      <c r="G41" s="298"/>
      <c r="H41" s="298"/>
      <c r="I41" s="298"/>
      <c r="J41" s="298"/>
      <c r="K41" s="298"/>
      <c r="L41" s="298"/>
      <c r="M41" s="64">
        <f>ROUND((M36+M37+M38+M39+M40)*0.01,0)</f>
        <v>1</v>
      </c>
      <c r="N41" s="300"/>
      <c r="O41" s="298" t="s">
        <v>25</v>
      </c>
      <c r="P41" s="298"/>
      <c r="Q41" s="298"/>
      <c r="R41" s="34"/>
      <c r="S41" s="20"/>
    </row>
    <row r="42" spans="1:19" s="35" customFormat="1" ht="15.9" customHeight="1" x14ac:dyDescent="0.3">
      <c r="A42" s="33"/>
      <c r="B42" s="299" t="s">
        <v>511</v>
      </c>
      <c r="C42" s="299"/>
      <c r="D42" s="134"/>
      <c r="E42" s="27" t="s">
        <v>19</v>
      </c>
      <c r="F42" s="22" t="s">
        <v>421</v>
      </c>
      <c r="G42" s="295">
        <v>2940</v>
      </c>
      <c r="H42" s="295"/>
      <c r="I42" s="295"/>
      <c r="J42" s="133">
        <v>1</v>
      </c>
      <c r="K42" s="133"/>
      <c r="L42" s="64">
        <f t="shared" ref="L42:L47" si="0">ROUNDUP(IF(G42="",1,IF([1]!SearchNum(G42,2)&gt;0,[1]!SearchNum(G42,1)*[1]!SearchNum(G42,2)/1000000,IF([1]!SearchNum(G42,1)&gt;0,[1]!SearchNum(G42,1)/1000,1)))*R42,[1]!StrToNum($Q$3))</f>
        <v>42.37</v>
      </c>
      <c r="M42" s="64">
        <f t="shared" ref="M42:M47" si="1">ROUND(L42*(J42+K42),[1]!StrToNum($T$3))</f>
        <v>42.37</v>
      </c>
      <c r="N42" s="135">
        <f>SUM(M42:M42)</f>
        <v>42.37</v>
      </c>
      <c r="O42" s="24" t="s">
        <v>36</v>
      </c>
      <c r="P42" s="296" t="s">
        <v>156</v>
      </c>
      <c r="Q42" s="297"/>
      <c r="R42" s="34">
        <v>14.409999847412109</v>
      </c>
      <c r="S42" s="20" t="s">
        <v>155</v>
      </c>
    </row>
    <row r="43" spans="1:19" s="35" customFormat="1" ht="15.9" customHeight="1" x14ac:dyDescent="0.3">
      <c r="A43" s="33"/>
      <c r="B43" s="299" t="s">
        <v>512</v>
      </c>
      <c r="C43" s="299"/>
      <c r="D43" s="134">
        <v>65</v>
      </c>
      <c r="E43" s="27" t="s">
        <v>19</v>
      </c>
      <c r="F43" s="22" t="s">
        <v>421</v>
      </c>
      <c r="G43" s="295">
        <v>4190</v>
      </c>
      <c r="H43" s="295"/>
      <c r="I43" s="295"/>
      <c r="J43" s="133">
        <v>1</v>
      </c>
      <c r="K43" s="133"/>
      <c r="L43" s="64">
        <f t="shared" si="0"/>
        <v>60.379999999999995</v>
      </c>
      <c r="M43" s="64">
        <f t="shared" si="1"/>
        <v>60.38</v>
      </c>
      <c r="N43" s="300">
        <f>SUM(M43:M48)</f>
        <v>69.719999999999985</v>
      </c>
      <c r="O43" s="24" t="s">
        <v>36</v>
      </c>
      <c r="P43" s="296" t="s">
        <v>156</v>
      </c>
      <c r="Q43" s="297"/>
      <c r="R43" s="34">
        <v>14.409999847412109</v>
      </c>
      <c r="S43" s="20" t="s">
        <v>155</v>
      </c>
    </row>
    <row r="44" spans="1:19" s="35" customFormat="1" ht="15.9" customHeight="1" x14ac:dyDescent="0.3">
      <c r="A44" s="33"/>
      <c r="B44" s="299"/>
      <c r="C44" s="299"/>
      <c r="D44" s="134">
        <v>56</v>
      </c>
      <c r="E44" s="27" t="s">
        <v>32</v>
      </c>
      <c r="F44" s="22" t="s">
        <v>508</v>
      </c>
      <c r="G44" s="295">
        <v>250</v>
      </c>
      <c r="H44" s="295"/>
      <c r="I44" s="295"/>
      <c r="J44" s="133">
        <v>2</v>
      </c>
      <c r="K44" s="133">
        <v>0</v>
      </c>
      <c r="L44" s="64">
        <f t="shared" si="0"/>
        <v>2.67</v>
      </c>
      <c r="M44" s="64">
        <f t="shared" si="1"/>
        <v>5.34</v>
      </c>
      <c r="N44" s="300"/>
      <c r="O44" s="24" t="s">
        <v>36</v>
      </c>
      <c r="P44" s="296" t="s">
        <v>34</v>
      </c>
      <c r="Q44" s="297"/>
      <c r="R44" s="34">
        <f>[2]!МассСеч(F44,7850)</f>
        <v>10.675999641418457</v>
      </c>
      <c r="S44" s="20"/>
    </row>
    <row r="45" spans="1:19" s="35" customFormat="1" ht="15.9" customHeight="1" x14ac:dyDescent="0.3">
      <c r="A45" s="33"/>
      <c r="B45" s="299"/>
      <c r="C45" s="299"/>
      <c r="D45" s="134">
        <v>57</v>
      </c>
      <c r="E45" s="27" t="s">
        <v>32</v>
      </c>
      <c r="F45" s="22" t="s">
        <v>409</v>
      </c>
      <c r="G45" s="295">
        <v>170</v>
      </c>
      <c r="H45" s="295"/>
      <c r="I45" s="295"/>
      <c r="J45" s="133">
        <v>4</v>
      </c>
      <c r="K45" s="133">
        <v>0</v>
      </c>
      <c r="L45" s="64">
        <f t="shared" si="0"/>
        <v>0.49</v>
      </c>
      <c r="M45" s="64">
        <f t="shared" si="1"/>
        <v>1.96</v>
      </c>
      <c r="N45" s="300"/>
      <c r="O45" s="24" t="s">
        <v>36</v>
      </c>
      <c r="P45" s="296" t="s">
        <v>34</v>
      </c>
      <c r="Q45" s="297"/>
      <c r="R45" s="34">
        <f>[2]!МассСеч(F45,7850)</f>
        <v>2.8259999752044678</v>
      </c>
      <c r="S45" s="20"/>
    </row>
    <row r="46" spans="1:19" s="35" customFormat="1" ht="15.9" customHeight="1" x14ac:dyDescent="0.3">
      <c r="A46" s="33"/>
      <c r="B46" s="299"/>
      <c r="C46" s="299"/>
      <c r="D46" s="134">
        <v>58</v>
      </c>
      <c r="E46" s="27" t="s">
        <v>32</v>
      </c>
      <c r="F46" s="22" t="s">
        <v>409</v>
      </c>
      <c r="G46" s="295">
        <v>124</v>
      </c>
      <c r="H46" s="295"/>
      <c r="I46" s="295"/>
      <c r="J46" s="133">
        <v>2</v>
      </c>
      <c r="K46" s="133">
        <v>0</v>
      </c>
      <c r="L46" s="64">
        <f t="shared" si="0"/>
        <v>0.36</v>
      </c>
      <c r="M46" s="64">
        <f t="shared" si="1"/>
        <v>0.72</v>
      </c>
      <c r="N46" s="300"/>
      <c r="O46" s="24" t="s">
        <v>36</v>
      </c>
      <c r="P46" s="296" t="s">
        <v>34</v>
      </c>
      <c r="Q46" s="297"/>
      <c r="R46" s="34">
        <f>[2]!МассСеч(F46,7850)</f>
        <v>2.8259999752044678</v>
      </c>
      <c r="S46" s="20"/>
    </row>
    <row r="47" spans="1:19" s="35" customFormat="1" ht="15.9" customHeight="1" x14ac:dyDescent="0.3">
      <c r="A47" s="33"/>
      <c r="B47" s="299"/>
      <c r="C47" s="299"/>
      <c r="D47" s="134">
        <v>59</v>
      </c>
      <c r="E47" s="27" t="s">
        <v>32</v>
      </c>
      <c r="F47" s="22" t="s">
        <v>162</v>
      </c>
      <c r="G47" s="295">
        <v>50</v>
      </c>
      <c r="H47" s="295"/>
      <c r="I47" s="295"/>
      <c r="J47" s="133">
        <v>4</v>
      </c>
      <c r="K47" s="133">
        <v>0</v>
      </c>
      <c r="L47" s="64">
        <f t="shared" si="0"/>
        <v>0.08</v>
      </c>
      <c r="M47" s="64">
        <f t="shared" si="1"/>
        <v>0.32</v>
      </c>
      <c r="N47" s="300"/>
      <c r="O47" s="24" t="s">
        <v>342</v>
      </c>
      <c r="P47" s="296" t="s">
        <v>34</v>
      </c>
      <c r="Q47" s="297"/>
      <c r="R47" s="34">
        <f>[2]!МассСеч(F47,7850)</f>
        <v>1.5700000524520874</v>
      </c>
      <c r="S47" s="20"/>
    </row>
    <row r="48" spans="1:19" s="37" customFormat="1" ht="15.9" customHeight="1" x14ac:dyDescent="0.3">
      <c r="A48" s="36"/>
      <c r="B48" s="299"/>
      <c r="C48" s="299"/>
      <c r="D48" s="298" t="s">
        <v>24</v>
      </c>
      <c r="E48" s="298"/>
      <c r="F48" s="298"/>
      <c r="G48" s="298"/>
      <c r="H48" s="298"/>
      <c r="I48" s="298"/>
      <c r="J48" s="298"/>
      <c r="K48" s="298"/>
      <c r="L48" s="298"/>
      <c r="M48" s="64">
        <f>ROUND((M43+M44+M45+M46+M47)*0.01,0)</f>
        <v>1</v>
      </c>
      <c r="N48" s="300"/>
      <c r="O48" s="298" t="s">
        <v>25</v>
      </c>
      <c r="P48" s="298"/>
      <c r="Q48" s="298"/>
      <c r="R48" s="34"/>
      <c r="S48" s="20"/>
    </row>
    <row r="49" spans="1:18" s="38" customFormat="1" ht="12" customHeight="1" x14ac:dyDescent="0.25">
      <c r="M49" s="39"/>
    </row>
    <row r="50" spans="1:18" s="41" customFormat="1" ht="18" customHeight="1" x14ac:dyDescent="0.3">
      <c r="A50" s="40" t="s">
        <v>40</v>
      </c>
      <c r="B50" s="311" t="s">
        <v>41</v>
      </c>
      <c r="C50" s="311"/>
      <c r="D50" s="311"/>
      <c r="E50" s="311"/>
      <c r="F50" s="311"/>
      <c r="G50" s="311"/>
      <c r="H50" s="312" t="s">
        <v>41</v>
      </c>
      <c r="I50" s="312"/>
      <c r="J50" s="312"/>
      <c r="K50" s="312"/>
      <c r="L50" s="312"/>
      <c r="M50" s="312"/>
      <c r="N50" s="312"/>
      <c r="O50" s="310"/>
      <c r="P50" s="310"/>
      <c r="Q50" s="310"/>
    </row>
    <row r="51" spans="1:18" s="41" customFormat="1" ht="18" customHeight="1" x14ac:dyDescent="0.3">
      <c r="A51" s="40" t="s">
        <v>40</v>
      </c>
      <c r="B51" s="312" t="s">
        <v>462</v>
      </c>
      <c r="C51" s="312"/>
      <c r="D51" s="312"/>
      <c r="E51" s="312"/>
      <c r="F51" s="312"/>
      <c r="G51" s="312"/>
      <c r="H51" s="312" t="s">
        <v>12</v>
      </c>
      <c r="I51" s="312"/>
      <c r="J51" s="312"/>
      <c r="K51" s="313" t="s">
        <v>43</v>
      </c>
      <c r="L51" s="314"/>
      <c r="M51" s="312" t="s">
        <v>44</v>
      </c>
      <c r="N51" s="312"/>
      <c r="O51" s="312" t="s">
        <v>45</v>
      </c>
      <c r="P51" s="312"/>
      <c r="Q51" s="312"/>
    </row>
    <row r="52" spans="1:18" s="41" customFormat="1" ht="18" customHeight="1" x14ac:dyDescent="0.3">
      <c r="A52" s="40" t="s">
        <v>40</v>
      </c>
      <c r="B52" s="312"/>
      <c r="C52" s="312"/>
      <c r="D52" s="312"/>
      <c r="E52" s="312"/>
      <c r="F52" s="312"/>
      <c r="G52" s="312"/>
      <c r="H52" s="312"/>
      <c r="I52" s="312"/>
      <c r="J52" s="312"/>
      <c r="K52" s="132" t="s">
        <v>19</v>
      </c>
      <c r="L52" s="132" t="s">
        <v>20</v>
      </c>
      <c r="M52" s="132" t="s">
        <v>46</v>
      </c>
      <c r="N52" s="132" t="s">
        <v>22</v>
      </c>
      <c r="O52" s="312"/>
      <c r="P52" s="312"/>
      <c r="Q52" s="312"/>
    </row>
    <row r="53" spans="1:18" s="41" customFormat="1" ht="18" customHeight="1" x14ac:dyDescent="0.3">
      <c r="A53" s="40" t="s">
        <v>40</v>
      </c>
      <c r="B53" s="302" t="s">
        <v>182</v>
      </c>
      <c r="C53" s="302"/>
      <c r="D53" s="302"/>
      <c r="E53" s="302"/>
      <c r="F53" s="302"/>
      <c r="G53" s="302"/>
      <c r="H53" s="303" t="str">
        <f>$B$8</f>
        <v>С26</v>
      </c>
      <c r="I53" s="304"/>
      <c r="J53" s="305"/>
      <c r="K53" s="42">
        <v>1</v>
      </c>
      <c r="L53" s="42"/>
      <c r="M53" s="66">
        <f>$N$8</f>
        <v>164.04999999999998</v>
      </c>
      <c r="N53" s="66">
        <f t="shared" ref="N53:N59" si="2">(K53+L53)*M53</f>
        <v>164.04999999999998</v>
      </c>
      <c r="O53" s="306" t="s">
        <v>49</v>
      </c>
      <c r="P53" s="307"/>
      <c r="Q53" s="43" t="s">
        <v>513</v>
      </c>
    </row>
    <row r="54" spans="1:18" s="41" customFormat="1" ht="18" customHeight="1" x14ac:dyDescent="0.3">
      <c r="A54" s="40" t="s">
        <v>40</v>
      </c>
      <c r="B54" s="302" t="s">
        <v>182</v>
      </c>
      <c r="C54" s="302"/>
      <c r="D54" s="302"/>
      <c r="E54" s="302"/>
      <c r="F54" s="302"/>
      <c r="G54" s="302"/>
      <c r="H54" s="303" t="str">
        <f>$B$14</f>
        <v>С27</v>
      </c>
      <c r="I54" s="304"/>
      <c r="J54" s="305"/>
      <c r="K54" s="42">
        <v>1</v>
      </c>
      <c r="L54" s="42"/>
      <c r="M54" s="66">
        <f>$N$14</f>
        <v>150.04000000000002</v>
      </c>
      <c r="N54" s="66">
        <f t="shared" si="2"/>
        <v>150.04000000000002</v>
      </c>
      <c r="O54" s="306" t="s">
        <v>49</v>
      </c>
      <c r="P54" s="307"/>
      <c r="Q54" s="43" t="s">
        <v>513</v>
      </c>
    </row>
    <row r="55" spans="1:18" s="41" customFormat="1" ht="18" customHeight="1" x14ac:dyDescent="0.3">
      <c r="A55" s="40" t="s">
        <v>40</v>
      </c>
      <c r="B55" s="302" t="s">
        <v>514</v>
      </c>
      <c r="C55" s="302"/>
      <c r="D55" s="302"/>
      <c r="E55" s="302"/>
      <c r="F55" s="302"/>
      <c r="G55" s="302"/>
      <c r="H55" s="303" t="str">
        <f>$B$19</f>
        <v>С28</v>
      </c>
      <c r="I55" s="304"/>
      <c r="J55" s="305"/>
      <c r="K55" s="42">
        <v>1</v>
      </c>
      <c r="L55" s="42"/>
      <c r="M55" s="66">
        <f>$N$19</f>
        <v>55.129999999999995</v>
      </c>
      <c r="N55" s="66">
        <f t="shared" si="2"/>
        <v>55.129999999999995</v>
      </c>
      <c r="O55" s="306" t="s">
        <v>49</v>
      </c>
      <c r="P55" s="307"/>
      <c r="Q55" s="43" t="s">
        <v>513</v>
      </c>
    </row>
    <row r="56" spans="1:18" s="41" customFormat="1" ht="18" customHeight="1" x14ac:dyDescent="0.3">
      <c r="A56" s="40" t="s">
        <v>40</v>
      </c>
      <c r="B56" s="302" t="s">
        <v>186</v>
      </c>
      <c r="C56" s="302"/>
      <c r="D56" s="302"/>
      <c r="E56" s="302"/>
      <c r="F56" s="302"/>
      <c r="G56" s="302"/>
      <c r="H56" s="303" t="str">
        <f>$B$24</f>
        <v>С29</v>
      </c>
      <c r="I56" s="304"/>
      <c r="J56" s="305"/>
      <c r="K56" s="42">
        <v>4</v>
      </c>
      <c r="L56" s="42"/>
      <c r="M56" s="66">
        <f>$N$24</f>
        <v>69.179999999999993</v>
      </c>
      <c r="N56" s="66">
        <f t="shared" si="2"/>
        <v>276.71999999999997</v>
      </c>
      <c r="O56" s="306" t="s">
        <v>49</v>
      </c>
      <c r="P56" s="307"/>
      <c r="Q56" s="43" t="s">
        <v>513</v>
      </c>
    </row>
    <row r="57" spans="1:18" s="41" customFormat="1" ht="18" customHeight="1" x14ac:dyDescent="0.3">
      <c r="A57" s="40" t="s">
        <v>40</v>
      </c>
      <c r="B57" s="302" t="s">
        <v>186</v>
      </c>
      <c r="C57" s="302"/>
      <c r="D57" s="302"/>
      <c r="E57" s="302"/>
      <c r="F57" s="302"/>
      <c r="G57" s="302"/>
      <c r="H57" s="303" t="str">
        <f>$B$30</f>
        <v>С30</v>
      </c>
      <c r="I57" s="304"/>
      <c r="J57" s="305"/>
      <c r="K57" s="42">
        <v>2</v>
      </c>
      <c r="L57" s="42"/>
      <c r="M57" s="66">
        <f>$N$30</f>
        <v>87.34</v>
      </c>
      <c r="N57" s="66">
        <f t="shared" si="2"/>
        <v>174.68</v>
      </c>
      <c r="O57" s="306" t="s">
        <v>49</v>
      </c>
      <c r="P57" s="307"/>
      <c r="Q57" s="43" t="s">
        <v>513</v>
      </c>
    </row>
    <row r="58" spans="1:18" s="41" customFormat="1" ht="18" customHeight="1" x14ac:dyDescent="0.3">
      <c r="A58" s="40" t="s">
        <v>40</v>
      </c>
      <c r="B58" s="302" t="s">
        <v>186</v>
      </c>
      <c r="C58" s="302"/>
      <c r="D58" s="302"/>
      <c r="E58" s="302"/>
      <c r="F58" s="302"/>
      <c r="G58" s="302"/>
      <c r="H58" s="303" t="str">
        <f>$B$36</f>
        <v>С31</v>
      </c>
      <c r="I58" s="304"/>
      <c r="J58" s="305"/>
      <c r="K58" s="42">
        <v>1</v>
      </c>
      <c r="L58" s="42"/>
      <c r="M58" s="66">
        <f>$N$36</f>
        <v>96.91</v>
      </c>
      <c r="N58" s="66">
        <f t="shared" si="2"/>
        <v>96.91</v>
      </c>
      <c r="O58" s="306" t="s">
        <v>49</v>
      </c>
      <c r="P58" s="307"/>
      <c r="Q58" s="43" t="s">
        <v>513</v>
      </c>
    </row>
    <row r="59" spans="1:18" s="41" customFormat="1" ht="18" customHeight="1" x14ac:dyDescent="0.3">
      <c r="A59" s="40" t="s">
        <v>40</v>
      </c>
      <c r="B59" s="302" t="s">
        <v>186</v>
      </c>
      <c r="C59" s="302"/>
      <c r="D59" s="302"/>
      <c r="E59" s="302"/>
      <c r="F59" s="302"/>
      <c r="G59" s="302"/>
      <c r="H59" s="303" t="str">
        <f>$B$42</f>
        <v>С32</v>
      </c>
      <c r="I59" s="304"/>
      <c r="J59" s="305"/>
      <c r="K59" s="42">
        <v>2</v>
      </c>
      <c r="L59" s="42"/>
      <c r="M59" s="66">
        <f>$N$42</f>
        <v>42.37</v>
      </c>
      <c r="N59" s="66">
        <f t="shared" si="2"/>
        <v>84.74</v>
      </c>
      <c r="O59" s="306" t="s">
        <v>49</v>
      </c>
      <c r="P59" s="307"/>
      <c r="Q59" s="43" t="s">
        <v>513</v>
      </c>
    </row>
    <row r="60" spans="1:18" s="41" customFormat="1" ht="18" customHeight="1" x14ac:dyDescent="0.3">
      <c r="A60" s="40" t="s">
        <v>40</v>
      </c>
      <c r="B60" s="302" t="s">
        <v>186</v>
      </c>
      <c r="C60" s="302"/>
      <c r="D60" s="302"/>
      <c r="E60" s="302"/>
      <c r="F60" s="302"/>
      <c r="G60" s="302"/>
      <c r="H60" s="303" t="str">
        <f>$B$43</f>
        <v>С33</v>
      </c>
      <c r="I60" s="304"/>
      <c r="J60" s="305"/>
      <c r="K60" s="42">
        <v>2</v>
      </c>
      <c r="L60" s="42"/>
      <c r="M60" s="66">
        <f>$N$43</f>
        <v>69.719999999999985</v>
      </c>
      <c r="N60" s="66">
        <f>(K60+L60)*M60</f>
        <v>139.43999999999997</v>
      </c>
      <c r="O60" s="306" t="s">
        <v>49</v>
      </c>
      <c r="P60" s="307"/>
      <c r="Q60" s="43" t="s">
        <v>513</v>
      </c>
    </row>
    <row r="61" spans="1:18" s="41" customFormat="1" ht="18" customHeight="1" x14ac:dyDescent="0.3">
      <c r="A61" s="40" t="s">
        <v>40</v>
      </c>
      <c r="B61" s="308" t="s">
        <v>47</v>
      </c>
      <c r="C61" s="308"/>
      <c r="D61" s="308"/>
      <c r="E61" s="308"/>
      <c r="F61" s="308"/>
      <c r="G61" s="308"/>
      <c r="H61" s="309" t="s">
        <v>47</v>
      </c>
      <c r="I61" s="309"/>
      <c r="J61" s="309"/>
      <c r="K61" s="309"/>
      <c r="L61" s="309"/>
      <c r="M61" s="130"/>
      <c r="N61" s="131">
        <f>SUM(N53:N60)</f>
        <v>1141.71</v>
      </c>
      <c r="O61" s="301" t="s">
        <v>48</v>
      </c>
      <c r="P61" s="301"/>
      <c r="Q61" s="301"/>
    </row>
    <row r="62" spans="1:18" s="44" customFormat="1" ht="8.25" customHeight="1" x14ac:dyDescent="0.25">
      <c r="A62" s="38"/>
      <c r="M62" s="45"/>
      <c r="R62" s="46"/>
    </row>
    <row r="63" spans="1:18" s="44" customFormat="1" ht="16.5" customHeight="1" x14ac:dyDescent="0.3">
      <c r="A63" s="47"/>
      <c r="B63" s="312" t="s">
        <v>51</v>
      </c>
      <c r="C63" s="312"/>
      <c r="D63" s="312"/>
      <c r="E63" s="312"/>
      <c r="F63" s="312"/>
      <c r="G63" s="312"/>
      <c r="H63" s="312"/>
      <c r="I63" s="312"/>
      <c r="J63" s="312"/>
      <c r="K63" s="312"/>
      <c r="L63" s="312"/>
      <c r="M63" s="312"/>
      <c r="N63" s="312"/>
      <c r="O63" s="310"/>
      <c r="P63" s="310"/>
      <c r="Q63" s="310"/>
      <c r="R63" s="315" t="s">
        <v>11</v>
      </c>
    </row>
    <row r="64" spans="1:18" s="44" customFormat="1" ht="36.75" customHeight="1" x14ac:dyDescent="0.3">
      <c r="A64" s="47"/>
      <c r="B64" s="312" t="s">
        <v>52</v>
      </c>
      <c r="C64" s="312"/>
      <c r="D64" s="312"/>
      <c r="E64" s="312" t="s">
        <v>53</v>
      </c>
      <c r="F64" s="312"/>
      <c r="G64" s="312" t="s">
        <v>54</v>
      </c>
      <c r="H64" s="312"/>
      <c r="I64" s="312"/>
      <c r="J64" s="312"/>
      <c r="K64" s="312" t="s">
        <v>55</v>
      </c>
      <c r="L64" s="312"/>
      <c r="M64" s="317" t="s">
        <v>56</v>
      </c>
      <c r="N64" s="317"/>
      <c r="O64" s="312" t="s">
        <v>18</v>
      </c>
      <c r="P64" s="312"/>
      <c r="Q64" s="312"/>
      <c r="R64" s="316"/>
    </row>
    <row r="65" spans="1:19" s="44" customFormat="1" ht="15.9" customHeight="1" x14ac:dyDescent="0.3">
      <c r="A65" s="48" t="s">
        <v>57</v>
      </c>
      <c r="B65" s="352" t="s">
        <v>342</v>
      </c>
      <c r="C65" s="353"/>
      <c r="D65" s="354"/>
      <c r="E65" s="51" t="s">
        <v>32</v>
      </c>
      <c r="F65" s="49" t="s">
        <v>169</v>
      </c>
      <c r="G65" s="334" t="s">
        <v>34</v>
      </c>
      <c r="H65" s="335"/>
      <c r="I65" s="335"/>
      <c r="J65" s="336"/>
      <c r="K65" s="319">
        <v>2.880000114440918</v>
      </c>
      <c r="L65" s="320"/>
      <c r="M65" s="319">
        <f t="shared" ref="M65:M72" si="3">IF(OR(R65="",K65="")," --- ",K65/R65)</f>
        <v>9.1719749981822488E-2</v>
      </c>
      <c r="N65" s="320"/>
      <c r="O65" s="321" t="s">
        <v>60</v>
      </c>
      <c r="P65" s="322"/>
      <c r="Q65" s="323"/>
      <c r="R65" s="50">
        <v>31.399999618530273</v>
      </c>
    </row>
    <row r="66" spans="1:19" s="44" customFormat="1" ht="15.9" customHeight="1" x14ac:dyDescent="0.3">
      <c r="A66" s="48" t="s">
        <v>57</v>
      </c>
      <c r="B66" s="324" t="s">
        <v>36</v>
      </c>
      <c r="C66" s="325"/>
      <c r="D66" s="326"/>
      <c r="E66" s="51" t="s">
        <v>32</v>
      </c>
      <c r="F66" s="49" t="s">
        <v>59</v>
      </c>
      <c r="G66" s="337"/>
      <c r="H66" s="338"/>
      <c r="I66" s="338"/>
      <c r="J66" s="339"/>
      <c r="K66" s="319">
        <v>54.869998931884766</v>
      </c>
      <c r="L66" s="320"/>
      <c r="M66" s="319">
        <f t="shared" si="3"/>
        <v>0.69898087811318177</v>
      </c>
      <c r="N66" s="320"/>
      <c r="O66" s="321" t="s">
        <v>60</v>
      </c>
      <c r="P66" s="322"/>
      <c r="Q66" s="323"/>
      <c r="R66" s="50">
        <v>78.5</v>
      </c>
    </row>
    <row r="67" spans="1:19" s="44" customFormat="1" ht="15.9" customHeight="1" x14ac:dyDescent="0.3">
      <c r="A67" s="48" t="s">
        <v>57</v>
      </c>
      <c r="B67" s="327"/>
      <c r="C67" s="328"/>
      <c r="D67" s="329"/>
      <c r="E67" s="51" t="s">
        <v>32</v>
      </c>
      <c r="F67" s="49" t="s">
        <v>129</v>
      </c>
      <c r="G67" s="337"/>
      <c r="H67" s="338"/>
      <c r="I67" s="338"/>
      <c r="J67" s="339"/>
      <c r="K67" s="319">
        <v>34.239997863769531</v>
      </c>
      <c r="L67" s="320"/>
      <c r="M67" s="319">
        <f t="shared" si="3"/>
        <v>0.72696388477767282</v>
      </c>
      <c r="N67" s="320"/>
      <c r="O67" s="321" t="s">
        <v>60</v>
      </c>
      <c r="P67" s="322"/>
      <c r="Q67" s="323"/>
      <c r="R67" s="50">
        <v>47.099998474121094</v>
      </c>
    </row>
    <row r="68" spans="1:19" s="44" customFormat="1" ht="15.9" customHeight="1" x14ac:dyDescent="0.3">
      <c r="A68" s="48" t="s">
        <v>57</v>
      </c>
      <c r="B68" s="327"/>
      <c r="C68" s="328"/>
      <c r="D68" s="329"/>
      <c r="E68" s="51" t="s">
        <v>32</v>
      </c>
      <c r="F68" s="49" t="s">
        <v>199</v>
      </c>
      <c r="G68" s="340"/>
      <c r="H68" s="341"/>
      <c r="I68" s="341"/>
      <c r="J68" s="342"/>
      <c r="K68" s="319">
        <v>78.19000244140625</v>
      </c>
      <c r="L68" s="320"/>
      <c r="M68" s="319">
        <f t="shared" si="3"/>
        <v>1.2450637482693392</v>
      </c>
      <c r="N68" s="320"/>
      <c r="O68" s="321" t="s">
        <v>60</v>
      </c>
      <c r="P68" s="322"/>
      <c r="Q68" s="323"/>
      <c r="R68" s="50">
        <v>62.799999237060547</v>
      </c>
    </row>
    <row r="69" spans="1:19" s="44" customFormat="1" ht="15.9" customHeight="1" x14ac:dyDescent="0.3">
      <c r="A69" s="48" t="s">
        <v>57</v>
      </c>
      <c r="B69" s="327"/>
      <c r="C69" s="328"/>
      <c r="D69" s="329"/>
      <c r="E69" s="51" t="s">
        <v>19</v>
      </c>
      <c r="F69" s="49" t="s">
        <v>421</v>
      </c>
      <c r="G69" s="334" t="s">
        <v>156</v>
      </c>
      <c r="H69" s="335"/>
      <c r="I69" s="335"/>
      <c r="J69" s="336"/>
      <c r="K69" s="319">
        <v>444.86001586914062</v>
      </c>
      <c r="L69" s="320"/>
      <c r="M69" s="319">
        <f t="shared" si="3"/>
        <v>30.871618360844952</v>
      </c>
      <c r="N69" s="320"/>
      <c r="O69" s="321" t="s">
        <v>60</v>
      </c>
      <c r="P69" s="322"/>
      <c r="Q69" s="323"/>
      <c r="R69" s="50">
        <v>14.409999847412109</v>
      </c>
    </row>
    <row r="70" spans="1:19" s="44" customFormat="1" ht="15.9" customHeight="1" x14ac:dyDescent="0.3">
      <c r="A70" s="48" t="s">
        <v>57</v>
      </c>
      <c r="B70" s="327"/>
      <c r="C70" s="328"/>
      <c r="D70" s="329"/>
      <c r="E70" s="51" t="s">
        <v>19</v>
      </c>
      <c r="F70" s="49" t="s">
        <v>157</v>
      </c>
      <c r="G70" s="337"/>
      <c r="H70" s="338"/>
      <c r="I70" s="338"/>
      <c r="J70" s="339"/>
      <c r="K70" s="319">
        <v>224.91000366210937</v>
      </c>
      <c r="L70" s="320"/>
      <c r="M70" s="319">
        <f t="shared" si="3"/>
        <v>12.815385381166523</v>
      </c>
      <c r="N70" s="320"/>
      <c r="O70" s="321" t="s">
        <v>60</v>
      </c>
      <c r="P70" s="322"/>
      <c r="Q70" s="323"/>
      <c r="R70" s="50">
        <v>17.549999237060547</v>
      </c>
    </row>
    <row r="71" spans="1:19" s="44" customFormat="1" ht="15.9" customHeight="1" x14ac:dyDescent="0.3">
      <c r="A71" s="48" t="s">
        <v>57</v>
      </c>
      <c r="B71" s="327"/>
      <c r="C71" s="328"/>
      <c r="D71" s="329"/>
      <c r="E71" s="51" t="s">
        <v>19</v>
      </c>
      <c r="F71" s="49" t="s">
        <v>326</v>
      </c>
      <c r="G71" s="340"/>
      <c r="H71" s="341"/>
      <c r="I71" s="341"/>
      <c r="J71" s="342"/>
      <c r="K71" s="319">
        <v>285.39999389648438</v>
      </c>
      <c r="L71" s="320"/>
      <c r="M71" s="319">
        <f t="shared" si="3"/>
        <v>11.97649999203604</v>
      </c>
      <c r="N71" s="320"/>
      <c r="O71" s="321" t="s">
        <v>60</v>
      </c>
      <c r="P71" s="322"/>
      <c r="Q71" s="323"/>
      <c r="R71" s="50">
        <v>23.829999923706055</v>
      </c>
    </row>
    <row r="72" spans="1:19" s="44" customFormat="1" ht="15.9" customHeight="1" x14ac:dyDescent="0.3">
      <c r="A72" s="48" t="s">
        <v>57</v>
      </c>
      <c r="B72" s="330"/>
      <c r="C72" s="331"/>
      <c r="D72" s="332"/>
      <c r="E72" s="51" t="s">
        <v>219</v>
      </c>
      <c r="F72" s="49" t="s">
        <v>243</v>
      </c>
      <c r="G72" s="321" t="s">
        <v>221</v>
      </c>
      <c r="H72" s="322"/>
      <c r="I72" s="322"/>
      <c r="J72" s="323"/>
      <c r="K72" s="319">
        <v>3.3599998950958252</v>
      </c>
      <c r="L72" s="320"/>
      <c r="M72" s="319">
        <f t="shared" si="3"/>
        <v>0.22251654372268212</v>
      </c>
      <c r="N72" s="320"/>
      <c r="O72" s="321" t="s">
        <v>60</v>
      </c>
      <c r="P72" s="322"/>
      <c r="Q72" s="323"/>
      <c r="R72" s="50">
        <v>15.100000381469727</v>
      </c>
    </row>
    <row r="73" spans="1:19" s="44" customFormat="1" ht="15.9" customHeight="1" x14ac:dyDescent="0.3">
      <c r="A73" s="47"/>
      <c r="B73" s="309" t="s">
        <v>58</v>
      </c>
      <c r="C73" s="309"/>
      <c r="D73" s="309"/>
      <c r="E73" s="309"/>
      <c r="F73" s="309"/>
      <c r="G73" s="309"/>
      <c r="H73" s="309"/>
      <c r="I73" s="309"/>
      <c r="J73" s="309"/>
      <c r="K73" s="333">
        <f>SUM(K65:L72)</f>
        <v>1128.7100126743317</v>
      </c>
      <c r="L73" s="333"/>
      <c r="M73" s="318" t="s">
        <v>48</v>
      </c>
      <c r="N73" s="318"/>
      <c r="O73" s="317" t="s">
        <v>48</v>
      </c>
      <c r="P73" s="317"/>
      <c r="Q73" s="317"/>
      <c r="R73" s="50"/>
    </row>
    <row r="74" spans="1:19" ht="15.9" customHeight="1" x14ac:dyDescent="0.3">
      <c r="B74" s="29"/>
      <c r="C74" s="29"/>
      <c r="D74" s="29"/>
      <c r="E74" s="29"/>
      <c r="F74" s="29"/>
      <c r="G74" s="29"/>
      <c r="H74" s="29"/>
      <c r="I74" s="29"/>
      <c r="J74" s="29"/>
      <c r="K74" s="29"/>
      <c r="L74" s="29"/>
      <c r="M74" s="30"/>
      <c r="N74" s="29"/>
      <c r="O74" s="29"/>
      <c r="P74" s="29"/>
      <c r="Q74" s="29"/>
      <c r="R74" s="31"/>
      <c r="S74" s="32"/>
    </row>
    <row r="75" spans="1:19" ht="15.9" customHeight="1" x14ac:dyDescent="0.3">
      <c r="B75" s="29"/>
      <c r="C75" s="29"/>
      <c r="D75" s="29"/>
      <c r="E75" s="29"/>
      <c r="F75" s="29"/>
      <c r="G75" s="29"/>
      <c r="H75" s="29"/>
      <c r="I75" s="29"/>
      <c r="J75" s="29"/>
      <c r="K75" s="29"/>
      <c r="L75" s="29"/>
      <c r="M75" s="30"/>
      <c r="N75" s="29"/>
      <c r="O75" s="29"/>
      <c r="P75" s="29"/>
      <c r="Q75" s="29"/>
      <c r="R75" s="31"/>
      <c r="S75" s="32"/>
    </row>
    <row r="76" spans="1:19" ht="15.9" customHeight="1" x14ac:dyDescent="0.3">
      <c r="S76" s="32"/>
    </row>
    <row r="77" spans="1:19" ht="15.9" customHeight="1" x14ac:dyDescent="0.3">
      <c r="S77" s="32"/>
    </row>
    <row r="78" spans="1:19" ht="15.9" customHeight="1" x14ac:dyDescent="0.3">
      <c r="S78" s="32"/>
    </row>
    <row r="79" spans="1:19" ht="15.9" customHeight="1" x14ac:dyDescent="0.3">
      <c r="S79" s="32"/>
    </row>
    <row r="80" spans="1:19" ht="15.9" customHeight="1" x14ac:dyDescent="0.3">
      <c r="S80" s="32"/>
    </row>
    <row r="81" spans="19:19" ht="15.9" customHeight="1" x14ac:dyDescent="0.3">
      <c r="S81" s="32"/>
    </row>
    <row r="82" spans="19:19" ht="15.9" customHeight="1" x14ac:dyDescent="0.3">
      <c r="S82" s="32"/>
    </row>
    <row r="83" spans="19:19" ht="15.9" customHeight="1" x14ac:dyDescent="0.3">
      <c r="S83" s="32"/>
    </row>
    <row r="84" spans="19:19" ht="15.9" customHeight="1" x14ac:dyDescent="0.3">
      <c r="S84" s="32"/>
    </row>
    <row r="85" spans="19:19" ht="15.9" customHeight="1" x14ac:dyDescent="0.3">
      <c r="S85" s="32"/>
    </row>
    <row r="86" spans="19:19" ht="15.9" customHeight="1" x14ac:dyDescent="0.3">
      <c r="S86" s="32"/>
    </row>
  </sheetData>
  <mergeCells count="186">
    <mergeCell ref="B3:D3"/>
    <mergeCell ref="E3:F3"/>
    <mergeCell ref="H3:N3"/>
    <mergeCell ref="B5:Q5"/>
    <mergeCell ref="R5:R7"/>
    <mergeCell ref="B6:C7"/>
    <mergeCell ref="D6:D7"/>
    <mergeCell ref="E6:F7"/>
    <mergeCell ref="G6:I7"/>
    <mergeCell ref="J6:K6"/>
    <mergeCell ref="L6:N6"/>
    <mergeCell ref="O6:Q7"/>
    <mergeCell ref="G11:I11"/>
    <mergeCell ref="P11:Q11"/>
    <mergeCell ref="G12:I12"/>
    <mergeCell ref="P12:Q12"/>
    <mergeCell ref="D13:L13"/>
    <mergeCell ref="O13:Q13"/>
    <mergeCell ref="G33:I33"/>
    <mergeCell ref="P33:Q33"/>
    <mergeCell ref="B8:C13"/>
    <mergeCell ref="G8:I8"/>
    <mergeCell ref="N8:N13"/>
    <mergeCell ref="P8:Q8"/>
    <mergeCell ref="G9:I9"/>
    <mergeCell ref="P9:Q9"/>
    <mergeCell ref="G10:I10"/>
    <mergeCell ref="P10:Q10"/>
    <mergeCell ref="G22:I22"/>
    <mergeCell ref="P22:Q22"/>
    <mergeCell ref="G34:I34"/>
    <mergeCell ref="P34:Q34"/>
    <mergeCell ref="D18:L18"/>
    <mergeCell ref="O18:Q18"/>
    <mergeCell ref="B19:C23"/>
    <mergeCell ref="G19:I19"/>
    <mergeCell ref="N19:N23"/>
    <mergeCell ref="P19:Q19"/>
    <mergeCell ref="G20:I20"/>
    <mergeCell ref="P20:Q20"/>
    <mergeCell ref="G21:I21"/>
    <mergeCell ref="P21:Q21"/>
    <mergeCell ref="B14:C18"/>
    <mergeCell ref="G14:I14"/>
    <mergeCell ref="N14:N18"/>
    <mergeCell ref="P14:Q14"/>
    <mergeCell ref="G15:I15"/>
    <mergeCell ref="P15:Q15"/>
    <mergeCell ref="G16:I16"/>
    <mergeCell ref="P16:Q16"/>
    <mergeCell ref="G17:I17"/>
    <mergeCell ref="P17:Q17"/>
    <mergeCell ref="D23:L23"/>
    <mergeCell ref="O23:Q23"/>
    <mergeCell ref="D35:L35"/>
    <mergeCell ref="O35:Q35"/>
    <mergeCell ref="D29:L29"/>
    <mergeCell ref="O29:Q29"/>
    <mergeCell ref="B30:C35"/>
    <mergeCell ref="G30:I30"/>
    <mergeCell ref="N30:N35"/>
    <mergeCell ref="P30:Q30"/>
    <mergeCell ref="G31:I31"/>
    <mergeCell ref="P31:Q31"/>
    <mergeCell ref="G32:I32"/>
    <mergeCell ref="P32:Q32"/>
    <mergeCell ref="B24:C29"/>
    <mergeCell ref="G26:I26"/>
    <mergeCell ref="P26:Q26"/>
    <mergeCell ref="G27:I27"/>
    <mergeCell ref="P27:Q27"/>
    <mergeCell ref="G28:I28"/>
    <mergeCell ref="P28:Q28"/>
    <mergeCell ref="G24:I24"/>
    <mergeCell ref="N24:N29"/>
    <mergeCell ref="P24:Q24"/>
    <mergeCell ref="G25:I25"/>
    <mergeCell ref="P25:Q25"/>
    <mergeCell ref="P46:Q46"/>
    <mergeCell ref="G40:I40"/>
    <mergeCell ref="P40:Q40"/>
    <mergeCell ref="D41:L41"/>
    <mergeCell ref="O41:Q41"/>
    <mergeCell ref="B42:C42"/>
    <mergeCell ref="G42:I42"/>
    <mergeCell ref="P42:Q42"/>
    <mergeCell ref="B36:C41"/>
    <mergeCell ref="G36:I36"/>
    <mergeCell ref="N36:N41"/>
    <mergeCell ref="P36:Q36"/>
    <mergeCell ref="G37:I37"/>
    <mergeCell ref="P37:Q37"/>
    <mergeCell ref="G38:I38"/>
    <mergeCell ref="P38:Q38"/>
    <mergeCell ref="G39:I39"/>
    <mergeCell ref="P39:Q39"/>
    <mergeCell ref="B51:G52"/>
    <mergeCell ref="H51:J52"/>
    <mergeCell ref="K51:L51"/>
    <mergeCell ref="M51:N51"/>
    <mergeCell ref="O51:Q52"/>
    <mergeCell ref="B53:G53"/>
    <mergeCell ref="H53:J53"/>
    <mergeCell ref="O53:P53"/>
    <mergeCell ref="G47:I47"/>
    <mergeCell ref="P47:Q47"/>
    <mergeCell ref="D48:L48"/>
    <mergeCell ref="O48:Q48"/>
    <mergeCell ref="B50:G50"/>
    <mergeCell ref="H50:N50"/>
    <mergeCell ref="O50:Q50"/>
    <mergeCell ref="B43:C48"/>
    <mergeCell ref="G43:I43"/>
    <mergeCell ref="N43:N48"/>
    <mergeCell ref="P43:Q43"/>
    <mergeCell ref="G44:I44"/>
    <mergeCell ref="P44:Q44"/>
    <mergeCell ref="G45:I45"/>
    <mergeCell ref="P45:Q45"/>
    <mergeCell ref="G46:I46"/>
    <mergeCell ref="B56:G56"/>
    <mergeCell ref="H56:J56"/>
    <mergeCell ref="O56:P56"/>
    <mergeCell ref="B57:G57"/>
    <mergeCell ref="H57:J57"/>
    <mergeCell ref="O57:P57"/>
    <mergeCell ref="B54:G54"/>
    <mergeCell ref="H54:J54"/>
    <mergeCell ref="O54:P54"/>
    <mergeCell ref="B55:G55"/>
    <mergeCell ref="H55:J55"/>
    <mergeCell ref="O55:P55"/>
    <mergeCell ref="B60:G60"/>
    <mergeCell ref="H60:J60"/>
    <mergeCell ref="O60:P60"/>
    <mergeCell ref="B61:G61"/>
    <mergeCell ref="H61:L61"/>
    <mergeCell ref="O61:Q61"/>
    <mergeCell ref="B58:G58"/>
    <mergeCell ref="H58:J58"/>
    <mergeCell ref="O58:P58"/>
    <mergeCell ref="B59:G59"/>
    <mergeCell ref="H59:J59"/>
    <mergeCell ref="O59:P59"/>
    <mergeCell ref="B63:N63"/>
    <mergeCell ref="O63:Q63"/>
    <mergeCell ref="R63:R64"/>
    <mergeCell ref="B64:D64"/>
    <mergeCell ref="E64:F64"/>
    <mergeCell ref="G64:J64"/>
    <mergeCell ref="K64:L64"/>
    <mergeCell ref="M64:N64"/>
    <mergeCell ref="O64:Q64"/>
    <mergeCell ref="B65:D65"/>
    <mergeCell ref="G65:J68"/>
    <mergeCell ref="K65:L65"/>
    <mergeCell ref="M65:N65"/>
    <mergeCell ref="O65:Q65"/>
    <mergeCell ref="B66:D72"/>
    <mergeCell ref="K66:L66"/>
    <mergeCell ref="M66:N66"/>
    <mergeCell ref="O66:Q66"/>
    <mergeCell ref="K67:L67"/>
    <mergeCell ref="M67:N67"/>
    <mergeCell ref="O67:Q67"/>
    <mergeCell ref="K68:L68"/>
    <mergeCell ref="M68:N68"/>
    <mergeCell ref="O68:Q68"/>
    <mergeCell ref="G69:J71"/>
    <mergeCell ref="K69:L69"/>
    <mergeCell ref="M69:N69"/>
    <mergeCell ref="O69:Q69"/>
    <mergeCell ref="K70:L70"/>
    <mergeCell ref="B73:J73"/>
    <mergeCell ref="K73:L73"/>
    <mergeCell ref="M73:N73"/>
    <mergeCell ref="O73:Q73"/>
    <mergeCell ref="M70:N70"/>
    <mergeCell ref="O70:Q70"/>
    <mergeCell ref="K71:L71"/>
    <mergeCell ref="M71:N71"/>
    <mergeCell ref="O71:Q71"/>
    <mergeCell ref="G72:J72"/>
    <mergeCell ref="K72:L72"/>
    <mergeCell ref="M72:N72"/>
    <mergeCell ref="O72:Q72"/>
  </mergeCells>
  <dataValidations count="1">
    <dataValidation allowBlank="1" sqref="K73:L73 JG73:JH73 TC73:TD73 ACY73:ACZ73 AMU73:AMV73 AWQ73:AWR73 BGM73:BGN73 BQI73:BQJ73 CAE73:CAF73 CKA73:CKB73 CTW73:CTX73 DDS73:DDT73 DNO73:DNP73 DXK73:DXL73 EHG73:EHH73 ERC73:ERD73 FAY73:FAZ73 FKU73:FKV73 FUQ73:FUR73 GEM73:GEN73 GOI73:GOJ73 GYE73:GYF73 HIA73:HIB73 HRW73:HRX73 IBS73:IBT73 ILO73:ILP73 IVK73:IVL73 JFG73:JFH73 JPC73:JPD73 JYY73:JYZ73 KIU73:KIV73 KSQ73:KSR73 LCM73:LCN73 LMI73:LMJ73 LWE73:LWF73 MGA73:MGB73 MPW73:MPX73 MZS73:MZT73 NJO73:NJP73 NTK73:NTL73 ODG73:ODH73 ONC73:OND73 OWY73:OWZ73 PGU73:PGV73 PQQ73:PQR73 QAM73:QAN73 QKI73:QKJ73 QUE73:QUF73 REA73:REB73 RNW73:RNX73 RXS73:RXT73 SHO73:SHP73 SRK73:SRL73 TBG73:TBH73 TLC73:TLD73 TUY73:TUZ73 UEU73:UEV73 UOQ73:UOR73 UYM73:UYN73 VII73:VIJ73 VSE73:VSF73 WCA73:WCB73 WLW73:WLX73 WVS73:WVT73"/>
  </dataValidations>
  <pageMargins left="0.38" right="0.19685039370078741" top="0.19685039370078741" bottom="0.37" header="0" footer="0"/>
  <pageSetup paperSize="9" scale="86" fitToHeight="1000" orientation="portrait" horizontalDpi="300" verticalDpi="300" r:id="rId1"/>
  <headerFooter alignWithMargins="0">
    <oddFooter>Страница &amp;P из &amp;N</oddFooter>
  </headerFooter>
  <legacyDrawing r:id="rId2"/>
</worksheet>
</file>

<file path=xl/worksheets/sheet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5">
    <outlinePr summaryBelow="0"/>
    <pageSetUpPr autoPageBreaks="0" fitToPage="1"/>
  </sheetPr>
  <dimension ref="A1:T64"/>
  <sheetViews>
    <sheetView zoomScaleNormal="85" workbookViewId="0">
      <pane ySplit="4" topLeftCell="A5" activePane="bottomLeft" state="frozen"/>
      <selection pane="bottomLeft" activeCell="U45" sqref="U45"/>
    </sheetView>
  </sheetViews>
  <sheetFormatPr defaultRowHeight="15.9" customHeight="1" x14ac:dyDescent="0.3"/>
  <cols>
    <col min="1" max="1" width="1.109375" style="2" customWidth="1"/>
    <col min="2" max="3" width="4.33203125" style="17" customWidth="1"/>
    <col min="4" max="4" width="5.109375" style="17" customWidth="1"/>
    <col min="5" max="6" width="10.6640625" style="17" customWidth="1"/>
    <col min="7" max="9" width="3.5546875" style="17" customWidth="1"/>
    <col min="10" max="11" width="6.6640625" style="17" customWidth="1"/>
    <col min="12" max="12" width="7.33203125" style="17" customWidth="1"/>
    <col min="13" max="13" width="9.109375" style="18"/>
    <col min="14" max="14" width="9.6640625" style="17" customWidth="1"/>
    <col min="15" max="15" width="11.109375" style="17" customWidth="1"/>
    <col min="16" max="16" width="12.88671875" style="17" customWidth="1"/>
    <col min="17" max="17" width="7.5546875" style="17" customWidth="1"/>
    <col min="18" max="18" width="11.5546875" style="19" customWidth="1"/>
    <col min="19" max="19" width="19.5546875" style="6" customWidth="1"/>
    <col min="20" max="256" width="9.109375" style="17"/>
    <col min="257" max="257" width="1.109375" style="17" customWidth="1"/>
    <col min="258" max="259" width="4.33203125" style="17" customWidth="1"/>
    <col min="260" max="260" width="5.109375" style="17" customWidth="1"/>
    <col min="261" max="262" width="10.6640625" style="17" customWidth="1"/>
    <col min="263" max="265" width="3.5546875" style="17" customWidth="1"/>
    <col min="266" max="267" width="6.6640625" style="17" customWidth="1"/>
    <col min="268" max="268" width="7.33203125" style="17" customWidth="1"/>
    <col min="269" max="269" width="9.109375" style="17"/>
    <col min="270" max="270" width="9.6640625" style="17" customWidth="1"/>
    <col min="271" max="271" width="11.109375" style="17" customWidth="1"/>
    <col min="272" max="272" width="12.88671875" style="17" customWidth="1"/>
    <col min="273" max="273" width="7.5546875" style="17" customWidth="1"/>
    <col min="274" max="274" width="11.5546875" style="17" customWidth="1"/>
    <col min="275" max="275" width="19.5546875" style="17" customWidth="1"/>
    <col min="276" max="512" width="9.109375" style="17"/>
    <col min="513" max="513" width="1.109375" style="17" customWidth="1"/>
    <col min="514" max="515" width="4.33203125" style="17" customWidth="1"/>
    <col min="516" max="516" width="5.109375" style="17" customWidth="1"/>
    <col min="517" max="518" width="10.6640625" style="17" customWidth="1"/>
    <col min="519" max="521" width="3.5546875" style="17" customWidth="1"/>
    <col min="522" max="523" width="6.6640625" style="17" customWidth="1"/>
    <col min="524" max="524" width="7.33203125" style="17" customWidth="1"/>
    <col min="525" max="525" width="9.109375" style="17"/>
    <col min="526" max="526" width="9.6640625" style="17" customWidth="1"/>
    <col min="527" max="527" width="11.109375" style="17" customWidth="1"/>
    <col min="528" max="528" width="12.88671875" style="17" customWidth="1"/>
    <col min="529" max="529" width="7.5546875" style="17" customWidth="1"/>
    <col min="530" max="530" width="11.5546875" style="17" customWidth="1"/>
    <col min="531" max="531" width="19.5546875" style="17" customWidth="1"/>
    <col min="532" max="768" width="9.109375" style="17"/>
    <col min="769" max="769" width="1.109375" style="17" customWidth="1"/>
    <col min="770" max="771" width="4.33203125" style="17" customWidth="1"/>
    <col min="772" max="772" width="5.109375" style="17" customWidth="1"/>
    <col min="773" max="774" width="10.6640625" style="17" customWidth="1"/>
    <col min="775" max="777" width="3.5546875" style="17" customWidth="1"/>
    <col min="778" max="779" width="6.6640625" style="17" customWidth="1"/>
    <col min="780" max="780" width="7.33203125" style="17" customWidth="1"/>
    <col min="781" max="781" width="9.109375" style="17"/>
    <col min="782" max="782" width="9.6640625" style="17" customWidth="1"/>
    <col min="783" max="783" width="11.109375" style="17" customWidth="1"/>
    <col min="784" max="784" width="12.88671875" style="17" customWidth="1"/>
    <col min="785" max="785" width="7.5546875" style="17" customWidth="1"/>
    <col min="786" max="786" width="11.5546875" style="17" customWidth="1"/>
    <col min="787" max="787" width="19.5546875" style="17" customWidth="1"/>
    <col min="788" max="1024" width="9.109375" style="17"/>
    <col min="1025" max="1025" width="1.109375" style="17" customWidth="1"/>
    <col min="1026" max="1027" width="4.33203125" style="17" customWidth="1"/>
    <col min="1028" max="1028" width="5.109375" style="17" customWidth="1"/>
    <col min="1029" max="1030" width="10.6640625" style="17" customWidth="1"/>
    <col min="1031" max="1033" width="3.5546875" style="17" customWidth="1"/>
    <col min="1034" max="1035" width="6.6640625" style="17" customWidth="1"/>
    <col min="1036" max="1036" width="7.33203125" style="17" customWidth="1"/>
    <col min="1037" max="1037" width="9.109375" style="17"/>
    <col min="1038" max="1038" width="9.6640625" style="17" customWidth="1"/>
    <col min="1039" max="1039" width="11.109375" style="17" customWidth="1"/>
    <col min="1040" max="1040" width="12.88671875" style="17" customWidth="1"/>
    <col min="1041" max="1041" width="7.5546875" style="17" customWidth="1"/>
    <col min="1042" max="1042" width="11.5546875" style="17" customWidth="1"/>
    <col min="1043" max="1043" width="19.5546875" style="17" customWidth="1"/>
    <col min="1044" max="1280" width="9.109375" style="17"/>
    <col min="1281" max="1281" width="1.109375" style="17" customWidth="1"/>
    <col min="1282" max="1283" width="4.33203125" style="17" customWidth="1"/>
    <col min="1284" max="1284" width="5.109375" style="17" customWidth="1"/>
    <col min="1285" max="1286" width="10.6640625" style="17" customWidth="1"/>
    <col min="1287" max="1289" width="3.5546875" style="17" customWidth="1"/>
    <col min="1290" max="1291" width="6.6640625" style="17" customWidth="1"/>
    <col min="1292" max="1292" width="7.33203125" style="17" customWidth="1"/>
    <col min="1293" max="1293" width="9.109375" style="17"/>
    <col min="1294" max="1294" width="9.6640625" style="17" customWidth="1"/>
    <col min="1295" max="1295" width="11.109375" style="17" customWidth="1"/>
    <col min="1296" max="1296" width="12.88671875" style="17" customWidth="1"/>
    <col min="1297" max="1297" width="7.5546875" style="17" customWidth="1"/>
    <col min="1298" max="1298" width="11.5546875" style="17" customWidth="1"/>
    <col min="1299" max="1299" width="19.5546875" style="17" customWidth="1"/>
    <col min="1300" max="1536" width="9.109375" style="17"/>
    <col min="1537" max="1537" width="1.109375" style="17" customWidth="1"/>
    <col min="1538" max="1539" width="4.33203125" style="17" customWidth="1"/>
    <col min="1540" max="1540" width="5.109375" style="17" customWidth="1"/>
    <col min="1541" max="1542" width="10.6640625" style="17" customWidth="1"/>
    <col min="1543" max="1545" width="3.5546875" style="17" customWidth="1"/>
    <col min="1546" max="1547" width="6.6640625" style="17" customWidth="1"/>
    <col min="1548" max="1548" width="7.33203125" style="17" customWidth="1"/>
    <col min="1549" max="1549" width="9.109375" style="17"/>
    <col min="1550" max="1550" width="9.6640625" style="17" customWidth="1"/>
    <col min="1551" max="1551" width="11.109375" style="17" customWidth="1"/>
    <col min="1552" max="1552" width="12.88671875" style="17" customWidth="1"/>
    <col min="1553" max="1553" width="7.5546875" style="17" customWidth="1"/>
    <col min="1554" max="1554" width="11.5546875" style="17" customWidth="1"/>
    <col min="1555" max="1555" width="19.5546875" style="17" customWidth="1"/>
    <col min="1556" max="1792" width="9.109375" style="17"/>
    <col min="1793" max="1793" width="1.109375" style="17" customWidth="1"/>
    <col min="1794" max="1795" width="4.33203125" style="17" customWidth="1"/>
    <col min="1796" max="1796" width="5.109375" style="17" customWidth="1"/>
    <col min="1797" max="1798" width="10.6640625" style="17" customWidth="1"/>
    <col min="1799" max="1801" width="3.5546875" style="17" customWidth="1"/>
    <col min="1802" max="1803" width="6.6640625" style="17" customWidth="1"/>
    <col min="1804" max="1804" width="7.33203125" style="17" customWidth="1"/>
    <col min="1805" max="1805" width="9.109375" style="17"/>
    <col min="1806" max="1806" width="9.6640625" style="17" customWidth="1"/>
    <col min="1807" max="1807" width="11.109375" style="17" customWidth="1"/>
    <col min="1808" max="1808" width="12.88671875" style="17" customWidth="1"/>
    <col min="1809" max="1809" width="7.5546875" style="17" customWidth="1"/>
    <col min="1810" max="1810" width="11.5546875" style="17" customWidth="1"/>
    <col min="1811" max="1811" width="19.5546875" style="17" customWidth="1"/>
    <col min="1812" max="2048" width="9.109375" style="17"/>
    <col min="2049" max="2049" width="1.109375" style="17" customWidth="1"/>
    <col min="2050" max="2051" width="4.33203125" style="17" customWidth="1"/>
    <col min="2052" max="2052" width="5.109375" style="17" customWidth="1"/>
    <col min="2053" max="2054" width="10.6640625" style="17" customWidth="1"/>
    <col min="2055" max="2057" width="3.5546875" style="17" customWidth="1"/>
    <col min="2058" max="2059" width="6.6640625" style="17" customWidth="1"/>
    <col min="2060" max="2060" width="7.33203125" style="17" customWidth="1"/>
    <col min="2061" max="2061" width="9.109375" style="17"/>
    <col min="2062" max="2062" width="9.6640625" style="17" customWidth="1"/>
    <col min="2063" max="2063" width="11.109375" style="17" customWidth="1"/>
    <col min="2064" max="2064" width="12.88671875" style="17" customWidth="1"/>
    <col min="2065" max="2065" width="7.5546875" style="17" customWidth="1"/>
    <col min="2066" max="2066" width="11.5546875" style="17" customWidth="1"/>
    <col min="2067" max="2067" width="19.5546875" style="17" customWidth="1"/>
    <col min="2068" max="2304" width="9.109375" style="17"/>
    <col min="2305" max="2305" width="1.109375" style="17" customWidth="1"/>
    <col min="2306" max="2307" width="4.33203125" style="17" customWidth="1"/>
    <col min="2308" max="2308" width="5.109375" style="17" customWidth="1"/>
    <col min="2309" max="2310" width="10.6640625" style="17" customWidth="1"/>
    <col min="2311" max="2313" width="3.5546875" style="17" customWidth="1"/>
    <col min="2314" max="2315" width="6.6640625" style="17" customWidth="1"/>
    <col min="2316" max="2316" width="7.33203125" style="17" customWidth="1"/>
    <col min="2317" max="2317" width="9.109375" style="17"/>
    <col min="2318" max="2318" width="9.6640625" style="17" customWidth="1"/>
    <col min="2319" max="2319" width="11.109375" style="17" customWidth="1"/>
    <col min="2320" max="2320" width="12.88671875" style="17" customWidth="1"/>
    <col min="2321" max="2321" width="7.5546875" style="17" customWidth="1"/>
    <col min="2322" max="2322" width="11.5546875" style="17" customWidth="1"/>
    <col min="2323" max="2323" width="19.5546875" style="17" customWidth="1"/>
    <col min="2324" max="2560" width="9.109375" style="17"/>
    <col min="2561" max="2561" width="1.109375" style="17" customWidth="1"/>
    <col min="2562" max="2563" width="4.33203125" style="17" customWidth="1"/>
    <col min="2564" max="2564" width="5.109375" style="17" customWidth="1"/>
    <col min="2565" max="2566" width="10.6640625" style="17" customWidth="1"/>
    <col min="2567" max="2569" width="3.5546875" style="17" customWidth="1"/>
    <col min="2570" max="2571" width="6.6640625" style="17" customWidth="1"/>
    <col min="2572" max="2572" width="7.33203125" style="17" customWidth="1"/>
    <col min="2573" max="2573" width="9.109375" style="17"/>
    <col min="2574" max="2574" width="9.6640625" style="17" customWidth="1"/>
    <col min="2575" max="2575" width="11.109375" style="17" customWidth="1"/>
    <col min="2576" max="2576" width="12.88671875" style="17" customWidth="1"/>
    <col min="2577" max="2577" width="7.5546875" style="17" customWidth="1"/>
    <col min="2578" max="2578" width="11.5546875" style="17" customWidth="1"/>
    <col min="2579" max="2579" width="19.5546875" style="17" customWidth="1"/>
    <col min="2580" max="2816" width="9.109375" style="17"/>
    <col min="2817" max="2817" width="1.109375" style="17" customWidth="1"/>
    <col min="2818" max="2819" width="4.33203125" style="17" customWidth="1"/>
    <col min="2820" max="2820" width="5.109375" style="17" customWidth="1"/>
    <col min="2821" max="2822" width="10.6640625" style="17" customWidth="1"/>
    <col min="2823" max="2825" width="3.5546875" style="17" customWidth="1"/>
    <col min="2826" max="2827" width="6.6640625" style="17" customWidth="1"/>
    <col min="2828" max="2828" width="7.33203125" style="17" customWidth="1"/>
    <col min="2829" max="2829" width="9.109375" style="17"/>
    <col min="2830" max="2830" width="9.6640625" style="17" customWidth="1"/>
    <col min="2831" max="2831" width="11.109375" style="17" customWidth="1"/>
    <col min="2832" max="2832" width="12.88671875" style="17" customWidth="1"/>
    <col min="2833" max="2833" width="7.5546875" style="17" customWidth="1"/>
    <col min="2834" max="2834" width="11.5546875" style="17" customWidth="1"/>
    <col min="2835" max="2835" width="19.5546875" style="17" customWidth="1"/>
    <col min="2836" max="3072" width="9.109375" style="17"/>
    <col min="3073" max="3073" width="1.109375" style="17" customWidth="1"/>
    <col min="3074" max="3075" width="4.33203125" style="17" customWidth="1"/>
    <col min="3076" max="3076" width="5.109375" style="17" customWidth="1"/>
    <col min="3077" max="3078" width="10.6640625" style="17" customWidth="1"/>
    <col min="3079" max="3081" width="3.5546875" style="17" customWidth="1"/>
    <col min="3082" max="3083" width="6.6640625" style="17" customWidth="1"/>
    <col min="3084" max="3084" width="7.33203125" style="17" customWidth="1"/>
    <col min="3085" max="3085" width="9.109375" style="17"/>
    <col min="3086" max="3086" width="9.6640625" style="17" customWidth="1"/>
    <col min="3087" max="3087" width="11.109375" style="17" customWidth="1"/>
    <col min="3088" max="3088" width="12.88671875" style="17" customWidth="1"/>
    <col min="3089" max="3089" width="7.5546875" style="17" customWidth="1"/>
    <col min="3090" max="3090" width="11.5546875" style="17" customWidth="1"/>
    <col min="3091" max="3091" width="19.5546875" style="17" customWidth="1"/>
    <col min="3092" max="3328" width="9.109375" style="17"/>
    <col min="3329" max="3329" width="1.109375" style="17" customWidth="1"/>
    <col min="3330" max="3331" width="4.33203125" style="17" customWidth="1"/>
    <col min="3332" max="3332" width="5.109375" style="17" customWidth="1"/>
    <col min="3333" max="3334" width="10.6640625" style="17" customWidth="1"/>
    <col min="3335" max="3337" width="3.5546875" style="17" customWidth="1"/>
    <col min="3338" max="3339" width="6.6640625" style="17" customWidth="1"/>
    <col min="3340" max="3340" width="7.33203125" style="17" customWidth="1"/>
    <col min="3341" max="3341" width="9.109375" style="17"/>
    <col min="3342" max="3342" width="9.6640625" style="17" customWidth="1"/>
    <col min="3343" max="3343" width="11.109375" style="17" customWidth="1"/>
    <col min="3344" max="3344" width="12.88671875" style="17" customWidth="1"/>
    <col min="3345" max="3345" width="7.5546875" style="17" customWidth="1"/>
    <col min="3346" max="3346" width="11.5546875" style="17" customWidth="1"/>
    <col min="3347" max="3347" width="19.5546875" style="17" customWidth="1"/>
    <col min="3348" max="3584" width="9.109375" style="17"/>
    <col min="3585" max="3585" width="1.109375" style="17" customWidth="1"/>
    <col min="3586" max="3587" width="4.33203125" style="17" customWidth="1"/>
    <col min="3588" max="3588" width="5.109375" style="17" customWidth="1"/>
    <col min="3589" max="3590" width="10.6640625" style="17" customWidth="1"/>
    <col min="3591" max="3593" width="3.5546875" style="17" customWidth="1"/>
    <col min="3594" max="3595" width="6.6640625" style="17" customWidth="1"/>
    <col min="3596" max="3596" width="7.33203125" style="17" customWidth="1"/>
    <col min="3597" max="3597" width="9.109375" style="17"/>
    <col min="3598" max="3598" width="9.6640625" style="17" customWidth="1"/>
    <col min="3599" max="3599" width="11.109375" style="17" customWidth="1"/>
    <col min="3600" max="3600" width="12.88671875" style="17" customWidth="1"/>
    <col min="3601" max="3601" width="7.5546875" style="17" customWidth="1"/>
    <col min="3602" max="3602" width="11.5546875" style="17" customWidth="1"/>
    <col min="3603" max="3603" width="19.5546875" style="17" customWidth="1"/>
    <col min="3604" max="3840" width="9.109375" style="17"/>
    <col min="3841" max="3841" width="1.109375" style="17" customWidth="1"/>
    <col min="3842" max="3843" width="4.33203125" style="17" customWidth="1"/>
    <col min="3844" max="3844" width="5.109375" style="17" customWidth="1"/>
    <col min="3845" max="3846" width="10.6640625" style="17" customWidth="1"/>
    <col min="3847" max="3849" width="3.5546875" style="17" customWidth="1"/>
    <col min="3850" max="3851" width="6.6640625" style="17" customWidth="1"/>
    <col min="3852" max="3852" width="7.33203125" style="17" customWidth="1"/>
    <col min="3853" max="3853" width="9.109375" style="17"/>
    <col min="3854" max="3854" width="9.6640625" style="17" customWidth="1"/>
    <col min="3855" max="3855" width="11.109375" style="17" customWidth="1"/>
    <col min="3856" max="3856" width="12.88671875" style="17" customWidth="1"/>
    <col min="3857" max="3857" width="7.5546875" style="17" customWidth="1"/>
    <col min="3858" max="3858" width="11.5546875" style="17" customWidth="1"/>
    <col min="3859" max="3859" width="19.5546875" style="17" customWidth="1"/>
    <col min="3860" max="4096" width="9.109375" style="17"/>
    <col min="4097" max="4097" width="1.109375" style="17" customWidth="1"/>
    <col min="4098" max="4099" width="4.33203125" style="17" customWidth="1"/>
    <col min="4100" max="4100" width="5.109375" style="17" customWidth="1"/>
    <col min="4101" max="4102" width="10.6640625" style="17" customWidth="1"/>
    <col min="4103" max="4105" width="3.5546875" style="17" customWidth="1"/>
    <col min="4106" max="4107" width="6.6640625" style="17" customWidth="1"/>
    <col min="4108" max="4108" width="7.33203125" style="17" customWidth="1"/>
    <col min="4109" max="4109" width="9.109375" style="17"/>
    <col min="4110" max="4110" width="9.6640625" style="17" customWidth="1"/>
    <col min="4111" max="4111" width="11.109375" style="17" customWidth="1"/>
    <col min="4112" max="4112" width="12.88671875" style="17" customWidth="1"/>
    <col min="4113" max="4113" width="7.5546875" style="17" customWidth="1"/>
    <col min="4114" max="4114" width="11.5546875" style="17" customWidth="1"/>
    <col min="4115" max="4115" width="19.5546875" style="17" customWidth="1"/>
    <col min="4116" max="4352" width="9.109375" style="17"/>
    <col min="4353" max="4353" width="1.109375" style="17" customWidth="1"/>
    <col min="4354" max="4355" width="4.33203125" style="17" customWidth="1"/>
    <col min="4356" max="4356" width="5.109375" style="17" customWidth="1"/>
    <col min="4357" max="4358" width="10.6640625" style="17" customWidth="1"/>
    <col min="4359" max="4361" width="3.5546875" style="17" customWidth="1"/>
    <col min="4362" max="4363" width="6.6640625" style="17" customWidth="1"/>
    <col min="4364" max="4364" width="7.33203125" style="17" customWidth="1"/>
    <col min="4365" max="4365" width="9.109375" style="17"/>
    <col min="4366" max="4366" width="9.6640625" style="17" customWidth="1"/>
    <col min="4367" max="4367" width="11.109375" style="17" customWidth="1"/>
    <col min="4368" max="4368" width="12.88671875" style="17" customWidth="1"/>
    <col min="4369" max="4369" width="7.5546875" style="17" customWidth="1"/>
    <col min="4370" max="4370" width="11.5546875" style="17" customWidth="1"/>
    <col min="4371" max="4371" width="19.5546875" style="17" customWidth="1"/>
    <col min="4372" max="4608" width="9.109375" style="17"/>
    <col min="4609" max="4609" width="1.109375" style="17" customWidth="1"/>
    <col min="4610" max="4611" width="4.33203125" style="17" customWidth="1"/>
    <col min="4612" max="4612" width="5.109375" style="17" customWidth="1"/>
    <col min="4613" max="4614" width="10.6640625" style="17" customWidth="1"/>
    <col min="4615" max="4617" width="3.5546875" style="17" customWidth="1"/>
    <col min="4618" max="4619" width="6.6640625" style="17" customWidth="1"/>
    <col min="4620" max="4620" width="7.33203125" style="17" customWidth="1"/>
    <col min="4621" max="4621" width="9.109375" style="17"/>
    <col min="4622" max="4622" width="9.6640625" style="17" customWidth="1"/>
    <col min="4623" max="4623" width="11.109375" style="17" customWidth="1"/>
    <col min="4624" max="4624" width="12.88671875" style="17" customWidth="1"/>
    <col min="4625" max="4625" width="7.5546875" style="17" customWidth="1"/>
    <col min="4626" max="4626" width="11.5546875" style="17" customWidth="1"/>
    <col min="4627" max="4627" width="19.5546875" style="17" customWidth="1"/>
    <col min="4628" max="4864" width="9.109375" style="17"/>
    <col min="4865" max="4865" width="1.109375" style="17" customWidth="1"/>
    <col min="4866" max="4867" width="4.33203125" style="17" customWidth="1"/>
    <col min="4868" max="4868" width="5.109375" style="17" customWidth="1"/>
    <col min="4869" max="4870" width="10.6640625" style="17" customWidth="1"/>
    <col min="4871" max="4873" width="3.5546875" style="17" customWidth="1"/>
    <col min="4874" max="4875" width="6.6640625" style="17" customWidth="1"/>
    <col min="4876" max="4876" width="7.33203125" style="17" customWidth="1"/>
    <col min="4877" max="4877" width="9.109375" style="17"/>
    <col min="4878" max="4878" width="9.6640625" style="17" customWidth="1"/>
    <col min="4879" max="4879" width="11.109375" style="17" customWidth="1"/>
    <col min="4880" max="4880" width="12.88671875" style="17" customWidth="1"/>
    <col min="4881" max="4881" width="7.5546875" style="17" customWidth="1"/>
    <col min="4882" max="4882" width="11.5546875" style="17" customWidth="1"/>
    <col min="4883" max="4883" width="19.5546875" style="17" customWidth="1"/>
    <col min="4884" max="5120" width="9.109375" style="17"/>
    <col min="5121" max="5121" width="1.109375" style="17" customWidth="1"/>
    <col min="5122" max="5123" width="4.33203125" style="17" customWidth="1"/>
    <col min="5124" max="5124" width="5.109375" style="17" customWidth="1"/>
    <col min="5125" max="5126" width="10.6640625" style="17" customWidth="1"/>
    <col min="5127" max="5129" width="3.5546875" style="17" customWidth="1"/>
    <col min="5130" max="5131" width="6.6640625" style="17" customWidth="1"/>
    <col min="5132" max="5132" width="7.33203125" style="17" customWidth="1"/>
    <col min="5133" max="5133" width="9.109375" style="17"/>
    <col min="5134" max="5134" width="9.6640625" style="17" customWidth="1"/>
    <col min="5135" max="5135" width="11.109375" style="17" customWidth="1"/>
    <col min="5136" max="5136" width="12.88671875" style="17" customWidth="1"/>
    <col min="5137" max="5137" width="7.5546875" style="17" customWidth="1"/>
    <col min="5138" max="5138" width="11.5546875" style="17" customWidth="1"/>
    <col min="5139" max="5139" width="19.5546875" style="17" customWidth="1"/>
    <col min="5140" max="5376" width="9.109375" style="17"/>
    <col min="5377" max="5377" width="1.109375" style="17" customWidth="1"/>
    <col min="5378" max="5379" width="4.33203125" style="17" customWidth="1"/>
    <col min="5380" max="5380" width="5.109375" style="17" customWidth="1"/>
    <col min="5381" max="5382" width="10.6640625" style="17" customWidth="1"/>
    <col min="5383" max="5385" width="3.5546875" style="17" customWidth="1"/>
    <col min="5386" max="5387" width="6.6640625" style="17" customWidth="1"/>
    <col min="5388" max="5388" width="7.33203125" style="17" customWidth="1"/>
    <col min="5389" max="5389" width="9.109375" style="17"/>
    <col min="5390" max="5390" width="9.6640625" style="17" customWidth="1"/>
    <col min="5391" max="5391" width="11.109375" style="17" customWidth="1"/>
    <col min="5392" max="5392" width="12.88671875" style="17" customWidth="1"/>
    <col min="5393" max="5393" width="7.5546875" style="17" customWidth="1"/>
    <col min="5394" max="5394" width="11.5546875" style="17" customWidth="1"/>
    <col min="5395" max="5395" width="19.5546875" style="17" customWidth="1"/>
    <col min="5396" max="5632" width="9.109375" style="17"/>
    <col min="5633" max="5633" width="1.109375" style="17" customWidth="1"/>
    <col min="5634" max="5635" width="4.33203125" style="17" customWidth="1"/>
    <col min="5636" max="5636" width="5.109375" style="17" customWidth="1"/>
    <col min="5637" max="5638" width="10.6640625" style="17" customWidth="1"/>
    <col min="5639" max="5641" width="3.5546875" style="17" customWidth="1"/>
    <col min="5642" max="5643" width="6.6640625" style="17" customWidth="1"/>
    <col min="5644" max="5644" width="7.33203125" style="17" customWidth="1"/>
    <col min="5645" max="5645" width="9.109375" style="17"/>
    <col min="5646" max="5646" width="9.6640625" style="17" customWidth="1"/>
    <col min="5647" max="5647" width="11.109375" style="17" customWidth="1"/>
    <col min="5648" max="5648" width="12.88671875" style="17" customWidth="1"/>
    <col min="5649" max="5649" width="7.5546875" style="17" customWidth="1"/>
    <col min="5650" max="5650" width="11.5546875" style="17" customWidth="1"/>
    <col min="5651" max="5651" width="19.5546875" style="17" customWidth="1"/>
    <col min="5652" max="5888" width="9.109375" style="17"/>
    <col min="5889" max="5889" width="1.109375" style="17" customWidth="1"/>
    <col min="5890" max="5891" width="4.33203125" style="17" customWidth="1"/>
    <col min="5892" max="5892" width="5.109375" style="17" customWidth="1"/>
    <col min="5893" max="5894" width="10.6640625" style="17" customWidth="1"/>
    <col min="5895" max="5897" width="3.5546875" style="17" customWidth="1"/>
    <col min="5898" max="5899" width="6.6640625" style="17" customWidth="1"/>
    <col min="5900" max="5900" width="7.33203125" style="17" customWidth="1"/>
    <col min="5901" max="5901" width="9.109375" style="17"/>
    <col min="5902" max="5902" width="9.6640625" style="17" customWidth="1"/>
    <col min="5903" max="5903" width="11.109375" style="17" customWidth="1"/>
    <col min="5904" max="5904" width="12.88671875" style="17" customWidth="1"/>
    <col min="5905" max="5905" width="7.5546875" style="17" customWidth="1"/>
    <col min="5906" max="5906" width="11.5546875" style="17" customWidth="1"/>
    <col min="5907" max="5907" width="19.5546875" style="17" customWidth="1"/>
    <col min="5908" max="6144" width="9.109375" style="17"/>
    <col min="6145" max="6145" width="1.109375" style="17" customWidth="1"/>
    <col min="6146" max="6147" width="4.33203125" style="17" customWidth="1"/>
    <col min="6148" max="6148" width="5.109375" style="17" customWidth="1"/>
    <col min="6149" max="6150" width="10.6640625" style="17" customWidth="1"/>
    <col min="6151" max="6153" width="3.5546875" style="17" customWidth="1"/>
    <col min="6154" max="6155" width="6.6640625" style="17" customWidth="1"/>
    <col min="6156" max="6156" width="7.33203125" style="17" customWidth="1"/>
    <col min="6157" max="6157" width="9.109375" style="17"/>
    <col min="6158" max="6158" width="9.6640625" style="17" customWidth="1"/>
    <col min="6159" max="6159" width="11.109375" style="17" customWidth="1"/>
    <col min="6160" max="6160" width="12.88671875" style="17" customWidth="1"/>
    <col min="6161" max="6161" width="7.5546875" style="17" customWidth="1"/>
    <col min="6162" max="6162" width="11.5546875" style="17" customWidth="1"/>
    <col min="6163" max="6163" width="19.5546875" style="17" customWidth="1"/>
    <col min="6164" max="6400" width="9.109375" style="17"/>
    <col min="6401" max="6401" width="1.109375" style="17" customWidth="1"/>
    <col min="6402" max="6403" width="4.33203125" style="17" customWidth="1"/>
    <col min="6404" max="6404" width="5.109375" style="17" customWidth="1"/>
    <col min="6405" max="6406" width="10.6640625" style="17" customWidth="1"/>
    <col min="6407" max="6409" width="3.5546875" style="17" customWidth="1"/>
    <col min="6410" max="6411" width="6.6640625" style="17" customWidth="1"/>
    <col min="6412" max="6412" width="7.33203125" style="17" customWidth="1"/>
    <col min="6413" max="6413" width="9.109375" style="17"/>
    <col min="6414" max="6414" width="9.6640625" style="17" customWidth="1"/>
    <col min="6415" max="6415" width="11.109375" style="17" customWidth="1"/>
    <col min="6416" max="6416" width="12.88671875" style="17" customWidth="1"/>
    <col min="6417" max="6417" width="7.5546875" style="17" customWidth="1"/>
    <col min="6418" max="6418" width="11.5546875" style="17" customWidth="1"/>
    <col min="6419" max="6419" width="19.5546875" style="17" customWidth="1"/>
    <col min="6420" max="6656" width="9.109375" style="17"/>
    <col min="6657" max="6657" width="1.109375" style="17" customWidth="1"/>
    <col min="6658" max="6659" width="4.33203125" style="17" customWidth="1"/>
    <col min="6660" max="6660" width="5.109375" style="17" customWidth="1"/>
    <col min="6661" max="6662" width="10.6640625" style="17" customWidth="1"/>
    <col min="6663" max="6665" width="3.5546875" style="17" customWidth="1"/>
    <col min="6666" max="6667" width="6.6640625" style="17" customWidth="1"/>
    <col min="6668" max="6668" width="7.33203125" style="17" customWidth="1"/>
    <col min="6669" max="6669" width="9.109375" style="17"/>
    <col min="6670" max="6670" width="9.6640625" style="17" customWidth="1"/>
    <col min="6671" max="6671" width="11.109375" style="17" customWidth="1"/>
    <col min="6672" max="6672" width="12.88671875" style="17" customWidth="1"/>
    <col min="6673" max="6673" width="7.5546875" style="17" customWidth="1"/>
    <col min="6674" max="6674" width="11.5546875" style="17" customWidth="1"/>
    <col min="6675" max="6675" width="19.5546875" style="17" customWidth="1"/>
    <col min="6676" max="6912" width="9.109375" style="17"/>
    <col min="6913" max="6913" width="1.109375" style="17" customWidth="1"/>
    <col min="6914" max="6915" width="4.33203125" style="17" customWidth="1"/>
    <col min="6916" max="6916" width="5.109375" style="17" customWidth="1"/>
    <col min="6917" max="6918" width="10.6640625" style="17" customWidth="1"/>
    <col min="6919" max="6921" width="3.5546875" style="17" customWidth="1"/>
    <col min="6922" max="6923" width="6.6640625" style="17" customWidth="1"/>
    <col min="6924" max="6924" width="7.33203125" style="17" customWidth="1"/>
    <col min="6925" max="6925" width="9.109375" style="17"/>
    <col min="6926" max="6926" width="9.6640625" style="17" customWidth="1"/>
    <col min="6927" max="6927" width="11.109375" style="17" customWidth="1"/>
    <col min="6928" max="6928" width="12.88671875" style="17" customWidth="1"/>
    <col min="6929" max="6929" width="7.5546875" style="17" customWidth="1"/>
    <col min="6930" max="6930" width="11.5546875" style="17" customWidth="1"/>
    <col min="6931" max="6931" width="19.5546875" style="17" customWidth="1"/>
    <col min="6932" max="7168" width="9.109375" style="17"/>
    <col min="7169" max="7169" width="1.109375" style="17" customWidth="1"/>
    <col min="7170" max="7171" width="4.33203125" style="17" customWidth="1"/>
    <col min="7172" max="7172" width="5.109375" style="17" customWidth="1"/>
    <col min="7173" max="7174" width="10.6640625" style="17" customWidth="1"/>
    <col min="7175" max="7177" width="3.5546875" style="17" customWidth="1"/>
    <col min="7178" max="7179" width="6.6640625" style="17" customWidth="1"/>
    <col min="7180" max="7180" width="7.33203125" style="17" customWidth="1"/>
    <col min="7181" max="7181" width="9.109375" style="17"/>
    <col min="7182" max="7182" width="9.6640625" style="17" customWidth="1"/>
    <col min="7183" max="7183" width="11.109375" style="17" customWidth="1"/>
    <col min="7184" max="7184" width="12.88671875" style="17" customWidth="1"/>
    <col min="7185" max="7185" width="7.5546875" style="17" customWidth="1"/>
    <col min="7186" max="7186" width="11.5546875" style="17" customWidth="1"/>
    <col min="7187" max="7187" width="19.5546875" style="17" customWidth="1"/>
    <col min="7188" max="7424" width="9.109375" style="17"/>
    <col min="7425" max="7425" width="1.109375" style="17" customWidth="1"/>
    <col min="7426" max="7427" width="4.33203125" style="17" customWidth="1"/>
    <col min="7428" max="7428" width="5.109375" style="17" customWidth="1"/>
    <col min="7429" max="7430" width="10.6640625" style="17" customWidth="1"/>
    <col min="7431" max="7433" width="3.5546875" style="17" customWidth="1"/>
    <col min="7434" max="7435" width="6.6640625" style="17" customWidth="1"/>
    <col min="7436" max="7436" width="7.33203125" style="17" customWidth="1"/>
    <col min="7437" max="7437" width="9.109375" style="17"/>
    <col min="7438" max="7438" width="9.6640625" style="17" customWidth="1"/>
    <col min="7439" max="7439" width="11.109375" style="17" customWidth="1"/>
    <col min="7440" max="7440" width="12.88671875" style="17" customWidth="1"/>
    <col min="7441" max="7441" width="7.5546875" style="17" customWidth="1"/>
    <col min="7442" max="7442" width="11.5546875" style="17" customWidth="1"/>
    <col min="7443" max="7443" width="19.5546875" style="17" customWidth="1"/>
    <col min="7444" max="7680" width="9.109375" style="17"/>
    <col min="7681" max="7681" width="1.109375" style="17" customWidth="1"/>
    <col min="7682" max="7683" width="4.33203125" style="17" customWidth="1"/>
    <col min="7684" max="7684" width="5.109375" style="17" customWidth="1"/>
    <col min="7685" max="7686" width="10.6640625" style="17" customWidth="1"/>
    <col min="7687" max="7689" width="3.5546875" style="17" customWidth="1"/>
    <col min="7690" max="7691" width="6.6640625" style="17" customWidth="1"/>
    <col min="7692" max="7692" width="7.33203125" style="17" customWidth="1"/>
    <col min="7693" max="7693" width="9.109375" style="17"/>
    <col min="7694" max="7694" width="9.6640625" style="17" customWidth="1"/>
    <col min="7695" max="7695" width="11.109375" style="17" customWidth="1"/>
    <col min="7696" max="7696" width="12.88671875" style="17" customWidth="1"/>
    <col min="7697" max="7697" width="7.5546875" style="17" customWidth="1"/>
    <col min="7698" max="7698" width="11.5546875" style="17" customWidth="1"/>
    <col min="7699" max="7699" width="19.5546875" style="17" customWidth="1"/>
    <col min="7700" max="7936" width="9.109375" style="17"/>
    <col min="7937" max="7937" width="1.109375" style="17" customWidth="1"/>
    <col min="7938" max="7939" width="4.33203125" style="17" customWidth="1"/>
    <col min="7940" max="7940" width="5.109375" style="17" customWidth="1"/>
    <col min="7941" max="7942" width="10.6640625" style="17" customWidth="1"/>
    <col min="7943" max="7945" width="3.5546875" style="17" customWidth="1"/>
    <col min="7946" max="7947" width="6.6640625" style="17" customWidth="1"/>
    <col min="7948" max="7948" width="7.33203125" style="17" customWidth="1"/>
    <col min="7949" max="7949" width="9.109375" style="17"/>
    <col min="7950" max="7950" width="9.6640625" style="17" customWidth="1"/>
    <col min="7951" max="7951" width="11.109375" style="17" customWidth="1"/>
    <col min="7952" max="7952" width="12.88671875" style="17" customWidth="1"/>
    <col min="7953" max="7953" width="7.5546875" style="17" customWidth="1"/>
    <col min="7954" max="7954" width="11.5546875" style="17" customWidth="1"/>
    <col min="7955" max="7955" width="19.5546875" style="17" customWidth="1"/>
    <col min="7956" max="8192" width="9.109375" style="17"/>
    <col min="8193" max="8193" width="1.109375" style="17" customWidth="1"/>
    <col min="8194" max="8195" width="4.33203125" style="17" customWidth="1"/>
    <col min="8196" max="8196" width="5.109375" style="17" customWidth="1"/>
    <col min="8197" max="8198" width="10.6640625" style="17" customWidth="1"/>
    <col min="8199" max="8201" width="3.5546875" style="17" customWidth="1"/>
    <col min="8202" max="8203" width="6.6640625" style="17" customWidth="1"/>
    <col min="8204" max="8204" width="7.33203125" style="17" customWidth="1"/>
    <col min="8205" max="8205" width="9.109375" style="17"/>
    <col min="8206" max="8206" width="9.6640625" style="17" customWidth="1"/>
    <col min="8207" max="8207" width="11.109375" style="17" customWidth="1"/>
    <col min="8208" max="8208" width="12.88671875" style="17" customWidth="1"/>
    <col min="8209" max="8209" width="7.5546875" style="17" customWidth="1"/>
    <col min="8210" max="8210" width="11.5546875" style="17" customWidth="1"/>
    <col min="8211" max="8211" width="19.5546875" style="17" customWidth="1"/>
    <col min="8212" max="8448" width="9.109375" style="17"/>
    <col min="8449" max="8449" width="1.109375" style="17" customWidth="1"/>
    <col min="8450" max="8451" width="4.33203125" style="17" customWidth="1"/>
    <col min="8452" max="8452" width="5.109375" style="17" customWidth="1"/>
    <col min="8453" max="8454" width="10.6640625" style="17" customWidth="1"/>
    <col min="8455" max="8457" width="3.5546875" style="17" customWidth="1"/>
    <col min="8458" max="8459" width="6.6640625" style="17" customWidth="1"/>
    <col min="8460" max="8460" width="7.33203125" style="17" customWidth="1"/>
    <col min="8461" max="8461" width="9.109375" style="17"/>
    <col min="8462" max="8462" width="9.6640625" style="17" customWidth="1"/>
    <col min="8463" max="8463" width="11.109375" style="17" customWidth="1"/>
    <col min="8464" max="8464" width="12.88671875" style="17" customWidth="1"/>
    <col min="8465" max="8465" width="7.5546875" style="17" customWidth="1"/>
    <col min="8466" max="8466" width="11.5546875" style="17" customWidth="1"/>
    <col min="8467" max="8467" width="19.5546875" style="17" customWidth="1"/>
    <col min="8468" max="8704" width="9.109375" style="17"/>
    <col min="8705" max="8705" width="1.109375" style="17" customWidth="1"/>
    <col min="8706" max="8707" width="4.33203125" style="17" customWidth="1"/>
    <col min="8708" max="8708" width="5.109375" style="17" customWidth="1"/>
    <col min="8709" max="8710" width="10.6640625" style="17" customWidth="1"/>
    <col min="8711" max="8713" width="3.5546875" style="17" customWidth="1"/>
    <col min="8714" max="8715" width="6.6640625" style="17" customWidth="1"/>
    <col min="8716" max="8716" width="7.33203125" style="17" customWidth="1"/>
    <col min="8717" max="8717" width="9.109375" style="17"/>
    <col min="8718" max="8718" width="9.6640625" style="17" customWidth="1"/>
    <col min="8719" max="8719" width="11.109375" style="17" customWidth="1"/>
    <col min="8720" max="8720" width="12.88671875" style="17" customWidth="1"/>
    <col min="8721" max="8721" width="7.5546875" style="17" customWidth="1"/>
    <col min="8722" max="8722" width="11.5546875" style="17" customWidth="1"/>
    <col min="8723" max="8723" width="19.5546875" style="17" customWidth="1"/>
    <col min="8724" max="8960" width="9.109375" style="17"/>
    <col min="8961" max="8961" width="1.109375" style="17" customWidth="1"/>
    <col min="8962" max="8963" width="4.33203125" style="17" customWidth="1"/>
    <col min="8964" max="8964" width="5.109375" style="17" customWidth="1"/>
    <col min="8965" max="8966" width="10.6640625" style="17" customWidth="1"/>
    <col min="8967" max="8969" width="3.5546875" style="17" customWidth="1"/>
    <col min="8970" max="8971" width="6.6640625" style="17" customWidth="1"/>
    <col min="8972" max="8972" width="7.33203125" style="17" customWidth="1"/>
    <col min="8973" max="8973" width="9.109375" style="17"/>
    <col min="8974" max="8974" width="9.6640625" style="17" customWidth="1"/>
    <col min="8975" max="8975" width="11.109375" style="17" customWidth="1"/>
    <col min="8976" max="8976" width="12.88671875" style="17" customWidth="1"/>
    <col min="8977" max="8977" width="7.5546875" style="17" customWidth="1"/>
    <col min="8978" max="8978" width="11.5546875" style="17" customWidth="1"/>
    <col min="8979" max="8979" width="19.5546875" style="17" customWidth="1"/>
    <col min="8980" max="9216" width="9.109375" style="17"/>
    <col min="9217" max="9217" width="1.109375" style="17" customWidth="1"/>
    <col min="9218" max="9219" width="4.33203125" style="17" customWidth="1"/>
    <col min="9220" max="9220" width="5.109375" style="17" customWidth="1"/>
    <col min="9221" max="9222" width="10.6640625" style="17" customWidth="1"/>
    <col min="9223" max="9225" width="3.5546875" style="17" customWidth="1"/>
    <col min="9226" max="9227" width="6.6640625" style="17" customWidth="1"/>
    <col min="9228" max="9228" width="7.33203125" style="17" customWidth="1"/>
    <col min="9229" max="9229" width="9.109375" style="17"/>
    <col min="9230" max="9230" width="9.6640625" style="17" customWidth="1"/>
    <col min="9231" max="9231" width="11.109375" style="17" customWidth="1"/>
    <col min="9232" max="9232" width="12.88671875" style="17" customWidth="1"/>
    <col min="9233" max="9233" width="7.5546875" style="17" customWidth="1"/>
    <col min="9234" max="9234" width="11.5546875" style="17" customWidth="1"/>
    <col min="9235" max="9235" width="19.5546875" style="17" customWidth="1"/>
    <col min="9236" max="9472" width="9.109375" style="17"/>
    <col min="9473" max="9473" width="1.109375" style="17" customWidth="1"/>
    <col min="9474" max="9475" width="4.33203125" style="17" customWidth="1"/>
    <col min="9476" max="9476" width="5.109375" style="17" customWidth="1"/>
    <col min="9477" max="9478" width="10.6640625" style="17" customWidth="1"/>
    <col min="9479" max="9481" width="3.5546875" style="17" customWidth="1"/>
    <col min="9482" max="9483" width="6.6640625" style="17" customWidth="1"/>
    <col min="9484" max="9484" width="7.33203125" style="17" customWidth="1"/>
    <col min="9485" max="9485" width="9.109375" style="17"/>
    <col min="9486" max="9486" width="9.6640625" style="17" customWidth="1"/>
    <col min="9487" max="9487" width="11.109375" style="17" customWidth="1"/>
    <col min="9488" max="9488" width="12.88671875" style="17" customWidth="1"/>
    <col min="9489" max="9489" width="7.5546875" style="17" customWidth="1"/>
    <col min="9490" max="9490" width="11.5546875" style="17" customWidth="1"/>
    <col min="9491" max="9491" width="19.5546875" style="17" customWidth="1"/>
    <col min="9492" max="9728" width="9.109375" style="17"/>
    <col min="9729" max="9729" width="1.109375" style="17" customWidth="1"/>
    <col min="9730" max="9731" width="4.33203125" style="17" customWidth="1"/>
    <col min="9732" max="9732" width="5.109375" style="17" customWidth="1"/>
    <col min="9733" max="9734" width="10.6640625" style="17" customWidth="1"/>
    <col min="9735" max="9737" width="3.5546875" style="17" customWidth="1"/>
    <col min="9738" max="9739" width="6.6640625" style="17" customWidth="1"/>
    <col min="9740" max="9740" width="7.33203125" style="17" customWidth="1"/>
    <col min="9741" max="9741" width="9.109375" style="17"/>
    <col min="9742" max="9742" width="9.6640625" style="17" customWidth="1"/>
    <col min="9743" max="9743" width="11.109375" style="17" customWidth="1"/>
    <col min="9744" max="9744" width="12.88671875" style="17" customWidth="1"/>
    <col min="9745" max="9745" width="7.5546875" style="17" customWidth="1"/>
    <col min="9746" max="9746" width="11.5546875" style="17" customWidth="1"/>
    <col min="9747" max="9747" width="19.5546875" style="17" customWidth="1"/>
    <col min="9748" max="9984" width="9.109375" style="17"/>
    <col min="9985" max="9985" width="1.109375" style="17" customWidth="1"/>
    <col min="9986" max="9987" width="4.33203125" style="17" customWidth="1"/>
    <col min="9988" max="9988" width="5.109375" style="17" customWidth="1"/>
    <col min="9989" max="9990" width="10.6640625" style="17" customWidth="1"/>
    <col min="9991" max="9993" width="3.5546875" style="17" customWidth="1"/>
    <col min="9994" max="9995" width="6.6640625" style="17" customWidth="1"/>
    <col min="9996" max="9996" width="7.33203125" style="17" customWidth="1"/>
    <col min="9997" max="9997" width="9.109375" style="17"/>
    <col min="9998" max="9998" width="9.6640625" style="17" customWidth="1"/>
    <col min="9999" max="9999" width="11.109375" style="17" customWidth="1"/>
    <col min="10000" max="10000" width="12.88671875" style="17" customWidth="1"/>
    <col min="10001" max="10001" width="7.5546875" style="17" customWidth="1"/>
    <col min="10002" max="10002" width="11.5546875" style="17" customWidth="1"/>
    <col min="10003" max="10003" width="19.5546875" style="17" customWidth="1"/>
    <col min="10004" max="10240" width="9.109375" style="17"/>
    <col min="10241" max="10241" width="1.109375" style="17" customWidth="1"/>
    <col min="10242" max="10243" width="4.33203125" style="17" customWidth="1"/>
    <col min="10244" max="10244" width="5.109375" style="17" customWidth="1"/>
    <col min="10245" max="10246" width="10.6640625" style="17" customWidth="1"/>
    <col min="10247" max="10249" width="3.5546875" style="17" customWidth="1"/>
    <col min="10250" max="10251" width="6.6640625" style="17" customWidth="1"/>
    <col min="10252" max="10252" width="7.33203125" style="17" customWidth="1"/>
    <col min="10253" max="10253" width="9.109375" style="17"/>
    <col min="10254" max="10254" width="9.6640625" style="17" customWidth="1"/>
    <col min="10255" max="10255" width="11.109375" style="17" customWidth="1"/>
    <col min="10256" max="10256" width="12.88671875" style="17" customWidth="1"/>
    <col min="10257" max="10257" width="7.5546875" style="17" customWidth="1"/>
    <col min="10258" max="10258" width="11.5546875" style="17" customWidth="1"/>
    <col min="10259" max="10259" width="19.5546875" style="17" customWidth="1"/>
    <col min="10260" max="10496" width="9.109375" style="17"/>
    <col min="10497" max="10497" width="1.109375" style="17" customWidth="1"/>
    <col min="10498" max="10499" width="4.33203125" style="17" customWidth="1"/>
    <col min="10500" max="10500" width="5.109375" style="17" customWidth="1"/>
    <col min="10501" max="10502" width="10.6640625" style="17" customWidth="1"/>
    <col min="10503" max="10505" width="3.5546875" style="17" customWidth="1"/>
    <col min="10506" max="10507" width="6.6640625" style="17" customWidth="1"/>
    <col min="10508" max="10508" width="7.33203125" style="17" customWidth="1"/>
    <col min="10509" max="10509" width="9.109375" style="17"/>
    <col min="10510" max="10510" width="9.6640625" style="17" customWidth="1"/>
    <col min="10511" max="10511" width="11.109375" style="17" customWidth="1"/>
    <col min="10512" max="10512" width="12.88671875" style="17" customWidth="1"/>
    <col min="10513" max="10513" width="7.5546875" style="17" customWidth="1"/>
    <col min="10514" max="10514" width="11.5546875" style="17" customWidth="1"/>
    <col min="10515" max="10515" width="19.5546875" style="17" customWidth="1"/>
    <col min="10516" max="10752" width="9.109375" style="17"/>
    <col min="10753" max="10753" width="1.109375" style="17" customWidth="1"/>
    <col min="10754" max="10755" width="4.33203125" style="17" customWidth="1"/>
    <col min="10756" max="10756" width="5.109375" style="17" customWidth="1"/>
    <col min="10757" max="10758" width="10.6640625" style="17" customWidth="1"/>
    <col min="10759" max="10761" width="3.5546875" style="17" customWidth="1"/>
    <col min="10762" max="10763" width="6.6640625" style="17" customWidth="1"/>
    <col min="10764" max="10764" width="7.33203125" style="17" customWidth="1"/>
    <col min="10765" max="10765" width="9.109375" style="17"/>
    <col min="10766" max="10766" width="9.6640625" style="17" customWidth="1"/>
    <col min="10767" max="10767" width="11.109375" style="17" customWidth="1"/>
    <col min="10768" max="10768" width="12.88671875" style="17" customWidth="1"/>
    <col min="10769" max="10769" width="7.5546875" style="17" customWidth="1"/>
    <col min="10770" max="10770" width="11.5546875" style="17" customWidth="1"/>
    <col min="10771" max="10771" width="19.5546875" style="17" customWidth="1"/>
    <col min="10772" max="11008" width="9.109375" style="17"/>
    <col min="11009" max="11009" width="1.109375" style="17" customWidth="1"/>
    <col min="11010" max="11011" width="4.33203125" style="17" customWidth="1"/>
    <col min="11012" max="11012" width="5.109375" style="17" customWidth="1"/>
    <col min="11013" max="11014" width="10.6640625" style="17" customWidth="1"/>
    <col min="11015" max="11017" width="3.5546875" style="17" customWidth="1"/>
    <col min="11018" max="11019" width="6.6640625" style="17" customWidth="1"/>
    <col min="11020" max="11020" width="7.33203125" style="17" customWidth="1"/>
    <col min="11021" max="11021" width="9.109375" style="17"/>
    <col min="11022" max="11022" width="9.6640625" style="17" customWidth="1"/>
    <col min="11023" max="11023" width="11.109375" style="17" customWidth="1"/>
    <col min="11024" max="11024" width="12.88671875" style="17" customWidth="1"/>
    <col min="11025" max="11025" width="7.5546875" style="17" customWidth="1"/>
    <col min="11026" max="11026" width="11.5546875" style="17" customWidth="1"/>
    <col min="11027" max="11027" width="19.5546875" style="17" customWidth="1"/>
    <col min="11028" max="11264" width="9.109375" style="17"/>
    <col min="11265" max="11265" width="1.109375" style="17" customWidth="1"/>
    <col min="11266" max="11267" width="4.33203125" style="17" customWidth="1"/>
    <col min="11268" max="11268" width="5.109375" style="17" customWidth="1"/>
    <col min="11269" max="11270" width="10.6640625" style="17" customWidth="1"/>
    <col min="11271" max="11273" width="3.5546875" style="17" customWidth="1"/>
    <col min="11274" max="11275" width="6.6640625" style="17" customWidth="1"/>
    <col min="11276" max="11276" width="7.33203125" style="17" customWidth="1"/>
    <col min="11277" max="11277" width="9.109375" style="17"/>
    <col min="11278" max="11278" width="9.6640625" style="17" customWidth="1"/>
    <col min="11279" max="11279" width="11.109375" style="17" customWidth="1"/>
    <col min="11280" max="11280" width="12.88671875" style="17" customWidth="1"/>
    <col min="11281" max="11281" width="7.5546875" style="17" customWidth="1"/>
    <col min="11282" max="11282" width="11.5546875" style="17" customWidth="1"/>
    <col min="11283" max="11283" width="19.5546875" style="17" customWidth="1"/>
    <col min="11284" max="11520" width="9.109375" style="17"/>
    <col min="11521" max="11521" width="1.109375" style="17" customWidth="1"/>
    <col min="11522" max="11523" width="4.33203125" style="17" customWidth="1"/>
    <col min="11524" max="11524" width="5.109375" style="17" customWidth="1"/>
    <col min="11525" max="11526" width="10.6640625" style="17" customWidth="1"/>
    <col min="11527" max="11529" width="3.5546875" style="17" customWidth="1"/>
    <col min="11530" max="11531" width="6.6640625" style="17" customWidth="1"/>
    <col min="11532" max="11532" width="7.33203125" style="17" customWidth="1"/>
    <col min="11533" max="11533" width="9.109375" style="17"/>
    <col min="11534" max="11534" width="9.6640625" style="17" customWidth="1"/>
    <col min="11535" max="11535" width="11.109375" style="17" customWidth="1"/>
    <col min="11536" max="11536" width="12.88671875" style="17" customWidth="1"/>
    <col min="11537" max="11537" width="7.5546875" style="17" customWidth="1"/>
    <col min="11538" max="11538" width="11.5546875" style="17" customWidth="1"/>
    <col min="11539" max="11539" width="19.5546875" style="17" customWidth="1"/>
    <col min="11540" max="11776" width="9.109375" style="17"/>
    <col min="11777" max="11777" width="1.109375" style="17" customWidth="1"/>
    <col min="11778" max="11779" width="4.33203125" style="17" customWidth="1"/>
    <col min="11780" max="11780" width="5.109375" style="17" customWidth="1"/>
    <col min="11781" max="11782" width="10.6640625" style="17" customWidth="1"/>
    <col min="11783" max="11785" width="3.5546875" style="17" customWidth="1"/>
    <col min="11786" max="11787" width="6.6640625" style="17" customWidth="1"/>
    <col min="11788" max="11788" width="7.33203125" style="17" customWidth="1"/>
    <col min="11789" max="11789" width="9.109375" style="17"/>
    <col min="11790" max="11790" width="9.6640625" style="17" customWidth="1"/>
    <col min="11791" max="11791" width="11.109375" style="17" customWidth="1"/>
    <col min="11792" max="11792" width="12.88671875" style="17" customWidth="1"/>
    <col min="11793" max="11793" width="7.5546875" style="17" customWidth="1"/>
    <col min="11794" max="11794" width="11.5546875" style="17" customWidth="1"/>
    <col min="11795" max="11795" width="19.5546875" style="17" customWidth="1"/>
    <col min="11796" max="12032" width="9.109375" style="17"/>
    <col min="12033" max="12033" width="1.109375" style="17" customWidth="1"/>
    <col min="12034" max="12035" width="4.33203125" style="17" customWidth="1"/>
    <col min="12036" max="12036" width="5.109375" style="17" customWidth="1"/>
    <col min="12037" max="12038" width="10.6640625" style="17" customWidth="1"/>
    <col min="12039" max="12041" width="3.5546875" style="17" customWidth="1"/>
    <col min="12042" max="12043" width="6.6640625" style="17" customWidth="1"/>
    <col min="12044" max="12044" width="7.33203125" style="17" customWidth="1"/>
    <col min="12045" max="12045" width="9.109375" style="17"/>
    <col min="12046" max="12046" width="9.6640625" style="17" customWidth="1"/>
    <col min="12047" max="12047" width="11.109375" style="17" customWidth="1"/>
    <col min="12048" max="12048" width="12.88671875" style="17" customWidth="1"/>
    <col min="12049" max="12049" width="7.5546875" style="17" customWidth="1"/>
    <col min="12050" max="12050" width="11.5546875" style="17" customWidth="1"/>
    <col min="12051" max="12051" width="19.5546875" style="17" customWidth="1"/>
    <col min="12052" max="12288" width="9.109375" style="17"/>
    <col min="12289" max="12289" width="1.109375" style="17" customWidth="1"/>
    <col min="12290" max="12291" width="4.33203125" style="17" customWidth="1"/>
    <col min="12292" max="12292" width="5.109375" style="17" customWidth="1"/>
    <col min="12293" max="12294" width="10.6640625" style="17" customWidth="1"/>
    <col min="12295" max="12297" width="3.5546875" style="17" customWidth="1"/>
    <col min="12298" max="12299" width="6.6640625" style="17" customWidth="1"/>
    <col min="12300" max="12300" width="7.33203125" style="17" customWidth="1"/>
    <col min="12301" max="12301" width="9.109375" style="17"/>
    <col min="12302" max="12302" width="9.6640625" style="17" customWidth="1"/>
    <col min="12303" max="12303" width="11.109375" style="17" customWidth="1"/>
    <col min="12304" max="12304" width="12.88671875" style="17" customWidth="1"/>
    <col min="12305" max="12305" width="7.5546875" style="17" customWidth="1"/>
    <col min="12306" max="12306" width="11.5546875" style="17" customWidth="1"/>
    <col min="12307" max="12307" width="19.5546875" style="17" customWidth="1"/>
    <col min="12308" max="12544" width="9.109375" style="17"/>
    <col min="12545" max="12545" width="1.109375" style="17" customWidth="1"/>
    <col min="12546" max="12547" width="4.33203125" style="17" customWidth="1"/>
    <col min="12548" max="12548" width="5.109375" style="17" customWidth="1"/>
    <col min="12549" max="12550" width="10.6640625" style="17" customWidth="1"/>
    <col min="12551" max="12553" width="3.5546875" style="17" customWidth="1"/>
    <col min="12554" max="12555" width="6.6640625" style="17" customWidth="1"/>
    <col min="12556" max="12556" width="7.33203125" style="17" customWidth="1"/>
    <col min="12557" max="12557" width="9.109375" style="17"/>
    <col min="12558" max="12558" width="9.6640625" style="17" customWidth="1"/>
    <col min="12559" max="12559" width="11.109375" style="17" customWidth="1"/>
    <col min="12560" max="12560" width="12.88671875" style="17" customWidth="1"/>
    <col min="12561" max="12561" width="7.5546875" style="17" customWidth="1"/>
    <col min="12562" max="12562" width="11.5546875" style="17" customWidth="1"/>
    <col min="12563" max="12563" width="19.5546875" style="17" customWidth="1"/>
    <col min="12564" max="12800" width="9.109375" style="17"/>
    <col min="12801" max="12801" width="1.109375" style="17" customWidth="1"/>
    <col min="12802" max="12803" width="4.33203125" style="17" customWidth="1"/>
    <col min="12804" max="12804" width="5.109375" style="17" customWidth="1"/>
    <col min="12805" max="12806" width="10.6640625" style="17" customWidth="1"/>
    <col min="12807" max="12809" width="3.5546875" style="17" customWidth="1"/>
    <col min="12810" max="12811" width="6.6640625" style="17" customWidth="1"/>
    <col min="12812" max="12812" width="7.33203125" style="17" customWidth="1"/>
    <col min="12813" max="12813" width="9.109375" style="17"/>
    <col min="12814" max="12814" width="9.6640625" style="17" customWidth="1"/>
    <col min="12815" max="12815" width="11.109375" style="17" customWidth="1"/>
    <col min="12816" max="12816" width="12.88671875" style="17" customWidth="1"/>
    <col min="12817" max="12817" width="7.5546875" style="17" customWidth="1"/>
    <col min="12818" max="12818" width="11.5546875" style="17" customWidth="1"/>
    <col min="12819" max="12819" width="19.5546875" style="17" customWidth="1"/>
    <col min="12820" max="13056" width="9.109375" style="17"/>
    <col min="13057" max="13057" width="1.109375" style="17" customWidth="1"/>
    <col min="13058" max="13059" width="4.33203125" style="17" customWidth="1"/>
    <col min="13060" max="13060" width="5.109375" style="17" customWidth="1"/>
    <col min="13061" max="13062" width="10.6640625" style="17" customWidth="1"/>
    <col min="13063" max="13065" width="3.5546875" style="17" customWidth="1"/>
    <col min="13066" max="13067" width="6.6640625" style="17" customWidth="1"/>
    <col min="13068" max="13068" width="7.33203125" style="17" customWidth="1"/>
    <col min="13069" max="13069" width="9.109375" style="17"/>
    <col min="13070" max="13070" width="9.6640625" style="17" customWidth="1"/>
    <col min="13071" max="13071" width="11.109375" style="17" customWidth="1"/>
    <col min="13072" max="13072" width="12.88671875" style="17" customWidth="1"/>
    <col min="13073" max="13073" width="7.5546875" style="17" customWidth="1"/>
    <col min="13074" max="13074" width="11.5546875" style="17" customWidth="1"/>
    <col min="13075" max="13075" width="19.5546875" style="17" customWidth="1"/>
    <col min="13076" max="13312" width="9.109375" style="17"/>
    <col min="13313" max="13313" width="1.109375" style="17" customWidth="1"/>
    <col min="13314" max="13315" width="4.33203125" style="17" customWidth="1"/>
    <col min="13316" max="13316" width="5.109375" style="17" customWidth="1"/>
    <col min="13317" max="13318" width="10.6640625" style="17" customWidth="1"/>
    <col min="13319" max="13321" width="3.5546875" style="17" customWidth="1"/>
    <col min="13322" max="13323" width="6.6640625" style="17" customWidth="1"/>
    <col min="13324" max="13324" width="7.33203125" style="17" customWidth="1"/>
    <col min="13325" max="13325" width="9.109375" style="17"/>
    <col min="13326" max="13326" width="9.6640625" style="17" customWidth="1"/>
    <col min="13327" max="13327" width="11.109375" style="17" customWidth="1"/>
    <col min="13328" max="13328" width="12.88671875" style="17" customWidth="1"/>
    <col min="13329" max="13329" width="7.5546875" style="17" customWidth="1"/>
    <col min="13330" max="13330" width="11.5546875" style="17" customWidth="1"/>
    <col min="13331" max="13331" width="19.5546875" style="17" customWidth="1"/>
    <col min="13332" max="13568" width="9.109375" style="17"/>
    <col min="13569" max="13569" width="1.109375" style="17" customWidth="1"/>
    <col min="13570" max="13571" width="4.33203125" style="17" customWidth="1"/>
    <col min="13572" max="13572" width="5.109375" style="17" customWidth="1"/>
    <col min="13573" max="13574" width="10.6640625" style="17" customWidth="1"/>
    <col min="13575" max="13577" width="3.5546875" style="17" customWidth="1"/>
    <col min="13578" max="13579" width="6.6640625" style="17" customWidth="1"/>
    <col min="13580" max="13580" width="7.33203125" style="17" customWidth="1"/>
    <col min="13581" max="13581" width="9.109375" style="17"/>
    <col min="13582" max="13582" width="9.6640625" style="17" customWidth="1"/>
    <col min="13583" max="13583" width="11.109375" style="17" customWidth="1"/>
    <col min="13584" max="13584" width="12.88671875" style="17" customWidth="1"/>
    <col min="13585" max="13585" width="7.5546875" style="17" customWidth="1"/>
    <col min="13586" max="13586" width="11.5546875" style="17" customWidth="1"/>
    <col min="13587" max="13587" width="19.5546875" style="17" customWidth="1"/>
    <col min="13588" max="13824" width="9.109375" style="17"/>
    <col min="13825" max="13825" width="1.109375" style="17" customWidth="1"/>
    <col min="13826" max="13827" width="4.33203125" style="17" customWidth="1"/>
    <col min="13828" max="13828" width="5.109375" style="17" customWidth="1"/>
    <col min="13829" max="13830" width="10.6640625" style="17" customWidth="1"/>
    <col min="13831" max="13833" width="3.5546875" style="17" customWidth="1"/>
    <col min="13834" max="13835" width="6.6640625" style="17" customWidth="1"/>
    <col min="13836" max="13836" width="7.33203125" style="17" customWidth="1"/>
    <col min="13837" max="13837" width="9.109375" style="17"/>
    <col min="13838" max="13838" width="9.6640625" style="17" customWidth="1"/>
    <col min="13839" max="13839" width="11.109375" style="17" customWidth="1"/>
    <col min="13840" max="13840" width="12.88671875" style="17" customWidth="1"/>
    <col min="13841" max="13841" width="7.5546875" style="17" customWidth="1"/>
    <col min="13842" max="13842" width="11.5546875" style="17" customWidth="1"/>
    <col min="13843" max="13843" width="19.5546875" style="17" customWidth="1"/>
    <col min="13844" max="14080" width="9.109375" style="17"/>
    <col min="14081" max="14081" width="1.109375" style="17" customWidth="1"/>
    <col min="14082" max="14083" width="4.33203125" style="17" customWidth="1"/>
    <col min="14084" max="14084" width="5.109375" style="17" customWidth="1"/>
    <col min="14085" max="14086" width="10.6640625" style="17" customWidth="1"/>
    <col min="14087" max="14089" width="3.5546875" style="17" customWidth="1"/>
    <col min="14090" max="14091" width="6.6640625" style="17" customWidth="1"/>
    <col min="14092" max="14092" width="7.33203125" style="17" customWidth="1"/>
    <col min="14093" max="14093" width="9.109375" style="17"/>
    <col min="14094" max="14094" width="9.6640625" style="17" customWidth="1"/>
    <col min="14095" max="14095" width="11.109375" style="17" customWidth="1"/>
    <col min="14096" max="14096" width="12.88671875" style="17" customWidth="1"/>
    <col min="14097" max="14097" width="7.5546875" style="17" customWidth="1"/>
    <col min="14098" max="14098" width="11.5546875" style="17" customWidth="1"/>
    <col min="14099" max="14099" width="19.5546875" style="17" customWidth="1"/>
    <col min="14100" max="14336" width="9.109375" style="17"/>
    <col min="14337" max="14337" width="1.109375" style="17" customWidth="1"/>
    <col min="14338" max="14339" width="4.33203125" style="17" customWidth="1"/>
    <col min="14340" max="14340" width="5.109375" style="17" customWidth="1"/>
    <col min="14341" max="14342" width="10.6640625" style="17" customWidth="1"/>
    <col min="14343" max="14345" width="3.5546875" style="17" customWidth="1"/>
    <col min="14346" max="14347" width="6.6640625" style="17" customWidth="1"/>
    <col min="14348" max="14348" width="7.33203125" style="17" customWidth="1"/>
    <col min="14349" max="14349" width="9.109375" style="17"/>
    <col min="14350" max="14350" width="9.6640625" style="17" customWidth="1"/>
    <col min="14351" max="14351" width="11.109375" style="17" customWidth="1"/>
    <col min="14352" max="14352" width="12.88671875" style="17" customWidth="1"/>
    <col min="14353" max="14353" width="7.5546875" style="17" customWidth="1"/>
    <col min="14354" max="14354" width="11.5546875" style="17" customWidth="1"/>
    <col min="14355" max="14355" width="19.5546875" style="17" customWidth="1"/>
    <col min="14356" max="14592" width="9.109375" style="17"/>
    <col min="14593" max="14593" width="1.109375" style="17" customWidth="1"/>
    <col min="14594" max="14595" width="4.33203125" style="17" customWidth="1"/>
    <col min="14596" max="14596" width="5.109375" style="17" customWidth="1"/>
    <col min="14597" max="14598" width="10.6640625" style="17" customWidth="1"/>
    <col min="14599" max="14601" width="3.5546875" style="17" customWidth="1"/>
    <col min="14602" max="14603" width="6.6640625" style="17" customWidth="1"/>
    <col min="14604" max="14604" width="7.33203125" style="17" customWidth="1"/>
    <col min="14605" max="14605" width="9.109375" style="17"/>
    <col min="14606" max="14606" width="9.6640625" style="17" customWidth="1"/>
    <col min="14607" max="14607" width="11.109375" style="17" customWidth="1"/>
    <col min="14608" max="14608" width="12.88671875" style="17" customWidth="1"/>
    <col min="14609" max="14609" width="7.5546875" style="17" customWidth="1"/>
    <col min="14610" max="14610" width="11.5546875" style="17" customWidth="1"/>
    <col min="14611" max="14611" width="19.5546875" style="17" customWidth="1"/>
    <col min="14612" max="14848" width="9.109375" style="17"/>
    <col min="14849" max="14849" width="1.109375" style="17" customWidth="1"/>
    <col min="14850" max="14851" width="4.33203125" style="17" customWidth="1"/>
    <col min="14852" max="14852" width="5.109375" style="17" customWidth="1"/>
    <col min="14853" max="14854" width="10.6640625" style="17" customWidth="1"/>
    <col min="14855" max="14857" width="3.5546875" style="17" customWidth="1"/>
    <col min="14858" max="14859" width="6.6640625" style="17" customWidth="1"/>
    <col min="14860" max="14860" width="7.33203125" style="17" customWidth="1"/>
    <col min="14861" max="14861" width="9.109375" style="17"/>
    <col min="14862" max="14862" width="9.6640625" style="17" customWidth="1"/>
    <col min="14863" max="14863" width="11.109375" style="17" customWidth="1"/>
    <col min="14864" max="14864" width="12.88671875" style="17" customWidth="1"/>
    <col min="14865" max="14865" width="7.5546875" style="17" customWidth="1"/>
    <col min="14866" max="14866" width="11.5546875" style="17" customWidth="1"/>
    <col min="14867" max="14867" width="19.5546875" style="17" customWidth="1"/>
    <col min="14868" max="15104" width="9.109375" style="17"/>
    <col min="15105" max="15105" width="1.109375" style="17" customWidth="1"/>
    <col min="15106" max="15107" width="4.33203125" style="17" customWidth="1"/>
    <col min="15108" max="15108" width="5.109375" style="17" customWidth="1"/>
    <col min="15109" max="15110" width="10.6640625" style="17" customWidth="1"/>
    <col min="15111" max="15113" width="3.5546875" style="17" customWidth="1"/>
    <col min="15114" max="15115" width="6.6640625" style="17" customWidth="1"/>
    <col min="15116" max="15116" width="7.33203125" style="17" customWidth="1"/>
    <col min="15117" max="15117" width="9.109375" style="17"/>
    <col min="15118" max="15118" width="9.6640625" style="17" customWidth="1"/>
    <col min="15119" max="15119" width="11.109375" style="17" customWidth="1"/>
    <col min="15120" max="15120" width="12.88671875" style="17" customWidth="1"/>
    <col min="15121" max="15121" width="7.5546875" style="17" customWidth="1"/>
    <col min="15122" max="15122" width="11.5546875" style="17" customWidth="1"/>
    <col min="15123" max="15123" width="19.5546875" style="17" customWidth="1"/>
    <col min="15124" max="15360" width="9.109375" style="17"/>
    <col min="15361" max="15361" width="1.109375" style="17" customWidth="1"/>
    <col min="15362" max="15363" width="4.33203125" style="17" customWidth="1"/>
    <col min="15364" max="15364" width="5.109375" style="17" customWidth="1"/>
    <col min="15365" max="15366" width="10.6640625" style="17" customWidth="1"/>
    <col min="15367" max="15369" width="3.5546875" style="17" customWidth="1"/>
    <col min="15370" max="15371" width="6.6640625" style="17" customWidth="1"/>
    <col min="15372" max="15372" width="7.33203125" style="17" customWidth="1"/>
    <col min="15373" max="15373" width="9.109375" style="17"/>
    <col min="15374" max="15374" width="9.6640625" style="17" customWidth="1"/>
    <col min="15375" max="15375" width="11.109375" style="17" customWidth="1"/>
    <col min="15376" max="15376" width="12.88671875" style="17" customWidth="1"/>
    <col min="15377" max="15377" width="7.5546875" style="17" customWidth="1"/>
    <col min="15378" max="15378" width="11.5546875" style="17" customWidth="1"/>
    <col min="15379" max="15379" width="19.5546875" style="17" customWidth="1"/>
    <col min="15380" max="15616" width="9.109375" style="17"/>
    <col min="15617" max="15617" width="1.109375" style="17" customWidth="1"/>
    <col min="15618" max="15619" width="4.33203125" style="17" customWidth="1"/>
    <col min="15620" max="15620" width="5.109375" style="17" customWidth="1"/>
    <col min="15621" max="15622" width="10.6640625" style="17" customWidth="1"/>
    <col min="15623" max="15625" width="3.5546875" style="17" customWidth="1"/>
    <col min="15626" max="15627" width="6.6640625" style="17" customWidth="1"/>
    <col min="15628" max="15628" width="7.33203125" style="17" customWidth="1"/>
    <col min="15629" max="15629" width="9.109375" style="17"/>
    <col min="15630" max="15630" width="9.6640625" style="17" customWidth="1"/>
    <col min="15631" max="15631" width="11.109375" style="17" customWidth="1"/>
    <col min="15632" max="15632" width="12.88671875" style="17" customWidth="1"/>
    <col min="15633" max="15633" width="7.5546875" style="17" customWidth="1"/>
    <col min="15634" max="15634" width="11.5546875" style="17" customWidth="1"/>
    <col min="15635" max="15635" width="19.5546875" style="17" customWidth="1"/>
    <col min="15636" max="15872" width="9.109375" style="17"/>
    <col min="15873" max="15873" width="1.109375" style="17" customWidth="1"/>
    <col min="15874" max="15875" width="4.33203125" style="17" customWidth="1"/>
    <col min="15876" max="15876" width="5.109375" style="17" customWidth="1"/>
    <col min="15877" max="15878" width="10.6640625" style="17" customWidth="1"/>
    <col min="15879" max="15881" width="3.5546875" style="17" customWidth="1"/>
    <col min="15882" max="15883" width="6.6640625" style="17" customWidth="1"/>
    <col min="15884" max="15884" width="7.33203125" style="17" customWidth="1"/>
    <col min="15885" max="15885" width="9.109375" style="17"/>
    <col min="15886" max="15886" width="9.6640625" style="17" customWidth="1"/>
    <col min="15887" max="15887" width="11.109375" style="17" customWidth="1"/>
    <col min="15888" max="15888" width="12.88671875" style="17" customWidth="1"/>
    <col min="15889" max="15889" width="7.5546875" style="17" customWidth="1"/>
    <col min="15890" max="15890" width="11.5546875" style="17" customWidth="1"/>
    <col min="15891" max="15891" width="19.5546875" style="17" customWidth="1"/>
    <col min="15892" max="16128" width="9.109375" style="17"/>
    <col min="16129" max="16129" width="1.109375" style="17" customWidth="1"/>
    <col min="16130" max="16131" width="4.33203125" style="17" customWidth="1"/>
    <col min="16132" max="16132" width="5.109375" style="17" customWidth="1"/>
    <col min="16133" max="16134" width="10.6640625" style="17" customWidth="1"/>
    <col min="16135" max="16137" width="3.5546875" style="17" customWidth="1"/>
    <col min="16138" max="16139" width="6.6640625" style="17" customWidth="1"/>
    <col min="16140" max="16140" width="7.33203125" style="17" customWidth="1"/>
    <col min="16141" max="16141" width="9.109375" style="17"/>
    <col min="16142" max="16142" width="9.6640625" style="17" customWidth="1"/>
    <col min="16143" max="16143" width="11.109375" style="17" customWidth="1"/>
    <col min="16144" max="16144" width="12.88671875" style="17" customWidth="1"/>
    <col min="16145" max="16145" width="7.5546875" style="17" customWidth="1"/>
    <col min="16146" max="16146" width="11.5546875" style="17" customWidth="1"/>
    <col min="16147" max="16147" width="19.5546875" style="17" customWidth="1"/>
    <col min="16148" max="16384" width="9.109375" style="17"/>
  </cols>
  <sheetData>
    <row r="1" spans="1:20" s="2" customFormat="1" ht="4.5" customHeight="1" x14ac:dyDescent="0.3">
      <c r="A1" s="1" t="s">
        <v>0</v>
      </c>
      <c r="E1" s="3" t="s">
        <v>1</v>
      </c>
      <c r="F1" s="3" t="s">
        <v>2</v>
      </c>
      <c r="M1" s="4"/>
      <c r="O1" s="3"/>
      <c r="P1" s="3" t="s">
        <v>3</v>
      </c>
      <c r="R1" s="5"/>
      <c r="S1" s="6"/>
    </row>
    <row r="2" spans="1:20" s="9" customFormat="1" ht="3" customHeight="1" thickBot="1" x14ac:dyDescent="0.3">
      <c r="A2" s="7"/>
      <c r="B2" s="8" t="str">
        <f>"RZ.mdb\"&amp;$E$3</f>
        <v>RZ.mdb\Прокат</v>
      </c>
      <c r="M2" s="10"/>
      <c r="R2" s="11"/>
      <c r="S2" s="6"/>
    </row>
    <row r="3" spans="1:20" s="13" customFormat="1" ht="14.25" customHeight="1" thickTop="1" thickBot="1" x14ac:dyDescent="0.35">
      <c r="A3" s="12" t="s">
        <v>4</v>
      </c>
      <c r="B3" s="282" t="s">
        <v>5</v>
      </c>
      <c r="C3" s="283"/>
      <c r="D3" s="283"/>
      <c r="E3" s="284" t="s">
        <v>6</v>
      </c>
      <c r="F3" s="285"/>
      <c r="H3" s="286" t="s">
        <v>7</v>
      </c>
      <c r="I3" s="287"/>
      <c r="J3" s="287"/>
      <c r="K3" s="287"/>
      <c r="L3" s="287"/>
      <c r="M3" s="287"/>
      <c r="N3" s="288"/>
      <c r="P3" s="14" t="s">
        <v>8</v>
      </c>
      <c r="Q3" s="15">
        <v>2</v>
      </c>
      <c r="R3" s="16"/>
      <c r="S3" s="14" t="s">
        <v>9</v>
      </c>
      <c r="T3" s="15">
        <v>2</v>
      </c>
    </row>
    <row r="4" spans="1:20" ht="10.5" customHeight="1" thickTop="1" x14ac:dyDescent="0.25"/>
    <row r="5" spans="1:20" ht="18.75" customHeight="1" x14ac:dyDescent="0.3">
      <c r="B5" s="289" t="s">
        <v>10</v>
      </c>
      <c r="C5" s="289"/>
      <c r="D5" s="289"/>
      <c r="E5" s="289"/>
      <c r="F5" s="289"/>
      <c r="G5" s="289"/>
      <c r="H5" s="289"/>
      <c r="I5" s="289"/>
      <c r="J5" s="289"/>
      <c r="K5" s="289"/>
      <c r="L5" s="289"/>
      <c r="M5" s="289"/>
      <c r="N5" s="289"/>
      <c r="O5" s="289"/>
      <c r="P5" s="289"/>
      <c r="Q5" s="289"/>
      <c r="R5" s="290" t="s">
        <v>11</v>
      </c>
      <c r="S5" s="20"/>
    </row>
    <row r="6" spans="1:20" ht="15.9" customHeight="1" x14ac:dyDescent="0.3">
      <c r="B6" s="293" t="s">
        <v>12</v>
      </c>
      <c r="C6" s="293"/>
      <c r="D6" s="294" t="s">
        <v>13</v>
      </c>
      <c r="E6" s="293" t="s">
        <v>14</v>
      </c>
      <c r="F6" s="293"/>
      <c r="G6" s="293" t="s">
        <v>15</v>
      </c>
      <c r="H6" s="293"/>
      <c r="I6" s="293"/>
      <c r="J6" s="293" t="s">
        <v>16</v>
      </c>
      <c r="K6" s="293"/>
      <c r="L6" s="293" t="s">
        <v>17</v>
      </c>
      <c r="M6" s="293"/>
      <c r="N6" s="293"/>
      <c r="O6" s="293" t="s">
        <v>18</v>
      </c>
      <c r="P6" s="293"/>
      <c r="Q6" s="293"/>
      <c r="R6" s="291"/>
      <c r="S6" s="20"/>
    </row>
    <row r="7" spans="1:20" ht="15.9" customHeight="1" x14ac:dyDescent="0.3">
      <c r="B7" s="293"/>
      <c r="C7" s="293"/>
      <c r="D7" s="294"/>
      <c r="E7" s="293"/>
      <c r="F7" s="293"/>
      <c r="G7" s="293"/>
      <c r="H7" s="293"/>
      <c r="I7" s="293"/>
      <c r="J7" s="136" t="s">
        <v>19</v>
      </c>
      <c r="K7" s="136" t="s">
        <v>20</v>
      </c>
      <c r="L7" s="136" t="s">
        <v>21</v>
      </c>
      <c r="M7" s="136" t="s">
        <v>22</v>
      </c>
      <c r="N7" s="136" t="s">
        <v>23</v>
      </c>
      <c r="O7" s="293"/>
      <c r="P7" s="293"/>
      <c r="Q7" s="293"/>
      <c r="R7" s="292"/>
      <c r="S7" s="20"/>
    </row>
    <row r="8" spans="1:20" s="26" customFormat="1" ht="15.9" customHeight="1" x14ac:dyDescent="0.3">
      <c r="A8" s="21"/>
      <c r="B8" s="299" t="s">
        <v>515</v>
      </c>
      <c r="C8" s="299"/>
      <c r="D8" s="134">
        <v>66</v>
      </c>
      <c r="E8" s="27" t="s">
        <v>27</v>
      </c>
      <c r="F8" s="22" t="s">
        <v>516</v>
      </c>
      <c r="G8" s="295">
        <v>3603</v>
      </c>
      <c r="H8" s="295"/>
      <c r="I8" s="295"/>
      <c r="J8" s="133">
        <v>1</v>
      </c>
      <c r="K8" s="133"/>
      <c r="L8" s="64">
        <f t="shared" ref="L8:L14" si="0">ROUNDUP(IF(G8="",1,IF([1]!SearchNum(G8,2)&gt;0,[1]!SearchNum(G8,1)*[1]!SearchNum(G8,2)/1000000,IF([1]!SearchNum(G8,1)&gt;0,[1]!SearchNum(G8,1)/1000,1)))*R8,[1]!StrToNum($Q$3))</f>
        <v>149.16999999999999</v>
      </c>
      <c r="M8" s="64">
        <f t="shared" ref="M8:M14" si="1">ROUND(L8*(J8+K8),[1]!StrToNum($T$3))</f>
        <v>149.16999999999999</v>
      </c>
      <c r="N8" s="300">
        <f>SUM(M8:M15)</f>
        <v>197.49999999999997</v>
      </c>
      <c r="O8" s="24" t="s">
        <v>109</v>
      </c>
      <c r="P8" s="296" t="s">
        <v>452</v>
      </c>
      <c r="Q8" s="297"/>
      <c r="R8" s="25">
        <v>41.400001525878906</v>
      </c>
      <c r="S8" s="20" t="s">
        <v>28</v>
      </c>
    </row>
    <row r="9" spans="1:20" s="26" customFormat="1" ht="15.9" customHeight="1" x14ac:dyDescent="0.3">
      <c r="A9" s="21"/>
      <c r="B9" s="299"/>
      <c r="C9" s="299"/>
      <c r="D9" s="134">
        <v>67</v>
      </c>
      <c r="E9" s="27" t="s">
        <v>32</v>
      </c>
      <c r="F9" s="22" t="s">
        <v>517</v>
      </c>
      <c r="G9" s="295">
        <v>400</v>
      </c>
      <c r="H9" s="295"/>
      <c r="I9" s="295"/>
      <c r="J9" s="133">
        <v>1</v>
      </c>
      <c r="K9" s="133"/>
      <c r="L9" s="64">
        <f t="shared" si="0"/>
        <v>22.770000000000003</v>
      </c>
      <c r="M9" s="64">
        <f t="shared" si="1"/>
        <v>22.77</v>
      </c>
      <c r="N9" s="300"/>
      <c r="O9" s="24" t="s">
        <v>97</v>
      </c>
      <c r="P9" s="296" t="s">
        <v>34</v>
      </c>
      <c r="Q9" s="297"/>
      <c r="R9" s="25">
        <f t="shared" ref="R9:R14" si="2">[2]!МассСеч(F9,7850)</f>
        <v>56.911998748779297</v>
      </c>
      <c r="S9" s="20" t="s">
        <v>33</v>
      </c>
    </row>
    <row r="10" spans="1:20" s="26" customFormat="1" ht="15.9" customHeight="1" x14ac:dyDescent="0.3">
      <c r="A10" s="21"/>
      <c r="B10" s="299"/>
      <c r="C10" s="299"/>
      <c r="D10" s="134">
        <v>68</v>
      </c>
      <c r="E10" s="27" t="s">
        <v>32</v>
      </c>
      <c r="F10" s="22" t="s">
        <v>518</v>
      </c>
      <c r="G10" s="295">
        <v>350</v>
      </c>
      <c r="H10" s="295"/>
      <c r="I10" s="295"/>
      <c r="J10" s="133">
        <v>1</v>
      </c>
      <c r="K10" s="133"/>
      <c r="L10" s="64">
        <f t="shared" si="0"/>
        <v>7.42</v>
      </c>
      <c r="M10" s="64">
        <f t="shared" si="1"/>
        <v>7.42</v>
      </c>
      <c r="N10" s="300"/>
      <c r="O10" s="24" t="s">
        <v>36</v>
      </c>
      <c r="P10" s="296" t="s">
        <v>34</v>
      </c>
      <c r="Q10" s="297"/>
      <c r="R10" s="25">
        <f t="shared" si="2"/>
        <v>21.194999694824219</v>
      </c>
      <c r="S10" s="20" t="s">
        <v>33</v>
      </c>
    </row>
    <row r="11" spans="1:20" s="26" customFormat="1" ht="15.9" customHeight="1" x14ac:dyDescent="0.3">
      <c r="A11" s="21"/>
      <c r="B11" s="299"/>
      <c r="C11" s="299"/>
      <c r="D11" s="134">
        <v>69</v>
      </c>
      <c r="E11" s="27" t="s">
        <v>32</v>
      </c>
      <c r="F11" s="22" t="s">
        <v>519</v>
      </c>
      <c r="G11" s="295">
        <v>270</v>
      </c>
      <c r="H11" s="295"/>
      <c r="I11" s="295"/>
      <c r="J11" s="133">
        <v>1</v>
      </c>
      <c r="K11" s="133"/>
      <c r="L11" s="64">
        <f t="shared" si="0"/>
        <v>6.29</v>
      </c>
      <c r="M11" s="64">
        <f t="shared" si="1"/>
        <v>6.29</v>
      </c>
      <c r="N11" s="300"/>
      <c r="O11" s="24" t="s">
        <v>36</v>
      </c>
      <c r="P11" s="296" t="s">
        <v>34</v>
      </c>
      <c r="Q11" s="297"/>
      <c r="R11" s="25">
        <f t="shared" si="2"/>
        <v>23.267000198364258</v>
      </c>
      <c r="S11" s="20" t="s">
        <v>33</v>
      </c>
    </row>
    <row r="12" spans="1:20" s="26" customFormat="1" ht="15.9" customHeight="1" x14ac:dyDescent="0.3">
      <c r="A12" s="21"/>
      <c r="B12" s="299"/>
      <c r="C12" s="299"/>
      <c r="D12" s="134">
        <v>70</v>
      </c>
      <c r="E12" s="27" t="s">
        <v>32</v>
      </c>
      <c r="F12" s="22" t="s">
        <v>520</v>
      </c>
      <c r="G12" s="295">
        <v>200</v>
      </c>
      <c r="H12" s="295"/>
      <c r="I12" s="295"/>
      <c r="J12" s="133">
        <v>3</v>
      </c>
      <c r="K12" s="133"/>
      <c r="L12" s="64">
        <f t="shared" si="0"/>
        <v>1.89</v>
      </c>
      <c r="M12" s="64">
        <f t="shared" si="1"/>
        <v>5.67</v>
      </c>
      <c r="N12" s="300"/>
      <c r="O12" s="24" t="s">
        <v>36</v>
      </c>
      <c r="P12" s="296" t="s">
        <v>34</v>
      </c>
      <c r="Q12" s="297"/>
      <c r="R12" s="25">
        <f t="shared" si="2"/>
        <v>9.4200000762939453</v>
      </c>
      <c r="S12" s="20" t="s">
        <v>33</v>
      </c>
    </row>
    <row r="13" spans="1:20" s="26" customFormat="1" ht="15.9" customHeight="1" x14ac:dyDescent="0.3">
      <c r="A13" s="21"/>
      <c r="B13" s="299"/>
      <c r="C13" s="299"/>
      <c r="D13" s="134">
        <v>71</v>
      </c>
      <c r="E13" s="27" t="s">
        <v>32</v>
      </c>
      <c r="F13" s="22" t="s">
        <v>521</v>
      </c>
      <c r="G13" s="295">
        <v>200</v>
      </c>
      <c r="H13" s="295"/>
      <c r="I13" s="295"/>
      <c r="J13" s="133">
        <v>1</v>
      </c>
      <c r="K13" s="133"/>
      <c r="L13" s="64">
        <f t="shared" si="0"/>
        <v>2.5199999999999996</v>
      </c>
      <c r="M13" s="64">
        <f t="shared" si="1"/>
        <v>2.52</v>
      </c>
      <c r="N13" s="300"/>
      <c r="O13" s="24" t="s">
        <v>36</v>
      </c>
      <c r="P13" s="296" t="s">
        <v>34</v>
      </c>
      <c r="Q13" s="297"/>
      <c r="R13" s="25">
        <f t="shared" si="2"/>
        <v>12.560000419616699</v>
      </c>
      <c r="S13" s="20" t="s">
        <v>33</v>
      </c>
    </row>
    <row r="14" spans="1:20" s="26" customFormat="1" ht="15.9" customHeight="1" x14ac:dyDescent="0.3">
      <c r="A14" s="21"/>
      <c r="B14" s="299"/>
      <c r="C14" s="299"/>
      <c r="D14" s="134">
        <v>72</v>
      </c>
      <c r="E14" s="27" t="s">
        <v>32</v>
      </c>
      <c r="F14" s="22" t="s">
        <v>520</v>
      </c>
      <c r="G14" s="295">
        <v>176</v>
      </c>
      <c r="H14" s="295"/>
      <c r="I14" s="295"/>
      <c r="J14" s="133">
        <v>1</v>
      </c>
      <c r="K14" s="133"/>
      <c r="L14" s="64">
        <f t="shared" si="0"/>
        <v>1.66</v>
      </c>
      <c r="M14" s="64">
        <f t="shared" si="1"/>
        <v>1.66</v>
      </c>
      <c r="N14" s="300"/>
      <c r="O14" s="24" t="s">
        <v>36</v>
      </c>
      <c r="P14" s="296" t="s">
        <v>34</v>
      </c>
      <c r="Q14" s="297"/>
      <c r="R14" s="25">
        <f t="shared" si="2"/>
        <v>9.4200000762939453</v>
      </c>
      <c r="S14" s="20" t="s">
        <v>33</v>
      </c>
    </row>
    <row r="15" spans="1:20" s="26" customFormat="1" ht="16.5" customHeight="1" x14ac:dyDescent="0.3">
      <c r="A15" s="28"/>
      <c r="B15" s="299"/>
      <c r="C15" s="299"/>
      <c r="D15" s="298" t="s">
        <v>24</v>
      </c>
      <c r="E15" s="298"/>
      <c r="F15" s="298"/>
      <c r="G15" s="298"/>
      <c r="H15" s="298"/>
      <c r="I15" s="298"/>
      <c r="J15" s="298"/>
      <c r="K15" s="298"/>
      <c r="L15" s="298"/>
      <c r="M15" s="64">
        <f>ROUND((M8+M9+M10+M11+M12+M13+M14)*0.01,0)</f>
        <v>2</v>
      </c>
      <c r="N15" s="300"/>
      <c r="O15" s="298" t="s">
        <v>25</v>
      </c>
      <c r="P15" s="298"/>
      <c r="Q15" s="298"/>
      <c r="R15" s="25"/>
      <c r="S15" s="20"/>
    </row>
    <row r="16" spans="1:20" s="35" customFormat="1" ht="15.9" customHeight="1" x14ac:dyDescent="0.3">
      <c r="A16" s="33"/>
      <c r="B16" s="299" t="s">
        <v>522</v>
      </c>
      <c r="C16" s="299"/>
      <c r="D16" s="134">
        <v>66</v>
      </c>
      <c r="E16" s="27" t="s">
        <v>27</v>
      </c>
      <c r="F16" s="22" t="s">
        <v>516</v>
      </c>
      <c r="G16" s="295">
        <v>3603</v>
      </c>
      <c r="H16" s="295"/>
      <c r="I16" s="295"/>
      <c r="J16" s="133">
        <v>1</v>
      </c>
      <c r="K16" s="133">
        <v>0</v>
      </c>
      <c r="L16" s="64">
        <f t="shared" ref="L16:L22" si="3">ROUNDUP(IF(G16="",1,IF([1]!SearchNum(G16,2)&gt;0,[1]!SearchNum(G16,1)*[1]!SearchNum(G16,2)/1000000,IF([1]!SearchNum(G16,1)&gt;0,[1]!SearchNum(G16,1)/1000,1)))*R16,[1]!StrToNum($Q$3))</f>
        <v>149.16999999999999</v>
      </c>
      <c r="M16" s="64">
        <f t="shared" ref="M16:M22" si="4">ROUND(L16*(J16+K16),[1]!StrToNum($T$3))</f>
        <v>149.16999999999999</v>
      </c>
      <c r="N16" s="300">
        <f>SUM(M16:M23)</f>
        <v>197.49999999999997</v>
      </c>
      <c r="O16" s="24" t="s">
        <v>109</v>
      </c>
      <c r="P16" s="296" t="s">
        <v>452</v>
      </c>
      <c r="Q16" s="297"/>
      <c r="R16" s="34">
        <v>41.400001525878899</v>
      </c>
      <c r="S16" s="20"/>
    </row>
    <row r="17" spans="1:19" s="35" customFormat="1" ht="15.9" customHeight="1" x14ac:dyDescent="0.3">
      <c r="A17" s="33"/>
      <c r="B17" s="299"/>
      <c r="C17" s="299"/>
      <c r="D17" s="134">
        <v>67</v>
      </c>
      <c r="E17" s="27" t="s">
        <v>32</v>
      </c>
      <c r="F17" s="22" t="s">
        <v>517</v>
      </c>
      <c r="G17" s="295">
        <v>400</v>
      </c>
      <c r="H17" s="295"/>
      <c r="I17" s="295"/>
      <c r="J17" s="133">
        <v>1</v>
      </c>
      <c r="K17" s="133">
        <v>0</v>
      </c>
      <c r="L17" s="64">
        <f t="shared" si="3"/>
        <v>22.770000000000003</v>
      </c>
      <c r="M17" s="64">
        <f t="shared" si="4"/>
        <v>22.77</v>
      </c>
      <c r="N17" s="300"/>
      <c r="O17" s="24" t="s">
        <v>97</v>
      </c>
      <c r="P17" s="296" t="s">
        <v>34</v>
      </c>
      <c r="Q17" s="297"/>
      <c r="R17" s="34">
        <f t="shared" ref="R17:R22" si="5">[2]!МассСеч(F17,7850)</f>
        <v>56.911998748779297</v>
      </c>
      <c r="S17" s="20"/>
    </row>
    <row r="18" spans="1:19" s="35" customFormat="1" ht="15.9" customHeight="1" x14ac:dyDescent="0.3">
      <c r="A18" s="33"/>
      <c r="B18" s="299"/>
      <c r="C18" s="299"/>
      <c r="D18" s="134">
        <v>68</v>
      </c>
      <c r="E18" s="27" t="s">
        <v>32</v>
      </c>
      <c r="F18" s="22" t="s">
        <v>518</v>
      </c>
      <c r="G18" s="295">
        <v>350</v>
      </c>
      <c r="H18" s="295"/>
      <c r="I18" s="295"/>
      <c r="J18" s="133">
        <v>1</v>
      </c>
      <c r="K18" s="133">
        <v>0</v>
      </c>
      <c r="L18" s="64">
        <f t="shared" si="3"/>
        <v>7.42</v>
      </c>
      <c r="M18" s="64">
        <f t="shared" si="4"/>
        <v>7.42</v>
      </c>
      <c r="N18" s="300"/>
      <c r="O18" s="24" t="s">
        <v>36</v>
      </c>
      <c r="P18" s="296" t="s">
        <v>34</v>
      </c>
      <c r="Q18" s="297"/>
      <c r="R18" s="34">
        <f t="shared" si="5"/>
        <v>21.194999694824219</v>
      </c>
      <c r="S18" s="20"/>
    </row>
    <row r="19" spans="1:19" s="35" customFormat="1" ht="15.9" customHeight="1" x14ac:dyDescent="0.3">
      <c r="A19" s="33"/>
      <c r="B19" s="299"/>
      <c r="C19" s="299"/>
      <c r="D19" s="134">
        <v>69</v>
      </c>
      <c r="E19" s="27" t="s">
        <v>32</v>
      </c>
      <c r="F19" s="22" t="s">
        <v>519</v>
      </c>
      <c r="G19" s="295">
        <v>270</v>
      </c>
      <c r="H19" s="295"/>
      <c r="I19" s="295"/>
      <c r="J19" s="133">
        <v>1</v>
      </c>
      <c r="K19" s="133">
        <v>0</v>
      </c>
      <c r="L19" s="64">
        <f t="shared" si="3"/>
        <v>6.29</v>
      </c>
      <c r="M19" s="64">
        <f t="shared" si="4"/>
        <v>6.29</v>
      </c>
      <c r="N19" s="300"/>
      <c r="O19" s="24" t="s">
        <v>36</v>
      </c>
      <c r="P19" s="296" t="s">
        <v>34</v>
      </c>
      <c r="Q19" s="297"/>
      <c r="R19" s="34">
        <f t="shared" si="5"/>
        <v>23.267000198364258</v>
      </c>
      <c r="S19" s="20"/>
    </row>
    <row r="20" spans="1:19" s="35" customFormat="1" ht="15.9" customHeight="1" x14ac:dyDescent="0.3">
      <c r="A20" s="33"/>
      <c r="B20" s="299"/>
      <c r="C20" s="299"/>
      <c r="D20" s="134">
        <v>70</v>
      </c>
      <c r="E20" s="27" t="s">
        <v>32</v>
      </c>
      <c r="F20" s="22" t="s">
        <v>520</v>
      </c>
      <c r="G20" s="295">
        <v>200</v>
      </c>
      <c r="H20" s="295"/>
      <c r="I20" s="295"/>
      <c r="J20" s="133">
        <v>3</v>
      </c>
      <c r="K20" s="133">
        <v>0</v>
      </c>
      <c r="L20" s="64">
        <f t="shared" si="3"/>
        <v>1.89</v>
      </c>
      <c r="M20" s="64">
        <f t="shared" si="4"/>
        <v>5.67</v>
      </c>
      <c r="N20" s="300"/>
      <c r="O20" s="24" t="s">
        <v>36</v>
      </c>
      <c r="P20" s="296" t="s">
        <v>34</v>
      </c>
      <c r="Q20" s="297"/>
      <c r="R20" s="34">
        <f t="shared" si="5"/>
        <v>9.4200000762939453</v>
      </c>
      <c r="S20" s="20"/>
    </row>
    <row r="21" spans="1:19" s="35" customFormat="1" ht="15.9" customHeight="1" x14ac:dyDescent="0.3">
      <c r="A21" s="33"/>
      <c r="B21" s="299"/>
      <c r="C21" s="299"/>
      <c r="D21" s="134">
        <v>71</v>
      </c>
      <c r="E21" s="27" t="s">
        <v>32</v>
      </c>
      <c r="F21" s="22" t="s">
        <v>521</v>
      </c>
      <c r="G21" s="295">
        <v>200</v>
      </c>
      <c r="H21" s="295"/>
      <c r="I21" s="295"/>
      <c r="J21" s="133">
        <v>1</v>
      </c>
      <c r="K21" s="133">
        <v>0</v>
      </c>
      <c r="L21" s="64">
        <f t="shared" si="3"/>
        <v>2.5199999999999996</v>
      </c>
      <c r="M21" s="64">
        <f t="shared" si="4"/>
        <v>2.52</v>
      </c>
      <c r="N21" s="300"/>
      <c r="O21" s="24" t="s">
        <v>36</v>
      </c>
      <c r="P21" s="296" t="s">
        <v>34</v>
      </c>
      <c r="Q21" s="297"/>
      <c r="R21" s="34">
        <f t="shared" si="5"/>
        <v>12.560000419616699</v>
      </c>
      <c r="S21" s="20"/>
    </row>
    <row r="22" spans="1:19" s="35" customFormat="1" ht="15.9" customHeight="1" x14ac:dyDescent="0.3">
      <c r="A22" s="33"/>
      <c r="B22" s="299"/>
      <c r="C22" s="299"/>
      <c r="D22" s="134">
        <v>72</v>
      </c>
      <c r="E22" s="27" t="s">
        <v>32</v>
      </c>
      <c r="F22" s="22" t="s">
        <v>520</v>
      </c>
      <c r="G22" s="295">
        <v>176</v>
      </c>
      <c r="H22" s="295"/>
      <c r="I22" s="295"/>
      <c r="J22" s="133">
        <v>1</v>
      </c>
      <c r="K22" s="133">
        <v>0</v>
      </c>
      <c r="L22" s="64">
        <f t="shared" si="3"/>
        <v>1.66</v>
      </c>
      <c r="M22" s="64">
        <f t="shared" si="4"/>
        <v>1.66</v>
      </c>
      <c r="N22" s="300"/>
      <c r="O22" s="24" t="s">
        <v>36</v>
      </c>
      <c r="P22" s="296" t="s">
        <v>34</v>
      </c>
      <c r="Q22" s="297"/>
      <c r="R22" s="34">
        <f t="shared" si="5"/>
        <v>9.4200000762939453</v>
      </c>
      <c r="S22" s="20"/>
    </row>
    <row r="23" spans="1:19" s="37" customFormat="1" ht="15.9" customHeight="1" x14ac:dyDescent="0.3">
      <c r="A23" s="36"/>
      <c r="B23" s="299"/>
      <c r="C23" s="299"/>
      <c r="D23" s="298" t="s">
        <v>24</v>
      </c>
      <c r="E23" s="298"/>
      <c r="F23" s="298"/>
      <c r="G23" s="298"/>
      <c r="H23" s="298"/>
      <c r="I23" s="298"/>
      <c r="J23" s="298"/>
      <c r="K23" s="298"/>
      <c r="L23" s="298"/>
      <c r="M23" s="133">
        <f>ROUND((M16+M17+M18+M19+M20+M21+M22)*0.01,0)</f>
        <v>2</v>
      </c>
      <c r="N23" s="300"/>
      <c r="O23" s="298" t="s">
        <v>25</v>
      </c>
      <c r="P23" s="298"/>
      <c r="Q23" s="298"/>
      <c r="R23" s="34"/>
      <c r="S23" s="20"/>
    </row>
    <row r="24" spans="1:19" s="35" customFormat="1" ht="15.9" customHeight="1" x14ac:dyDescent="0.3">
      <c r="A24" s="33"/>
      <c r="B24" s="299" t="s">
        <v>523</v>
      </c>
      <c r="C24" s="299"/>
      <c r="D24" s="134">
        <v>66</v>
      </c>
      <c r="E24" s="27" t="s">
        <v>27</v>
      </c>
      <c r="F24" s="22" t="s">
        <v>516</v>
      </c>
      <c r="G24" s="295">
        <v>3603</v>
      </c>
      <c r="H24" s="295"/>
      <c r="I24" s="295"/>
      <c r="J24" s="133">
        <v>1</v>
      </c>
      <c r="K24" s="133">
        <v>0</v>
      </c>
      <c r="L24" s="64">
        <f t="shared" ref="L24:L31" si="6">ROUNDUP(IF(G24="",1,IF([1]!SearchNum(G24,2)&gt;0,[1]!SearchNum(G24,1)*[1]!SearchNum(G24,2)/1000000,IF([1]!SearchNum(G24,1)&gt;0,[1]!SearchNum(G24,1)/1000,1)))*R24,[1]!StrToNum($Q$3))</f>
        <v>149.16999999999999</v>
      </c>
      <c r="M24" s="64">
        <f t="shared" ref="M24:M31" si="7">ROUND(L24*(J24+K24),[1]!StrToNum($T$3))</f>
        <v>149.16999999999999</v>
      </c>
      <c r="N24" s="300">
        <f>SUM(M24:M32)</f>
        <v>203.81999999999996</v>
      </c>
      <c r="O24" s="24" t="s">
        <v>109</v>
      </c>
      <c r="P24" s="296" t="s">
        <v>452</v>
      </c>
      <c r="Q24" s="297"/>
      <c r="R24" s="34">
        <v>41.400001525878899</v>
      </c>
      <c r="S24" s="20"/>
    </row>
    <row r="25" spans="1:19" s="35" customFormat="1" ht="15.9" customHeight="1" x14ac:dyDescent="0.3">
      <c r="A25" s="33"/>
      <c r="B25" s="299"/>
      <c r="C25" s="299"/>
      <c r="D25" s="134">
        <v>73</v>
      </c>
      <c r="E25" s="27" t="s">
        <v>32</v>
      </c>
      <c r="F25" s="22" t="s">
        <v>517</v>
      </c>
      <c r="G25" s="295">
        <v>400</v>
      </c>
      <c r="H25" s="295"/>
      <c r="I25" s="295"/>
      <c r="J25" s="133">
        <v>1</v>
      </c>
      <c r="K25" s="133"/>
      <c r="L25" s="64">
        <f t="shared" si="6"/>
        <v>22.770000000000003</v>
      </c>
      <c r="M25" s="64">
        <f t="shared" si="7"/>
        <v>22.77</v>
      </c>
      <c r="N25" s="300"/>
      <c r="O25" s="24" t="s">
        <v>97</v>
      </c>
      <c r="P25" s="296" t="s">
        <v>34</v>
      </c>
      <c r="Q25" s="297"/>
      <c r="R25" s="34">
        <f t="shared" ref="R25:R31" si="8">[2]!МассСеч(F25,7850)</f>
        <v>56.911998748779297</v>
      </c>
      <c r="S25" s="20" t="s">
        <v>33</v>
      </c>
    </row>
    <row r="26" spans="1:19" s="35" customFormat="1" ht="15.9" customHeight="1" x14ac:dyDescent="0.3">
      <c r="A26" s="33"/>
      <c r="B26" s="299"/>
      <c r="C26" s="299"/>
      <c r="D26" s="134">
        <v>68</v>
      </c>
      <c r="E26" s="27" t="s">
        <v>32</v>
      </c>
      <c r="F26" s="22" t="s">
        <v>518</v>
      </c>
      <c r="G26" s="295">
        <v>350</v>
      </c>
      <c r="H26" s="295"/>
      <c r="I26" s="295"/>
      <c r="J26" s="133">
        <v>1</v>
      </c>
      <c r="K26" s="133">
        <v>0</v>
      </c>
      <c r="L26" s="64">
        <f t="shared" si="6"/>
        <v>7.42</v>
      </c>
      <c r="M26" s="64">
        <f t="shared" si="7"/>
        <v>7.42</v>
      </c>
      <c r="N26" s="300"/>
      <c r="O26" s="24" t="s">
        <v>36</v>
      </c>
      <c r="P26" s="296" t="s">
        <v>34</v>
      </c>
      <c r="Q26" s="297"/>
      <c r="R26" s="34">
        <f t="shared" si="8"/>
        <v>21.194999694824219</v>
      </c>
      <c r="S26" s="20"/>
    </row>
    <row r="27" spans="1:19" s="35" customFormat="1" ht="15.9" customHeight="1" x14ac:dyDescent="0.3">
      <c r="A27" s="33"/>
      <c r="B27" s="299"/>
      <c r="C27" s="299"/>
      <c r="D27" s="134">
        <v>69</v>
      </c>
      <c r="E27" s="27" t="s">
        <v>32</v>
      </c>
      <c r="F27" s="22" t="s">
        <v>519</v>
      </c>
      <c r="G27" s="295">
        <v>270</v>
      </c>
      <c r="H27" s="295"/>
      <c r="I27" s="295"/>
      <c r="J27" s="133">
        <v>1</v>
      </c>
      <c r="K27" s="133">
        <v>0</v>
      </c>
      <c r="L27" s="64">
        <f t="shared" si="6"/>
        <v>6.29</v>
      </c>
      <c r="M27" s="64">
        <f t="shared" si="7"/>
        <v>6.29</v>
      </c>
      <c r="N27" s="300"/>
      <c r="O27" s="24" t="s">
        <v>36</v>
      </c>
      <c r="P27" s="296" t="s">
        <v>34</v>
      </c>
      <c r="Q27" s="297"/>
      <c r="R27" s="34">
        <f t="shared" si="8"/>
        <v>23.267000198364258</v>
      </c>
      <c r="S27" s="20"/>
    </row>
    <row r="28" spans="1:19" s="35" customFormat="1" ht="15.9" customHeight="1" x14ac:dyDescent="0.3">
      <c r="A28" s="33"/>
      <c r="B28" s="299"/>
      <c r="C28" s="299"/>
      <c r="D28" s="134">
        <v>70</v>
      </c>
      <c r="E28" s="27" t="s">
        <v>32</v>
      </c>
      <c r="F28" s="22" t="s">
        <v>520</v>
      </c>
      <c r="G28" s="295">
        <v>200</v>
      </c>
      <c r="H28" s="295"/>
      <c r="I28" s="295"/>
      <c r="J28" s="133">
        <v>3</v>
      </c>
      <c r="K28" s="133">
        <v>0</v>
      </c>
      <c r="L28" s="64">
        <f t="shared" si="6"/>
        <v>1.89</v>
      </c>
      <c r="M28" s="64">
        <f t="shared" si="7"/>
        <v>5.67</v>
      </c>
      <c r="N28" s="300"/>
      <c r="O28" s="24" t="s">
        <v>36</v>
      </c>
      <c r="P28" s="296" t="s">
        <v>34</v>
      </c>
      <c r="Q28" s="297"/>
      <c r="R28" s="34">
        <f t="shared" si="8"/>
        <v>9.4200000762939453</v>
      </c>
      <c r="S28" s="20"/>
    </row>
    <row r="29" spans="1:19" s="35" customFormat="1" ht="15.9" customHeight="1" x14ac:dyDescent="0.3">
      <c r="A29" s="33"/>
      <c r="B29" s="299"/>
      <c r="C29" s="299"/>
      <c r="D29" s="134">
        <v>71</v>
      </c>
      <c r="E29" s="27" t="s">
        <v>32</v>
      </c>
      <c r="F29" s="22" t="s">
        <v>521</v>
      </c>
      <c r="G29" s="295">
        <v>200</v>
      </c>
      <c r="H29" s="295"/>
      <c r="I29" s="295"/>
      <c r="J29" s="133">
        <v>1</v>
      </c>
      <c r="K29" s="133">
        <v>0</v>
      </c>
      <c r="L29" s="64">
        <f t="shared" si="6"/>
        <v>2.5199999999999996</v>
      </c>
      <c r="M29" s="64">
        <f t="shared" si="7"/>
        <v>2.52</v>
      </c>
      <c r="N29" s="300"/>
      <c r="O29" s="24" t="s">
        <v>36</v>
      </c>
      <c r="P29" s="296" t="s">
        <v>34</v>
      </c>
      <c r="Q29" s="297"/>
      <c r="R29" s="34">
        <f t="shared" si="8"/>
        <v>12.560000419616699</v>
      </c>
      <c r="S29" s="20"/>
    </row>
    <row r="30" spans="1:19" s="35" customFormat="1" ht="15.9" customHeight="1" x14ac:dyDescent="0.3">
      <c r="A30" s="33"/>
      <c r="B30" s="299"/>
      <c r="C30" s="299"/>
      <c r="D30" s="134">
        <v>72</v>
      </c>
      <c r="E30" s="27" t="s">
        <v>32</v>
      </c>
      <c r="F30" s="22" t="s">
        <v>520</v>
      </c>
      <c r="G30" s="295">
        <v>176</v>
      </c>
      <c r="H30" s="295"/>
      <c r="I30" s="295"/>
      <c r="J30" s="133">
        <v>1</v>
      </c>
      <c r="K30" s="133">
        <v>0</v>
      </c>
      <c r="L30" s="64">
        <f t="shared" si="6"/>
        <v>1.66</v>
      </c>
      <c r="M30" s="64">
        <f t="shared" si="7"/>
        <v>1.66</v>
      </c>
      <c r="N30" s="300"/>
      <c r="O30" s="24" t="s">
        <v>36</v>
      </c>
      <c r="P30" s="296" t="s">
        <v>34</v>
      </c>
      <c r="Q30" s="297"/>
      <c r="R30" s="34">
        <f t="shared" si="8"/>
        <v>9.4200000762939453</v>
      </c>
      <c r="S30" s="20"/>
    </row>
    <row r="31" spans="1:19" s="35" customFormat="1" ht="15.9" customHeight="1" x14ac:dyDescent="0.3">
      <c r="A31" s="33"/>
      <c r="B31" s="299"/>
      <c r="C31" s="299"/>
      <c r="D31" s="134">
        <v>74</v>
      </c>
      <c r="E31" s="27" t="s">
        <v>32</v>
      </c>
      <c r="F31" s="22" t="s">
        <v>524</v>
      </c>
      <c r="G31" s="295">
        <v>320</v>
      </c>
      <c r="H31" s="295"/>
      <c r="I31" s="295"/>
      <c r="J31" s="133">
        <v>1</v>
      </c>
      <c r="K31" s="133"/>
      <c r="L31" s="64">
        <f t="shared" si="6"/>
        <v>6.3199999999999994</v>
      </c>
      <c r="M31" s="64">
        <f t="shared" si="7"/>
        <v>6.32</v>
      </c>
      <c r="N31" s="300"/>
      <c r="O31" s="24" t="s">
        <v>36</v>
      </c>
      <c r="P31" s="296" t="s">
        <v>34</v>
      </c>
      <c r="Q31" s="297"/>
      <c r="R31" s="34">
        <f t="shared" si="8"/>
        <v>19.718999862670898</v>
      </c>
      <c r="S31" s="20" t="s">
        <v>33</v>
      </c>
    </row>
    <row r="32" spans="1:19" s="37" customFormat="1" ht="15.9" customHeight="1" x14ac:dyDescent="0.3">
      <c r="A32" s="36"/>
      <c r="B32" s="299"/>
      <c r="C32" s="299"/>
      <c r="D32" s="298" t="s">
        <v>24</v>
      </c>
      <c r="E32" s="298"/>
      <c r="F32" s="298"/>
      <c r="G32" s="298"/>
      <c r="H32" s="298"/>
      <c r="I32" s="298"/>
      <c r="J32" s="298"/>
      <c r="K32" s="298"/>
      <c r="L32" s="298"/>
      <c r="M32" s="64">
        <f>ROUND((M24+M25+M26+M27+M28+M29+M30+M31)*0.01,0)</f>
        <v>2</v>
      </c>
      <c r="N32" s="300"/>
      <c r="O32" s="298" t="s">
        <v>25</v>
      </c>
      <c r="P32" s="298"/>
      <c r="Q32" s="298"/>
      <c r="R32" s="34"/>
      <c r="S32" s="20"/>
    </row>
    <row r="33" spans="1:19" s="35" customFormat="1" ht="15.9" customHeight="1" x14ac:dyDescent="0.3">
      <c r="A33" s="33"/>
      <c r="B33" s="299" t="s">
        <v>525</v>
      </c>
      <c r="C33" s="299"/>
      <c r="D33" s="134"/>
      <c r="E33" s="27" t="s">
        <v>32</v>
      </c>
      <c r="F33" s="22" t="s">
        <v>404</v>
      </c>
      <c r="G33" s="295">
        <v>80</v>
      </c>
      <c r="H33" s="295"/>
      <c r="I33" s="295"/>
      <c r="J33" s="133">
        <v>1</v>
      </c>
      <c r="K33" s="133"/>
      <c r="L33" s="64">
        <f>ROUNDUP(IF(G33="",1,IF([1]!SearchNum(G33,2)&gt;0,[1]!SearchNum(G33,1)*[1]!SearchNum(G33,2)/1000000,IF([1]!SearchNum(G33,1)&gt;0,[1]!SearchNum(G33,1)/1000,1)))*R33,[1]!StrToNum($Q$3))</f>
        <v>1.01</v>
      </c>
      <c r="M33" s="64">
        <f>ROUND(L33*(J33+K33),[1]!StrToNum($T$3))</f>
        <v>1.01</v>
      </c>
      <c r="N33" s="135">
        <f>SUM(M33:M33)</f>
        <v>1.01</v>
      </c>
      <c r="O33" s="24" t="s">
        <v>36</v>
      </c>
      <c r="P33" s="296" t="s">
        <v>34</v>
      </c>
      <c r="Q33" s="297"/>
      <c r="R33" s="34">
        <f>[2]!МассСеч(F33,7850)</f>
        <v>12.560000419616699</v>
      </c>
      <c r="S33" s="20" t="s">
        <v>33</v>
      </c>
    </row>
    <row r="34" spans="1:19" s="38" customFormat="1" ht="12" customHeight="1" x14ac:dyDescent="0.25">
      <c r="M34" s="39"/>
    </row>
    <row r="35" spans="1:19" s="41" customFormat="1" ht="18" customHeight="1" x14ac:dyDescent="0.3">
      <c r="A35" s="40" t="s">
        <v>40</v>
      </c>
      <c r="B35" s="311" t="s">
        <v>41</v>
      </c>
      <c r="C35" s="311"/>
      <c r="D35" s="311"/>
      <c r="E35" s="311"/>
      <c r="F35" s="311"/>
      <c r="G35" s="311"/>
      <c r="H35" s="312" t="s">
        <v>41</v>
      </c>
      <c r="I35" s="312"/>
      <c r="J35" s="312"/>
      <c r="K35" s="312"/>
      <c r="L35" s="312"/>
      <c r="M35" s="312"/>
      <c r="N35" s="312"/>
      <c r="O35" s="310"/>
      <c r="P35" s="310"/>
      <c r="Q35" s="310"/>
    </row>
    <row r="36" spans="1:19" s="41" customFormat="1" ht="18" customHeight="1" x14ac:dyDescent="0.3">
      <c r="A36" s="40" t="s">
        <v>40</v>
      </c>
      <c r="B36" s="312" t="s">
        <v>462</v>
      </c>
      <c r="C36" s="312"/>
      <c r="D36" s="312"/>
      <c r="E36" s="312"/>
      <c r="F36" s="312"/>
      <c r="G36" s="312"/>
      <c r="H36" s="312" t="s">
        <v>12</v>
      </c>
      <c r="I36" s="312"/>
      <c r="J36" s="312"/>
      <c r="K36" s="313" t="s">
        <v>43</v>
      </c>
      <c r="L36" s="314"/>
      <c r="M36" s="312" t="s">
        <v>44</v>
      </c>
      <c r="N36" s="312"/>
      <c r="O36" s="312" t="s">
        <v>45</v>
      </c>
      <c r="P36" s="312"/>
      <c r="Q36" s="312"/>
    </row>
    <row r="37" spans="1:19" s="41" customFormat="1" ht="18" customHeight="1" x14ac:dyDescent="0.3">
      <c r="A37" s="40" t="s">
        <v>40</v>
      </c>
      <c r="B37" s="312"/>
      <c r="C37" s="312"/>
      <c r="D37" s="312"/>
      <c r="E37" s="312"/>
      <c r="F37" s="312"/>
      <c r="G37" s="312"/>
      <c r="H37" s="312"/>
      <c r="I37" s="312"/>
      <c r="J37" s="312"/>
      <c r="K37" s="132" t="s">
        <v>19</v>
      </c>
      <c r="L37" s="132" t="s">
        <v>20</v>
      </c>
      <c r="M37" s="132" t="s">
        <v>46</v>
      </c>
      <c r="N37" s="132" t="s">
        <v>22</v>
      </c>
      <c r="O37" s="312"/>
      <c r="P37" s="312"/>
      <c r="Q37" s="312"/>
    </row>
    <row r="38" spans="1:19" s="41" customFormat="1" ht="18" customHeight="1" x14ac:dyDescent="0.3">
      <c r="A38" s="40" t="s">
        <v>40</v>
      </c>
      <c r="B38" s="302" t="s">
        <v>526</v>
      </c>
      <c r="C38" s="302"/>
      <c r="D38" s="302"/>
      <c r="E38" s="302"/>
      <c r="F38" s="302"/>
      <c r="G38" s="302"/>
      <c r="H38" s="303" t="str">
        <f>$B$8</f>
        <v>С34</v>
      </c>
      <c r="I38" s="304"/>
      <c r="J38" s="305"/>
      <c r="K38" s="42">
        <v>2</v>
      </c>
      <c r="L38" s="42"/>
      <c r="M38" s="66">
        <f>$N$8</f>
        <v>197.49999999999997</v>
      </c>
      <c r="N38" s="66">
        <f>(K38+L38)*M38</f>
        <v>394.99999999999994</v>
      </c>
      <c r="O38" s="306" t="s">
        <v>49</v>
      </c>
      <c r="P38" s="307"/>
      <c r="Q38" s="43" t="s">
        <v>527</v>
      </c>
    </row>
    <row r="39" spans="1:19" s="41" customFormat="1" ht="18" customHeight="1" x14ac:dyDescent="0.3">
      <c r="A39" s="40" t="s">
        <v>40</v>
      </c>
      <c r="B39" s="302" t="s">
        <v>526</v>
      </c>
      <c r="C39" s="302"/>
      <c r="D39" s="302"/>
      <c r="E39" s="302"/>
      <c r="F39" s="302"/>
      <c r="G39" s="302"/>
      <c r="H39" s="303" t="str">
        <f>$B$16</f>
        <v>С35</v>
      </c>
      <c r="I39" s="304"/>
      <c r="J39" s="305"/>
      <c r="K39" s="42">
        <v>1</v>
      </c>
      <c r="L39" s="42"/>
      <c r="M39" s="66">
        <f>$N$16</f>
        <v>197.49999999999997</v>
      </c>
      <c r="N39" s="66">
        <f>(K39+L39)*M39</f>
        <v>197.49999999999997</v>
      </c>
      <c r="O39" s="306" t="s">
        <v>49</v>
      </c>
      <c r="P39" s="307"/>
      <c r="Q39" s="43" t="s">
        <v>527</v>
      </c>
    </row>
    <row r="40" spans="1:19" s="41" customFormat="1" ht="18" customHeight="1" x14ac:dyDescent="0.3">
      <c r="A40" s="40" t="s">
        <v>40</v>
      </c>
      <c r="B40" s="302" t="s">
        <v>526</v>
      </c>
      <c r="C40" s="302"/>
      <c r="D40" s="302"/>
      <c r="E40" s="302"/>
      <c r="F40" s="302"/>
      <c r="G40" s="302"/>
      <c r="H40" s="303" t="str">
        <f>$B$24</f>
        <v>С36</v>
      </c>
      <c r="I40" s="304"/>
      <c r="J40" s="305"/>
      <c r="K40" s="42">
        <v>1</v>
      </c>
      <c r="L40" s="42"/>
      <c r="M40" s="66">
        <f>$N$24</f>
        <v>203.81999999999996</v>
      </c>
      <c r="N40" s="66">
        <f>(K40+L40)*M40</f>
        <v>203.81999999999996</v>
      </c>
      <c r="O40" s="306" t="s">
        <v>49</v>
      </c>
      <c r="P40" s="307"/>
      <c r="Q40" s="43" t="s">
        <v>527</v>
      </c>
    </row>
    <row r="41" spans="1:19" s="41" customFormat="1" ht="18" customHeight="1" x14ac:dyDescent="0.3">
      <c r="A41" s="40" t="s">
        <v>40</v>
      </c>
      <c r="B41" s="302" t="s">
        <v>528</v>
      </c>
      <c r="C41" s="302"/>
      <c r="D41" s="302"/>
      <c r="E41" s="302"/>
      <c r="F41" s="302"/>
      <c r="G41" s="302"/>
      <c r="H41" s="303" t="str">
        <f>$B$33</f>
        <v>С37</v>
      </c>
      <c r="I41" s="304"/>
      <c r="J41" s="305"/>
      <c r="K41" s="42">
        <v>22</v>
      </c>
      <c r="L41" s="42"/>
      <c r="M41" s="66">
        <f>$N$33</f>
        <v>1.01</v>
      </c>
      <c r="N41" s="66">
        <f>(K41+L41)*M41</f>
        <v>22.22</v>
      </c>
      <c r="O41" s="306" t="s">
        <v>49</v>
      </c>
      <c r="P41" s="307"/>
      <c r="Q41" s="43" t="s">
        <v>527</v>
      </c>
    </row>
    <row r="42" spans="1:19" s="41" customFormat="1" ht="18" customHeight="1" x14ac:dyDescent="0.3">
      <c r="A42" s="40" t="s">
        <v>40</v>
      </c>
      <c r="B42" s="308" t="s">
        <v>47</v>
      </c>
      <c r="C42" s="308"/>
      <c r="D42" s="308"/>
      <c r="E42" s="308"/>
      <c r="F42" s="308"/>
      <c r="G42" s="308"/>
      <c r="H42" s="309" t="s">
        <v>47</v>
      </c>
      <c r="I42" s="309"/>
      <c r="J42" s="309"/>
      <c r="K42" s="309"/>
      <c r="L42" s="309"/>
      <c r="M42" s="130"/>
      <c r="N42" s="131">
        <f>SUM(N38:N41)</f>
        <v>818.53999999999985</v>
      </c>
      <c r="O42" s="301" t="s">
        <v>48</v>
      </c>
      <c r="P42" s="301"/>
      <c r="Q42" s="301"/>
    </row>
    <row r="43" spans="1:19" s="44" customFormat="1" ht="8.25" customHeight="1" x14ac:dyDescent="0.3">
      <c r="A43" s="38"/>
      <c r="M43" s="45"/>
      <c r="R43" s="46"/>
    </row>
    <row r="44" spans="1:19" s="44" customFormat="1" ht="16.5" customHeight="1" x14ac:dyDescent="0.3">
      <c r="A44" s="47"/>
      <c r="B44" s="312" t="s">
        <v>51</v>
      </c>
      <c r="C44" s="312"/>
      <c r="D44" s="312"/>
      <c r="E44" s="312"/>
      <c r="F44" s="312"/>
      <c r="G44" s="312"/>
      <c r="H44" s="312"/>
      <c r="I44" s="312"/>
      <c r="J44" s="312"/>
      <c r="K44" s="312"/>
      <c r="L44" s="312"/>
      <c r="M44" s="312"/>
      <c r="N44" s="312"/>
      <c r="O44" s="310"/>
      <c r="P44" s="310"/>
      <c r="Q44" s="310"/>
      <c r="R44" s="315" t="s">
        <v>11</v>
      </c>
    </row>
    <row r="45" spans="1:19" s="44" customFormat="1" ht="36.75" customHeight="1" x14ac:dyDescent="0.3">
      <c r="A45" s="47"/>
      <c r="B45" s="312" t="s">
        <v>52</v>
      </c>
      <c r="C45" s="312"/>
      <c r="D45" s="312"/>
      <c r="E45" s="312" t="s">
        <v>53</v>
      </c>
      <c r="F45" s="312"/>
      <c r="G45" s="312" t="s">
        <v>54</v>
      </c>
      <c r="H45" s="312"/>
      <c r="I45" s="312"/>
      <c r="J45" s="312"/>
      <c r="K45" s="312" t="s">
        <v>55</v>
      </c>
      <c r="L45" s="312"/>
      <c r="M45" s="317" t="s">
        <v>56</v>
      </c>
      <c r="N45" s="317"/>
      <c r="O45" s="312" t="s">
        <v>18</v>
      </c>
      <c r="P45" s="312"/>
      <c r="Q45" s="312"/>
      <c r="R45" s="316"/>
    </row>
    <row r="46" spans="1:19" s="44" customFormat="1" ht="15.9" customHeight="1" x14ac:dyDescent="0.3">
      <c r="A46" s="48" t="s">
        <v>57</v>
      </c>
      <c r="B46" s="324" t="s">
        <v>36</v>
      </c>
      <c r="C46" s="325"/>
      <c r="D46" s="326"/>
      <c r="E46" s="51" t="s">
        <v>32</v>
      </c>
      <c r="F46" s="49" t="s">
        <v>101</v>
      </c>
      <c r="G46" s="334" t="s">
        <v>34</v>
      </c>
      <c r="H46" s="335"/>
      <c r="I46" s="335"/>
      <c r="J46" s="336"/>
      <c r="K46" s="319">
        <v>54.840003967285156</v>
      </c>
      <c r="L46" s="320"/>
      <c r="M46" s="319">
        <f>IF(OR(R46="",K46="")," --- ",K46/R46)</f>
        <v>0.58216566607127151</v>
      </c>
      <c r="N46" s="320"/>
      <c r="O46" s="321" t="s">
        <v>60</v>
      </c>
      <c r="P46" s="322"/>
      <c r="Q46" s="323"/>
      <c r="R46" s="50">
        <v>94.199996948242188</v>
      </c>
    </row>
    <row r="47" spans="1:19" s="44" customFormat="1" ht="15.9" customHeight="1" x14ac:dyDescent="0.3">
      <c r="A47" s="48" t="s">
        <v>57</v>
      </c>
      <c r="B47" s="327"/>
      <c r="C47" s="328"/>
      <c r="D47" s="329"/>
      <c r="E47" s="51" t="s">
        <v>32</v>
      </c>
      <c r="F47" s="49" t="s">
        <v>102</v>
      </c>
      <c r="G47" s="337"/>
      <c r="H47" s="338"/>
      <c r="I47" s="338"/>
      <c r="J47" s="339"/>
      <c r="K47" s="319">
        <v>22.219999313354492</v>
      </c>
      <c r="L47" s="320"/>
      <c r="M47" s="319">
        <f>IF(OR(R47="",K47="")," --- ",K47/R47)</f>
        <v>0.14152865804684389</v>
      </c>
      <c r="N47" s="320"/>
      <c r="O47" s="321" t="s">
        <v>60</v>
      </c>
      <c r="P47" s="322"/>
      <c r="Q47" s="323"/>
      <c r="R47" s="50">
        <v>157</v>
      </c>
    </row>
    <row r="48" spans="1:19" s="44" customFormat="1" ht="15.9" customHeight="1" x14ac:dyDescent="0.3">
      <c r="A48" s="48" t="s">
        <v>57</v>
      </c>
      <c r="B48" s="330"/>
      <c r="C48" s="331"/>
      <c r="D48" s="332"/>
      <c r="E48" s="51" t="s">
        <v>32</v>
      </c>
      <c r="F48" s="49" t="s">
        <v>199</v>
      </c>
      <c r="G48" s="340"/>
      <c r="H48" s="341"/>
      <c r="I48" s="341"/>
      <c r="J48" s="342"/>
      <c r="K48" s="319">
        <v>45.720001220703125</v>
      </c>
      <c r="L48" s="320"/>
      <c r="M48" s="319">
        <f>IF(OR(R48="",K48="")," --- ",K48/R48)</f>
        <v>0.72802550598953031</v>
      </c>
      <c r="N48" s="320"/>
      <c r="O48" s="321" t="s">
        <v>60</v>
      </c>
      <c r="P48" s="322"/>
      <c r="Q48" s="323"/>
      <c r="R48" s="50">
        <v>62.799999237060547</v>
      </c>
    </row>
    <row r="49" spans="1:19" s="44" customFormat="1" ht="15.9" customHeight="1" x14ac:dyDescent="0.3">
      <c r="A49" s="48" t="s">
        <v>57</v>
      </c>
      <c r="B49" s="352" t="s">
        <v>109</v>
      </c>
      <c r="C49" s="353"/>
      <c r="D49" s="354"/>
      <c r="E49" s="51" t="s">
        <v>27</v>
      </c>
      <c r="F49" s="49" t="s">
        <v>516</v>
      </c>
      <c r="G49" s="321" t="s">
        <v>452</v>
      </c>
      <c r="H49" s="322"/>
      <c r="I49" s="322"/>
      <c r="J49" s="323"/>
      <c r="K49" s="319">
        <v>596.67999267578125</v>
      </c>
      <c r="L49" s="320"/>
      <c r="M49" s="319">
        <f>IF(OR(R49="",K49="")," --- ",K49/R49)</f>
        <v>14.412559678356534</v>
      </c>
      <c r="N49" s="320"/>
      <c r="O49" s="321" t="s">
        <v>60</v>
      </c>
      <c r="P49" s="322"/>
      <c r="Q49" s="323"/>
      <c r="R49" s="50">
        <v>41.400001525878906</v>
      </c>
    </row>
    <row r="50" spans="1:19" s="44" customFormat="1" ht="15.9" customHeight="1" x14ac:dyDescent="0.3">
      <c r="A50" s="48" t="s">
        <v>57</v>
      </c>
      <c r="B50" s="352" t="s">
        <v>97</v>
      </c>
      <c r="C50" s="353"/>
      <c r="D50" s="354"/>
      <c r="E50" s="51" t="s">
        <v>32</v>
      </c>
      <c r="F50" s="49" t="s">
        <v>529</v>
      </c>
      <c r="G50" s="321" t="s">
        <v>34</v>
      </c>
      <c r="H50" s="322"/>
      <c r="I50" s="322"/>
      <c r="J50" s="323"/>
      <c r="K50" s="319">
        <v>91.080001831054687</v>
      </c>
      <c r="L50" s="320"/>
      <c r="M50" s="319">
        <f>IF(OR(R50="",K50="")," --- ",K50/R50)</f>
        <v>0.46410192015824042</v>
      </c>
      <c r="N50" s="320"/>
      <c r="O50" s="321" t="s">
        <v>60</v>
      </c>
      <c r="P50" s="322"/>
      <c r="Q50" s="323"/>
      <c r="R50" s="50">
        <v>196.25</v>
      </c>
    </row>
    <row r="51" spans="1:19" s="44" customFormat="1" ht="15.9" customHeight="1" x14ac:dyDescent="0.3">
      <c r="A51" s="47"/>
      <c r="B51" s="309" t="s">
        <v>58</v>
      </c>
      <c r="C51" s="309"/>
      <c r="D51" s="309"/>
      <c r="E51" s="309"/>
      <c r="F51" s="309"/>
      <c r="G51" s="309"/>
      <c r="H51" s="309"/>
      <c r="I51" s="309"/>
      <c r="J51" s="309"/>
      <c r="K51" s="333">
        <f>SUM(K46:L50)</f>
        <v>810.53999900817871</v>
      </c>
      <c r="L51" s="333"/>
      <c r="M51" s="318" t="s">
        <v>48</v>
      </c>
      <c r="N51" s="318"/>
      <c r="O51" s="317" t="s">
        <v>48</v>
      </c>
      <c r="P51" s="317"/>
      <c r="Q51" s="317"/>
      <c r="R51" s="50"/>
    </row>
    <row r="52" spans="1:19" ht="15.9" customHeight="1" x14ac:dyDescent="0.3">
      <c r="B52" s="29"/>
      <c r="C52" s="29"/>
      <c r="D52" s="29"/>
      <c r="E52" s="29"/>
      <c r="F52" s="29"/>
      <c r="G52" s="29"/>
      <c r="H52" s="29"/>
      <c r="I52" s="29"/>
      <c r="J52" s="29"/>
      <c r="K52" s="29"/>
      <c r="L52" s="29"/>
      <c r="M52" s="30"/>
      <c r="N52" s="29"/>
      <c r="O52" s="29"/>
      <c r="P52" s="29"/>
      <c r="Q52" s="29"/>
      <c r="R52" s="31"/>
      <c r="S52" s="32"/>
    </row>
    <row r="53" spans="1:19" ht="15.9" customHeight="1" x14ac:dyDescent="0.3">
      <c r="B53" s="29"/>
      <c r="C53" s="29"/>
      <c r="D53" s="29"/>
      <c r="E53" s="29"/>
      <c r="F53" s="29"/>
      <c r="G53" s="29"/>
      <c r="H53" s="29"/>
      <c r="I53" s="29"/>
      <c r="J53" s="29"/>
      <c r="K53" s="29"/>
      <c r="L53" s="29"/>
      <c r="M53" s="30"/>
      <c r="N53" s="29"/>
      <c r="O53" s="29"/>
      <c r="P53" s="29"/>
      <c r="Q53" s="29"/>
      <c r="R53" s="31"/>
      <c r="S53" s="32"/>
    </row>
    <row r="54" spans="1:19" ht="15.9" customHeight="1" x14ac:dyDescent="0.3">
      <c r="S54" s="32"/>
    </row>
    <row r="55" spans="1:19" ht="15.9" customHeight="1" x14ac:dyDescent="0.3">
      <c r="S55" s="32"/>
    </row>
    <row r="56" spans="1:19" ht="15.9" customHeight="1" x14ac:dyDescent="0.3">
      <c r="S56" s="32"/>
    </row>
    <row r="57" spans="1:19" ht="15.9" customHeight="1" x14ac:dyDescent="0.3">
      <c r="S57" s="32"/>
    </row>
    <row r="58" spans="1:19" ht="15.9" customHeight="1" x14ac:dyDescent="0.3">
      <c r="S58" s="32"/>
    </row>
    <row r="59" spans="1:19" ht="15.9" customHeight="1" x14ac:dyDescent="0.3">
      <c r="S59" s="32"/>
    </row>
    <row r="60" spans="1:19" ht="15.9" customHeight="1" x14ac:dyDescent="0.3">
      <c r="S60" s="32"/>
    </row>
    <row r="61" spans="1:19" ht="15.9" customHeight="1" x14ac:dyDescent="0.3">
      <c r="S61" s="32"/>
    </row>
    <row r="62" spans="1:19" ht="15.9" customHeight="1" x14ac:dyDescent="0.3">
      <c r="S62" s="32"/>
    </row>
    <row r="63" spans="1:19" ht="15.9" customHeight="1" x14ac:dyDescent="0.3">
      <c r="S63" s="32"/>
    </row>
    <row r="64" spans="1:19" ht="15.9" customHeight="1" x14ac:dyDescent="0.3">
      <c r="S64" s="32"/>
    </row>
  </sheetData>
  <mergeCells count="128">
    <mergeCell ref="B3:D3"/>
    <mergeCell ref="E3:F3"/>
    <mergeCell ref="H3:N3"/>
    <mergeCell ref="B5:Q5"/>
    <mergeCell ref="R5:R7"/>
    <mergeCell ref="B6:C7"/>
    <mergeCell ref="D6:D7"/>
    <mergeCell ref="E6:F7"/>
    <mergeCell ref="G6:I7"/>
    <mergeCell ref="J6:K6"/>
    <mergeCell ref="G11:I11"/>
    <mergeCell ref="P11:Q11"/>
    <mergeCell ref="G12:I12"/>
    <mergeCell ref="P12:Q12"/>
    <mergeCell ref="G13:I13"/>
    <mergeCell ref="P13:Q13"/>
    <mergeCell ref="L6:N6"/>
    <mergeCell ref="O6:Q7"/>
    <mergeCell ref="B8:C15"/>
    <mergeCell ref="G8:I8"/>
    <mergeCell ref="N8:N15"/>
    <mergeCell ref="P8:Q8"/>
    <mergeCell ref="G9:I9"/>
    <mergeCell ref="P9:Q9"/>
    <mergeCell ref="G10:I10"/>
    <mergeCell ref="P10:Q10"/>
    <mergeCell ref="G14:I14"/>
    <mergeCell ref="P14:Q14"/>
    <mergeCell ref="D15:L15"/>
    <mergeCell ref="O15:Q15"/>
    <mergeCell ref="B16:C23"/>
    <mergeCell ref="G16:I16"/>
    <mergeCell ref="N16:N23"/>
    <mergeCell ref="P16:Q16"/>
    <mergeCell ref="G17:I17"/>
    <mergeCell ref="P17:Q17"/>
    <mergeCell ref="G21:I21"/>
    <mergeCell ref="P21:Q21"/>
    <mergeCell ref="G22:I22"/>
    <mergeCell ref="P22:Q22"/>
    <mergeCell ref="D23:L23"/>
    <mergeCell ref="O23:Q23"/>
    <mergeCell ref="G18:I18"/>
    <mergeCell ref="P18:Q18"/>
    <mergeCell ref="G19:I19"/>
    <mergeCell ref="P19:Q19"/>
    <mergeCell ref="G20:I20"/>
    <mergeCell ref="P20:Q20"/>
    <mergeCell ref="G28:I28"/>
    <mergeCell ref="P28:Q28"/>
    <mergeCell ref="G29:I29"/>
    <mergeCell ref="P29:Q29"/>
    <mergeCell ref="G30:I30"/>
    <mergeCell ref="P30:Q30"/>
    <mergeCell ref="B24:C32"/>
    <mergeCell ref="G24:I24"/>
    <mergeCell ref="N24:N32"/>
    <mergeCell ref="P24:Q24"/>
    <mergeCell ref="G25:I25"/>
    <mergeCell ref="P25:Q25"/>
    <mergeCell ref="G26:I26"/>
    <mergeCell ref="P26:Q26"/>
    <mergeCell ref="G27:I27"/>
    <mergeCell ref="P27:Q27"/>
    <mergeCell ref="B35:G35"/>
    <mergeCell ref="H35:N35"/>
    <mergeCell ref="O35:Q35"/>
    <mergeCell ref="B36:G37"/>
    <mergeCell ref="H36:J37"/>
    <mergeCell ref="K36:L36"/>
    <mergeCell ref="M36:N36"/>
    <mergeCell ref="O36:Q37"/>
    <mergeCell ref="G31:I31"/>
    <mergeCell ref="P31:Q31"/>
    <mergeCell ref="D32:L32"/>
    <mergeCell ref="O32:Q32"/>
    <mergeCell ref="B33:C33"/>
    <mergeCell ref="G33:I33"/>
    <mergeCell ref="P33:Q33"/>
    <mergeCell ref="B40:G40"/>
    <mergeCell ref="H40:J40"/>
    <mergeCell ref="O40:P40"/>
    <mergeCell ref="B41:G41"/>
    <mergeCell ref="H41:J41"/>
    <mergeCell ref="O41:P41"/>
    <mergeCell ref="B38:G38"/>
    <mergeCell ref="H38:J38"/>
    <mergeCell ref="O38:P38"/>
    <mergeCell ref="B39:G39"/>
    <mergeCell ref="H39:J39"/>
    <mergeCell ref="O39:P39"/>
    <mergeCell ref="B42:G42"/>
    <mergeCell ref="H42:L42"/>
    <mergeCell ref="O42:Q42"/>
    <mergeCell ref="B44:N44"/>
    <mergeCell ref="O44:Q44"/>
    <mergeCell ref="R44:R45"/>
    <mergeCell ref="B45:D45"/>
    <mergeCell ref="E45:F45"/>
    <mergeCell ref="G45:J45"/>
    <mergeCell ref="K45:L45"/>
    <mergeCell ref="K48:L48"/>
    <mergeCell ref="M48:N48"/>
    <mergeCell ref="O48:Q48"/>
    <mergeCell ref="B49:D49"/>
    <mergeCell ref="G49:J49"/>
    <mergeCell ref="K49:L49"/>
    <mergeCell ref="M49:N49"/>
    <mergeCell ref="O49:Q49"/>
    <mergeCell ref="M45:N45"/>
    <mergeCell ref="O45:Q45"/>
    <mergeCell ref="B46:D48"/>
    <mergeCell ref="G46:J48"/>
    <mergeCell ref="K46:L46"/>
    <mergeCell ref="M46:N46"/>
    <mergeCell ref="O46:Q46"/>
    <mergeCell ref="K47:L47"/>
    <mergeCell ref="M47:N47"/>
    <mergeCell ref="O47:Q47"/>
    <mergeCell ref="B50:D50"/>
    <mergeCell ref="G50:J50"/>
    <mergeCell ref="K50:L50"/>
    <mergeCell ref="M50:N50"/>
    <mergeCell ref="O50:Q50"/>
    <mergeCell ref="B51:J51"/>
    <mergeCell ref="K51:L51"/>
    <mergeCell ref="M51:N51"/>
    <mergeCell ref="O51:Q51"/>
  </mergeCells>
  <dataValidations count="1">
    <dataValidation allowBlank="1" sqref="K51:L51 JG51:JH51 TC51:TD51 ACY51:ACZ51 AMU51:AMV51 AWQ51:AWR51 BGM51:BGN51 BQI51:BQJ51 CAE51:CAF51 CKA51:CKB51 CTW51:CTX51 DDS51:DDT51 DNO51:DNP51 DXK51:DXL51 EHG51:EHH51 ERC51:ERD51 FAY51:FAZ51 FKU51:FKV51 FUQ51:FUR51 GEM51:GEN51 GOI51:GOJ51 GYE51:GYF51 HIA51:HIB51 HRW51:HRX51 IBS51:IBT51 ILO51:ILP51 IVK51:IVL51 JFG51:JFH51 JPC51:JPD51 JYY51:JYZ51 KIU51:KIV51 KSQ51:KSR51 LCM51:LCN51 LMI51:LMJ51 LWE51:LWF51 MGA51:MGB51 MPW51:MPX51 MZS51:MZT51 NJO51:NJP51 NTK51:NTL51 ODG51:ODH51 ONC51:OND51 OWY51:OWZ51 PGU51:PGV51 PQQ51:PQR51 QAM51:QAN51 QKI51:QKJ51 QUE51:QUF51 REA51:REB51 RNW51:RNX51 RXS51:RXT51 SHO51:SHP51 SRK51:SRL51 TBG51:TBH51 TLC51:TLD51 TUY51:TUZ51 UEU51:UEV51 UOQ51:UOR51 UYM51:UYN51 VII51:VIJ51 VSE51:VSF51 WCA51:WCB51 WLW51:WLX51 WVS51:WVT51"/>
  </dataValidations>
  <pageMargins left="0.38" right="0.19685039370078741" top="0.19685039370078741" bottom="0.37" header="0" footer="0"/>
  <pageSetup paperSize="9" scale="86" fitToHeight="1000" orientation="portrait" horizontalDpi="300" verticalDpi="300" r:id="rId1"/>
  <headerFooter alignWithMargins="0">
    <oddFooter>Страница &amp;P из &amp;N</oddFooter>
  </headerFooter>
  <legacyDrawing r:id="rId2"/>
</worksheet>
</file>

<file path=xl/worksheets/sheet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6">
    <outlinePr summaryBelow="0"/>
    <pageSetUpPr autoPageBreaks="0" fitToPage="1"/>
  </sheetPr>
  <dimension ref="A1:T61"/>
  <sheetViews>
    <sheetView zoomScaleNormal="85" workbookViewId="0">
      <pane ySplit="4" topLeftCell="A5" activePane="bottomLeft" state="frozen"/>
      <selection pane="bottomLeft" activeCell="M53" sqref="M53"/>
    </sheetView>
  </sheetViews>
  <sheetFormatPr defaultRowHeight="15.9" customHeight="1" x14ac:dyDescent="0.3"/>
  <cols>
    <col min="1" max="1" width="1.109375" style="2" customWidth="1"/>
    <col min="2" max="3" width="4.33203125" style="17" customWidth="1"/>
    <col min="4" max="4" width="5.109375" style="17" customWidth="1"/>
    <col min="5" max="6" width="10.6640625" style="17" customWidth="1"/>
    <col min="7" max="9" width="3.5546875" style="17" customWidth="1"/>
    <col min="10" max="11" width="6.6640625" style="17" customWidth="1"/>
    <col min="12" max="12" width="7.33203125" style="17" customWidth="1"/>
    <col min="13" max="13" width="9.109375" style="18"/>
    <col min="14" max="14" width="9.6640625" style="17" customWidth="1"/>
    <col min="15" max="15" width="11.109375" style="17" customWidth="1"/>
    <col min="16" max="16" width="12.88671875" style="17" customWidth="1"/>
    <col min="17" max="17" width="7.5546875" style="17" customWidth="1"/>
    <col min="18" max="18" width="11.5546875" style="19" customWidth="1"/>
    <col min="19" max="19" width="19.5546875" style="6" customWidth="1"/>
    <col min="20" max="256" width="9.109375" style="17"/>
    <col min="257" max="257" width="1.109375" style="17" customWidth="1"/>
    <col min="258" max="259" width="4.33203125" style="17" customWidth="1"/>
    <col min="260" max="260" width="5.109375" style="17" customWidth="1"/>
    <col min="261" max="262" width="10.6640625" style="17" customWidth="1"/>
    <col min="263" max="265" width="3.5546875" style="17" customWidth="1"/>
    <col min="266" max="267" width="6.6640625" style="17" customWidth="1"/>
    <col min="268" max="268" width="7.33203125" style="17" customWidth="1"/>
    <col min="269" max="269" width="9.109375" style="17"/>
    <col min="270" max="270" width="9.6640625" style="17" customWidth="1"/>
    <col min="271" max="271" width="11.109375" style="17" customWidth="1"/>
    <col min="272" max="272" width="12.88671875" style="17" customWidth="1"/>
    <col min="273" max="273" width="7.5546875" style="17" customWidth="1"/>
    <col min="274" max="274" width="11.5546875" style="17" customWidth="1"/>
    <col min="275" max="275" width="19.5546875" style="17" customWidth="1"/>
    <col min="276" max="512" width="9.109375" style="17"/>
    <col min="513" max="513" width="1.109375" style="17" customWidth="1"/>
    <col min="514" max="515" width="4.33203125" style="17" customWidth="1"/>
    <col min="516" max="516" width="5.109375" style="17" customWidth="1"/>
    <col min="517" max="518" width="10.6640625" style="17" customWidth="1"/>
    <col min="519" max="521" width="3.5546875" style="17" customWidth="1"/>
    <col min="522" max="523" width="6.6640625" style="17" customWidth="1"/>
    <col min="524" max="524" width="7.33203125" style="17" customWidth="1"/>
    <col min="525" max="525" width="9.109375" style="17"/>
    <col min="526" max="526" width="9.6640625" style="17" customWidth="1"/>
    <col min="527" max="527" width="11.109375" style="17" customWidth="1"/>
    <col min="528" max="528" width="12.88671875" style="17" customWidth="1"/>
    <col min="529" max="529" width="7.5546875" style="17" customWidth="1"/>
    <col min="530" max="530" width="11.5546875" style="17" customWidth="1"/>
    <col min="531" max="531" width="19.5546875" style="17" customWidth="1"/>
    <col min="532" max="768" width="9.109375" style="17"/>
    <col min="769" max="769" width="1.109375" style="17" customWidth="1"/>
    <col min="770" max="771" width="4.33203125" style="17" customWidth="1"/>
    <col min="772" max="772" width="5.109375" style="17" customWidth="1"/>
    <col min="773" max="774" width="10.6640625" style="17" customWidth="1"/>
    <col min="775" max="777" width="3.5546875" style="17" customWidth="1"/>
    <col min="778" max="779" width="6.6640625" style="17" customWidth="1"/>
    <col min="780" max="780" width="7.33203125" style="17" customWidth="1"/>
    <col min="781" max="781" width="9.109375" style="17"/>
    <col min="782" max="782" width="9.6640625" style="17" customWidth="1"/>
    <col min="783" max="783" width="11.109375" style="17" customWidth="1"/>
    <col min="784" max="784" width="12.88671875" style="17" customWidth="1"/>
    <col min="785" max="785" width="7.5546875" style="17" customWidth="1"/>
    <col min="786" max="786" width="11.5546875" style="17" customWidth="1"/>
    <col min="787" max="787" width="19.5546875" style="17" customWidth="1"/>
    <col min="788" max="1024" width="9.109375" style="17"/>
    <col min="1025" max="1025" width="1.109375" style="17" customWidth="1"/>
    <col min="1026" max="1027" width="4.33203125" style="17" customWidth="1"/>
    <col min="1028" max="1028" width="5.109375" style="17" customWidth="1"/>
    <col min="1029" max="1030" width="10.6640625" style="17" customWidth="1"/>
    <col min="1031" max="1033" width="3.5546875" style="17" customWidth="1"/>
    <col min="1034" max="1035" width="6.6640625" style="17" customWidth="1"/>
    <col min="1036" max="1036" width="7.33203125" style="17" customWidth="1"/>
    <col min="1037" max="1037" width="9.109375" style="17"/>
    <col min="1038" max="1038" width="9.6640625" style="17" customWidth="1"/>
    <col min="1039" max="1039" width="11.109375" style="17" customWidth="1"/>
    <col min="1040" max="1040" width="12.88671875" style="17" customWidth="1"/>
    <col min="1041" max="1041" width="7.5546875" style="17" customWidth="1"/>
    <col min="1042" max="1042" width="11.5546875" style="17" customWidth="1"/>
    <col min="1043" max="1043" width="19.5546875" style="17" customWidth="1"/>
    <col min="1044" max="1280" width="9.109375" style="17"/>
    <col min="1281" max="1281" width="1.109375" style="17" customWidth="1"/>
    <col min="1282" max="1283" width="4.33203125" style="17" customWidth="1"/>
    <col min="1284" max="1284" width="5.109375" style="17" customWidth="1"/>
    <col min="1285" max="1286" width="10.6640625" style="17" customWidth="1"/>
    <col min="1287" max="1289" width="3.5546875" style="17" customWidth="1"/>
    <col min="1290" max="1291" width="6.6640625" style="17" customWidth="1"/>
    <col min="1292" max="1292" width="7.33203125" style="17" customWidth="1"/>
    <col min="1293" max="1293" width="9.109375" style="17"/>
    <col min="1294" max="1294" width="9.6640625" style="17" customWidth="1"/>
    <col min="1295" max="1295" width="11.109375" style="17" customWidth="1"/>
    <col min="1296" max="1296" width="12.88671875" style="17" customWidth="1"/>
    <col min="1297" max="1297" width="7.5546875" style="17" customWidth="1"/>
    <col min="1298" max="1298" width="11.5546875" style="17" customWidth="1"/>
    <col min="1299" max="1299" width="19.5546875" style="17" customWidth="1"/>
    <col min="1300" max="1536" width="9.109375" style="17"/>
    <col min="1537" max="1537" width="1.109375" style="17" customWidth="1"/>
    <col min="1538" max="1539" width="4.33203125" style="17" customWidth="1"/>
    <col min="1540" max="1540" width="5.109375" style="17" customWidth="1"/>
    <col min="1541" max="1542" width="10.6640625" style="17" customWidth="1"/>
    <col min="1543" max="1545" width="3.5546875" style="17" customWidth="1"/>
    <col min="1546" max="1547" width="6.6640625" style="17" customWidth="1"/>
    <col min="1548" max="1548" width="7.33203125" style="17" customWidth="1"/>
    <col min="1549" max="1549" width="9.109375" style="17"/>
    <col min="1550" max="1550" width="9.6640625" style="17" customWidth="1"/>
    <col min="1551" max="1551" width="11.109375" style="17" customWidth="1"/>
    <col min="1552" max="1552" width="12.88671875" style="17" customWidth="1"/>
    <col min="1553" max="1553" width="7.5546875" style="17" customWidth="1"/>
    <col min="1554" max="1554" width="11.5546875" style="17" customWidth="1"/>
    <col min="1555" max="1555" width="19.5546875" style="17" customWidth="1"/>
    <col min="1556" max="1792" width="9.109375" style="17"/>
    <col min="1793" max="1793" width="1.109375" style="17" customWidth="1"/>
    <col min="1794" max="1795" width="4.33203125" style="17" customWidth="1"/>
    <col min="1796" max="1796" width="5.109375" style="17" customWidth="1"/>
    <col min="1797" max="1798" width="10.6640625" style="17" customWidth="1"/>
    <col min="1799" max="1801" width="3.5546875" style="17" customWidth="1"/>
    <col min="1802" max="1803" width="6.6640625" style="17" customWidth="1"/>
    <col min="1804" max="1804" width="7.33203125" style="17" customWidth="1"/>
    <col min="1805" max="1805" width="9.109375" style="17"/>
    <col min="1806" max="1806" width="9.6640625" style="17" customWidth="1"/>
    <col min="1807" max="1807" width="11.109375" style="17" customWidth="1"/>
    <col min="1808" max="1808" width="12.88671875" style="17" customWidth="1"/>
    <col min="1809" max="1809" width="7.5546875" style="17" customWidth="1"/>
    <col min="1810" max="1810" width="11.5546875" style="17" customWidth="1"/>
    <col min="1811" max="1811" width="19.5546875" style="17" customWidth="1"/>
    <col min="1812" max="2048" width="9.109375" style="17"/>
    <col min="2049" max="2049" width="1.109375" style="17" customWidth="1"/>
    <col min="2050" max="2051" width="4.33203125" style="17" customWidth="1"/>
    <col min="2052" max="2052" width="5.109375" style="17" customWidth="1"/>
    <col min="2053" max="2054" width="10.6640625" style="17" customWidth="1"/>
    <col min="2055" max="2057" width="3.5546875" style="17" customWidth="1"/>
    <col min="2058" max="2059" width="6.6640625" style="17" customWidth="1"/>
    <col min="2060" max="2060" width="7.33203125" style="17" customWidth="1"/>
    <col min="2061" max="2061" width="9.109375" style="17"/>
    <col min="2062" max="2062" width="9.6640625" style="17" customWidth="1"/>
    <col min="2063" max="2063" width="11.109375" style="17" customWidth="1"/>
    <col min="2064" max="2064" width="12.88671875" style="17" customWidth="1"/>
    <col min="2065" max="2065" width="7.5546875" style="17" customWidth="1"/>
    <col min="2066" max="2066" width="11.5546875" style="17" customWidth="1"/>
    <col min="2067" max="2067" width="19.5546875" style="17" customWidth="1"/>
    <col min="2068" max="2304" width="9.109375" style="17"/>
    <col min="2305" max="2305" width="1.109375" style="17" customWidth="1"/>
    <col min="2306" max="2307" width="4.33203125" style="17" customWidth="1"/>
    <col min="2308" max="2308" width="5.109375" style="17" customWidth="1"/>
    <col min="2309" max="2310" width="10.6640625" style="17" customWidth="1"/>
    <col min="2311" max="2313" width="3.5546875" style="17" customWidth="1"/>
    <col min="2314" max="2315" width="6.6640625" style="17" customWidth="1"/>
    <col min="2316" max="2316" width="7.33203125" style="17" customWidth="1"/>
    <col min="2317" max="2317" width="9.109375" style="17"/>
    <col min="2318" max="2318" width="9.6640625" style="17" customWidth="1"/>
    <col min="2319" max="2319" width="11.109375" style="17" customWidth="1"/>
    <col min="2320" max="2320" width="12.88671875" style="17" customWidth="1"/>
    <col min="2321" max="2321" width="7.5546875" style="17" customWidth="1"/>
    <col min="2322" max="2322" width="11.5546875" style="17" customWidth="1"/>
    <col min="2323" max="2323" width="19.5546875" style="17" customWidth="1"/>
    <col min="2324" max="2560" width="9.109375" style="17"/>
    <col min="2561" max="2561" width="1.109375" style="17" customWidth="1"/>
    <col min="2562" max="2563" width="4.33203125" style="17" customWidth="1"/>
    <col min="2564" max="2564" width="5.109375" style="17" customWidth="1"/>
    <col min="2565" max="2566" width="10.6640625" style="17" customWidth="1"/>
    <col min="2567" max="2569" width="3.5546875" style="17" customWidth="1"/>
    <col min="2570" max="2571" width="6.6640625" style="17" customWidth="1"/>
    <col min="2572" max="2572" width="7.33203125" style="17" customWidth="1"/>
    <col min="2573" max="2573" width="9.109375" style="17"/>
    <col min="2574" max="2574" width="9.6640625" style="17" customWidth="1"/>
    <col min="2575" max="2575" width="11.109375" style="17" customWidth="1"/>
    <col min="2576" max="2576" width="12.88671875" style="17" customWidth="1"/>
    <col min="2577" max="2577" width="7.5546875" style="17" customWidth="1"/>
    <col min="2578" max="2578" width="11.5546875" style="17" customWidth="1"/>
    <col min="2579" max="2579" width="19.5546875" style="17" customWidth="1"/>
    <col min="2580" max="2816" width="9.109375" style="17"/>
    <col min="2817" max="2817" width="1.109375" style="17" customWidth="1"/>
    <col min="2818" max="2819" width="4.33203125" style="17" customWidth="1"/>
    <col min="2820" max="2820" width="5.109375" style="17" customWidth="1"/>
    <col min="2821" max="2822" width="10.6640625" style="17" customWidth="1"/>
    <col min="2823" max="2825" width="3.5546875" style="17" customWidth="1"/>
    <col min="2826" max="2827" width="6.6640625" style="17" customWidth="1"/>
    <col min="2828" max="2828" width="7.33203125" style="17" customWidth="1"/>
    <col min="2829" max="2829" width="9.109375" style="17"/>
    <col min="2830" max="2830" width="9.6640625" style="17" customWidth="1"/>
    <col min="2831" max="2831" width="11.109375" style="17" customWidth="1"/>
    <col min="2832" max="2832" width="12.88671875" style="17" customWidth="1"/>
    <col min="2833" max="2833" width="7.5546875" style="17" customWidth="1"/>
    <col min="2834" max="2834" width="11.5546875" style="17" customWidth="1"/>
    <col min="2835" max="2835" width="19.5546875" style="17" customWidth="1"/>
    <col min="2836" max="3072" width="9.109375" style="17"/>
    <col min="3073" max="3073" width="1.109375" style="17" customWidth="1"/>
    <col min="3074" max="3075" width="4.33203125" style="17" customWidth="1"/>
    <col min="3076" max="3076" width="5.109375" style="17" customWidth="1"/>
    <col min="3077" max="3078" width="10.6640625" style="17" customWidth="1"/>
    <col min="3079" max="3081" width="3.5546875" style="17" customWidth="1"/>
    <col min="3082" max="3083" width="6.6640625" style="17" customWidth="1"/>
    <col min="3084" max="3084" width="7.33203125" style="17" customWidth="1"/>
    <col min="3085" max="3085" width="9.109375" style="17"/>
    <col min="3086" max="3086" width="9.6640625" style="17" customWidth="1"/>
    <col min="3087" max="3087" width="11.109375" style="17" customWidth="1"/>
    <col min="3088" max="3088" width="12.88671875" style="17" customWidth="1"/>
    <col min="3089" max="3089" width="7.5546875" style="17" customWidth="1"/>
    <col min="3090" max="3090" width="11.5546875" style="17" customWidth="1"/>
    <col min="3091" max="3091" width="19.5546875" style="17" customWidth="1"/>
    <col min="3092" max="3328" width="9.109375" style="17"/>
    <col min="3329" max="3329" width="1.109375" style="17" customWidth="1"/>
    <col min="3330" max="3331" width="4.33203125" style="17" customWidth="1"/>
    <col min="3332" max="3332" width="5.109375" style="17" customWidth="1"/>
    <col min="3333" max="3334" width="10.6640625" style="17" customWidth="1"/>
    <col min="3335" max="3337" width="3.5546875" style="17" customWidth="1"/>
    <col min="3338" max="3339" width="6.6640625" style="17" customWidth="1"/>
    <col min="3340" max="3340" width="7.33203125" style="17" customWidth="1"/>
    <col min="3341" max="3341" width="9.109375" style="17"/>
    <col min="3342" max="3342" width="9.6640625" style="17" customWidth="1"/>
    <col min="3343" max="3343" width="11.109375" style="17" customWidth="1"/>
    <col min="3344" max="3344" width="12.88671875" style="17" customWidth="1"/>
    <col min="3345" max="3345" width="7.5546875" style="17" customWidth="1"/>
    <col min="3346" max="3346" width="11.5546875" style="17" customWidth="1"/>
    <col min="3347" max="3347" width="19.5546875" style="17" customWidth="1"/>
    <col min="3348" max="3584" width="9.109375" style="17"/>
    <col min="3585" max="3585" width="1.109375" style="17" customWidth="1"/>
    <col min="3586" max="3587" width="4.33203125" style="17" customWidth="1"/>
    <col min="3588" max="3588" width="5.109375" style="17" customWidth="1"/>
    <col min="3589" max="3590" width="10.6640625" style="17" customWidth="1"/>
    <col min="3591" max="3593" width="3.5546875" style="17" customWidth="1"/>
    <col min="3594" max="3595" width="6.6640625" style="17" customWidth="1"/>
    <col min="3596" max="3596" width="7.33203125" style="17" customWidth="1"/>
    <col min="3597" max="3597" width="9.109375" style="17"/>
    <col min="3598" max="3598" width="9.6640625" style="17" customWidth="1"/>
    <col min="3599" max="3599" width="11.109375" style="17" customWidth="1"/>
    <col min="3600" max="3600" width="12.88671875" style="17" customWidth="1"/>
    <col min="3601" max="3601" width="7.5546875" style="17" customWidth="1"/>
    <col min="3602" max="3602" width="11.5546875" style="17" customWidth="1"/>
    <col min="3603" max="3603" width="19.5546875" style="17" customWidth="1"/>
    <col min="3604" max="3840" width="9.109375" style="17"/>
    <col min="3841" max="3841" width="1.109375" style="17" customWidth="1"/>
    <col min="3842" max="3843" width="4.33203125" style="17" customWidth="1"/>
    <col min="3844" max="3844" width="5.109375" style="17" customWidth="1"/>
    <col min="3845" max="3846" width="10.6640625" style="17" customWidth="1"/>
    <col min="3847" max="3849" width="3.5546875" style="17" customWidth="1"/>
    <col min="3850" max="3851" width="6.6640625" style="17" customWidth="1"/>
    <col min="3852" max="3852" width="7.33203125" style="17" customWidth="1"/>
    <col min="3853" max="3853" width="9.109375" style="17"/>
    <col min="3854" max="3854" width="9.6640625" style="17" customWidth="1"/>
    <col min="3855" max="3855" width="11.109375" style="17" customWidth="1"/>
    <col min="3856" max="3856" width="12.88671875" style="17" customWidth="1"/>
    <col min="3857" max="3857" width="7.5546875" style="17" customWidth="1"/>
    <col min="3858" max="3858" width="11.5546875" style="17" customWidth="1"/>
    <col min="3859" max="3859" width="19.5546875" style="17" customWidth="1"/>
    <col min="3860" max="4096" width="9.109375" style="17"/>
    <col min="4097" max="4097" width="1.109375" style="17" customWidth="1"/>
    <col min="4098" max="4099" width="4.33203125" style="17" customWidth="1"/>
    <col min="4100" max="4100" width="5.109375" style="17" customWidth="1"/>
    <col min="4101" max="4102" width="10.6640625" style="17" customWidth="1"/>
    <col min="4103" max="4105" width="3.5546875" style="17" customWidth="1"/>
    <col min="4106" max="4107" width="6.6640625" style="17" customWidth="1"/>
    <col min="4108" max="4108" width="7.33203125" style="17" customWidth="1"/>
    <col min="4109" max="4109" width="9.109375" style="17"/>
    <col min="4110" max="4110" width="9.6640625" style="17" customWidth="1"/>
    <col min="4111" max="4111" width="11.109375" style="17" customWidth="1"/>
    <col min="4112" max="4112" width="12.88671875" style="17" customWidth="1"/>
    <col min="4113" max="4113" width="7.5546875" style="17" customWidth="1"/>
    <col min="4114" max="4114" width="11.5546875" style="17" customWidth="1"/>
    <col min="4115" max="4115" width="19.5546875" style="17" customWidth="1"/>
    <col min="4116" max="4352" width="9.109375" style="17"/>
    <col min="4353" max="4353" width="1.109375" style="17" customWidth="1"/>
    <col min="4354" max="4355" width="4.33203125" style="17" customWidth="1"/>
    <col min="4356" max="4356" width="5.109375" style="17" customWidth="1"/>
    <col min="4357" max="4358" width="10.6640625" style="17" customWidth="1"/>
    <col min="4359" max="4361" width="3.5546875" style="17" customWidth="1"/>
    <col min="4362" max="4363" width="6.6640625" style="17" customWidth="1"/>
    <col min="4364" max="4364" width="7.33203125" style="17" customWidth="1"/>
    <col min="4365" max="4365" width="9.109375" style="17"/>
    <col min="4366" max="4366" width="9.6640625" style="17" customWidth="1"/>
    <col min="4367" max="4367" width="11.109375" style="17" customWidth="1"/>
    <col min="4368" max="4368" width="12.88671875" style="17" customWidth="1"/>
    <col min="4369" max="4369" width="7.5546875" style="17" customWidth="1"/>
    <col min="4370" max="4370" width="11.5546875" style="17" customWidth="1"/>
    <col min="4371" max="4371" width="19.5546875" style="17" customWidth="1"/>
    <col min="4372" max="4608" width="9.109375" style="17"/>
    <col min="4609" max="4609" width="1.109375" style="17" customWidth="1"/>
    <col min="4610" max="4611" width="4.33203125" style="17" customWidth="1"/>
    <col min="4612" max="4612" width="5.109375" style="17" customWidth="1"/>
    <col min="4613" max="4614" width="10.6640625" style="17" customWidth="1"/>
    <col min="4615" max="4617" width="3.5546875" style="17" customWidth="1"/>
    <col min="4618" max="4619" width="6.6640625" style="17" customWidth="1"/>
    <col min="4620" max="4620" width="7.33203125" style="17" customWidth="1"/>
    <col min="4621" max="4621" width="9.109375" style="17"/>
    <col min="4622" max="4622" width="9.6640625" style="17" customWidth="1"/>
    <col min="4623" max="4623" width="11.109375" style="17" customWidth="1"/>
    <col min="4624" max="4624" width="12.88671875" style="17" customWidth="1"/>
    <col min="4625" max="4625" width="7.5546875" style="17" customWidth="1"/>
    <col min="4626" max="4626" width="11.5546875" style="17" customWidth="1"/>
    <col min="4627" max="4627" width="19.5546875" style="17" customWidth="1"/>
    <col min="4628" max="4864" width="9.109375" style="17"/>
    <col min="4865" max="4865" width="1.109375" style="17" customWidth="1"/>
    <col min="4866" max="4867" width="4.33203125" style="17" customWidth="1"/>
    <col min="4868" max="4868" width="5.109375" style="17" customWidth="1"/>
    <col min="4869" max="4870" width="10.6640625" style="17" customWidth="1"/>
    <col min="4871" max="4873" width="3.5546875" style="17" customWidth="1"/>
    <col min="4874" max="4875" width="6.6640625" style="17" customWidth="1"/>
    <col min="4876" max="4876" width="7.33203125" style="17" customWidth="1"/>
    <col min="4877" max="4877" width="9.109375" style="17"/>
    <col min="4878" max="4878" width="9.6640625" style="17" customWidth="1"/>
    <col min="4879" max="4879" width="11.109375" style="17" customWidth="1"/>
    <col min="4880" max="4880" width="12.88671875" style="17" customWidth="1"/>
    <col min="4881" max="4881" width="7.5546875" style="17" customWidth="1"/>
    <col min="4882" max="4882" width="11.5546875" style="17" customWidth="1"/>
    <col min="4883" max="4883" width="19.5546875" style="17" customWidth="1"/>
    <col min="4884" max="5120" width="9.109375" style="17"/>
    <col min="5121" max="5121" width="1.109375" style="17" customWidth="1"/>
    <col min="5122" max="5123" width="4.33203125" style="17" customWidth="1"/>
    <col min="5124" max="5124" width="5.109375" style="17" customWidth="1"/>
    <col min="5125" max="5126" width="10.6640625" style="17" customWidth="1"/>
    <col min="5127" max="5129" width="3.5546875" style="17" customWidth="1"/>
    <col min="5130" max="5131" width="6.6640625" style="17" customWidth="1"/>
    <col min="5132" max="5132" width="7.33203125" style="17" customWidth="1"/>
    <col min="5133" max="5133" width="9.109375" style="17"/>
    <col min="5134" max="5134" width="9.6640625" style="17" customWidth="1"/>
    <col min="5135" max="5135" width="11.109375" style="17" customWidth="1"/>
    <col min="5136" max="5136" width="12.88671875" style="17" customWidth="1"/>
    <col min="5137" max="5137" width="7.5546875" style="17" customWidth="1"/>
    <col min="5138" max="5138" width="11.5546875" style="17" customWidth="1"/>
    <col min="5139" max="5139" width="19.5546875" style="17" customWidth="1"/>
    <col min="5140" max="5376" width="9.109375" style="17"/>
    <col min="5377" max="5377" width="1.109375" style="17" customWidth="1"/>
    <col min="5378" max="5379" width="4.33203125" style="17" customWidth="1"/>
    <col min="5380" max="5380" width="5.109375" style="17" customWidth="1"/>
    <col min="5381" max="5382" width="10.6640625" style="17" customWidth="1"/>
    <col min="5383" max="5385" width="3.5546875" style="17" customWidth="1"/>
    <col min="5386" max="5387" width="6.6640625" style="17" customWidth="1"/>
    <col min="5388" max="5388" width="7.33203125" style="17" customWidth="1"/>
    <col min="5389" max="5389" width="9.109375" style="17"/>
    <col min="5390" max="5390" width="9.6640625" style="17" customWidth="1"/>
    <col min="5391" max="5391" width="11.109375" style="17" customWidth="1"/>
    <col min="5392" max="5392" width="12.88671875" style="17" customWidth="1"/>
    <col min="5393" max="5393" width="7.5546875" style="17" customWidth="1"/>
    <col min="5394" max="5394" width="11.5546875" style="17" customWidth="1"/>
    <col min="5395" max="5395" width="19.5546875" style="17" customWidth="1"/>
    <col min="5396" max="5632" width="9.109375" style="17"/>
    <col min="5633" max="5633" width="1.109375" style="17" customWidth="1"/>
    <col min="5634" max="5635" width="4.33203125" style="17" customWidth="1"/>
    <col min="5636" max="5636" width="5.109375" style="17" customWidth="1"/>
    <col min="5637" max="5638" width="10.6640625" style="17" customWidth="1"/>
    <col min="5639" max="5641" width="3.5546875" style="17" customWidth="1"/>
    <col min="5642" max="5643" width="6.6640625" style="17" customWidth="1"/>
    <col min="5644" max="5644" width="7.33203125" style="17" customWidth="1"/>
    <col min="5645" max="5645" width="9.109375" style="17"/>
    <col min="5646" max="5646" width="9.6640625" style="17" customWidth="1"/>
    <col min="5647" max="5647" width="11.109375" style="17" customWidth="1"/>
    <col min="5648" max="5648" width="12.88671875" style="17" customWidth="1"/>
    <col min="5649" max="5649" width="7.5546875" style="17" customWidth="1"/>
    <col min="5650" max="5650" width="11.5546875" style="17" customWidth="1"/>
    <col min="5651" max="5651" width="19.5546875" style="17" customWidth="1"/>
    <col min="5652" max="5888" width="9.109375" style="17"/>
    <col min="5889" max="5889" width="1.109375" style="17" customWidth="1"/>
    <col min="5890" max="5891" width="4.33203125" style="17" customWidth="1"/>
    <col min="5892" max="5892" width="5.109375" style="17" customWidth="1"/>
    <col min="5893" max="5894" width="10.6640625" style="17" customWidth="1"/>
    <col min="5895" max="5897" width="3.5546875" style="17" customWidth="1"/>
    <col min="5898" max="5899" width="6.6640625" style="17" customWidth="1"/>
    <col min="5900" max="5900" width="7.33203125" style="17" customWidth="1"/>
    <col min="5901" max="5901" width="9.109375" style="17"/>
    <col min="5902" max="5902" width="9.6640625" style="17" customWidth="1"/>
    <col min="5903" max="5903" width="11.109375" style="17" customWidth="1"/>
    <col min="5904" max="5904" width="12.88671875" style="17" customWidth="1"/>
    <col min="5905" max="5905" width="7.5546875" style="17" customWidth="1"/>
    <col min="5906" max="5906" width="11.5546875" style="17" customWidth="1"/>
    <col min="5907" max="5907" width="19.5546875" style="17" customWidth="1"/>
    <col min="5908" max="6144" width="9.109375" style="17"/>
    <col min="6145" max="6145" width="1.109375" style="17" customWidth="1"/>
    <col min="6146" max="6147" width="4.33203125" style="17" customWidth="1"/>
    <col min="6148" max="6148" width="5.109375" style="17" customWidth="1"/>
    <col min="6149" max="6150" width="10.6640625" style="17" customWidth="1"/>
    <col min="6151" max="6153" width="3.5546875" style="17" customWidth="1"/>
    <col min="6154" max="6155" width="6.6640625" style="17" customWidth="1"/>
    <col min="6156" max="6156" width="7.33203125" style="17" customWidth="1"/>
    <col min="6157" max="6157" width="9.109375" style="17"/>
    <col min="6158" max="6158" width="9.6640625" style="17" customWidth="1"/>
    <col min="6159" max="6159" width="11.109375" style="17" customWidth="1"/>
    <col min="6160" max="6160" width="12.88671875" style="17" customWidth="1"/>
    <col min="6161" max="6161" width="7.5546875" style="17" customWidth="1"/>
    <col min="6162" max="6162" width="11.5546875" style="17" customWidth="1"/>
    <col min="6163" max="6163" width="19.5546875" style="17" customWidth="1"/>
    <col min="6164" max="6400" width="9.109375" style="17"/>
    <col min="6401" max="6401" width="1.109375" style="17" customWidth="1"/>
    <col min="6402" max="6403" width="4.33203125" style="17" customWidth="1"/>
    <col min="6404" max="6404" width="5.109375" style="17" customWidth="1"/>
    <col min="6405" max="6406" width="10.6640625" style="17" customWidth="1"/>
    <col min="6407" max="6409" width="3.5546875" style="17" customWidth="1"/>
    <col min="6410" max="6411" width="6.6640625" style="17" customWidth="1"/>
    <col min="6412" max="6412" width="7.33203125" style="17" customWidth="1"/>
    <col min="6413" max="6413" width="9.109375" style="17"/>
    <col min="6414" max="6414" width="9.6640625" style="17" customWidth="1"/>
    <col min="6415" max="6415" width="11.109375" style="17" customWidth="1"/>
    <col min="6416" max="6416" width="12.88671875" style="17" customWidth="1"/>
    <col min="6417" max="6417" width="7.5546875" style="17" customWidth="1"/>
    <col min="6418" max="6418" width="11.5546875" style="17" customWidth="1"/>
    <col min="6419" max="6419" width="19.5546875" style="17" customWidth="1"/>
    <col min="6420" max="6656" width="9.109375" style="17"/>
    <col min="6657" max="6657" width="1.109375" style="17" customWidth="1"/>
    <col min="6658" max="6659" width="4.33203125" style="17" customWidth="1"/>
    <col min="6660" max="6660" width="5.109375" style="17" customWidth="1"/>
    <col min="6661" max="6662" width="10.6640625" style="17" customWidth="1"/>
    <col min="6663" max="6665" width="3.5546875" style="17" customWidth="1"/>
    <col min="6666" max="6667" width="6.6640625" style="17" customWidth="1"/>
    <col min="6668" max="6668" width="7.33203125" style="17" customWidth="1"/>
    <col min="6669" max="6669" width="9.109375" style="17"/>
    <col min="6670" max="6670" width="9.6640625" style="17" customWidth="1"/>
    <col min="6671" max="6671" width="11.109375" style="17" customWidth="1"/>
    <col min="6672" max="6672" width="12.88671875" style="17" customWidth="1"/>
    <col min="6673" max="6673" width="7.5546875" style="17" customWidth="1"/>
    <col min="6674" max="6674" width="11.5546875" style="17" customWidth="1"/>
    <col min="6675" max="6675" width="19.5546875" style="17" customWidth="1"/>
    <col min="6676" max="6912" width="9.109375" style="17"/>
    <col min="6913" max="6913" width="1.109375" style="17" customWidth="1"/>
    <col min="6914" max="6915" width="4.33203125" style="17" customWidth="1"/>
    <col min="6916" max="6916" width="5.109375" style="17" customWidth="1"/>
    <col min="6917" max="6918" width="10.6640625" style="17" customWidth="1"/>
    <col min="6919" max="6921" width="3.5546875" style="17" customWidth="1"/>
    <col min="6922" max="6923" width="6.6640625" style="17" customWidth="1"/>
    <col min="6924" max="6924" width="7.33203125" style="17" customWidth="1"/>
    <col min="6925" max="6925" width="9.109375" style="17"/>
    <col min="6926" max="6926" width="9.6640625" style="17" customWidth="1"/>
    <col min="6927" max="6927" width="11.109375" style="17" customWidth="1"/>
    <col min="6928" max="6928" width="12.88671875" style="17" customWidth="1"/>
    <col min="6929" max="6929" width="7.5546875" style="17" customWidth="1"/>
    <col min="6930" max="6930" width="11.5546875" style="17" customWidth="1"/>
    <col min="6931" max="6931" width="19.5546875" style="17" customWidth="1"/>
    <col min="6932" max="7168" width="9.109375" style="17"/>
    <col min="7169" max="7169" width="1.109375" style="17" customWidth="1"/>
    <col min="7170" max="7171" width="4.33203125" style="17" customWidth="1"/>
    <col min="7172" max="7172" width="5.109375" style="17" customWidth="1"/>
    <col min="7173" max="7174" width="10.6640625" style="17" customWidth="1"/>
    <col min="7175" max="7177" width="3.5546875" style="17" customWidth="1"/>
    <col min="7178" max="7179" width="6.6640625" style="17" customWidth="1"/>
    <col min="7180" max="7180" width="7.33203125" style="17" customWidth="1"/>
    <col min="7181" max="7181" width="9.109375" style="17"/>
    <col min="7182" max="7182" width="9.6640625" style="17" customWidth="1"/>
    <col min="7183" max="7183" width="11.109375" style="17" customWidth="1"/>
    <col min="7184" max="7184" width="12.88671875" style="17" customWidth="1"/>
    <col min="7185" max="7185" width="7.5546875" style="17" customWidth="1"/>
    <col min="7186" max="7186" width="11.5546875" style="17" customWidth="1"/>
    <col min="7187" max="7187" width="19.5546875" style="17" customWidth="1"/>
    <col min="7188" max="7424" width="9.109375" style="17"/>
    <col min="7425" max="7425" width="1.109375" style="17" customWidth="1"/>
    <col min="7426" max="7427" width="4.33203125" style="17" customWidth="1"/>
    <col min="7428" max="7428" width="5.109375" style="17" customWidth="1"/>
    <col min="7429" max="7430" width="10.6640625" style="17" customWidth="1"/>
    <col min="7431" max="7433" width="3.5546875" style="17" customWidth="1"/>
    <col min="7434" max="7435" width="6.6640625" style="17" customWidth="1"/>
    <col min="7436" max="7436" width="7.33203125" style="17" customWidth="1"/>
    <col min="7437" max="7437" width="9.109375" style="17"/>
    <col min="7438" max="7438" width="9.6640625" style="17" customWidth="1"/>
    <col min="7439" max="7439" width="11.109375" style="17" customWidth="1"/>
    <col min="7440" max="7440" width="12.88671875" style="17" customWidth="1"/>
    <col min="7441" max="7441" width="7.5546875" style="17" customWidth="1"/>
    <col min="7442" max="7442" width="11.5546875" style="17" customWidth="1"/>
    <col min="7443" max="7443" width="19.5546875" style="17" customWidth="1"/>
    <col min="7444" max="7680" width="9.109375" style="17"/>
    <col min="7681" max="7681" width="1.109375" style="17" customWidth="1"/>
    <col min="7682" max="7683" width="4.33203125" style="17" customWidth="1"/>
    <col min="7684" max="7684" width="5.109375" style="17" customWidth="1"/>
    <col min="7685" max="7686" width="10.6640625" style="17" customWidth="1"/>
    <col min="7687" max="7689" width="3.5546875" style="17" customWidth="1"/>
    <col min="7690" max="7691" width="6.6640625" style="17" customWidth="1"/>
    <col min="7692" max="7692" width="7.33203125" style="17" customWidth="1"/>
    <col min="7693" max="7693" width="9.109375" style="17"/>
    <col min="7694" max="7694" width="9.6640625" style="17" customWidth="1"/>
    <col min="7695" max="7695" width="11.109375" style="17" customWidth="1"/>
    <col min="7696" max="7696" width="12.88671875" style="17" customWidth="1"/>
    <col min="7697" max="7697" width="7.5546875" style="17" customWidth="1"/>
    <col min="7698" max="7698" width="11.5546875" style="17" customWidth="1"/>
    <col min="7699" max="7699" width="19.5546875" style="17" customWidth="1"/>
    <col min="7700" max="7936" width="9.109375" style="17"/>
    <col min="7937" max="7937" width="1.109375" style="17" customWidth="1"/>
    <col min="7938" max="7939" width="4.33203125" style="17" customWidth="1"/>
    <col min="7940" max="7940" width="5.109375" style="17" customWidth="1"/>
    <col min="7941" max="7942" width="10.6640625" style="17" customWidth="1"/>
    <col min="7943" max="7945" width="3.5546875" style="17" customWidth="1"/>
    <col min="7946" max="7947" width="6.6640625" style="17" customWidth="1"/>
    <col min="7948" max="7948" width="7.33203125" style="17" customWidth="1"/>
    <col min="7949" max="7949" width="9.109375" style="17"/>
    <col min="7950" max="7950" width="9.6640625" style="17" customWidth="1"/>
    <col min="7951" max="7951" width="11.109375" style="17" customWidth="1"/>
    <col min="7952" max="7952" width="12.88671875" style="17" customWidth="1"/>
    <col min="7953" max="7953" width="7.5546875" style="17" customWidth="1"/>
    <col min="7954" max="7954" width="11.5546875" style="17" customWidth="1"/>
    <col min="7955" max="7955" width="19.5546875" style="17" customWidth="1"/>
    <col min="7956" max="8192" width="9.109375" style="17"/>
    <col min="8193" max="8193" width="1.109375" style="17" customWidth="1"/>
    <col min="8194" max="8195" width="4.33203125" style="17" customWidth="1"/>
    <col min="8196" max="8196" width="5.109375" style="17" customWidth="1"/>
    <col min="8197" max="8198" width="10.6640625" style="17" customWidth="1"/>
    <col min="8199" max="8201" width="3.5546875" style="17" customWidth="1"/>
    <col min="8202" max="8203" width="6.6640625" style="17" customWidth="1"/>
    <col min="8204" max="8204" width="7.33203125" style="17" customWidth="1"/>
    <col min="8205" max="8205" width="9.109375" style="17"/>
    <col min="8206" max="8206" width="9.6640625" style="17" customWidth="1"/>
    <col min="8207" max="8207" width="11.109375" style="17" customWidth="1"/>
    <col min="8208" max="8208" width="12.88671875" style="17" customWidth="1"/>
    <col min="8209" max="8209" width="7.5546875" style="17" customWidth="1"/>
    <col min="8210" max="8210" width="11.5546875" style="17" customWidth="1"/>
    <col min="8211" max="8211" width="19.5546875" style="17" customWidth="1"/>
    <col min="8212" max="8448" width="9.109375" style="17"/>
    <col min="8449" max="8449" width="1.109375" style="17" customWidth="1"/>
    <col min="8450" max="8451" width="4.33203125" style="17" customWidth="1"/>
    <col min="8452" max="8452" width="5.109375" style="17" customWidth="1"/>
    <col min="8453" max="8454" width="10.6640625" style="17" customWidth="1"/>
    <col min="8455" max="8457" width="3.5546875" style="17" customWidth="1"/>
    <col min="8458" max="8459" width="6.6640625" style="17" customWidth="1"/>
    <col min="8460" max="8460" width="7.33203125" style="17" customWidth="1"/>
    <col min="8461" max="8461" width="9.109375" style="17"/>
    <col min="8462" max="8462" width="9.6640625" style="17" customWidth="1"/>
    <col min="8463" max="8463" width="11.109375" style="17" customWidth="1"/>
    <col min="8464" max="8464" width="12.88671875" style="17" customWidth="1"/>
    <col min="8465" max="8465" width="7.5546875" style="17" customWidth="1"/>
    <col min="8466" max="8466" width="11.5546875" style="17" customWidth="1"/>
    <col min="8467" max="8467" width="19.5546875" style="17" customWidth="1"/>
    <col min="8468" max="8704" width="9.109375" style="17"/>
    <col min="8705" max="8705" width="1.109375" style="17" customWidth="1"/>
    <col min="8706" max="8707" width="4.33203125" style="17" customWidth="1"/>
    <col min="8708" max="8708" width="5.109375" style="17" customWidth="1"/>
    <col min="8709" max="8710" width="10.6640625" style="17" customWidth="1"/>
    <col min="8711" max="8713" width="3.5546875" style="17" customWidth="1"/>
    <col min="8714" max="8715" width="6.6640625" style="17" customWidth="1"/>
    <col min="8716" max="8716" width="7.33203125" style="17" customWidth="1"/>
    <col min="8717" max="8717" width="9.109375" style="17"/>
    <col min="8718" max="8718" width="9.6640625" style="17" customWidth="1"/>
    <col min="8719" max="8719" width="11.109375" style="17" customWidth="1"/>
    <col min="8720" max="8720" width="12.88671875" style="17" customWidth="1"/>
    <col min="8721" max="8721" width="7.5546875" style="17" customWidth="1"/>
    <col min="8722" max="8722" width="11.5546875" style="17" customWidth="1"/>
    <col min="8723" max="8723" width="19.5546875" style="17" customWidth="1"/>
    <col min="8724" max="8960" width="9.109375" style="17"/>
    <col min="8961" max="8961" width="1.109375" style="17" customWidth="1"/>
    <col min="8962" max="8963" width="4.33203125" style="17" customWidth="1"/>
    <col min="8964" max="8964" width="5.109375" style="17" customWidth="1"/>
    <col min="8965" max="8966" width="10.6640625" style="17" customWidth="1"/>
    <col min="8967" max="8969" width="3.5546875" style="17" customWidth="1"/>
    <col min="8970" max="8971" width="6.6640625" style="17" customWidth="1"/>
    <col min="8972" max="8972" width="7.33203125" style="17" customWidth="1"/>
    <col min="8973" max="8973" width="9.109375" style="17"/>
    <col min="8974" max="8974" width="9.6640625" style="17" customWidth="1"/>
    <col min="8975" max="8975" width="11.109375" style="17" customWidth="1"/>
    <col min="8976" max="8976" width="12.88671875" style="17" customWidth="1"/>
    <col min="8977" max="8977" width="7.5546875" style="17" customWidth="1"/>
    <col min="8978" max="8978" width="11.5546875" style="17" customWidth="1"/>
    <col min="8979" max="8979" width="19.5546875" style="17" customWidth="1"/>
    <col min="8980" max="9216" width="9.109375" style="17"/>
    <col min="9217" max="9217" width="1.109375" style="17" customWidth="1"/>
    <col min="9218" max="9219" width="4.33203125" style="17" customWidth="1"/>
    <col min="9220" max="9220" width="5.109375" style="17" customWidth="1"/>
    <col min="9221" max="9222" width="10.6640625" style="17" customWidth="1"/>
    <col min="9223" max="9225" width="3.5546875" style="17" customWidth="1"/>
    <col min="9226" max="9227" width="6.6640625" style="17" customWidth="1"/>
    <col min="9228" max="9228" width="7.33203125" style="17" customWidth="1"/>
    <col min="9229" max="9229" width="9.109375" style="17"/>
    <col min="9230" max="9230" width="9.6640625" style="17" customWidth="1"/>
    <col min="9231" max="9231" width="11.109375" style="17" customWidth="1"/>
    <col min="9232" max="9232" width="12.88671875" style="17" customWidth="1"/>
    <col min="9233" max="9233" width="7.5546875" style="17" customWidth="1"/>
    <col min="9234" max="9234" width="11.5546875" style="17" customWidth="1"/>
    <col min="9235" max="9235" width="19.5546875" style="17" customWidth="1"/>
    <col min="9236" max="9472" width="9.109375" style="17"/>
    <col min="9473" max="9473" width="1.109375" style="17" customWidth="1"/>
    <col min="9474" max="9475" width="4.33203125" style="17" customWidth="1"/>
    <col min="9476" max="9476" width="5.109375" style="17" customWidth="1"/>
    <col min="9477" max="9478" width="10.6640625" style="17" customWidth="1"/>
    <col min="9479" max="9481" width="3.5546875" style="17" customWidth="1"/>
    <col min="9482" max="9483" width="6.6640625" style="17" customWidth="1"/>
    <col min="9484" max="9484" width="7.33203125" style="17" customWidth="1"/>
    <col min="9485" max="9485" width="9.109375" style="17"/>
    <col min="9486" max="9486" width="9.6640625" style="17" customWidth="1"/>
    <col min="9487" max="9487" width="11.109375" style="17" customWidth="1"/>
    <col min="9488" max="9488" width="12.88671875" style="17" customWidth="1"/>
    <col min="9489" max="9489" width="7.5546875" style="17" customWidth="1"/>
    <col min="9490" max="9490" width="11.5546875" style="17" customWidth="1"/>
    <col min="9491" max="9491" width="19.5546875" style="17" customWidth="1"/>
    <col min="9492" max="9728" width="9.109375" style="17"/>
    <col min="9729" max="9729" width="1.109375" style="17" customWidth="1"/>
    <col min="9730" max="9731" width="4.33203125" style="17" customWidth="1"/>
    <col min="9732" max="9732" width="5.109375" style="17" customWidth="1"/>
    <col min="9733" max="9734" width="10.6640625" style="17" customWidth="1"/>
    <col min="9735" max="9737" width="3.5546875" style="17" customWidth="1"/>
    <col min="9738" max="9739" width="6.6640625" style="17" customWidth="1"/>
    <col min="9740" max="9740" width="7.33203125" style="17" customWidth="1"/>
    <col min="9741" max="9741" width="9.109375" style="17"/>
    <col min="9742" max="9742" width="9.6640625" style="17" customWidth="1"/>
    <col min="9743" max="9743" width="11.109375" style="17" customWidth="1"/>
    <col min="9744" max="9744" width="12.88671875" style="17" customWidth="1"/>
    <col min="9745" max="9745" width="7.5546875" style="17" customWidth="1"/>
    <col min="9746" max="9746" width="11.5546875" style="17" customWidth="1"/>
    <col min="9747" max="9747" width="19.5546875" style="17" customWidth="1"/>
    <col min="9748" max="9984" width="9.109375" style="17"/>
    <col min="9985" max="9985" width="1.109375" style="17" customWidth="1"/>
    <col min="9986" max="9987" width="4.33203125" style="17" customWidth="1"/>
    <col min="9988" max="9988" width="5.109375" style="17" customWidth="1"/>
    <col min="9989" max="9990" width="10.6640625" style="17" customWidth="1"/>
    <col min="9991" max="9993" width="3.5546875" style="17" customWidth="1"/>
    <col min="9994" max="9995" width="6.6640625" style="17" customWidth="1"/>
    <col min="9996" max="9996" width="7.33203125" style="17" customWidth="1"/>
    <col min="9997" max="9997" width="9.109375" style="17"/>
    <col min="9998" max="9998" width="9.6640625" style="17" customWidth="1"/>
    <col min="9999" max="9999" width="11.109375" style="17" customWidth="1"/>
    <col min="10000" max="10000" width="12.88671875" style="17" customWidth="1"/>
    <col min="10001" max="10001" width="7.5546875" style="17" customWidth="1"/>
    <col min="10002" max="10002" width="11.5546875" style="17" customWidth="1"/>
    <col min="10003" max="10003" width="19.5546875" style="17" customWidth="1"/>
    <col min="10004" max="10240" width="9.109375" style="17"/>
    <col min="10241" max="10241" width="1.109375" style="17" customWidth="1"/>
    <col min="10242" max="10243" width="4.33203125" style="17" customWidth="1"/>
    <col min="10244" max="10244" width="5.109375" style="17" customWidth="1"/>
    <col min="10245" max="10246" width="10.6640625" style="17" customWidth="1"/>
    <col min="10247" max="10249" width="3.5546875" style="17" customWidth="1"/>
    <col min="10250" max="10251" width="6.6640625" style="17" customWidth="1"/>
    <col min="10252" max="10252" width="7.33203125" style="17" customWidth="1"/>
    <col min="10253" max="10253" width="9.109375" style="17"/>
    <col min="10254" max="10254" width="9.6640625" style="17" customWidth="1"/>
    <col min="10255" max="10255" width="11.109375" style="17" customWidth="1"/>
    <col min="10256" max="10256" width="12.88671875" style="17" customWidth="1"/>
    <col min="10257" max="10257" width="7.5546875" style="17" customWidth="1"/>
    <col min="10258" max="10258" width="11.5546875" style="17" customWidth="1"/>
    <col min="10259" max="10259" width="19.5546875" style="17" customWidth="1"/>
    <col min="10260" max="10496" width="9.109375" style="17"/>
    <col min="10497" max="10497" width="1.109375" style="17" customWidth="1"/>
    <col min="10498" max="10499" width="4.33203125" style="17" customWidth="1"/>
    <col min="10500" max="10500" width="5.109375" style="17" customWidth="1"/>
    <col min="10501" max="10502" width="10.6640625" style="17" customWidth="1"/>
    <col min="10503" max="10505" width="3.5546875" style="17" customWidth="1"/>
    <col min="10506" max="10507" width="6.6640625" style="17" customWidth="1"/>
    <col min="10508" max="10508" width="7.33203125" style="17" customWidth="1"/>
    <col min="10509" max="10509" width="9.109375" style="17"/>
    <col min="10510" max="10510" width="9.6640625" style="17" customWidth="1"/>
    <col min="10511" max="10511" width="11.109375" style="17" customWidth="1"/>
    <col min="10512" max="10512" width="12.88671875" style="17" customWidth="1"/>
    <col min="10513" max="10513" width="7.5546875" style="17" customWidth="1"/>
    <col min="10514" max="10514" width="11.5546875" style="17" customWidth="1"/>
    <col min="10515" max="10515" width="19.5546875" style="17" customWidth="1"/>
    <col min="10516" max="10752" width="9.109375" style="17"/>
    <col min="10753" max="10753" width="1.109375" style="17" customWidth="1"/>
    <col min="10754" max="10755" width="4.33203125" style="17" customWidth="1"/>
    <col min="10756" max="10756" width="5.109375" style="17" customWidth="1"/>
    <col min="10757" max="10758" width="10.6640625" style="17" customWidth="1"/>
    <col min="10759" max="10761" width="3.5546875" style="17" customWidth="1"/>
    <col min="10762" max="10763" width="6.6640625" style="17" customWidth="1"/>
    <col min="10764" max="10764" width="7.33203125" style="17" customWidth="1"/>
    <col min="10765" max="10765" width="9.109375" style="17"/>
    <col min="10766" max="10766" width="9.6640625" style="17" customWidth="1"/>
    <col min="10767" max="10767" width="11.109375" style="17" customWidth="1"/>
    <col min="10768" max="10768" width="12.88671875" style="17" customWidth="1"/>
    <col min="10769" max="10769" width="7.5546875" style="17" customWidth="1"/>
    <col min="10770" max="10770" width="11.5546875" style="17" customWidth="1"/>
    <col min="10771" max="10771" width="19.5546875" style="17" customWidth="1"/>
    <col min="10772" max="11008" width="9.109375" style="17"/>
    <col min="11009" max="11009" width="1.109375" style="17" customWidth="1"/>
    <col min="11010" max="11011" width="4.33203125" style="17" customWidth="1"/>
    <col min="11012" max="11012" width="5.109375" style="17" customWidth="1"/>
    <col min="11013" max="11014" width="10.6640625" style="17" customWidth="1"/>
    <col min="11015" max="11017" width="3.5546875" style="17" customWidth="1"/>
    <col min="11018" max="11019" width="6.6640625" style="17" customWidth="1"/>
    <col min="11020" max="11020" width="7.33203125" style="17" customWidth="1"/>
    <col min="11021" max="11021" width="9.109375" style="17"/>
    <col min="11022" max="11022" width="9.6640625" style="17" customWidth="1"/>
    <col min="11023" max="11023" width="11.109375" style="17" customWidth="1"/>
    <col min="11024" max="11024" width="12.88671875" style="17" customWidth="1"/>
    <col min="11025" max="11025" width="7.5546875" style="17" customWidth="1"/>
    <col min="11026" max="11026" width="11.5546875" style="17" customWidth="1"/>
    <col min="11027" max="11027" width="19.5546875" style="17" customWidth="1"/>
    <col min="11028" max="11264" width="9.109375" style="17"/>
    <col min="11265" max="11265" width="1.109375" style="17" customWidth="1"/>
    <col min="11266" max="11267" width="4.33203125" style="17" customWidth="1"/>
    <col min="11268" max="11268" width="5.109375" style="17" customWidth="1"/>
    <col min="11269" max="11270" width="10.6640625" style="17" customWidth="1"/>
    <col min="11271" max="11273" width="3.5546875" style="17" customWidth="1"/>
    <col min="11274" max="11275" width="6.6640625" style="17" customWidth="1"/>
    <col min="11276" max="11276" width="7.33203125" style="17" customWidth="1"/>
    <col min="11277" max="11277" width="9.109375" style="17"/>
    <col min="11278" max="11278" width="9.6640625" style="17" customWidth="1"/>
    <col min="11279" max="11279" width="11.109375" style="17" customWidth="1"/>
    <col min="11280" max="11280" width="12.88671875" style="17" customWidth="1"/>
    <col min="11281" max="11281" width="7.5546875" style="17" customWidth="1"/>
    <col min="11282" max="11282" width="11.5546875" style="17" customWidth="1"/>
    <col min="11283" max="11283" width="19.5546875" style="17" customWidth="1"/>
    <col min="11284" max="11520" width="9.109375" style="17"/>
    <col min="11521" max="11521" width="1.109375" style="17" customWidth="1"/>
    <col min="11522" max="11523" width="4.33203125" style="17" customWidth="1"/>
    <col min="11524" max="11524" width="5.109375" style="17" customWidth="1"/>
    <col min="11525" max="11526" width="10.6640625" style="17" customWidth="1"/>
    <col min="11527" max="11529" width="3.5546875" style="17" customWidth="1"/>
    <col min="11530" max="11531" width="6.6640625" style="17" customWidth="1"/>
    <col min="11532" max="11532" width="7.33203125" style="17" customWidth="1"/>
    <col min="11533" max="11533" width="9.109375" style="17"/>
    <col min="11534" max="11534" width="9.6640625" style="17" customWidth="1"/>
    <col min="11535" max="11535" width="11.109375" style="17" customWidth="1"/>
    <col min="11536" max="11536" width="12.88671875" style="17" customWidth="1"/>
    <col min="11537" max="11537" width="7.5546875" style="17" customWidth="1"/>
    <col min="11538" max="11538" width="11.5546875" style="17" customWidth="1"/>
    <col min="11539" max="11539" width="19.5546875" style="17" customWidth="1"/>
    <col min="11540" max="11776" width="9.109375" style="17"/>
    <col min="11777" max="11777" width="1.109375" style="17" customWidth="1"/>
    <col min="11778" max="11779" width="4.33203125" style="17" customWidth="1"/>
    <col min="11780" max="11780" width="5.109375" style="17" customWidth="1"/>
    <col min="11781" max="11782" width="10.6640625" style="17" customWidth="1"/>
    <col min="11783" max="11785" width="3.5546875" style="17" customWidth="1"/>
    <col min="11786" max="11787" width="6.6640625" style="17" customWidth="1"/>
    <col min="11788" max="11788" width="7.33203125" style="17" customWidth="1"/>
    <col min="11789" max="11789" width="9.109375" style="17"/>
    <col min="11790" max="11790" width="9.6640625" style="17" customWidth="1"/>
    <col min="11791" max="11791" width="11.109375" style="17" customWidth="1"/>
    <col min="11792" max="11792" width="12.88671875" style="17" customWidth="1"/>
    <col min="11793" max="11793" width="7.5546875" style="17" customWidth="1"/>
    <col min="11794" max="11794" width="11.5546875" style="17" customWidth="1"/>
    <col min="11795" max="11795" width="19.5546875" style="17" customWidth="1"/>
    <col min="11796" max="12032" width="9.109375" style="17"/>
    <col min="12033" max="12033" width="1.109375" style="17" customWidth="1"/>
    <col min="12034" max="12035" width="4.33203125" style="17" customWidth="1"/>
    <col min="12036" max="12036" width="5.109375" style="17" customWidth="1"/>
    <col min="12037" max="12038" width="10.6640625" style="17" customWidth="1"/>
    <col min="12039" max="12041" width="3.5546875" style="17" customWidth="1"/>
    <col min="12042" max="12043" width="6.6640625" style="17" customWidth="1"/>
    <col min="12044" max="12044" width="7.33203125" style="17" customWidth="1"/>
    <col min="12045" max="12045" width="9.109375" style="17"/>
    <col min="12046" max="12046" width="9.6640625" style="17" customWidth="1"/>
    <col min="12047" max="12047" width="11.109375" style="17" customWidth="1"/>
    <col min="12048" max="12048" width="12.88671875" style="17" customWidth="1"/>
    <col min="12049" max="12049" width="7.5546875" style="17" customWidth="1"/>
    <col min="12050" max="12050" width="11.5546875" style="17" customWidth="1"/>
    <col min="12051" max="12051" width="19.5546875" style="17" customWidth="1"/>
    <col min="12052" max="12288" width="9.109375" style="17"/>
    <col min="12289" max="12289" width="1.109375" style="17" customWidth="1"/>
    <col min="12290" max="12291" width="4.33203125" style="17" customWidth="1"/>
    <col min="12292" max="12292" width="5.109375" style="17" customWidth="1"/>
    <col min="12293" max="12294" width="10.6640625" style="17" customWidth="1"/>
    <col min="12295" max="12297" width="3.5546875" style="17" customWidth="1"/>
    <col min="12298" max="12299" width="6.6640625" style="17" customWidth="1"/>
    <col min="12300" max="12300" width="7.33203125" style="17" customWidth="1"/>
    <col min="12301" max="12301" width="9.109375" style="17"/>
    <col min="12302" max="12302" width="9.6640625" style="17" customWidth="1"/>
    <col min="12303" max="12303" width="11.109375" style="17" customWidth="1"/>
    <col min="12304" max="12304" width="12.88671875" style="17" customWidth="1"/>
    <col min="12305" max="12305" width="7.5546875" style="17" customWidth="1"/>
    <col min="12306" max="12306" width="11.5546875" style="17" customWidth="1"/>
    <col min="12307" max="12307" width="19.5546875" style="17" customWidth="1"/>
    <col min="12308" max="12544" width="9.109375" style="17"/>
    <col min="12545" max="12545" width="1.109375" style="17" customWidth="1"/>
    <col min="12546" max="12547" width="4.33203125" style="17" customWidth="1"/>
    <col min="12548" max="12548" width="5.109375" style="17" customWidth="1"/>
    <col min="12549" max="12550" width="10.6640625" style="17" customWidth="1"/>
    <col min="12551" max="12553" width="3.5546875" style="17" customWidth="1"/>
    <col min="12554" max="12555" width="6.6640625" style="17" customWidth="1"/>
    <col min="12556" max="12556" width="7.33203125" style="17" customWidth="1"/>
    <col min="12557" max="12557" width="9.109375" style="17"/>
    <col min="12558" max="12558" width="9.6640625" style="17" customWidth="1"/>
    <col min="12559" max="12559" width="11.109375" style="17" customWidth="1"/>
    <col min="12560" max="12560" width="12.88671875" style="17" customWidth="1"/>
    <col min="12561" max="12561" width="7.5546875" style="17" customWidth="1"/>
    <col min="12562" max="12562" width="11.5546875" style="17" customWidth="1"/>
    <col min="12563" max="12563" width="19.5546875" style="17" customWidth="1"/>
    <col min="12564" max="12800" width="9.109375" style="17"/>
    <col min="12801" max="12801" width="1.109375" style="17" customWidth="1"/>
    <col min="12802" max="12803" width="4.33203125" style="17" customWidth="1"/>
    <col min="12804" max="12804" width="5.109375" style="17" customWidth="1"/>
    <col min="12805" max="12806" width="10.6640625" style="17" customWidth="1"/>
    <col min="12807" max="12809" width="3.5546875" style="17" customWidth="1"/>
    <col min="12810" max="12811" width="6.6640625" style="17" customWidth="1"/>
    <col min="12812" max="12812" width="7.33203125" style="17" customWidth="1"/>
    <col min="12813" max="12813" width="9.109375" style="17"/>
    <col min="12814" max="12814" width="9.6640625" style="17" customWidth="1"/>
    <col min="12815" max="12815" width="11.109375" style="17" customWidth="1"/>
    <col min="12816" max="12816" width="12.88671875" style="17" customWidth="1"/>
    <col min="12817" max="12817" width="7.5546875" style="17" customWidth="1"/>
    <col min="12818" max="12818" width="11.5546875" style="17" customWidth="1"/>
    <col min="12819" max="12819" width="19.5546875" style="17" customWidth="1"/>
    <col min="12820" max="13056" width="9.109375" style="17"/>
    <col min="13057" max="13057" width="1.109375" style="17" customWidth="1"/>
    <col min="13058" max="13059" width="4.33203125" style="17" customWidth="1"/>
    <col min="13060" max="13060" width="5.109375" style="17" customWidth="1"/>
    <col min="13061" max="13062" width="10.6640625" style="17" customWidth="1"/>
    <col min="13063" max="13065" width="3.5546875" style="17" customWidth="1"/>
    <col min="13066" max="13067" width="6.6640625" style="17" customWidth="1"/>
    <col min="13068" max="13068" width="7.33203125" style="17" customWidth="1"/>
    <col min="13069" max="13069" width="9.109375" style="17"/>
    <col min="13070" max="13070" width="9.6640625" style="17" customWidth="1"/>
    <col min="13071" max="13071" width="11.109375" style="17" customWidth="1"/>
    <col min="13072" max="13072" width="12.88671875" style="17" customWidth="1"/>
    <col min="13073" max="13073" width="7.5546875" style="17" customWidth="1"/>
    <col min="13074" max="13074" width="11.5546875" style="17" customWidth="1"/>
    <col min="13075" max="13075" width="19.5546875" style="17" customWidth="1"/>
    <col min="13076" max="13312" width="9.109375" style="17"/>
    <col min="13313" max="13313" width="1.109375" style="17" customWidth="1"/>
    <col min="13314" max="13315" width="4.33203125" style="17" customWidth="1"/>
    <col min="13316" max="13316" width="5.109375" style="17" customWidth="1"/>
    <col min="13317" max="13318" width="10.6640625" style="17" customWidth="1"/>
    <col min="13319" max="13321" width="3.5546875" style="17" customWidth="1"/>
    <col min="13322" max="13323" width="6.6640625" style="17" customWidth="1"/>
    <col min="13324" max="13324" width="7.33203125" style="17" customWidth="1"/>
    <col min="13325" max="13325" width="9.109375" style="17"/>
    <col min="13326" max="13326" width="9.6640625" style="17" customWidth="1"/>
    <col min="13327" max="13327" width="11.109375" style="17" customWidth="1"/>
    <col min="13328" max="13328" width="12.88671875" style="17" customWidth="1"/>
    <col min="13329" max="13329" width="7.5546875" style="17" customWidth="1"/>
    <col min="13330" max="13330" width="11.5546875" style="17" customWidth="1"/>
    <col min="13331" max="13331" width="19.5546875" style="17" customWidth="1"/>
    <col min="13332" max="13568" width="9.109375" style="17"/>
    <col min="13569" max="13569" width="1.109375" style="17" customWidth="1"/>
    <col min="13570" max="13571" width="4.33203125" style="17" customWidth="1"/>
    <col min="13572" max="13572" width="5.109375" style="17" customWidth="1"/>
    <col min="13573" max="13574" width="10.6640625" style="17" customWidth="1"/>
    <col min="13575" max="13577" width="3.5546875" style="17" customWidth="1"/>
    <col min="13578" max="13579" width="6.6640625" style="17" customWidth="1"/>
    <col min="13580" max="13580" width="7.33203125" style="17" customWidth="1"/>
    <col min="13581" max="13581" width="9.109375" style="17"/>
    <col min="13582" max="13582" width="9.6640625" style="17" customWidth="1"/>
    <col min="13583" max="13583" width="11.109375" style="17" customWidth="1"/>
    <col min="13584" max="13584" width="12.88671875" style="17" customWidth="1"/>
    <col min="13585" max="13585" width="7.5546875" style="17" customWidth="1"/>
    <col min="13586" max="13586" width="11.5546875" style="17" customWidth="1"/>
    <col min="13587" max="13587" width="19.5546875" style="17" customWidth="1"/>
    <col min="13588" max="13824" width="9.109375" style="17"/>
    <col min="13825" max="13825" width="1.109375" style="17" customWidth="1"/>
    <col min="13826" max="13827" width="4.33203125" style="17" customWidth="1"/>
    <col min="13828" max="13828" width="5.109375" style="17" customWidth="1"/>
    <col min="13829" max="13830" width="10.6640625" style="17" customWidth="1"/>
    <col min="13831" max="13833" width="3.5546875" style="17" customWidth="1"/>
    <col min="13834" max="13835" width="6.6640625" style="17" customWidth="1"/>
    <col min="13836" max="13836" width="7.33203125" style="17" customWidth="1"/>
    <col min="13837" max="13837" width="9.109375" style="17"/>
    <col min="13838" max="13838" width="9.6640625" style="17" customWidth="1"/>
    <col min="13839" max="13839" width="11.109375" style="17" customWidth="1"/>
    <col min="13840" max="13840" width="12.88671875" style="17" customWidth="1"/>
    <col min="13841" max="13841" width="7.5546875" style="17" customWidth="1"/>
    <col min="13842" max="13842" width="11.5546875" style="17" customWidth="1"/>
    <col min="13843" max="13843" width="19.5546875" style="17" customWidth="1"/>
    <col min="13844" max="14080" width="9.109375" style="17"/>
    <col min="14081" max="14081" width="1.109375" style="17" customWidth="1"/>
    <col min="14082" max="14083" width="4.33203125" style="17" customWidth="1"/>
    <col min="14084" max="14084" width="5.109375" style="17" customWidth="1"/>
    <col min="14085" max="14086" width="10.6640625" style="17" customWidth="1"/>
    <col min="14087" max="14089" width="3.5546875" style="17" customWidth="1"/>
    <col min="14090" max="14091" width="6.6640625" style="17" customWidth="1"/>
    <col min="14092" max="14092" width="7.33203125" style="17" customWidth="1"/>
    <col min="14093" max="14093" width="9.109375" style="17"/>
    <col min="14094" max="14094" width="9.6640625" style="17" customWidth="1"/>
    <col min="14095" max="14095" width="11.109375" style="17" customWidth="1"/>
    <col min="14096" max="14096" width="12.88671875" style="17" customWidth="1"/>
    <col min="14097" max="14097" width="7.5546875" style="17" customWidth="1"/>
    <col min="14098" max="14098" width="11.5546875" style="17" customWidth="1"/>
    <col min="14099" max="14099" width="19.5546875" style="17" customWidth="1"/>
    <col min="14100" max="14336" width="9.109375" style="17"/>
    <col min="14337" max="14337" width="1.109375" style="17" customWidth="1"/>
    <col min="14338" max="14339" width="4.33203125" style="17" customWidth="1"/>
    <col min="14340" max="14340" width="5.109375" style="17" customWidth="1"/>
    <col min="14341" max="14342" width="10.6640625" style="17" customWidth="1"/>
    <col min="14343" max="14345" width="3.5546875" style="17" customWidth="1"/>
    <col min="14346" max="14347" width="6.6640625" style="17" customWidth="1"/>
    <col min="14348" max="14348" width="7.33203125" style="17" customWidth="1"/>
    <col min="14349" max="14349" width="9.109375" style="17"/>
    <col min="14350" max="14350" width="9.6640625" style="17" customWidth="1"/>
    <col min="14351" max="14351" width="11.109375" style="17" customWidth="1"/>
    <col min="14352" max="14352" width="12.88671875" style="17" customWidth="1"/>
    <col min="14353" max="14353" width="7.5546875" style="17" customWidth="1"/>
    <col min="14354" max="14354" width="11.5546875" style="17" customWidth="1"/>
    <col min="14355" max="14355" width="19.5546875" style="17" customWidth="1"/>
    <col min="14356" max="14592" width="9.109375" style="17"/>
    <col min="14593" max="14593" width="1.109375" style="17" customWidth="1"/>
    <col min="14594" max="14595" width="4.33203125" style="17" customWidth="1"/>
    <col min="14596" max="14596" width="5.109375" style="17" customWidth="1"/>
    <col min="14597" max="14598" width="10.6640625" style="17" customWidth="1"/>
    <col min="14599" max="14601" width="3.5546875" style="17" customWidth="1"/>
    <col min="14602" max="14603" width="6.6640625" style="17" customWidth="1"/>
    <col min="14604" max="14604" width="7.33203125" style="17" customWidth="1"/>
    <col min="14605" max="14605" width="9.109375" style="17"/>
    <col min="14606" max="14606" width="9.6640625" style="17" customWidth="1"/>
    <col min="14607" max="14607" width="11.109375" style="17" customWidth="1"/>
    <col min="14608" max="14608" width="12.88671875" style="17" customWidth="1"/>
    <col min="14609" max="14609" width="7.5546875" style="17" customWidth="1"/>
    <col min="14610" max="14610" width="11.5546875" style="17" customWidth="1"/>
    <col min="14611" max="14611" width="19.5546875" style="17" customWidth="1"/>
    <col min="14612" max="14848" width="9.109375" style="17"/>
    <col min="14849" max="14849" width="1.109375" style="17" customWidth="1"/>
    <col min="14850" max="14851" width="4.33203125" style="17" customWidth="1"/>
    <col min="14852" max="14852" width="5.109375" style="17" customWidth="1"/>
    <col min="14853" max="14854" width="10.6640625" style="17" customWidth="1"/>
    <col min="14855" max="14857" width="3.5546875" style="17" customWidth="1"/>
    <col min="14858" max="14859" width="6.6640625" style="17" customWidth="1"/>
    <col min="14860" max="14860" width="7.33203125" style="17" customWidth="1"/>
    <col min="14861" max="14861" width="9.109375" style="17"/>
    <col min="14862" max="14862" width="9.6640625" style="17" customWidth="1"/>
    <col min="14863" max="14863" width="11.109375" style="17" customWidth="1"/>
    <col min="14864" max="14864" width="12.88671875" style="17" customWidth="1"/>
    <col min="14865" max="14865" width="7.5546875" style="17" customWidth="1"/>
    <col min="14866" max="14866" width="11.5546875" style="17" customWidth="1"/>
    <col min="14867" max="14867" width="19.5546875" style="17" customWidth="1"/>
    <col min="14868" max="15104" width="9.109375" style="17"/>
    <col min="15105" max="15105" width="1.109375" style="17" customWidth="1"/>
    <col min="15106" max="15107" width="4.33203125" style="17" customWidth="1"/>
    <col min="15108" max="15108" width="5.109375" style="17" customWidth="1"/>
    <col min="15109" max="15110" width="10.6640625" style="17" customWidth="1"/>
    <col min="15111" max="15113" width="3.5546875" style="17" customWidth="1"/>
    <col min="15114" max="15115" width="6.6640625" style="17" customWidth="1"/>
    <col min="15116" max="15116" width="7.33203125" style="17" customWidth="1"/>
    <col min="15117" max="15117" width="9.109375" style="17"/>
    <col min="15118" max="15118" width="9.6640625" style="17" customWidth="1"/>
    <col min="15119" max="15119" width="11.109375" style="17" customWidth="1"/>
    <col min="15120" max="15120" width="12.88671875" style="17" customWidth="1"/>
    <col min="15121" max="15121" width="7.5546875" style="17" customWidth="1"/>
    <col min="15122" max="15122" width="11.5546875" style="17" customWidth="1"/>
    <col min="15123" max="15123" width="19.5546875" style="17" customWidth="1"/>
    <col min="15124" max="15360" width="9.109375" style="17"/>
    <col min="15361" max="15361" width="1.109375" style="17" customWidth="1"/>
    <col min="15362" max="15363" width="4.33203125" style="17" customWidth="1"/>
    <col min="15364" max="15364" width="5.109375" style="17" customWidth="1"/>
    <col min="15365" max="15366" width="10.6640625" style="17" customWidth="1"/>
    <col min="15367" max="15369" width="3.5546875" style="17" customWidth="1"/>
    <col min="15370" max="15371" width="6.6640625" style="17" customWidth="1"/>
    <col min="15372" max="15372" width="7.33203125" style="17" customWidth="1"/>
    <col min="15373" max="15373" width="9.109375" style="17"/>
    <col min="15374" max="15374" width="9.6640625" style="17" customWidth="1"/>
    <col min="15375" max="15375" width="11.109375" style="17" customWidth="1"/>
    <col min="15376" max="15376" width="12.88671875" style="17" customWidth="1"/>
    <col min="15377" max="15377" width="7.5546875" style="17" customWidth="1"/>
    <col min="15378" max="15378" width="11.5546875" style="17" customWidth="1"/>
    <col min="15379" max="15379" width="19.5546875" style="17" customWidth="1"/>
    <col min="15380" max="15616" width="9.109375" style="17"/>
    <col min="15617" max="15617" width="1.109375" style="17" customWidth="1"/>
    <col min="15618" max="15619" width="4.33203125" style="17" customWidth="1"/>
    <col min="15620" max="15620" width="5.109375" style="17" customWidth="1"/>
    <col min="15621" max="15622" width="10.6640625" style="17" customWidth="1"/>
    <col min="15623" max="15625" width="3.5546875" style="17" customWidth="1"/>
    <col min="15626" max="15627" width="6.6640625" style="17" customWidth="1"/>
    <col min="15628" max="15628" width="7.33203125" style="17" customWidth="1"/>
    <col min="15629" max="15629" width="9.109375" style="17"/>
    <col min="15630" max="15630" width="9.6640625" style="17" customWidth="1"/>
    <col min="15631" max="15631" width="11.109375" style="17" customWidth="1"/>
    <col min="15632" max="15632" width="12.88671875" style="17" customWidth="1"/>
    <col min="15633" max="15633" width="7.5546875" style="17" customWidth="1"/>
    <col min="15634" max="15634" width="11.5546875" style="17" customWidth="1"/>
    <col min="15635" max="15635" width="19.5546875" style="17" customWidth="1"/>
    <col min="15636" max="15872" width="9.109375" style="17"/>
    <col min="15873" max="15873" width="1.109375" style="17" customWidth="1"/>
    <col min="15874" max="15875" width="4.33203125" style="17" customWidth="1"/>
    <col min="15876" max="15876" width="5.109375" style="17" customWidth="1"/>
    <col min="15877" max="15878" width="10.6640625" style="17" customWidth="1"/>
    <col min="15879" max="15881" width="3.5546875" style="17" customWidth="1"/>
    <col min="15882" max="15883" width="6.6640625" style="17" customWidth="1"/>
    <col min="15884" max="15884" width="7.33203125" style="17" customWidth="1"/>
    <col min="15885" max="15885" width="9.109375" style="17"/>
    <col min="15886" max="15886" width="9.6640625" style="17" customWidth="1"/>
    <col min="15887" max="15887" width="11.109375" style="17" customWidth="1"/>
    <col min="15888" max="15888" width="12.88671875" style="17" customWidth="1"/>
    <col min="15889" max="15889" width="7.5546875" style="17" customWidth="1"/>
    <col min="15890" max="15890" width="11.5546875" style="17" customWidth="1"/>
    <col min="15891" max="15891" width="19.5546875" style="17" customWidth="1"/>
    <col min="15892" max="16128" width="9.109375" style="17"/>
    <col min="16129" max="16129" width="1.109375" style="17" customWidth="1"/>
    <col min="16130" max="16131" width="4.33203125" style="17" customWidth="1"/>
    <col min="16132" max="16132" width="5.109375" style="17" customWidth="1"/>
    <col min="16133" max="16134" width="10.6640625" style="17" customWidth="1"/>
    <col min="16135" max="16137" width="3.5546875" style="17" customWidth="1"/>
    <col min="16138" max="16139" width="6.6640625" style="17" customWidth="1"/>
    <col min="16140" max="16140" width="7.33203125" style="17" customWidth="1"/>
    <col min="16141" max="16141" width="9.109375" style="17"/>
    <col min="16142" max="16142" width="9.6640625" style="17" customWidth="1"/>
    <col min="16143" max="16143" width="11.109375" style="17" customWidth="1"/>
    <col min="16144" max="16144" width="12.88671875" style="17" customWidth="1"/>
    <col min="16145" max="16145" width="7.5546875" style="17" customWidth="1"/>
    <col min="16146" max="16146" width="11.5546875" style="17" customWidth="1"/>
    <col min="16147" max="16147" width="19.5546875" style="17" customWidth="1"/>
    <col min="16148" max="16384" width="9.109375" style="17"/>
  </cols>
  <sheetData>
    <row r="1" spans="1:20" s="2" customFormat="1" ht="4.5" customHeight="1" x14ac:dyDescent="0.3">
      <c r="A1" s="1" t="s">
        <v>0</v>
      </c>
      <c r="E1" s="3" t="s">
        <v>1</v>
      </c>
      <c r="F1" s="3" t="s">
        <v>2</v>
      </c>
      <c r="M1" s="4"/>
      <c r="O1" s="3"/>
      <c r="P1" s="3" t="s">
        <v>3</v>
      </c>
      <c r="R1" s="5"/>
      <c r="S1" s="6"/>
    </row>
    <row r="2" spans="1:20" s="9" customFormat="1" ht="3" customHeight="1" thickBot="1" x14ac:dyDescent="0.3">
      <c r="A2" s="7"/>
      <c r="B2" s="8" t="str">
        <f>"RZ.mdb\"&amp;$E$3</f>
        <v>RZ.mdb\Прокат</v>
      </c>
      <c r="M2" s="10"/>
      <c r="R2" s="11"/>
      <c r="S2" s="6"/>
    </row>
    <row r="3" spans="1:20" s="13" customFormat="1" ht="14.25" customHeight="1" thickTop="1" thickBot="1" x14ac:dyDescent="0.35">
      <c r="A3" s="12" t="s">
        <v>4</v>
      </c>
      <c r="B3" s="282" t="s">
        <v>5</v>
      </c>
      <c r="C3" s="283"/>
      <c r="D3" s="283"/>
      <c r="E3" s="284" t="s">
        <v>6</v>
      </c>
      <c r="F3" s="285"/>
      <c r="H3" s="286" t="s">
        <v>7</v>
      </c>
      <c r="I3" s="287"/>
      <c r="J3" s="287"/>
      <c r="K3" s="287"/>
      <c r="L3" s="287"/>
      <c r="M3" s="287"/>
      <c r="N3" s="288"/>
      <c r="P3" s="14" t="s">
        <v>8</v>
      </c>
      <c r="Q3" s="15">
        <v>2</v>
      </c>
      <c r="R3" s="16"/>
      <c r="S3" s="14" t="s">
        <v>9</v>
      </c>
      <c r="T3" s="15">
        <v>2</v>
      </c>
    </row>
    <row r="4" spans="1:20" ht="10.5" customHeight="1" thickTop="1" x14ac:dyDescent="0.25"/>
    <row r="5" spans="1:20" ht="18.75" customHeight="1" x14ac:dyDescent="0.3">
      <c r="B5" s="289" t="s">
        <v>10</v>
      </c>
      <c r="C5" s="289"/>
      <c r="D5" s="289"/>
      <c r="E5" s="289"/>
      <c r="F5" s="289"/>
      <c r="G5" s="289"/>
      <c r="H5" s="289"/>
      <c r="I5" s="289"/>
      <c r="J5" s="289"/>
      <c r="K5" s="289"/>
      <c r="L5" s="289"/>
      <c r="M5" s="289"/>
      <c r="N5" s="289"/>
      <c r="O5" s="289"/>
      <c r="P5" s="289"/>
      <c r="Q5" s="289"/>
      <c r="R5" s="290" t="s">
        <v>11</v>
      </c>
      <c r="S5" s="20"/>
    </row>
    <row r="6" spans="1:20" ht="15.9" customHeight="1" x14ac:dyDescent="0.3">
      <c r="B6" s="293" t="s">
        <v>12</v>
      </c>
      <c r="C6" s="293"/>
      <c r="D6" s="294" t="s">
        <v>13</v>
      </c>
      <c r="E6" s="293" t="s">
        <v>14</v>
      </c>
      <c r="F6" s="293"/>
      <c r="G6" s="293" t="s">
        <v>15</v>
      </c>
      <c r="H6" s="293"/>
      <c r="I6" s="293"/>
      <c r="J6" s="293" t="s">
        <v>16</v>
      </c>
      <c r="K6" s="293"/>
      <c r="L6" s="293" t="s">
        <v>17</v>
      </c>
      <c r="M6" s="293"/>
      <c r="N6" s="293"/>
      <c r="O6" s="293" t="s">
        <v>18</v>
      </c>
      <c r="P6" s="293"/>
      <c r="Q6" s="293"/>
      <c r="R6" s="291"/>
      <c r="S6" s="20"/>
    </row>
    <row r="7" spans="1:20" ht="15.9" customHeight="1" x14ac:dyDescent="0.3">
      <c r="B7" s="293"/>
      <c r="C7" s="293"/>
      <c r="D7" s="294"/>
      <c r="E7" s="293"/>
      <c r="F7" s="293"/>
      <c r="G7" s="293"/>
      <c r="H7" s="293"/>
      <c r="I7" s="293"/>
      <c r="J7" s="136" t="s">
        <v>19</v>
      </c>
      <c r="K7" s="136" t="s">
        <v>20</v>
      </c>
      <c r="L7" s="136" t="s">
        <v>21</v>
      </c>
      <c r="M7" s="136" t="s">
        <v>22</v>
      </c>
      <c r="N7" s="136" t="s">
        <v>23</v>
      </c>
      <c r="O7" s="293"/>
      <c r="P7" s="293"/>
      <c r="Q7" s="293"/>
      <c r="R7" s="292"/>
      <c r="S7" s="20"/>
    </row>
    <row r="8" spans="1:20" s="26" customFormat="1" ht="15.9" customHeight="1" x14ac:dyDescent="0.3">
      <c r="A8" s="21"/>
      <c r="B8" s="299" t="s">
        <v>530</v>
      </c>
      <c r="C8" s="299"/>
      <c r="D8" s="134">
        <v>66</v>
      </c>
      <c r="E8" s="27" t="s">
        <v>27</v>
      </c>
      <c r="F8" s="22" t="s">
        <v>516</v>
      </c>
      <c r="G8" s="295">
        <v>3603</v>
      </c>
      <c r="H8" s="295"/>
      <c r="I8" s="295"/>
      <c r="J8" s="133">
        <v>1</v>
      </c>
      <c r="K8" s="133"/>
      <c r="L8" s="64">
        <f>ROUNDUP(IF(G8="",1,IF([1]!SearchNum(G8,2)&gt;0,[1]!SearchNum(G8,1)*[1]!SearchNum(G8,2)/1000000,IF([1]!SearchNum(G8,1)&gt;0,[1]!SearchNum(G8,1)/1000,1)))*R8,[1]!StrToNum($Q$3))</f>
        <v>149.16999999999999</v>
      </c>
      <c r="M8" s="64">
        <f>ROUND(L8*(J8+K8),[1]!StrToNum($T$3))</f>
        <v>149.16999999999999</v>
      </c>
      <c r="N8" s="300">
        <f>SUM(M8:M13)</f>
        <v>198.42</v>
      </c>
      <c r="O8" s="24" t="s">
        <v>109</v>
      </c>
      <c r="P8" s="296" t="s">
        <v>452</v>
      </c>
      <c r="Q8" s="297"/>
      <c r="R8" s="25">
        <v>41.400001525878906</v>
      </c>
      <c r="S8" s="20" t="s">
        <v>28</v>
      </c>
    </row>
    <row r="9" spans="1:20" s="26" customFormat="1" ht="15.9" customHeight="1" x14ac:dyDescent="0.3">
      <c r="A9" s="21"/>
      <c r="B9" s="299"/>
      <c r="C9" s="299"/>
      <c r="D9" s="134">
        <v>73</v>
      </c>
      <c r="E9" s="27" t="s">
        <v>32</v>
      </c>
      <c r="F9" s="22" t="s">
        <v>517</v>
      </c>
      <c r="G9" s="295">
        <v>400</v>
      </c>
      <c r="H9" s="295"/>
      <c r="I9" s="295"/>
      <c r="J9" s="133">
        <v>1</v>
      </c>
      <c r="K9" s="133"/>
      <c r="L9" s="64">
        <f>ROUNDUP(IF(G9="",1,IF([1]!SearchNum(G9,2)&gt;0,[1]!SearchNum(G9,1)*[1]!SearchNum(G9,2)/1000000,IF([1]!SearchNum(G9,1)&gt;0,[1]!SearchNum(G9,1)/1000,1)))*R9,[1]!StrToNum($Q$3))</f>
        <v>22.770000000000003</v>
      </c>
      <c r="M9" s="64">
        <f>ROUND(L9*(J9+K9),[1]!StrToNum($T$3))</f>
        <v>22.77</v>
      </c>
      <c r="N9" s="300"/>
      <c r="O9" s="24" t="s">
        <v>97</v>
      </c>
      <c r="P9" s="296" t="s">
        <v>34</v>
      </c>
      <c r="Q9" s="297"/>
      <c r="R9" s="25">
        <f>[2]!МассСеч(F9,7850)</f>
        <v>56.911998748779297</v>
      </c>
      <c r="S9" s="20" t="s">
        <v>33</v>
      </c>
    </row>
    <row r="10" spans="1:20" s="26" customFormat="1" ht="15.9" customHeight="1" x14ac:dyDescent="0.3">
      <c r="A10" s="21"/>
      <c r="B10" s="299"/>
      <c r="C10" s="299"/>
      <c r="D10" s="134">
        <v>70</v>
      </c>
      <c r="E10" s="27" t="s">
        <v>32</v>
      </c>
      <c r="F10" s="22" t="s">
        <v>520</v>
      </c>
      <c r="G10" s="295">
        <v>200</v>
      </c>
      <c r="H10" s="295"/>
      <c r="I10" s="295"/>
      <c r="J10" s="133">
        <v>4</v>
      </c>
      <c r="K10" s="133"/>
      <c r="L10" s="64">
        <f>ROUNDUP(IF(G10="",1,IF([1]!SearchNum(G10,2)&gt;0,[1]!SearchNum(G10,1)*[1]!SearchNum(G10,2)/1000000,IF([1]!SearchNum(G10,1)&gt;0,[1]!SearchNum(G10,1)/1000,1)))*R10,[1]!StrToNum($Q$3))</f>
        <v>1.89</v>
      </c>
      <c r="M10" s="64">
        <f>ROUND(L10*(J10+K10),[1]!StrToNum($T$3))</f>
        <v>7.56</v>
      </c>
      <c r="N10" s="300"/>
      <c r="O10" s="24" t="s">
        <v>36</v>
      </c>
      <c r="P10" s="296" t="s">
        <v>34</v>
      </c>
      <c r="Q10" s="297"/>
      <c r="R10" s="25">
        <f>[2]!МассСеч(F10,7850)</f>
        <v>9.4200000762939453</v>
      </c>
      <c r="S10" s="20" t="s">
        <v>33</v>
      </c>
    </row>
    <row r="11" spans="1:20" s="26" customFormat="1" ht="15.9" customHeight="1" x14ac:dyDescent="0.3">
      <c r="A11" s="21"/>
      <c r="B11" s="299"/>
      <c r="C11" s="299"/>
      <c r="D11" s="134">
        <v>74</v>
      </c>
      <c r="E11" s="27" t="s">
        <v>32</v>
      </c>
      <c r="F11" s="22" t="s">
        <v>524</v>
      </c>
      <c r="G11" s="295">
        <v>320</v>
      </c>
      <c r="H11" s="295"/>
      <c r="I11" s="295"/>
      <c r="J11" s="133">
        <v>1</v>
      </c>
      <c r="K11" s="133"/>
      <c r="L11" s="64">
        <f>ROUNDUP(IF(G11="",1,IF([1]!SearchNum(G11,2)&gt;0,[1]!SearchNum(G11,1)*[1]!SearchNum(G11,2)/1000000,IF([1]!SearchNum(G11,1)&gt;0,[1]!SearchNum(G11,1)/1000,1)))*R11,[1]!StrToNum($Q$3))</f>
        <v>6.3199999999999994</v>
      </c>
      <c r="M11" s="64">
        <f>ROUND(L11*(J11+K11),[1]!StrToNum($T$3))</f>
        <v>6.32</v>
      </c>
      <c r="N11" s="300"/>
      <c r="O11" s="24" t="s">
        <v>36</v>
      </c>
      <c r="P11" s="296" t="s">
        <v>34</v>
      </c>
      <c r="Q11" s="297"/>
      <c r="R11" s="25">
        <f>[2]!МассСеч(F11,7850)</f>
        <v>19.718999862670898</v>
      </c>
      <c r="S11" s="20" t="s">
        <v>33</v>
      </c>
    </row>
    <row r="12" spans="1:20" s="26" customFormat="1" ht="15.9" customHeight="1" x14ac:dyDescent="0.3">
      <c r="A12" s="21"/>
      <c r="B12" s="299"/>
      <c r="C12" s="299"/>
      <c r="D12" s="134">
        <v>75</v>
      </c>
      <c r="E12" s="27" t="s">
        <v>32</v>
      </c>
      <c r="F12" s="22" t="s">
        <v>518</v>
      </c>
      <c r="G12" s="295">
        <v>500</v>
      </c>
      <c r="H12" s="295"/>
      <c r="I12" s="295"/>
      <c r="J12" s="133">
        <v>1</v>
      </c>
      <c r="K12" s="133"/>
      <c r="L12" s="64">
        <f>ROUNDUP(IF(G12="",1,IF([1]!SearchNum(G12,2)&gt;0,[1]!SearchNum(G12,1)*[1]!SearchNum(G12,2)/1000000,IF([1]!SearchNum(G12,1)&gt;0,[1]!SearchNum(G12,1)/1000,1)))*R12,[1]!StrToNum($Q$3))</f>
        <v>10.6</v>
      </c>
      <c r="M12" s="64">
        <f>ROUND(L12*(J12+K12),[1]!StrToNum($T$3))</f>
        <v>10.6</v>
      </c>
      <c r="N12" s="300"/>
      <c r="O12" s="24" t="s">
        <v>36</v>
      </c>
      <c r="P12" s="296" t="s">
        <v>34</v>
      </c>
      <c r="Q12" s="297"/>
      <c r="R12" s="25">
        <f>[2]!МассСеч(F12,7850)</f>
        <v>21.194999694824219</v>
      </c>
      <c r="S12" s="20" t="s">
        <v>33</v>
      </c>
    </row>
    <row r="13" spans="1:20" s="26" customFormat="1" ht="16.5" customHeight="1" x14ac:dyDescent="0.3">
      <c r="A13" s="28"/>
      <c r="B13" s="299"/>
      <c r="C13" s="299"/>
      <c r="D13" s="298" t="s">
        <v>24</v>
      </c>
      <c r="E13" s="298"/>
      <c r="F13" s="298"/>
      <c r="G13" s="298"/>
      <c r="H13" s="298"/>
      <c r="I13" s="298"/>
      <c r="J13" s="298"/>
      <c r="K13" s="298"/>
      <c r="L13" s="298"/>
      <c r="M13" s="64">
        <f>ROUND((M8+M9+M10+M11+M12)*0.01,0)</f>
        <v>2</v>
      </c>
      <c r="N13" s="300"/>
      <c r="O13" s="298" t="s">
        <v>25</v>
      </c>
      <c r="P13" s="298"/>
      <c r="Q13" s="298"/>
      <c r="R13" s="25"/>
      <c r="S13" s="20"/>
    </row>
    <row r="14" spans="1:20" s="35" customFormat="1" ht="15.9" customHeight="1" x14ac:dyDescent="0.3">
      <c r="A14" s="33"/>
      <c r="B14" s="299" t="s">
        <v>531</v>
      </c>
      <c r="C14" s="299"/>
      <c r="D14" s="134">
        <v>66</v>
      </c>
      <c r="E14" s="27" t="s">
        <v>27</v>
      </c>
      <c r="F14" s="22" t="s">
        <v>516</v>
      </c>
      <c r="G14" s="295">
        <v>3603</v>
      </c>
      <c r="H14" s="295"/>
      <c r="I14" s="295"/>
      <c r="J14" s="133">
        <v>1</v>
      </c>
      <c r="K14" s="133">
        <v>0</v>
      </c>
      <c r="L14" s="64">
        <f>ROUNDUP(IF(G14="",1,IF([1]!SearchNum(G14,2)&gt;0,[1]!SearchNum(G14,1)*[1]!SearchNum(G14,2)/1000000,IF([1]!SearchNum(G14,1)&gt;0,[1]!SearchNum(G14,1)/1000,1)))*R14,[1]!StrToNum($Q$3))</f>
        <v>149.16999999999999</v>
      </c>
      <c r="M14" s="64">
        <f>ROUND(L14*(J14+K14),[1]!StrToNum($T$3))</f>
        <v>149.16999999999999</v>
      </c>
      <c r="N14" s="300">
        <f>SUM(M14:M18)</f>
        <v>185.14</v>
      </c>
      <c r="O14" s="24" t="s">
        <v>109</v>
      </c>
      <c r="P14" s="296" t="s">
        <v>452</v>
      </c>
      <c r="Q14" s="297"/>
      <c r="R14" s="34">
        <v>41.400001525878899</v>
      </c>
      <c r="S14" s="20"/>
    </row>
    <row r="15" spans="1:20" s="35" customFormat="1" ht="15.9" customHeight="1" x14ac:dyDescent="0.3">
      <c r="A15" s="33"/>
      <c r="B15" s="299"/>
      <c r="C15" s="299"/>
      <c r="D15" s="134">
        <v>67</v>
      </c>
      <c r="E15" s="27" t="s">
        <v>32</v>
      </c>
      <c r="F15" s="22" t="s">
        <v>517</v>
      </c>
      <c r="G15" s="295">
        <v>400</v>
      </c>
      <c r="H15" s="295"/>
      <c r="I15" s="295"/>
      <c r="J15" s="133">
        <v>1</v>
      </c>
      <c r="K15" s="133">
        <v>0</v>
      </c>
      <c r="L15" s="64">
        <f>ROUNDUP(IF(G15="",1,IF([1]!SearchNum(G15,2)&gt;0,[1]!SearchNum(G15,1)*[1]!SearchNum(G15,2)/1000000,IF([1]!SearchNum(G15,1)&gt;0,[1]!SearchNum(G15,1)/1000,1)))*R15,[1]!StrToNum($Q$3))</f>
        <v>22.770000000000003</v>
      </c>
      <c r="M15" s="64">
        <f>ROUND(L15*(J15+K15),[1]!StrToNum($T$3))</f>
        <v>22.77</v>
      </c>
      <c r="N15" s="300"/>
      <c r="O15" s="24" t="s">
        <v>97</v>
      </c>
      <c r="P15" s="296" t="s">
        <v>34</v>
      </c>
      <c r="Q15" s="297"/>
      <c r="R15" s="34">
        <f>[2]!МассСеч(F15,7850)</f>
        <v>56.911998748779297</v>
      </c>
      <c r="S15" s="20"/>
    </row>
    <row r="16" spans="1:20" s="35" customFormat="1" ht="15.9" customHeight="1" x14ac:dyDescent="0.3">
      <c r="A16" s="33"/>
      <c r="B16" s="299"/>
      <c r="C16" s="299"/>
      <c r="D16" s="134">
        <v>68</v>
      </c>
      <c r="E16" s="27" t="s">
        <v>32</v>
      </c>
      <c r="F16" s="22" t="s">
        <v>518</v>
      </c>
      <c r="G16" s="295">
        <v>350</v>
      </c>
      <c r="H16" s="295"/>
      <c r="I16" s="295"/>
      <c r="J16" s="133">
        <v>1</v>
      </c>
      <c r="K16" s="133">
        <v>0</v>
      </c>
      <c r="L16" s="64">
        <f>ROUNDUP(IF(G16="",1,IF([1]!SearchNum(G16,2)&gt;0,[1]!SearchNum(G16,1)*[1]!SearchNum(G16,2)/1000000,IF([1]!SearchNum(G16,1)&gt;0,[1]!SearchNum(G16,1)/1000,1)))*R16,[1]!StrToNum($Q$3))</f>
        <v>7.42</v>
      </c>
      <c r="M16" s="64">
        <f>ROUND(L16*(J16+K16),[1]!StrToNum($T$3))</f>
        <v>7.42</v>
      </c>
      <c r="N16" s="300"/>
      <c r="O16" s="24" t="s">
        <v>36</v>
      </c>
      <c r="P16" s="296" t="s">
        <v>34</v>
      </c>
      <c r="Q16" s="297"/>
      <c r="R16" s="34">
        <f>[2]!МассСеч(F16,7850)</f>
        <v>21.194999694824219</v>
      </c>
      <c r="S16" s="20"/>
    </row>
    <row r="17" spans="1:19" s="35" customFormat="1" ht="15.9" customHeight="1" x14ac:dyDescent="0.3">
      <c r="A17" s="33"/>
      <c r="B17" s="299"/>
      <c r="C17" s="299"/>
      <c r="D17" s="134">
        <v>70</v>
      </c>
      <c r="E17" s="27" t="s">
        <v>32</v>
      </c>
      <c r="F17" s="22" t="s">
        <v>520</v>
      </c>
      <c r="G17" s="295">
        <v>200</v>
      </c>
      <c r="H17" s="295"/>
      <c r="I17" s="295"/>
      <c r="J17" s="133">
        <v>2</v>
      </c>
      <c r="K17" s="133">
        <v>0</v>
      </c>
      <c r="L17" s="64">
        <f>ROUNDUP(IF(G17="",1,IF([1]!SearchNum(G17,2)&gt;0,[1]!SearchNum(G17,1)*[1]!SearchNum(G17,2)/1000000,IF([1]!SearchNum(G17,1)&gt;0,[1]!SearchNum(G17,1)/1000,1)))*R17,[1]!StrToNum($Q$3))</f>
        <v>1.89</v>
      </c>
      <c r="M17" s="64">
        <f>ROUND(L17*(J17+K17),[1]!StrToNum($T$3))</f>
        <v>3.78</v>
      </c>
      <c r="N17" s="300"/>
      <c r="O17" s="24" t="s">
        <v>36</v>
      </c>
      <c r="P17" s="296" t="s">
        <v>34</v>
      </c>
      <c r="Q17" s="297"/>
      <c r="R17" s="34">
        <f>[2]!МассСеч(F17,7850)</f>
        <v>9.4200000762939453</v>
      </c>
      <c r="S17" s="20"/>
    </row>
    <row r="18" spans="1:19" s="37" customFormat="1" ht="15.9" customHeight="1" x14ac:dyDescent="0.3">
      <c r="A18" s="36"/>
      <c r="B18" s="299"/>
      <c r="C18" s="299"/>
      <c r="D18" s="298" t="s">
        <v>24</v>
      </c>
      <c r="E18" s="298"/>
      <c r="F18" s="298"/>
      <c r="G18" s="298"/>
      <c r="H18" s="298"/>
      <c r="I18" s="298"/>
      <c r="J18" s="298"/>
      <c r="K18" s="298"/>
      <c r="L18" s="298"/>
      <c r="M18" s="64">
        <f>ROUND((M14+M15+M16+M17)*0.01,0)</f>
        <v>2</v>
      </c>
      <c r="N18" s="300"/>
      <c r="O18" s="298" t="s">
        <v>25</v>
      </c>
      <c r="P18" s="298"/>
      <c r="Q18" s="298"/>
      <c r="R18" s="34"/>
      <c r="S18" s="20"/>
    </row>
    <row r="19" spans="1:19" s="35" customFormat="1" ht="15.9" customHeight="1" x14ac:dyDescent="0.3">
      <c r="A19" s="33"/>
      <c r="B19" s="343" t="s">
        <v>532</v>
      </c>
      <c r="C19" s="344"/>
      <c r="D19" s="134">
        <v>66</v>
      </c>
      <c r="E19" s="27" t="s">
        <v>27</v>
      </c>
      <c r="F19" s="22" t="s">
        <v>516</v>
      </c>
      <c r="G19" s="295">
        <v>3603</v>
      </c>
      <c r="H19" s="295"/>
      <c r="I19" s="295"/>
      <c r="J19" s="133">
        <v>1</v>
      </c>
      <c r="K19" s="133">
        <v>0</v>
      </c>
      <c r="L19" s="64">
        <f>ROUNDUP(IF(G19="",1,IF([1]!SearchNum(G19,2)&gt;0,[1]!SearchNum(G19,1)*[1]!SearchNum(G19,2)/1000000,IF([1]!SearchNum(G19,1)&gt;0,[1]!SearchNum(G19,1)/1000,1)))*R19,[1]!StrToNum($Q$3))</f>
        <v>149.16999999999999</v>
      </c>
      <c r="M19" s="64">
        <f>ROUND(L19*(J19+K19),[1]!StrToNum($T$3))</f>
        <v>149.16999999999999</v>
      </c>
      <c r="N19" s="349">
        <f>SUM(M19:M24)</f>
        <v>229.57</v>
      </c>
      <c r="O19" s="24" t="s">
        <v>109</v>
      </c>
      <c r="P19" s="296" t="s">
        <v>452</v>
      </c>
      <c r="Q19" s="297"/>
      <c r="R19" s="34">
        <v>41.400001525878899</v>
      </c>
      <c r="S19" s="20"/>
    </row>
    <row r="20" spans="1:19" s="35" customFormat="1" ht="15.9" customHeight="1" x14ac:dyDescent="0.3">
      <c r="A20" s="33"/>
      <c r="B20" s="345"/>
      <c r="C20" s="346"/>
      <c r="D20" s="134">
        <v>70</v>
      </c>
      <c r="E20" s="27" t="s">
        <v>32</v>
      </c>
      <c r="F20" s="22" t="s">
        <v>520</v>
      </c>
      <c r="G20" s="295">
        <v>200</v>
      </c>
      <c r="H20" s="295"/>
      <c r="I20" s="295"/>
      <c r="J20" s="133">
        <v>4</v>
      </c>
      <c r="K20" s="133">
        <v>0</v>
      </c>
      <c r="L20" s="64">
        <f>ROUNDUP(IF(G20="",1,IF([1]!SearchNum(G20,2)&gt;0,[1]!SearchNum(G20,1)*[1]!SearchNum(G20,2)/1000000,IF([1]!SearchNum(G20,1)&gt;0,[1]!SearchNum(G20,1)/1000,1)))*R20,[1]!StrToNum($Q$3))</f>
        <v>1.89</v>
      </c>
      <c r="M20" s="64">
        <f>ROUND(L20*(J20+K20),[1]!StrToNum($T$3))</f>
        <v>7.56</v>
      </c>
      <c r="N20" s="350"/>
      <c r="O20" s="24" t="s">
        <v>36</v>
      </c>
      <c r="P20" s="296" t="s">
        <v>34</v>
      </c>
      <c r="Q20" s="297"/>
      <c r="R20" s="34">
        <f>[2]!МассСеч(F20,7850)</f>
        <v>9.4200000762939453</v>
      </c>
      <c r="S20" s="20"/>
    </row>
    <row r="21" spans="1:19" s="35" customFormat="1" ht="15.9" customHeight="1" x14ac:dyDescent="0.3">
      <c r="A21" s="33"/>
      <c r="B21" s="345"/>
      <c r="C21" s="346"/>
      <c r="D21" s="134">
        <v>72</v>
      </c>
      <c r="E21" s="27" t="s">
        <v>32</v>
      </c>
      <c r="F21" s="22" t="s">
        <v>520</v>
      </c>
      <c r="G21" s="295">
        <v>176</v>
      </c>
      <c r="H21" s="295"/>
      <c r="I21" s="295"/>
      <c r="J21" s="133">
        <v>1</v>
      </c>
      <c r="K21" s="133">
        <v>0</v>
      </c>
      <c r="L21" s="64">
        <f>ROUNDUP(IF(G21="",1,IF([1]!SearchNum(G21,2)&gt;0,[1]!SearchNum(G21,1)*[1]!SearchNum(G21,2)/1000000,IF([1]!SearchNum(G21,1)&gt;0,[1]!SearchNum(G21,1)/1000,1)))*R21,[1]!StrToNum($Q$3))</f>
        <v>1.66</v>
      </c>
      <c r="M21" s="64">
        <f>ROUND(L21*(J21+K21),[1]!StrToNum($T$3))</f>
        <v>1.66</v>
      </c>
      <c r="N21" s="350"/>
      <c r="O21" s="24" t="s">
        <v>36</v>
      </c>
      <c r="P21" s="296" t="s">
        <v>34</v>
      </c>
      <c r="Q21" s="297"/>
      <c r="R21" s="34">
        <f>[2]!МассСеч(F21,7850)</f>
        <v>9.4200000762939453</v>
      </c>
      <c r="S21" s="20"/>
    </row>
    <row r="22" spans="1:19" s="35" customFormat="1" ht="15.9" customHeight="1" x14ac:dyDescent="0.3">
      <c r="A22" s="33"/>
      <c r="B22" s="345"/>
      <c r="C22" s="346"/>
      <c r="D22" s="134">
        <v>76</v>
      </c>
      <c r="E22" s="27" t="s">
        <v>219</v>
      </c>
      <c r="F22" s="22" t="s">
        <v>533</v>
      </c>
      <c r="G22" s="295">
        <v>3125</v>
      </c>
      <c r="H22" s="295"/>
      <c r="I22" s="295"/>
      <c r="J22" s="133">
        <v>1</v>
      </c>
      <c r="K22" s="133"/>
      <c r="L22" s="64">
        <f>ROUNDUP(IF(G22="",1,IF([1]!SearchNum(G22,2)&gt;0,[1]!SearchNum(G22,1)*[1]!SearchNum(G22,2)/1000000,IF([1]!SearchNum(G22,1)&gt;0,[1]!SearchNum(G22,1)/1000,1)))*R22,[1]!StrToNum($Q$3))</f>
        <v>48.32</v>
      </c>
      <c r="M22" s="64">
        <f>ROUND(L22*(J22+K22),[1]!StrToNum($T$3))</f>
        <v>48.32</v>
      </c>
      <c r="N22" s="350"/>
      <c r="O22" s="24" t="s">
        <v>36</v>
      </c>
      <c r="P22" s="296" t="s">
        <v>221</v>
      </c>
      <c r="Q22" s="297"/>
      <c r="R22" s="34">
        <v>15.460000038146973</v>
      </c>
      <c r="S22" s="20" t="s">
        <v>220</v>
      </c>
    </row>
    <row r="23" spans="1:19" s="35" customFormat="1" ht="15.9" customHeight="1" x14ac:dyDescent="0.3">
      <c r="A23" s="33"/>
      <c r="B23" s="345"/>
      <c r="C23" s="346"/>
      <c r="D23" s="134">
        <v>77</v>
      </c>
      <c r="E23" s="27" t="s">
        <v>32</v>
      </c>
      <c r="F23" s="22" t="s">
        <v>534</v>
      </c>
      <c r="G23" s="295">
        <v>536</v>
      </c>
      <c r="H23" s="295"/>
      <c r="I23" s="295"/>
      <c r="J23" s="133">
        <v>1</v>
      </c>
      <c r="K23" s="133"/>
      <c r="L23" s="64">
        <f>ROUNDUP(IF(G23="",1,IF([1]!SearchNum(G23,2)&gt;0,[1]!SearchNum(G23,1)*[1]!SearchNum(G23,2)/1000000,IF([1]!SearchNum(G23,1)&gt;0,[1]!SearchNum(G23,1)/1000,1)))*R23,[1]!StrToNum($Q$3))</f>
        <v>20.860000000000003</v>
      </c>
      <c r="M23" s="64">
        <f>ROUND(L23*(J23+K23),[1]!StrToNum($T$3))</f>
        <v>20.86</v>
      </c>
      <c r="N23" s="350"/>
      <c r="O23" s="24" t="s">
        <v>36</v>
      </c>
      <c r="P23" s="296" t="s">
        <v>34</v>
      </c>
      <c r="Q23" s="297"/>
      <c r="R23" s="34">
        <f>[2]!МассСеч(F23,7850)</f>
        <v>38.904998779296875</v>
      </c>
      <c r="S23" s="20" t="s">
        <v>33</v>
      </c>
    </row>
    <row r="24" spans="1:19" s="37" customFormat="1" ht="15.9" customHeight="1" x14ac:dyDescent="0.3">
      <c r="A24" s="36"/>
      <c r="B24" s="347"/>
      <c r="C24" s="348"/>
      <c r="D24" s="298" t="s">
        <v>24</v>
      </c>
      <c r="E24" s="298"/>
      <c r="F24" s="298"/>
      <c r="G24" s="298"/>
      <c r="H24" s="298"/>
      <c r="I24" s="298"/>
      <c r="J24" s="298"/>
      <c r="K24" s="298"/>
      <c r="L24" s="298"/>
      <c r="M24" s="64">
        <f>ROUND((M19+M20+M21+M22+M23)*0.01,0)</f>
        <v>2</v>
      </c>
      <c r="N24" s="351"/>
      <c r="O24" s="298" t="s">
        <v>25</v>
      </c>
      <c r="P24" s="298"/>
      <c r="Q24" s="298"/>
      <c r="R24" s="34"/>
      <c r="S24" s="20"/>
    </row>
    <row r="25" spans="1:19" s="35" customFormat="1" ht="15.9" customHeight="1" x14ac:dyDescent="0.3">
      <c r="A25" s="33"/>
      <c r="B25" s="299" t="s">
        <v>535</v>
      </c>
      <c r="C25" s="299"/>
      <c r="D25" s="134">
        <v>66</v>
      </c>
      <c r="E25" s="27" t="s">
        <v>27</v>
      </c>
      <c r="F25" s="22" t="s">
        <v>516</v>
      </c>
      <c r="G25" s="295">
        <v>3603</v>
      </c>
      <c r="H25" s="295"/>
      <c r="I25" s="295"/>
      <c r="J25" s="133">
        <v>1</v>
      </c>
      <c r="K25" s="133">
        <v>0</v>
      </c>
      <c r="L25" s="64">
        <f>ROUNDUP(IF(G25="",1,IF([1]!SearchNum(G25,2)&gt;0,[1]!SearchNum(G25,1)*[1]!SearchNum(G25,2)/1000000,IF([1]!SearchNum(G25,1)&gt;0,[1]!SearchNum(G25,1)/1000,1)))*R25,[1]!StrToNum($Q$3))</f>
        <v>149.16999999999999</v>
      </c>
      <c r="M25" s="64">
        <f>ROUND(L25*(J25+K25),[1]!StrToNum($T$3))</f>
        <v>149.16999999999999</v>
      </c>
      <c r="N25" s="300">
        <f>SUM(M25:M30)</f>
        <v>208.36</v>
      </c>
      <c r="O25" s="24" t="s">
        <v>109</v>
      </c>
      <c r="P25" s="296" t="s">
        <v>452</v>
      </c>
      <c r="Q25" s="297"/>
      <c r="R25" s="34">
        <v>41.400001525878899</v>
      </c>
      <c r="S25" s="20"/>
    </row>
    <row r="26" spans="1:19" s="35" customFormat="1" ht="15.9" customHeight="1" x14ac:dyDescent="0.3">
      <c r="A26" s="33"/>
      <c r="B26" s="299"/>
      <c r="C26" s="299"/>
      <c r="D26" s="134">
        <v>73</v>
      </c>
      <c r="E26" s="27" t="s">
        <v>32</v>
      </c>
      <c r="F26" s="22" t="s">
        <v>517</v>
      </c>
      <c r="G26" s="295">
        <v>400</v>
      </c>
      <c r="H26" s="295"/>
      <c r="I26" s="295"/>
      <c r="J26" s="133">
        <v>1</v>
      </c>
      <c r="K26" s="133">
        <v>0</v>
      </c>
      <c r="L26" s="64">
        <f>ROUNDUP(IF(G26="",1,IF([1]!SearchNum(G26,2)&gt;0,[1]!SearchNum(G26,1)*[1]!SearchNum(G26,2)/1000000,IF([1]!SearchNum(G26,1)&gt;0,[1]!SearchNum(G26,1)/1000,1)))*R26,[1]!StrToNum($Q$3))</f>
        <v>22.770000000000003</v>
      </c>
      <c r="M26" s="64">
        <f>ROUND(L26*(J26+K26),[1]!StrToNum($T$3))</f>
        <v>22.77</v>
      </c>
      <c r="N26" s="300"/>
      <c r="O26" s="24" t="s">
        <v>97</v>
      </c>
      <c r="P26" s="296" t="s">
        <v>34</v>
      </c>
      <c r="Q26" s="297"/>
      <c r="R26" s="34">
        <f>[2]!МассСеч(F26,7850)</f>
        <v>56.911998748779297</v>
      </c>
      <c r="S26" s="20"/>
    </row>
    <row r="27" spans="1:19" s="35" customFormat="1" ht="15.9" customHeight="1" x14ac:dyDescent="0.3">
      <c r="A27" s="33"/>
      <c r="B27" s="299"/>
      <c r="C27" s="299"/>
      <c r="D27" s="134">
        <v>70</v>
      </c>
      <c r="E27" s="27" t="s">
        <v>32</v>
      </c>
      <c r="F27" s="22" t="s">
        <v>520</v>
      </c>
      <c r="G27" s="295">
        <v>200</v>
      </c>
      <c r="H27" s="295"/>
      <c r="I27" s="295"/>
      <c r="J27" s="133">
        <v>4</v>
      </c>
      <c r="K27" s="133">
        <v>0</v>
      </c>
      <c r="L27" s="64">
        <f>ROUNDUP(IF(G27="",1,IF([1]!SearchNum(G27,2)&gt;0,[1]!SearchNum(G27,1)*[1]!SearchNum(G27,2)/1000000,IF([1]!SearchNum(G27,1)&gt;0,[1]!SearchNum(G27,1)/1000,1)))*R27,[1]!StrToNum($Q$3))</f>
        <v>1.89</v>
      </c>
      <c r="M27" s="64">
        <f>ROUND(L27*(J27+K27),[1]!StrToNum($T$3))</f>
        <v>7.56</v>
      </c>
      <c r="N27" s="300"/>
      <c r="O27" s="24" t="s">
        <v>36</v>
      </c>
      <c r="P27" s="296" t="s">
        <v>34</v>
      </c>
      <c r="Q27" s="297"/>
      <c r="R27" s="34">
        <f>[2]!МассСеч(F27,7850)</f>
        <v>9.4200000762939453</v>
      </c>
      <c r="S27" s="20"/>
    </row>
    <row r="28" spans="1:19" s="35" customFormat="1" ht="15.9" customHeight="1" x14ac:dyDescent="0.3">
      <c r="A28" s="33"/>
      <c r="B28" s="299"/>
      <c r="C28" s="299"/>
      <c r="D28" s="134">
        <v>77</v>
      </c>
      <c r="E28" s="27" t="s">
        <v>32</v>
      </c>
      <c r="F28" s="22" t="s">
        <v>534</v>
      </c>
      <c r="G28" s="295">
        <v>536</v>
      </c>
      <c r="H28" s="295"/>
      <c r="I28" s="295"/>
      <c r="J28" s="133">
        <v>1</v>
      </c>
      <c r="K28" s="133">
        <v>0</v>
      </c>
      <c r="L28" s="64">
        <f>ROUNDUP(IF(G28="",1,IF([1]!SearchNum(G28,2)&gt;0,[1]!SearchNum(G28,1)*[1]!SearchNum(G28,2)/1000000,IF([1]!SearchNum(G28,1)&gt;0,[1]!SearchNum(G28,1)/1000,1)))*R28,[1]!StrToNum($Q$3))</f>
        <v>20.860000000000003</v>
      </c>
      <c r="M28" s="64">
        <f>ROUND(L28*(J28+K28),[1]!StrToNum($T$3))</f>
        <v>20.86</v>
      </c>
      <c r="N28" s="300"/>
      <c r="O28" s="24" t="s">
        <v>36</v>
      </c>
      <c r="P28" s="296" t="s">
        <v>34</v>
      </c>
      <c r="Q28" s="297"/>
      <c r="R28" s="34">
        <f>[2]!МассСеч(F28,7850)</f>
        <v>38.904998779296875</v>
      </c>
      <c r="S28" s="20"/>
    </row>
    <row r="29" spans="1:19" s="35" customFormat="1" ht="15.9" customHeight="1" x14ac:dyDescent="0.3">
      <c r="A29" s="33"/>
      <c r="B29" s="299"/>
      <c r="C29" s="299"/>
      <c r="D29" s="134">
        <v>78</v>
      </c>
      <c r="E29" s="27" t="s">
        <v>32</v>
      </c>
      <c r="F29" s="22" t="s">
        <v>500</v>
      </c>
      <c r="G29" s="295">
        <v>318</v>
      </c>
      <c r="H29" s="295"/>
      <c r="I29" s="295"/>
      <c r="J29" s="133">
        <v>1</v>
      </c>
      <c r="K29" s="133"/>
      <c r="L29" s="64">
        <f>ROUNDUP(IF(G29="",1,IF([1]!SearchNum(G29,2)&gt;0,[1]!SearchNum(G29,1)*[1]!SearchNum(G29,2)/1000000,IF([1]!SearchNum(G29,1)&gt;0,[1]!SearchNum(G29,1)/1000,1)))*R29,[1]!StrToNum($Q$3))</f>
        <v>6</v>
      </c>
      <c r="M29" s="64">
        <f>ROUND(L29*(J29+K29),[1]!StrToNum($T$3))</f>
        <v>6</v>
      </c>
      <c r="N29" s="300"/>
      <c r="O29" s="24" t="s">
        <v>36</v>
      </c>
      <c r="P29" s="296" t="s">
        <v>34</v>
      </c>
      <c r="Q29" s="297"/>
      <c r="R29" s="34">
        <f>[2]!МассСеч(F29,7850)</f>
        <v>18.840000152587891</v>
      </c>
      <c r="S29" s="20" t="s">
        <v>33</v>
      </c>
    </row>
    <row r="30" spans="1:19" s="37" customFormat="1" ht="15.9" customHeight="1" x14ac:dyDescent="0.3">
      <c r="A30" s="36"/>
      <c r="B30" s="299"/>
      <c r="C30" s="299"/>
      <c r="D30" s="298" t="s">
        <v>24</v>
      </c>
      <c r="E30" s="298"/>
      <c r="F30" s="298"/>
      <c r="G30" s="298"/>
      <c r="H30" s="298"/>
      <c r="I30" s="298"/>
      <c r="J30" s="298"/>
      <c r="K30" s="298"/>
      <c r="L30" s="298"/>
      <c r="M30" s="64">
        <f>ROUND((M25+M26+M27+M28+M29)*0.01,0)</f>
        <v>2</v>
      </c>
      <c r="N30" s="300"/>
      <c r="O30" s="298" t="s">
        <v>25</v>
      </c>
      <c r="P30" s="298"/>
      <c r="Q30" s="298"/>
      <c r="R30" s="34"/>
      <c r="S30" s="20"/>
    </row>
    <row r="31" spans="1:19" s="38" customFormat="1" ht="12" customHeight="1" x14ac:dyDescent="0.25">
      <c r="M31" s="39"/>
    </row>
    <row r="32" spans="1:19" s="41" customFormat="1" ht="18" customHeight="1" x14ac:dyDescent="0.3">
      <c r="A32" s="40" t="s">
        <v>40</v>
      </c>
      <c r="B32" s="311" t="s">
        <v>41</v>
      </c>
      <c r="C32" s="311"/>
      <c r="D32" s="311"/>
      <c r="E32" s="311"/>
      <c r="F32" s="311"/>
      <c r="G32" s="311"/>
      <c r="H32" s="312" t="s">
        <v>41</v>
      </c>
      <c r="I32" s="312"/>
      <c r="J32" s="312"/>
      <c r="K32" s="312"/>
      <c r="L32" s="312"/>
      <c r="M32" s="312"/>
      <c r="N32" s="312"/>
      <c r="O32" s="310"/>
      <c r="P32" s="310"/>
      <c r="Q32" s="310"/>
    </row>
    <row r="33" spans="1:18" s="41" customFormat="1" ht="18" customHeight="1" x14ac:dyDescent="0.3">
      <c r="A33" s="40" t="s">
        <v>40</v>
      </c>
      <c r="B33" s="312" t="s">
        <v>462</v>
      </c>
      <c r="C33" s="312"/>
      <c r="D33" s="312"/>
      <c r="E33" s="312"/>
      <c r="F33" s="312"/>
      <c r="G33" s="312"/>
      <c r="H33" s="312" t="s">
        <v>12</v>
      </c>
      <c r="I33" s="312"/>
      <c r="J33" s="312"/>
      <c r="K33" s="313" t="s">
        <v>43</v>
      </c>
      <c r="L33" s="314"/>
      <c r="M33" s="312" t="s">
        <v>44</v>
      </c>
      <c r="N33" s="312"/>
      <c r="O33" s="312" t="s">
        <v>45</v>
      </c>
      <c r="P33" s="312"/>
      <c r="Q33" s="312"/>
    </row>
    <row r="34" spans="1:18" s="41" customFormat="1" ht="18" customHeight="1" x14ac:dyDescent="0.3">
      <c r="A34" s="40" t="s">
        <v>40</v>
      </c>
      <c r="B34" s="312"/>
      <c r="C34" s="312"/>
      <c r="D34" s="312"/>
      <c r="E34" s="312"/>
      <c r="F34" s="312"/>
      <c r="G34" s="312"/>
      <c r="H34" s="312"/>
      <c r="I34" s="312"/>
      <c r="J34" s="312"/>
      <c r="K34" s="132" t="s">
        <v>19</v>
      </c>
      <c r="L34" s="132" t="s">
        <v>20</v>
      </c>
      <c r="M34" s="132" t="s">
        <v>46</v>
      </c>
      <c r="N34" s="132" t="s">
        <v>22</v>
      </c>
      <c r="O34" s="312"/>
      <c r="P34" s="312"/>
      <c r="Q34" s="312"/>
    </row>
    <row r="35" spans="1:18" s="41" customFormat="1" ht="18" customHeight="1" x14ac:dyDescent="0.3">
      <c r="A35" s="40" t="s">
        <v>40</v>
      </c>
      <c r="B35" s="302" t="s">
        <v>526</v>
      </c>
      <c r="C35" s="302"/>
      <c r="D35" s="302"/>
      <c r="E35" s="302"/>
      <c r="F35" s="302"/>
      <c r="G35" s="302"/>
      <c r="H35" s="303" t="str">
        <f>$B$8</f>
        <v>С38</v>
      </c>
      <c r="I35" s="304"/>
      <c r="J35" s="305"/>
      <c r="K35" s="42">
        <v>1</v>
      </c>
      <c r="L35" s="42"/>
      <c r="M35" s="66">
        <f>$N$8</f>
        <v>198.42</v>
      </c>
      <c r="N35" s="66">
        <f>(K35+L35)*M35</f>
        <v>198.42</v>
      </c>
      <c r="O35" s="306" t="s">
        <v>49</v>
      </c>
      <c r="P35" s="307"/>
      <c r="Q35" s="43" t="s">
        <v>536</v>
      </c>
    </row>
    <row r="36" spans="1:18" s="41" customFormat="1" ht="18" customHeight="1" x14ac:dyDescent="0.3">
      <c r="A36" s="40" t="s">
        <v>40</v>
      </c>
      <c r="B36" s="302" t="s">
        <v>526</v>
      </c>
      <c r="C36" s="302"/>
      <c r="D36" s="302"/>
      <c r="E36" s="302"/>
      <c r="F36" s="302"/>
      <c r="G36" s="302"/>
      <c r="H36" s="303" t="str">
        <f>$B$14</f>
        <v>С39</v>
      </c>
      <c r="I36" s="304"/>
      <c r="J36" s="305"/>
      <c r="K36" s="42">
        <v>1</v>
      </c>
      <c r="L36" s="42"/>
      <c r="M36" s="66">
        <f>$N$14</f>
        <v>185.14</v>
      </c>
      <c r="N36" s="66">
        <f>(K36+L36)*M36</f>
        <v>185.14</v>
      </c>
      <c r="O36" s="306" t="s">
        <v>49</v>
      </c>
      <c r="P36" s="307"/>
      <c r="Q36" s="43" t="s">
        <v>536</v>
      </c>
    </row>
    <row r="37" spans="1:18" s="41" customFormat="1" ht="18" customHeight="1" x14ac:dyDescent="0.3">
      <c r="A37" s="40" t="s">
        <v>40</v>
      </c>
      <c r="B37" s="302" t="s">
        <v>526</v>
      </c>
      <c r="C37" s="302"/>
      <c r="D37" s="302"/>
      <c r="E37" s="302"/>
      <c r="F37" s="302"/>
      <c r="G37" s="302"/>
      <c r="H37" s="303" t="str">
        <f>$B$19</f>
        <v>С40</v>
      </c>
      <c r="I37" s="304"/>
      <c r="J37" s="305"/>
      <c r="K37" s="42">
        <v>1</v>
      </c>
      <c r="L37" s="42"/>
      <c r="M37" s="66">
        <f>$N$19</f>
        <v>229.57</v>
      </c>
      <c r="N37" s="66">
        <f>(K37+L37)*M37</f>
        <v>229.57</v>
      </c>
      <c r="O37" s="306" t="s">
        <v>49</v>
      </c>
      <c r="P37" s="307"/>
      <c r="Q37" s="43" t="s">
        <v>536</v>
      </c>
    </row>
    <row r="38" spans="1:18" s="41" customFormat="1" ht="18" customHeight="1" x14ac:dyDescent="0.3">
      <c r="A38" s="40" t="s">
        <v>40</v>
      </c>
      <c r="B38" s="302" t="s">
        <v>526</v>
      </c>
      <c r="C38" s="302"/>
      <c r="D38" s="302"/>
      <c r="E38" s="302"/>
      <c r="F38" s="302"/>
      <c r="G38" s="302"/>
      <c r="H38" s="303" t="str">
        <f>$B$25</f>
        <v>С41</v>
      </c>
      <c r="I38" s="304"/>
      <c r="J38" s="305"/>
      <c r="K38" s="42">
        <v>1</v>
      </c>
      <c r="L38" s="42"/>
      <c r="M38" s="66">
        <f>$N$25</f>
        <v>208.36</v>
      </c>
      <c r="N38" s="66">
        <f>(K38+L38)*M38</f>
        <v>208.36</v>
      </c>
      <c r="O38" s="306" t="s">
        <v>49</v>
      </c>
      <c r="P38" s="307"/>
      <c r="Q38" s="43" t="s">
        <v>536</v>
      </c>
    </row>
    <row r="39" spans="1:18" s="41" customFormat="1" ht="18" customHeight="1" x14ac:dyDescent="0.3">
      <c r="A39" s="40" t="s">
        <v>40</v>
      </c>
      <c r="B39" s="308" t="s">
        <v>47</v>
      </c>
      <c r="C39" s="308"/>
      <c r="D39" s="308"/>
      <c r="E39" s="308"/>
      <c r="F39" s="308"/>
      <c r="G39" s="308"/>
      <c r="H39" s="309" t="s">
        <v>47</v>
      </c>
      <c r="I39" s="309"/>
      <c r="J39" s="309"/>
      <c r="K39" s="309"/>
      <c r="L39" s="309"/>
      <c r="M39" s="130"/>
      <c r="N39" s="131">
        <f>SUM(N35:N38)</f>
        <v>821.4899999999999</v>
      </c>
      <c r="O39" s="301" t="s">
        <v>48</v>
      </c>
      <c r="P39" s="301"/>
      <c r="Q39" s="301"/>
    </row>
    <row r="40" spans="1:18" s="44" customFormat="1" ht="8.25" customHeight="1" x14ac:dyDescent="0.3">
      <c r="A40" s="38"/>
      <c r="M40" s="45"/>
      <c r="R40" s="46"/>
    </row>
    <row r="41" spans="1:18" s="44" customFormat="1" ht="16.5" customHeight="1" x14ac:dyDescent="0.3">
      <c r="A41" s="47"/>
      <c r="B41" s="312" t="s">
        <v>51</v>
      </c>
      <c r="C41" s="312"/>
      <c r="D41" s="312"/>
      <c r="E41" s="312"/>
      <c r="F41" s="312"/>
      <c r="G41" s="312"/>
      <c r="H41" s="312"/>
      <c r="I41" s="312"/>
      <c r="J41" s="312"/>
      <c r="K41" s="312"/>
      <c r="L41" s="312"/>
      <c r="M41" s="312"/>
      <c r="N41" s="312"/>
      <c r="O41" s="310"/>
      <c r="P41" s="310"/>
      <c r="Q41" s="310"/>
      <c r="R41" s="315" t="s">
        <v>11</v>
      </c>
    </row>
    <row r="42" spans="1:18" s="44" customFormat="1" ht="36.75" customHeight="1" x14ac:dyDescent="0.3">
      <c r="A42" s="47"/>
      <c r="B42" s="312" t="s">
        <v>52</v>
      </c>
      <c r="C42" s="312"/>
      <c r="D42" s="312"/>
      <c r="E42" s="312" t="s">
        <v>53</v>
      </c>
      <c r="F42" s="312"/>
      <c r="G42" s="312" t="s">
        <v>54</v>
      </c>
      <c r="H42" s="312"/>
      <c r="I42" s="312"/>
      <c r="J42" s="312"/>
      <c r="K42" s="312" t="s">
        <v>55</v>
      </c>
      <c r="L42" s="312"/>
      <c r="M42" s="317" t="s">
        <v>56</v>
      </c>
      <c r="N42" s="317"/>
      <c r="O42" s="312" t="s">
        <v>18</v>
      </c>
      <c r="P42" s="312"/>
      <c r="Q42" s="312"/>
      <c r="R42" s="316"/>
    </row>
    <row r="43" spans="1:18" s="44" customFormat="1" ht="15.9" customHeight="1" x14ac:dyDescent="0.3">
      <c r="A43" s="48" t="s">
        <v>57</v>
      </c>
      <c r="B43" s="324" t="s">
        <v>36</v>
      </c>
      <c r="C43" s="325"/>
      <c r="D43" s="326"/>
      <c r="E43" s="51" t="s">
        <v>32</v>
      </c>
      <c r="F43" s="49" t="s">
        <v>101</v>
      </c>
      <c r="G43" s="334" t="s">
        <v>34</v>
      </c>
      <c r="H43" s="335"/>
      <c r="I43" s="335"/>
      <c r="J43" s="336"/>
      <c r="K43" s="319">
        <v>59.740001678466797</v>
      </c>
      <c r="L43" s="320"/>
      <c r="M43" s="319">
        <f>IF(OR(R43="",K43="")," --- ",K43/R43)</f>
        <v>0.63418262859701258</v>
      </c>
      <c r="N43" s="320"/>
      <c r="O43" s="321" t="s">
        <v>60</v>
      </c>
      <c r="P43" s="322"/>
      <c r="Q43" s="323"/>
      <c r="R43" s="50">
        <v>94.199996948242188</v>
      </c>
    </row>
    <row r="44" spans="1:18" s="44" customFormat="1" ht="15.9" customHeight="1" x14ac:dyDescent="0.3">
      <c r="A44" s="48" t="s">
        <v>57</v>
      </c>
      <c r="B44" s="327"/>
      <c r="C44" s="328"/>
      <c r="D44" s="329"/>
      <c r="E44" s="51" t="s">
        <v>32</v>
      </c>
      <c r="F44" s="49" t="s">
        <v>199</v>
      </c>
      <c r="G44" s="340"/>
      <c r="H44" s="341"/>
      <c r="I44" s="341"/>
      <c r="J44" s="342"/>
      <c r="K44" s="319">
        <v>40.439998626708984</v>
      </c>
      <c r="L44" s="320"/>
      <c r="M44" s="319">
        <f>IF(OR(R44="",K44="")," --- ",K44/R44)</f>
        <v>0.6439490305414507</v>
      </c>
      <c r="N44" s="320"/>
      <c r="O44" s="321" t="s">
        <v>60</v>
      </c>
      <c r="P44" s="322"/>
      <c r="Q44" s="323"/>
      <c r="R44" s="50">
        <v>62.799999237060547</v>
      </c>
    </row>
    <row r="45" spans="1:18" s="44" customFormat="1" ht="15.9" customHeight="1" x14ac:dyDescent="0.3">
      <c r="A45" s="48" t="s">
        <v>57</v>
      </c>
      <c r="B45" s="330"/>
      <c r="C45" s="331"/>
      <c r="D45" s="332"/>
      <c r="E45" s="51" t="s">
        <v>219</v>
      </c>
      <c r="F45" s="49" t="s">
        <v>533</v>
      </c>
      <c r="G45" s="321" t="s">
        <v>221</v>
      </c>
      <c r="H45" s="322"/>
      <c r="I45" s="322"/>
      <c r="J45" s="323"/>
      <c r="K45" s="319">
        <v>48.319999694824219</v>
      </c>
      <c r="L45" s="320"/>
      <c r="M45" s="319">
        <f>IF(OR(R45="",K45="")," --- ",K45/R45)</f>
        <v>3.125485095446082</v>
      </c>
      <c r="N45" s="320"/>
      <c r="O45" s="321" t="s">
        <v>60</v>
      </c>
      <c r="P45" s="322"/>
      <c r="Q45" s="323"/>
      <c r="R45" s="50">
        <v>15.460000038146973</v>
      </c>
    </row>
    <row r="46" spans="1:18" s="44" customFormat="1" ht="15.9" customHeight="1" x14ac:dyDescent="0.3">
      <c r="A46" s="48" t="s">
        <v>57</v>
      </c>
      <c r="B46" s="352" t="s">
        <v>109</v>
      </c>
      <c r="C46" s="353"/>
      <c r="D46" s="354"/>
      <c r="E46" s="51" t="s">
        <v>27</v>
      </c>
      <c r="F46" s="49" t="s">
        <v>516</v>
      </c>
      <c r="G46" s="321" t="s">
        <v>452</v>
      </c>
      <c r="H46" s="322"/>
      <c r="I46" s="322"/>
      <c r="J46" s="323"/>
      <c r="K46" s="319">
        <v>596.67999267578125</v>
      </c>
      <c r="L46" s="320"/>
      <c r="M46" s="319">
        <f>IF(OR(R46="",K46="")," --- ",K46/R46)</f>
        <v>14.412559678356534</v>
      </c>
      <c r="N46" s="320"/>
      <c r="O46" s="321" t="s">
        <v>60</v>
      </c>
      <c r="P46" s="322"/>
      <c r="Q46" s="323"/>
      <c r="R46" s="50">
        <v>41.400001525878906</v>
      </c>
    </row>
    <row r="47" spans="1:18" s="44" customFormat="1" ht="15.9" customHeight="1" x14ac:dyDescent="0.3">
      <c r="A47" s="48" t="s">
        <v>57</v>
      </c>
      <c r="B47" s="352" t="s">
        <v>97</v>
      </c>
      <c r="C47" s="353"/>
      <c r="D47" s="354"/>
      <c r="E47" s="51" t="s">
        <v>32</v>
      </c>
      <c r="F47" s="49" t="s">
        <v>529</v>
      </c>
      <c r="G47" s="321" t="s">
        <v>34</v>
      </c>
      <c r="H47" s="322"/>
      <c r="I47" s="322"/>
      <c r="J47" s="323"/>
      <c r="K47" s="319">
        <v>68.30999755859375</v>
      </c>
      <c r="L47" s="320"/>
      <c r="M47" s="319">
        <f>IF(OR(R47="",K47="")," --- ",K47/R47)</f>
        <v>0.34807642068073247</v>
      </c>
      <c r="N47" s="320"/>
      <c r="O47" s="321" t="s">
        <v>60</v>
      </c>
      <c r="P47" s="322"/>
      <c r="Q47" s="323"/>
      <c r="R47" s="50">
        <v>196.25</v>
      </c>
    </row>
    <row r="48" spans="1:18" s="44" customFormat="1" ht="15.9" customHeight="1" x14ac:dyDescent="0.3">
      <c r="A48" s="47"/>
      <c r="B48" s="309" t="s">
        <v>58</v>
      </c>
      <c r="C48" s="309"/>
      <c r="D48" s="309"/>
      <c r="E48" s="309"/>
      <c r="F48" s="309"/>
      <c r="G48" s="309"/>
      <c r="H48" s="309"/>
      <c r="I48" s="309"/>
      <c r="J48" s="309"/>
      <c r="K48" s="333">
        <f>SUM(K43:L47)</f>
        <v>813.489990234375</v>
      </c>
      <c r="L48" s="333"/>
      <c r="M48" s="318" t="s">
        <v>48</v>
      </c>
      <c r="N48" s="318"/>
      <c r="O48" s="317" t="s">
        <v>48</v>
      </c>
      <c r="P48" s="317"/>
      <c r="Q48" s="317"/>
      <c r="R48" s="50"/>
    </row>
    <row r="49" spans="2:19" ht="15.9" customHeight="1" x14ac:dyDescent="0.3">
      <c r="B49" s="29"/>
      <c r="C49" s="29"/>
      <c r="D49" s="29"/>
      <c r="E49" s="29"/>
      <c r="F49" s="29"/>
      <c r="G49" s="29"/>
      <c r="H49" s="29"/>
      <c r="I49" s="29"/>
      <c r="J49" s="29"/>
      <c r="K49" s="29"/>
      <c r="L49" s="29"/>
      <c r="M49" s="30"/>
      <c r="N49" s="29"/>
      <c r="O49" s="29"/>
      <c r="P49" s="29"/>
      <c r="Q49" s="29"/>
      <c r="R49" s="31"/>
      <c r="S49" s="32"/>
    </row>
    <row r="50" spans="2:19" ht="15.9" customHeight="1" x14ac:dyDescent="0.3">
      <c r="B50" s="29"/>
      <c r="C50" s="29"/>
      <c r="D50" s="29"/>
      <c r="E50" s="29"/>
      <c r="F50" s="29"/>
      <c r="G50" s="29"/>
      <c r="H50" s="29"/>
      <c r="I50" s="29"/>
      <c r="J50" s="29"/>
      <c r="K50" s="29"/>
      <c r="L50" s="29"/>
      <c r="M50" s="30"/>
      <c r="N50" s="29"/>
      <c r="O50" s="29"/>
      <c r="P50" s="29"/>
      <c r="Q50" s="29"/>
      <c r="R50" s="31"/>
      <c r="S50" s="32"/>
    </row>
    <row r="51" spans="2:19" ht="15.9" customHeight="1" x14ac:dyDescent="0.3">
      <c r="S51" s="32"/>
    </row>
    <row r="52" spans="2:19" ht="15.9" customHeight="1" x14ac:dyDescent="0.3">
      <c r="S52" s="32"/>
    </row>
    <row r="53" spans="2:19" ht="15.9" customHeight="1" x14ac:dyDescent="0.3">
      <c r="S53" s="32"/>
    </row>
    <row r="54" spans="2:19" ht="15.9" customHeight="1" x14ac:dyDescent="0.3">
      <c r="S54" s="32"/>
    </row>
    <row r="55" spans="2:19" ht="15.9" customHeight="1" x14ac:dyDescent="0.3">
      <c r="S55" s="32"/>
    </row>
    <row r="56" spans="2:19" ht="15.9" customHeight="1" x14ac:dyDescent="0.3">
      <c r="S56" s="32"/>
    </row>
    <row r="57" spans="2:19" ht="15.9" customHeight="1" x14ac:dyDescent="0.3">
      <c r="S57" s="32"/>
    </row>
    <row r="58" spans="2:19" ht="15.9" customHeight="1" x14ac:dyDescent="0.3">
      <c r="S58" s="32"/>
    </row>
    <row r="59" spans="2:19" ht="15.9" customHeight="1" x14ac:dyDescent="0.3">
      <c r="S59" s="32"/>
    </row>
    <row r="60" spans="2:19" ht="15.9" customHeight="1" x14ac:dyDescent="0.3">
      <c r="S60" s="32"/>
    </row>
    <row r="61" spans="2:19" ht="15.9" customHeight="1" x14ac:dyDescent="0.3">
      <c r="S61" s="32"/>
    </row>
  </sheetData>
  <mergeCells count="124">
    <mergeCell ref="B3:D3"/>
    <mergeCell ref="E3:F3"/>
    <mergeCell ref="H3:N3"/>
    <mergeCell ref="B5:Q5"/>
    <mergeCell ref="R5:R7"/>
    <mergeCell ref="B6:C7"/>
    <mergeCell ref="D6:D7"/>
    <mergeCell ref="E6:F7"/>
    <mergeCell ref="G6:I7"/>
    <mergeCell ref="J6:K6"/>
    <mergeCell ref="G11:I11"/>
    <mergeCell ref="P11:Q11"/>
    <mergeCell ref="G12:I12"/>
    <mergeCell ref="P12:Q12"/>
    <mergeCell ref="D13:L13"/>
    <mergeCell ref="O13:Q13"/>
    <mergeCell ref="L6:N6"/>
    <mergeCell ref="O6:Q7"/>
    <mergeCell ref="B8:C13"/>
    <mergeCell ref="G8:I8"/>
    <mergeCell ref="N8:N13"/>
    <mergeCell ref="P8:Q8"/>
    <mergeCell ref="G9:I9"/>
    <mergeCell ref="P9:Q9"/>
    <mergeCell ref="G10:I10"/>
    <mergeCell ref="P10:Q10"/>
    <mergeCell ref="B19:C24"/>
    <mergeCell ref="G19:I19"/>
    <mergeCell ref="N19:N24"/>
    <mergeCell ref="P19:Q19"/>
    <mergeCell ref="G20:I20"/>
    <mergeCell ref="P20:Q20"/>
    <mergeCell ref="G21:I21"/>
    <mergeCell ref="P21:Q21"/>
    <mergeCell ref="B14:C18"/>
    <mergeCell ref="G14:I14"/>
    <mergeCell ref="N14:N18"/>
    <mergeCell ref="P14:Q14"/>
    <mergeCell ref="G15:I15"/>
    <mergeCell ref="P15:Q15"/>
    <mergeCell ref="G16:I16"/>
    <mergeCell ref="P16:Q16"/>
    <mergeCell ref="G17:I17"/>
    <mergeCell ref="P17:Q17"/>
    <mergeCell ref="P28:Q28"/>
    <mergeCell ref="G22:I22"/>
    <mergeCell ref="P22:Q22"/>
    <mergeCell ref="G23:I23"/>
    <mergeCell ref="P23:Q23"/>
    <mergeCell ref="D24:L24"/>
    <mergeCell ref="O24:Q24"/>
    <mergeCell ref="D18:L18"/>
    <mergeCell ref="O18:Q18"/>
    <mergeCell ref="B33:G34"/>
    <mergeCell ref="H33:J34"/>
    <mergeCell ref="K33:L33"/>
    <mergeCell ref="M33:N33"/>
    <mergeCell ref="O33:Q34"/>
    <mergeCell ref="B35:G35"/>
    <mergeCell ref="H35:J35"/>
    <mergeCell ref="O35:P35"/>
    <mergeCell ref="G29:I29"/>
    <mergeCell ref="P29:Q29"/>
    <mergeCell ref="D30:L30"/>
    <mergeCell ref="O30:Q30"/>
    <mergeCell ref="B32:G32"/>
    <mergeCell ref="H32:N32"/>
    <mergeCell ref="O32:Q32"/>
    <mergeCell ref="B25:C30"/>
    <mergeCell ref="G25:I25"/>
    <mergeCell ref="N25:N30"/>
    <mergeCell ref="P25:Q25"/>
    <mergeCell ref="G26:I26"/>
    <mergeCell ref="P26:Q26"/>
    <mergeCell ref="G27:I27"/>
    <mergeCell ref="P27:Q27"/>
    <mergeCell ref="G28:I28"/>
    <mergeCell ref="B38:G38"/>
    <mergeCell ref="H38:J38"/>
    <mergeCell ref="O38:P38"/>
    <mergeCell ref="B39:G39"/>
    <mergeCell ref="H39:L39"/>
    <mergeCell ref="O39:Q39"/>
    <mergeCell ref="B36:G36"/>
    <mergeCell ref="H36:J36"/>
    <mergeCell ref="O36:P36"/>
    <mergeCell ref="B37:G37"/>
    <mergeCell ref="H37:J37"/>
    <mergeCell ref="O37:P37"/>
    <mergeCell ref="B41:N41"/>
    <mergeCell ref="O41:Q41"/>
    <mergeCell ref="R41:R42"/>
    <mergeCell ref="B42:D42"/>
    <mergeCell ref="E42:F42"/>
    <mergeCell ref="G42:J42"/>
    <mergeCell ref="K42:L42"/>
    <mergeCell ref="M42:N42"/>
    <mergeCell ref="O42:Q42"/>
    <mergeCell ref="M45:N45"/>
    <mergeCell ref="O45:Q45"/>
    <mergeCell ref="B46:D46"/>
    <mergeCell ref="G46:J46"/>
    <mergeCell ref="K46:L46"/>
    <mergeCell ref="M46:N46"/>
    <mergeCell ref="O46:Q46"/>
    <mergeCell ref="B43:D45"/>
    <mergeCell ref="G43:J44"/>
    <mergeCell ref="K43:L43"/>
    <mergeCell ref="M43:N43"/>
    <mergeCell ref="O43:Q43"/>
    <mergeCell ref="K44:L44"/>
    <mergeCell ref="M44:N44"/>
    <mergeCell ref="O44:Q44"/>
    <mergeCell ref="G45:J45"/>
    <mergeCell ref="K45:L45"/>
    <mergeCell ref="B47:D47"/>
    <mergeCell ref="G47:J47"/>
    <mergeCell ref="K47:L47"/>
    <mergeCell ref="M47:N47"/>
    <mergeCell ref="O47:Q47"/>
    <mergeCell ref="B48:J48"/>
    <mergeCell ref="K48:L48"/>
    <mergeCell ref="M48:N48"/>
    <mergeCell ref="O48:Q48"/>
  </mergeCells>
  <dataValidations count="1">
    <dataValidation allowBlank="1" sqref="K48:L48 JG48:JH48 TC48:TD48 ACY48:ACZ48 AMU48:AMV48 AWQ48:AWR48 BGM48:BGN48 BQI48:BQJ48 CAE48:CAF48 CKA48:CKB48 CTW48:CTX48 DDS48:DDT48 DNO48:DNP48 DXK48:DXL48 EHG48:EHH48 ERC48:ERD48 FAY48:FAZ48 FKU48:FKV48 FUQ48:FUR48 GEM48:GEN48 GOI48:GOJ48 GYE48:GYF48 HIA48:HIB48 HRW48:HRX48 IBS48:IBT48 ILO48:ILP48 IVK48:IVL48 JFG48:JFH48 JPC48:JPD48 JYY48:JYZ48 KIU48:KIV48 KSQ48:KSR48 LCM48:LCN48 LMI48:LMJ48 LWE48:LWF48 MGA48:MGB48 MPW48:MPX48 MZS48:MZT48 NJO48:NJP48 NTK48:NTL48 ODG48:ODH48 ONC48:OND48 OWY48:OWZ48 PGU48:PGV48 PQQ48:PQR48 QAM48:QAN48 QKI48:QKJ48 QUE48:QUF48 REA48:REB48 RNW48:RNX48 RXS48:RXT48 SHO48:SHP48 SRK48:SRL48 TBG48:TBH48 TLC48:TLD48 TUY48:TUZ48 UEU48:UEV48 UOQ48:UOR48 UYM48:UYN48 VII48:VIJ48 VSE48:VSF48 WCA48:WCB48 WLW48:WLX48 WVS48:WVT48"/>
  </dataValidations>
  <pageMargins left="0.38" right="0.19685039370078741" top="0.19685039370078741" bottom="0.37" header="0" footer="0"/>
  <pageSetup paperSize="9" scale="86" fitToHeight="1000" orientation="portrait" horizontalDpi="300" verticalDpi="300" r:id="rId1"/>
  <headerFooter alignWithMargins="0">
    <oddFooter>Страница &amp;P из &amp;N</oddFooter>
  </headerFooter>
  <legacyDrawing r:id="rId2"/>
</worksheet>
</file>

<file path=xl/worksheets/sheet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40">
    <outlinePr summaryBelow="0"/>
    <pageSetUpPr autoPageBreaks="0" fitToPage="1"/>
  </sheetPr>
  <dimension ref="A1:T87"/>
  <sheetViews>
    <sheetView zoomScaleNormal="85" workbookViewId="0">
      <pane ySplit="4" topLeftCell="A32" activePane="bottomLeft" state="frozen"/>
      <selection pane="bottomLeft" activeCell="V65" sqref="V65"/>
    </sheetView>
  </sheetViews>
  <sheetFormatPr defaultRowHeight="15.9" customHeight="1" x14ac:dyDescent="0.3"/>
  <cols>
    <col min="1" max="1" width="1.109375" style="2" customWidth="1"/>
    <col min="2" max="3" width="4.33203125" style="17" customWidth="1"/>
    <col min="4" max="4" width="5.109375" style="17" customWidth="1"/>
    <col min="5" max="6" width="10.6640625" style="17" customWidth="1"/>
    <col min="7" max="9" width="3.5546875" style="17" customWidth="1"/>
    <col min="10" max="11" width="6.6640625" style="17" customWidth="1"/>
    <col min="12" max="12" width="7.33203125" style="17" customWidth="1"/>
    <col min="13" max="13" width="9.109375" style="18"/>
    <col min="14" max="14" width="9.6640625" style="17" customWidth="1"/>
    <col min="15" max="15" width="11.109375" style="17" customWidth="1"/>
    <col min="16" max="16" width="12.88671875" style="17" customWidth="1"/>
    <col min="17" max="17" width="7.5546875" style="17" customWidth="1"/>
    <col min="18" max="18" width="11.5546875" style="19" customWidth="1"/>
    <col min="19" max="19" width="19.5546875" style="6" customWidth="1"/>
    <col min="20" max="256" width="9.109375" style="17"/>
    <col min="257" max="257" width="1.109375" style="17" customWidth="1"/>
    <col min="258" max="259" width="4.33203125" style="17" customWidth="1"/>
    <col min="260" max="260" width="5.109375" style="17" customWidth="1"/>
    <col min="261" max="262" width="10.6640625" style="17" customWidth="1"/>
    <col min="263" max="265" width="3.5546875" style="17" customWidth="1"/>
    <col min="266" max="267" width="6.6640625" style="17" customWidth="1"/>
    <col min="268" max="268" width="7.33203125" style="17" customWidth="1"/>
    <col min="269" max="269" width="9.109375" style="17"/>
    <col min="270" max="270" width="9.6640625" style="17" customWidth="1"/>
    <col min="271" max="271" width="11.109375" style="17" customWidth="1"/>
    <col min="272" max="272" width="12.88671875" style="17" customWidth="1"/>
    <col min="273" max="273" width="7.5546875" style="17" customWidth="1"/>
    <col min="274" max="274" width="11.5546875" style="17" customWidth="1"/>
    <col min="275" max="275" width="19.5546875" style="17" customWidth="1"/>
    <col min="276" max="512" width="9.109375" style="17"/>
    <col min="513" max="513" width="1.109375" style="17" customWidth="1"/>
    <col min="514" max="515" width="4.33203125" style="17" customWidth="1"/>
    <col min="516" max="516" width="5.109375" style="17" customWidth="1"/>
    <col min="517" max="518" width="10.6640625" style="17" customWidth="1"/>
    <col min="519" max="521" width="3.5546875" style="17" customWidth="1"/>
    <col min="522" max="523" width="6.6640625" style="17" customWidth="1"/>
    <col min="524" max="524" width="7.33203125" style="17" customWidth="1"/>
    <col min="525" max="525" width="9.109375" style="17"/>
    <col min="526" max="526" width="9.6640625" style="17" customWidth="1"/>
    <col min="527" max="527" width="11.109375" style="17" customWidth="1"/>
    <col min="528" max="528" width="12.88671875" style="17" customWidth="1"/>
    <col min="529" max="529" width="7.5546875" style="17" customWidth="1"/>
    <col min="530" max="530" width="11.5546875" style="17" customWidth="1"/>
    <col min="531" max="531" width="19.5546875" style="17" customWidth="1"/>
    <col min="532" max="768" width="9.109375" style="17"/>
    <col min="769" max="769" width="1.109375" style="17" customWidth="1"/>
    <col min="770" max="771" width="4.33203125" style="17" customWidth="1"/>
    <col min="772" max="772" width="5.109375" style="17" customWidth="1"/>
    <col min="773" max="774" width="10.6640625" style="17" customWidth="1"/>
    <col min="775" max="777" width="3.5546875" style="17" customWidth="1"/>
    <col min="778" max="779" width="6.6640625" style="17" customWidth="1"/>
    <col min="780" max="780" width="7.33203125" style="17" customWidth="1"/>
    <col min="781" max="781" width="9.109375" style="17"/>
    <col min="782" max="782" width="9.6640625" style="17" customWidth="1"/>
    <col min="783" max="783" width="11.109375" style="17" customWidth="1"/>
    <col min="784" max="784" width="12.88671875" style="17" customWidth="1"/>
    <col min="785" max="785" width="7.5546875" style="17" customWidth="1"/>
    <col min="786" max="786" width="11.5546875" style="17" customWidth="1"/>
    <col min="787" max="787" width="19.5546875" style="17" customWidth="1"/>
    <col min="788" max="1024" width="9.109375" style="17"/>
    <col min="1025" max="1025" width="1.109375" style="17" customWidth="1"/>
    <col min="1026" max="1027" width="4.33203125" style="17" customWidth="1"/>
    <col min="1028" max="1028" width="5.109375" style="17" customWidth="1"/>
    <col min="1029" max="1030" width="10.6640625" style="17" customWidth="1"/>
    <col min="1031" max="1033" width="3.5546875" style="17" customWidth="1"/>
    <col min="1034" max="1035" width="6.6640625" style="17" customWidth="1"/>
    <col min="1036" max="1036" width="7.33203125" style="17" customWidth="1"/>
    <col min="1037" max="1037" width="9.109375" style="17"/>
    <col min="1038" max="1038" width="9.6640625" style="17" customWidth="1"/>
    <col min="1039" max="1039" width="11.109375" style="17" customWidth="1"/>
    <col min="1040" max="1040" width="12.88671875" style="17" customWidth="1"/>
    <col min="1041" max="1041" width="7.5546875" style="17" customWidth="1"/>
    <col min="1042" max="1042" width="11.5546875" style="17" customWidth="1"/>
    <col min="1043" max="1043" width="19.5546875" style="17" customWidth="1"/>
    <col min="1044" max="1280" width="9.109375" style="17"/>
    <col min="1281" max="1281" width="1.109375" style="17" customWidth="1"/>
    <col min="1282" max="1283" width="4.33203125" style="17" customWidth="1"/>
    <col min="1284" max="1284" width="5.109375" style="17" customWidth="1"/>
    <col min="1285" max="1286" width="10.6640625" style="17" customWidth="1"/>
    <col min="1287" max="1289" width="3.5546875" style="17" customWidth="1"/>
    <col min="1290" max="1291" width="6.6640625" style="17" customWidth="1"/>
    <col min="1292" max="1292" width="7.33203125" style="17" customWidth="1"/>
    <col min="1293" max="1293" width="9.109375" style="17"/>
    <col min="1294" max="1294" width="9.6640625" style="17" customWidth="1"/>
    <col min="1295" max="1295" width="11.109375" style="17" customWidth="1"/>
    <col min="1296" max="1296" width="12.88671875" style="17" customWidth="1"/>
    <col min="1297" max="1297" width="7.5546875" style="17" customWidth="1"/>
    <col min="1298" max="1298" width="11.5546875" style="17" customWidth="1"/>
    <col min="1299" max="1299" width="19.5546875" style="17" customWidth="1"/>
    <col min="1300" max="1536" width="9.109375" style="17"/>
    <col min="1537" max="1537" width="1.109375" style="17" customWidth="1"/>
    <col min="1538" max="1539" width="4.33203125" style="17" customWidth="1"/>
    <col min="1540" max="1540" width="5.109375" style="17" customWidth="1"/>
    <col min="1541" max="1542" width="10.6640625" style="17" customWidth="1"/>
    <col min="1543" max="1545" width="3.5546875" style="17" customWidth="1"/>
    <col min="1546" max="1547" width="6.6640625" style="17" customWidth="1"/>
    <col min="1548" max="1548" width="7.33203125" style="17" customWidth="1"/>
    <col min="1549" max="1549" width="9.109375" style="17"/>
    <col min="1550" max="1550" width="9.6640625" style="17" customWidth="1"/>
    <col min="1551" max="1551" width="11.109375" style="17" customWidth="1"/>
    <col min="1552" max="1552" width="12.88671875" style="17" customWidth="1"/>
    <col min="1553" max="1553" width="7.5546875" style="17" customWidth="1"/>
    <col min="1554" max="1554" width="11.5546875" style="17" customWidth="1"/>
    <col min="1555" max="1555" width="19.5546875" style="17" customWidth="1"/>
    <col min="1556" max="1792" width="9.109375" style="17"/>
    <col min="1793" max="1793" width="1.109375" style="17" customWidth="1"/>
    <col min="1794" max="1795" width="4.33203125" style="17" customWidth="1"/>
    <col min="1796" max="1796" width="5.109375" style="17" customWidth="1"/>
    <col min="1797" max="1798" width="10.6640625" style="17" customWidth="1"/>
    <col min="1799" max="1801" width="3.5546875" style="17" customWidth="1"/>
    <col min="1802" max="1803" width="6.6640625" style="17" customWidth="1"/>
    <col min="1804" max="1804" width="7.33203125" style="17" customWidth="1"/>
    <col min="1805" max="1805" width="9.109375" style="17"/>
    <col min="1806" max="1806" width="9.6640625" style="17" customWidth="1"/>
    <col min="1807" max="1807" width="11.109375" style="17" customWidth="1"/>
    <col min="1808" max="1808" width="12.88671875" style="17" customWidth="1"/>
    <col min="1809" max="1809" width="7.5546875" style="17" customWidth="1"/>
    <col min="1810" max="1810" width="11.5546875" style="17" customWidth="1"/>
    <col min="1811" max="1811" width="19.5546875" style="17" customWidth="1"/>
    <col min="1812" max="2048" width="9.109375" style="17"/>
    <col min="2049" max="2049" width="1.109375" style="17" customWidth="1"/>
    <col min="2050" max="2051" width="4.33203125" style="17" customWidth="1"/>
    <col min="2052" max="2052" width="5.109375" style="17" customWidth="1"/>
    <col min="2053" max="2054" width="10.6640625" style="17" customWidth="1"/>
    <col min="2055" max="2057" width="3.5546875" style="17" customWidth="1"/>
    <col min="2058" max="2059" width="6.6640625" style="17" customWidth="1"/>
    <col min="2060" max="2060" width="7.33203125" style="17" customWidth="1"/>
    <col min="2061" max="2061" width="9.109375" style="17"/>
    <col min="2062" max="2062" width="9.6640625" style="17" customWidth="1"/>
    <col min="2063" max="2063" width="11.109375" style="17" customWidth="1"/>
    <col min="2064" max="2064" width="12.88671875" style="17" customWidth="1"/>
    <col min="2065" max="2065" width="7.5546875" style="17" customWidth="1"/>
    <col min="2066" max="2066" width="11.5546875" style="17" customWidth="1"/>
    <col min="2067" max="2067" width="19.5546875" style="17" customWidth="1"/>
    <col min="2068" max="2304" width="9.109375" style="17"/>
    <col min="2305" max="2305" width="1.109375" style="17" customWidth="1"/>
    <col min="2306" max="2307" width="4.33203125" style="17" customWidth="1"/>
    <col min="2308" max="2308" width="5.109375" style="17" customWidth="1"/>
    <col min="2309" max="2310" width="10.6640625" style="17" customWidth="1"/>
    <col min="2311" max="2313" width="3.5546875" style="17" customWidth="1"/>
    <col min="2314" max="2315" width="6.6640625" style="17" customWidth="1"/>
    <col min="2316" max="2316" width="7.33203125" style="17" customWidth="1"/>
    <col min="2317" max="2317" width="9.109375" style="17"/>
    <col min="2318" max="2318" width="9.6640625" style="17" customWidth="1"/>
    <col min="2319" max="2319" width="11.109375" style="17" customWidth="1"/>
    <col min="2320" max="2320" width="12.88671875" style="17" customWidth="1"/>
    <col min="2321" max="2321" width="7.5546875" style="17" customWidth="1"/>
    <col min="2322" max="2322" width="11.5546875" style="17" customWidth="1"/>
    <col min="2323" max="2323" width="19.5546875" style="17" customWidth="1"/>
    <col min="2324" max="2560" width="9.109375" style="17"/>
    <col min="2561" max="2561" width="1.109375" style="17" customWidth="1"/>
    <col min="2562" max="2563" width="4.33203125" style="17" customWidth="1"/>
    <col min="2564" max="2564" width="5.109375" style="17" customWidth="1"/>
    <col min="2565" max="2566" width="10.6640625" style="17" customWidth="1"/>
    <col min="2567" max="2569" width="3.5546875" style="17" customWidth="1"/>
    <col min="2570" max="2571" width="6.6640625" style="17" customWidth="1"/>
    <col min="2572" max="2572" width="7.33203125" style="17" customWidth="1"/>
    <col min="2573" max="2573" width="9.109375" style="17"/>
    <col min="2574" max="2574" width="9.6640625" style="17" customWidth="1"/>
    <col min="2575" max="2575" width="11.109375" style="17" customWidth="1"/>
    <col min="2576" max="2576" width="12.88671875" style="17" customWidth="1"/>
    <col min="2577" max="2577" width="7.5546875" style="17" customWidth="1"/>
    <col min="2578" max="2578" width="11.5546875" style="17" customWidth="1"/>
    <col min="2579" max="2579" width="19.5546875" style="17" customWidth="1"/>
    <col min="2580" max="2816" width="9.109375" style="17"/>
    <col min="2817" max="2817" width="1.109375" style="17" customWidth="1"/>
    <col min="2818" max="2819" width="4.33203125" style="17" customWidth="1"/>
    <col min="2820" max="2820" width="5.109375" style="17" customWidth="1"/>
    <col min="2821" max="2822" width="10.6640625" style="17" customWidth="1"/>
    <col min="2823" max="2825" width="3.5546875" style="17" customWidth="1"/>
    <col min="2826" max="2827" width="6.6640625" style="17" customWidth="1"/>
    <col min="2828" max="2828" width="7.33203125" style="17" customWidth="1"/>
    <col min="2829" max="2829" width="9.109375" style="17"/>
    <col min="2830" max="2830" width="9.6640625" style="17" customWidth="1"/>
    <col min="2831" max="2831" width="11.109375" style="17" customWidth="1"/>
    <col min="2832" max="2832" width="12.88671875" style="17" customWidth="1"/>
    <col min="2833" max="2833" width="7.5546875" style="17" customWidth="1"/>
    <col min="2834" max="2834" width="11.5546875" style="17" customWidth="1"/>
    <col min="2835" max="2835" width="19.5546875" style="17" customWidth="1"/>
    <col min="2836" max="3072" width="9.109375" style="17"/>
    <col min="3073" max="3073" width="1.109375" style="17" customWidth="1"/>
    <col min="3074" max="3075" width="4.33203125" style="17" customWidth="1"/>
    <col min="3076" max="3076" width="5.109375" style="17" customWidth="1"/>
    <col min="3077" max="3078" width="10.6640625" style="17" customWidth="1"/>
    <col min="3079" max="3081" width="3.5546875" style="17" customWidth="1"/>
    <col min="3082" max="3083" width="6.6640625" style="17" customWidth="1"/>
    <col min="3084" max="3084" width="7.33203125" style="17" customWidth="1"/>
    <col min="3085" max="3085" width="9.109375" style="17"/>
    <col min="3086" max="3086" width="9.6640625" style="17" customWidth="1"/>
    <col min="3087" max="3087" width="11.109375" style="17" customWidth="1"/>
    <col min="3088" max="3088" width="12.88671875" style="17" customWidth="1"/>
    <col min="3089" max="3089" width="7.5546875" style="17" customWidth="1"/>
    <col min="3090" max="3090" width="11.5546875" style="17" customWidth="1"/>
    <col min="3091" max="3091" width="19.5546875" style="17" customWidth="1"/>
    <col min="3092" max="3328" width="9.109375" style="17"/>
    <col min="3329" max="3329" width="1.109375" style="17" customWidth="1"/>
    <col min="3330" max="3331" width="4.33203125" style="17" customWidth="1"/>
    <col min="3332" max="3332" width="5.109375" style="17" customWidth="1"/>
    <col min="3333" max="3334" width="10.6640625" style="17" customWidth="1"/>
    <col min="3335" max="3337" width="3.5546875" style="17" customWidth="1"/>
    <col min="3338" max="3339" width="6.6640625" style="17" customWidth="1"/>
    <col min="3340" max="3340" width="7.33203125" style="17" customWidth="1"/>
    <col min="3341" max="3341" width="9.109375" style="17"/>
    <col min="3342" max="3342" width="9.6640625" style="17" customWidth="1"/>
    <col min="3343" max="3343" width="11.109375" style="17" customWidth="1"/>
    <col min="3344" max="3344" width="12.88671875" style="17" customWidth="1"/>
    <col min="3345" max="3345" width="7.5546875" style="17" customWidth="1"/>
    <col min="3346" max="3346" width="11.5546875" style="17" customWidth="1"/>
    <col min="3347" max="3347" width="19.5546875" style="17" customWidth="1"/>
    <col min="3348" max="3584" width="9.109375" style="17"/>
    <col min="3585" max="3585" width="1.109375" style="17" customWidth="1"/>
    <col min="3586" max="3587" width="4.33203125" style="17" customWidth="1"/>
    <col min="3588" max="3588" width="5.109375" style="17" customWidth="1"/>
    <col min="3589" max="3590" width="10.6640625" style="17" customWidth="1"/>
    <col min="3591" max="3593" width="3.5546875" style="17" customWidth="1"/>
    <col min="3594" max="3595" width="6.6640625" style="17" customWidth="1"/>
    <col min="3596" max="3596" width="7.33203125" style="17" customWidth="1"/>
    <col min="3597" max="3597" width="9.109375" style="17"/>
    <col min="3598" max="3598" width="9.6640625" style="17" customWidth="1"/>
    <col min="3599" max="3599" width="11.109375" style="17" customWidth="1"/>
    <col min="3600" max="3600" width="12.88671875" style="17" customWidth="1"/>
    <col min="3601" max="3601" width="7.5546875" style="17" customWidth="1"/>
    <col min="3602" max="3602" width="11.5546875" style="17" customWidth="1"/>
    <col min="3603" max="3603" width="19.5546875" style="17" customWidth="1"/>
    <col min="3604" max="3840" width="9.109375" style="17"/>
    <col min="3841" max="3841" width="1.109375" style="17" customWidth="1"/>
    <col min="3842" max="3843" width="4.33203125" style="17" customWidth="1"/>
    <col min="3844" max="3844" width="5.109375" style="17" customWidth="1"/>
    <col min="3845" max="3846" width="10.6640625" style="17" customWidth="1"/>
    <col min="3847" max="3849" width="3.5546875" style="17" customWidth="1"/>
    <col min="3850" max="3851" width="6.6640625" style="17" customWidth="1"/>
    <col min="3852" max="3852" width="7.33203125" style="17" customWidth="1"/>
    <col min="3853" max="3853" width="9.109375" style="17"/>
    <col min="3854" max="3854" width="9.6640625" style="17" customWidth="1"/>
    <col min="3855" max="3855" width="11.109375" style="17" customWidth="1"/>
    <col min="3856" max="3856" width="12.88671875" style="17" customWidth="1"/>
    <col min="3857" max="3857" width="7.5546875" style="17" customWidth="1"/>
    <col min="3858" max="3858" width="11.5546875" style="17" customWidth="1"/>
    <col min="3859" max="3859" width="19.5546875" style="17" customWidth="1"/>
    <col min="3860" max="4096" width="9.109375" style="17"/>
    <col min="4097" max="4097" width="1.109375" style="17" customWidth="1"/>
    <col min="4098" max="4099" width="4.33203125" style="17" customWidth="1"/>
    <col min="4100" max="4100" width="5.109375" style="17" customWidth="1"/>
    <col min="4101" max="4102" width="10.6640625" style="17" customWidth="1"/>
    <col min="4103" max="4105" width="3.5546875" style="17" customWidth="1"/>
    <col min="4106" max="4107" width="6.6640625" style="17" customWidth="1"/>
    <col min="4108" max="4108" width="7.33203125" style="17" customWidth="1"/>
    <col min="4109" max="4109" width="9.109375" style="17"/>
    <col min="4110" max="4110" width="9.6640625" style="17" customWidth="1"/>
    <col min="4111" max="4111" width="11.109375" style="17" customWidth="1"/>
    <col min="4112" max="4112" width="12.88671875" style="17" customWidth="1"/>
    <col min="4113" max="4113" width="7.5546875" style="17" customWidth="1"/>
    <col min="4114" max="4114" width="11.5546875" style="17" customWidth="1"/>
    <col min="4115" max="4115" width="19.5546875" style="17" customWidth="1"/>
    <col min="4116" max="4352" width="9.109375" style="17"/>
    <col min="4353" max="4353" width="1.109375" style="17" customWidth="1"/>
    <col min="4354" max="4355" width="4.33203125" style="17" customWidth="1"/>
    <col min="4356" max="4356" width="5.109375" style="17" customWidth="1"/>
    <col min="4357" max="4358" width="10.6640625" style="17" customWidth="1"/>
    <col min="4359" max="4361" width="3.5546875" style="17" customWidth="1"/>
    <col min="4362" max="4363" width="6.6640625" style="17" customWidth="1"/>
    <col min="4364" max="4364" width="7.33203125" style="17" customWidth="1"/>
    <col min="4365" max="4365" width="9.109375" style="17"/>
    <col min="4366" max="4366" width="9.6640625" style="17" customWidth="1"/>
    <col min="4367" max="4367" width="11.109375" style="17" customWidth="1"/>
    <col min="4368" max="4368" width="12.88671875" style="17" customWidth="1"/>
    <col min="4369" max="4369" width="7.5546875" style="17" customWidth="1"/>
    <col min="4370" max="4370" width="11.5546875" style="17" customWidth="1"/>
    <col min="4371" max="4371" width="19.5546875" style="17" customWidth="1"/>
    <col min="4372" max="4608" width="9.109375" style="17"/>
    <col min="4609" max="4609" width="1.109375" style="17" customWidth="1"/>
    <col min="4610" max="4611" width="4.33203125" style="17" customWidth="1"/>
    <col min="4612" max="4612" width="5.109375" style="17" customWidth="1"/>
    <col min="4613" max="4614" width="10.6640625" style="17" customWidth="1"/>
    <col min="4615" max="4617" width="3.5546875" style="17" customWidth="1"/>
    <col min="4618" max="4619" width="6.6640625" style="17" customWidth="1"/>
    <col min="4620" max="4620" width="7.33203125" style="17" customWidth="1"/>
    <col min="4621" max="4621" width="9.109375" style="17"/>
    <col min="4622" max="4622" width="9.6640625" style="17" customWidth="1"/>
    <col min="4623" max="4623" width="11.109375" style="17" customWidth="1"/>
    <col min="4624" max="4624" width="12.88671875" style="17" customWidth="1"/>
    <col min="4625" max="4625" width="7.5546875" style="17" customWidth="1"/>
    <col min="4626" max="4626" width="11.5546875" style="17" customWidth="1"/>
    <col min="4627" max="4627" width="19.5546875" style="17" customWidth="1"/>
    <col min="4628" max="4864" width="9.109375" style="17"/>
    <col min="4865" max="4865" width="1.109375" style="17" customWidth="1"/>
    <col min="4866" max="4867" width="4.33203125" style="17" customWidth="1"/>
    <col min="4868" max="4868" width="5.109375" style="17" customWidth="1"/>
    <col min="4869" max="4870" width="10.6640625" style="17" customWidth="1"/>
    <col min="4871" max="4873" width="3.5546875" style="17" customWidth="1"/>
    <col min="4874" max="4875" width="6.6640625" style="17" customWidth="1"/>
    <col min="4876" max="4876" width="7.33203125" style="17" customWidth="1"/>
    <col min="4877" max="4877" width="9.109375" style="17"/>
    <col min="4878" max="4878" width="9.6640625" style="17" customWidth="1"/>
    <col min="4879" max="4879" width="11.109375" style="17" customWidth="1"/>
    <col min="4880" max="4880" width="12.88671875" style="17" customWidth="1"/>
    <col min="4881" max="4881" width="7.5546875" style="17" customWidth="1"/>
    <col min="4882" max="4882" width="11.5546875" style="17" customWidth="1"/>
    <col min="4883" max="4883" width="19.5546875" style="17" customWidth="1"/>
    <col min="4884" max="5120" width="9.109375" style="17"/>
    <col min="5121" max="5121" width="1.109375" style="17" customWidth="1"/>
    <col min="5122" max="5123" width="4.33203125" style="17" customWidth="1"/>
    <col min="5124" max="5124" width="5.109375" style="17" customWidth="1"/>
    <col min="5125" max="5126" width="10.6640625" style="17" customWidth="1"/>
    <col min="5127" max="5129" width="3.5546875" style="17" customWidth="1"/>
    <col min="5130" max="5131" width="6.6640625" style="17" customWidth="1"/>
    <col min="5132" max="5132" width="7.33203125" style="17" customWidth="1"/>
    <col min="5133" max="5133" width="9.109375" style="17"/>
    <col min="5134" max="5134" width="9.6640625" style="17" customWidth="1"/>
    <col min="5135" max="5135" width="11.109375" style="17" customWidth="1"/>
    <col min="5136" max="5136" width="12.88671875" style="17" customWidth="1"/>
    <col min="5137" max="5137" width="7.5546875" style="17" customWidth="1"/>
    <col min="5138" max="5138" width="11.5546875" style="17" customWidth="1"/>
    <col min="5139" max="5139" width="19.5546875" style="17" customWidth="1"/>
    <col min="5140" max="5376" width="9.109375" style="17"/>
    <col min="5377" max="5377" width="1.109375" style="17" customWidth="1"/>
    <col min="5378" max="5379" width="4.33203125" style="17" customWidth="1"/>
    <col min="5380" max="5380" width="5.109375" style="17" customWidth="1"/>
    <col min="5381" max="5382" width="10.6640625" style="17" customWidth="1"/>
    <col min="5383" max="5385" width="3.5546875" style="17" customWidth="1"/>
    <col min="5386" max="5387" width="6.6640625" style="17" customWidth="1"/>
    <col min="5388" max="5388" width="7.33203125" style="17" customWidth="1"/>
    <col min="5389" max="5389" width="9.109375" style="17"/>
    <col min="5390" max="5390" width="9.6640625" style="17" customWidth="1"/>
    <col min="5391" max="5391" width="11.109375" style="17" customWidth="1"/>
    <col min="5392" max="5392" width="12.88671875" style="17" customWidth="1"/>
    <col min="5393" max="5393" width="7.5546875" style="17" customWidth="1"/>
    <col min="5394" max="5394" width="11.5546875" style="17" customWidth="1"/>
    <col min="5395" max="5395" width="19.5546875" style="17" customWidth="1"/>
    <col min="5396" max="5632" width="9.109375" style="17"/>
    <col min="5633" max="5633" width="1.109375" style="17" customWidth="1"/>
    <col min="5634" max="5635" width="4.33203125" style="17" customWidth="1"/>
    <col min="5636" max="5636" width="5.109375" style="17" customWidth="1"/>
    <col min="5637" max="5638" width="10.6640625" style="17" customWidth="1"/>
    <col min="5639" max="5641" width="3.5546875" style="17" customWidth="1"/>
    <col min="5642" max="5643" width="6.6640625" style="17" customWidth="1"/>
    <col min="5644" max="5644" width="7.33203125" style="17" customWidth="1"/>
    <col min="5645" max="5645" width="9.109375" style="17"/>
    <col min="5646" max="5646" width="9.6640625" style="17" customWidth="1"/>
    <col min="5647" max="5647" width="11.109375" style="17" customWidth="1"/>
    <col min="5648" max="5648" width="12.88671875" style="17" customWidth="1"/>
    <col min="5649" max="5649" width="7.5546875" style="17" customWidth="1"/>
    <col min="5650" max="5650" width="11.5546875" style="17" customWidth="1"/>
    <col min="5651" max="5651" width="19.5546875" style="17" customWidth="1"/>
    <col min="5652" max="5888" width="9.109375" style="17"/>
    <col min="5889" max="5889" width="1.109375" style="17" customWidth="1"/>
    <col min="5890" max="5891" width="4.33203125" style="17" customWidth="1"/>
    <col min="5892" max="5892" width="5.109375" style="17" customWidth="1"/>
    <col min="5893" max="5894" width="10.6640625" style="17" customWidth="1"/>
    <col min="5895" max="5897" width="3.5546875" style="17" customWidth="1"/>
    <col min="5898" max="5899" width="6.6640625" style="17" customWidth="1"/>
    <col min="5900" max="5900" width="7.33203125" style="17" customWidth="1"/>
    <col min="5901" max="5901" width="9.109375" style="17"/>
    <col min="5902" max="5902" width="9.6640625" style="17" customWidth="1"/>
    <col min="5903" max="5903" width="11.109375" style="17" customWidth="1"/>
    <col min="5904" max="5904" width="12.88671875" style="17" customWidth="1"/>
    <col min="5905" max="5905" width="7.5546875" style="17" customWidth="1"/>
    <col min="5906" max="5906" width="11.5546875" style="17" customWidth="1"/>
    <col min="5907" max="5907" width="19.5546875" style="17" customWidth="1"/>
    <col min="5908" max="6144" width="9.109375" style="17"/>
    <col min="6145" max="6145" width="1.109375" style="17" customWidth="1"/>
    <col min="6146" max="6147" width="4.33203125" style="17" customWidth="1"/>
    <col min="6148" max="6148" width="5.109375" style="17" customWidth="1"/>
    <col min="6149" max="6150" width="10.6640625" style="17" customWidth="1"/>
    <col min="6151" max="6153" width="3.5546875" style="17" customWidth="1"/>
    <col min="6154" max="6155" width="6.6640625" style="17" customWidth="1"/>
    <col min="6156" max="6156" width="7.33203125" style="17" customWidth="1"/>
    <col min="6157" max="6157" width="9.109375" style="17"/>
    <col min="6158" max="6158" width="9.6640625" style="17" customWidth="1"/>
    <col min="6159" max="6159" width="11.109375" style="17" customWidth="1"/>
    <col min="6160" max="6160" width="12.88671875" style="17" customWidth="1"/>
    <col min="6161" max="6161" width="7.5546875" style="17" customWidth="1"/>
    <col min="6162" max="6162" width="11.5546875" style="17" customWidth="1"/>
    <col min="6163" max="6163" width="19.5546875" style="17" customWidth="1"/>
    <col min="6164" max="6400" width="9.109375" style="17"/>
    <col min="6401" max="6401" width="1.109375" style="17" customWidth="1"/>
    <col min="6402" max="6403" width="4.33203125" style="17" customWidth="1"/>
    <col min="6404" max="6404" width="5.109375" style="17" customWidth="1"/>
    <col min="6405" max="6406" width="10.6640625" style="17" customWidth="1"/>
    <col min="6407" max="6409" width="3.5546875" style="17" customWidth="1"/>
    <col min="6410" max="6411" width="6.6640625" style="17" customWidth="1"/>
    <col min="6412" max="6412" width="7.33203125" style="17" customWidth="1"/>
    <col min="6413" max="6413" width="9.109375" style="17"/>
    <col min="6414" max="6414" width="9.6640625" style="17" customWidth="1"/>
    <col min="6415" max="6415" width="11.109375" style="17" customWidth="1"/>
    <col min="6416" max="6416" width="12.88671875" style="17" customWidth="1"/>
    <col min="6417" max="6417" width="7.5546875" style="17" customWidth="1"/>
    <col min="6418" max="6418" width="11.5546875" style="17" customWidth="1"/>
    <col min="6419" max="6419" width="19.5546875" style="17" customWidth="1"/>
    <col min="6420" max="6656" width="9.109375" style="17"/>
    <col min="6657" max="6657" width="1.109375" style="17" customWidth="1"/>
    <col min="6658" max="6659" width="4.33203125" style="17" customWidth="1"/>
    <col min="6660" max="6660" width="5.109375" style="17" customWidth="1"/>
    <col min="6661" max="6662" width="10.6640625" style="17" customWidth="1"/>
    <col min="6663" max="6665" width="3.5546875" style="17" customWidth="1"/>
    <col min="6666" max="6667" width="6.6640625" style="17" customWidth="1"/>
    <col min="6668" max="6668" width="7.33203125" style="17" customWidth="1"/>
    <col min="6669" max="6669" width="9.109375" style="17"/>
    <col min="6670" max="6670" width="9.6640625" style="17" customWidth="1"/>
    <col min="6671" max="6671" width="11.109375" style="17" customWidth="1"/>
    <col min="6672" max="6672" width="12.88671875" style="17" customWidth="1"/>
    <col min="6673" max="6673" width="7.5546875" style="17" customWidth="1"/>
    <col min="6674" max="6674" width="11.5546875" style="17" customWidth="1"/>
    <col min="6675" max="6675" width="19.5546875" style="17" customWidth="1"/>
    <col min="6676" max="6912" width="9.109375" style="17"/>
    <col min="6913" max="6913" width="1.109375" style="17" customWidth="1"/>
    <col min="6914" max="6915" width="4.33203125" style="17" customWidth="1"/>
    <col min="6916" max="6916" width="5.109375" style="17" customWidth="1"/>
    <col min="6917" max="6918" width="10.6640625" style="17" customWidth="1"/>
    <col min="6919" max="6921" width="3.5546875" style="17" customWidth="1"/>
    <col min="6922" max="6923" width="6.6640625" style="17" customWidth="1"/>
    <col min="6924" max="6924" width="7.33203125" style="17" customWidth="1"/>
    <col min="6925" max="6925" width="9.109375" style="17"/>
    <col min="6926" max="6926" width="9.6640625" style="17" customWidth="1"/>
    <col min="6927" max="6927" width="11.109375" style="17" customWidth="1"/>
    <col min="6928" max="6928" width="12.88671875" style="17" customWidth="1"/>
    <col min="6929" max="6929" width="7.5546875" style="17" customWidth="1"/>
    <col min="6930" max="6930" width="11.5546875" style="17" customWidth="1"/>
    <col min="6931" max="6931" width="19.5546875" style="17" customWidth="1"/>
    <col min="6932" max="7168" width="9.109375" style="17"/>
    <col min="7169" max="7169" width="1.109375" style="17" customWidth="1"/>
    <col min="7170" max="7171" width="4.33203125" style="17" customWidth="1"/>
    <col min="7172" max="7172" width="5.109375" style="17" customWidth="1"/>
    <col min="7173" max="7174" width="10.6640625" style="17" customWidth="1"/>
    <col min="7175" max="7177" width="3.5546875" style="17" customWidth="1"/>
    <col min="7178" max="7179" width="6.6640625" style="17" customWidth="1"/>
    <col min="7180" max="7180" width="7.33203125" style="17" customWidth="1"/>
    <col min="7181" max="7181" width="9.109375" style="17"/>
    <col min="7182" max="7182" width="9.6640625" style="17" customWidth="1"/>
    <col min="7183" max="7183" width="11.109375" style="17" customWidth="1"/>
    <col min="7184" max="7184" width="12.88671875" style="17" customWidth="1"/>
    <col min="7185" max="7185" width="7.5546875" style="17" customWidth="1"/>
    <col min="7186" max="7186" width="11.5546875" style="17" customWidth="1"/>
    <col min="7187" max="7187" width="19.5546875" style="17" customWidth="1"/>
    <col min="7188" max="7424" width="9.109375" style="17"/>
    <col min="7425" max="7425" width="1.109375" style="17" customWidth="1"/>
    <col min="7426" max="7427" width="4.33203125" style="17" customWidth="1"/>
    <col min="7428" max="7428" width="5.109375" style="17" customWidth="1"/>
    <col min="7429" max="7430" width="10.6640625" style="17" customWidth="1"/>
    <col min="7431" max="7433" width="3.5546875" style="17" customWidth="1"/>
    <col min="7434" max="7435" width="6.6640625" style="17" customWidth="1"/>
    <col min="7436" max="7436" width="7.33203125" style="17" customWidth="1"/>
    <col min="7437" max="7437" width="9.109375" style="17"/>
    <col min="7438" max="7438" width="9.6640625" style="17" customWidth="1"/>
    <col min="7439" max="7439" width="11.109375" style="17" customWidth="1"/>
    <col min="7440" max="7440" width="12.88671875" style="17" customWidth="1"/>
    <col min="7441" max="7441" width="7.5546875" style="17" customWidth="1"/>
    <col min="7442" max="7442" width="11.5546875" style="17" customWidth="1"/>
    <col min="7443" max="7443" width="19.5546875" style="17" customWidth="1"/>
    <col min="7444" max="7680" width="9.109375" style="17"/>
    <col min="7681" max="7681" width="1.109375" style="17" customWidth="1"/>
    <col min="7682" max="7683" width="4.33203125" style="17" customWidth="1"/>
    <col min="7684" max="7684" width="5.109375" style="17" customWidth="1"/>
    <col min="7685" max="7686" width="10.6640625" style="17" customWidth="1"/>
    <col min="7687" max="7689" width="3.5546875" style="17" customWidth="1"/>
    <col min="7690" max="7691" width="6.6640625" style="17" customWidth="1"/>
    <col min="7692" max="7692" width="7.33203125" style="17" customWidth="1"/>
    <col min="7693" max="7693" width="9.109375" style="17"/>
    <col min="7694" max="7694" width="9.6640625" style="17" customWidth="1"/>
    <col min="7695" max="7695" width="11.109375" style="17" customWidth="1"/>
    <col min="7696" max="7696" width="12.88671875" style="17" customWidth="1"/>
    <col min="7697" max="7697" width="7.5546875" style="17" customWidth="1"/>
    <col min="7698" max="7698" width="11.5546875" style="17" customWidth="1"/>
    <col min="7699" max="7699" width="19.5546875" style="17" customWidth="1"/>
    <col min="7700" max="7936" width="9.109375" style="17"/>
    <col min="7937" max="7937" width="1.109375" style="17" customWidth="1"/>
    <col min="7938" max="7939" width="4.33203125" style="17" customWidth="1"/>
    <col min="7940" max="7940" width="5.109375" style="17" customWidth="1"/>
    <col min="7941" max="7942" width="10.6640625" style="17" customWidth="1"/>
    <col min="7943" max="7945" width="3.5546875" style="17" customWidth="1"/>
    <col min="7946" max="7947" width="6.6640625" style="17" customWidth="1"/>
    <col min="7948" max="7948" width="7.33203125" style="17" customWidth="1"/>
    <col min="7949" max="7949" width="9.109375" style="17"/>
    <col min="7950" max="7950" width="9.6640625" style="17" customWidth="1"/>
    <col min="7951" max="7951" width="11.109375" style="17" customWidth="1"/>
    <col min="7952" max="7952" width="12.88671875" style="17" customWidth="1"/>
    <col min="7953" max="7953" width="7.5546875" style="17" customWidth="1"/>
    <col min="7954" max="7954" width="11.5546875" style="17" customWidth="1"/>
    <col min="7955" max="7955" width="19.5546875" style="17" customWidth="1"/>
    <col min="7956" max="8192" width="9.109375" style="17"/>
    <col min="8193" max="8193" width="1.109375" style="17" customWidth="1"/>
    <col min="8194" max="8195" width="4.33203125" style="17" customWidth="1"/>
    <col min="8196" max="8196" width="5.109375" style="17" customWidth="1"/>
    <col min="8197" max="8198" width="10.6640625" style="17" customWidth="1"/>
    <col min="8199" max="8201" width="3.5546875" style="17" customWidth="1"/>
    <col min="8202" max="8203" width="6.6640625" style="17" customWidth="1"/>
    <col min="8204" max="8204" width="7.33203125" style="17" customWidth="1"/>
    <col min="8205" max="8205" width="9.109375" style="17"/>
    <col min="8206" max="8206" width="9.6640625" style="17" customWidth="1"/>
    <col min="8207" max="8207" width="11.109375" style="17" customWidth="1"/>
    <col min="8208" max="8208" width="12.88671875" style="17" customWidth="1"/>
    <col min="8209" max="8209" width="7.5546875" style="17" customWidth="1"/>
    <col min="8210" max="8210" width="11.5546875" style="17" customWidth="1"/>
    <col min="8211" max="8211" width="19.5546875" style="17" customWidth="1"/>
    <col min="8212" max="8448" width="9.109375" style="17"/>
    <col min="8449" max="8449" width="1.109375" style="17" customWidth="1"/>
    <col min="8450" max="8451" width="4.33203125" style="17" customWidth="1"/>
    <col min="8452" max="8452" width="5.109375" style="17" customWidth="1"/>
    <col min="8453" max="8454" width="10.6640625" style="17" customWidth="1"/>
    <col min="8455" max="8457" width="3.5546875" style="17" customWidth="1"/>
    <col min="8458" max="8459" width="6.6640625" style="17" customWidth="1"/>
    <col min="8460" max="8460" width="7.33203125" style="17" customWidth="1"/>
    <col min="8461" max="8461" width="9.109375" style="17"/>
    <col min="8462" max="8462" width="9.6640625" style="17" customWidth="1"/>
    <col min="8463" max="8463" width="11.109375" style="17" customWidth="1"/>
    <col min="8464" max="8464" width="12.88671875" style="17" customWidth="1"/>
    <col min="8465" max="8465" width="7.5546875" style="17" customWidth="1"/>
    <col min="8466" max="8466" width="11.5546875" style="17" customWidth="1"/>
    <col min="8467" max="8467" width="19.5546875" style="17" customWidth="1"/>
    <col min="8468" max="8704" width="9.109375" style="17"/>
    <col min="8705" max="8705" width="1.109375" style="17" customWidth="1"/>
    <col min="8706" max="8707" width="4.33203125" style="17" customWidth="1"/>
    <col min="8708" max="8708" width="5.109375" style="17" customWidth="1"/>
    <col min="8709" max="8710" width="10.6640625" style="17" customWidth="1"/>
    <col min="8711" max="8713" width="3.5546875" style="17" customWidth="1"/>
    <col min="8714" max="8715" width="6.6640625" style="17" customWidth="1"/>
    <col min="8716" max="8716" width="7.33203125" style="17" customWidth="1"/>
    <col min="8717" max="8717" width="9.109375" style="17"/>
    <col min="8718" max="8718" width="9.6640625" style="17" customWidth="1"/>
    <col min="8719" max="8719" width="11.109375" style="17" customWidth="1"/>
    <col min="8720" max="8720" width="12.88671875" style="17" customWidth="1"/>
    <col min="8721" max="8721" width="7.5546875" style="17" customWidth="1"/>
    <col min="8722" max="8722" width="11.5546875" style="17" customWidth="1"/>
    <col min="8723" max="8723" width="19.5546875" style="17" customWidth="1"/>
    <col min="8724" max="8960" width="9.109375" style="17"/>
    <col min="8961" max="8961" width="1.109375" style="17" customWidth="1"/>
    <col min="8962" max="8963" width="4.33203125" style="17" customWidth="1"/>
    <col min="8964" max="8964" width="5.109375" style="17" customWidth="1"/>
    <col min="8965" max="8966" width="10.6640625" style="17" customWidth="1"/>
    <col min="8967" max="8969" width="3.5546875" style="17" customWidth="1"/>
    <col min="8970" max="8971" width="6.6640625" style="17" customWidth="1"/>
    <col min="8972" max="8972" width="7.33203125" style="17" customWidth="1"/>
    <col min="8973" max="8973" width="9.109375" style="17"/>
    <col min="8974" max="8974" width="9.6640625" style="17" customWidth="1"/>
    <col min="8975" max="8975" width="11.109375" style="17" customWidth="1"/>
    <col min="8976" max="8976" width="12.88671875" style="17" customWidth="1"/>
    <col min="8977" max="8977" width="7.5546875" style="17" customWidth="1"/>
    <col min="8978" max="8978" width="11.5546875" style="17" customWidth="1"/>
    <col min="8979" max="8979" width="19.5546875" style="17" customWidth="1"/>
    <col min="8980" max="9216" width="9.109375" style="17"/>
    <col min="9217" max="9217" width="1.109375" style="17" customWidth="1"/>
    <col min="9218" max="9219" width="4.33203125" style="17" customWidth="1"/>
    <col min="9220" max="9220" width="5.109375" style="17" customWidth="1"/>
    <col min="9221" max="9222" width="10.6640625" style="17" customWidth="1"/>
    <col min="9223" max="9225" width="3.5546875" style="17" customWidth="1"/>
    <col min="9226" max="9227" width="6.6640625" style="17" customWidth="1"/>
    <col min="9228" max="9228" width="7.33203125" style="17" customWidth="1"/>
    <col min="9229" max="9229" width="9.109375" style="17"/>
    <col min="9230" max="9230" width="9.6640625" style="17" customWidth="1"/>
    <col min="9231" max="9231" width="11.109375" style="17" customWidth="1"/>
    <col min="9232" max="9232" width="12.88671875" style="17" customWidth="1"/>
    <col min="9233" max="9233" width="7.5546875" style="17" customWidth="1"/>
    <col min="9234" max="9234" width="11.5546875" style="17" customWidth="1"/>
    <col min="9235" max="9235" width="19.5546875" style="17" customWidth="1"/>
    <col min="9236" max="9472" width="9.109375" style="17"/>
    <col min="9473" max="9473" width="1.109375" style="17" customWidth="1"/>
    <col min="9474" max="9475" width="4.33203125" style="17" customWidth="1"/>
    <col min="9476" max="9476" width="5.109375" style="17" customWidth="1"/>
    <col min="9477" max="9478" width="10.6640625" style="17" customWidth="1"/>
    <col min="9479" max="9481" width="3.5546875" style="17" customWidth="1"/>
    <col min="9482" max="9483" width="6.6640625" style="17" customWidth="1"/>
    <col min="9484" max="9484" width="7.33203125" style="17" customWidth="1"/>
    <col min="9485" max="9485" width="9.109375" style="17"/>
    <col min="9486" max="9486" width="9.6640625" style="17" customWidth="1"/>
    <col min="9487" max="9487" width="11.109375" style="17" customWidth="1"/>
    <col min="9488" max="9488" width="12.88671875" style="17" customWidth="1"/>
    <col min="9489" max="9489" width="7.5546875" style="17" customWidth="1"/>
    <col min="9490" max="9490" width="11.5546875" style="17" customWidth="1"/>
    <col min="9491" max="9491" width="19.5546875" style="17" customWidth="1"/>
    <col min="9492" max="9728" width="9.109375" style="17"/>
    <col min="9729" max="9729" width="1.109375" style="17" customWidth="1"/>
    <col min="9730" max="9731" width="4.33203125" style="17" customWidth="1"/>
    <col min="9732" max="9732" width="5.109375" style="17" customWidth="1"/>
    <col min="9733" max="9734" width="10.6640625" style="17" customWidth="1"/>
    <col min="9735" max="9737" width="3.5546875" style="17" customWidth="1"/>
    <col min="9738" max="9739" width="6.6640625" style="17" customWidth="1"/>
    <col min="9740" max="9740" width="7.33203125" style="17" customWidth="1"/>
    <col min="9741" max="9741" width="9.109375" style="17"/>
    <col min="9742" max="9742" width="9.6640625" style="17" customWidth="1"/>
    <col min="9743" max="9743" width="11.109375" style="17" customWidth="1"/>
    <col min="9744" max="9744" width="12.88671875" style="17" customWidth="1"/>
    <col min="9745" max="9745" width="7.5546875" style="17" customWidth="1"/>
    <col min="9746" max="9746" width="11.5546875" style="17" customWidth="1"/>
    <col min="9747" max="9747" width="19.5546875" style="17" customWidth="1"/>
    <col min="9748" max="9984" width="9.109375" style="17"/>
    <col min="9985" max="9985" width="1.109375" style="17" customWidth="1"/>
    <col min="9986" max="9987" width="4.33203125" style="17" customWidth="1"/>
    <col min="9988" max="9988" width="5.109375" style="17" customWidth="1"/>
    <col min="9989" max="9990" width="10.6640625" style="17" customWidth="1"/>
    <col min="9991" max="9993" width="3.5546875" style="17" customWidth="1"/>
    <col min="9994" max="9995" width="6.6640625" style="17" customWidth="1"/>
    <col min="9996" max="9996" width="7.33203125" style="17" customWidth="1"/>
    <col min="9997" max="9997" width="9.109375" style="17"/>
    <col min="9998" max="9998" width="9.6640625" style="17" customWidth="1"/>
    <col min="9999" max="9999" width="11.109375" style="17" customWidth="1"/>
    <col min="10000" max="10000" width="12.88671875" style="17" customWidth="1"/>
    <col min="10001" max="10001" width="7.5546875" style="17" customWidth="1"/>
    <col min="10002" max="10002" width="11.5546875" style="17" customWidth="1"/>
    <col min="10003" max="10003" width="19.5546875" style="17" customWidth="1"/>
    <col min="10004" max="10240" width="9.109375" style="17"/>
    <col min="10241" max="10241" width="1.109375" style="17" customWidth="1"/>
    <col min="10242" max="10243" width="4.33203125" style="17" customWidth="1"/>
    <col min="10244" max="10244" width="5.109375" style="17" customWidth="1"/>
    <col min="10245" max="10246" width="10.6640625" style="17" customWidth="1"/>
    <col min="10247" max="10249" width="3.5546875" style="17" customWidth="1"/>
    <col min="10250" max="10251" width="6.6640625" style="17" customWidth="1"/>
    <col min="10252" max="10252" width="7.33203125" style="17" customWidth="1"/>
    <col min="10253" max="10253" width="9.109375" style="17"/>
    <col min="10254" max="10254" width="9.6640625" style="17" customWidth="1"/>
    <col min="10255" max="10255" width="11.109375" style="17" customWidth="1"/>
    <col min="10256" max="10256" width="12.88671875" style="17" customWidth="1"/>
    <col min="10257" max="10257" width="7.5546875" style="17" customWidth="1"/>
    <col min="10258" max="10258" width="11.5546875" style="17" customWidth="1"/>
    <col min="10259" max="10259" width="19.5546875" style="17" customWidth="1"/>
    <col min="10260" max="10496" width="9.109375" style="17"/>
    <col min="10497" max="10497" width="1.109375" style="17" customWidth="1"/>
    <col min="10498" max="10499" width="4.33203125" style="17" customWidth="1"/>
    <col min="10500" max="10500" width="5.109375" style="17" customWidth="1"/>
    <col min="10501" max="10502" width="10.6640625" style="17" customWidth="1"/>
    <col min="10503" max="10505" width="3.5546875" style="17" customWidth="1"/>
    <col min="10506" max="10507" width="6.6640625" style="17" customWidth="1"/>
    <col min="10508" max="10508" width="7.33203125" style="17" customWidth="1"/>
    <col min="10509" max="10509" width="9.109375" style="17"/>
    <col min="10510" max="10510" width="9.6640625" style="17" customWidth="1"/>
    <col min="10511" max="10511" width="11.109375" style="17" customWidth="1"/>
    <col min="10512" max="10512" width="12.88671875" style="17" customWidth="1"/>
    <col min="10513" max="10513" width="7.5546875" style="17" customWidth="1"/>
    <col min="10514" max="10514" width="11.5546875" style="17" customWidth="1"/>
    <col min="10515" max="10515" width="19.5546875" style="17" customWidth="1"/>
    <col min="10516" max="10752" width="9.109375" style="17"/>
    <col min="10753" max="10753" width="1.109375" style="17" customWidth="1"/>
    <col min="10754" max="10755" width="4.33203125" style="17" customWidth="1"/>
    <col min="10756" max="10756" width="5.109375" style="17" customWidth="1"/>
    <col min="10757" max="10758" width="10.6640625" style="17" customWidth="1"/>
    <col min="10759" max="10761" width="3.5546875" style="17" customWidth="1"/>
    <col min="10762" max="10763" width="6.6640625" style="17" customWidth="1"/>
    <col min="10764" max="10764" width="7.33203125" style="17" customWidth="1"/>
    <col min="10765" max="10765" width="9.109375" style="17"/>
    <col min="10766" max="10766" width="9.6640625" style="17" customWidth="1"/>
    <col min="10767" max="10767" width="11.109375" style="17" customWidth="1"/>
    <col min="10768" max="10768" width="12.88671875" style="17" customWidth="1"/>
    <col min="10769" max="10769" width="7.5546875" style="17" customWidth="1"/>
    <col min="10770" max="10770" width="11.5546875" style="17" customWidth="1"/>
    <col min="10771" max="10771" width="19.5546875" style="17" customWidth="1"/>
    <col min="10772" max="11008" width="9.109375" style="17"/>
    <col min="11009" max="11009" width="1.109375" style="17" customWidth="1"/>
    <col min="11010" max="11011" width="4.33203125" style="17" customWidth="1"/>
    <col min="11012" max="11012" width="5.109375" style="17" customWidth="1"/>
    <col min="11013" max="11014" width="10.6640625" style="17" customWidth="1"/>
    <col min="11015" max="11017" width="3.5546875" style="17" customWidth="1"/>
    <col min="11018" max="11019" width="6.6640625" style="17" customWidth="1"/>
    <col min="11020" max="11020" width="7.33203125" style="17" customWidth="1"/>
    <col min="11021" max="11021" width="9.109375" style="17"/>
    <col min="11022" max="11022" width="9.6640625" style="17" customWidth="1"/>
    <col min="11023" max="11023" width="11.109375" style="17" customWidth="1"/>
    <col min="11024" max="11024" width="12.88671875" style="17" customWidth="1"/>
    <col min="11025" max="11025" width="7.5546875" style="17" customWidth="1"/>
    <col min="11026" max="11026" width="11.5546875" style="17" customWidth="1"/>
    <col min="11027" max="11027" width="19.5546875" style="17" customWidth="1"/>
    <col min="11028" max="11264" width="9.109375" style="17"/>
    <col min="11265" max="11265" width="1.109375" style="17" customWidth="1"/>
    <col min="11266" max="11267" width="4.33203125" style="17" customWidth="1"/>
    <col min="11268" max="11268" width="5.109375" style="17" customWidth="1"/>
    <col min="11269" max="11270" width="10.6640625" style="17" customWidth="1"/>
    <col min="11271" max="11273" width="3.5546875" style="17" customWidth="1"/>
    <col min="11274" max="11275" width="6.6640625" style="17" customWidth="1"/>
    <col min="11276" max="11276" width="7.33203125" style="17" customWidth="1"/>
    <col min="11277" max="11277" width="9.109375" style="17"/>
    <col min="11278" max="11278" width="9.6640625" style="17" customWidth="1"/>
    <col min="11279" max="11279" width="11.109375" style="17" customWidth="1"/>
    <col min="11280" max="11280" width="12.88671875" style="17" customWidth="1"/>
    <col min="11281" max="11281" width="7.5546875" style="17" customWidth="1"/>
    <col min="11282" max="11282" width="11.5546875" style="17" customWidth="1"/>
    <col min="11283" max="11283" width="19.5546875" style="17" customWidth="1"/>
    <col min="11284" max="11520" width="9.109375" style="17"/>
    <col min="11521" max="11521" width="1.109375" style="17" customWidth="1"/>
    <col min="11522" max="11523" width="4.33203125" style="17" customWidth="1"/>
    <col min="11524" max="11524" width="5.109375" style="17" customWidth="1"/>
    <col min="11525" max="11526" width="10.6640625" style="17" customWidth="1"/>
    <col min="11527" max="11529" width="3.5546875" style="17" customWidth="1"/>
    <col min="11530" max="11531" width="6.6640625" style="17" customWidth="1"/>
    <col min="11532" max="11532" width="7.33203125" style="17" customWidth="1"/>
    <col min="11533" max="11533" width="9.109375" style="17"/>
    <col min="11534" max="11534" width="9.6640625" style="17" customWidth="1"/>
    <col min="11535" max="11535" width="11.109375" style="17" customWidth="1"/>
    <col min="11536" max="11536" width="12.88671875" style="17" customWidth="1"/>
    <col min="11537" max="11537" width="7.5546875" style="17" customWidth="1"/>
    <col min="11538" max="11538" width="11.5546875" style="17" customWidth="1"/>
    <col min="11539" max="11539" width="19.5546875" style="17" customWidth="1"/>
    <col min="11540" max="11776" width="9.109375" style="17"/>
    <col min="11777" max="11777" width="1.109375" style="17" customWidth="1"/>
    <col min="11778" max="11779" width="4.33203125" style="17" customWidth="1"/>
    <col min="11780" max="11780" width="5.109375" style="17" customWidth="1"/>
    <col min="11781" max="11782" width="10.6640625" style="17" customWidth="1"/>
    <col min="11783" max="11785" width="3.5546875" style="17" customWidth="1"/>
    <col min="11786" max="11787" width="6.6640625" style="17" customWidth="1"/>
    <col min="11788" max="11788" width="7.33203125" style="17" customWidth="1"/>
    <col min="11789" max="11789" width="9.109375" style="17"/>
    <col min="11790" max="11790" width="9.6640625" style="17" customWidth="1"/>
    <col min="11791" max="11791" width="11.109375" style="17" customWidth="1"/>
    <col min="11792" max="11792" width="12.88671875" style="17" customWidth="1"/>
    <col min="11793" max="11793" width="7.5546875" style="17" customWidth="1"/>
    <col min="11794" max="11794" width="11.5546875" style="17" customWidth="1"/>
    <col min="11795" max="11795" width="19.5546875" style="17" customWidth="1"/>
    <col min="11796" max="12032" width="9.109375" style="17"/>
    <col min="12033" max="12033" width="1.109375" style="17" customWidth="1"/>
    <col min="12034" max="12035" width="4.33203125" style="17" customWidth="1"/>
    <col min="12036" max="12036" width="5.109375" style="17" customWidth="1"/>
    <col min="12037" max="12038" width="10.6640625" style="17" customWidth="1"/>
    <col min="12039" max="12041" width="3.5546875" style="17" customWidth="1"/>
    <col min="12042" max="12043" width="6.6640625" style="17" customWidth="1"/>
    <col min="12044" max="12044" width="7.33203125" style="17" customWidth="1"/>
    <col min="12045" max="12045" width="9.109375" style="17"/>
    <col min="12046" max="12046" width="9.6640625" style="17" customWidth="1"/>
    <col min="12047" max="12047" width="11.109375" style="17" customWidth="1"/>
    <col min="12048" max="12048" width="12.88671875" style="17" customWidth="1"/>
    <col min="12049" max="12049" width="7.5546875" style="17" customWidth="1"/>
    <col min="12050" max="12050" width="11.5546875" style="17" customWidth="1"/>
    <col min="12051" max="12051" width="19.5546875" style="17" customWidth="1"/>
    <col min="12052" max="12288" width="9.109375" style="17"/>
    <col min="12289" max="12289" width="1.109375" style="17" customWidth="1"/>
    <col min="12290" max="12291" width="4.33203125" style="17" customWidth="1"/>
    <col min="12292" max="12292" width="5.109375" style="17" customWidth="1"/>
    <col min="12293" max="12294" width="10.6640625" style="17" customWidth="1"/>
    <col min="12295" max="12297" width="3.5546875" style="17" customWidth="1"/>
    <col min="12298" max="12299" width="6.6640625" style="17" customWidth="1"/>
    <col min="12300" max="12300" width="7.33203125" style="17" customWidth="1"/>
    <col min="12301" max="12301" width="9.109375" style="17"/>
    <col min="12302" max="12302" width="9.6640625" style="17" customWidth="1"/>
    <col min="12303" max="12303" width="11.109375" style="17" customWidth="1"/>
    <col min="12304" max="12304" width="12.88671875" style="17" customWidth="1"/>
    <col min="12305" max="12305" width="7.5546875" style="17" customWidth="1"/>
    <col min="12306" max="12306" width="11.5546875" style="17" customWidth="1"/>
    <col min="12307" max="12307" width="19.5546875" style="17" customWidth="1"/>
    <col min="12308" max="12544" width="9.109375" style="17"/>
    <col min="12545" max="12545" width="1.109375" style="17" customWidth="1"/>
    <col min="12546" max="12547" width="4.33203125" style="17" customWidth="1"/>
    <col min="12548" max="12548" width="5.109375" style="17" customWidth="1"/>
    <col min="12549" max="12550" width="10.6640625" style="17" customWidth="1"/>
    <col min="12551" max="12553" width="3.5546875" style="17" customWidth="1"/>
    <col min="12554" max="12555" width="6.6640625" style="17" customWidth="1"/>
    <col min="12556" max="12556" width="7.33203125" style="17" customWidth="1"/>
    <col min="12557" max="12557" width="9.109375" style="17"/>
    <col min="12558" max="12558" width="9.6640625" style="17" customWidth="1"/>
    <col min="12559" max="12559" width="11.109375" style="17" customWidth="1"/>
    <col min="12560" max="12560" width="12.88671875" style="17" customWidth="1"/>
    <col min="12561" max="12561" width="7.5546875" style="17" customWidth="1"/>
    <col min="12562" max="12562" width="11.5546875" style="17" customWidth="1"/>
    <col min="12563" max="12563" width="19.5546875" style="17" customWidth="1"/>
    <col min="12564" max="12800" width="9.109375" style="17"/>
    <col min="12801" max="12801" width="1.109375" style="17" customWidth="1"/>
    <col min="12802" max="12803" width="4.33203125" style="17" customWidth="1"/>
    <col min="12804" max="12804" width="5.109375" style="17" customWidth="1"/>
    <col min="12805" max="12806" width="10.6640625" style="17" customWidth="1"/>
    <col min="12807" max="12809" width="3.5546875" style="17" customWidth="1"/>
    <col min="12810" max="12811" width="6.6640625" style="17" customWidth="1"/>
    <col min="12812" max="12812" width="7.33203125" style="17" customWidth="1"/>
    <col min="12813" max="12813" width="9.109375" style="17"/>
    <col min="12814" max="12814" width="9.6640625" style="17" customWidth="1"/>
    <col min="12815" max="12815" width="11.109375" style="17" customWidth="1"/>
    <col min="12816" max="12816" width="12.88671875" style="17" customWidth="1"/>
    <col min="12817" max="12817" width="7.5546875" style="17" customWidth="1"/>
    <col min="12818" max="12818" width="11.5546875" style="17" customWidth="1"/>
    <col min="12819" max="12819" width="19.5546875" style="17" customWidth="1"/>
    <col min="12820" max="13056" width="9.109375" style="17"/>
    <col min="13057" max="13057" width="1.109375" style="17" customWidth="1"/>
    <col min="13058" max="13059" width="4.33203125" style="17" customWidth="1"/>
    <col min="13060" max="13060" width="5.109375" style="17" customWidth="1"/>
    <col min="13061" max="13062" width="10.6640625" style="17" customWidth="1"/>
    <col min="13063" max="13065" width="3.5546875" style="17" customWidth="1"/>
    <col min="13066" max="13067" width="6.6640625" style="17" customWidth="1"/>
    <col min="13068" max="13068" width="7.33203125" style="17" customWidth="1"/>
    <col min="13069" max="13069" width="9.109375" style="17"/>
    <col min="13070" max="13070" width="9.6640625" style="17" customWidth="1"/>
    <col min="13071" max="13071" width="11.109375" style="17" customWidth="1"/>
    <col min="13072" max="13072" width="12.88671875" style="17" customWidth="1"/>
    <col min="13073" max="13073" width="7.5546875" style="17" customWidth="1"/>
    <col min="13074" max="13074" width="11.5546875" style="17" customWidth="1"/>
    <col min="13075" max="13075" width="19.5546875" style="17" customWidth="1"/>
    <col min="13076" max="13312" width="9.109375" style="17"/>
    <col min="13313" max="13313" width="1.109375" style="17" customWidth="1"/>
    <col min="13314" max="13315" width="4.33203125" style="17" customWidth="1"/>
    <col min="13316" max="13316" width="5.109375" style="17" customWidth="1"/>
    <col min="13317" max="13318" width="10.6640625" style="17" customWidth="1"/>
    <col min="13319" max="13321" width="3.5546875" style="17" customWidth="1"/>
    <col min="13322" max="13323" width="6.6640625" style="17" customWidth="1"/>
    <col min="13324" max="13324" width="7.33203125" style="17" customWidth="1"/>
    <col min="13325" max="13325" width="9.109375" style="17"/>
    <col min="13326" max="13326" width="9.6640625" style="17" customWidth="1"/>
    <col min="13327" max="13327" width="11.109375" style="17" customWidth="1"/>
    <col min="13328" max="13328" width="12.88671875" style="17" customWidth="1"/>
    <col min="13329" max="13329" width="7.5546875" style="17" customWidth="1"/>
    <col min="13330" max="13330" width="11.5546875" style="17" customWidth="1"/>
    <col min="13331" max="13331" width="19.5546875" style="17" customWidth="1"/>
    <col min="13332" max="13568" width="9.109375" style="17"/>
    <col min="13569" max="13569" width="1.109375" style="17" customWidth="1"/>
    <col min="13570" max="13571" width="4.33203125" style="17" customWidth="1"/>
    <col min="13572" max="13572" width="5.109375" style="17" customWidth="1"/>
    <col min="13573" max="13574" width="10.6640625" style="17" customWidth="1"/>
    <col min="13575" max="13577" width="3.5546875" style="17" customWidth="1"/>
    <col min="13578" max="13579" width="6.6640625" style="17" customWidth="1"/>
    <col min="13580" max="13580" width="7.33203125" style="17" customWidth="1"/>
    <col min="13581" max="13581" width="9.109375" style="17"/>
    <col min="13582" max="13582" width="9.6640625" style="17" customWidth="1"/>
    <col min="13583" max="13583" width="11.109375" style="17" customWidth="1"/>
    <col min="13584" max="13584" width="12.88671875" style="17" customWidth="1"/>
    <col min="13585" max="13585" width="7.5546875" style="17" customWidth="1"/>
    <col min="13586" max="13586" width="11.5546875" style="17" customWidth="1"/>
    <col min="13587" max="13587" width="19.5546875" style="17" customWidth="1"/>
    <col min="13588" max="13824" width="9.109375" style="17"/>
    <col min="13825" max="13825" width="1.109375" style="17" customWidth="1"/>
    <col min="13826" max="13827" width="4.33203125" style="17" customWidth="1"/>
    <col min="13828" max="13828" width="5.109375" style="17" customWidth="1"/>
    <col min="13829" max="13830" width="10.6640625" style="17" customWidth="1"/>
    <col min="13831" max="13833" width="3.5546875" style="17" customWidth="1"/>
    <col min="13834" max="13835" width="6.6640625" style="17" customWidth="1"/>
    <col min="13836" max="13836" width="7.33203125" style="17" customWidth="1"/>
    <col min="13837" max="13837" width="9.109375" style="17"/>
    <col min="13838" max="13838" width="9.6640625" style="17" customWidth="1"/>
    <col min="13839" max="13839" width="11.109375" style="17" customWidth="1"/>
    <col min="13840" max="13840" width="12.88671875" style="17" customWidth="1"/>
    <col min="13841" max="13841" width="7.5546875" style="17" customWidth="1"/>
    <col min="13842" max="13842" width="11.5546875" style="17" customWidth="1"/>
    <col min="13843" max="13843" width="19.5546875" style="17" customWidth="1"/>
    <col min="13844" max="14080" width="9.109375" style="17"/>
    <col min="14081" max="14081" width="1.109375" style="17" customWidth="1"/>
    <col min="14082" max="14083" width="4.33203125" style="17" customWidth="1"/>
    <col min="14084" max="14084" width="5.109375" style="17" customWidth="1"/>
    <col min="14085" max="14086" width="10.6640625" style="17" customWidth="1"/>
    <col min="14087" max="14089" width="3.5546875" style="17" customWidth="1"/>
    <col min="14090" max="14091" width="6.6640625" style="17" customWidth="1"/>
    <col min="14092" max="14092" width="7.33203125" style="17" customWidth="1"/>
    <col min="14093" max="14093" width="9.109375" style="17"/>
    <col min="14094" max="14094" width="9.6640625" style="17" customWidth="1"/>
    <col min="14095" max="14095" width="11.109375" style="17" customWidth="1"/>
    <col min="14096" max="14096" width="12.88671875" style="17" customWidth="1"/>
    <col min="14097" max="14097" width="7.5546875" style="17" customWidth="1"/>
    <col min="14098" max="14098" width="11.5546875" style="17" customWidth="1"/>
    <col min="14099" max="14099" width="19.5546875" style="17" customWidth="1"/>
    <col min="14100" max="14336" width="9.109375" style="17"/>
    <col min="14337" max="14337" width="1.109375" style="17" customWidth="1"/>
    <col min="14338" max="14339" width="4.33203125" style="17" customWidth="1"/>
    <col min="14340" max="14340" width="5.109375" style="17" customWidth="1"/>
    <col min="14341" max="14342" width="10.6640625" style="17" customWidth="1"/>
    <col min="14343" max="14345" width="3.5546875" style="17" customWidth="1"/>
    <col min="14346" max="14347" width="6.6640625" style="17" customWidth="1"/>
    <col min="14348" max="14348" width="7.33203125" style="17" customWidth="1"/>
    <col min="14349" max="14349" width="9.109375" style="17"/>
    <col min="14350" max="14350" width="9.6640625" style="17" customWidth="1"/>
    <col min="14351" max="14351" width="11.109375" style="17" customWidth="1"/>
    <col min="14352" max="14352" width="12.88671875" style="17" customWidth="1"/>
    <col min="14353" max="14353" width="7.5546875" style="17" customWidth="1"/>
    <col min="14354" max="14354" width="11.5546875" style="17" customWidth="1"/>
    <col min="14355" max="14355" width="19.5546875" style="17" customWidth="1"/>
    <col min="14356" max="14592" width="9.109375" style="17"/>
    <col min="14593" max="14593" width="1.109375" style="17" customWidth="1"/>
    <col min="14594" max="14595" width="4.33203125" style="17" customWidth="1"/>
    <col min="14596" max="14596" width="5.109375" style="17" customWidth="1"/>
    <col min="14597" max="14598" width="10.6640625" style="17" customWidth="1"/>
    <col min="14599" max="14601" width="3.5546875" style="17" customWidth="1"/>
    <col min="14602" max="14603" width="6.6640625" style="17" customWidth="1"/>
    <col min="14604" max="14604" width="7.33203125" style="17" customWidth="1"/>
    <col min="14605" max="14605" width="9.109375" style="17"/>
    <col min="14606" max="14606" width="9.6640625" style="17" customWidth="1"/>
    <col min="14607" max="14607" width="11.109375" style="17" customWidth="1"/>
    <col min="14608" max="14608" width="12.88671875" style="17" customWidth="1"/>
    <col min="14609" max="14609" width="7.5546875" style="17" customWidth="1"/>
    <col min="14610" max="14610" width="11.5546875" style="17" customWidth="1"/>
    <col min="14611" max="14611" width="19.5546875" style="17" customWidth="1"/>
    <col min="14612" max="14848" width="9.109375" style="17"/>
    <col min="14849" max="14849" width="1.109375" style="17" customWidth="1"/>
    <col min="14850" max="14851" width="4.33203125" style="17" customWidth="1"/>
    <col min="14852" max="14852" width="5.109375" style="17" customWidth="1"/>
    <col min="14853" max="14854" width="10.6640625" style="17" customWidth="1"/>
    <col min="14855" max="14857" width="3.5546875" style="17" customWidth="1"/>
    <col min="14858" max="14859" width="6.6640625" style="17" customWidth="1"/>
    <col min="14860" max="14860" width="7.33203125" style="17" customWidth="1"/>
    <col min="14861" max="14861" width="9.109375" style="17"/>
    <col min="14862" max="14862" width="9.6640625" style="17" customWidth="1"/>
    <col min="14863" max="14863" width="11.109375" style="17" customWidth="1"/>
    <col min="14864" max="14864" width="12.88671875" style="17" customWidth="1"/>
    <col min="14865" max="14865" width="7.5546875" style="17" customWidth="1"/>
    <col min="14866" max="14866" width="11.5546875" style="17" customWidth="1"/>
    <col min="14867" max="14867" width="19.5546875" style="17" customWidth="1"/>
    <col min="14868" max="15104" width="9.109375" style="17"/>
    <col min="15105" max="15105" width="1.109375" style="17" customWidth="1"/>
    <col min="15106" max="15107" width="4.33203125" style="17" customWidth="1"/>
    <col min="15108" max="15108" width="5.109375" style="17" customWidth="1"/>
    <col min="15109" max="15110" width="10.6640625" style="17" customWidth="1"/>
    <col min="15111" max="15113" width="3.5546875" style="17" customWidth="1"/>
    <col min="15114" max="15115" width="6.6640625" style="17" customWidth="1"/>
    <col min="15116" max="15116" width="7.33203125" style="17" customWidth="1"/>
    <col min="15117" max="15117" width="9.109375" style="17"/>
    <col min="15118" max="15118" width="9.6640625" style="17" customWidth="1"/>
    <col min="15119" max="15119" width="11.109375" style="17" customWidth="1"/>
    <col min="15120" max="15120" width="12.88671875" style="17" customWidth="1"/>
    <col min="15121" max="15121" width="7.5546875" style="17" customWidth="1"/>
    <col min="15122" max="15122" width="11.5546875" style="17" customWidth="1"/>
    <col min="15123" max="15123" width="19.5546875" style="17" customWidth="1"/>
    <col min="15124" max="15360" width="9.109375" style="17"/>
    <col min="15361" max="15361" width="1.109375" style="17" customWidth="1"/>
    <col min="15362" max="15363" width="4.33203125" style="17" customWidth="1"/>
    <col min="15364" max="15364" width="5.109375" style="17" customWidth="1"/>
    <col min="15365" max="15366" width="10.6640625" style="17" customWidth="1"/>
    <col min="15367" max="15369" width="3.5546875" style="17" customWidth="1"/>
    <col min="15370" max="15371" width="6.6640625" style="17" customWidth="1"/>
    <col min="15372" max="15372" width="7.33203125" style="17" customWidth="1"/>
    <col min="15373" max="15373" width="9.109375" style="17"/>
    <col min="15374" max="15374" width="9.6640625" style="17" customWidth="1"/>
    <col min="15375" max="15375" width="11.109375" style="17" customWidth="1"/>
    <col min="15376" max="15376" width="12.88671875" style="17" customWidth="1"/>
    <col min="15377" max="15377" width="7.5546875" style="17" customWidth="1"/>
    <col min="15378" max="15378" width="11.5546875" style="17" customWidth="1"/>
    <col min="15379" max="15379" width="19.5546875" style="17" customWidth="1"/>
    <col min="15380" max="15616" width="9.109375" style="17"/>
    <col min="15617" max="15617" width="1.109375" style="17" customWidth="1"/>
    <col min="15618" max="15619" width="4.33203125" style="17" customWidth="1"/>
    <col min="15620" max="15620" width="5.109375" style="17" customWidth="1"/>
    <col min="15621" max="15622" width="10.6640625" style="17" customWidth="1"/>
    <col min="15623" max="15625" width="3.5546875" style="17" customWidth="1"/>
    <col min="15626" max="15627" width="6.6640625" style="17" customWidth="1"/>
    <col min="15628" max="15628" width="7.33203125" style="17" customWidth="1"/>
    <col min="15629" max="15629" width="9.109375" style="17"/>
    <col min="15630" max="15630" width="9.6640625" style="17" customWidth="1"/>
    <col min="15631" max="15631" width="11.109375" style="17" customWidth="1"/>
    <col min="15632" max="15632" width="12.88671875" style="17" customWidth="1"/>
    <col min="15633" max="15633" width="7.5546875" style="17" customWidth="1"/>
    <col min="15634" max="15634" width="11.5546875" style="17" customWidth="1"/>
    <col min="15635" max="15635" width="19.5546875" style="17" customWidth="1"/>
    <col min="15636" max="15872" width="9.109375" style="17"/>
    <col min="15873" max="15873" width="1.109375" style="17" customWidth="1"/>
    <col min="15874" max="15875" width="4.33203125" style="17" customWidth="1"/>
    <col min="15876" max="15876" width="5.109375" style="17" customWidth="1"/>
    <col min="15877" max="15878" width="10.6640625" style="17" customWidth="1"/>
    <col min="15879" max="15881" width="3.5546875" style="17" customWidth="1"/>
    <col min="15882" max="15883" width="6.6640625" style="17" customWidth="1"/>
    <col min="15884" max="15884" width="7.33203125" style="17" customWidth="1"/>
    <col min="15885" max="15885" width="9.109375" style="17"/>
    <col min="15886" max="15886" width="9.6640625" style="17" customWidth="1"/>
    <col min="15887" max="15887" width="11.109375" style="17" customWidth="1"/>
    <col min="15888" max="15888" width="12.88671875" style="17" customWidth="1"/>
    <col min="15889" max="15889" width="7.5546875" style="17" customWidth="1"/>
    <col min="15890" max="15890" width="11.5546875" style="17" customWidth="1"/>
    <col min="15891" max="15891" width="19.5546875" style="17" customWidth="1"/>
    <col min="15892" max="16128" width="9.109375" style="17"/>
    <col min="16129" max="16129" width="1.109375" style="17" customWidth="1"/>
    <col min="16130" max="16131" width="4.33203125" style="17" customWidth="1"/>
    <col min="16132" max="16132" width="5.109375" style="17" customWidth="1"/>
    <col min="16133" max="16134" width="10.6640625" style="17" customWidth="1"/>
    <col min="16135" max="16137" width="3.5546875" style="17" customWidth="1"/>
    <col min="16138" max="16139" width="6.6640625" style="17" customWidth="1"/>
    <col min="16140" max="16140" width="7.33203125" style="17" customWidth="1"/>
    <col min="16141" max="16141" width="9.109375" style="17"/>
    <col min="16142" max="16142" width="9.6640625" style="17" customWidth="1"/>
    <col min="16143" max="16143" width="11.109375" style="17" customWidth="1"/>
    <col min="16144" max="16144" width="12.88671875" style="17" customWidth="1"/>
    <col min="16145" max="16145" width="7.5546875" style="17" customWidth="1"/>
    <col min="16146" max="16146" width="11.5546875" style="17" customWidth="1"/>
    <col min="16147" max="16147" width="19.5546875" style="17" customWidth="1"/>
    <col min="16148" max="16384" width="9.109375" style="17"/>
  </cols>
  <sheetData>
    <row r="1" spans="1:20" s="2" customFormat="1" ht="4.5" customHeight="1" x14ac:dyDescent="0.3">
      <c r="A1" s="1" t="s">
        <v>0</v>
      </c>
      <c r="E1" s="3" t="s">
        <v>1</v>
      </c>
      <c r="F1" s="3" t="s">
        <v>2</v>
      </c>
      <c r="M1" s="4"/>
      <c r="O1" s="3"/>
      <c r="P1" s="3" t="s">
        <v>3</v>
      </c>
      <c r="R1" s="5"/>
      <c r="S1" s="6"/>
    </row>
    <row r="2" spans="1:20" s="9" customFormat="1" ht="3" customHeight="1" thickBot="1" x14ac:dyDescent="0.3">
      <c r="A2" s="7"/>
      <c r="B2" s="8" t="str">
        <f>"RZ.mdb\"&amp;$E$3</f>
        <v>RZ.mdb\Прокат</v>
      </c>
      <c r="M2" s="10"/>
      <c r="R2" s="11"/>
      <c r="S2" s="6"/>
    </row>
    <row r="3" spans="1:20" s="13" customFormat="1" ht="14.25" customHeight="1" thickTop="1" thickBot="1" x14ac:dyDescent="0.35">
      <c r="A3" s="12" t="s">
        <v>4</v>
      </c>
      <c r="B3" s="282" t="s">
        <v>5</v>
      </c>
      <c r="C3" s="283"/>
      <c r="D3" s="283"/>
      <c r="E3" s="284" t="s">
        <v>6</v>
      </c>
      <c r="F3" s="285"/>
      <c r="H3" s="286" t="s">
        <v>7</v>
      </c>
      <c r="I3" s="287"/>
      <c r="J3" s="287"/>
      <c r="K3" s="287"/>
      <c r="L3" s="287"/>
      <c r="M3" s="287"/>
      <c r="N3" s="288"/>
      <c r="P3" s="14" t="s">
        <v>8</v>
      </c>
      <c r="Q3" s="15">
        <v>2</v>
      </c>
      <c r="R3" s="16"/>
      <c r="S3" s="14" t="s">
        <v>9</v>
      </c>
      <c r="T3" s="15">
        <v>2</v>
      </c>
    </row>
    <row r="4" spans="1:20" ht="10.5" customHeight="1" thickTop="1" x14ac:dyDescent="0.25"/>
    <row r="5" spans="1:20" ht="18.75" customHeight="1" x14ac:dyDescent="0.3">
      <c r="B5" s="289" t="s">
        <v>10</v>
      </c>
      <c r="C5" s="289"/>
      <c r="D5" s="289"/>
      <c r="E5" s="289"/>
      <c r="F5" s="289"/>
      <c r="G5" s="289"/>
      <c r="H5" s="289"/>
      <c r="I5" s="289"/>
      <c r="J5" s="289"/>
      <c r="K5" s="289"/>
      <c r="L5" s="289"/>
      <c r="M5" s="289"/>
      <c r="N5" s="289"/>
      <c r="O5" s="289"/>
      <c r="P5" s="289"/>
      <c r="Q5" s="289"/>
      <c r="R5" s="290" t="s">
        <v>11</v>
      </c>
      <c r="S5" s="20"/>
    </row>
    <row r="6" spans="1:20" ht="15.9" customHeight="1" x14ac:dyDescent="0.3">
      <c r="B6" s="293" t="s">
        <v>12</v>
      </c>
      <c r="C6" s="293"/>
      <c r="D6" s="294" t="s">
        <v>13</v>
      </c>
      <c r="E6" s="293" t="s">
        <v>14</v>
      </c>
      <c r="F6" s="293"/>
      <c r="G6" s="293" t="s">
        <v>15</v>
      </c>
      <c r="H6" s="293"/>
      <c r="I6" s="293"/>
      <c r="J6" s="293" t="s">
        <v>16</v>
      </c>
      <c r="K6" s="293"/>
      <c r="L6" s="293" t="s">
        <v>17</v>
      </c>
      <c r="M6" s="293"/>
      <c r="N6" s="293"/>
      <c r="O6" s="293" t="s">
        <v>18</v>
      </c>
      <c r="P6" s="293"/>
      <c r="Q6" s="293"/>
      <c r="R6" s="291"/>
      <c r="S6" s="20"/>
    </row>
    <row r="7" spans="1:20" ht="15.9" customHeight="1" x14ac:dyDescent="0.3">
      <c r="B7" s="293"/>
      <c r="C7" s="293"/>
      <c r="D7" s="294"/>
      <c r="E7" s="293"/>
      <c r="F7" s="293"/>
      <c r="G7" s="293"/>
      <c r="H7" s="293"/>
      <c r="I7" s="293"/>
      <c r="J7" s="136" t="s">
        <v>19</v>
      </c>
      <c r="K7" s="136" t="s">
        <v>20</v>
      </c>
      <c r="L7" s="136" t="s">
        <v>21</v>
      </c>
      <c r="M7" s="136" t="s">
        <v>22</v>
      </c>
      <c r="N7" s="136" t="s">
        <v>23</v>
      </c>
      <c r="O7" s="293"/>
      <c r="P7" s="293"/>
      <c r="Q7" s="293"/>
      <c r="R7" s="292"/>
      <c r="S7" s="20"/>
    </row>
    <row r="8" spans="1:20" s="26" customFormat="1" ht="15.9" customHeight="1" x14ac:dyDescent="0.3">
      <c r="A8" s="21"/>
      <c r="B8" s="299" t="s">
        <v>537</v>
      </c>
      <c r="C8" s="299"/>
      <c r="D8" s="134">
        <v>80</v>
      </c>
      <c r="E8" s="27" t="s">
        <v>19</v>
      </c>
      <c r="F8" s="22" t="s">
        <v>326</v>
      </c>
      <c r="G8" s="295">
        <v>3608</v>
      </c>
      <c r="H8" s="295"/>
      <c r="I8" s="295"/>
      <c r="J8" s="133">
        <v>1</v>
      </c>
      <c r="K8" s="133"/>
      <c r="L8" s="64">
        <f>ROUNDUP(IF(G8="",1,IF([1]!SearchNum(G8,2)&gt;0,[1]!SearchNum(G8,1)*[1]!SearchNum(G8,2)/1000000,IF([1]!SearchNum(G8,1)&gt;0,[1]!SearchNum(G8,1)/1000,1)))*R8,[1]!StrToNum($Q$3))</f>
        <v>85.98</v>
      </c>
      <c r="M8" s="64">
        <f>ROUND(L8*(J8+K8),[1]!StrToNum($T$3))</f>
        <v>85.98</v>
      </c>
      <c r="N8" s="300">
        <f>SUM(M8:M12)</f>
        <v>110.55000000000001</v>
      </c>
      <c r="O8" s="24" t="s">
        <v>36</v>
      </c>
      <c r="P8" s="296" t="s">
        <v>156</v>
      </c>
      <c r="Q8" s="297"/>
      <c r="R8" s="25">
        <v>23.829999923706055</v>
      </c>
      <c r="S8" s="20" t="s">
        <v>155</v>
      </c>
    </row>
    <row r="9" spans="1:20" s="26" customFormat="1" ht="15.9" customHeight="1" x14ac:dyDescent="0.3">
      <c r="A9" s="21"/>
      <c r="B9" s="299"/>
      <c r="C9" s="299"/>
      <c r="D9" s="134">
        <v>81</v>
      </c>
      <c r="E9" s="27" t="s">
        <v>32</v>
      </c>
      <c r="F9" s="22" t="s">
        <v>373</v>
      </c>
      <c r="G9" s="295">
        <v>400</v>
      </c>
      <c r="H9" s="295"/>
      <c r="I9" s="295"/>
      <c r="J9" s="133">
        <v>1</v>
      </c>
      <c r="K9" s="133"/>
      <c r="L9" s="64">
        <f>ROUNDUP(IF(G9="",1,IF([1]!SearchNum(G9,2)&gt;0,[1]!SearchNum(G9,1)*[1]!SearchNum(G9,2)/1000000,IF([1]!SearchNum(G9,1)&gt;0,[1]!SearchNum(G9,1)/1000,1)))*R9,[1]!StrToNum($Q$3))</f>
        <v>13.82</v>
      </c>
      <c r="M9" s="64">
        <f>ROUND(L9*(J9+K9),[1]!StrToNum($T$3))</f>
        <v>13.82</v>
      </c>
      <c r="N9" s="300"/>
      <c r="O9" s="24" t="s">
        <v>36</v>
      </c>
      <c r="P9" s="296" t="s">
        <v>34</v>
      </c>
      <c r="Q9" s="297"/>
      <c r="R9" s="25">
        <f>[2]!МассСеч(F9,7850)</f>
        <v>34.540000915527344</v>
      </c>
      <c r="S9" s="20" t="s">
        <v>33</v>
      </c>
    </row>
    <row r="10" spans="1:20" s="26" customFormat="1" ht="15.9" customHeight="1" x14ac:dyDescent="0.3">
      <c r="A10" s="21"/>
      <c r="B10" s="299"/>
      <c r="C10" s="299"/>
      <c r="D10" s="134">
        <v>82</v>
      </c>
      <c r="E10" s="27" t="s">
        <v>32</v>
      </c>
      <c r="F10" s="22" t="s">
        <v>202</v>
      </c>
      <c r="G10" s="295">
        <v>330</v>
      </c>
      <c r="H10" s="295"/>
      <c r="I10" s="295"/>
      <c r="J10" s="133">
        <v>1</v>
      </c>
      <c r="K10" s="133"/>
      <c r="L10" s="64">
        <f>ROUNDUP(IF(G10="",1,IF([1]!SearchNum(G10,2)&gt;0,[1]!SearchNum(G10,1)*[1]!SearchNum(G10,2)/1000000,IF([1]!SearchNum(G10,1)&gt;0,[1]!SearchNum(G10,1)/1000,1)))*R10,[1]!StrToNum($Q$3))</f>
        <v>6.5299999999999994</v>
      </c>
      <c r="M10" s="64">
        <f>ROUND(L10*(J10+K10),[1]!StrToNum($T$3))</f>
        <v>6.53</v>
      </c>
      <c r="N10" s="300"/>
      <c r="O10" s="24" t="s">
        <v>36</v>
      </c>
      <c r="P10" s="296" t="s">
        <v>34</v>
      </c>
      <c r="Q10" s="297"/>
      <c r="R10" s="25">
        <f>[2]!МассСеч(F10,7850)</f>
        <v>19.781999588012695</v>
      </c>
      <c r="S10" s="20" t="s">
        <v>33</v>
      </c>
    </row>
    <row r="11" spans="1:20" s="26" customFormat="1" ht="15.9" customHeight="1" x14ac:dyDescent="0.3">
      <c r="A11" s="21"/>
      <c r="B11" s="299"/>
      <c r="C11" s="299"/>
      <c r="D11" s="134">
        <v>83</v>
      </c>
      <c r="E11" s="27" t="s">
        <v>32</v>
      </c>
      <c r="F11" s="22" t="s">
        <v>520</v>
      </c>
      <c r="G11" s="295">
        <v>170</v>
      </c>
      <c r="H11" s="295"/>
      <c r="I11" s="295"/>
      <c r="J11" s="133">
        <v>2</v>
      </c>
      <c r="K11" s="133"/>
      <c r="L11" s="64">
        <f>ROUNDUP(IF(G11="",1,IF([1]!SearchNum(G11,2)&gt;0,[1]!SearchNum(G11,1)*[1]!SearchNum(G11,2)/1000000,IF([1]!SearchNum(G11,1)&gt;0,[1]!SearchNum(G11,1)/1000,1)))*R11,[1]!StrToNum($Q$3))</f>
        <v>1.61</v>
      </c>
      <c r="M11" s="64">
        <f>ROUND(L11*(J11+K11),[1]!StrToNum($T$3))</f>
        <v>3.22</v>
      </c>
      <c r="N11" s="300"/>
      <c r="O11" s="24" t="s">
        <v>36</v>
      </c>
      <c r="P11" s="296" t="s">
        <v>34</v>
      </c>
      <c r="Q11" s="297"/>
      <c r="R11" s="25">
        <f>[2]!МассСеч(F11,7850)</f>
        <v>9.4200000762939453</v>
      </c>
      <c r="S11" s="20" t="s">
        <v>33</v>
      </c>
    </row>
    <row r="12" spans="1:20" s="26" customFormat="1" ht="16.5" customHeight="1" x14ac:dyDescent="0.3">
      <c r="A12" s="28"/>
      <c r="B12" s="299"/>
      <c r="C12" s="299"/>
      <c r="D12" s="298" t="s">
        <v>24</v>
      </c>
      <c r="E12" s="298"/>
      <c r="F12" s="298"/>
      <c r="G12" s="298"/>
      <c r="H12" s="298"/>
      <c r="I12" s="298"/>
      <c r="J12" s="298"/>
      <c r="K12" s="298"/>
      <c r="L12" s="298"/>
      <c r="M12" s="64">
        <f>ROUND((M8+M9+M10+M11)*0.01,0)</f>
        <v>1</v>
      </c>
      <c r="N12" s="300"/>
      <c r="O12" s="298" t="s">
        <v>25</v>
      </c>
      <c r="P12" s="298"/>
      <c r="Q12" s="298"/>
      <c r="R12" s="25"/>
      <c r="S12" s="20"/>
    </row>
    <row r="13" spans="1:20" s="35" customFormat="1" ht="15.9" customHeight="1" x14ac:dyDescent="0.3">
      <c r="A13" s="33"/>
      <c r="B13" s="299" t="s">
        <v>538</v>
      </c>
      <c r="C13" s="299"/>
      <c r="D13" s="134">
        <v>80</v>
      </c>
      <c r="E13" s="27" t="s">
        <v>19</v>
      </c>
      <c r="F13" s="22" t="s">
        <v>326</v>
      </c>
      <c r="G13" s="295">
        <v>3608</v>
      </c>
      <c r="H13" s="295"/>
      <c r="I13" s="295"/>
      <c r="J13" s="133">
        <v>1</v>
      </c>
      <c r="K13" s="133">
        <v>0</v>
      </c>
      <c r="L13" s="64">
        <f>ROUNDUP(IF(G13="",1,IF([1]!SearchNum(G13,2)&gt;0,[1]!SearchNum(G13,1)*[1]!SearchNum(G13,2)/1000000,IF([1]!SearchNum(G13,1)&gt;0,[1]!SearchNum(G13,1)/1000,1)))*R13,[1]!StrToNum($Q$3))</f>
        <v>85.98</v>
      </c>
      <c r="M13" s="64">
        <f>ROUND(L13*(J13+K13),[1]!StrToNum($T$3))</f>
        <v>85.98</v>
      </c>
      <c r="N13" s="300">
        <f>SUM(M13:M17)</f>
        <v>110.55000000000001</v>
      </c>
      <c r="O13" s="24" t="s">
        <v>36</v>
      </c>
      <c r="P13" s="296" t="s">
        <v>156</v>
      </c>
      <c r="Q13" s="297"/>
      <c r="R13" s="34">
        <v>23.829999923706001</v>
      </c>
      <c r="S13" s="20"/>
    </row>
    <row r="14" spans="1:20" s="35" customFormat="1" ht="15.9" customHeight="1" x14ac:dyDescent="0.3">
      <c r="A14" s="33"/>
      <c r="B14" s="299"/>
      <c r="C14" s="299"/>
      <c r="D14" s="134">
        <v>81</v>
      </c>
      <c r="E14" s="27" t="s">
        <v>32</v>
      </c>
      <c r="F14" s="22" t="s">
        <v>373</v>
      </c>
      <c r="G14" s="295">
        <v>400</v>
      </c>
      <c r="H14" s="295"/>
      <c r="I14" s="295"/>
      <c r="J14" s="133">
        <v>1</v>
      </c>
      <c r="K14" s="133">
        <v>0</v>
      </c>
      <c r="L14" s="64">
        <f>ROUNDUP(IF(G14="",1,IF([1]!SearchNum(G14,2)&gt;0,[1]!SearchNum(G14,1)*[1]!SearchNum(G14,2)/1000000,IF([1]!SearchNum(G14,1)&gt;0,[1]!SearchNum(G14,1)/1000,1)))*R14,[1]!StrToNum($Q$3))</f>
        <v>13.82</v>
      </c>
      <c r="M14" s="64">
        <f>ROUND(L14*(J14+K14),[1]!StrToNum($T$3))</f>
        <v>13.82</v>
      </c>
      <c r="N14" s="300"/>
      <c r="O14" s="24" t="s">
        <v>36</v>
      </c>
      <c r="P14" s="296" t="s">
        <v>34</v>
      </c>
      <c r="Q14" s="297"/>
      <c r="R14" s="34">
        <f>[2]!МассСеч(F14,7850)</f>
        <v>34.540000915527344</v>
      </c>
      <c r="S14" s="20"/>
    </row>
    <row r="15" spans="1:20" s="35" customFormat="1" ht="15.9" customHeight="1" x14ac:dyDescent="0.3">
      <c r="A15" s="33"/>
      <c r="B15" s="299"/>
      <c r="C15" s="299"/>
      <c r="D15" s="134">
        <v>82</v>
      </c>
      <c r="E15" s="27" t="s">
        <v>32</v>
      </c>
      <c r="F15" s="22" t="s">
        <v>202</v>
      </c>
      <c r="G15" s="295">
        <v>330</v>
      </c>
      <c r="H15" s="295"/>
      <c r="I15" s="295"/>
      <c r="J15" s="133">
        <v>1</v>
      </c>
      <c r="K15" s="133">
        <v>0</v>
      </c>
      <c r="L15" s="64">
        <f>ROUNDUP(IF(G15="",1,IF([1]!SearchNum(G15,2)&gt;0,[1]!SearchNum(G15,1)*[1]!SearchNum(G15,2)/1000000,IF([1]!SearchNum(G15,1)&gt;0,[1]!SearchNum(G15,1)/1000,1)))*R15,[1]!StrToNum($Q$3))</f>
        <v>6.5299999999999994</v>
      </c>
      <c r="M15" s="64">
        <f>ROUND(L15*(J15+K15),[1]!StrToNum($T$3))</f>
        <v>6.53</v>
      </c>
      <c r="N15" s="300"/>
      <c r="O15" s="24" t="s">
        <v>36</v>
      </c>
      <c r="P15" s="296" t="s">
        <v>34</v>
      </c>
      <c r="Q15" s="297"/>
      <c r="R15" s="34">
        <f>[2]!МассСеч(F15,7850)</f>
        <v>19.781999588012695</v>
      </c>
      <c r="S15" s="20"/>
    </row>
    <row r="16" spans="1:20" s="35" customFormat="1" ht="15.9" customHeight="1" x14ac:dyDescent="0.3">
      <c r="A16" s="33"/>
      <c r="B16" s="299"/>
      <c r="C16" s="299"/>
      <c r="D16" s="134">
        <v>83</v>
      </c>
      <c r="E16" s="27" t="s">
        <v>32</v>
      </c>
      <c r="F16" s="22" t="s">
        <v>520</v>
      </c>
      <c r="G16" s="295">
        <v>170</v>
      </c>
      <c r="H16" s="295"/>
      <c r="I16" s="295"/>
      <c r="J16" s="133">
        <v>2</v>
      </c>
      <c r="K16" s="133">
        <v>0</v>
      </c>
      <c r="L16" s="64">
        <f>ROUNDUP(IF(G16="",1,IF([1]!SearchNum(G16,2)&gt;0,[1]!SearchNum(G16,1)*[1]!SearchNum(G16,2)/1000000,IF([1]!SearchNum(G16,1)&gt;0,[1]!SearchNum(G16,1)/1000,1)))*R16,[1]!StrToNum($Q$3))</f>
        <v>1.61</v>
      </c>
      <c r="M16" s="64">
        <f>ROUND(L16*(J16+K16),[1]!StrToNum($T$3))</f>
        <v>3.22</v>
      </c>
      <c r="N16" s="300"/>
      <c r="O16" s="24" t="s">
        <v>36</v>
      </c>
      <c r="P16" s="296" t="s">
        <v>34</v>
      </c>
      <c r="Q16" s="297"/>
      <c r="R16" s="34">
        <f>[2]!МассСеч(F16,7850)</f>
        <v>9.4200000762939453</v>
      </c>
      <c r="S16" s="20"/>
    </row>
    <row r="17" spans="1:19" s="37" customFormat="1" ht="15.9" customHeight="1" x14ac:dyDescent="0.3">
      <c r="A17" s="36"/>
      <c r="B17" s="299"/>
      <c r="C17" s="299"/>
      <c r="D17" s="298" t="s">
        <v>24</v>
      </c>
      <c r="E17" s="298"/>
      <c r="F17" s="298"/>
      <c r="G17" s="298"/>
      <c r="H17" s="298"/>
      <c r="I17" s="298"/>
      <c r="J17" s="298"/>
      <c r="K17" s="298"/>
      <c r="L17" s="298"/>
      <c r="M17" s="64">
        <f>ROUND((M13+M14+M15+M16)*0.01,0)</f>
        <v>1</v>
      </c>
      <c r="N17" s="300"/>
      <c r="O17" s="298" t="s">
        <v>25</v>
      </c>
      <c r="P17" s="298"/>
      <c r="Q17" s="298"/>
      <c r="R17" s="34"/>
      <c r="S17" s="20"/>
    </row>
    <row r="18" spans="1:19" s="35" customFormat="1" ht="15.9" customHeight="1" x14ac:dyDescent="0.3">
      <c r="A18" s="33"/>
      <c r="B18" s="299" t="s">
        <v>539</v>
      </c>
      <c r="C18" s="299"/>
      <c r="D18" s="134">
        <v>84</v>
      </c>
      <c r="E18" s="27" t="s">
        <v>19</v>
      </c>
      <c r="F18" s="22" t="s">
        <v>326</v>
      </c>
      <c r="G18" s="295">
        <v>3620</v>
      </c>
      <c r="H18" s="295"/>
      <c r="I18" s="295"/>
      <c r="J18" s="133">
        <v>1</v>
      </c>
      <c r="K18" s="133"/>
      <c r="L18" s="64">
        <f>ROUNDUP(IF(G18="",1,IF([1]!SearchNum(G18,2)&gt;0,[1]!SearchNum(G18,1)*[1]!SearchNum(G18,2)/1000000,IF([1]!SearchNum(G18,1)&gt;0,[1]!SearchNum(G18,1)/1000,1)))*R18,[1]!StrToNum($Q$3))</f>
        <v>86.27000000000001</v>
      </c>
      <c r="M18" s="64">
        <f>ROUND(L18*(J18+K18),[1]!StrToNum($T$3))</f>
        <v>86.27</v>
      </c>
      <c r="N18" s="300">
        <f>SUM(M18:M22)</f>
        <v>107.81</v>
      </c>
      <c r="O18" s="24" t="s">
        <v>36</v>
      </c>
      <c r="P18" s="296" t="s">
        <v>156</v>
      </c>
      <c r="Q18" s="297"/>
      <c r="R18" s="34">
        <v>23.829999923706055</v>
      </c>
      <c r="S18" s="20" t="s">
        <v>155</v>
      </c>
    </row>
    <row r="19" spans="1:19" s="35" customFormat="1" ht="15.9" customHeight="1" x14ac:dyDescent="0.3">
      <c r="A19" s="33"/>
      <c r="B19" s="299"/>
      <c r="C19" s="299"/>
      <c r="D19" s="134">
        <v>81</v>
      </c>
      <c r="E19" s="27" t="s">
        <v>32</v>
      </c>
      <c r="F19" s="22" t="s">
        <v>373</v>
      </c>
      <c r="G19" s="295">
        <v>400</v>
      </c>
      <c r="H19" s="295"/>
      <c r="I19" s="295"/>
      <c r="J19" s="133">
        <v>1</v>
      </c>
      <c r="K19" s="133">
        <v>0</v>
      </c>
      <c r="L19" s="64">
        <f>ROUNDUP(IF(G19="",1,IF([1]!SearchNum(G19,2)&gt;0,[1]!SearchNum(G19,1)*[1]!SearchNum(G19,2)/1000000,IF([1]!SearchNum(G19,1)&gt;0,[1]!SearchNum(G19,1)/1000,1)))*R19,[1]!StrToNum($Q$3))</f>
        <v>13.82</v>
      </c>
      <c r="M19" s="64">
        <f>ROUND(L19*(J19+K19),[1]!StrToNum($T$3))</f>
        <v>13.82</v>
      </c>
      <c r="N19" s="300"/>
      <c r="O19" s="24" t="s">
        <v>36</v>
      </c>
      <c r="P19" s="296" t="s">
        <v>34</v>
      </c>
      <c r="Q19" s="297"/>
      <c r="R19" s="34">
        <f>[2]!МассСеч(F19,7850)</f>
        <v>34.540000915527344</v>
      </c>
      <c r="S19" s="20"/>
    </row>
    <row r="20" spans="1:19" s="35" customFormat="1" ht="15.9" customHeight="1" x14ac:dyDescent="0.3">
      <c r="A20" s="33"/>
      <c r="B20" s="299"/>
      <c r="C20" s="299"/>
      <c r="D20" s="134">
        <v>85</v>
      </c>
      <c r="E20" s="27" t="s">
        <v>32</v>
      </c>
      <c r="F20" s="22" t="s">
        <v>500</v>
      </c>
      <c r="G20" s="295">
        <v>300</v>
      </c>
      <c r="H20" s="295"/>
      <c r="I20" s="295"/>
      <c r="J20" s="133">
        <v>1</v>
      </c>
      <c r="K20" s="133"/>
      <c r="L20" s="64">
        <f>ROUNDUP(IF(G20="",1,IF([1]!SearchNum(G20,2)&gt;0,[1]!SearchNum(G20,1)*[1]!SearchNum(G20,2)/1000000,IF([1]!SearchNum(G20,1)&gt;0,[1]!SearchNum(G20,1)/1000,1)))*R20,[1]!StrToNum($Q$3))</f>
        <v>5.66</v>
      </c>
      <c r="M20" s="64">
        <f>ROUND(L20*(J20+K20),[1]!StrToNum($T$3))</f>
        <v>5.66</v>
      </c>
      <c r="N20" s="300"/>
      <c r="O20" s="24" t="s">
        <v>36</v>
      </c>
      <c r="P20" s="296" t="s">
        <v>34</v>
      </c>
      <c r="Q20" s="297"/>
      <c r="R20" s="34">
        <f>[2]!МассСеч(F20,7850)</f>
        <v>18.840000152587891</v>
      </c>
      <c r="S20" s="20" t="s">
        <v>33</v>
      </c>
    </row>
    <row r="21" spans="1:19" s="35" customFormat="1" ht="15.9" customHeight="1" x14ac:dyDescent="0.3">
      <c r="A21" s="33"/>
      <c r="B21" s="299"/>
      <c r="C21" s="299"/>
      <c r="D21" s="134">
        <v>86</v>
      </c>
      <c r="E21" s="27" t="s">
        <v>32</v>
      </c>
      <c r="F21" s="22" t="s">
        <v>412</v>
      </c>
      <c r="G21" s="295">
        <v>140</v>
      </c>
      <c r="H21" s="295"/>
      <c r="I21" s="295"/>
      <c r="J21" s="133">
        <v>2</v>
      </c>
      <c r="K21" s="133"/>
      <c r="L21" s="64">
        <f>ROUNDUP(IF(G21="",1,IF([1]!SearchNum(G21,2)&gt;0,[1]!SearchNum(G21,1)*[1]!SearchNum(G21,2)/1000000,IF([1]!SearchNum(G21,1)&gt;0,[1]!SearchNum(G21,1)/1000,1)))*R21,[1]!StrToNum($Q$3))</f>
        <v>0.53</v>
      </c>
      <c r="M21" s="64">
        <f>ROUND(L21*(J21+K21),[1]!StrToNum($T$3))</f>
        <v>1.06</v>
      </c>
      <c r="N21" s="300"/>
      <c r="O21" s="24" t="s">
        <v>36</v>
      </c>
      <c r="P21" s="296" t="s">
        <v>34</v>
      </c>
      <c r="Q21" s="297"/>
      <c r="R21" s="34">
        <f>[2]!МассСеч(F21,7850)</f>
        <v>3.7679998874664307</v>
      </c>
      <c r="S21" s="20" t="s">
        <v>33</v>
      </c>
    </row>
    <row r="22" spans="1:19" s="37" customFormat="1" ht="15.9" customHeight="1" x14ac:dyDescent="0.3">
      <c r="A22" s="36"/>
      <c r="B22" s="299"/>
      <c r="C22" s="299"/>
      <c r="D22" s="298" t="s">
        <v>24</v>
      </c>
      <c r="E22" s="298"/>
      <c r="F22" s="298"/>
      <c r="G22" s="298"/>
      <c r="H22" s="298"/>
      <c r="I22" s="298"/>
      <c r="J22" s="298"/>
      <c r="K22" s="298"/>
      <c r="L22" s="298"/>
      <c r="M22" s="64">
        <f>ROUND((M18+M19+M20+M21)*0.01,0)</f>
        <v>1</v>
      </c>
      <c r="N22" s="300"/>
      <c r="O22" s="298" t="s">
        <v>25</v>
      </c>
      <c r="P22" s="298"/>
      <c r="Q22" s="298"/>
      <c r="R22" s="34"/>
      <c r="S22" s="20"/>
    </row>
    <row r="23" spans="1:19" s="35" customFormat="1" ht="15.9" customHeight="1" x14ac:dyDescent="0.3">
      <c r="A23" s="33"/>
      <c r="B23" s="299" t="s">
        <v>540</v>
      </c>
      <c r="C23" s="299"/>
      <c r="D23" s="134">
        <v>87</v>
      </c>
      <c r="E23" s="27" t="s">
        <v>19</v>
      </c>
      <c r="F23" s="22" t="s">
        <v>157</v>
      </c>
      <c r="G23" s="295">
        <v>6140</v>
      </c>
      <c r="H23" s="295"/>
      <c r="I23" s="295"/>
      <c r="J23" s="133">
        <v>1</v>
      </c>
      <c r="K23" s="133"/>
      <c r="L23" s="64">
        <f>ROUNDUP(IF(G23="",1,IF([1]!SearchNum(G23,2)&gt;0,[1]!SearchNum(G23,1)*[1]!SearchNum(G23,2)/1000000,IF([1]!SearchNum(G23,1)&gt;0,[1]!SearchNum(G23,1)/1000,1)))*R23,[1]!StrToNum($Q$3))</f>
        <v>107.76</v>
      </c>
      <c r="M23" s="64">
        <f>ROUND(L23*(J23+K23),[1]!StrToNum($T$3))</f>
        <v>107.76</v>
      </c>
      <c r="N23" s="300">
        <f>SUM(M23:M25)</f>
        <v>109.58</v>
      </c>
      <c r="O23" s="24" t="s">
        <v>36</v>
      </c>
      <c r="P23" s="296" t="s">
        <v>156</v>
      </c>
      <c r="Q23" s="297"/>
      <c r="R23" s="34">
        <v>17.549999237060547</v>
      </c>
      <c r="S23" s="20" t="s">
        <v>155</v>
      </c>
    </row>
    <row r="24" spans="1:19" s="35" customFormat="1" ht="15.9" customHeight="1" x14ac:dyDescent="0.3">
      <c r="A24" s="33"/>
      <c r="B24" s="299"/>
      <c r="C24" s="299"/>
      <c r="D24" s="134">
        <v>88</v>
      </c>
      <c r="E24" s="27" t="s">
        <v>32</v>
      </c>
      <c r="F24" s="22" t="s">
        <v>541</v>
      </c>
      <c r="G24" s="295">
        <v>114</v>
      </c>
      <c r="H24" s="295"/>
      <c r="I24" s="295"/>
      <c r="J24" s="133">
        <v>2</v>
      </c>
      <c r="K24" s="133"/>
      <c r="L24" s="64">
        <f>ROUNDUP(IF(G24="",1,IF([1]!SearchNum(G24,2)&gt;0,[1]!SearchNum(G24,1)*[1]!SearchNum(G24,2)/1000000,IF([1]!SearchNum(G24,1)&gt;0,[1]!SearchNum(G24,1)/1000,1)))*R24,[1]!StrToNum($Q$3))</f>
        <v>0.41000000000000003</v>
      </c>
      <c r="M24" s="64">
        <f>ROUND(L24*(J24+K24),[1]!StrToNum($T$3))</f>
        <v>0.82</v>
      </c>
      <c r="N24" s="300"/>
      <c r="O24" s="24" t="s">
        <v>342</v>
      </c>
      <c r="P24" s="296" t="s">
        <v>34</v>
      </c>
      <c r="Q24" s="297"/>
      <c r="R24" s="34">
        <f>[2]!МассСеч(F24,7850)</f>
        <v>3.5799999237060547</v>
      </c>
      <c r="S24" s="20" t="s">
        <v>33</v>
      </c>
    </row>
    <row r="25" spans="1:19" s="37" customFormat="1" ht="15.9" customHeight="1" x14ac:dyDescent="0.3">
      <c r="A25" s="36"/>
      <c r="B25" s="299"/>
      <c r="C25" s="299"/>
      <c r="D25" s="298" t="s">
        <v>24</v>
      </c>
      <c r="E25" s="298"/>
      <c r="F25" s="298"/>
      <c r="G25" s="298"/>
      <c r="H25" s="298"/>
      <c r="I25" s="298"/>
      <c r="J25" s="298"/>
      <c r="K25" s="298"/>
      <c r="L25" s="298"/>
      <c r="M25" s="64">
        <f>ROUND((M23+M24)*0.01,0)</f>
        <v>1</v>
      </c>
      <c r="N25" s="300"/>
      <c r="O25" s="298" t="s">
        <v>25</v>
      </c>
      <c r="P25" s="298"/>
      <c r="Q25" s="298"/>
      <c r="R25" s="34"/>
      <c r="S25" s="20"/>
    </row>
    <row r="26" spans="1:19" s="35" customFormat="1" ht="15.9" customHeight="1" x14ac:dyDescent="0.3">
      <c r="A26" s="33"/>
      <c r="B26" s="299" t="s">
        <v>542</v>
      </c>
      <c r="C26" s="299"/>
      <c r="D26" s="134">
        <v>89</v>
      </c>
      <c r="E26" s="27" t="s">
        <v>19</v>
      </c>
      <c r="F26" s="22" t="s">
        <v>157</v>
      </c>
      <c r="G26" s="295">
        <v>2180</v>
      </c>
      <c r="H26" s="295"/>
      <c r="I26" s="295"/>
      <c r="J26" s="133">
        <v>1</v>
      </c>
      <c r="K26" s="133"/>
      <c r="L26" s="64">
        <f>ROUNDUP(IF(G26="",1,IF([1]!SearchNum(G26,2)&gt;0,[1]!SearchNum(G26,1)*[1]!SearchNum(G26,2)/1000000,IF([1]!SearchNum(G26,1)&gt;0,[1]!SearchNum(G26,1)/1000,1)))*R26,[1]!StrToNum($Q$3))</f>
        <v>38.26</v>
      </c>
      <c r="M26" s="64">
        <f>ROUND(L26*(J26+K26),[1]!StrToNum($T$3))</f>
        <v>38.26</v>
      </c>
      <c r="N26" s="300">
        <f>SUM(M26:M28)</f>
        <v>38.669999999999995</v>
      </c>
      <c r="O26" s="24" t="s">
        <v>36</v>
      </c>
      <c r="P26" s="296" t="s">
        <v>156</v>
      </c>
      <c r="Q26" s="297"/>
      <c r="R26" s="34">
        <v>17.549999237060547</v>
      </c>
      <c r="S26" s="20" t="s">
        <v>155</v>
      </c>
    </row>
    <row r="27" spans="1:19" s="35" customFormat="1" ht="15.9" customHeight="1" x14ac:dyDescent="0.3">
      <c r="A27" s="33"/>
      <c r="B27" s="299"/>
      <c r="C27" s="299"/>
      <c r="D27" s="134">
        <v>88</v>
      </c>
      <c r="E27" s="27" t="s">
        <v>32</v>
      </c>
      <c r="F27" s="22" t="s">
        <v>541</v>
      </c>
      <c r="G27" s="295">
        <v>114</v>
      </c>
      <c r="H27" s="295"/>
      <c r="I27" s="295"/>
      <c r="J27" s="133">
        <v>1</v>
      </c>
      <c r="K27" s="133">
        <v>0</v>
      </c>
      <c r="L27" s="64">
        <f>ROUNDUP(IF(G27="",1,IF([1]!SearchNum(G27,2)&gt;0,[1]!SearchNum(G27,1)*[1]!SearchNum(G27,2)/1000000,IF([1]!SearchNum(G27,1)&gt;0,[1]!SearchNum(G27,1)/1000,1)))*R27,[1]!StrToNum($Q$3))</f>
        <v>0.41000000000000003</v>
      </c>
      <c r="M27" s="64">
        <f>ROUND(L27*(J27+K27),[1]!StrToNum($T$3))</f>
        <v>0.41</v>
      </c>
      <c r="N27" s="300"/>
      <c r="O27" s="24" t="s">
        <v>342</v>
      </c>
      <c r="P27" s="296" t="s">
        <v>34</v>
      </c>
      <c r="Q27" s="297"/>
      <c r="R27" s="34">
        <f>[2]!МассСеч(F27,7850)</f>
        <v>3.5799999237060547</v>
      </c>
      <c r="S27" s="20"/>
    </row>
    <row r="28" spans="1:19" s="37" customFormat="1" ht="15.9" customHeight="1" x14ac:dyDescent="0.3">
      <c r="A28" s="36"/>
      <c r="B28" s="299"/>
      <c r="C28" s="299"/>
      <c r="D28" s="298" t="s">
        <v>24</v>
      </c>
      <c r="E28" s="298"/>
      <c r="F28" s="298"/>
      <c r="G28" s="298"/>
      <c r="H28" s="298"/>
      <c r="I28" s="298"/>
      <c r="J28" s="298"/>
      <c r="K28" s="298"/>
      <c r="L28" s="298"/>
      <c r="M28" s="133">
        <f>ROUND((M26+M27)*0.01,0)</f>
        <v>0</v>
      </c>
      <c r="N28" s="300"/>
      <c r="O28" s="298" t="s">
        <v>25</v>
      </c>
      <c r="P28" s="298"/>
      <c r="Q28" s="298"/>
      <c r="R28" s="34"/>
      <c r="S28" s="20"/>
    </row>
    <row r="29" spans="1:19" s="35" customFormat="1" ht="15.9" customHeight="1" x14ac:dyDescent="0.3">
      <c r="A29" s="33"/>
      <c r="B29" s="299" t="s">
        <v>543</v>
      </c>
      <c r="C29" s="299"/>
      <c r="D29" s="134"/>
      <c r="E29" s="27" t="s">
        <v>19</v>
      </c>
      <c r="F29" s="22" t="s">
        <v>157</v>
      </c>
      <c r="G29" s="295">
        <v>1390</v>
      </c>
      <c r="H29" s="295"/>
      <c r="I29" s="295"/>
      <c r="J29" s="133">
        <v>1</v>
      </c>
      <c r="K29" s="133"/>
      <c r="L29" s="64">
        <f>ROUNDUP(IF(G29="",1,IF([1]!SearchNum(G29,2)&gt;0,[1]!SearchNum(G29,1)*[1]!SearchNum(G29,2)/1000000,IF([1]!SearchNum(G29,1)&gt;0,[1]!SearchNum(G29,1)/1000,1)))*R29,[1]!StrToNum($Q$3))</f>
        <v>24.400000000000002</v>
      </c>
      <c r="M29" s="64">
        <f>ROUND(L29*(J29+K29),[1]!StrToNum($T$3))</f>
        <v>24.4</v>
      </c>
      <c r="N29" s="135">
        <f>SUM(M29:M29)</f>
        <v>24.4</v>
      </c>
      <c r="O29" s="24" t="s">
        <v>36</v>
      </c>
      <c r="P29" s="296" t="s">
        <v>156</v>
      </c>
      <c r="Q29" s="297"/>
      <c r="R29" s="34">
        <v>17.549999237060547</v>
      </c>
      <c r="S29" s="20" t="s">
        <v>155</v>
      </c>
    </row>
    <row r="30" spans="1:19" s="35" customFormat="1" ht="15.9" customHeight="1" x14ac:dyDescent="0.3">
      <c r="A30" s="33"/>
      <c r="B30" s="343" t="s">
        <v>544</v>
      </c>
      <c r="C30" s="344"/>
      <c r="D30" s="134">
        <v>90</v>
      </c>
      <c r="E30" s="27" t="s">
        <v>19</v>
      </c>
      <c r="F30" s="22" t="s">
        <v>157</v>
      </c>
      <c r="G30" s="295">
        <v>2378</v>
      </c>
      <c r="H30" s="295"/>
      <c r="I30" s="295"/>
      <c r="J30" s="133">
        <v>1</v>
      </c>
      <c r="K30" s="133"/>
      <c r="L30" s="64">
        <f>ROUNDUP(IF(G30="",1,IF([1]!SearchNum(G30,2)&gt;0,[1]!SearchNum(G30,1)*[1]!SearchNum(G30,2)/1000000,IF([1]!SearchNum(G30,1)&gt;0,[1]!SearchNum(G30,1)/1000,1)))*R30,[1]!StrToNum($Q$3))</f>
        <v>41.739999999999995</v>
      </c>
      <c r="M30" s="64">
        <f>ROUND(L30*(J30+K30),[1]!StrToNum($T$3))</f>
        <v>41.74</v>
      </c>
      <c r="N30" s="349">
        <f>SUM(M30:M33)</f>
        <v>48.17</v>
      </c>
      <c r="O30" s="24" t="s">
        <v>36</v>
      </c>
      <c r="P30" s="296" t="s">
        <v>156</v>
      </c>
      <c r="Q30" s="297"/>
      <c r="R30" s="34">
        <v>17.549999237060547</v>
      </c>
      <c r="S30" s="20" t="s">
        <v>155</v>
      </c>
    </row>
    <row r="31" spans="1:19" s="35" customFormat="1" ht="15.9" customHeight="1" x14ac:dyDescent="0.3">
      <c r="A31" s="33"/>
      <c r="B31" s="345"/>
      <c r="C31" s="346"/>
      <c r="D31" s="134">
        <v>91</v>
      </c>
      <c r="E31" s="27" t="s">
        <v>32</v>
      </c>
      <c r="F31" s="22" t="s">
        <v>545</v>
      </c>
      <c r="G31" s="295">
        <v>280</v>
      </c>
      <c r="H31" s="295"/>
      <c r="I31" s="295"/>
      <c r="J31" s="133">
        <v>1</v>
      </c>
      <c r="K31" s="133"/>
      <c r="L31" s="64">
        <f>ROUNDUP(IF(G31="",1,IF([1]!SearchNum(G31,2)&gt;0,[1]!SearchNum(G31,1)*[1]!SearchNum(G31,2)/1000000,IF([1]!SearchNum(G31,1)&gt;0,[1]!SearchNum(G31,1)/1000,1)))*R31,[1]!StrToNum($Q$3))</f>
        <v>4.2299999999999995</v>
      </c>
      <c r="M31" s="64">
        <f>ROUND(L31*(J31+K31),[1]!StrToNum($T$3))</f>
        <v>4.2300000000000004</v>
      </c>
      <c r="N31" s="350"/>
      <c r="O31" s="24" t="s">
        <v>36</v>
      </c>
      <c r="P31" s="296" t="s">
        <v>34</v>
      </c>
      <c r="Q31" s="297"/>
      <c r="R31" s="34">
        <f>[2]!МассСеч(F31,7850)</f>
        <v>15.071999549865723</v>
      </c>
      <c r="S31" s="20" t="s">
        <v>33</v>
      </c>
    </row>
    <row r="32" spans="1:19" s="35" customFormat="1" ht="15.9" customHeight="1" x14ac:dyDescent="0.3">
      <c r="A32" s="33"/>
      <c r="B32" s="345"/>
      <c r="C32" s="346"/>
      <c r="D32" s="134">
        <v>99</v>
      </c>
      <c r="E32" s="27" t="s">
        <v>32</v>
      </c>
      <c r="F32" s="22" t="s">
        <v>546</v>
      </c>
      <c r="G32" s="295">
        <v>200</v>
      </c>
      <c r="H32" s="295"/>
      <c r="I32" s="295"/>
      <c r="J32" s="133">
        <v>1</v>
      </c>
      <c r="K32" s="133"/>
      <c r="L32" s="64">
        <f>ROUNDUP(IF(G32="",1,IF([1]!SearchNum(G32,2)&gt;0,[1]!SearchNum(G32,1)*[1]!SearchNum(G32,2)/1000000,IF([1]!SearchNum(G32,1)&gt;0,[1]!SearchNum(G32,1)/1000,1)))*R32,[1]!StrToNum($Q$3))</f>
        <v>2.1999999999999997</v>
      </c>
      <c r="M32" s="64">
        <f>ROUND(L32*(J32+K32),[1]!StrToNum($T$3))</f>
        <v>2.2000000000000002</v>
      </c>
      <c r="N32" s="350"/>
      <c r="O32" s="24" t="s">
        <v>36</v>
      </c>
      <c r="P32" s="296" t="s">
        <v>34</v>
      </c>
      <c r="Q32" s="297"/>
      <c r="R32" s="34">
        <f>[2]!МассСеч(F32,7850)</f>
        <v>10.989999771118164</v>
      </c>
      <c r="S32" s="20" t="s">
        <v>33</v>
      </c>
    </row>
    <row r="33" spans="1:19" s="37" customFormat="1" ht="15.9" customHeight="1" x14ac:dyDescent="0.3">
      <c r="A33" s="36"/>
      <c r="B33" s="347"/>
      <c r="C33" s="348"/>
      <c r="D33" s="298" t="s">
        <v>24</v>
      </c>
      <c r="E33" s="298"/>
      <c r="F33" s="298"/>
      <c r="G33" s="298"/>
      <c r="H33" s="298"/>
      <c r="I33" s="298"/>
      <c r="J33" s="298"/>
      <c r="K33" s="298"/>
      <c r="L33" s="298"/>
      <c r="M33" s="133">
        <f>ROUND((M30+M32)*0.01,0)</f>
        <v>0</v>
      </c>
      <c r="N33" s="351"/>
      <c r="O33" s="298" t="s">
        <v>25</v>
      </c>
      <c r="P33" s="298"/>
      <c r="Q33" s="298"/>
      <c r="R33" s="34"/>
      <c r="S33" s="20"/>
    </row>
    <row r="34" spans="1:19" s="35" customFormat="1" ht="15.9" customHeight="1" x14ac:dyDescent="0.3">
      <c r="A34" s="33"/>
      <c r="B34" s="343" t="s">
        <v>547</v>
      </c>
      <c r="C34" s="344"/>
      <c r="D34" s="134">
        <v>92</v>
      </c>
      <c r="E34" s="27" t="s">
        <v>19</v>
      </c>
      <c r="F34" s="22" t="s">
        <v>157</v>
      </c>
      <c r="G34" s="295">
        <v>3318</v>
      </c>
      <c r="H34" s="295"/>
      <c r="I34" s="295"/>
      <c r="J34" s="133">
        <v>1</v>
      </c>
      <c r="K34" s="133"/>
      <c r="L34" s="64">
        <f>ROUNDUP(IF(G34="",1,IF([1]!SearchNum(G34,2)&gt;0,[1]!SearchNum(G34,1)*[1]!SearchNum(G34,2)/1000000,IF([1]!SearchNum(G34,1)&gt;0,[1]!SearchNum(G34,1)/1000,1)))*R34,[1]!StrToNum($Q$3))</f>
        <v>58.239999999999995</v>
      </c>
      <c r="M34" s="64">
        <f>ROUND(L34*(J34+K34),[1]!StrToNum($T$3))</f>
        <v>58.24</v>
      </c>
      <c r="N34" s="349">
        <f>SUM(M34:M37)</f>
        <v>65.67</v>
      </c>
      <c r="O34" s="24" t="s">
        <v>36</v>
      </c>
      <c r="P34" s="296" t="s">
        <v>156</v>
      </c>
      <c r="Q34" s="297"/>
      <c r="R34" s="34">
        <v>17.549999237060547</v>
      </c>
      <c r="S34" s="20" t="s">
        <v>155</v>
      </c>
    </row>
    <row r="35" spans="1:19" s="35" customFormat="1" ht="15.9" customHeight="1" x14ac:dyDescent="0.3">
      <c r="A35" s="33"/>
      <c r="B35" s="345"/>
      <c r="C35" s="346"/>
      <c r="D35" s="134">
        <v>91</v>
      </c>
      <c r="E35" s="27" t="s">
        <v>32</v>
      </c>
      <c r="F35" s="22" t="s">
        <v>545</v>
      </c>
      <c r="G35" s="295">
        <v>280</v>
      </c>
      <c r="H35" s="295"/>
      <c r="I35" s="295"/>
      <c r="J35" s="133">
        <v>1</v>
      </c>
      <c r="K35" s="133">
        <v>0</v>
      </c>
      <c r="L35" s="64">
        <f>ROUNDUP(IF(G35="",1,IF([1]!SearchNum(G35,2)&gt;0,[1]!SearchNum(G35,1)*[1]!SearchNum(G35,2)/1000000,IF([1]!SearchNum(G35,1)&gt;0,[1]!SearchNum(G35,1)/1000,1)))*R35,[1]!StrToNum($Q$3))</f>
        <v>4.2299999999999995</v>
      </c>
      <c r="M35" s="64">
        <f>ROUND(L35*(J35+K35),[1]!StrToNum($T$3))</f>
        <v>4.2300000000000004</v>
      </c>
      <c r="N35" s="350"/>
      <c r="O35" s="24" t="s">
        <v>36</v>
      </c>
      <c r="P35" s="296" t="s">
        <v>34</v>
      </c>
      <c r="Q35" s="297"/>
      <c r="R35" s="34">
        <f>[2]!МассСеч(F35,7850)</f>
        <v>15.071999549865723</v>
      </c>
      <c r="S35" s="20"/>
    </row>
    <row r="36" spans="1:19" s="35" customFormat="1" ht="15.9" customHeight="1" x14ac:dyDescent="0.3">
      <c r="A36" s="33"/>
      <c r="B36" s="345"/>
      <c r="C36" s="346"/>
      <c r="D36" s="134">
        <v>99</v>
      </c>
      <c r="E36" s="27" t="s">
        <v>32</v>
      </c>
      <c r="F36" s="22" t="s">
        <v>546</v>
      </c>
      <c r="G36" s="295">
        <v>200</v>
      </c>
      <c r="H36" s="295"/>
      <c r="I36" s="295"/>
      <c r="J36" s="133">
        <v>1</v>
      </c>
      <c r="K36" s="133">
        <v>0</v>
      </c>
      <c r="L36" s="64">
        <f>ROUNDUP(IF(G36="",1,IF([1]!SearchNum(G36,2)&gt;0,[1]!SearchNum(G36,1)*[1]!SearchNum(G36,2)/1000000,IF([1]!SearchNum(G36,1)&gt;0,[1]!SearchNum(G36,1)/1000,1)))*R36,[1]!StrToNum($Q$3))</f>
        <v>2.1999999999999997</v>
      </c>
      <c r="M36" s="64">
        <f>ROUND(L36*(J36+K36),[1]!StrToNum($T$3))</f>
        <v>2.2000000000000002</v>
      </c>
      <c r="N36" s="350"/>
      <c r="O36" s="24" t="s">
        <v>36</v>
      </c>
      <c r="P36" s="296" t="s">
        <v>34</v>
      </c>
      <c r="Q36" s="297"/>
      <c r="R36" s="34">
        <f>[2]!МассСеч(F36,7850)</f>
        <v>10.989999771118164</v>
      </c>
      <c r="S36" s="20"/>
    </row>
    <row r="37" spans="1:19" s="37" customFormat="1" ht="15.9" customHeight="1" x14ac:dyDescent="0.3">
      <c r="A37" s="36"/>
      <c r="B37" s="347"/>
      <c r="C37" s="348"/>
      <c r="D37" s="298" t="s">
        <v>24</v>
      </c>
      <c r="E37" s="298"/>
      <c r="F37" s="298"/>
      <c r="G37" s="298"/>
      <c r="H37" s="298"/>
      <c r="I37" s="298"/>
      <c r="J37" s="298"/>
      <c r="K37" s="298"/>
      <c r="L37" s="298"/>
      <c r="M37" s="64">
        <f>ROUND((M34+M36)*0.01,0)</f>
        <v>1</v>
      </c>
      <c r="N37" s="351"/>
      <c r="O37" s="298" t="s">
        <v>25</v>
      </c>
      <c r="P37" s="298"/>
      <c r="Q37" s="298"/>
      <c r="R37" s="34"/>
      <c r="S37" s="20"/>
    </row>
    <row r="38" spans="1:19" s="35" customFormat="1" ht="15.9" customHeight="1" x14ac:dyDescent="0.3">
      <c r="A38" s="33"/>
      <c r="B38" s="343" t="s">
        <v>548</v>
      </c>
      <c r="C38" s="344"/>
      <c r="D38" s="134">
        <v>93</v>
      </c>
      <c r="E38" s="27" t="s">
        <v>19</v>
      </c>
      <c r="F38" s="22" t="s">
        <v>157</v>
      </c>
      <c r="G38" s="295">
        <v>4118</v>
      </c>
      <c r="H38" s="295"/>
      <c r="I38" s="295"/>
      <c r="J38" s="133">
        <v>1</v>
      </c>
      <c r="K38" s="133"/>
      <c r="L38" s="64">
        <f>ROUNDUP(IF(G38="",1,IF([1]!SearchNum(G38,2)&gt;0,[1]!SearchNum(G38,1)*[1]!SearchNum(G38,2)/1000000,IF([1]!SearchNum(G38,1)&gt;0,[1]!SearchNum(G38,1)/1000,1)))*R38,[1]!StrToNum($Q$3))</f>
        <v>72.28</v>
      </c>
      <c r="M38" s="64">
        <f>ROUND(L38*(J38+K38),[1]!StrToNum($T$3))</f>
        <v>72.28</v>
      </c>
      <c r="N38" s="349">
        <f>SUM(M38:M41)</f>
        <v>79.710000000000008</v>
      </c>
      <c r="O38" s="24" t="s">
        <v>36</v>
      </c>
      <c r="P38" s="296" t="s">
        <v>156</v>
      </c>
      <c r="Q38" s="297"/>
      <c r="R38" s="34">
        <v>17.549999237060547</v>
      </c>
      <c r="S38" s="20" t="s">
        <v>155</v>
      </c>
    </row>
    <row r="39" spans="1:19" s="35" customFormat="1" ht="15.9" customHeight="1" x14ac:dyDescent="0.3">
      <c r="A39" s="33"/>
      <c r="B39" s="345"/>
      <c r="C39" s="346"/>
      <c r="D39" s="134">
        <v>91</v>
      </c>
      <c r="E39" s="27" t="s">
        <v>32</v>
      </c>
      <c r="F39" s="22" t="s">
        <v>545</v>
      </c>
      <c r="G39" s="295">
        <v>280</v>
      </c>
      <c r="H39" s="295"/>
      <c r="I39" s="295"/>
      <c r="J39" s="133">
        <v>1</v>
      </c>
      <c r="K39" s="133">
        <v>0</v>
      </c>
      <c r="L39" s="64">
        <f>ROUNDUP(IF(G39="",1,IF([1]!SearchNum(G39,2)&gt;0,[1]!SearchNum(G39,1)*[1]!SearchNum(G39,2)/1000000,IF([1]!SearchNum(G39,1)&gt;0,[1]!SearchNum(G39,1)/1000,1)))*R39,[1]!StrToNum($Q$3))</f>
        <v>4.2299999999999995</v>
      </c>
      <c r="M39" s="64">
        <f>ROUND(L39*(J39+K39),[1]!StrToNum($T$3))</f>
        <v>4.2300000000000004</v>
      </c>
      <c r="N39" s="350"/>
      <c r="O39" s="24" t="s">
        <v>36</v>
      </c>
      <c r="P39" s="296" t="s">
        <v>34</v>
      </c>
      <c r="Q39" s="297"/>
      <c r="R39" s="34">
        <f>[2]!МассСеч(F39,7850)</f>
        <v>15.071999549865723</v>
      </c>
      <c r="S39" s="20"/>
    </row>
    <row r="40" spans="1:19" s="35" customFormat="1" ht="15.9" customHeight="1" x14ac:dyDescent="0.3">
      <c r="A40" s="33"/>
      <c r="B40" s="345"/>
      <c r="C40" s="346"/>
      <c r="D40" s="134">
        <v>99</v>
      </c>
      <c r="E40" s="27" t="s">
        <v>32</v>
      </c>
      <c r="F40" s="22" t="s">
        <v>546</v>
      </c>
      <c r="G40" s="295">
        <v>200</v>
      </c>
      <c r="H40" s="295"/>
      <c r="I40" s="295"/>
      <c r="J40" s="133">
        <v>1</v>
      </c>
      <c r="K40" s="133">
        <v>0</v>
      </c>
      <c r="L40" s="64">
        <f>ROUNDUP(IF(G40="",1,IF([1]!SearchNum(G40,2)&gt;0,[1]!SearchNum(G40,1)*[1]!SearchNum(G40,2)/1000000,IF([1]!SearchNum(G40,1)&gt;0,[1]!SearchNum(G40,1)/1000,1)))*R40,[1]!StrToNum($Q$3))</f>
        <v>2.1999999999999997</v>
      </c>
      <c r="M40" s="64">
        <f>ROUND(L40*(J40+K40),[1]!StrToNum($T$3))</f>
        <v>2.2000000000000002</v>
      </c>
      <c r="N40" s="350"/>
      <c r="O40" s="24" t="s">
        <v>36</v>
      </c>
      <c r="P40" s="296" t="s">
        <v>34</v>
      </c>
      <c r="Q40" s="297"/>
      <c r="R40" s="34">
        <f>[2]!МассСеч(F40,7850)</f>
        <v>10.989999771118164</v>
      </c>
      <c r="S40" s="20"/>
    </row>
    <row r="41" spans="1:19" s="37" customFormat="1" ht="15.9" customHeight="1" x14ac:dyDescent="0.3">
      <c r="A41" s="36"/>
      <c r="B41" s="347"/>
      <c r="C41" s="348"/>
      <c r="D41" s="298" t="s">
        <v>24</v>
      </c>
      <c r="E41" s="298"/>
      <c r="F41" s="298"/>
      <c r="G41" s="298"/>
      <c r="H41" s="298"/>
      <c r="I41" s="298"/>
      <c r="J41" s="298"/>
      <c r="K41" s="298"/>
      <c r="L41" s="298"/>
      <c r="M41" s="64">
        <f>ROUND((M38+M40)*0.01,0)</f>
        <v>1</v>
      </c>
      <c r="N41" s="351"/>
      <c r="O41" s="298" t="s">
        <v>25</v>
      </c>
      <c r="P41" s="298"/>
      <c r="Q41" s="298"/>
      <c r="R41" s="34"/>
      <c r="S41" s="20"/>
    </row>
    <row r="42" spans="1:19" s="35" customFormat="1" ht="15.9" customHeight="1" x14ac:dyDescent="0.3">
      <c r="A42" s="33"/>
      <c r="B42" s="299" t="s">
        <v>549</v>
      </c>
      <c r="C42" s="299"/>
      <c r="D42" s="134"/>
      <c r="E42" s="27" t="s">
        <v>19</v>
      </c>
      <c r="F42" s="22" t="s">
        <v>157</v>
      </c>
      <c r="G42" s="295">
        <v>2100</v>
      </c>
      <c r="H42" s="295"/>
      <c r="I42" s="295"/>
      <c r="J42" s="133">
        <v>1</v>
      </c>
      <c r="K42" s="133"/>
      <c r="L42" s="64">
        <f>ROUNDUP(IF(G42="",1,IF([1]!SearchNum(G42,2)&gt;0,[1]!SearchNum(G42,1)*[1]!SearchNum(G42,2)/1000000,IF([1]!SearchNum(G42,1)&gt;0,[1]!SearchNum(G42,1)/1000,1)))*R42,[1]!StrToNum($Q$3))</f>
        <v>36.86</v>
      </c>
      <c r="M42" s="64">
        <f>ROUND(L42*(J42+K42),[1]!StrToNum($T$3))</f>
        <v>36.86</v>
      </c>
      <c r="N42" s="135">
        <f>SUM(M42:M42)</f>
        <v>36.86</v>
      </c>
      <c r="O42" s="24" t="s">
        <v>36</v>
      </c>
      <c r="P42" s="296" t="s">
        <v>156</v>
      </c>
      <c r="Q42" s="297"/>
      <c r="R42" s="34">
        <v>17.549999237060547</v>
      </c>
      <c r="S42" s="20" t="s">
        <v>155</v>
      </c>
    </row>
    <row r="43" spans="1:19" s="38" customFormat="1" ht="12" customHeight="1" x14ac:dyDescent="0.25">
      <c r="M43" s="39"/>
    </row>
    <row r="44" spans="1:19" s="41" customFormat="1" ht="18" customHeight="1" x14ac:dyDescent="0.3">
      <c r="A44" s="40" t="s">
        <v>40</v>
      </c>
      <c r="B44" s="311" t="s">
        <v>41</v>
      </c>
      <c r="C44" s="311"/>
      <c r="D44" s="311"/>
      <c r="E44" s="311"/>
      <c r="F44" s="311"/>
      <c r="G44" s="311"/>
      <c r="H44" s="312" t="s">
        <v>41</v>
      </c>
      <c r="I44" s="312"/>
      <c r="J44" s="312"/>
      <c r="K44" s="312"/>
      <c r="L44" s="312"/>
      <c r="M44" s="312"/>
      <c r="N44" s="312"/>
      <c r="O44" s="310"/>
      <c r="P44" s="310"/>
      <c r="Q44" s="310"/>
    </row>
    <row r="45" spans="1:19" s="41" customFormat="1" ht="18" customHeight="1" x14ac:dyDescent="0.3">
      <c r="A45" s="40" t="s">
        <v>40</v>
      </c>
      <c r="B45" s="312" t="s">
        <v>462</v>
      </c>
      <c r="C45" s="312"/>
      <c r="D45" s="312"/>
      <c r="E45" s="312"/>
      <c r="F45" s="312"/>
      <c r="G45" s="312"/>
      <c r="H45" s="312" t="s">
        <v>12</v>
      </c>
      <c r="I45" s="312"/>
      <c r="J45" s="312"/>
      <c r="K45" s="313" t="s">
        <v>43</v>
      </c>
      <c r="L45" s="314"/>
      <c r="M45" s="312" t="s">
        <v>44</v>
      </c>
      <c r="N45" s="312"/>
      <c r="O45" s="312" t="s">
        <v>45</v>
      </c>
      <c r="P45" s="312"/>
      <c r="Q45" s="312"/>
    </row>
    <row r="46" spans="1:19" s="41" customFormat="1" ht="18" customHeight="1" x14ac:dyDescent="0.3">
      <c r="A46" s="40" t="s">
        <v>40</v>
      </c>
      <c r="B46" s="312"/>
      <c r="C46" s="312"/>
      <c r="D46" s="312"/>
      <c r="E46" s="312"/>
      <c r="F46" s="312"/>
      <c r="G46" s="312"/>
      <c r="H46" s="312"/>
      <c r="I46" s="312"/>
      <c r="J46" s="312"/>
      <c r="K46" s="132" t="s">
        <v>19</v>
      </c>
      <c r="L46" s="132" t="s">
        <v>20</v>
      </c>
      <c r="M46" s="132" t="s">
        <v>46</v>
      </c>
      <c r="N46" s="132" t="s">
        <v>22</v>
      </c>
      <c r="O46" s="312"/>
      <c r="P46" s="312"/>
      <c r="Q46" s="312"/>
    </row>
    <row r="47" spans="1:19" s="41" customFormat="1" ht="18" customHeight="1" x14ac:dyDescent="0.3">
      <c r="A47" s="40" t="s">
        <v>40</v>
      </c>
      <c r="B47" s="302" t="s">
        <v>550</v>
      </c>
      <c r="C47" s="302"/>
      <c r="D47" s="302"/>
      <c r="E47" s="302"/>
      <c r="F47" s="302"/>
      <c r="G47" s="302"/>
      <c r="H47" s="303" t="str">
        <f>$B$8</f>
        <v>С42</v>
      </c>
      <c r="I47" s="304"/>
      <c r="J47" s="305"/>
      <c r="K47" s="42">
        <v>1</v>
      </c>
      <c r="L47" s="42"/>
      <c r="M47" s="66">
        <f>$N$8</f>
        <v>110.55000000000001</v>
      </c>
      <c r="N47" s="66">
        <f t="shared" ref="N47:N55" si="0">(K47+L47)*M47</f>
        <v>110.55000000000001</v>
      </c>
      <c r="O47" s="306" t="s">
        <v>49</v>
      </c>
      <c r="P47" s="307"/>
      <c r="Q47" s="43" t="s">
        <v>551</v>
      </c>
    </row>
    <row r="48" spans="1:19" s="41" customFormat="1" ht="18" customHeight="1" x14ac:dyDescent="0.3">
      <c r="A48" s="40" t="s">
        <v>40</v>
      </c>
      <c r="B48" s="302" t="s">
        <v>550</v>
      </c>
      <c r="C48" s="302"/>
      <c r="D48" s="302"/>
      <c r="E48" s="302"/>
      <c r="F48" s="302"/>
      <c r="G48" s="302"/>
      <c r="H48" s="303" t="str">
        <f>$B$13</f>
        <v>С43</v>
      </c>
      <c r="I48" s="304"/>
      <c r="J48" s="305"/>
      <c r="K48" s="42">
        <v>1</v>
      </c>
      <c r="L48" s="42"/>
      <c r="M48" s="66">
        <f>$N$13</f>
        <v>110.55000000000001</v>
      </c>
      <c r="N48" s="66">
        <f t="shared" si="0"/>
        <v>110.55000000000001</v>
      </c>
      <c r="O48" s="306" t="s">
        <v>49</v>
      </c>
      <c r="P48" s="307"/>
      <c r="Q48" s="43" t="s">
        <v>551</v>
      </c>
    </row>
    <row r="49" spans="1:18" s="41" customFormat="1" ht="18" customHeight="1" x14ac:dyDescent="0.3">
      <c r="A49" s="40" t="s">
        <v>40</v>
      </c>
      <c r="B49" s="302" t="s">
        <v>550</v>
      </c>
      <c r="C49" s="302"/>
      <c r="D49" s="302"/>
      <c r="E49" s="302"/>
      <c r="F49" s="302"/>
      <c r="G49" s="302"/>
      <c r="H49" s="303" t="str">
        <f>$B$18</f>
        <v>С44</v>
      </c>
      <c r="I49" s="304"/>
      <c r="J49" s="305"/>
      <c r="K49" s="42">
        <v>1</v>
      </c>
      <c r="L49" s="42"/>
      <c r="M49" s="66">
        <f>$N$18</f>
        <v>107.81</v>
      </c>
      <c r="N49" s="66">
        <f t="shared" si="0"/>
        <v>107.81</v>
      </c>
      <c r="O49" s="306" t="s">
        <v>49</v>
      </c>
      <c r="P49" s="307"/>
      <c r="Q49" s="43" t="s">
        <v>551</v>
      </c>
    </row>
    <row r="50" spans="1:18" s="41" customFormat="1" ht="18" customHeight="1" x14ac:dyDescent="0.3">
      <c r="A50" s="40" t="s">
        <v>40</v>
      </c>
      <c r="B50" s="302" t="s">
        <v>552</v>
      </c>
      <c r="C50" s="302"/>
      <c r="D50" s="302"/>
      <c r="E50" s="302"/>
      <c r="F50" s="302"/>
      <c r="G50" s="302"/>
      <c r="H50" s="303" t="str">
        <f>$B$23</f>
        <v>С45</v>
      </c>
      <c r="I50" s="304"/>
      <c r="J50" s="305"/>
      <c r="K50" s="42">
        <v>2</v>
      </c>
      <c r="L50" s="42"/>
      <c r="M50" s="66">
        <f>$N$23</f>
        <v>109.58</v>
      </c>
      <c r="N50" s="66">
        <f t="shared" si="0"/>
        <v>219.16</v>
      </c>
      <c r="O50" s="306" t="s">
        <v>49</v>
      </c>
      <c r="P50" s="307"/>
      <c r="Q50" s="43" t="s">
        <v>551</v>
      </c>
    </row>
    <row r="51" spans="1:18" s="41" customFormat="1" ht="18" customHeight="1" x14ac:dyDescent="0.3">
      <c r="A51" s="40" t="s">
        <v>40</v>
      </c>
      <c r="B51" s="302" t="s">
        <v>552</v>
      </c>
      <c r="C51" s="302"/>
      <c r="D51" s="302"/>
      <c r="E51" s="302"/>
      <c r="F51" s="302"/>
      <c r="G51" s="302"/>
      <c r="H51" s="303" t="str">
        <f>$B$26</f>
        <v>С46</v>
      </c>
      <c r="I51" s="304"/>
      <c r="J51" s="305"/>
      <c r="K51" s="42">
        <v>1</v>
      </c>
      <c r="L51" s="42"/>
      <c r="M51" s="66">
        <f>$N$26</f>
        <v>38.669999999999995</v>
      </c>
      <c r="N51" s="66">
        <f t="shared" si="0"/>
        <v>38.669999999999995</v>
      </c>
      <c r="O51" s="306" t="s">
        <v>49</v>
      </c>
      <c r="P51" s="307"/>
      <c r="Q51" s="43" t="s">
        <v>551</v>
      </c>
    </row>
    <row r="52" spans="1:18" s="41" customFormat="1" ht="18" customHeight="1" x14ac:dyDescent="0.3">
      <c r="A52" s="40" t="s">
        <v>40</v>
      </c>
      <c r="B52" s="302" t="s">
        <v>552</v>
      </c>
      <c r="C52" s="302"/>
      <c r="D52" s="302"/>
      <c r="E52" s="302"/>
      <c r="F52" s="302"/>
      <c r="G52" s="302"/>
      <c r="H52" s="303" t="str">
        <f>$B$29</f>
        <v>С47</v>
      </c>
      <c r="I52" s="304"/>
      <c r="J52" s="305"/>
      <c r="K52" s="42">
        <v>1</v>
      </c>
      <c r="L52" s="42"/>
      <c r="M52" s="66">
        <f>$N$29</f>
        <v>24.4</v>
      </c>
      <c r="N52" s="66">
        <f t="shared" si="0"/>
        <v>24.4</v>
      </c>
      <c r="O52" s="306" t="s">
        <v>49</v>
      </c>
      <c r="P52" s="307"/>
      <c r="Q52" s="43" t="s">
        <v>551</v>
      </c>
    </row>
    <row r="53" spans="1:18" s="41" customFormat="1" ht="18" customHeight="1" x14ac:dyDescent="0.3">
      <c r="A53" s="40" t="s">
        <v>40</v>
      </c>
      <c r="B53" s="302" t="s">
        <v>550</v>
      </c>
      <c r="C53" s="302"/>
      <c r="D53" s="302"/>
      <c r="E53" s="302"/>
      <c r="F53" s="302"/>
      <c r="G53" s="302"/>
      <c r="H53" s="303" t="str">
        <f>$B$30</f>
        <v>С48</v>
      </c>
      <c r="I53" s="304"/>
      <c r="J53" s="305"/>
      <c r="K53" s="42">
        <v>4</v>
      </c>
      <c r="L53" s="42"/>
      <c r="M53" s="66">
        <f>$N$30</f>
        <v>48.17</v>
      </c>
      <c r="N53" s="66">
        <f t="shared" si="0"/>
        <v>192.68</v>
      </c>
      <c r="O53" s="306" t="s">
        <v>49</v>
      </c>
      <c r="P53" s="307"/>
      <c r="Q53" s="43" t="s">
        <v>551</v>
      </c>
    </row>
    <row r="54" spans="1:18" s="41" customFormat="1" ht="18" customHeight="1" x14ac:dyDescent="0.3">
      <c r="A54" s="40" t="s">
        <v>40</v>
      </c>
      <c r="B54" s="302" t="s">
        <v>550</v>
      </c>
      <c r="C54" s="302"/>
      <c r="D54" s="302"/>
      <c r="E54" s="302"/>
      <c r="F54" s="302"/>
      <c r="G54" s="302"/>
      <c r="H54" s="303" t="str">
        <f>$B$34</f>
        <v>С49</v>
      </c>
      <c r="I54" s="304"/>
      <c r="J54" s="305"/>
      <c r="K54" s="42">
        <v>6</v>
      </c>
      <c r="L54" s="42"/>
      <c r="M54" s="66">
        <f>$N$34</f>
        <v>65.67</v>
      </c>
      <c r="N54" s="66">
        <f t="shared" si="0"/>
        <v>394.02</v>
      </c>
      <c r="O54" s="306" t="s">
        <v>49</v>
      </c>
      <c r="P54" s="307"/>
      <c r="Q54" s="43" t="s">
        <v>551</v>
      </c>
    </row>
    <row r="55" spans="1:18" s="41" customFormat="1" ht="18" customHeight="1" x14ac:dyDescent="0.3">
      <c r="A55" s="40" t="s">
        <v>40</v>
      </c>
      <c r="B55" s="302" t="s">
        <v>550</v>
      </c>
      <c r="C55" s="302"/>
      <c r="D55" s="302"/>
      <c r="E55" s="302"/>
      <c r="F55" s="302"/>
      <c r="G55" s="302"/>
      <c r="H55" s="303" t="str">
        <f>$B$38</f>
        <v>С50</v>
      </c>
      <c r="I55" s="304"/>
      <c r="J55" s="305"/>
      <c r="K55" s="42">
        <v>3</v>
      </c>
      <c r="L55" s="42"/>
      <c r="M55" s="66">
        <f>$N$38</f>
        <v>79.710000000000008</v>
      </c>
      <c r="N55" s="66">
        <f t="shared" si="0"/>
        <v>239.13000000000002</v>
      </c>
      <c r="O55" s="306" t="s">
        <v>49</v>
      </c>
      <c r="P55" s="307"/>
      <c r="Q55" s="43" t="s">
        <v>551</v>
      </c>
    </row>
    <row r="56" spans="1:18" s="41" customFormat="1" ht="18" customHeight="1" x14ac:dyDescent="0.3">
      <c r="A56" s="40" t="s">
        <v>40</v>
      </c>
      <c r="B56" s="302" t="s">
        <v>552</v>
      </c>
      <c r="C56" s="302"/>
      <c r="D56" s="302"/>
      <c r="E56" s="302"/>
      <c r="F56" s="302"/>
      <c r="G56" s="302"/>
      <c r="H56" s="303" t="str">
        <f>$B$42</f>
        <v>С56</v>
      </c>
      <c r="I56" s="304"/>
      <c r="J56" s="305"/>
      <c r="K56" s="42">
        <v>1</v>
      </c>
      <c r="L56" s="42"/>
      <c r="M56" s="66">
        <f>$N$42</f>
        <v>36.86</v>
      </c>
      <c r="N56" s="66">
        <f>(K56+L56)*M56</f>
        <v>36.86</v>
      </c>
      <c r="O56" s="306" t="s">
        <v>49</v>
      </c>
      <c r="P56" s="307"/>
      <c r="Q56" s="43" t="s">
        <v>551</v>
      </c>
    </row>
    <row r="57" spans="1:18" s="41" customFormat="1" ht="18" customHeight="1" x14ac:dyDescent="0.3">
      <c r="A57" s="40" t="s">
        <v>40</v>
      </c>
      <c r="B57" s="308" t="s">
        <v>47</v>
      </c>
      <c r="C57" s="308"/>
      <c r="D57" s="308"/>
      <c r="E57" s="308"/>
      <c r="F57" s="308"/>
      <c r="G57" s="308"/>
      <c r="H57" s="309" t="s">
        <v>47</v>
      </c>
      <c r="I57" s="309"/>
      <c r="J57" s="309"/>
      <c r="K57" s="309"/>
      <c r="L57" s="309"/>
      <c r="M57" s="130"/>
      <c r="N57" s="131">
        <f>SUM(N47:N56)</f>
        <v>1473.83</v>
      </c>
      <c r="O57" s="301" t="s">
        <v>48</v>
      </c>
      <c r="P57" s="301"/>
      <c r="Q57" s="301"/>
    </row>
    <row r="58" spans="1:18" s="44" customFormat="1" ht="8.25" customHeight="1" x14ac:dyDescent="0.25">
      <c r="A58" s="38"/>
      <c r="M58" s="45"/>
      <c r="R58" s="46"/>
    </row>
    <row r="59" spans="1:18" s="44" customFormat="1" ht="16.5" customHeight="1" x14ac:dyDescent="0.3">
      <c r="A59" s="47"/>
      <c r="B59" s="312" t="s">
        <v>51</v>
      </c>
      <c r="C59" s="312"/>
      <c r="D59" s="312"/>
      <c r="E59" s="312"/>
      <c r="F59" s="312"/>
      <c r="G59" s="312"/>
      <c r="H59" s="312"/>
      <c r="I59" s="312"/>
      <c r="J59" s="312"/>
      <c r="K59" s="312"/>
      <c r="L59" s="312"/>
      <c r="M59" s="312"/>
      <c r="N59" s="312"/>
      <c r="O59" s="310"/>
      <c r="P59" s="310"/>
      <c r="Q59" s="310"/>
      <c r="R59" s="315" t="s">
        <v>11</v>
      </c>
    </row>
    <row r="60" spans="1:18" s="44" customFormat="1" ht="36.75" customHeight="1" x14ac:dyDescent="0.3">
      <c r="A60" s="47"/>
      <c r="B60" s="312" t="s">
        <v>52</v>
      </c>
      <c r="C60" s="312"/>
      <c r="D60" s="312"/>
      <c r="E60" s="312" t="s">
        <v>53</v>
      </c>
      <c r="F60" s="312"/>
      <c r="G60" s="312" t="s">
        <v>54</v>
      </c>
      <c r="H60" s="312"/>
      <c r="I60" s="312"/>
      <c r="J60" s="312"/>
      <c r="K60" s="312" t="s">
        <v>55</v>
      </c>
      <c r="L60" s="312"/>
      <c r="M60" s="317" t="s">
        <v>56</v>
      </c>
      <c r="N60" s="317"/>
      <c r="O60" s="312" t="s">
        <v>18</v>
      </c>
      <c r="P60" s="312"/>
      <c r="Q60" s="312"/>
      <c r="R60" s="316"/>
    </row>
    <row r="61" spans="1:18" s="44" customFormat="1" ht="15.9" customHeight="1" x14ac:dyDescent="0.3">
      <c r="A61" s="48" t="s">
        <v>57</v>
      </c>
      <c r="B61" s="352" t="s">
        <v>342</v>
      </c>
      <c r="C61" s="353"/>
      <c r="D61" s="354"/>
      <c r="E61" s="51" t="s">
        <v>32</v>
      </c>
      <c r="F61" s="49" t="s">
        <v>169</v>
      </c>
      <c r="G61" s="334" t="s">
        <v>34</v>
      </c>
      <c r="H61" s="335"/>
      <c r="I61" s="335"/>
      <c r="J61" s="336"/>
      <c r="K61" s="319">
        <v>2.0499999523162842</v>
      </c>
      <c r="L61" s="320"/>
      <c r="M61" s="319">
        <f t="shared" ref="M61:M68" si="1">IF(OR(R61="",K61="")," --- ",K61/R61)</f>
        <v>6.5286623478380726E-2</v>
      </c>
      <c r="N61" s="320"/>
      <c r="O61" s="321" t="s">
        <v>60</v>
      </c>
      <c r="P61" s="322"/>
      <c r="Q61" s="323"/>
      <c r="R61" s="50">
        <v>31.399999618530273</v>
      </c>
    </row>
    <row r="62" spans="1:18" s="44" customFormat="1" ht="15.9" customHeight="1" x14ac:dyDescent="0.3">
      <c r="A62" s="48" t="s">
        <v>57</v>
      </c>
      <c r="B62" s="324" t="s">
        <v>36</v>
      </c>
      <c r="C62" s="325"/>
      <c r="D62" s="326"/>
      <c r="E62" s="51" t="s">
        <v>32</v>
      </c>
      <c r="F62" s="49" t="s">
        <v>59</v>
      </c>
      <c r="G62" s="337"/>
      <c r="H62" s="338"/>
      <c r="I62" s="338"/>
      <c r="J62" s="339"/>
      <c r="K62" s="319">
        <v>28.600000381469727</v>
      </c>
      <c r="L62" s="320"/>
      <c r="M62" s="319">
        <f t="shared" si="1"/>
        <v>0.36433121505056976</v>
      </c>
      <c r="N62" s="320"/>
      <c r="O62" s="321" t="s">
        <v>60</v>
      </c>
      <c r="P62" s="322"/>
      <c r="Q62" s="323"/>
      <c r="R62" s="50">
        <v>78.5</v>
      </c>
    </row>
    <row r="63" spans="1:18" s="44" customFormat="1" ht="15.9" customHeight="1" x14ac:dyDescent="0.3">
      <c r="A63" s="48" t="s">
        <v>57</v>
      </c>
      <c r="B63" s="327"/>
      <c r="C63" s="328"/>
      <c r="D63" s="329"/>
      <c r="E63" s="51" t="s">
        <v>32</v>
      </c>
      <c r="F63" s="49" t="s">
        <v>101</v>
      </c>
      <c r="G63" s="337"/>
      <c r="H63" s="338"/>
      <c r="I63" s="338"/>
      <c r="J63" s="339"/>
      <c r="K63" s="319">
        <v>68.050003051757813</v>
      </c>
      <c r="L63" s="320"/>
      <c r="M63" s="319">
        <f t="shared" si="1"/>
        <v>0.7223992065429431</v>
      </c>
      <c r="N63" s="320"/>
      <c r="O63" s="321" t="s">
        <v>60</v>
      </c>
      <c r="P63" s="322"/>
      <c r="Q63" s="323"/>
      <c r="R63" s="50">
        <v>94.199996948242188</v>
      </c>
    </row>
    <row r="64" spans="1:18" s="44" customFormat="1" ht="15.9" customHeight="1" x14ac:dyDescent="0.3">
      <c r="A64" s="48" t="s">
        <v>57</v>
      </c>
      <c r="B64" s="327"/>
      <c r="C64" s="328"/>
      <c r="D64" s="329"/>
      <c r="E64" s="51" t="s">
        <v>32</v>
      </c>
      <c r="F64" s="49" t="s">
        <v>102</v>
      </c>
      <c r="G64" s="337"/>
      <c r="H64" s="338"/>
      <c r="I64" s="338"/>
      <c r="J64" s="339"/>
      <c r="K64" s="319">
        <v>41.459999084472656</v>
      </c>
      <c r="L64" s="320"/>
      <c r="M64" s="319">
        <f t="shared" si="1"/>
        <v>0.26407642728963476</v>
      </c>
      <c r="N64" s="320"/>
      <c r="O64" s="321" t="s">
        <v>60</v>
      </c>
      <c r="P64" s="322"/>
      <c r="Q64" s="323"/>
      <c r="R64" s="50">
        <v>157</v>
      </c>
    </row>
    <row r="65" spans="1:19" s="44" customFormat="1" ht="15.9" customHeight="1" x14ac:dyDescent="0.3">
      <c r="A65" s="48" t="s">
        <v>57</v>
      </c>
      <c r="B65" s="327"/>
      <c r="C65" s="328"/>
      <c r="D65" s="329"/>
      <c r="E65" s="51" t="s">
        <v>32</v>
      </c>
      <c r="F65" s="49" t="s">
        <v>129</v>
      </c>
      <c r="G65" s="337"/>
      <c r="H65" s="338"/>
      <c r="I65" s="338"/>
      <c r="J65" s="339"/>
      <c r="K65" s="319">
        <v>1.059999942779541</v>
      </c>
      <c r="L65" s="320"/>
      <c r="M65" s="319">
        <f t="shared" si="1"/>
        <v>2.250530736984957E-2</v>
      </c>
      <c r="N65" s="320"/>
      <c r="O65" s="321" t="s">
        <v>60</v>
      </c>
      <c r="P65" s="322"/>
      <c r="Q65" s="323"/>
      <c r="R65" s="50">
        <v>47.099998474121094</v>
      </c>
    </row>
    <row r="66" spans="1:19" s="44" customFormat="1" ht="15.9" customHeight="1" x14ac:dyDescent="0.3">
      <c r="A66" s="48" t="s">
        <v>57</v>
      </c>
      <c r="B66" s="327"/>
      <c r="C66" s="328"/>
      <c r="D66" s="329"/>
      <c r="E66" s="51" t="s">
        <v>32</v>
      </c>
      <c r="F66" s="49" t="s">
        <v>199</v>
      </c>
      <c r="G66" s="340"/>
      <c r="H66" s="341"/>
      <c r="I66" s="341"/>
      <c r="J66" s="342"/>
      <c r="K66" s="319">
        <v>12.100000381469727</v>
      </c>
      <c r="L66" s="320"/>
      <c r="M66" s="319">
        <f t="shared" si="1"/>
        <v>0.19267516765078366</v>
      </c>
      <c r="N66" s="320"/>
      <c r="O66" s="321" t="s">
        <v>60</v>
      </c>
      <c r="P66" s="322"/>
      <c r="Q66" s="323"/>
      <c r="R66" s="50">
        <v>62.799999237060547</v>
      </c>
    </row>
    <row r="67" spans="1:19" s="44" customFormat="1" ht="15.9" customHeight="1" x14ac:dyDescent="0.3">
      <c r="A67" s="48" t="s">
        <v>57</v>
      </c>
      <c r="B67" s="327"/>
      <c r="C67" s="328"/>
      <c r="D67" s="329"/>
      <c r="E67" s="51" t="s">
        <v>19</v>
      </c>
      <c r="F67" s="49" t="s">
        <v>157</v>
      </c>
      <c r="G67" s="334" t="s">
        <v>156</v>
      </c>
      <c r="H67" s="335"/>
      <c r="I67" s="335"/>
      <c r="J67" s="336"/>
      <c r="K67" s="319">
        <v>1048.280029296875</v>
      </c>
      <c r="L67" s="320"/>
      <c r="M67" s="319">
        <f t="shared" si="1"/>
        <v>59.731058397040229</v>
      </c>
      <c r="N67" s="320"/>
      <c r="O67" s="321" t="s">
        <v>60</v>
      </c>
      <c r="P67" s="322"/>
      <c r="Q67" s="323"/>
      <c r="R67" s="50">
        <v>17.549999237060547</v>
      </c>
    </row>
    <row r="68" spans="1:19" s="44" customFormat="1" ht="15.9" customHeight="1" x14ac:dyDescent="0.3">
      <c r="A68" s="48" t="s">
        <v>57</v>
      </c>
      <c r="B68" s="330"/>
      <c r="C68" s="331"/>
      <c r="D68" s="332"/>
      <c r="E68" s="51" t="s">
        <v>19</v>
      </c>
      <c r="F68" s="49" t="s">
        <v>326</v>
      </c>
      <c r="G68" s="340"/>
      <c r="H68" s="341"/>
      <c r="I68" s="341"/>
      <c r="J68" s="342"/>
      <c r="K68" s="319">
        <v>258.23001098632813</v>
      </c>
      <c r="L68" s="320"/>
      <c r="M68" s="319">
        <f t="shared" si="1"/>
        <v>10.83634124268046</v>
      </c>
      <c r="N68" s="320"/>
      <c r="O68" s="321" t="s">
        <v>60</v>
      </c>
      <c r="P68" s="322"/>
      <c r="Q68" s="323"/>
      <c r="R68" s="50">
        <v>23.829999923706055</v>
      </c>
    </row>
    <row r="69" spans="1:19" s="44" customFormat="1" ht="15.9" customHeight="1" x14ac:dyDescent="0.3">
      <c r="A69" s="47"/>
      <c r="B69" s="309" t="s">
        <v>58</v>
      </c>
      <c r="C69" s="309"/>
      <c r="D69" s="309"/>
      <c r="E69" s="309"/>
      <c r="F69" s="309"/>
      <c r="G69" s="309"/>
      <c r="H69" s="309"/>
      <c r="I69" s="309"/>
      <c r="J69" s="309"/>
      <c r="K69" s="333">
        <f>SUM(K61:L68)</f>
        <v>1459.8300430774689</v>
      </c>
      <c r="L69" s="333"/>
      <c r="M69" s="318" t="s">
        <v>48</v>
      </c>
      <c r="N69" s="318"/>
      <c r="O69" s="317" t="s">
        <v>48</v>
      </c>
      <c r="P69" s="317"/>
      <c r="Q69" s="317"/>
      <c r="R69" s="50"/>
    </row>
    <row r="70" spans="1:19" s="128" customFormat="1" ht="10.5" customHeight="1" x14ac:dyDescent="0.3">
      <c r="A70" s="47"/>
      <c r="B70" s="126"/>
      <c r="C70" s="126"/>
      <c r="D70" s="126"/>
      <c r="E70" s="126"/>
      <c r="F70" s="126"/>
      <c r="G70" s="126"/>
      <c r="H70" s="126"/>
      <c r="I70" s="126"/>
      <c r="J70" s="126"/>
      <c r="K70" s="126"/>
      <c r="L70" s="126"/>
      <c r="M70" s="126"/>
      <c r="N70" s="127"/>
      <c r="R70" s="129"/>
    </row>
    <row r="71" spans="1:19" s="41" customFormat="1" ht="15.75" customHeight="1" x14ac:dyDescent="0.3">
      <c r="A71" s="38"/>
      <c r="B71" s="310" t="s">
        <v>348</v>
      </c>
      <c r="C71" s="310"/>
      <c r="D71" s="310"/>
      <c r="E71" s="310"/>
      <c r="F71" s="310"/>
      <c r="G71" s="310"/>
      <c r="H71" s="310"/>
      <c r="I71" s="310"/>
      <c r="J71" s="310"/>
      <c r="K71" s="310"/>
      <c r="L71" s="310"/>
      <c r="M71" s="310"/>
      <c r="N71" s="310"/>
      <c r="O71" s="310"/>
      <c r="P71" s="310"/>
      <c r="Q71" s="310"/>
      <c r="R71" s="315" t="s">
        <v>349</v>
      </c>
    </row>
    <row r="72" spans="1:19" s="41" customFormat="1" ht="33.75" customHeight="1" x14ac:dyDescent="0.3">
      <c r="A72" s="38"/>
      <c r="B72" s="313" t="s">
        <v>353</v>
      </c>
      <c r="C72" s="368"/>
      <c r="D72" s="314"/>
      <c r="E72" s="312" t="s">
        <v>350</v>
      </c>
      <c r="F72" s="312"/>
      <c r="G72" s="312" t="s">
        <v>54</v>
      </c>
      <c r="H72" s="312"/>
      <c r="I72" s="312"/>
      <c r="J72" s="312"/>
      <c r="K72" s="312" t="s">
        <v>55</v>
      </c>
      <c r="L72" s="312"/>
      <c r="M72" s="312" t="s">
        <v>351</v>
      </c>
      <c r="N72" s="312"/>
      <c r="O72" s="312" t="s">
        <v>18</v>
      </c>
      <c r="P72" s="312"/>
      <c r="Q72" s="312"/>
      <c r="R72" s="316"/>
    </row>
    <row r="73" spans="1:19" s="41" customFormat="1" ht="17.100000000000001" customHeight="1" x14ac:dyDescent="0.3">
      <c r="A73" s="48" t="s">
        <v>354</v>
      </c>
      <c r="B73" s="321" t="s">
        <v>553</v>
      </c>
      <c r="C73" s="322"/>
      <c r="D73" s="323"/>
      <c r="E73" s="352" t="s">
        <v>554</v>
      </c>
      <c r="F73" s="354"/>
      <c r="G73" s="321" t="s">
        <v>555</v>
      </c>
      <c r="H73" s="322"/>
      <c r="I73" s="322"/>
      <c r="J73" s="323"/>
      <c r="K73" s="363" t="str">
        <f>IF(OR(R73="",M73="")," --- ",M73*R73)</f>
        <v xml:space="preserve"> --- </v>
      </c>
      <c r="L73" s="364"/>
      <c r="M73" s="410">
        <v>22</v>
      </c>
      <c r="N73" s="411"/>
      <c r="O73" s="412"/>
      <c r="P73" s="413"/>
      <c r="Q73" s="414"/>
      <c r="R73" s="50"/>
    </row>
    <row r="74" spans="1:19" s="41" customFormat="1" ht="17.100000000000001" customHeight="1" x14ac:dyDescent="0.3">
      <c r="A74" s="38"/>
      <c r="B74" s="309" t="s">
        <v>58</v>
      </c>
      <c r="C74" s="309"/>
      <c r="D74" s="309"/>
      <c r="E74" s="309"/>
      <c r="F74" s="309"/>
      <c r="G74" s="309"/>
      <c r="H74" s="309"/>
      <c r="I74" s="309"/>
      <c r="J74" s="309"/>
      <c r="K74" s="416">
        <f>SUM(K73:L73)</f>
        <v>0</v>
      </c>
      <c r="L74" s="416"/>
      <c r="M74" s="318" t="s">
        <v>48</v>
      </c>
      <c r="N74" s="318"/>
      <c r="O74" s="317" t="s">
        <v>48</v>
      </c>
      <c r="P74" s="317"/>
      <c r="Q74" s="317"/>
      <c r="R74" s="50"/>
    </row>
    <row r="75" spans="1:19" ht="15.9" customHeight="1" x14ac:dyDescent="0.3">
      <c r="B75" s="29"/>
      <c r="C75" s="29"/>
      <c r="D75" s="29"/>
      <c r="E75" s="29"/>
      <c r="F75" s="29"/>
      <c r="G75" s="29"/>
      <c r="H75" s="29"/>
      <c r="I75" s="29"/>
      <c r="J75" s="29"/>
      <c r="K75" s="29"/>
      <c r="L75" s="29"/>
      <c r="M75" s="30"/>
      <c r="N75" s="29"/>
      <c r="O75" s="29"/>
      <c r="P75" s="29"/>
      <c r="Q75" s="29"/>
      <c r="R75" s="31"/>
      <c r="S75" s="32"/>
    </row>
    <row r="76" spans="1:19" ht="15.9" customHeight="1" x14ac:dyDescent="0.3">
      <c r="B76" s="29"/>
      <c r="C76" s="29"/>
      <c r="D76" s="29"/>
      <c r="E76" s="29"/>
      <c r="F76" s="29"/>
      <c r="G76" s="29"/>
      <c r="H76" s="29"/>
      <c r="I76" s="29"/>
      <c r="J76" s="29"/>
      <c r="K76" s="29"/>
      <c r="L76" s="29"/>
      <c r="M76" s="30"/>
      <c r="N76" s="29"/>
      <c r="O76" s="29"/>
      <c r="P76" s="29"/>
      <c r="Q76" s="29"/>
      <c r="R76" s="31"/>
      <c r="S76" s="32"/>
    </row>
    <row r="77" spans="1:19" ht="15.9" customHeight="1" x14ac:dyDescent="0.3">
      <c r="S77" s="32"/>
    </row>
    <row r="78" spans="1:19" ht="15.9" customHeight="1" x14ac:dyDescent="0.3">
      <c r="S78" s="32"/>
    </row>
    <row r="79" spans="1:19" ht="15.9" customHeight="1" x14ac:dyDescent="0.3">
      <c r="S79" s="32"/>
    </row>
    <row r="80" spans="1:19" ht="15.9" customHeight="1" x14ac:dyDescent="0.3">
      <c r="S80" s="32"/>
    </row>
    <row r="81" spans="19:19" ht="15.9" customHeight="1" x14ac:dyDescent="0.3">
      <c r="S81" s="32"/>
    </row>
    <row r="82" spans="19:19" ht="15.9" customHeight="1" x14ac:dyDescent="0.3">
      <c r="S82" s="32"/>
    </row>
    <row r="83" spans="19:19" ht="15.9" customHeight="1" x14ac:dyDescent="0.3">
      <c r="S83" s="32"/>
    </row>
    <row r="84" spans="19:19" ht="15.9" customHeight="1" x14ac:dyDescent="0.3">
      <c r="S84" s="32"/>
    </row>
    <row r="85" spans="19:19" ht="15.9" customHeight="1" x14ac:dyDescent="0.3">
      <c r="S85" s="32"/>
    </row>
    <row r="86" spans="19:19" ht="15.9" customHeight="1" x14ac:dyDescent="0.3">
      <c r="S86" s="32"/>
    </row>
    <row r="87" spans="19:19" ht="15.9" customHeight="1" x14ac:dyDescent="0.3">
      <c r="S87" s="32"/>
    </row>
  </sheetData>
  <mergeCells count="201">
    <mergeCell ref="B3:D3"/>
    <mergeCell ref="E3:F3"/>
    <mergeCell ref="H3:N3"/>
    <mergeCell ref="B5:Q5"/>
    <mergeCell ref="R5:R7"/>
    <mergeCell ref="B6:C7"/>
    <mergeCell ref="D6:D7"/>
    <mergeCell ref="E6:F7"/>
    <mergeCell ref="G6:I7"/>
    <mergeCell ref="J6:K6"/>
    <mergeCell ref="L6:N6"/>
    <mergeCell ref="O6:Q7"/>
    <mergeCell ref="B8:C12"/>
    <mergeCell ref="G8:I8"/>
    <mergeCell ref="N8:N12"/>
    <mergeCell ref="P8:Q8"/>
    <mergeCell ref="G9:I9"/>
    <mergeCell ref="P9:Q9"/>
    <mergeCell ref="G10:I10"/>
    <mergeCell ref="P10:Q10"/>
    <mergeCell ref="G11:I11"/>
    <mergeCell ref="P11:Q11"/>
    <mergeCell ref="D12:L12"/>
    <mergeCell ref="O12:Q12"/>
    <mergeCell ref="B13:C17"/>
    <mergeCell ref="G13:I13"/>
    <mergeCell ref="N13:N17"/>
    <mergeCell ref="P13:Q13"/>
    <mergeCell ref="G14:I14"/>
    <mergeCell ref="P14:Q14"/>
    <mergeCell ref="G20:I20"/>
    <mergeCell ref="P20:Q20"/>
    <mergeCell ref="G21:I21"/>
    <mergeCell ref="P21:Q21"/>
    <mergeCell ref="G15:I15"/>
    <mergeCell ref="P15:Q15"/>
    <mergeCell ref="G16:I16"/>
    <mergeCell ref="P16:Q16"/>
    <mergeCell ref="D17:L17"/>
    <mergeCell ref="O17:Q17"/>
    <mergeCell ref="B26:C28"/>
    <mergeCell ref="G26:I26"/>
    <mergeCell ref="N26:N28"/>
    <mergeCell ref="P26:Q26"/>
    <mergeCell ref="G27:I27"/>
    <mergeCell ref="P27:Q27"/>
    <mergeCell ref="D28:L28"/>
    <mergeCell ref="O28:Q28"/>
    <mergeCell ref="D22:L22"/>
    <mergeCell ref="O22:Q22"/>
    <mergeCell ref="B23:C25"/>
    <mergeCell ref="G23:I23"/>
    <mergeCell ref="N23:N25"/>
    <mergeCell ref="P23:Q23"/>
    <mergeCell ref="G24:I24"/>
    <mergeCell ref="P24:Q24"/>
    <mergeCell ref="D25:L25"/>
    <mergeCell ref="O25:Q25"/>
    <mergeCell ref="B18:C22"/>
    <mergeCell ref="G18:I18"/>
    <mergeCell ref="N18:N22"/>
    <mergeCell ref="P18:Q18"/>
    <mergeCell ref="G19:I19"/>
    <mergeCell ref="P19:Q19"/>
    <mergeCell ref="B29:C29"/>
    <mergeCell ref="G29:I29"/>
    <mergeCell ref="P29:Q29"/>
    <mergeCell ref="B30:C33"/>
    <mergeCell ref="G30:I30"/>
    <mergeCell ref="N30:N33"/>
    <mergeCell ref="P30:Q30"/>
    <mergeCell ref="G31:I31"/>
    <mergeCell ref="P31:Q31"/>
    <mergeCell ref="G32:I32"/>
    <mergeCell ref="P32:Q32"/>
    <mergeCell ref="D33:L33"/>
    <mergeCell ref="O33:Q33"/>
    <mergeCell ref="B34:C37"/>
    <mergeCell ref="G34:I34"/>
    <mergeCell ref="N34:N37"/>
    <mergeCell ref="P34:Q34"/>
    <mergeCell ref="G35:I35"/>
    <mergeCell ref="P35:Q35"/>
    <mergeCell ref="G36:I36"/>
    <mergeCell ref="P36:Q36"/>
    <mergeCell ref="D37:L37"/>
    <mergeCell ref="O37:Q37"/>
    <mergeCell ref="B45:G46"/>
    <mergeCell ref="H45:J46"/>
    <mergeCell ref="K45:L45"/>
    <mergeCell ref="M45:N45"/>
    <mergeCell ref="O45:Q46"/>
    <mergeCell ref="P40:Q40"/>
    <mergeCell ref="D41:L41"/>
    <mergeCell ref="O41:Q41"/>
    <mergeCell ref="B42:C42"/>
    <mergeCell ref="G42:I42"/>
    <mergeCell ref="P42:Q42"/>
    <mergeCell ref="B38:C41"/>
    <mergeCell ref="G38:I38"/>
    <mergeCell ref="N38:N41"/>
    <mergeCell ref="P38:Q38"/>
    <mergeCell ref="G39:I39"/>
    <mergeCell ref="P39:Q39"/>
    <mergeCell ref="G40:I40"/>
    <mergeCell ref="B44:G44"/>
    <mergeCell ref="H44:N44"/>
    <mergeCell ref="O44:Q44"/>
    <mergeCell ref="B49:G49"/>
    <mergeCell ref="H49:J49"/>
    <mergeCell ref="O49:P49"/>
    <mergeCell ref="B50:G50"/>
    <mergeCell ref="H50:J50"/>
    <mergeCell ref="O50:P50"/>
    <mergeCell ref="B47:G47"/>
    <mergeCell ref="H47:J47"/>
    <mergeCell ref="O47:P47"/>
    <mergeCell ref="B48:G48"/>
    <mergeCell ref="H48:J48"/>
    <mergeCell ref="O48:P48"/>
    <mergeCell ref="B53:G53"/>
    <mergeCell ref="H53:J53"/>
    <mergeCell ref="O53:P53"/>
    <mergeCell ref="B54:G54"/>
    <mergeCell ref="H54:J54"/>
    <mergeCell ref="O54:P54"/>
    <mergeCell ref="B51:G51"/>
    <mergeCell ref="H51:J51"/>
    <mergeCell ref="O51:P51"/>
    <mergeCell ref="B52:G52"/>
    <mergeCell ref="H52:J52"/>
    <mergeCell ref="O52:P52"/>
    <mergeCell ref="R59:R60"/>
    <mergeCell ref="B60:D60"/>
    <mergeCell ref="E60:F60"/>
    <mergeCell ref="G60:J60"/>
    <mergeCell ref="K60:L60"/>
    <mergeCell ref="B55:G55"/>
    <mergeCell ref="H55:J55"/>
    <mergeCell ref="O55:P55"/>
    <mergeCell ref="B56:G56"/>
    <mergeCell ref="H56:J56"/>
    <mergeCell ref="O56:P56"/>
    <mergeCell ref="B61:D61"/>
    <mergeCell ref="G61:J66"/>
    <mergeCell ref="K61:L61"/>
    <mergeCell ref="M61:N61"/>
    <mergeCell ref="O61:Q61"/>
    <mergeCell ref="B62:D68"/>
    <mergeCell ref="K62:L62"/>
    <mergeCell ref="M62:N62"/>
    <mergeCell ref="B57:G57"/>
    <mergeCell ref="H57:L57"/>
    <mergeCell ref="O57:Q57"/>
    <mergeCell ref="B59:N59"/>
    <mergeCell ref="O59:Q59"/>
    <mergeCell ref="O62:Q62"/>
    <mergeCell ref="K63:L63"/>
    <mergeCell ref="M63:N63"/>
    <mergeCell ref="O63:Q63"/>
    <mergeCell ref="K64:L64"/>
    <mergeCell ref="M64:N64"/>
    <mergeCell ref="O64:Q64"/>
    <mergeCell ref="M60:N60"/>
    <mergeCell ref="O60:Q60"/>
    <mergeCell ref="G67:J68"/>
    <mergeCell ref="K67:L67"/>
    <mergeCell ref="M67:N67"/>
    <mergeCell ref="O67:Q67"/>
    <mergeCell ref="K68:L68"/>
    <mergeCell ref="M68:N68"/>
    <mergeCell ref="O68:Q68"/>
    <mergeCell ref="K65:L65"/>
    <mergeCell ref="M65:N65"/>
    <mergeCell ref="O65:Q65"/>
    <mergeCell ref="K66:L66"/>
    <mergeCell ref="M66:N66"/>
    <mergeCell ref="O66:Q66"/>
    <mergeCell ref="R71:R72"/>
    <mergeCell ref="B72:D72"/>
    <mergeCell ref="E72:F72"/>
    <mergeCell ref="G72:J72"/>
    <mergeCell ref="K72:L72"/>
    <mergeCell ref="M72:N72"/>
    <mergeCell ref="O72:Q72"/>
    <mergeCell ref="B69:J69"/>
    <mergeCell ref="K69:L69"/>
    <mergeCell ref="M69:N69"/>
    <mergeCell ref="O69:Q69"/>
    <mergeCell ref="B71:N71"/>
    <mergeCell ref="O71:Q71"/>
    <mergeCell ref="B74:J74"/>
    <mergeCell ref="K74:L74"/>
    <mergeCell ref="M74:N74"/>
    <mergeCell ref="O74:Q74"/>
    <mergeCell ref="B73:D73"/>
    <mergeCell ref="E73:F73"/>
    <mergeCell ref="G73:J73"/>
    <mergeCell ref="K73:L73"/>
    <mergeCell ref="M73:N73"/>
    <mergeCell ref="O73:Q73"/>
  </mergeCells>
  <dataValidations count="1">
    <dataValidation allowBlank="1" sqref="JG69:JH69 TC69:TD69 ACY69:ACZ69 AMU69:AMV69 AWQ69:AWR69 BGM69:BGN69 BQI69:BQJ69 CAE69:CAF69 CKA69:CKB69 CTW69:CTX69 DDS69:DDT69 DNO69:DNP69 DXK69:DXL69 EHG69:EHH69 ERC69:ERD69 FAY69:FAZ69 FKU69:FKV69 FUQ69:FUR69 GEM69:GEN69 GOI69:GOJ69 GYE69:GYF69 HIA69:HIB69 HRW69:HRX69 IBS69:IBT69 ILO69:ILP69 IVK69:IVL69 JFG69:JFH69 JPC69:JPD69 JYY69:JYZ69 KIU69:KIV69 KSQ69:KSR69 LCM69:LCN69 LMI69:LMJ69 LWE69:LWF69 MGA69:MGB69 MPW69:MPX69 MZS69:MZT69 NJO69:NJP69 NTK69:NTL69 ODG69:ODH69 ONC69:OND69 OWY69:OWZ69 PGU69:PGV69 PQQ69:PQR69 QAM69:QAN69 QKI69:QKJ69 QUE69:QUF69 REA69:REB69 RNW69:RNX69 RXS69:RXT69 SHO69:SHP69 SRK69:SRL69 TBG69:TBH69 TLC69:TLD69 TUY69:TUZ69 UEU69:UEV69 UOQ69:UOR69 UYM69:UYN69 VII69:VIJ69 VSE69:VSF69 WCA69:WCB69 WLW69:WLX69 WVS69:WVT69 K69:L69 K74:L74 JG74:JH74 TC74:TD74 ACY74:ACZ74 AMU74:AMV74 AWQ74:AWR74 BGM74:BGN74 BQI74:BQJ74 CAE74:CAF74 CKA74:CKB74 CTW74:CTX74 DDS74:DDT74 DNO74:DNP74 DXK74:DXL74 EHG74:EHH74 ERC74:ERD74 FAY74:FAZ74 FKU74:FKV74 FUQ74:FUR74 GEM74:GEN74 GOI74:GOJ74 GYE74:GYF74 HIA74:HIB74 HRW74:HRX74 IBS74:IBT74 ILO74:ILP74 IVK74:IVL74 JFG74:JFH74 JPC74:JPD74 JYY74:JYZ74 KIU74:KIV74 KSQ74:KSR74 LCM74:LCN74 LMI74:LMJ74 LWE74:LWF74 MGA74:MGB74 MPW74:MPX74 MZS74:MZT74 NJO74:NJP74 NTK74:NTL74 ODG74:ODH74 ONC74:OND74 OWY74:OWZ74 PGU74:PGV74 PQQ74:PQR74 QAM74:QAN74 QKI74:QKJ74 QUE74:QUF74 REA74:REB74 RNW74:RNX74 RXS74:RXT74 SHO74:SHP74 SRK74:SRL74 TBG74:TBH74 TLC74:TLD74 TUY74:TUZ74 UEU74:UEV74 UOQ74:UOR74 UYM74:UYN74 VII74:VIJ74 VSE74:VSF74 WCA74:WCB74 WLW74:WLX74 WVS74:WVT74"/>
  </dataValidations>
  <pageMargins left="0.38" right="0.19685039370078741" top="0.19685039370078741" bottom="0.37" header="0" footer="0"/>
  <pageSetup paperSize="9" scale="86" fitToHeight="1000" orientation="portrait" horizontalDpi="300" verticalDpi="300" r:id="rId1"/>
  <headerFooter alignWithMargins="0">
    <oddFooter>Страница &amp;P из &amp;N</oddFooter>
  </headerFooter>
  <legacyDrawing r:id="rId2"/>
</worksheet>
</file>

<file path=xl/worksheets/sheet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41">
    <outlinePr summaryBelow="0"/>
    <pageSetUpPr autoPageBreaks="0" fitToPage="1"/>
  </sheetPr>
  <dimension ref="A1:T49"/>
  <sheetViews>
    <sheetView zoomScaleNormal="85" workbookViewId="0">
      <pane ySplit="4" topLeftCell="A11" activePane="bottomLeft" state="frozen"/>
      <selection pane="bottomLeft" activeCell="L48" sqref="L48"/>
    </sheetView>
  </sheetViews>
  <sheetFormatPr defaultRowHeight="15.9" customHeight="1" x14ac:dyDescent="0.3"/>
  <cols>
    <col min="1" max="1" width="1.109375" style="2" customWidth="1"/>
    <col min="2" max="3" width="4.33203125" style="17" customWidth="1"/>
    <col min="4" max="4" width="5.109375" style="17" customWidth="1"/>
    <col min="5" max="6" width="10.6640625" style="17" customWidth="1"/>
    <col min="7" max="9" width="3.5546875" style="17" customWidth="1"/>
    <col min="10" max="11" width="6.6640625" style="17" customWidth="1"/>
    <col min="12" max="12" width="7.33203125" style="17" customWidth="1"/>
    <col min="13" max="13" width="9.109375" style="18"/>
    <col min="14" max="14" width="9.6640625" style="17" customWidth="1"/>
    <col min="15" max="15" width="11.109375" style="17" customWidth="1"/>
    <col min="16" max="16" width="12.88671875" style="17" customWidth="1"/>
    <col min="17" max="17" width="7.5546875" style="17" customWidth="1"/>
    <col min="18" max="18" width="11.5546875" style="19" customWidth="1"/>
    <col min="19" max="19" width="19.5546875" style="6" customWidth="1"/>
    <col min="20" max="256" width="9.109375" style="17"/>
    <col min="257" max="257" width="1.109375" style="17" customWidth="1"/>
    <col min="258" max="259" width="4.33203125" style="17" customWidth="1"/>
    <col min="260" max="260" width="5.109375" style="17" customWidth="1"/>
    <col min="261" max="262" width="10.6640625" style="17" customWidth="1"/>
    <col min="263" max="265" width="3.5546875" style="17" customWidth="1"/>
    <col min="266" max="267" width="6.6640625" style="17" customWidth="1"/>
    <col min="268" max="268" width="7.33203125" style="17" customWidth="1"/>
    <col min="269" max="269" width="9.109375" style="17"/>
    <col min="270" max="270" width="9.6640625" style="17" customWidth="1"/>
    <col min="271" max="271" width="11.109375" style="17" customWidth="1"/>
    <col min="272" max="272" width="12.88671875" style="17" customWidth="1"/>
    <col min="273" max="273" width="7.5546875" style="17" customWidth="1"/>
    <col min="274" max="274" width="11.5546875" style="17" customWidth="1"/>
    <col min="275" max="275" width="19.5546875" style="17" customWidth="1"/>
    <col min="276" max="512" width="9.109375" style="17"/>
    <col min="513" max="513" width="1.109375" style="17" customWidth="1"/>
    <col min="514" max="515" width="4.33203125" style="17" customWidth="1"/>
    <col min="516" max="516" width="5.109375" style="17" customWidth="1"/>
    <col min="517" max="518" width="10.6640625" style="17" customWidth="1"/>
    <col min="519" max="521" width="3.5546875" style="17" customWidth="1"/>
    <col min="522" max="523" width="6.6640625" style="17" customWidth="1"/>
    <col min="524" max="524" width="7.33203125" style="17" customWidth="1"/>
    <col min="525" max="525" width="9.109375" style="17"/>
    <col min="526" max="526" width="9.6640625" style="17" customWidth="1"/>
    <col min="527" max="527" width="11.109375" style="17" customWidth="1"/>
    <col min="528" max="528" width="12.88671875" style="17" customWidth="1"/>
    <col min="529" max="529" width="7.5546875" style="17" customWidth="1"/>
    <col min="530" max="530" width="11.5546875" style="17" customWidth="1"/>
    <col min="531" max="531" width="19.5546875" style="17" customWidth="1"/>
    <col min="532" max="768" width="9.109375" style="17"/>
    <col min="769" max="769" width="1.109375" style="17" customWidth="1"/>
    <col min="770" max="771" width="4.33203125" style="17" customWidth="1"/>
    <col min="772" max="772" width="5.109375" style="17" customWidth="1"/>
    <col min="773" max="774" width="10.6640625" style="17" customWidth="1"/>
    <col min="775" max="777" width="3.5546875" style="17" customWidth="1"/>
    <col min="778" max="779" width="6.6640625" style="17" customWidth="1"/>
    <col min="780" max="780" width="7.33203125" style="17" customWidth="1"/>
    <col min="781" max="781" width="9.109375" style="17"/>
    <col min="782" max="782" width="9.6640625" style="17" customWidth="1"/>
    <col min="783" max="783" width="11.109375" style="17" customWidth="1"/>
    <col min="784" max="784" width="12.88671875" style="17" customWidth="1"/>
    <col min="785" max="785" width="7.5546875" style="17" customWidth="1"/>
    <col min="786" max="786" width="11.5546875" style="17" customWidth="1"/>
    <col min="787" max="787" width="19.5546875" style="17" customWidth="1"/>
    <col min="788" max="1024" width="9.109375" style="17"/>
    <col min="1025" max="1025" width="1.109375" style="17" customWidth="1"/>
    <col min="1026" max="1027" width="4.33203125" style="17" customWidth="1"/>
    <col min="1028" max="1028" width="5.109375" style="17" customWidth="1"/>
    <col min="1029" max="1030" width="10.6640625" style="17" customWidth="1"/>
    <col min="1031" max="1033" width="3.5546875" style="17" customWidth="1"/>
    <col min="1034" max="1035" width="6.6640625" style="17" customWidth="1"/>
    <col min="1036" max="1036" width="7.33203125" style="17" customWidth="1"/>
    <col min="1037" max="1037" width="9.109375" style="17"/>
    <col min="1038" max="1038" width="9.6640625" style="17" customWidth="1"/>
    <col min="1039" max="1039" width="11.109375" style="17" customWidth="1"/>
    <col min="1040" max="1040" width="12.88671875" style="17" customWidth="1"/>
    <col min="1041" max="1041" width="7.5546875" style="17" customWidth="1"/>
    <col min="1042" max="1042" width="11.5546875" style="17" customWidth="1"/>
    <col min="1043" max="1043" width="19.5546875" style="17" customWidth="1"/>
    <col min="1044" max="1280" width="9.109375" style="17"/>
    <col min="1281" max="1281" width="1.109375" style="17" customWidth="1"/>
    <col min="1282" max="1283" width="4.33203125" style="17" customWidth="1"/>
    <col min="1284" max="1284" width="5.109375" style="17" customWidth="1"/>
    <col min="1285" max="1286" width="10.6640625" style="17" customWidth="1"/>
    <col min="1287" max="1289" width="3.5546875" style="17" customWidth="1"/>
    <col min="1290" max="1291" width="6.6640625" style="17" customWidth="1"/>
    <col min="1292" max="1292" width="7.33203125" style="17" customWidth="1"/>
    <col min="1293" max="1293" width="9.109375" style="17"/>
    <col min="1294" max="1294" width="9.6640625" style="17" customWidth="1"/>
    <col min="1295" max="1295" width="11.109375" style="17" customWidth="1"/>
    <col min="1296" max="1296" width="12.88671875" style="17" customWidth="1"/>
    <col min="1297" max="1297" width="7.5546875" style="17" customWidth="1"/>
    <col min="1298" max="1298" width="11.5546875" style="17" customWidth="1"/>
    <col min="1299" max="1299" width="19.5546875" style="17" customWidth="1"/>
    <col min="1300" max="1536" width="9.109375" style="17"/>
    <col min="1537" max="1537" width="1.109375" style="17" customWidth="1"/>
    <col min="1538" max="1539" width="4.33203125" style="17" customWidth="1"/>
    <col min="1540" max="1540" width="5.109375" style="17" customWidth="1"/>
    <col min="1541" max="1542" width="10.6640625" style="17" customWidth="1"/>
    <col min="1543" max="1545" width="3.5546875" style="17" customWidth="1"/>
    <col min="1546" max="1547" width="6.6640625" style="17" customWidth="1"/>
    <col min="1548" max="1548" width="7.33203125" style="17" customWidth="1"/>
    <col min="1549" max="1549" width="9.109375" style="17"/>
    <col min="1550" max="1550" width="9.6640625" style="17" customWidth="1"/>
    <col min="1551" max="1551" width="11.109375" style="17" customWidth="1"/>
    <col min="1552" max="1552" width="12.88671875" style="17" customWidth="1"/>
    <col min="1553" max="1553" width="7.5546875" style="17" customWidth="1"/>
    <col min="1554" max="1554" width="11.5546875" style="17" customWidth="1"/>
    <col min="1555" max="1555" width="19.5546875" style="17" customWidth="1"/>
    <col min="1556" max="1792" width="9.109375" style="17"/>
    <col min="1793" max="1793" width="1.109375" style="17" customWidth="1"/>
    <col min="1794" max="1795" width="4.33203125" style="17" customWidth="1"/>
    <col min="1796" max="1796" width="5.109375" style="17" customWidth="1"/>
    <col min="1797" max="1798" width="10.6640625" style="17" customWidth="1"/>
    <col min="1799" max="1801" width="3.5546875" style="17" customWidth="1"/>
    <col min="1802" max="1803" width="6.6640625" style="17" customWidth="1"/>
    <col min="1804" max="1804" width="7.33203125" style="17" customWidth="1"/>
    <col min="1805" max="1805" width="9.109375" style="17"/>
    <col min="1806" max="1806" width="9.6640625" style="17" customWidth="1"/>
    <col min="1807" max="1807" width="11.109375" style="17" customWidth="1"/>
    <col min="1808" max="1808" width="12.88671875" style="17" customWidth="1"/>
    <col min="1809" max="1809" width="7.5546875" style="17" customWidth="1"/>
    <col min="1810" max="1810" width="11.5546875" style="17" customWidth="1"/>
    <col min="1811" max="1811" width="19.5546875" style="17" customWidth="1"/>
    <col min="1812" max="2048" width="9.109375" style="17"/>
    <col min="2049" max="2049" width="1.109375" style="17" customWidth="1"/>
    <col min="2050" max="2051" width="4.33203125" style="17" customWidth="1"/>
    <col min="2052" max="2052" width="5.109375" style="17" customWidth="1"/>
    <col min="2053" max="2054" width="10.6640625" style="17" customWidth="1"/>
    <col min="2055" max="2057" width="3.5546875" style="17" customWidth="1"/>
    <col min="2058" max="2059" width="6.6640625" style="17" customWidth="1"/>
    <col min="2060" max="2060" width="7.33203125" style="17" customWidth="1"/>
    <col min="2061" max="2061" width="9.109375" style="17"/>
    <col min="2062" max="2062" width="9.6640625" style="17" customWidth="1"/>
    <col min="2063" max="2063" width="11.109375" style="17" customWidth="1"/>
    <col min="2064" max="2064" width="12.88671875" style="17" customWidth="1"/>
    <col min="2065" max="2065" width="7.5546875" style="17" customWidth="1"/>
    <col min="2066" max="2066" width="11.5546875" style="17" customWidth="1"/>
    <col min="2067" max="2067" width="19.5546875" style="17" customWidth="1"/>
    <col min="2068" max="2304" width="9.109375" style="17"/>
    <col min="2305" max="2305" width="1.109375" style="17" customWidth="1"/>
    <col min="2306" max="2307" width="4.33203125" style="17" customWidth="1"/>
    <col min="2308" max="2308" width="5.109375" style="17" customWidth="1"/>
    <col min="2309" max="2310" width="10.6640625" style="17" customWidth="1"/>
    <col min="2311" max="2313" width="3.5546875" style="17" customWidth="1"/>
    <col min="2314" max="2315" width="6.6640625" style="17" customWidth="1"/>
    <col min="2316" max="2316" width="7.33203125" style="17" customWidth="1"/>
    <col min="2317" max="2317" width="9.109375" style="17"/>
    <col min="2318" max="2318" width="9.6640625" style="17" customWidth="1"/>
    <col min="2319" max="2319" width="11.109375" style="17" customWidth="1"/>
    <col min="2320" max="2320" width="12.88671875" style="17" customWidth="1"/>
    <col min="2321" max="2321" width="7.5546875" style="17" customWidth="1"/>
    <col min="2322" max="2322" width="11.5546875" style="17" customWidth="1"/>
    <col min="2323" max="2323" width="19.5546875" style="17" customWidth="1"/>
    <col min="2324" max="2560" width="9.109375" style="17"/>
    <col min="2561" max="2561" width="1.109375" style="17" customWidth="1"/>
    <col min="2562" max="2563" width="4.33203125" style="17" customWidth="1"/>
    <col min="2564" max="2564" width="5.109375" style="17" customWidth="1"/>
    <col min="2565" max="2566" width="10.6640625" style="17" customWidth="1"/>
    <col min="2567" max="2569" width="3.5546875" style="17" customWidth="1"/>
    <col min="2570" max="2571" width="6.6640625" style="17" customWidth="1"/>
    <col min="2572" max="2572" width="7.33203125" style="17" customWidth="1"/>
    <col min="2573" max="2573" width="9.109375" style="17"/>
    <col min="2574" max="2574" width="9.6640625" style="17" customWidth="1"/>
    <col min="2575" max="2575" width="11.109375" style="17" customWidth="1"/>
    <col min="2576" max="2576" width="12.88671875" style="17" customWidth="1"/>
    <col min="2577" max="2577" width="7.5546875" style="17" customWidth="1"/>
    <col min="2578" max="2578" width="11.5546875" style="17" customWidth="1"/>
    <col min="2579" max="2579" width="19.5546875" style="17" customWidth="1"/>
    <col min="2580" max="2816" width="9.109375" style="17"/>
    <col min="2817" max="2817" width="1.109375" style="17" customWidth="1"/>
    <col min="2818" max="2819" width="4.33203125" style="17" customWidth="1"/>
    <col min="2820" max="2820" width="5.109375" style="17" customWidth="1"/>
    <col min="2821" max="2822" width="10.6640625" style="17" customWidth="1"/>
    <col min="2823" max="2825" width="3.5546875" style="17" customWidth="1"/>
    <col min="2826" max="2827" width="6.6640625" style="17" customWidth="1"/>
    <col min="2828" max="2828" width="7.33203125" style="17" customWidth="1"/>
    <col min="2829" max="2829" width="9.109375" style="17"/>
    <col min="2830" max="2830" width="9.6640625" style="17" customWidth="1"/>
    <col min="2831" max="2831" width="11.109375" style="17" customWidth="1"/>
    <col min="2832" max="2832" width="12.88671875" style="17" customWidth="1"/>
    <col min="2833" max="2833" width="7.5546875" style="17" customWidth="1"/>
    <col min="2834" max="2834" width="11.5546875" style="17" customWidth="1"/>
    <col min="2835" max="2835" width="19.5546875" style="17" customWidth="1"/>
    <col min="2836" max="3072" width="9.109375" style="17"/>
    <col min="3073" max="3073" width="1.109375" style="17" customWidth="1"/>
    <col min="3074" max="3075" width="4.33203125" style="17" customWidth="1"/>
    <col min="3076" max="3076" width="5.109375" style="17" customWidth="1"/>
    <col min="3077" max="3078" width="10.6640625" style="17" customWidth="1"/>
    <col min="3079" max="3081" width="3.5546875" style="17" customWidth="1"/>
    <col min="3082" max="3083" width="6.6640625" style="17" customWidth="1"/>
    <col min="3084" max="3084" width="7.33203125" style="17" customWidth="1"/>
    <col min="3085" max="3085" width="9.109375" style="17"/>
    <col min="3086" max="3086" width="9.6640625" style="17" customWidth="1"/>
    <col min="3087" max="3087" width="11.109375" style="17" customWidth="1"/>
    <col min="3088" max="3088" width="12.88671875" style="17" customWidth="1"/>
    <col min="3089" max="3089" width="7.5546875" style="17" customWidth="1"/>
    <col min="3090" max="3090" width="11.5546875" style="17" customWidth="1"/>
    <col min="3091" max="3091" width="19.5546875" style="17" customWidth="1"/>
    <col min="3092" max="3328" width="9.109375" style="17"/>
    <col min="3329" max="3329" width="1.109375" style="17" customWidth="1"/>
    <col min="3330" max="3331" width="4.33203125" style="17" customWidth="1"/>
    <col min="3332" max="3332" width="5.109375" style="17" customWidth="1"/>
    <col min="3333" max="3334" width="10.6640625" style="17" customWidth="1"/>
    <col min="3335" max="3337" width="3.5546875" style="17" customWidth="1"/>
    <col min="3338" max="3339" width="6.6640625" style="17" customWidth="1"/>
    <col min="3340" max="3340" width="7.33203125" style="17" customWidth="1"/>
    <col min="3341" max="3341" width="9.109375" style="17"/>
    <col min="3342" max="3342" width="9.6640625" style="17" customWidth="1"/>
    <col min="3343" max="3343" width="11.109375" style="17" customWidth="1"/>
    <col min="3344" max="3344" width="12.88671875" style="17" customWidth="1"/>
    <col min="3345" max="3345" width="7.5546875" style="17" customWidth="1"/>
    <col min="3346" max="3346" width="11.5546875" style="17" customWidth="1"/>
    <col min="3347" max="3347" width="19.5546875" style="17" customWidth="1"/>
    <col min="3348" max="3584" width="9.109375" style="17"/>
    <col min="3585" max="3585" width="1.109375" style="17" customWidth="1"/>
    <col min="3586" max="3587" width="4.33203125" style="17" customWidth="1"/>
    <col min="3588" max="3588" width="5.109375" style="17" customWidth="1"/>
    <col min="3589" max="3590" width="10.6640625" style="17" customWidth="1"/>
    <col min="3591" max="3593" width="3.5546875" style="17" customWidth="1"/>
    <col min="3594" max="3595" width="6.6640625" style="17" customWidth="1"/>
    <col min="3596" max="3596" width="7.33203125" style="17" customWidth="1"/>
    <col min="3597" max="3597" width="9.109375" style="17"/>
    <col min="3598" max="3598" width="9.6640625" style="17" customWidth="1"/>
    <col min="3599" max="3599" width="11.109375" style="17" customWidth="1"/>
    <col min="3600" max="3600" width="12.88671875" style="17" customWidth="1"/>
    <col min="3601" max="3601" width="7.5546875" style="17" customWidth="1"/>
    <col min="3602" max="3602" width="11.5546875" style="17" customWidth="1"/>
    <col min="3603" max="3603" width="19.5546875" style="17" customWidth="1"/>
    <col min="3604" max="3840" width="9.109375" style="17"/>
    <col min="3841" max="3841" width="1.109375" style="17" customWidth="1"/>
    <col min="3842" max="3843" width="4.33203125" style="17" customWidth="1"/>
    <col min="3844" max="3844" width="5.109375" style="17" customWidth="1"/>
    <col min="3845" max="3846" width="10.6640625" style="17" customWidth="1"/>
    <col min="3847" max="3849" width="3.5546875" style="17" customWidth="1"/>
    <col min="3850" max="3851" width="6.6640625" style="17" customWidth="1"/>
    <col min="3852" max="3852" width="7.33203125" style="17" customWidth="1"/>
    <col min="3853" max="3853" width="9.109375" style="17"/>
    <col min="3854" max="3854" width="9.6640625" style="17" customWidth="1"/>
    <col min="3855" max="3855" width="11.109375" style="17" customWidth="1"/>
    <col min="3856" max="3856" width="12.88671875" style="17" customWidth="1"/>
    <col min="3857" max="3857" width="7.5546875" style="17" customWidth="1"/>
    <col min="3858" max="3858" width="11.5546875" style="17" customWidth="1"/>
    <col min="3859" max="3859" width="19.5546875" style="17" customWidth="1"/>
    <col min="3860" max="4096" width="9.109375" style="17"/>
    <col min="4097" max="4097" width="1.109375" style="17" customWidth="1"/>
    <col min="4098" max="4099" width="4.33203125" style="17" customWidth="1"/>
    <col min="4100" max="4100" width="5.109375" style="17" customWidth="1"/>
    <col min="4101" max="4102" width="10.6640625" style="17" customWidth="1"/>
    <col min="4103" max="4105" width="3.5546875" style="17" customWidth="1"/>
    <col min="4106" max="4107" width="6.6640625" style="17" customWidth="1"/>
    <col min="4108" max="4108" width="7.33203125" style="17" customWidth="1"/>
    <col min="4109" max="4109" width="9.109375" style="17"/>
    <col min="4110" max="4110" width="9.6640625" style="17" customWidth="1"/>
    <col min="4111" max="4111" width="11.109375" style="17" customWidth="1"/>
    <col min="4112" max="4112" width="12.88671875" style="17" customWidth="1"/>
    <col min="4113" max="4113" width="7.5546875" style="17" customWidth="1"/>
    <col min="4114" max="4114" width="11.5546875" style="17" customWidth="1"/>
    <col min="4115" max="4115" width="19.5546875" style="17" customWidth="1"/>
    <col min="4116" max="4352" width="9.109375" style="17"/>
    <col min="4353" max="4353" width="1.109375" style="17" customWidth="1"/>
    <col min="4354" max="4355" width="4.33203125" style="17" customWidth="1"/>
    <col min="4356" max="4356" width="5.109375" style="17" customWidth="1"/>
    <col min="4357" max="4358" width="10.6640625" style="17" customWidth="1"/>
    <col min="4359" max="4361" width="3.5546875" style="17" customWidth="1"/>
    <col min="4362" max="4363" width="6.6640625" style="17" customWidth="1"/>
    <col min="4364" max="4364" width="7.33203125" style="17" customWidth="1"/>
    <col min="4365" max="4365" width="9.109375" style="17"/>
    <col min="4366" max="4366" width="9.6640625" style="17" customWidth="1"/>
    <col min="4367" max="4367" width="11.109375" style="17" customWidth="1"/>
    <col min="4368" max="4368" width="12.88671875" style="17" customWidth="1"/>
    <col min="4369" max="4369" width="7.5546875" style="17" customWidth="1"/>
    <col min="4370" max="4370" width="11.5546875" style="17" customWidth="1"/>
    <col min="4371" max="4371" width="19.5546875" style="17" customWidth="1"/>
    <col min="4372" max="4608" width="9.109375" style="17"/>
    <col min="4609" max="4609" width="1.109375" style="17" customWidth="1"/>
    <col min="4610" max="4611" width="4.33203125" style="17" customWidth="1"/>
    <col min="4612" max="4612" width="5.109375" style="17" customWidth="1"/>
    <col min="4613" max="4614" width="10.6640625" style="17" customWidth="1"/>
    <col min="4615" max="4617" width="3.5546875" style="17" customWidth="1"/>
    <col min="4618" max="4619" width="6.6640625" style="17" customWidth="1"/>
    <col min="4620" max="4620" width="7.33203125" style="17" customWidth="1"/>
    <col min="4621" max="4621" width="9.109375" style="17"/>
    <col min="4622" max="4622" width="9.6640625" style="17" customWidth="1"/>
    <col min="4623" max="4623" width="11.109375" style="17" customWidth="1"/>
    <col min="4624" max="4624" width="12.88671875" style="17" customWidth="1"/>
    <col min="4625" max="4625" width="7.5546875" style="17" customWidth="1"/>
    <col min="4626" max="4626" width="11.5546875" style="17" customWidth="1"/>
    <col min="4627" max="4627" width="19.5546875" style="17" customWidth="1"/>
    <col min="4628" max="4864" width="9.109375" style="17"/>
    <col min="4865" max="4865" width="1.109375" style="17" customWidth="1"/>
    <col min="4866" max="4867" width="4.33203125" style="17" customWidth="1"/>
    <col min="4868" max="4868" width="5.109375" style="17" customWidth="1"/>
    <col min="4869" max="4870" width="10.6640625" style="17" customWidth="1"/>
    <col min="4871" max="4873" width="3.5546875" style="17" customWidth="1"/>
    <col min="4874" max="4875" width="6.6640625" style="17" customWidth="1"/>
    <col min="4876" max="4876" width="7.33203125" style="17" customWidth="1"/>
    <col min="4877" max="4877" width="9.109375" style="17"/>
    <col min="4878" max="4878" width="9.6640625" style="17" customWidth="1"/>
    <col min="4879" max="4879" width="11.109375" style="17" customWidth="1"/>
    <col min="4880" max="4880" width="12.88671875" style="17" customWidth="1"/>
    <col min="4881" max="4881" width="7.5546875" style="17" customWidth="1"/>
    <col min="4882" max="4882" width="11.5546875" style="17" customWidth="1"/>
    <col min="4883" max="4883" width="19.5546875" style="17" customWidth="1"/>
    <col min="4884" max="5120" width="9.109375" style="17"/>
    <col min="5121" max="5121" width="1.109375" style="17" customWidth="1"/>
    <col min="5122" max="5123" width="4.33203125" style="17" customWidth="1"/>
    <col min="5124" max="5124" width="5.109375" style="17" customWidth="1"/>
    <col min="5125" max="5126" width="10.6640625" style="17" customWidth="1"/>
    <col min="5127" max="5129" width="3.5546875" style="17" customWidth="1"/>
    <col min="5130" max="5131" width="6.6640625" style="17" customWidth="1"/>
    <col min="5132" max="5132" width="7.33203125" style="17" customWidth="1"/>
    <col min="5133" max="5133" width="9.109375" style="17"/>
    <col min="5134" max="5134" width="9.6640625" style="17" customWidth="1"/>
    <col min="5135" max="5135" width="11.109375" style="17" customWidth="1"/>
    <col min="5136" max="5136" width="12.88671875" style="17" customWidth="1"/>
    <col min="5137" max="5137" width="7.5546875" style="17" customWidth="1"/>
    <col min="5138" max="5138" width="11.5546875" style="17" customWidth="1"/>
    <col min="5139" max="5139" width="19.5546875" style="17" customWidth="1"/>
    <col min="5140" max="5376" width="9.109375" style="17"/>
    <col min="5377" max="5377" width="1.109375" style="17" customWidth="1"/>
    <col min="5378" max="5379" width="4.33203125" style="17" customWidth="1"/>
    <col min="5380" max="5380" width="5.109375" style="17" customWidth="1"/>
    <col min="5381" max="5382" width="10.6640625" style="17" customWidth="1"/>
    <col min="5383" max="5385" width="3.5546875" style="17" customWidth="1"/>
    <col min="5386" max="5387" width="6.6640625" style="17" customWidth="1"/>
    <col min="5388" max="5388" width="7.33203125" style="17" customWidth="1"/>
    <col min="5389" max="5389" width="9.109375" style="17"/>
    <col min="5390" max="5390" width="9.6640625" style="17" customWidth="1"/>
    <col min="5391" max="5391" width="11.109375" style="17" customWidth="1"/>
    <col min="5392" max="5392" width="12.88671875" style="17" customWidth="1"/>
    <col min="5393" max="5393" width="7.5546875" style="17" customWidth="1"/>
    <col min="5394" max="5394" width="11.5546875" style="17" customWidth="1"/>
    <col min="5395" max="5395" width="19.5546875" style="17" customWidth="1"/>
    <col min="5396" max="5632" width="9.109375" style="17"/>
    <col min="5633" max="5633" width="1.109375" style="17" customWidth="1"/>
    <col min="5634" max="5635" width="4.33203125" style="17" customWidth="1"/>
    <col min="5636" max="5636" width="5.109375" style="17" customWidth="1"/>
    <col min="5637" max="5638" width="10.6640625" style="17" customWidth="1"/>
    <col min="5639" max="5641" width="3.5546875" style="17" customWidth="1"/>
    <col min="5642" max="5643" width="6.6640625" style="17" customWidth="1"/>
    <col min="5644" max="5644" width="7.33203125" style="17" customWidth="1"/>
    <col min="5645" max="5645" width="9.109375" style="17"/>
    <col min="5646" max="5646" width="9.6640625" style="17" customWidth="1"/>
    <col min="5647" max="5647" width="11.109375" style="17" customWidth="1"/>
    <col min="5648" max="5648" width="12.88671875" style="17" customWidth="1"/>
    <col min="5649" max="5649" width="7.5546875" style="17" customWidth="1"/>
    <col min="5650" max="5650" width="11.5546875" style="17" customWidth="1"/>
    <col min="5651" max="5651" width="19.5546875" style="17" customWidth="1"/>
    <col min="5652" max="5888" width="9.109375" style="17"/>
    <col min="5889" max="5889" width="1.109375" style="17" customWidth="1"/>
    <col min="5890" max="5891" width="4.33203125" style="17" customWidth="1"/>
    <col min="5892" max="5892" width="5.109375" style="17" customWidth="1"/>
    <col min="5893" max="5894" width="10.6640625" style="17" customWidth="1"/>
    <col min="5895" max="5897" width="3.5546875" style="17" customWidth="1"/>
    <col min="5898" max="5899" width="6.6640625" style="17" customWidth="1"/>
    <col min="5900" max="5900" width="7.33203125" style="17" customWidth="1"/>
    <col min="5901" max="5901" width="9.109375" style="17"/>
    <col min="5902" max="5902" width="9.6640625" style="17" customWidth="1"/>
    <col min="5903" max="5903" width="11.109375" style="17" customWidth="1"/>
    <col min="5904" max="5904" width="12.88671875" style="17" customWidth="1"/>
    <col min="5905" max="5905" width="7.5546875" style="17" customWidth="1"/>
    <col min="5906" max="5906" width="11.5546875" style="17" customWidth="1"/>
    <col min="5907" max="5907" width="19.5546875" style="17" customWidth="1"/>
    <col min="5908" max="6144" width="9.109375" style="17"/>
    <col min="6145" max="6145" width="1.109375" style="17" customWidth="1"/>
    <col min="6146" max="6147" width="4.33203125" style="17" customWidth="1"/>
    <col min="6148" max="6148" width="5.109375" style="17" customWidth="1"/>
    <col min="6149" max="6150" width="10.6640625" style="17" customWidth="1"/>
    <col min="6151" max="6153" width="3.5546875" style="17" customWidth="1"/>
    <col min="6154" max="6155" width="6.6640625" style="17" customWidth="1"/>
    <col min="6156" max="6156" width="7.33203125" style="17" customWidth="1"/>
    <col min="6157" max="6157" width="9.109375" style="17"/>
    <col min="6158" max="6158" width="9.6640625" style="17" customWidth="1"/>
    <col min="6159" max="6159" width="11.109375" style="17" customWidth="1"/>
    <col min="6160" max="6160" width="12.88671875" style="17" customWidth="1"/>
    <col min="6161" max="6161" width="7.5546875" style="17" customWidth="1"/>
    <col min="6162" max="6162" width="11.5546875" style="17" customWidth="1"/>
    <col min="6163" max="6163" width="19.5546875" style="17" customWidth="1"/>
    <col min="6164" max="6400" width="9.109375" style="17"/>
    <col min="6401" max="6401" width="1.109375" style="17" customWidth="1"/>
    <col min="6402" max="6403" width="4.33203125" style="17" customWidth="1"/>
    <col min="6404" max="6404" width="5.109375" style="17" customWidth="1"/>
    <col min="6405" max="6406" width="10.6640625" style="17" customWidth="1"/>
    <col min="6407" max="6409" width="3.5546875" style="17" customWidth="1"/>
    <col min="6410" max="6411" width="6.6640625" style="17" customWidth="1"/>
    <col min="6412" max="6412" width="7.33203125" style="17" customWidth="1"/>
    <col min="6413" max="6413" width="9.109375" style="17"/>
    <col min="6414" max="6414" width="9.6640625" style="17" customWidth="1"/>
    <col min="6415" max="6415" width="11.109375" style="17" customWidth="1"/>
    <col min="6416" max="6416" width="12.88671875" style="17" customWidth="1"/>
    <col min="6417" max="6417" width="7.5546875" style="17" customWidth="1"/>
    <col min="6418" max="6418" width="11.5546875" style="17" customWidth="1"/>
    <col min="6419" max="6419" width="19.5546875" style="17" customWidth="1"/>
    <col min="6420" max="6656" width="9.109375" style="17"/>
    <col min="6657" max="6657" width="1.109375" style="17" customWidth="1"/>
    <col min="6658" max="6659" width="4.33203125" style="17" customWidth="1"/>
    <col min="6660" max="6660" width="5.109375" style="17" customWidth="1"/>
    <col min="6661" max="6662" width="10.6640625" style="17" customWidth="1"/>
    <col min="6663" max="6665" width="3.5546875" style="17" customWidth="1"/>
    <col min="6666" max="6667" width="6.6640625" style="17" customWidth="1"/>
    <col min="6668" max="6668" width="7.33203125" style="17" customWidth="1"/>
    <col min="6669" max="6669" width="9.109375" style="17"/>
    <col min="6670" max="6670" width="9.6640625" style="17" customWidth="1"/>
    <col min="6671" max="6671" width="11.109375" style="17" customWidth="1"/>
    <col min="6672" max="6672" width="12.88671875" style="17" customWidth="1"/>
    <col min="6673" max="6673" width="7.5546875" style="17" customWidth="1"/>
    <col min="6674" max="6674" width="11.5546875" style="17" customWidth="1"/>
    <col min="6675" max="6675" width="19.5546875" style="17" customWidth="1"/>
    <col min="6676" max="6912" width="9.109375" style="17"/>
    <col min="6913" max="6913" width="1.109375" style="17" customWidth="1"/>
    <col min="6914" max="6915" width="4.33203125" style="17" customWidth="1"/>
    <col min="6916" max="6916" width="5.109375" style="17" customWidth="1"/>
    <col min="6917" max="6918" width="10.6640625" style="17" customWidth="1"/>
    <col min="6919" max="6921" width="3.5546875" style="17" customWidth="1"/>
    <col min="6922" max="6923" width="6.6640625" style="17" customWidth="1"/>
    <col min="6924" max="6924" width="7.33203125" style="17" customWidth="1"/>
    <col min="6925" max="6925" width="9.109375" style="17"/>
    <col min="6926" max="6926" width="9.6640625" style="17" customWidth="1"/>
    <col min="6927" max="6927" width="11.109375" style="17" customWidth="1"/>
    <col min="6928" max="6928" width="12.88671875" style="17" customWidth="1"/>
    <col min="6929" max="6929" width="7.5546875" style="17" customWidth="1"/>
    <col min="6930" max="6930" width="11.5546875" style="17" customWidth="1"/>
    <col min="6931" max="6931" width="19.5546875" style="17" customWidth="1"/>
    <col min="6932" max="7168" width="9.109375" style="17"/>
    <col min="7169" max="7169" width="1.109375" style="17" customWidth="1"/>
    <col min="7170" max="7171" width="4.33203125" style="17" customWidth="1"/>
    <col min="7172" max="7172" width="5.109375" style="17" customWidth="1"/>
    <col min="7173" max="7174" width="10.6640625" style="17" customWidth="1"/>
    <col min="7175" max="7177" width="3.5546875" style="17" customWidth="1"/>
    <col min="7178" max="7179" width="6.6640625" style="17" customWidth="1"/>
    <col min="7180" max="7180" width="7.33203125" style="17" customWidth="1"/>
    <col min="7181" max="7181" width="9.109375" style="17"/>
    <col min="7182" max="7182" width="9.6640625" style="17" customWidth="1"/>
    <col min="7183" max="7183" width="11.109375" style="17" customWidth="1"/>
    <col min="7184" max="7184" width="12.88671875" style="17" customWidth="1"/>
    <col min="7185" max="7185" width="7.5546875" style="17" customWidth="1"/>
    <col min="7186" max="7186" width="11.5546875" style="17" customWidth="1"/>
    <col min="7187" max="7187" width="19.5546875" style="17" customWidth="1"/>
    <col min="7188" max="7424" width="9.109375" style="17"/>
    <col min="7425" max="7425" width="1.109375" style="17" customWidth="1"/>
    <col min="7426" max="7427" width="4.33203125" style="17" customWidth="1"/>
    <col min="7428" max="7428" width="5.109375" style="17" customWidth="1"/>
    <col min="7429" max="7430" width="10.6640625" style="17" customWidth="1"/>
    <col min="7431" max="7433" width="3.5546875" style="17" customWidth="1"/>
    <col min="7434" max="7435" width="6.6640625" style="17" customWidth="1"/>
    <col min="7436" max="7436" width="7.33203125" style="17" customWidth="1"/>
    <col min="7437" max="7437" width="9.109375" style="17"/>
    <col min="7438" max="7438" width="9.6640625" style="17" customWidth="1"/>
    <col min="7439" max="7439" width="11.109375" style="17" customWidth="1"/>
    <col min="7440" max="7440" width="12.88671875" style="17" customWidth="1"/>
    <col min="7441" max="7441" width="7.5546875" style="17" customWidth="1"/>
    <col min="7442" max="7442" width="11.5546875" style="17" customWidth="1"/>
    <col min="7443" max="7443" width="19.5546875" style="17" customWidth="1"/>
    <col min="7444" max="7680" width="9.109375" style="17"/>
    <col min="7681" max="7681" width="1.109375" style="17" customWidth="1"/>
    <col min="7682" max="7683" width="4.33203125" style="17" customWidth="1"/>
    <col min="7684" max="7684" width="5.109375" style="17" customWidth="1"/>
    <col min="7685" max="7686" width="10.6640625" style="17" customWidth="1"/>
    <col min="7687" max="7689" width="3.5546875" style="17" customWidth="1"/>
    <col min="7690" max="7691" width="6.6640625" style="17" customWidth="1"/>
    <col min="7692" max="7692" width="7.33203125" style="17" customWidth="1"/>
    <col min="7693" max="7693" width="9.109375" style="17"/>
    <col min="7694" max="7694" width="9.6640625" style="17" customWidth="1"/>
    <col min="7695" max="7695" width="11.109375" style="17" customWidth="1"/>
    <col min="7696" max="7696" width="12.88671875" style="17" customWidth="1"/>
    <col min="7697" max="7697" width="7.5546875" style="17" customWidth="1"/>
    <col min="7698" max="7698" width="11.5546875" style="17" customWidth="1"/>
    <col min="7699" max="7699" width="19.5546875" style="17" customWidth="1"/>
    <col min="7700" max="7936" width="9.109375" style="17"/>
    <col min="7937" max="7937" width="1.109375" style="17" customWidth="1"/>
    <col min="7938" max="7939" width="4.33203125" style="17" customWidth="1"/>
    <col min="7940" max="7940" width="5.109375" style="17" customWidth="1"/>
    <col min="7941" max="7942" width="10.6640625" style="17" customWidth="1"/>
    <col min="7943" max="7945" width="3.5546875" style="17" customWidth="1"/>
    <col min="7946" max="7947" width="6.6640625" style="17" customWidth="1"/>
    <col min="7948" max="7948" width="7.33203125" style="17" customWidth="1"/>
    <col min="7949" max="7949" width="9.109375" style="17"/>
    <col min="7950" max="7950" width="9.6640625" style="17" customWidth="1"/>
    <col min="7951" max="7951" width="11.109375" style="17" customWidth="1"/>
    <col min="7952" max="7952" width="12.88671875" style="17" customWidth="1"/>
    <col min="7953" max="7953" width="7.5546875" style="17" customWidth="1"/>
    <col min="7954" max="7954" width="11.5546875" style="17" customWidth="1"/>
    <col min="7955" max="7955" width="19.5546875" style="17" customWidth="1"/>
    <col min="7956" max="8192" width="9.109375" style="17"/>
    <col min="8193" max="8193" width="1.109375" style="17" customWidth="1"/>
    <col min="8194" max="8195" width="4.33203125" style="17" customWidth="1"/>
    <col min="8196" max="8196" width="5.109375" style="17" customWidth="1"/>
    <col min="8197" max="8198" width="10.6640625" style="17" customWidth="1"/>
    <col min="8199" max="8201" width="3.5546875" style="17" customWidth="1"/>
    <col min="8202" max="8203" width="6.6640625" style="17" customWidth="1"/>
    <col min="8204" max="8204" width="7.33203125" style="17" customWidth="1"/>
    <col min="8205" max="8205" width="9.109375" style="17"/>
    <col min="8206" max="8206" width="9.6640625" style="17" customWidth="1"/>
    <col min="8207" max="8207" width="11.109375" style="17" customWidth="1"/>
    <col min="8208" max="8208" width="12.88671875" style="17" customWidth="1"/>
    <col min="8209" max="8209" width="7.5546875" style="17" customWidth="1"/>
    <col min="8210" max="8210" width="11.5546875" style="17" customWidth="1"/>
    <col min="8211" max="8211" width="19.5546875" style="17" customWidth="1"/>
    <col min="8212" max="8448" width="9.109375" style="17"/>
    <col min="8449" max="8449" width="1.109375" style="17" customWidth="1"/>
    <col min="8450" max="8451" width="4.33203125" style="17" customWidth="1"/>
    <col min="8452" max="8452" width="5.109375" style="17" customWidth="1"/>
    <col min="8453" max="8454" width="10.6640625" style="17" customWidth="1"/>
    <col min="8455" max="8457" width="3.5546875" style="17" customWidth="1"/>
    <col min="8458" max="8459" width="6.6640625" style="17" customWidth="1"/>
    <col min="8460" max="8460" width="7.33203125" style="17" customWidth="1"/>
    <col min="8461" max="8461" width="9.109375" style="17"/>
    <col min="8462" max="8462" width="9.6640625" style="17" customWidth="1"/>
    <col min="8463" max="8463" width="11.109375" style="17" customWidth="1"/>
    <col min="8464" max="8464" width="12.88671875" style="17" customWidth="1"/>
    <col min="8465" max="8465" width="7.5546875" style="17" customWidth="1"/>
    <col min="8466" max="8466" width="11.5546875" style="17" customWidth="1"/>
    <col min="8467" max="8467" width="19.5546875" style="17" customWidth="1"/>
    <col min="8468" max="8704" width="9.109375" style="17"/>
    <col min="8705" max="8705" width="1.109375" style="17" customWidth="1"/>
    <col min="8706" max="8707" width="4.33203125" style="17" customWidth="1"/>
    <col min="8708" max="8708" width="5.109375" style="17" customWidth="1"/>
    <col min="8709" max="8710" width="10.6640625" style="17" customWidth="1"/>
    <col min="8711" max="8713" width="3.5546875" style="17" customWidth="1"/>
    <col min="8714" max="8715" width="6.6640625" style="17" customWidth="1"/>
    <col min="8716" max="8716" width="7.33203125" style="17" customWidth="1"/>
    <col min="8717" max="8717" width="9.109375" style="17"/>
    <col min="8718" max="8718" width="9.6640625" style="17" customWidth="1"/>
    <col min="8719" max="8719" width="11.109375" style="17" customWidth="1"/>
    <col min="8720" max="8720" width="12.88671875" style="17" customWidth="1"/>
    <col min="8721" max="8721" width="7.5546875" style="17" customWidth="1"/>
    <col min="8722" max="8722" width="11.5546875" style="17" customWidth="1"/>
    <col min="8723" max="8723" width="19.5546875" style="17" customWidth="1"/>
    <col min="8724" max="8960" width="9.109375" style="17"/>
    <col min="8961" max="8961" width="1.109375" style="17" customWidth="1"/>
    <col min="8962" max="8963" width="4.33203125" style="17" customWidth="1"/>
    <col min="8964" max="8964" width="5.109375" style="17" customWidth="1"/>
    <col min="8965" max="8966" width="10.6640625" style="17" customWidth="1"/>
    <col min="8967" max="8969" width="3.5546875" style="17" customWidth="1"/>
    <col min="8970" max="8971" width="6.6640625" style="17" customWidth="1"/>
    <col min="8972" max="8972" width="7.33203125" style="17" customWidth="1"/>
    <col min="8973" max="8973" width="9.109375" style="17"/>
    <col min="8974" max="8974" width="9.6640625" style="17" customWidth="1"/>
    <col min="8975" max="8975" width="11.109375" style="17" customWidth="1"/>
    <col min="8976" max="8976" width="12.88671875" style="17" customWidth="1"/>
    <col min="8977" max="8977" width="7.5546875" style="17" customWidth="1"/>
    <col min="8978" max="8978" width="11.5546875" style="17" customWidth="1"/>
    <col min="8979" max="8979" width="19.5546875" style="17" customWidth="1"/>
    <col min="8980" max="9216" width="9.109375" style="17"/>
    <col min="9217" max="9217" width="1.109375" style="17" customWidth="1"/>
    <col min="9218" max="9219" width="4.33203125" style="17" customWidth="1"/>
    <col min="9220" max="9220" width="5.109375" style="17" customWidth="1"/>
    <col min="9221" max="9222" width="10.6640625" style="17" customWidth="1"/>
    <col min="9223" max="9225" width="3.5546875" style="17" customWidth="1"/>
    <col min="9226" max="9227" width="6.6640625" style="17" customWidth="1"/>
    <col min="9228" max="9228" width="7.33203125" style="17" customWidth="1"/>
    <col min="9229" max="9229" width="9.109375" style="17"/>
    <col min="9230" max="9230" width="9.6640625" style="17" customWidth="1"/>
    <col min="9231" max="9231" width="11.109375" style="17" customWidth="1"/>
    <col min="9232" max="9232" width="12.88671875" style="17" customWidth="1"/>
    <col min="9233" max="9233" width="7.5546875" style="17" customWidth="1"/>
    <col min="9234" max="9234" width="11.5546875" style="17" customWidth="1"/>
    <col min="9235" max="9235" width="19.5546875" style="17" customWidth="1"/>
    <col min="9236" max="9472" width="9.109375" style="17"/>
    <col min="9473" max="9473" width="1.109375" style="17" customWidth="1"/>
    <col min="9474" max="9475" width="4.33203125" style="17" customWidth="1"/>
    <col min="9476" max="9476" width="5.109375" style="17" customWidth="1"/>
    <col min="9477" max="9478" width="10.6640625" style="17" customWidth="1"/>
    <col min="9479" max="9481" width="3.5546875" style="17" customWidth="1"/>
    <col min="9482" max="9483" width="6.6640625" style="17" customWidth="1"/>
    <col min="9484" max="9484" width="7.33203125" style="17" customWidth="1"/>
    <col min="9485" max="9485" width="9.109375" style="17"/>
    <col min="9486" max="9486" width="9.6640625" style="17" customWidth="1"/>
    <col min="9487" max="9487" width="11.109375" style="17" customWidth="1"/>
    <col min="9488" max="9488" width="12.88671875" style="17" customWidth="1"/>
    <col min="9489" max="9489" width="7.5546875" style="17" customWidth="1"/>
    <col min="9490" max="9490" width="11.5546875" style="17" customWidth="1"/>
    <col min="9491" max="9491" width="19.5546875" style="17" customWidth="1"/>
    <col min="9492" max="9728" width="9.109375" style="17"/>
    <col min="9729" max="9729" width="1.109375" style="17" customWidth="1"/>
    <col min="9730" max="9731" width="4.33203125" style="17" customWidth="1"/>
    <col min="9732" max="9732" width="5.109375" style="17" customWidth="1"/>
    <col min="9733" max="9734" width="10.6640625" style="17" customWidth="1"/>
    <col min="9735" max="9737" width="3.5546875" style="17" customWidth="1"/>
    <col min="9738" max="9739" width="6.6640625" style="17" customWidth="1"/>
    <col min="9740" max="9740" width="7.33203125" style="17" customWidth="1"/>
    <col min="9741" max="9741" width="9.109375" style="17"/>
    <col min="9742" max="9742" width="9.6640625" style="17" customWidth="1"/>
    <col min="9743" max="9743" width="11.109375" style="17" customWidth="1"/>
    <col min="9744" max="9744" width="12.88671875" style="17" customWidth="1"/>
    <col min="9745" max="9745" width="7.5546875" style="17" customWidth="1"/>
    <col min="9746" max="9746" width="11.5546875" style="17" customWidth="1"/>
    <col min="9747" max="9747" width="19.5546875" style="17" customWidth="1"/>
    <col min="9748" max="9984" width="9.109375" style="17"/>
    <col min="9985" max="9985" width="1.109375" style="17" customWidth="1"/>
    <col min="9986" max="9987" width="4.33203125" style="17" customWidth="1"/>
    <col min="9988" max="9988" width="5.109375" style="17" customWidth="1"/>
    <col min="9989" max="9990" width="10.6640625" style="17" customWidth="1"/>
    <col min="9991" max="9993" width="3.5546875" style="17" customWidth="1"/>
    <col min="9994" max="9995" width="6.6640625" style="17" customWidth="1"/>
    <col min="9996" max="9996" width="7.33203125" style="17" customWidth="1"/>
    <col min="9997" max="9997" width="9.109375" style="17"/>
    <col min="9998" max="9998" width="9.6640625" style="17" customWidth="1"/>
    <col min="9999" max="9999" width="11.109375" style="17" customWidth="1"/>
    <col min="10000" max="10000" width="12.88671875" style="17" customWidth="1"/>
    <col min="10001" max="10001" width="7.5546875" style="17" customWidth="1"/>
    <col min="10002" max="10002" width="11.5546875" style="17" customWidth="1"/>
    <col min="10003" max="10003" width="19.5546875" style="17" customWidth="1"/>
    <col min="10004" max="10240" width="9.109375" style="17"/>
    <col min="10241" max="10241" width="1.109375" style="17" customWidth="1"/>
    <col min="10242" max="10243" width="4.33203125" style="17" customWidth="1"/>
    <col min="10244" max="10244" width="5.109375" style="17" customWidth="1"/>
    <col min="10245" max="10246" width="10.6640625" style="17" customWidth="1"/>
    <col min="10247" max="10249" width="3.5546875" style="17" customWidth="1"/>
    <col min="10250" max="10251" width="6.6640625" style="17" customWidth="1"/>
    <col min="10252" max="10252" width="7.33203125" style="17" customWidth="1"/>
    <col min="10253" max="10253" width="9.109375" style="17"/>
    <col min="10254" max="10254" width="9.6640625" style="17" customWidth="1"/>
    <col min="10255" max="10255" width="11.109375" style="17" customWidth="1"/>
    <col min="10256" max="10256" width="12.88671875" style="17" customWidth="1"/>
    <col min="10257" max="10257" width="7.5546875" style="17" customWidth="1"/>
    <col min="10258" max="10258" width="11.5546875" style="17" customWidth="1"/>
    <col min="10259" max="10259" width="19.5546875" style="17" customWidth="1"/>
    <col min="10260" max="10496" width="9.109375" style="17"/>
    <col min="10497" max="10497" width="1.109375" style="17" customWidth="1"/>
    <col min="10498" max="10499" width="4.33203125" style="17" customWidth="1"/>
    <col min="10500" max="10500" width="5.109375" style="17" customWidth="1"/>
    <col min="10501" max="10502" width="10.6640625" style="17" customWidth="1"/>
    <col min="10503" max="10505" width="3.5546875" style="17" customWidth="1"/>
    <col min="10506" max="10507" width="6.6640625" style="17" customWidth="1"/>
    <col min="10508" max="10508" width="7.33203125" style="17" customWidth="1"/>
    <col min="10509" max="10509" width="9.109375" style="17"/>
    <col min="10510" max="10510" width="9.6640625" style="17" customWidth="1"/>
    <col min="10511" max="10511" width="11.109375" style="17" customWidth="1"/>
    <col min="10512" max="10512" width="12.88671875" style="17" customWidth="1"/>
    <col min="10513" max="10513" width="7.5546875" style="17" customWidth="1"/>
    <col min="10514" max="10514" width="11.5546875" style="17" customWidth="1"/>
    <col min="10515" max="10515" width="19.5546875" style="17" customWidth="1"/>
    <col min="10516" max="10752" width="9.109375" style="17"/>
    <col min="10753" max="10753" width="1.109375" style="17" customWidth="1"/>
    <col min="10754" max="10755" width="4.33203125" style="17" customWidth="1"/>
    <col min="10756" max="10756" width="5.109375" style="17" customWidth="1"/>
    <col min="10757" max="10758" width="10.6640625" style="17" customWidth="1"/>
    <col min="10759" max="10761" width="3.5546875" style="17" customWidth="1"/>
    <col min="10762" max="10763" width="6.6640625" style="17" customWidth="1"/>
    <col min="10764" max="10764" width="7.33203125" style="17" customWidth="1"/>
    <col min="10765" max="10765" width="9.109375" style="17"/>
    <col min="10766" max="10766" width="9.6640625" style="17" customWidth="1"/>
    <col min="10767" max="10767" width="11.109375" style="17" customWidth="1"/>
    <col min="10768" max="10768" width="12.88671875" style="17" customWidth="1"/>
    <col min="10769" max="10769" width="7.5546875" style="17" customWidth="1"/>
    <col min="10770" max="10770" width="11.5546875" style="17" customWidth="1"/>
    <col min="10771" max="10771" width="19.5546875" style="17" customWidth="1"/>
    <col min="10772" max="11008" width="9.109375" style="17"/>
    <col min="11009" max="11009" width="1.109375" style="17" customWidth="1"/>
    <col min="11010" max="11011" width="4.33203125" style="17" customWidth="1"/>
    <col min="11012" max="11012" width="5.109375" style="17" customWidth="1"/>
    <col min="11013" max="11014" width="10.6640625" style="17" customWidth="1"/>
    <col min="11015" max="11017" width="3.5546875" style="17" customWidth="1"/>
    <col min="11018" max="11019" width="6.6640625" style="17" customWidth="1"/>
    <col min="11020" max="11020" width="7.33203125" style="17" customWidth="1"/>
    <col min="11021" max="11021" width="9.109375" style="17"/>
    <col min="11022" max="11022" width="9.6640625" style="17" customWidth="1"/>
    <col min="11023" max="11023" width="11.109375" style="17" customWidth="1"/>
    <col min="11024" max="11024" width="12.88671875" style="17" customWidth="1"/>
    <col min="11025" max="11025" width="7.5546875" style="17" customWidth="1"/>
    <col min="11026" max="11026" width="11.5546875" style="17" customWidth="1"/>
    <col min="11027" max="11027" width="19.5546875" style="17" customWidth="1"/>
    <col min="11028" max="11264" width="9.109375" style="17"/>
    <col min="11265" max="11265" width="1.109375" style="17" customWidth="1"/>
    <col min="11266" max="11267" width="4.33203125" style="17" customWidth="1"/>
    <col min="11268" max="11268" width="5.109375" style="17" customWidth="1"/>
    <col min="11269" max="11270" width="10.6640625" style="17" customWidth="1"/>
    <col min="11271" max="11273" width="3.5546875" style="17" customWidth="1"/>
    <col min="11274" max="11275" width="6.6640625" style="17" customWidth="1"/>
    <col min="11276" max="11276" width="7.33203125" style="17" customWidth="1"/>
    <col min="11277" max="11277" width="9.109375" style="17"/>
    <col min="11278" max="11278" width="9.6640625" style="17" customWidth="1"/>
    <col min="11279" max="11279" width="11.109375" style="17" customWidth="1"/>
    <col min="11280" max="11280" width="12.88671875" style="17" customWidth="1"/>
    <col min="11281" max="11281" width="7.5546875" style="17" customWidth="1"/>
    <col min="11282" max="11282" width="11.5546875" style="17" customWidth="1"/>
    <col min="11283" max="11283" width="19.5546875" style="17" customWidth="1"/>
    <col min="11284" max="11520" width="9.109375" style="17"/>
    <col min="11521" max="11521" width="1.109375" style="17" customWidth="1"/>
    <col min="11522" max="11523" width="4.33203125" style="17" customWidth="1"/>
    <col min="11524" max="11524" width="5.109375" style="17" customWidth="1"/>
    <col min="11525" max="11526" width="10.6640625" style="17" customWidth="1"/>
    <col min="11527" max="11529" width="3.5546875" style="17" customWidth="1"/>
    <col min="11530" max="11531" width="6.6640625" style="17" customWidth="1"/>
    <col min="11532" max="11532" width="7.33203125" style="17" customWidth="1"/>
    <col min="11533" max="11533" width="9.109375" style="17"/>
    <col min="11534" max="11534" width="9.6640625" style="17" customWidth="1"/>
    <col min="11535" max="11535" width="11.109375" style="17" customWidth="1"/>
    <col min="11536" max="11536" width="12.88671875" style="17" customWidth="1"/>
    <col min="11537" max="11537" width="7.5546875" style="17" customWidth="1"/>
    <col min="11538" max="11538" width="11.5546875" style="17" customWidth="1"/>
    <col min="11539" max="11539" width="19.5546875" style="17" customWidth="1"/>
    <col min="11540" max="11776" width="9.109375" style="17"/>
    <col min="11777" max="11777" width="1.109375" style="17" customWidth="1"/>
    <col min="11778" max="11779" width="4.33203125" style="17" customWidth="1"/>
    <col min="11780" max="11780" width="5.109375" style="17" customWidth="1"/>
    <col min="11781" max="11782" width="10.6640625" style="17" customWidth="1"/>
    <col min="11783" max="11785" width="3.5546875" style="17" customWidth="1"/>
    <col min="11786" max="11787" width="6.6640625" style="17" customWidth="1"/>
    <col min="11788" max="11788" width="7.33203125" style="17" customWidth="1"/>
    <col min="11789" max="11789" width="9.109375" style="17"/>
    <col min="11790" max="11790" width="9.6640625" style="17" customWidth="1"/>
    <col min="11791" max="11791" width="11.109375" style="17" customWidth="1"/>
    <col min="11792" max="11792" width="12.88671875" style="17" customWidth="1"/>
    <col min="11793" max="11793" width="7.5546875" style="17" customWidth="1"/>
    <col min="11794" max="11794" width="11.5546875" style="17" customWidth="1"/>
    <col min="11795" max="11795" width="19.5546875" style="17" customWidth="1"/>
    <col min="11796" max="12032" width="9.109375" style="17"/>
    <col min="12033" max="12033" width="1.109375" style="17" customWidth="1"/>
    <col min="12034" max="12035" width="4.33203125" style="17" customWidth="1"/>
    <col min="12036" max="12036" width="5.109375" style="17" customWidth="1"/>
    <col min="12037" max="12038" width="10.6640625" style="17" customWidth="1"/>
    <col min="12039" max="12041" width="3.5546875" style="17" customWidth="1"/>
    <col min="12042" max="12043" width="6.6640625" style="17" customWidth="1"/>
    <col min="12044" max="12044" width="7.33203125" style="17" customWidth="1"/>
    <col min="12045" max="12045" width="9.109375" style="17"/>
    <col min="12046" max="12046" width="9.6640625" style="17" customWidth="1"/>
    <col min="12047" max="12047" width="11.109375" style="17" customWidth="1"/>
    <col min="12048" max="12048" width="12.88671875" style="17" customWidth="1"/>
    <col min="12049" max="12049" width="7.5546875" style="17" customWidth="1"/>
    <col min="12050" max="12050" width="11.5546875" style="17" customWidth="1"/>
    <col min="12051" max="12051" width="19.5546875" style="17" customWidth="1"/>
    <col min="12052" max="12288" width="9.109375" style="17"/>
    <col min="12289" max="12289" width="1.109375" style="17" customWidth="1"/>
    <col min="12290" max="12291" width="4.33203125" style="17" customWidth="1"/>
    <col min="12292" max="12292" width="5.109375" style="17" customWidth="1"/>
    <col min="12293" max="12294" width="10.6640625" style="17" customWidth="1"/>
    <col min="12295" max="12297" width="3.5546875" style="17" customWidth="1"/>
    <col min="12298" max="12299" width="6.6640625" style="17" customWidth="1"/>
    <col min="12300" max="12300" width="7.33203125" style="17" customWidth="1"/>
    <col min="12301" max="12301" width="9.109375" style="17"/>
    <col min="12302" max="12302" width="9.6640625" style="17" customWidth="1"/>
    <col min="12303" max="12303" width="11.109375" style="17" customWidth="1"/>
    <col min="12304" max="12304" width="12.88671875" style="17" customWidth="1"/>
    <col min="12305" max="12305" width="7.5546875" style="17" customWidth="1"/>
    <col min="12306" max="12306" width="11.5546875" style="17" customWidth="1"/>
    <col min="12307" max="12307" width="19.5546875" style="17" customWidth="1"/>
    <col min="12308" max="12544" width="9.109375" style="17"/>
    <col min="12545" max="12545" width="1.109375" style="17" customWidth="1"/>
    <col min="12546" max="12547" width="4.33203125" style="17" customWidth="1"/>
    <col min="12548" max="12548" width="5.109375" style="17" customWidth="1"/>
    <col min="12549" max="12550" width="10.6640625" style="17" customWidth="1"/>
    <col min="12551" max="12553" width="3.5546875" style="17" customWidth="1"/>
    <col min="12554" max="12555" width="6.6640625" style="17" customWidth="1"/>
    <col min="12556" max="12556" width="7.33203125" style="17" customWidth="1"/>
    <col min="12557" max="12557" width="9.109375" style="17"/>
    <col min="12558" max="12558" width="9.6640625" style="17" customWidth="1"/>
    <col min="12559" max="12559" width="11.109375" style="17" customWidth="1"/>
    <col min="12560" max="12560" width="12.88671875" style="17" customWidth="1"/>
    <col min="12561" max="12561" width="7.5546875" style="17" customWidth="1"/>
    <col min="12562" max="12562" width="11.5546875" style="17" customWidth="1"/>
    <col min="12563" max="12563" width="19.5546875" style="17" customWidth="1"/>
    <col min="12564" max="12800" width="9.109375" style="17"/>
    <col min="12801" max="12801" width="1.109375" style="17" customWidth="1"/>
    <col min="12802" max="12803" width="4.33203125" style="17" customWidth="1"/>
    <col min="12804" max="12804" width="5.109375" style="17" customWidth="1"/>
    <col min="12805" max="12806" width="10.6640625" style="17" customWidth="1"/>
    <col min="12807" max="12809" width="3.5546875" style="17" customWidth="1"/>
    <col min="12810" max="12811" width="6.6640625" style="17" customWidth="1"/>
    <col min="12812" max="12812" width="7.33203125" style="17" customWidth="1"/>
    <col min="12813" max="12813" width="9.109375" style="17"/>
    <col min="12814" max="12814" width="9.6640625" style="17" customWidth="1"/>
    <col min="12815" max="12815" width="11.109375" style="17" customWidth="1"/>
    <col min="12816" max="12816" width="12.88671875" style="17" customWidth="1"/>
    <col min="12817" max="12817" width="7.5546875" style="17" customWidth="1"/>
    <col min="12818" max="12818" width="11.5546875" style="17" customWidth="1"/>
    <col min="12819" max="12819" width="19.5546875" style="17" customWidth="1"/>
    <col min="12820" max="13056" width="9.109375" style="17"/>
    <col min="13057" max="13057" width="1.109375" style="17" customWidth="1"/>
    <col min="13058" max="13059" width="4.33203125" style="17" customWidth="1"/>
    <col min="13060" max="13060" width="5.109375" style="17" customWidth="1"/>
    <col min="13061" max="13062" width="10.6640625" style="17" customWidth="1"/>
    <col min="13063" max="13065" width="3.5546875" style="17" customWidth="1"/>
    <col min="13066" max="13067" width="6.6640625" style="17" customWidth="1"/>
    <col min="13068" max="13068" width="7.33203125" style="17" customWidth="1"/>
    <col min="13069" max="13069" width="9.109375" style="17"/>
    <col min="13070" max="13070" width="9.6640625" style="17" customWidth="1"/>
    <col min="13071" max="13071" width="11.109375" style="17" customWidth="1"/>
    <col min="13072" max="13072" width="12.88671875" style="17" customWidth="1"/>
    <col min="13073" max="13073" width="7.5546875" style="17" customWidth="1"/>
    <col min="13074" max="13074" width="11.5546875" style="17" customWidth="1"/>
    <col min="13075" max="13075" width="19.5546875" style="17" customWidth="1"/>
    <col min="13076" max="13312" width="9.109375" style="17"/>
    <col min="13313" max="13313" width="1.109375" style="17" customWidth="1"/>
    <col min="13314" max="13315" width="4.33203125" style="17" customWidth="1"/>
    <col min="13316" max="13316" width="5.109375" style="17" customWidth="1"/>
    <col min="13317" max="13318" width="10.6640625" style="17" customWidth="1"/>
    <col min="13319" max="13321" width="3.5546875" style="17" customWidth="1"/>
    <col min="13322" max="13323" width="6.6640625" style="17" customWidth="1"/>
    <col min="13324" max="13324" width="7.33203125" style="17" customWidth="1"/>
    <col min="13325" max="13325" width="9.109375" style="17"/>
    <col min="13326" max="13326" width="9.6640625" style="17" customWidth="1"/>
    <col min="13327" max="13327" width="11.109375" style="17" customWidth="1"/>
    <col min="13328" max="13328" width="12.88671875" style="17" customWidth="1"/>
    <col min="13329" max="13329" width="7.5546875" style="17" customWidth="1"/>
    <col min="13330" max="13330" width="11.5546875" style="17" customWidth="1"/>
    <col min="13331" max="13331" width="19.5546875" style="17" customWidth="1"/>
    <col min="13332" max="13568" width="9.109375" style="17"/>
    <col min="13569" max="13569" width="1.109375" style="17" customWidth="1"/>
    <col min="13570" max="13571" width="4.33203125" style="17" customWidth="1"/>
    <col min="13572" max="13572" width="5.109375" style="17" customWidth="1"/>
    <col min="13573" max="13574" width="10.6640625" style="17" customWidth="1"/>
    <col min="13575" max="13577" width="3.5546875" style="17" customWidth="1"/>
    <col min="13578" max="13579" width="6.6640625" style="17" customWidth="1"/>
    <col min="13580" max="13580" width="7.33203125" style="17" customWidth="1"/>
    <col min="13581" max="13581" width="9.109375" style="17"/>
    <col min="13582" max="13582" width="9.6640625" style="17" customWidth="1"/>
    <col min="13583" max="13583" width="11.109375" style="17" customWidth="1"/>
    <col min="13584" max="13584" width="12.88671875" style="17" customWidth="1"/>
    <col min="13585" max="13585" width="7.5546875" style="17" customWidth="1"/>
    <col min="13586" max="13586" width="11.5546875" style="17" customWidth="1"/>
    <col min="13587" max="13587" width="19.5546875" style="17" customWidth="1"/>
    <col min="13588" max="13824" width="9.109375" style="17"/>
    <col min="13825" max="13825" width="1.109375" style="17" customWidth="1"/>
    <col min="13826" max="13827" width="4.33203125" style="17" customWidth="1"/>
    <col min="13828" max="13828" width="5.109375" style="17" customWidth="1"/>
    <col min="13829" max="13830" width="10.6640625" style="17" customWidth="1"/>
    <col min="13831" max="13833" width="3.5546875" style="17" customWidth="1"/>
    <col min="13834" max="13835" width="6.6640625" style="17" customWidth="1"/>
    <col min="13836" max="13836" width="7.33203125" style="17" customWidth="1"/>
    <col min="13837" max="13837" width="9.109375" style="17"/>
    <col min="13838" max="13838" width="9.6640625" style="17" customWidth="1"/>
    <col min="13839" max="13839" width="11.109375" style="17" customWidth="1"/>
    <col min="13840" max="13840" width="12.88671875" style="17" customWidth="1"/>
    <col min="13841" max="13841" width="7.5546875" style="17" customWidth="1"/>
    <col min="13842" max="13842" width="11.5546875" style="17" customWidth="1"/>
    <col min="13843" max="13843" width="19.5546875" style="17" customWidth="1"/>
    <col min="13844" max="14080" width="9.109375" style="17"/>
    <col min="14081" max="14081" width="1.109375" style="17" customWidth="1"/>
    <col min="14082" max="14083" width="4.33203125" style="17" customWidth="1"/>
    <col min="14084" max="14084" width="5.109375" style="17" customWidth="1"/>
    <col min="14085" max="14086" width="10.6640625" style="17" customWidth="1"/>
    <col min="14087" max="14089" width="3.5546875" style="17" customWidth="1"/>
    <col min="14090" max="14091" width="6.6640625" style="17" customWidth="1"/>
    <col min="14092" max="14092" width="7.33203125" style="17" customWidth="1"/>
    <col min="14093" max="14093" width="9.109375" style="17"/>
    <col min="14094" max="14094" width="9.6640625" style="17" customWidth="1"/>
    <col min="14095" max="14095" width="11.109375" style="17" customWidth="1"/>
    <col min="14096" max="14096" width="12.88671875" style="17" customWidth="1"/>
    <col min="14097" max="14097" width="7.5546875" style="17" customWidth="1"/>
    <col min="14098" max="14098" width="11.5546875" style="17" customWidth="1"/>
    <col min="14099" max="14099" width="19.5546875" style="17" customWidth="1"/>
    <col min="14100" max="14336" width="9.109375" style="17"/>
    <col min="14337" max="14337" width="1.109375" style="17" customWidth="1"/>
    <col min="14338" max="14339" width="4.33203125" style="17" customWidth="1"/>
    <col min="14340" max="14340" width="5.109375" style="17" customWidth="1"/>
    <col min="14341" max="14342" width="10.6640625" style="17" customWidth="1"/>
    <col min="14343" max="14345" width="3.5546875" style="17" customWidth="1"/>
    <col min="14346" max="14347" width="6.6640625" style="17" customWidth="1"/>
    <col min="14348" max="14348" width="7.33203125" style="17" customWidth="1"/>
    <col min="14349" max="14349" width="9.109375" style="17"/>
    <col min="14350" max="14350" width="9.6640625" style="17" customWidth="1"/>
    <col min="14351" max="14351" width="11.109375" style="17" customWidth="1"/>
    <col min="14352" max="14352" width="12.88671875" style="17" customWidth="1"/>
    <col min="14353" max="14353" width="7.5546875" style="17" customWidth="1"/>
    <col min="14354" max="14354" width="11.5546875" style="17" customWidth="1"/>
    <col min="14355" max="14355" width="19.5546875" style="17" customWidth="1"/>
    <col min="14356" max="14592" width="9.109375" style="17"/>
    <col min="14593" max="14593" width="1.109375" style="17" customWidth="1"/>
    <col min="14594" max="14595" width="4.33203125" style="17" customWidth="1"/>
    <col min="14596" max="14596" width="5.109375" style="17" customWidth="1"/>
    <col min="14597" max="14598" width="10.6640625" style="17" customWidth="1"/>
    <col min="14599" max="14601" width="3.5546875" style="17" customWidth="1"/>
    <col min="14602" max="14603" width="6.6640625" style="17" customWidth="1"/>
    <col min="14604" max="14604" width="7.33203125" style="17" customWidth="1"/>
    <col min="14605" max="14605" width="9.109375" style="17"/>
    <col min="14606" max="14606" width="9.6640625" style="17" customWidth="1"/>
    <col min="14607" max="14607" width="11.109375" style="17" customWidth="1"/>
    <col min="14608" max="14608" width="12.88671875" style="17" customWidth="1"/>
    <col min="14609" max="14609" width="7.5546875" style="17" customWidth="1"/>
    <col min="14610" max="14610" width="11.5546875" style="17" customWidth="1"/>
    <col min="14611" max="14611" width="19.5546875" style="17" customWidth="1"/>
    <col min="14612" max="14848" width="9.109375" style="17"/>
    <col min="14849" max="14849" width="1.109375" style="17" customWidth="1"/>
    <col min="14850" max="14851" width="4.33203125" style="17" customWidth="1"/>
    <col min="14852" max="14852" width="5.109375" style="17" customWidth="1"/>
    <col min="14853" max="14854" width="10.6640625" style="17" customWidth="1"/>
    <col min="14855" max="14857" width="3.5546875" style="17" customWidth="1"/>
    <col min="14858" max="14859" width="6.6640625" style="17" customWidth="1"/>
    <col min="14860" max="14860" width="7.33203125" style="17" customWidth="1"/>
    <col min="14861" max="14861" width="9.109375" style="17"/>
    <col min="14862" max="14862" width="9.6640625" style="17" customWidth="1"/>
    <col min="14863" max="14863" width="11.109375" style="17" customWidth="1"/>
    <col min="14864" max="14864" width="12.88671875" style="17" customWidth="1"/>
    <col min="14865" max="14865" width="7.5546875" style="17" customWidth="1"/>
    <col min="14866" max="14866" width="11.5546875" style="17" customWidth="1"/>
    <col min="14867" max="14867" width="19.5546875" style="17" customWidth="1"/>
    <col min="14868" max="15104" width="9.109375" style="17"/>
    <col min="15105" max="15105" width="1.109375" style="17" customWidth="1"/>
    <col min="15106" max="15107" width="4.33203125" style="17" customWidth="1"/>
    <col min="15108" max="15108" width="5.109375" style="17" customWidth="1"/>
    <col min="15109" max="15110" width="10.6640625" style="17" customWidth="1"/>
    <col min="15111" max="15113" width="3.5546875" style="17" customWidth="1"/>
    <col min="15114" max="15115" width="6.6640625" style="17" customWidth="1"/>
    <col min="15116" max="15116" width="7.33203125" style="17" customWidth="1"/>
    <col min="15117" max="15117" width="9.109375" style="17"/>
    <col min="15118" max="15118" width="9.6640625" style="17" customWidth="1"/>
    <col min="15119" max="15119" width="11.109375" style="17" customWidth="1"/>
    <col min="15120" max="15120" width="12.88671875" style="17" customWidth="1"/>
    <col min="15121" max="15121" width="7.5546875" style="17" customWidth="1"/>
    <col min="15122" max="15122" width="11.5546875" style="17" customWidth="1"/>
    <col min="15123" max="15123" width="19.5546875" style="17" customWidth="1"/>
    <col min="15124" max="15360" width="9.109375" style="17"/>
    <col min="15361" max="15361" width="1.109375" style="17" customWidth="1"/>
    <col min="15362" max="15363" width="4.33203125" style="17" customWidth="1"/>
    <col min="15364" max="15364" width="5.109375" style="17" customWidth="1"/>
    <col min="15365" max="15366" width="10.6640625" style="17" customWidth="1"/>
    <col min="15367" max="15369" width="3.5546875" style="17" customWidth="1"/>
    <col min="15370" max="15371" width="6.6640625" style="17" customWidth="1"/>
    <col min="15372" max="15372" width="7.33203125" style="17" customWidth="1"/>
    <col min="15373" max="15373" width="9.109375" style="17"/>
    <col min="15374" max="15374" width="9.6640625" style="17" customWidth="1"/>
    <col min="15375" max="15375" width="11.109375" style="17" customWidth="1"/>
    <col min="15376" max="15376" width="12.88671875" style="17" customWidth="1"/>
    <col min="15377" max="15377" width="7.5546875" style="17" customWidth="1"/>
    <col min="15378" max="15378" width="11.5546875" style="17" customWidth="1"/>
    <col min="15379" max="15379" width="19.5546875" style="17" customWidth="1"/>
    <col min="15380" max="15616" width="9.109375" style="17"/>
    <col min="15617" max="15617" width="1.109375" style="17" customWidth="1"/>
    <col min="15618" max="15619" width="4.33203125" style="17" customWidth="1"/>
    <col min="15620" max="15620" width="5.109375" style="17" customWidth="1"/>
    <col min="15621" max="15622" width="10.6640625" style="17" customWidth="1"/>
    <col min="15623" max="15625" width="3.5546875" style="17" customWidth="1"/>
    <col min="15626" max="15627" width="6.6640625" style="17" customWidth="1"/>
    <col min="15628" max="15628" width="7.33203125" style="17" customWidth="1"/>
    <col min="15629" max="15629" width="9.109375" style="17"/>
    <col min="15630" max="15630" width="9.6640625" style="17" customWidth="1"/>
    <col min="15631" max="15631" width="11.109375" style="17" customWidth="1"/>
    <col min="15632" max="15632" width="12.88671875" style="17" customWidth="1"/>
    <col min="15633" max="15633" width="7.5546875" style="17" customWidth="1"/>
    <col min="15634" max="15634" width="11.5546875" style="17" customWidth="1"/>
    <col min="15635" max="15635" width="19.5546875" style="17" customWidth="1"/>
    <col min="15636" max="15872" width="9.109375" style="17"/>
    <col min="15873" max="15873" width="1.109375" style="17" customWidth="1"/>
    <col min="15874" max="15875" width="4.33203125" style="17" customWidth="1"/>
    <col min="15876" max="15876" width="5.109375" style="17" customWidth="1"/>
    <col min="15877" max="15878" width="10.6640625" style="17" customWidth="1"/>
    <col min="15879" max="15881" width="3.5546875" style="17" customWidth="1"/>
    <col min="15882" max="15883" width="6.6640625" style="17" customWidth="1"/>
    <col min="15884" max="15884" width="7.33203125" style="17" customWidth="1"/>
    <col min="15885" max="15885" width="9.109375" style="17"/>
    <col min="15886" max="15886" width="9.6640625" style="17" customWidth="1"/>
    <col min="15887" max="15887" width="11.109375" style="17" customWidth="1"/>
    <col min="15888" max="15888" width="12.88671875" style="17" customWidth="1"/>
    <col min="15889" max="15889" width="7.5546875" style="17" customWidth="1"/>
    <col min="15890" max="15890" width="11.5546875" style="17" customWidth="1"/>
    <col min="15891" max="15891" width="19.5546875" style="17" customWidth="1"/>
    <col min="15892" max="16128" width="9.109375" style="17"/>
    <col min="16129" max="16129" width="1.109375" style="17" customWidth="1"/>
    <col min="16130" max="16131" width="4.33203125" style="17" customWidth="1"/>
    <col min="16132" max="16132" width="5.109375" style="17" customWidth="1"/>
    <col min="16133" max="16134" width="10.6640625" style="17" customWidth="1"/>
    <col min="16135" max="16137" width="3.5546875" style="17" customWidth="1"/>
    <col min="16138" max="16139" width="6.6640625" style="17" customWidth="1"/>
    <col min="16140" max="16140" width="7.33203125" style="17" customWidth="1"/>
    <col min="16141" max="16141" width="9.109375" style="17"/>
    <col min="16142" max="16142" width="9.6640625" style="17" customWidth="1"/>
    <col min="16143" max="16143" width="11.109375" style="17" customWidth="1"/>
    <col min="16144" max="16144" width="12.88671875" style="17" customWidth="1"/>
    <col min="16145" max="16145" width="7.5546875" style="17" customWidth="1"/>
    <col min="16146" max="16146" width="11.5546875" style="17" customWidth="1"/>
    <col min="16147" max="16147" width="19.5546875" style="17" customWidth="1"/>
    <col min="16148" max="16384" width="9.109375" style="17"/>
  </cols>
  <sheetData>
    <row r="1" spans="1:20" s="2" customFormat="1" ht="4.5" customHeight="1" x14ac:dyDescent="0.3">
      <c r="A1" s="1" t="s">
        <v>0</v>
      </c>
      <c r="E1" s="3" t="s">
        <v>1</v>
      </c>
      <c r="F1" s="3" t="s">
        <v>2</v>
      </c>
      <c r="M1" s="4"/>
      <c r="O1" s="3"/>
      <c r="P1" s="3" t="s">
        <v>3</v>
      </c>
      <c r="R1" s="5"/>
      <c r="S1" s="6"/>
    </row>
    <row r="2" spans="1:20" s="9" customFormat="1" ht="3" customHeight="1" thickBot="1" x14ac:dyDescent="0.3">
      <c r="A2" s="7"/>
      <c r="B2" s="8" t="str">
        <f>"RZ.mdb\"&amp;$E$3</f>
        <v>RZ.mdb\Прокат</v>
      </c>
      <c r="M2" s="10"/>
      <c r="R2" s="11"/>
      <c r="S2" s="6"/>
    </row>
    <row r="3" spans="1:20" s="13" customFormat="1" ht="14.25" customHeight="1" thickTop="1" thickBot="1" x14ac:dyDescent="0.35">
      <c r="A3" s="12" t="s">
        <v>4</v>
      </c>
      <c r="B3" s="282" t="s">
        <v>5</v>
      </c>
      <c r="C3" s="283"/>
      <c r="D3" s="283"/>
      <c r="E3" s="284" t="s">
        <v>6</v>
      </c>
      <c r="F3" s="285"/>
      <c r="H3" s="286" t="s">
        <v>7</v>
      </c>
      <c r="I3" s="287"/>
      <c r="J3" s="287"/>
      <c r="K3" s="287"/>
      <c r="L3" s="287"/>
      <c r="M3" s="287"/>
      <c r="N3" s="288"/>
      <c r="P3" s="14" t="s">
        <v>8</v>
      </c>
      <c r="Q3" s="15">
        <v>2</v>
      </c>
      <c r="R3" s="16"/>
      <c r="S3" s="14" t="s">
        <v>9</v>
      </c>
      <c r="T3" s="15">
        <v>2</v>
      </c>
    </row>
    <row r="4" spans="1:20" ht="10.5" customHeight="1" thickTop="1" x14ac:dyDescent="0.25"/>
    <row r="5" spans="1:20" ht="18.75" customHeight="1" x14ac:dyDescent="0.3">
      <c r="B5" s="289" t="s">
        <v>10</v>
      </c>
      <c r="C5" s="289"/>
      <c r="D5" s="289"/>
      <c r="E5" s="289"/>
      <c r="F5" s="289"/>
      <c r="G5" s="289"/>
      <c r="H5" s="289"/>
      <c r="I5" s="289"/>
      <c r="J5" s="289"/>
      <c r="K5" s="289"/>
      <c r="L5" s="289"/>
      <c r="M5" s="289"/>
      <c r="N5" s="289"/>
      <c r="O5" s="289"/>
      <c r="P5" s="289"/>
      <c r="Q5" s="289"/>
      <c r="R5" s="290" t="s">
        <v>11</v>
      </c>
      <c r="S5" s="20"/>
    </row>
    <row r="6" spans="1:20" ht="15.9" customHeight="1" x14ac:dyDescent="0.3">
      <c r="B6" s="293" t="s">
        <v>12</v>
      </c>
      <c r="C6" s="293"/>
      <c r="D6" s="294" t="s">
        <v>13</v>
      </c>
      <c r="E6" s="293" t="s">
        <v>14</v>
      </c>
      <c r="F6" s="293"/>
      <c r="G6" s="293" t="s">
        <v>15</v>
      </c>
      <c r="H6" s="293"/>
      <c r="I6" s="293"/>
      <c r="J6" s="293" t="s">
        <v>16</v>
      </c>
      <c r="K6" s="293"/>
      <c r="L6" s="293" t="s">
        <v>17</v>
      </c>
      <c r="M6" s="293"/>
      <c r="N6" s="293"/>
      <c r="O6" s="293" t="s">
        <v>18</v>
      </c>
      <c r="P6" s="293"/>
      <c r="Q6" s="293"/>
      <c r="R6" s="291"/>
      <c r="S6" s="20"/>
    </row>
    <row r="7" spans="1:20" ht="15.9" customHeight="1" x14ac:dyDescent="0.3">
      <c r="B7" s="293"/>
      <c r="C7" s="293"/>
      <c r="D7" s="294"/>
      <c r="E7" s="293"/>
      <c r="F7" s="293"/>
      <c r="G7" s="293"/>
      <c r="H7" s="293"/>
      <c r="I7" s="293"/>
      <c r="J7" s="136" t="s">
        <v>19</v>
      </c>
      <c r="K7" s="136" t="s">
        <v>20</v>
      </c>
      <c r="L7" s="136" t="s">
        <v>21</v>
      </c>
      <c r="M7" s="136" t="s">
        <v>22</v>
      </c>
      <c r="N7" s="136" t="s">
        <v>23</v>
      </c>
      <c r="O7" s="293"/>
      <c r="P7" s="293"/>
      <c r="Q7" s="293"/>
      <c r="R7" s="292"/>
      <c r="S7" s="20"/>
    </row>
    <row r="8" spans="1:20" s="26" customFormat="1" ht="15.9" customHeight="1" x14ac:dyDescent="0.3">
      <c r="A8" s="21"/>
      <c r="B8" s="299" t="s">
        <v>556</v>
      </c>
      <c r="C8" s="299"/>
      <c r="D8" s="134">
        <v>94</v>
      </c>
      <c r="E8" s="27" t="s">
        <v>27</v>
      </c>
      <c r="F8" s="22" t="s">
        <v>557</v>
      </c>
      <c r="G8" s="295">
        <v>4800</v>
      </c>
      <c r="H8" s="295"/>
      <c r="I8" s="295"/>
      <c r="J8" s="133">
        <v>1</v>
      </c>
      <c r="K8" s="133"/>
      <c r="L8" s="64">
        <f>ROUNDUP(IF(G8="",1,IF([1]!SearchNum(G8,2)&gt;0,[1]!SearchNum(G8,1)*[1]!SearchNum(G8,2)/1000000,IF([1]!SearchNum(G8,1)&gt;0,[1]!SearchNum(G8,1)/1000,1)))*R8,[1]!StrToNum($Q$3))</f>
        <v>183.84</v>
      </c>
      <c r="M8" s="64">
        <f>ROUND(L8*(J8+K8),[1]!StrToNum($T$3))</f>
        <v>183.84</v>
      </c>
      <c r="N8" s="300">
        <f>SUM(M8:M10)</f>
        <v>195.15</v>
      </c>
      <c r="O8" s="24" t="s">
        <v>97</v>
      </c>
      <c r="P8" s="296" t="s">
        <v>558</v>
      </c>
      <c r="Q8" s="297"/>
      <c r="R8" s="25">
        <v>38.299999237060547</v>
      </c>
      <c r="S8" s="20" t="s">
        <v>559</v>
      </c>
    </row>
    <row r="9" spans="1:20" s="26" customFormat="1" ht="15.9" customHeight="1" x14ac:dyDescent="0.3">
      <c r="A9" s="21"/>
      <c r="B9" s="299"/>
      <c r="C9" s="299"/>
      <c r="D9" s="134">
        <v>95</v>
      </c>
      <c r="E9" s="27" t="s">
        <v>32</v>
      </c>
      <c r="F9" s="22" t="s">
        <v>457</v>
      </c>
      <c r="G9" s="295">
        <v>380</v>
      </c>
      <c r="H9" s="295"/>
      <c r="I9" s="295"/>
      <c r="J9" s="133">
        <v>1</v>
      </c>
      <c r="K9" s="133"/>
      <c r="L9" s="64">
        <f>ROUNDUP(IF(G9="",1,IF([1]!SearchNum(G9,2)&gt;0,[1]!SearchNum(G9,1)*[1]!SearchNum(G9,2)/1000000,IF([1]!SearchNum(G9,1)&gt;0,[1]!SearchNum(G9,1)/1000,1)))*R9,[1]!StrToNum($Q$3))</f>
        <v>9.31</v>
      </c>
      <c r="M9" s="64">
        <f>ROUND(L9*(J9+K9),[1]!StrToNum($T$3))</f>
        <v>9.31</v>
      </c>
      <c r="N9" s="300"/>
      <c r="O9" s="24" t="s">
        <v>97</v>
      </c>
      <c r="P9" s="296" t="s">
        <v>34</v>
      </c>
      <c r="Q9" s="297"/>
      <c r="R9" s="25">
        <f>[2]!МассСеч(F9,7850)</f>
        <v>24.492000579833984</v>
      </c>
      <c r="S9" s="20" t="s">
        <v>33</v>
      </c>
    </row>
    <row r="10" spans="1:20" s="26" customFormat="1" ht="16.5" customHeight="1" x14ac:dyDescent="0.3">
      <c r="A10" s="28"/>
      <c r="B10" s="299"/>
      <c r="C10" s="299"/>
      <c r="D10" s="298" t="s">
        <v>24</v>
      </c>
      <c r="E10" s="298"/>
      <c r="F10" s="298"/>
      <c r="G10" s="298"/>
      <c r="H10" s="298"/>
      <c r="I10" s="298"/>
      <c r="J10" s="298"/>
      <c r="K10" s="298"/>
      <c r="L10" s="298"/>
      <c r="M10" s="64">
        <f>ROUND((M8+M9)*0.01,0)</f>
        <v>2</v>
      </c>
      <c r="N10" s="300"/>
      <c r="O10" s="298" t="s">
        <v>25</v>
      </c>
      <c r="P10" s="298"/>
      <c r="Q10" s="298"/>
      <c r="R10" s="25"/>
      <c r="S10" s="20"/>
    </row>
    <row r="11" spans="1:20" s="35" customFormat="1" ht="15.9" customHeight="1" x14ac:dyDescent="0.3">
      <c r="A11" s="33"/>
      <c r="B11" s="299" t="s">
        <v>560</v>
      </c>
      <c r="C11" s="299"/>
      <c r="D11" s="134">
        <v>96</v>
      </c>
      <c r="E11" s="27" t="s">
        <v>27</v>
      </c>
      <c r="F11" s="22" t="s">
        <v>557</v>
      </c>
      <c r="G11" s="295">
        <v>4430</v>
      </c>
      <c r="H11" s="295"/>
      <c r="I11" s="295"/>
      <c r="J11" s="133">
        <v>1</v>
      </c>
      <c r="K11" s="133"/>
      <c r="L11" s="64">
        <f>ROUNDUP(IF(G11="",1,IF([1]!SearchNum(G11,2)&gt;0,[1]!SearchNum(G11,1)*[1]!SearchNum(G11,2)/1000000,IF([1]!SearchNum(G11,1)&gt;0,[1]!SearchNum(G11,1)/1000,1)))*R11,[1]!StrToNum($Q$3))</f>
        <v>169.67</v>
      </c>
      <c r="M11" s="64">
        <f>ROUND(L11*(J11+K11),[1]!StrToNum($T$3))</f>
        <v>169.67</v>
      </c>
      <c r="N11" s="300">
        <f>SUM(M11:M13)</f>
        <v>208.91</v>
      </c>
      <c r="O11" s="24" t="s">
        <v>97</v>
      </c>
      <c r="P11" s="296" t="s">
        <v>558</v>
      </c>
      <c r="Q11" s="297"/>
      <c r="R11" s="34">
        <v>38.299999237060547</v>
      </c>
      <c r="S11" s="20" t="s">
        <v>559</v>
      </c>
    </row>
    <row r="12" spans="1:20" s="35" customFormat="1" ht="15.9" customHeight="1" x14ac:dyDescent="0.3">
      <c r="A12" s="33"/>
      <c r="B12" s="299"/>
      <c r="C12" s="299"/>
      <c r="D12" s="134">
        <v>95</v>
      </c>
      <c r="E12" s="27" t="s">
        <v>32</v>
      </c>
      <c r="F12" s="22" t="s">
        <v>457</v>
      </c>
      <c r="G12" s="295">
        <v>380</v>
      </c>
      <c r="H12" s="295"/>
      <c r="I12" s="295"/>
      <c r="J12" s="133">
        <v>4</v>
      </c>
      <c r="K12" s="133">
        <v>0</v>
      </c>
      <c r="L12" s="64">
        <f>ROUNDUP(IF(G12="",1,IF([1]!SearchNum(G12,2)&gt;0,[1]!SearchNum(G12,1)*[1]!SearchNum(G12,2)/1000000,IF([1]!SearchNum(G12,1)&gt;0,[1]!SearchNum(G12,1)/1000,1)))*R12,[1]!StrToNum($Q$3))</f>
        <v>9.31</v>
      </c>
      <c r="M12" s="64">
        <f>ROUND(L12*(J12+K12),[1]!StrToNum($T$3))</f>
        <v>37.24</v>
      </c>
      <c r="N12" s="300"/>
      <c r="O12" s="24" t="s">
        <v>97</v>
      </c>
      <c r="P12" s="296" t="s">
        <v>34</v>
      </c>
      <c r="Q12" s="297"/>
      <c r="R12" s="34">
        <f>[2]!МассСеч(F12,7850)</f>
        <v>24.492000579833984</v>
      </c>
      <c r="S12" s="20"/>
    </row>
    <row r="13" spans="1:20" s="37" customFormat="1" ht="15.9" customHeight="1" x14ac:dyDescent="0.3">
      <c r="A13" s="36"/>
      <c r="B13" s="299"/>
      <c r="C13" s="299"/>
      <c r="D13" s="298" t="s">
        <v>24</v>
      </c>
      <c r="E13" s="298"/>
      <c r="F13" s="298"/>
      <c r="G13" s="298"/>
      <c r="H13" s="298"/>
      <c r="I13" s="298"/>
      <c r="J13" s="298"/>
      <c r="K13" s="298"/>
      <c r="L13" s="298"/>
      <c r="M13" s="64">
        <f>ROUND((M11+M12)*0.01,0)</f>
        <v>2</v>
      </c>
      <c r="N13" s="300"/>
      <c r="O13" s="298" t="s">
        <v>25</v>
      </c>
      <c r="P13" s="298"/>
      <c r="Q13" s="298"/>
      <c r="R13" s="34"/>
      <c r="S13" s="20"/>
    </row>
    <row r="14" spans="1:20" s="35" customFormat="1" ht="15.9" customHeight="1" x14ac:dyDescent="0.3">
      <c r="A14" s="33"/>
      <c r="B14" s="299" t="s">
        <v>561</v>
      </c>
      <c r="C14" s="299"/>
      <c r="D14" s="134">
        <v>97</v>
      </c>
      <c r="E14" s="27" t="s">
        <v>219</v>
      </c>
      <c r="F14" s="22" t="s">
        <v>197</v>
      </c>
      <c r="G14" s="295">
        <v>140</v>
      </c>
      <c r="H14" s="295"/>
      <c r="I14" s="295"/>
      <c r="J14" s="133">
        <v>1</v>
      </c>
      <c r="K14" s="133"/>
      <c r="L14" s="64">
        <f>ROUNDUP(IF(G14="",1,IF([1]!SearchNum(G14,2)&gt;0,[1]!SearchNum(G14,1)*[1]!SearchNum(G14,2)/1000000,IF([1]!SearchNum(G14,1)&gt;0,[1]!SearchNum(G14,1)/1000,1)))*R14,[1]!StrToNum($Q$3))</f>
        <v>1.72</v>
      </c>
      <c r="M14" s="64">
        <f>ROUND(L14*(J14+K14),[1]!StrToNum($T$3))</f>
        <v>1.72</v>
      </c>
      <c r="N14" s="300">
        <f>SUM(M14:M15)</f>
        <v>2.09</v>
      </c>
      <c r="O14" s="24" t="s">
        <v>36</v>
      </c>
      <c r="P14" s="296" t="s">
        <v>221</v>
      </c>
      <c r="Q14" s="297"/>
      <c r="R14" s="34">
        <v>12.25</v>
      </c>
      <c r="S14" s="20" t="s">
        <v>220</v>
      </c>
    </row>
    <row r="15" spans="1:20" s="35" customFormat="1" ht="15.9" customHeight="1" x14ac:dyDescent="0.3">
      <c r="A15" s="33"/>
      <c r="B15" s="299"/>
      <c r="C15" s="299"/>
      <c r="D15" s="134">
        <v>98</v>
      </c>
      <c r="E15" s="27" t="s">
        <v>32</v>
      </c>
      <c r="F15" s="22" t="s">
        <v>562</v>
      </c>
      <c r="G15" s="295">
        <v>88</v>
      </c>
      <c r="H15" s="295"/>
      <c r="I15" s="295"/>
      <c r="J15" s="133">
        <v>1</v>
      </c>
      <c r="K15" s="133"/>
      <c r="L15" s="64">
        <f>ROUNDUP(IF(G15="",1,IF([1]!SearchNum(G15,2)&gt;0,[1]!SearchNum(G15,1)*[1]!SearchNum(G15,2)/1000000,IF([1]!SearchNum(G15,1)&gt;0,[1]!SearchNum(G15,1)/1000,1)))*R15,[1]!StrToNum($Q$3))</f>
        <v>0.37</v>
      </c>
      <c r="M15" s="64">
        <f>ROUND(L15*(J15+K15),[1]!StrToNum($T$3))</f>
        <v>0.37</v>
      </c>
      <c r="N15" s="300"/>
      <c r="O15" s="24" t="s">
        <v>36</v>
      </c>
      <c r="P15" s="296" t="s">
        <v>34</v>
      </c>
      <c r="Q15" s="297"/>
      <c r="R15" s="34">
        <f>[2]!МассСеч(F15,7850)</f>
        <v>4.1449999809265137</v>
      </c>
      <c r="S15" s="20" t="s">
        <v>33</v>
      </c>
    </row>
    <row r="16" spans="1:20" s="35" customFormat="1" ht="15.9" customHeight="1" x14ac:dyDescent="0.3">
      <c r="A16" s="33"/>
      <c r="B16" s="299" t="s">
        <v>563</v>
      </c>
      <c r="C16" s="299"/>
      <c r="D16" s="134"/>
      <c r="E16" s="27" t="s">
        <v>32</v>
      </c>
      <c r="F16" s="22" t="s">
        <v>564</v>
      </c>
      <c r="G16" s="295">
        <v>80</v>
      </c>
      <c r="H16" s="295"/>
      <c r="I16" s="295"/>
      <c r="J16" s="133">
        <v>1</v>
      </c>
      <c r="K16" s="133"/>
      <c r="L16" s="64">
        <f>ROUNDUP(IF(G16="",1,IF([1]!SearchNum(G16,2)&gt;0,[1]!SearchNum(G16,1)*[1]!SearchNum(G16,2)/1000000,IF([1]!SearchNum(G16,1)&gt;0,[1]!SearchNum(G16,1)/1000,1)))*R16,[1]!StrToNum($Q$3))</f>
        <v>0.46</v>
      </c>
      <c r="M16" s="64">
        <f>ROUND(L16*(J16+K16),[1]!StrToNum($T$3))</f>
        <v>0.46</v>
      </c>
      <c r="N16" s="135">
        <f>SUM(M16:M16)</f>
        <v>0.46</v>
      </c>
      <c r="O16" s="24" t="s">
        <v>97</v>
      </c>
      <c r="P16" s="296" t="s">
        <v>34</v>
      </c>
      <c r="Q16" s="297"/>
      <c r="R16" s="34">
        <f>[2]!МассСеч(F16,7850)</f>
        <v>5.6519999504089355</v>
      </c>
      <c r="S16" s="20" t="s">
        <v>33</v>
      </c>
    </row>
    <row r="17" spans="1:19" s="35" customFormat="1" ht="15.9" customHeight="1" x14ac:dyDescent="0.3">
      <c r="A17" s="33"/>
      <c r="B17" s="299" t="s">
        <v>565</v>
      </c>
      <c r="C17" s="299"/>
      <c r="D17" s="134"/>
      <c r="E17" s="27" t="s">
        <v>32</v>
      </c>
      <c r="F17" s="22" t="s">
        <v>566</v>
      </c>
      <c r="G17" s="295">
        <v>60</v>
      </c>
      <c r="H17" s="295"/>
      <c r="I17" s="295"/>
      <c r="J17" s="133">
        <v>1</v>
      </c>
      <c r="K17" s="133"/>
      <c r="L17" s="64">
        <f>ROUNDUP(IF(G17="",1,IF([1]!SearchNum(G17,2)&gt;0,[1]!SearchNum(G17,1)*[1]!SearchNum(G17,2)/1000000,IF([1]!SearchNum(G17,1)&gt;0,[1]!SearchNum(G17,1)/1000,1)))*R17,[1]!StrToNum($Q$3))</f>
        <v>0.29000000000000004</v>
      </c>
      <c r="M17" s="64">
        <f>ROUND(L17*(J17+K17),[1]!StrToNum($T$3))</f>
        <v>0.28999999999999998</v>
      </c>
      <c r="N17" s="135">
        <f>SUM(M17:M17)</f>
        <v>0.28999999999999998</v>
      </c>
      <c r="O17" s="24" t="s">
        <v>36</v>
      </c>
      <c r="P17" s="296" t="s">
        <v>34</v>
      </c>
      <c r="Q17" s="297"/>
      <c r="R17" s="34">
        <f>[2]!МассСеч(F17,7850)</f>
        <v>4.7100000381469727</v>
      </c>
      <c r="S17" s="20" t="s">
        <v>33</v>
      </c>
    </row>
    <row r="18" spans="1:19" s="38" customFormat="1" ht="12" customHeight="1" x14ac:dyDescent="0.25">
      <c r="M18" s="39"/>
    </row>
    <row r="19" spans="1:19" s="41" customFormat="1" ht="18" customHeight="1" x14ac:dyDescent="0.3">
      <c r="A19" s="40" t="s">
        <v>40</v>
      </c>
      <c r="B19" s="311" t="s">
        <v>41</v>
      </c>
      <c r="C19" s="311"/>
      <c r="D19" s="311"/>
      <c r="E19" s="311"/>
      <c r="F19" s="311"/>
      <c r="G19" s="311"/>
      <c r="H19" s="312" t="s">
        <v>41</v>
      </c>
      <c r="I19" s="312"/>
      <c r="J19" s="312"/>
      <c r="K19" s="312"/>
      <c r="L19" s="312"/>
      <c r="M19" s="312"/>
      <c r="N19" s="312"/>
      <c r="O19" s="310"/>
      <c r="P19" s="310"/>
      <c r="Q19" s="310"/>
    </row>
    <row r="20" spans="1:19" s="41" customFormat="1" ht="18" customHeight="1" x14ac:dyDescent="0.3">
      <c r="A20" s="40" t="s">
        <v>40</v>
      </c>
      <c r="B20" s="312" t="s">
        <v>462</v>
      </c>
      <c r="C20" s="312"/>
      <c r="D20" s="312"/>
      <c r="E20" s="312"/>
      <c r="F20" s="312"/>
      <c r="G20" s="312"/>
      <c r="H20" s="312" t="s">
        <v>12</v>
      </c>
      <c r="I20" s="312"/>
      <c r="J20" s="312"/>
      <c r="K20" s="313" t="s">
        <v>43</v>
      </c>
      <c r="L20" s="314"/>
      <c r="M20" s="312" t="s">
        <v>44</v>
      </c>
      <c r="N20" s="312"/>
      <c r="O20" s="312" t="s">
        <v>45</v>
      </c>
      <c r="P20" s="312"/>
      <c r="Q20" s="312"/>
    </row>
    <row r="21" spans="1:19" s="41" customFormat="1" ht="18" customHeight="1" x14ac:dyDescent="0.3">
      <c r="A21" s="40" t="s">
        <v>40</v>
      </c>
      <c r="B21" s="312"/>
      <c r="C21" s="312"/>
      <c r="D21" s="312"/>
      <c r="E21" s="312"/>
      <c r="F21" s="312"/>
      <c r="G21" s="312"/>
      <c r="H21" s="312"/>
      <c r="I21" s="312"/>
      <c r="J21" s="312"/>
      <c r="K21" s="132" t="s">
        <v>19</v>
      </c>
      <c r="L21" s="132" t="s">
        <v>20</v>
      </c>
      <c r="M21" s="132" t="s">
        <v>46</v>
      </c>
      <c r="N21" s="132" t="s">
        <v>22</v>
      </c>
      <c r="O21" s="312"/>
      <c r="P21" s="312"/>
      <c r="Q21" s="312"/>
    </row>
    <row r="22" spans="1:19" s="41" customFormat="1" ht="18" customHeight="1" x14ac:dyDescent="0.3">
      <c r="A22" s="40" t="s">
        <v>40</v>
      </c>
      <c r="B22" s="302" t="s">
        <v>567</v>
      </c>
      <c r="C22" s="302"/>
      <c r="D22" s="302"/>
      <c r="E22" s="302"/>
      <c r="F22" s="302"/>
      <c r="G22" s="302"/>
      <c r="H22" s="303" t="str">
        <f>$B$8</f>
        <v>С51</v>
      </c>
      <c r="I22" s="304"/>
      <c r="J22" s="305"/>
      <c r="K22" s="42">
        <v>1</v>
      </c>
      <c r="L22" s="42"/>
      <c r="M22" s="66">
        <f>$N$8</f>
        <v>195.15</v>
      </c>
      <c r="N22" s="66">
        <f>(K22+L22)*M22</f>
        <v>195.15</v>
      </c>
      <c r="O22" s="306" t="s">
        <v>49</v>
      </c>
      <c r="P22" s="307"/>
      <c r="Q22" s="43" t="s">
        <v>568</v>
      </c>
    </row>
    <row r="23" spans="1:19" s="41" customFormat="1" ht="18" customHeight="1" x14ac:dyDescent="0.3">
      <c r="A23" s="40" t="s">
        <v>40</v>
      </c>
      <c r="B23" s="302" t="s">
        <v>567</v>
      </c>
      <c r="C23" s="302"/>
      <c r="D23" s="302"/>
      <c r="E23" s="302"/>
      <c r="F23" s="302"/>
      <c r="G23" s="302"/>
      <c r="H23" s="303" t="str">
        <f>$B$11</f>
        <v>С52</v>
      </c>
      <c r="I23" s="304"/>
      <c r="J23" s="305"/>
      <c r="K23" s="42">
        <v>1</v>
      </c>
      <c r="L23" s="42"/>
      <c r="M23" s="66">
        <f>$N$11</f>
        <v>208.91</v>
      </c>
      <c r="N23" s="66">
        <f>(K23+L23)*M23</f>
        <v>208.91</v>
      </c>
      <c r="O23" s="306" t="s">
        <v>49</v>
      </c>
      <c r="P23" s="307"/>
      <c r="Q23" s="43" t="s">
        <v>568</v>
      </c>
    </row>
    <row r="24" spans="1:19" s="41" customFormat="1" ht="18" customHeight="1" x14ac:dyDescent="0.3">
      <c r="A24" s="40" t="s">
        <v>40</v>
      </c>
      <c r="B24" s="302" t="s">
        <v>569</v>
      </c>
      <c r="C24" s="302"/>
      <c r="D24" s="302"/>
      <c r="E24" s="302"/>
      <c r="F24" s="302"/>
      <c r="G24" s="302"/>
      <c r="H24" s="303" t="str">
        <f>$B$14</f>
        <v>С53</v>
      </c>
      <c r="I24" s="304"/>
      <c r="J24" s="305"/>
      <c r="K24" s="42">
        <v>4</v>
      </c>
      <c r="L24" s="42"/>
      <c r="M24" s="66">
        <f>$N$14</f>
        <v>2.09</v>
      </c>
      <c r="N24" s="66">
        <f>(K24+L24)*M24</f>
        <v>8.36</v>
      </c>
      <c r="O24" s="306" t="s">
        <v>49</v>
      </c>
      <c r="P24" s="307"/>
      <c r="Q24" s="43" t="s">
        <v>568</v>
      </c>
    </row>
    <row r="25" spans="1:19" s="41" customFormat="1" ht="18" customHeight="1" x14ac:dyDescent="0.3">
      <c r="A25" s="40" t="s">
        <v>40</v>
      </c>
      <c r="B25" s="302" t="s">
        <v>528</v>
      </c>
      <c r="C25" s="302"/>
      <c r="D25" s="302"/>
      <c r="E25" s="302"/>
      <c r="F25" s="302"/>
      <c r="G25" s="302"/>
      <c r="H25" s="303" t="str">
        <f>$B$16</f>
        <v>С54</v>
      </c>
      <c r="I25" s="304"/>
      <c r="J25" s="305"/>
      <c r="K25" s="42">
        <v>40</v>
      </c>
      <c r="L25" s="42"/>
      <c r="M25" s="66">
        <f>$N$16</f>
        <v>0.46</v>
      </c>
      <c r="N25" s="66">
        <f>(K25+L25)*M25</f>
        <v>18.400000000000002</v>
      </c>
      <c r="O25" s="306" t="s">
        <v>49</v>
      </c>
      <c r="P25" s="307"/>
      <c r="Q25" s="43" t="s">
        <v>568</v>
      </c>
    </row>
    <row r="26" spans="1:19" s="41" customFormat="1" ht="18" customHeight="1" x14ac:dyDescent="0.3">
      <c r="A26" s="40" t="s">
        <v>40</v>
      </c>
      <c r="B26" s="302" t="s">
        <v>528</v>
      </c>
      <c r="C26" s="302"/>
      <c r="D26" s="302"/>
      <c r="E26" s="302"/>
      <c r="F26" s="302"/>
      <c r="G26" s="302"/>
      <c r="H26" s="303" t="str">
        <f>$B$17</f>
        <v>С55</v>
      </c>
      <c r="I26" s="304"/>
      <c r="J26" s="305"/>
      <c r="K26" s="42">
        <v>60</v>
      </c>
      <c r="L26" s="42"/>
      <c r="M26" s="66">
        <f>$N$17</f>
        <v>0.28999999999999998</v>
      </c>
      <c r="N26" s="66">
        <f>(K26+L26)*M26</f>
        <v>17.399999999999999</v>
      </c>
      <c r="O26" s="306" t="s">
        <v>49</v>
      </c>
      <c r="P26" s="307"/>
      <c r="Q26" s="43" t="s">
        <v>568</v>
      </c>
    </row>
    <row r="27" spans="1:19" s="41" customFormat="1" ht="18" customHeight="1" x14ac:dyDescent="0.3">
      <c r="A27" s="40" t="s">
        <v>40</v>
      </c>
      <c r="B27" s="308" t="s">
        <v>47</v>
      </c>
      <c r="C27" s="308"/>
      <c r="D27" s="308"/>
      <c r="E27" s="308"/>
      <c r="F27" s="308"/>
      <c r="G27" s="308"/>
      <c r="H27" s="309" t="s">
        <v>47</v>
      </c>
      <c r="I27" s="309"/>
      <c r="J27" s="309"/>
      <c r="K27" s="309"/>
      <c r="L27" s="309"/>
      <c r="M27" s="130"/>
      <c r="N27" s="131">
        <f>SUM(N22:N26)</f>
        <v>448.21999999999997</v>
      </c>
      <c r="O27" s="301" t="s">
        <v>48</v>
      </c>
      <c r="P27" s="301"/>
      <c r="Q27" s="301"/>
    </row>
    <row r="28" spans="1:19" s="44" customFormat="1" ht="8.25" customHeight="1" x14ac:dyDescent="0.25">
      <c r="A28" s="38"/>
      <c r="M28" s="45"/>
      <c r="R28" s="46"/>
    </row>
    <row r="29" spans="1:19" s="44" customFormat="1" ht="16.5" customHeight="1" x14ac:dyDescent="0.3">
      <c r="A29" s="47"/>
      <c r="B29" s="312" t="s">
        <v>51</v>
      </c>
      <c r="C29" s="312"/>
      <c r="D29" s="312"/>
      <c r="E29" s="312"/>
      <c r="F29" s="312"/>
      <c r="G29" s="312"/>
      <c r="H29" s="312"/>
      <c r="I29" s="312"/>
      <c r="J29" s="312"/>
      <c r="K29" s="312"/>
      <c r="L29" s="312"/>
      <c r="M29" s="312"/>
      <c r="N29" s="312"/>
      <c r="O29" s="310"/>
      <c r="P29" s="310"/>
      <c r="Q29" s="310"/>
      <c r="R29" s="315" t="s">
        <v>11</v>
      </c>
    </row>
    <row r="30" spans="1:19" s="44" customFormat="1" ht="36.75" customHeight="1" x14ac:dyDescent="0.3">
      <c r="A30" s="47"/>
      <c r="B30" s="312" t="s">
        <v>52</v>
      </c>
      <c r="C30" s="312"/>
      <c r="D30" s="312"/>
      <c r="E30" s="312" t="s">
        <v>53</v>
      </c>
      <c r="F30" s="312"/>
      <c r="G30" s="312" t="s">
        <v>54</v>
      </c>
      <c r="H30" s="312"/>
      <c r="I30" s="312"/>
      <c r="J30" s="312"/>
      <c r="K30" s="312" t="s">
        <v>55</v>
      </c>
      <c r="L30" s="312"/>
      <c r="M30" s="317" t="s">
        <v>56</v>
      </c>
      <c r="N30" s="317"/>
      <c r="O30" s="312" t="s">
        <v>18</v>
      </c>
      <c r="P30" s="312"/>
      <c r="Q30" s="312"/>
      <c r="R30" s="316"/>
    </row>
    <row r="31" spans="1:19" s="44" customFormat="1" ht="15.9" customHeight="1" x14ac:dyDescent="0.3">
      <c r="A31" s="48" t="s">
        <v>57</v>
      </c>
      <c r="B31" s="324" t="s">
        <v>36</v>
      </c>
      <c r="C31" s="325"/>
      <c r="D31" s="326"/>
      <c r="E31" s="51" t="s">
        <v>32</v>
      </c>
      <c r="F31" s="49" t="s">
        <v>59</v>
      </c>
      <c r="G31" s="334" t="s">
        <v>34</v>
      </c>
      <c r="H31" s="335"/>
      <c r="I31" s="335"/>
      <c r="J31" s="336"/>
      <c r="K31" s="319">
        <v>17.399999618530273</v>
      </c>
      <c r="L31" s="320"/>
      <c r="M31" s="319">
        <f>IF(OR(R31="",K31="")," --- ",K31/R31)</f>
        <v>0.22165604609592704</v>
      </c>
      <c r="N31" s="320"/>
      <c r="O31" s="321" t="s">
        <v>60</v>
      </c>
      <c r="P31" s="322"/>
      <c r="Q31" s="323"/>
      <c r="R31" s="50">
        <v>78.5</v>
      </c>
    </row>
    <row r="32" spans="1:19" s="44" customFormat="1" ht="15.9" customHeight="1" x14ac:dyDescent="0.3">
      <c r="A32" s="48" t="s">
        <v>57</v>
      </c>
      <c r="B32" s="327"/>
      <c r="C32" s="328"/>
      <c r="D32" s="329"/>
      <c r="E32" s="51" t="s">
        <v>32</v>
      </c>
      <c r="F32" s="49" t="s">
        <v>129</v>
      </c>
      <c r="G32" s="340"/>
      <c r="H32" s="341"/>
      <c r="I32" s="341"/>
      <c r="J32" s="342"/>
      <c r="K32" s="319">
        <v>1.4800000190734863</v>
      </c>
      <c r="L32" s="320"/>
      <c r="M32" s="319">
        <f>IF(OR(R32="",K32="")," --- ",K32/R32)</f>
        <v>3.1422506730794615E-2</v>
      </c>
      <c r="N32" s="320"/>
      <c r="O32" s="321" t="s">
        <v>60</v>
      </c>
      <c r="P32" s="322"/>
      <c r="Q32" s="323"/>
      <c r="R32" s="50">
        <v>47.099998474121094</v>
      </c>
    </row>
    <row r="33" spans="1:19" s="44" customFormat="1" ht="15.9" customHeight="1" x14ac:dyDescent="0.3">
      <c r="A33" s="48" t="s">
        <v>57</v>
      </c>
      <c r="B33" s="330"/>
      <c r="C33" s="331"/>
      <c r="D33" s="332"/>
      <c r="E33" s="51" t="s">
        <v>219</v>
      </c>
      <c r="F33" s="49" t="s">
        <v>197</v>
      </c>
      <c r="G33" s="321" t="s">
        <v>221</v>
      </c>
      <c r="H33" s="322"/>
      <c r="I33" s="322"/>
      <c r="J33" s="323"/>
      <c r="K33" s="319">
        <v>6.880000114440918</v>
      </c>
      <c r="L33" s="320"/>
      <c r="M33" s="319">
        <f>IF(OR(R33="",K33="")," --- ",K33/R33)</f>
        <v>0.5616326624033402</v>
      </c>
      <c r="N33" s="320"/>
      <c r="O33" s="321" t="s">
        <v>60</v>
      </c>
      <c r="P33" s="322"/>
      <c r="Q33" s="323"/>
      <c r="R33" s="50">
        <v>12.25</v>
      </c>
    </row>
    <row r="34" spans="1:19" s="44" customFormat="1" ht="15.9" customHeight="1" x14ac:dyDescent="0.3">
      <c r="A34" s="48" t="s">
        <v>57</v>
      </c>
      <c r="B34" s="324" t="s">
        <v>97</v>
      </c>
      <c r="C34" s="325"/>
      <c r="D34" s="326"/>
      <c r="E34" s="51" t="s">
        <v>32</v>
      </c>
      <c r="F34" s="49" t="s">
        <v>101</v>
      </c>
      <c r="G34" s="321" t="s">
        <v>34</v>
      </c>
      <c r="H34" s="322"/>
      <c r="I34" s="322"/>
      <c r="J34" s="323"/>
      <c r="K34" s="319">
        <v>64.950004577636719</v>
      </c>
      <c r="L34" s="320"/>
      <c r="M34" s="319">
        <f>IF(OR(R34="",K34="")," --- ",K34/R34)</f>
        <v>0.68949051679187678</v>
      </c>
      <c r="N34" s="320"/>
      <c r="O34" s="321" t="s">
        <v>60</v>
      </c>
      <c r="P34" s="322"/>
      <c r="Q34" s="323"/>
      <c r="R34" s="50">
        <v>94.199996948242188</v>
      </c>
    </row>
    <row r="35" spans="1:19" s="44" customFormat="1" ht="15.9" customHeight="1" x14ac:dyDescent="0.3">
      <c r="A35" s="48" t="s">
        <v>57</v>
      </c>
      <c r="B35" s="330"/>
      <c r="C35" s="331"/>
      <c r="D35" s="332"/>
      <c r="E35" s="51" t="s">
        <v>27</v>
      </c>
      <c r="F35" s="49" t="s">
        <v>557</v>
      </c>
      <c r="G35" s="321" t="s">
        <v>558</v>
      </c>
      <c r="H35" s="322"/>
      <c r="I35" s="322"/>
      <c r="J35" s="323"/>
      <c r="K35" s="319">
        <v>353.510009765625</v>
      </c>
      <c r="L35" s="320"/>
      <c r="M35" s="319">
        <f>IF(OR(R35="",K35="")," --- ",K35/R35)</f>
        <v>9.2300265485006889</v>
      </c>
      <c r="N35" s="320"/>
      <c r="O35" s="321" t="s">
        <v>60</v>
      </c>
      <c r="P35" s="322"/>
      <c r="Q35" s="323"/>
      <c r="R35" s="50">
        <v>38.299999237060547</v>
      </c>
    </row>
    <row r="36" spans="1:19" s="44" customFormat="1" ht="15.9" customHeight="1" x14ac:dyDescent="0.3">
      <c r="A36" s="47"/>
      <c r="B36" s="309" t="s">
        <v>58</v>
      </c>
      <c r="C36" s="309"/>
      <c r="D36" s="309"/>
      <c r="E36" s="309"/>
      <c r="F36" s="309"/>
      <c r="G36" s="309"/>
      <c r="H36" s="309"/>
      <c r="I36" s="309"/>
      <c r="J36" s="309"/>
      <c r="K36" s="333">
        <f>SUM(K31:L35)</f>
        <v>444.2200140953064</v>
      </c>
      <c r="L36" s="333"/>
      <c r="M36" s="318" t="s">
        <v>48</v>
      </c>
      <c r="N36" s="318"/>
      <c r="O36" s="317" t="s">
        <v>48</v>
      </c>
      <c r="P36" s="317"/>
      <c r="Q36" s="317"/>
      <c r="R36" s="50"/>
    </row>
    <row r="37" spans="1:19" ht="15.9" customHeight="1" x14ac:dyDescent="0.25">
      <c r="B37" s="29"/>
      <c r="C37" s="29"/>
      <c r="D37" s="29"/>
      <c r="E37" s="29"/>
      <c r="F37" s="29"/>
      <c r="G37" s="29"/>
      <c r="H37" s="29"/>
      <c r="I37" s="29"/>
      <c r="J37" s="29"/>
      <c r="K37" s="29"/>
      <c r="L37" s="29"/>
      <c r="M37" s="30"/>
      <c r="N37" s="29"/>
      <c r="O37" s="29"/>
      <c r="P37" s="29"/>
      <c r="Q37" s="29"/>
      <c r="R37" s="31"/>
      <c r="S37" s="32"/>
    </row>
    <row r="38" spans="1:19" ht="15.9" customHeight="1" x14ac:dyDescent="0.25">
      <c r="B38" s="29"/>
      <c r="C38" s="29"/>
      <c r="D38" s="29"/>
      <c r="E38" s="29"/>
      <c r="F38" s="29"/>
      <c r="G38" s="29"/>
      <c r="H38" s="29"/>
      <c r="I38" s="29"/>
      <c r="J38" s="29"/>
      <c r="K38" s="29"/>
      <c r="L38" s="29"/>
      <c r="M38" s="30"/>
      <c r="N38" s="29"/>
      <c r="O38" s="29"/>
      <c r="P38" s="29"/>
      <c r="Q38" s="29"/>
      <c r="R38" s="31"/>
      <c r="S38" s="32"/>
    </row>
    <row r="39" spans="1:19" ht="15.9" customHeight="1" x14ac:dyDescent="0.25">
      <c r="S39" s="32"/>
    </row>
    <row r="40" spans="1:19" ht="15.9" customHeight="1" x14ac:dyDescent="0.25">
      <c r="S40" s="32"/>
    </row>
    <row r="41" spans="1:19" ht="15.9" customHeight="1" x14ac:dyDescent="0.25">
      <c r="S41" s="32"/>
    </row>
    <row r="42" spans="1:19" ht="15.9" customHeight="1" x14ac:dyDescent="0.25">
      <c r="S42" s="32"/>
    </row>
    <row r="43" spans="1:19" ht="15.9" customHeight="1" x14ac:dyDescent="0.3">
      <c r="S43" s="32"/>
    </row>
    <row r="44" spans="1:19" ht="15.9" customHeight="1" x14ac:dyDescent="0.3">
      <c r="S44" s="32"/>
    </row>
    <row r="45" spans="1:19" ht="15.9" customHeight="1" x14ac:dyDescent="0.3">
      <c r="S45" s="32"/>
    </row>
    <row r="46" spans="1:19" ht="15.9" customHeight="1" x14ac:dyDescent="0.3">
      <c r="S46" s="32"/>
    </row>
    <row r="47" spans="1:19" ht="15.9" customHeight="1" x14ac:dyDescent="0.3">
      <c r="S47" s="32"/>
    </row>
    <row r="48" spans="1:19" ht="15.9" customHeight="1" x14ac:dyDescent="0.3">
      <c r="S48" s="32"/>
    </row>
    <row r="49" spans="19:19" ht="15.9" customHeight="1" x14ac:dyDescent="0.3">
      <c r="S49" s="32"/>
    </row>
  </sheetData>
  <mergeCells count="100">
    <mergeCell ref="B3:D3"/>
    <mergeCell ref="E3:F3"/>
    <mergeCell ref="H3:N3"/>
    <mergeCell ref="B5:Q5"/>
    <mergeCell ref="R5:R7"/>
    <mergeCell ref="B6:C7"/>
    <mergeCell ref="D6:D7"/>
    <mergeCell ref="E6:F7"/>
    <mergeCell ref="G6:I7"/>
    <mergeCell ref="J6:K6"/>
    <mergeCell ref="L6:N6"/>
    <mergeCell ref="O6:Q7"/>
    <mergeCell ref="B8:C10"/>
    <mergeCell ref="G8:I8"/>
    <mergeCell ref="N8:N10"/>
    <mergeCell ref="P8:Q8"/>
    <mergeCell ref="G9:I9"/>
    <mergeCell ref="P9:Q9"/>
    <mergeCell ref="D10:L10"/>
    <mergeCell ref="O10:Q10"/>
    <mergeCell ref="B11:C13"/>
    <mergeCell ref="G11:I11"/>
    <mergeCell ref="N11:N13"/>
    <mergeCell ref="P11:Q11"/>
    <mergeCell ref="G12:I12"/>
    <mergeCell ref="P12:Q12"/>
    <mergeCell ref="D13:L13"/>
    <mergeCell ref="O13:Q13"/>
    <mergeCell ref="B14:C15"/>
    <mergeCell ref="G14:I14"/>
    <mergeCell ref="N14:N15"/>
    <mergeCell ref="P14:Q14"/>
    <mergeCell ref="G15:I15"/>
    <mergeCell ref="P15:Q15"/>
    <mergeCell ref="B16:C16"/>
    <mergeCell ref="G16:I16"/>
    <mergeCell ref="P16:Q16"/>
    <mergeCell ref="B17:C17"/>
    <mergeCell ref="G17:I17"/>
    <mergeCell ref="P17:Q17"/>
    <mergeCell ref="B19:G19"/>
    <mergeCell ref="H19:N19"/>
    <mergeCell ref="O19:Q19"/>
    <mergeCell ref="B20:G21"/>
    <mergeCell ref="H20:J21"/>
    <mergeCell ref="K20:L20"/>
    <mergeCell ref="M20:N20"/>
    <mergeCell ref="O20:Q21"/>
    <mergeCell ref="B22:G22"/>
    <mergeCell ref="H22:J22"/>
    <mergeCell ref="O22:P22"/>
    <mergeCell ref="B23:G23"/>
    <mergeCell ref="H23:J23"/>
    <mergeCell ref="O23:P23"/>
    <mergeCell ref="B24:G24"/>
    <mergeCell ref="H24:J24"/>
    <mergeCell ref="O24:P24"/>
    <mergeCell ref="B25:G25"/>
    <mergeCell ref="H25:J25"/>
    <mergeCell ref="O25:P25"/>
    <mergeCell ref="B26:G26"/>
    <mergeCell ref="H26:J26"/>
    <mergeCell ref="O26:P26"/>
    <mergeCell ref="B27:G27"/>
    <mergeCell ref="H27:L27"/>
    <mergeCell ref="O27:Q27"/>
    <mergeCell ref="R29:R30"/>
    <mergeCell ref="B30:D30"/>
    <mergeCell ref="E30:F30"/>
    <mergeCell ref="G30:J30"/>
    <mergeCell ref="K30:L30"/>
    <mergeCell ref="M30:N30"/>
    <mergeCell ref="O30:Q30"/>
    <mergeCell ref="M32:N32"/>
    <mergeCell ref="O32:Q32"/>
    <mergeCell ref="G33:J33"/>
    <mergeCell ref="K33:L33"/>
    <mergeCell ref="B29:N29"/>
    <mergeCell ref="O29:Q29"/>
    <mergeCell ref="M33:N33"/>
    <mergeCell ref="O33:Q33"/>
    <mergeCell ref="B31:D33"/>
    <mergeCell ref="G31:J32"/>
    <mergeCell ref="K31:L31"/>
    <mergeCell ref="M31:N31"/>
    <mergeCell ref="O31:Q31"/>
    <mergeCell ref="K32:L32"/>
    <mergeCell ref="B36:J36"/>
    <mergeCell ref="K36:L36"/>
    <mergeCell ref="M36:N36"/>
    <mergeCell ref="O36:Q36"/>
    <mergeCell ref="B34:D35"/>
    <mergeCell ref="G34:J34"/>
    <mergeCell ref="K34:L34"/>
    <mergeCell ref="M34:N34"/>
    <mergeCell ref="O34:Q34"/>
    <mergeCell ref="G35:J35"/>
    <mergeCell ref="K35:L35"/>
    <mergeCell ref="M35:N35"/>
    <mergeCell ref="O35:Q35"/>
  </mergeCells>
  <dataValidations count="1">
    <dataValidation allowBlank="1" sqref="K36:L36 JG36:JH36 TC36:TD36 ACY36:ACZ36 AMU36:AMV36 AWQ36:AWR36 BGM36:BGN36 BQI36:BQJ36 CAE36:CAF36 CKA36:CKB36 CTW36:CTX36 DDS36:DDT36 DNO36:DNP36 DXK36:DXL36 EHG36:EHH36 ERC36:ERD36 FAY36:FAZ36 FKU36:FKV36 FUQ36:FUR36 GEM36:GEN36 GOI36:GOJ36 GYE36:GYF36 HIA36:HIB36 HRW36:HRX36 IBS36:IBT36 ILO36:ILP36 IVK36:IVL36 JFG36:JFH36 JPC36:JPD36 JYY36:JYZ36 KIU36:KIV36 KSQ36:KSR36 LCM36:LCN36 LMI36:LMJ36 LWE36:LWF36 MGA36:MGB36 MPW36:MPX36 MZS36:MZT36 NJO36:NJP36 NTK36:NTL36 ODG36:ODH36 ONC36:OND36 OWY36:OWZ36 PGU36:PGV36 PQQ36:PQR36 QAM36:QAN36 QKI36:QKJ36 QUE36:QUF36 REA36:REB36 RNW36:RNX36 RXS36:RXT36 SHO36:SHP36 SRK36:SRL36 TBG36:TBH36 TLC36:TLD36 TUY36:TUZ36 UEU36:UEV36 UOQ36:UOR36 UYM36:UYN36 VII36:VIJ36 VSE36:VSF36 WCA36:WCB36 WLW36:WLX36 WVS36:WVT36"/>
  </dataValidations>
  <pageMargins left="0.38" right="0.19685039370078741" top="0.19685039370078741" bottom="0.37" header="0" footer="0"/>
  <pageSetup paperSize="9" scale="86" fitToHeight="1000" orientation="portrait" horizontalDpi="300" verticalDpi="300" r:id="rId1"/>
  <headerFooter alignWithMargins="0">
    <oddFooter>Страница &amp;P из &amp;N</oddFooter>
  </headerFooter>
  <legacyDrawing r:id="rId2"/>
</worksheet>
</file>

<file path=xl/worksheets/sheet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141">
    <tabColor rgb="FFFF0000"/>
    <outlinePr summaryBelow="0"/>
    <pageSetUpPr autoPageBreaks="0" fitToPage="1"/>
  </sheetPr>
  <dimension ref="A1:T85"/>
  <sheetViews>
    <sheetView zoomScaleNormal="85" workbookViewId="0">
      <pane ySplit="4" topLeftCell="A37" activePane="bottomLeft" state="frozen"/>
      <selection pane="bottomLeft" activeCell="K80" sqref="K80"/>
    </sheetView>
  </sheetViews>
  <sheetFormatPr defaultRowHeight="15.9" customHeight="1" x14ac:dyDescent="0.3"/>
  <cols>
    <col min="1" max="1" width="1.109375" style="2" customWidth="1"/>
    <col min="2" max="3" width="4.33203125" style="17" customWidth="1"/>
    <col min="4" max="4" width="5.109375" style="17" customWidth="1"/>
    <col min="5" max="6" width="10.6640625" style="17" customWidth="1"/>
    <col min="7" max="9" width="3.5546875" style="17" customWidth="1"/>
    <col min="10" max="11" width="6.6640625" style="17" customWidth="1"/>
    <col min="12" max="12" width="7.33203125" style="17" customWidth="1"/>
    <col min="13" max="13" width="9.109375" style="18"/>
    <col min="14" max="14" width="9.6640625" style="17" customWidth="1"/>
    <col min="15" max="15" width="11.109375" style="17" customWidth="1"/>
    <col min="16" max="16" width="12.88671875" style="17" customWidth="1"/>
    <col min="17" max="17" width="7.5546875" style="17" customWidth="1"/>
    <col min="18" max="18" width="11.5546875" style="19" customWidth="1"/>
    <col min="19" max="19" width="19.5546875" style="6" customWidth="1"/>
    <col min="20" max="256" width="9.109375" style="17"/>
    <col min="257" max="257" width="1.109375" style="17" customWidth="1"/>
    <col min="258" max="259" width="4.33203125" style="17" customWidth="1"/>
    <col min="260" max="260" width="5.109375" style="17" customWidth="1"/>
    <col min="261" max="262" width="10.6640625" style="17" customWidth="1"/>
    <col min="263" max="265" width="3.5546875" style="17" customWidth="1"/>
    <col min="266" max="267" width="6.6640625" style="17" customWidth="1"/>
    <col min="268" max="268" width="7.33203125" style="17" customWidth="1"/>
    <col min="269" max="269" width="9.109375" style="17"/>
    <col min="270" max="270" width="9.6640625" style="17" customWidth="1"/>
    <col min="271" max="271" width="11.109375" style="17" customWidth="1"/>
    <col min="272" max="272" width="12.88671875" style="17" customWidth="1"/>
    <col min="273" max="273" width="7.5546875" style="17" customWidth="1"/>
    <col min="274" max="274" width="11.5546875" style="17" customWidth="1"/>
    <col min="275" max="275" width="19.5546875" style="17" customWidth="1"/>
    <col min="276" max="512" width="9.109375" style="17"/>
    <col min="513" max="513" width="1.109375" style="17" customWidth="1"/>
    <col min="514" max="515" width="4.33203125" style="17" customWidth="1"/>
    <col min="516" max="516" width="5.109375" style="17" customWidth="1"/>
    <col min="517" max="518" width="10.6640625" style="17" customWidth="1"/>
    <col min="519" max="521" width="3.5546875" style="17" customWidth="1"/>
    <col min="522" max="523" width="6.6640625" style="17" customWidth="1"/>
    <col min="524" max="524" width="7.33203125" style="17" customWidth="1"/>
    <col min="525" max="525" width="9.109375" style="17"/>
    <col min="526" max="526" width="9.6640625" style="17" customWidth="1"/>
    <col min="527" max="527" width="11.109375" style="17" customWidth="1"/>
    <col min="528" max="528" width="12.88671875" style="17" customWidth="1"/>
    <col min="529" max="529" width="7.5546875" style="17" customWidth="1"/>
    <col min="530" max="530" width="11.5546875" style="17" customWidth="1"/>
    <col min="531" max="531" width="19.5546875" style="17" customWidth="1"/>
    <col min="532" max="768" width="9.109375" style="17"/>
    <col min="769" max="769" width="1.109375" style="17" customWidth="1"/>
    <col min="770" max="771" width="4.33203125" style="17" customWidth="1"/>
    <col min="772" max="772" width="5.109375" style="17" customWidth="1"/>
    <col min="773" max="774" width="10.6640625" style="17" customWidth="1"/>
    <col min="775" max="777" width="3.5546875" style="17" customWidth="1"/>
    <col min="778" max="779" width="6.6640625" style="17" customWidth="1"/>
    <col min="780" max="780" width="7.33203125" style="17" customWidth="1"/>
    <col min="781" max="781" width="9.109375" style="17"/>
    <col min="782" max="782" width="9.6640625" style="17" customWidth="1"/>
    <col min="783" max="783" width="11.109375" style="17" customWidth="1"/>
    <col min="784" max="784" width="12.88671875" style="17" customWidth="1"/>
    <col min="785" max="785" width="7.5546875" style="17" customWidth="1"/>
    <col min="786" max="786" width="11.5546875" style="17" customWidth="1"/>
    <col min="787" max="787" width="19.5546875" style="17" customWidth="1"/>
    <col min="788" max="1024" width="9.109375" style="17"/>
    <col min="1025" max="1025" width="1.109375" style="17" customWidth="1"/>
    <col min="1026" max="1027" width="4.33203125" style="17" customWidth="1"/>
    <col min="1028" max="1028" width="5.109375" style="17" customWidth="1"/>
    <col min="1029" max="1030" width="10.6640625" style="17" customWidth="1"/>
    <col min="1031" max="1033" width="3.5546875" style="17" customWidth="1"/>
    <col min="1034" max="1035" width="6.6640625" style="17" customWidth="1"/>
    <col min="1036" max="1036" width="7.33203125" style="17" customWidth="1"/>
    <col min="1037" max="1037" width="9.109375" style="17"/>
    <col min="1038" max="1038" width="9.6640625" style="17" customWidth="1"/>
    <col min="1039" max="1039" width="11.109375" style="17" customWidth="1"/>
    <col min="1040" max="1040" width="12.88671875" style="17" customWidth="1"/>
    <col min="1041" max="1041" width="7.5546875" style="17" customWidth="1"/>
    <col min="1042" max="1042" width="11.5546875" style="17" customWidth="1"/>
    <col min="1043" max="1043" width="19.5546875" style="17" customWidth="1"/>
    <col min="1044" max="1280" width="9.109375" style="17"/>
    <col min="1281" max="1281" width="1.109375" style="17" customWidth="1"/>
    <col min="1282" max="1283" width="4.33203125" style="17" customWidth="1"/>
    <col min="1284" max="1284" width="5.109375" style="17" customWidth="1"/>
    <col min="1285" max="1286" width="10.6640625" style="17" customWidth="1"/>
    <col min="1287" max="1289" width="3.5546875" style="17" customWidth="1"/>
    <col min="1290" max="1291" width="6.6640625" style="17" customWidth="1"/>
    <col min="1292" max="1292" width="7.33203125" style="17" customWidth="1"/>
    <col min="1293" max="1293" width="9.109375" style="17"/>
    <col min="1294" max="1294" width="9.6640625" style="17" customWidth="1"/>
    <col min="1295" max="1295" width="11.109375" style="17" customWidth="1"/>
    <col min="1296" max="1296" width="12.88671875" style="17" customWidth="1"/>
    <col min="1297" max="1297" width="7.5546875" style="17" customWidth="1"/>
    <col min="1298" max="1298" width="11.5546875" style="17" customWidth="1"/>
    <col min="1299" max="1299" width="19.5546875" style="17" customWidth="1"/>
    <col min="1300" max="1536" width="9.109375" style="17"/>
    <col min="1537" max="1537" width="1.109375" style="17" customWidth="1"/>
    <col min="1538" max="1539" width="4.33203125" style="17" customWidth="1"/>
    <col min="1540" max="1540" width="5.109375" style="17" customWidth="1"/>
    <col min="1541" max="1542" width="10.6640625" style="17" customWidth="1"/>
    <col min="1543" max="1545" width="3.5546875" style="17" customWidth="1"/>
    <col min="1546" max="1547" width="6.6640625" style="17" customWidth="1"/>
    <col min="1548" max="1548" width="7.33203125" style="17" customWidth="1"/>
    <col min="1549" max="1549" width="9.109375" style="17"/>
    <col min="1550" max="1550" width="9.6640625" style="17" customWidth="1"/>
    <col min="1551" max="1551" width="11.109375" style="17" customWidth="1"/>
    <col min="1552" max="1552" width="12.88671875" style="17" customWidth="1"/>
    <col min="1553" max="1553" width="7.5546875" style="17" customWidth="1"/>
    <col min="1554" max="1554" width="11.5546875" style="17" customWidth="1"/>
    <col min="1555" max="1555" width="19.5546875" style="17" customWidth="1"/>
    <col min="1556" max="1792" width="9.109375" style="17"/>
    <col min="1793" max="1793" width="1.109375" style="17" customWidth="1"/>
    <col min="1794" max="1795" width="4.33203125" style="17" customWidth="1"/>
    <col min="1796" max="1796" width="5.109375" style="17" customWidth="1"/>
    <col min="1797" max="1798" width="10.6640625" style="17" customWidth="1"/>
    <col min="1799" max="1801" width="3.5546875" style="17" customWidth="1"/>
    <col min="1802" max="1803" width="6.6640625" style="17" customWidth="1"/>
    <col min="1804" max="1804" width="7.33203125" style="17" customWidth="1"/>
    <col min="1805" max="1805" width="9.109375" style="17"/>
    <col min="1806" max="1806" width="9.6640625" style="17" customWidth="1"/>
    <col min="1807" max="1807" width="11.109375" style="17" customWidth="1"/>
    <col min="1808" max="1808" width="12.88671875" style="17" customWidth="1"/>
    <col min="1809" max="1809" width="7.5546875" style="17" customWidth="1"/>
    <col min="1810" max="1810" width="11.5546875" style="17" customWidth="1"/>
    <col min="1811" max="1811" width="19.5546875" style="17" customWidth="1"/>
    <col min="1812" max="2048" width="9.109375" style="17"/>
    <col min="2049" max="2049" width="1.109375" style="17" customWidth="1"/>
    <col min="2050" max="2051" width="4.33203125" style="17" customWidth="1"/>
    <col min="2052" max="2052" width="5.109375" style="17" customWidth="1"/>
    <col min="2053" max="2054" width="10.6640625" style="17" customWidth="1"/>
    <col min="2055" max="2057" width="3.5546875" style="17" customWidth="1"/>
    <col min="2058" max="2059" width="6.6640625" style="17" customWidth="1"/>
    <col min="2060" max="2060" width="7.33203125" style="17" customWidth="1"/>
    <col min="2061" max="2061" width="9.109375" style="17"/>
    <col min="2062" max="2062" width="9.6640625" style="17" customWidth="1"/>
    <col min="2063" max="2063" width="11.109375" style="17" customWidth="1"/>
    <col min="2064" max="2064" width="12.88671875" style="17" customWidth="1"/>
    <col min="2065" max="2065" width="7.5546875" style="17" customWidth="1"/>
    <col min="2066" max="2066" width="11.5546875" style="17" customWidth="1"/>
    <col min="2067" max="2067" width="19.5546875" style="17" customWidth="1"/>
    <col min="2068" max="2304" width="9.109375" style="17"/>
    <col min="2305" max="2305" width="1.109375" style="17" customWidth="1"/>
    <col min="2306" max="2307" width="4.33203125" style="17" customWidth="1"/>
    <col min="2308" max="2308" width="5.109375" style="17" customWidth="1"/>
    <col min="2309" max="2310" width="10.6640625" style="17" customWidth="1"/>
    <col min="2311" max="2313" width="3.5546875" style="17" customWidth="1"/>
    <col min="2314" max="2315" width="6.6640625" style="17" customWidth="1"/>
    <col min="2316" max="2316" width="7.33203125" style="17" customWidth="1"/>
    <col min="2317" max="2317" width="9.109375" style="17"/>
    <col min="2318" max="2318" width="9.6640625" style="17" customWidth="1"/>
    <col min="2319" max="2319" width="11.109375" style="17" customWidth="1"/>
    <col min="2320" max="2320" width="12.88671875" style="17" customWidth="1"/>
    <col min="2321" max="2321" width="7.5546875" style="17" customWidth="1"/>
    <col min="2322" max="2322" width="11.5546875" style="17" customWidth="1"/>
    <col min="2323" max="2323" width="19.5546875" style="17" customWidth="1"/>
    <col min="2324" max="2560" width="9.109375" style="17"/>
    <col min="2561" max="2561" width="1.109375" style="17" customWidth="1"/>
    <col min="2562" max="2563" width="4.33203125" style="17" customWidth="1"/>
    <col min="2564" max="2564" width="5.109375" style="17" customWidth="1"/>
    <col min="2565" max="2566" width="10.6640625" style="17" customWidth="1"/>
    <col min="2567" max="2569" width="3.5546875" style="17" customWidth="1"/>
    <col min="2570" max="2571" width="6.6640625" style="17" customWidth="1"/>
    <col min="2572" max="2572" width="7.33203125" style="17" customWidth="1"/>
    <col min="2573" max="2573" width="9.109375" style="17"/>
    <col min="2574" max="2574" width="9.6640625" style="17" customWidth="1"/>
    <col min="2575" max="2575" width="11.109375" style="17" customWidth="1"/>
    <col min="2576" max="2576" width="12.88671875" style="17" customWidth="1"/>
    <col min="2577" max="2577" width="7.5546875" style="17" customWidth="1"/>
    <col min="2578" max="2578" width="11.5546875" style="17" customWidth="1"/>
    <col min="2579" max="2579" width="19.5546875" style="17" customWidth="1"/>
    <col min="2580" max="2816" width="9.109375" style="17"/>
    <col min="2817" max="2817" width="1.109375" style="17" customWidth="1"/>
    <col min="2818" max="2819" width="4.33203125" style="17" customWidth="1"/>
    <col min="2820" max="2820" width="5.109375" style="17" customWidth="1"/>
    <col min="2821" max="2822" width="10.6640625" style="17" customWidth="1"/>
    <col min="2823" max="2825" width="3.5546875" style="17" customWidth="1"/>
    <col min="2826" max="2827" width="6.6640625" style="17" customWidth="1"/>
    <col min="2828" max="2828" width="7.33203125" style="17" customWidth="1"/>
    <col min="2829" max="2829" width="9.109375" style="17"/>
    <col min="2830" max="2830" width="9.6640625" style="17" customWidth="1"/>
    <col min="2831" max="2831" width="11.109375" style="17" customWidth="1"/>
    <col min="2832" max="2832" width="12.88671875" style="17" customWidth="1"/>
    <col min="2833" max="2833" width="7.5546875" style="17" customWidth="1"/>
    <col min="2834" max="2834" width="11.5546875" style="17" customWidth="1"/>
    <col min="2835" max="2835" width="19.5546875" style="17" customWidth="1"/>
    <col min="2836" max="3072" width="9.109375" style="17"/>
    <col min="3073" max="3073" width="1.109375" style="17" customWidth="1"/>
    <col min="3074" max="3075" width="4.33203125" style="17" customWidth="1"/>
    <col min="3076" max="3076" width="5.109375" style="17" customWidth="1"/>
    <col min="3077" max="3078" width="10.6640625" style="17" customWidth="1"/>
    <col min="3079" max="3081" width="3.5546875" style="17" customWidth="1"/>
    <col min="3082" max="3083" width="6.6640625" style="17" customWidth="1"/>
    <col min="3084" max="3084" width="7.33203125" style="17" customWidth="1"/>
    <col min="3085" max="3085" width="9.109375" style="17"/>
    <col min="3086" max="3086" width="9.6640625" style="17" customWidth="1"/>
    <col min="3087" max="3087" width="11.109375" style="17" customWidth="1"/>
    <col min="3088" max="3088" width="12.88671875" style="17" customWidth="1"/>
    <col min="3089" max="3089" width="7.5546875" style="17" customWidth="1"/>
    <col min="3090" max="3090" width="11.5546875" style="17" customWidth="1"/>
    <col min="3091" max="3091" width="19.5546875" style="17" customWidth="1"/>
    <col min="3092" max="3328" width="9.109375" style="17"/>
    <col min="3329" max="3329" width="1.109375" style="17" customWidth="1"/>
    <col min="3330" max="3331" width="4.33203125" style="17" customWidth="1"/>
    <col min="3332" max="3332" width="5.109375" style="17" customWidth="1"/>
    <col min="3333" max="3334" width="10.6640625" style="17" customWidth="1"/>
    <col min="3335" max="3337" width="3.5546875" style="17" customWidth="1"/>
    <col min="3338" max="3339" width="6.6640625" style="17" customWidth="1"/>
    <col min="3340" max="3340" width="7.33203125" style="17" customWidth="1"/>
    <col min="3341" max="3341" width="9.109375" style="17"/>
    <col min="3342" max="3342" width="9.6640625" style="17" customWidth="1"/>
    <col min="3343" max="3343" width="11.109375" style="17" customWidth="1"/>
    <col min="3344" max="3344" width="12.88671875" style="17" customWidth="1"/>
    <col min="3345" max="3345" width="7.5546875" style="17" customWidth="1"/>
    <col min="3346" max="3346" width="11.5546875" style="17" customWidth="1"/>
    <col min="3347" max="3347" width="19.5546875" style="17" customWidth="1"/>
    <col min="3348" max="3584" width="9.109375" style="17"/>
    <col min="3585" max="3585" width="1.109375" style="17" customWidth="1"/>
    <col min="3586" max="3587" width="4.33203125" style="17" customWidth="1"/>
    <col min="3588" max="3588" width="5.109375" style="17" customWidth="1"/>
    <col min="3589" max="3590" width="10.6640625" style="17" customWidth="1"/>
    <col min="3591" max="3593" width="3.5546875" style="17" customWidth="1"/>
    <col min="3594" max="3595" width="6.6640625" style="17" customWidth="1"/>
    <col min="3596" max="3596" width="7.33203125" style="17" customWidth="1"/>
    <col min="3597" max="3597" width="9.109375" style="17"/>
    <col min="3598" max="3598" width="9.6640625" style="17" customWidth="1"/>
    <col min="3599" max="3599" width="11.109375" style="17" customWidth="1"/>
    <col min="3600" max="3600" width="12.88671875" style="17" customWidth="1"/>
    <col min="3601" max="3601" width="7.5546875" style="17" customWidth="1"/>
    <col min="3602" max="3602" width="11.5546875" style="17" customWidth="1"/>
    <col min="3603" max="3603" width="19.5546875" style="17" customWidth="1"/>
    <col min="3604" max="3840" width="9.109375" style="17"/>
    <col min="3841" max="3841" width="1.109375" style="17" customWidth="1"/>
    <col min="3842" max="3843" width="4.33203125" style="17" customWidth="1"/>
    <col min="3844" max="3844" width="5.109375" style="17" customWidth="1"/>
    <col min="3845" max="3846" width="10.6640625" style="17" customWidth="1"/>
    <col min="3847" max="3849" width="3.5546875" style="17" customWidth="1"/>
    <col min="3850" max="3851" width="6.6640625" style="17" customWidth="1"/>
    <col min="3852" max="3852" width="7.33203125" style="17" customWidth="1"/>
    <col min="3853" max="3853" width="9.109375" style="17"/>
    <col min="3854" max="3854" width="9.6640625" style="17" customWidth="1"/>
    <col min="3855" max="3855" width="11.109375" style="17" customWidth="1"/>
    <col min="3856" max="3856" width="12.88671875" style="17" customWidth="1"/>
    <col min="3857" max="3857" width="7.5546875" style="17" customWidth="1"/>
    <col min="3858" max="3858" width="11.5546875" style="17" customWidth="1"/>
    <col min="3859" max="3859" width="19.5546875" style="17" customWidth="1"/>
    <col min="3860" max="4096" width="9.109375" style="17"/>
    <col min="4097" max="4097" width="1.109375" style="17" customWidth="1"/>
    <col min="4098" max="4099" width="4.33203125" style="17" customWidth="1"/>
    <col min="4100" max="4100" width="5.109375" style="17" customWidth="1"/>
    <col min="4101" max="4102" width="10.6640625" style="17" customWidth="1"/>
    <col min="4103" max="4105" width="3.5546875" style="17" customWidth="1"/>
    <col min="4106" max="4107" width="6.6640625" style="17" customWidth="1"/>
    <col min="4108" max="4108" width="7.33203125" style="17" customWidth="1"/>
    <col min="4109" max="4109" width="9.109375" style="17"/>
    <col min="4110" max="4110" width="9.6640625" style="17" customWidth="1"/>
    <col min="4111" max="4111" width="11.109375" style="17" customWidth="1"/>
    <col min="4112" max="4112" width="12.88671875" style="17" customWidth="1"/>
    <col min="4113" max="4113" width="7.5546875" style="17" customWidth="1"/>
    <col min="4114" max="4114" width="11.5546875" style="17" customWidth="1"/>
    <col min="4115" max="4115" width="19.5546875" style="17" customWidth="1"/>
    <col min="4116" max="4352" width="9.109375" style="17"/>
    <col min="4353" max="4353" width="1.109375" style="17" customWidth="1"/>
    <col min="4354" max="4355" width="4.33203125" style="17" customWidth="1"/>
    <col min="4356" max="4356" width="5.109375" style="17" customWidth="1"/>
    <col min="4357" max="4358" width="10.6640625" style="17" customWidth="1"/>
    <col min="4359" max="4361" width="3.5546875" style="17" customWidth="1"/>
    <col min="4362" max="4363" width="6.6640625" style="17" customWidth="1"/>
    <col min="4364" max="4364" width="7.33203125" style="17" customWidth="1"/>
    <col min="4365" max="4365" width="9.109375" style="17"/>
    <col min="4366" max="4366" width="9.6640625" style="17" customWidth="1"/>
    <col min="4367" max="4367" width="11.109375" style="17" customWidth="1"/>
    <col min="4368" max="4368" width="12.88671875" style="17" customWidth="1"/>
    <col min="4369" max="4369" width="7.5546875" style="17" customWidth="1"/>
    <col min="4370" max="4370" width="11.5546875" style="17" customWidth="1"/>
    <col min="4371" max="4371" width="19.5546875" style="17" customWidth="1"/>
    <col min="4372" max="4608" width="9.109375" style="17"/>
    <col min="4609" max="4609" width="1.109375" style="17" customWidth="1"/>
    <col min="4610" max="4611" width="4.33203125" style="17" customWidth="1"/>
    <col min="4612" max="4612" width="5.109375" style="17" customWidth="1"/>
    <col min="4613" max="4614" width="10.6640625" style="17" customWidth="1"/>
    <col min="4615" max="4617" width="3.5546875" style="17" customWidth="1"/>
    <col min="4618" max="4619" width="6.6640625" style="17" customWidth="1"/>
    <col min="4620" max="4620" width="7.33203125" style="17" customWidth="1"/>
    <col min="4621" max="4621" width="9.109375" style="17"/>
    <col min="4622" max="4622" width="9.6640625" style="17" customWidth="1"/>
    <col min="4623" max="4623" width="11.109375" style="17" customWidth="1"/>
    <col min="4624" max="4624" width="12.88671875" style="17" customWidth="1"/>
    <col min="4625" max="4625" width="7.5546875" style="17" customWidth="1"/>
    <col min="4626" max="4626" width="11.5546875" style="17" customWidth="1"/>
    <col min="4627" max="4627" width="19.5546875" style="17" customWidth="1"/>
    <col min="4628" max="4864" width="9.109375" style="17"/>
    <col min="4865" max="4865" width="1.109375" style="17" customWidth="1"/>
    <col min="4866" max="4867" width="4.33203125" style="17" customWidth="1"/>
    <col min="4868" max="4868" width="5.109375" style="17" customWidth="1"/>
    <col min="4869" max="4870" width="10.6640625" style="17" customWidth="1"/>
    <col min="4871" max="4873" width="3.5546875" style="17" customWidth="1"/>
    <col min="4874" max="4875" width="6.6640625" style="17" customWidth="1"/>
    <col min="4876" max="4876" width="7.33203125" style="17" customWidth="1"/>
    <col min="4877" max="4877" width="9.109375" style="17"/>
    <col min="4878" max="4878" width="9.6640625" style="17" customWidth="1"/>
    <col min="4879" max="4879" width="11.109375" style="17" customWidth="1"/>
    <col min="4880" max="4880" width="12.88671875" style="17" customWidth="1"/>
    <col min="4881" max="4881" width="7.5546875" style="17" customWidth="1"/>
    <col min="4882" max="4882" width="11.5546875" style="17" customWidth="1"/>
    <col min="4883" max="4883" width="19.5546875" style="17" customWidth="1"/>
    <col min="4884" max="5120" width="9.109375" style="17"/>
    <col min="5121" max="5121" width="1.109375" style="17" customWidth="1"/>
    <col min="5122" max="5123" width="4.33203125" style="17" customWidth="1"/>
    <col min="5124" max="5124" width="5.109375" style="17" customWidth="1"/>
    <col min="5125" max="5126" width="10.6640625" style="17" customWidth="1"/>
    <col min="5127" max="5129" width="3.5546875" style="17" customWidth="1"/>
    <col min="5130" max="5131" width="6.6640625" style="17" customWidth="1"/>
    <col min="5132" max="5132" width="7.33203125" style="17" customWidth="1"/>
    <col min="5133" max="5133" width="9.109375" style="17"/>
    <col min="5134" max="5134" width="9.6640625" style="17" customWidth="1"/>
    <col min="5135" max="5135" width="11.109375" style="17" customWidth="1"/>
    <col min="5136" max="5136" width="12.88671875" style="17" customWidth="1"/>
    <col min="5137" max="5137" width="7.5546875" style="17" customWidth="1"/>
    <col min="5138" max="5138" width="11.5546875" style="17" customWidth="1"/>
    <col min="5139" max="5139" width="19.5546875" style="17" customWidth="1"/>
    <col min="5140" max="5376" width="9.109375" style="17"/>
    <col min="5377" max="5377" width="1.109375" style="17" customWidth="1"/>
    <col min="5378" max="5379" width="4.33203125" style="17" customWidth="1"/>
    <col min="5380" max="5380" width="5.109375" style="17" customWidth="1"/>
    <col min="5381" max="5382" width="10.6640625" style="17" customWidth="1"/>
    <col min="5383" max="5385" width="3.5546875" style="17" customWidth="1"/>
    <col min="5386" max="5387" width="6.6640625" style="17" customWidth="1"/>
    <col min="5388" max="5388" width="7.33203125" style="17" customWidth="1"/>
    <col min="5389" max="5389" width="9.109375" style="17"/>
    <col min="5390" max="5390" width="9.6640625" style="17" customWidth="1"/>
    <col min="5391" max="5391" width="11.109375" style="17" customWidth="1"/>
    <col min="5392" max="5392" width="12.88671875" style="17" customWidth="1"/>
    <col min="5393" max="5393" width="7.5546875" style="17" customWidth="1"/>
    <col min="5394" max="5394" width="11.5546875" style="17" customWidth="1"/>
    <col min="5395" max="5395" width="19.5546875" style="17" customWidth="1"/>
    <col min="5396" max="5632" width="9.109375" style="17"/>
    <col min="5633" max="5633" width="1.109375" style="17" customWidth="1"/>
    <col min="5634" max="5635" width="4.33203125" style="17" customWidth="1"/>
    <col min="5636" max="5636" width="5.109375" style="17" customWidth="1"/>
    <col min="5637" max="5638" width="10.6640625" style="17" customWidth="1"/>
    <col min="5639" max="5641" width="3.5546875" style="17" customWidth="1"/>
    <col min="5642" max="5643" width="6.6640625" style="17" customWidth="1"/>
    <col min="5644" max="5644" width="7.33203125" style="17" customWidth="1"/>
    <col min="5645" max="5645" width="9.109375" style="17"/>
    <col min="5646" max="5646" width="9.6640625" style="17" customWidth="1"/>
    <col min="5647" max="5647" width="11.109375" style="17" customWidth="1"/>
    <col min="5648" max="5648" width="12.88671875" style="17" customWidth="1"/>
    <col min="5649" max="5649" width="7.5546875" style="17" customWidth="1"/>
    <col min="5650" max="5650" width="11.5546875" style="17" customWidth="1"/>
    <col min="5651" max="5651" width="19.5546875" style="17" customWidth="1"/>
    <col min="5652" max="5888" width="9.109375" style="17"/>
    <col min="5889" max="5889" width="1.109375" style="17" customWidth="1"/>
    <col min="5890" max="5891" width="4.33203125" style="17" customWidth="1"/>
    <col min="5892" max="5892" width="5.109375" style="17" customWidth="1"/>
    <col min="5893" max="5894" width="10.6640625" style="17" customWidth="1"/>
    <col min="5895" max="5897" width="3.5546875" style="17" customWidth="1"/>
    <col min="5898" max="5899" width="6.6640625" style="17" customWidth="1"/>
    <col min="5900" max="5900" width="7.33203125" style="17" customWidth="1"/>
    <col min="5901" max="5901" width="9.109375" style="17"/>
    <col min="5902" max="5902" width="9.6640625" style="17" customWidth="1"/>
    <col min="5903" max="5903" width="11.109375" style="17" customWidth="1"/>
    <col min="5904" max="5904" width="12.88671875" style="17" customWidth="1"/>
    <col min="5905" max="5905" width="7.5546875" style="17" customWidth="1"/>
    <col min="5906" max="5906" width="11.5546875" style="17" customWidth="1"/>
    <col min="5907" max="5907" width="19.5546875" style="17" customWidth="1"/>
    <col min="5908" max="6144" width="9.109375" style="17"/>
    <col min="6145" max="6145" width="1.109375" style="17" customWidth="1"/>
    <col min="6146" max="6147" width="4.33203125" style="17" customWidth="1"/>
    <col min="6148" max="6148" width="5.109375" style="17" customWidth="1"/>
    <col min="6149" max="6150" width="10.6640625" style="17" customWidth="1"/>
    <col min="6151" max="6153" width="3.5546875" style="17" customWidth="1"/>
    <col min="6154" max="6155" width="6.6640625" style="17" customWidth="1"/>
    <col min="6156" max="6156" width="7.33203125" style="17" customWidth="1"/>
    <col min="6157" max="6157" width="9.109375" style="17"/>
    <col min="6158" max="6158" width="9.6640625" style="17" customWidth="1"/>
    <col min="6159" max="6159" width="11.109375" style="17" customWidth="1"/>
    <col min="6160" max="6160" width="12.88671875" style="17" customWidth="1"/>
    <col min="6161" max="6161" width="7.5546875" style="17" customWidth="1"/>
    <col min="6162" max="6162" width="11.5546875" style="17" customWidth="1"/>
    <col min="6163" max="6163" width="19.5546875" style="17" customWidth="1"/>
    <col min="6164" max="6400" width="9.109375" style="17"/>
    <col min="6401" max="6401" width="1.109375" style="17" customWidth="1"/>
    <col min="6402" max="6403" width="4.33203125" style="17" customWidth="1"/>
    <col min="6404" max="6404" width="5.109375" style="17" customWidth="1"/>
    <col min="6405" max="6406" width="10.6640625" style="17" customWidth="1"/>
    <col min="6407" max="6409" width="3.5546875" style="17" customWidth="1"/>
    <col min="6410" max="6411" width="6.6640625" style="17" customWidth="1"/>
    <col min="6412" max="6412" width="7.33203125" style="17" customWidth="1"/>
    <col min="6413" max="6413" width="9.109375" style="17"/>
    <col min="6414" max="6414" width="9.6640625" style="17" customWidth="1"/>
    <col min="6415" max="6415" width="11.109375" style="17" customWidth="1"/>
    <col min="6416" max="6416" width="12.88671875" style="17" customWidth="1"/>
    <col min="6417" max="6417" width="7.5546875" style="17" customWidth="1"/>
    <col min="6418" max="6418" width="11.5546875" style="17" customWidth="1"/>
    <col min="6419" max="6419" width="19.5546875" style="17" customWidth="1"/>
    <col min="6420" max="6656" width="9.109375" style="17"/>
    <col min="6657" max="6657" width="1.109375" style="17" customWidth="1"/>
    <col min="6658" max="6659" width="4.33203125" style="17" customWidth="1"/>
    <col min="6660" max="6660" width="5.109375" style="17" customWidth="1"/>
    <col min="6661" max="6662" width="10.6640625" style="17" customWidth="1"/>
    <col min="6663" max="6665" width="3.5546875" style="17" customWidth="1"/>
    <col min="6666" max="6667" width="6.6640625" style="17" customWidth="1"/>
    <col min="6668" max="6668" width="7.33203125" style="17" customWidth="1"/>
    <col min="6669" max="6669" width="9.109375" style="17"/>
    <col min="6670" max="6670" width="9.6640625" style="17" customWidth="1"/>
    <col min="6671" max="6671" width="11.109375" style="17" customWidth="1"/>
    <col min="6672" max="6672" width="12.88671875" style="17" customWidth="1"/>
    <col min="6673" max="6673" width="7.5546875" style="17" customWidth="1"/>
    <col min="6674" max="6674" width="11.5546875" style="17" customWidth="1"/>
    <col min="6675" max="6675" width="19.5546875" style="17" customWidth="1"/>
    <col min="6676" max="6912" width="9.109375" style="17"/>
    <col min="6913" max="6913" width="1.109375" style="17" customWidth="1"/>
    <col min="6914" max="6915" width="4.33203125" style="17" customWidth="1"/>
    <col min="6916" max="6916" width="5.109375" style="17" customWidth="1"/>
    <col min="6917" max="6918" width="10.6640625" style="17" customWidth="1"/>
    <col min="6919" max="6921" width="3.5546875" style="17" customWidth="1"/>
    <col min="6922" max="6923" width="6.6640625" style="17" customWidth="1"/>
    <col min="6924" max="6924" width="7.33203125" style="17" customWidth="1"/>
    <col min="6925" max="6925" width="9.109375" style="17"/>
    <col min="6926" max="6926" width="9.6640625" style="17" customWidth="1"/>
    <col min="6927" max="6927" width="11.109375" style="17" customWidth="1"/>
    <col min="6928" max="6928" width="12.88671875" style="17" customWidth="1"/>
    <col min="6929" max="6929" width="7.5546875" style="17" customWidth="1"/>
    <col min="6930" max="6930" width="11.5546875" style="17" customWidth="1"/>
    <col min="6931" max="6931" width="19.5546875" style="17" customWidth="1"/>
    <col min="6932" max="7168" width="9.109375" style="17"/>
    <col min="7169" max="7169" width="1.109375" style="17" customWidth="1"/>
    <col min="7170" max="7171" width="4.33203125" style="17" customWidth="1"/>
    <col min="7172" max="7172" width="5.109375" style="17" customWidth="1"/>
    <col min="7173" max="7174" width="10.6640625" style="17" customWidth="1"/>
    <col min="7175" max="7177" width="3.5546875" style="17" customWidth="1"/>
    <col min="7178" max="7179" width="6.6640625" style="17" customWidth="1"/>
    <col min="7180" max="7180" width="7.33203125" style="17" customWidth="1"/>
    <col min="7181" max="7181" width="9.109375" style="17"/>
    <col min="7182" max="7182" width="9.6640625" style="17" customWidth="1"/>
    <col min="7183" max="7183" width="11.109375" style="17" customWidth="1"/>
    <col min="7184" max="7184" width="12.88671875" style="17" customWidth="1"/>
    <col min="7185" max="7185" width="7.5546875" style="17" customWidth="1"/>
    <col min="7186" max="7186" width="11.5546875" style="17" customWidth="1"/>
    <col min="7187" max="7187" width="19.5546875" style="17" customWidth="1"/>
    <col min="7188" max="7424" width="9.109375" style="17"/>
    <col min="7425" max="7425" width="1.109375" style="17" customWidth="1"/>
    <col min="7426" max="7427" width="4.33203125" style="17" customWidth="1"/>
    <col min="7428" max="7428" width="5.109375" style="17" customWidth="1"/>
    <col min="7429" max="7430" width="10.6640625" style="17" customWidth="1"/>
    <col min="7431" max="7433" width="3.5546875" style="17" customWidth="1"/>
    <col min="7434" max="7435" width="6.6640625" style="17" customWidth="1"/>
    <col min="7436" max="7436" width="7.33203125" style="17" customWidth="1"/>
    <col min="7437" max="7437" width="9.109375" style="17"/>
    <col min="7438" max="7438" width="9.6640625" style="17" customWidth="1"/>
    <col min="7439" max="7439" width="11.109375" style="17" customWidth="1"/>
    <col min="7440" max="7440" width="12.88671875" style="17" customWidth="1"/>
    <col min="7441" max="7441" width="7.5546875" style="17" customWidth="1"/>
    <col min="7442" max="7442" width="11.5546875" style="17" customWidth="1"/>
    <col min="7443" max="7443" width="19.5546875" style="17" customWidth="1"/>
    <col min="7444" max="7680" width="9.109375" style="17"/>
    <col min="7681" max="7681" width="1.109375" style="17" customWidth="1"/>
    <col min="7682" max="7683" width="4.33203125" style="17" customWidth="1"/>
    <col min="7684" max="7684" width="5.109375" style="17" customWidth="1"/>
    <col min="7685" max="7686" width="10.6640625" style="17" customWidth="1"/>
    <col min="7687" max="7689" width="3.5546875" style="17" customWidth="1"/>
    <col min="7690" max="7691" width="6.6640625" style="17" customWidth="1"/>
    <col min="7692" max="7692" width="7.33203125" style="17" customWidth="1"/>
    <col min="7693" max="7693" width="9.109375" style="17"/>
    <col min="7694" max="7694" width="9.6640625" style="17" customWidth="1"/>
    <col min="7695" max="7695" width="11.109375" style="17" customWidth="1"/>
    <col min="7696" max="7696" width="12.88671875" style="17" customWidth="1"/>
    <col min="7697" max="7697" width="7.5546875" style="17" customWidth="1"/>
    <col min="7698" max="7698" width="11.5546875" style="17" customWidth="1"/>
    <col min="7699" max="7699" width="19.5546875" style="17" customWidth="1"/>
    <col min="7700" max="7936" width="9.109375" style="17"/>
    <col min="7937" max="7937" width="1.109375" style="17" customWidth="1"/>
    <col min="7938" max="7939" width="4.33203125" style="17" customWidth="1"/>
    <col min="7940" max="7940" width="5.109375" style="17" customWidth="1"/>
    <col min="7941" max="7942" width="10.6640625" style="17" customWidth="1"/>
    <col min="7943" max="7945" width="3.5546875" style="17" customWidth="1"/>
    <col min="7946" max="7947" width="6.6640625" style="17" customWidth="1"/>
    <col min="7948" max="7948" width="7.33203125" style="17" customWidth="1"/>
    <col min="7949" max="7949" width="9.109375" style="17"/>
    <col min="7950" max="7950" width="9.6640625" style="17" customWidth="1"/>
    <col min="7951" max="7951" width="11.109375" style="17" customWidth="1"/>
    <col min="7952" max="7952" width="12.88671875" style="17" customWidth="1"/>
    <col min="7953" max="7953" width="7.5546875" style="17" customWidth="1"/>
    <col min="7954" max="7954" width="11.5546875" style="17" customWidth="1"/>
    <col min="7955" max="7955" width="19.5546875" style="17" customWidth="1"/>
    <col min="7956" max="8192" width="9.109375" style="17"/>
    <col min="8193" max="8193" width="1.109375" style="17" customWidth="1"/>
    <col min="8194" max="8195" width="4.33203125" style="17" customWidth="1"/>
    <col min="8196" max="8196" width="5.109375" style="17" customWidth="1"/>
    <col min="8197" max="8198" width="10.6640625" style="17" customWidth="1"/>
    <col min="8199" max="8201" width="3.5546875" style="17" customWidth="1"/>
    <col min="8202" max="8203" width="6.6640625" style="17" customWidth="1"/>
    <col min="8204" max="8204" width="7.33203125" style="17" customWidth="1"/>
    <col min="8205" max="8205" width="9.109375" style="17"/>
    <col min="8206" max="8206" width="9.6640625" style="17" customWidth="1"/>
    <col min="8207" max="8207" width="11.109375" style="17" customWidth="1"/>
    <col min="8208" max="8208" width="12.88671875" style="17" customWidth="1"/>
    <col min="8209" max="8209" width="7.5546875" style="17" customWidth="1"/>
    <col min="8210" max="8210" width="11.5546875" style="17" customWidth="1"/>
    <col min="8211" max="8211" width="19.5546875" style="17" customWidth="1"/>
    <col min="8212" max="8448" width="9.109375" style="17"/>
    <col min="8449" max="8449" width="1.109375" style="17" customWidth="1"/>
    <col min="8450" max="8451" width="4.33203125" style="17" customWidth="1"/>
    <col min="8452" max="8452" width="5.109375" style="17" customWidth="1"/>
    <col min="8453" max="8454" width="10.6640625" style="17" customWidth="1"/>
    <col min="8455" max="8457" width="3.5546875" style="17" customWidth="1"/>
    <col min="8458" max="8459" width="6.6640625" style="17" customWidth="1"/>
    <col min="8460" max="8460" width="7.33203125" style="17" customWidth="1"/>
    <col min="8461" max="8461" width="9.109375" style="17"/>
    <col min="8462" max="8462" width="9.6640625" style="17" customWidth="1"/>
    <col min="8463" max="8463" width="11.109375" style="17" customWidth="1"/>
    <col min="8464" max="8464" width="12.88671875" style="17" customWidth="1"/>
    <col min="8465" max="8465" width="7.5546875" style="17" customWidth="1"/>
    <col min="8466" max="8466" width="11.5546875" style="17" customWidth="1"/>
    <col min="8467" max="8467" width="19.5546875" style="17" customWidth="1"/>
    <col min="8468" max="8704" width="9.109375" style="17"/>
    <col min="8705" max="8705" width="1.109375" style="17" customWidth="1"/>
    <col min="8706" max="8707" width="4.33203125" style="17" customWidth="1"/>
    <col min="8708" max="8708" width="5.109375" style="17" customWidth="1"/>
    <col min="8709" max="8710" width="10.6640625" style="17" customWidth="1"/>
    <col min="8711" max="8713" width="3.5546875" style="17" customWidth="1"/>
    <col min="8714" max="8715" width="6.6640625" style="17" customWidth="1"/>
    <col min="8716" max="8716" width="7.33203125" style="17" customWidth="1"/>
    <col min="8717" max="8717" width="9.109375" style="17"/>
    <col min="8718" max="8718" width="9.6640625" style="17" customWidth="1"/>
    <col min="8719" max="8719" width="11.109375" style="17" customWidth="1"/>
    <col min="8720" max="8720" width="12.88671875" style="17" customWidth="1"/>
    <col min="8721" max="8721" width="7.5546875" style="17" customWidth="1"/>
    <col min="8722" max="8722" width="11.5546875" style="17" customWidth="1"/>
    <col min="8723" max="8723" width="19.5546875" style="17" customWidth="1"/>
    <col min="8724" max="8960" width="9.109375" style="17"/>
    <col min="8961" max="8961" width="1.109375" style="17" customWidth="1"/>
    <col min="8962" max="8963" width="4.33203125" style="17" customWidth="1"/>
    <col min="8964" max="8964" width="5.109375" style="17" customWidth="1"/>
    <col min="8965" max="8966" width="10.6640625" style="17" customWidth="1"/>
    <col min="8967" max="8969" width="3.5546875" style="17" customWidth="1"/>
    <col min="8970" max="8971" width="6.6640625" style="17" customWidth="1"/>
    <col min="8972" max="8972" width="7.33203125" style="17" customWidth="1"/>
    <col min="8973" max="8973" width="9.109375" style="17"/>
    <col min="8974" max="8974" width="9.6640625" style="17" customWidth="1"/>
    <col min="8975" max="8975" width="11.109375" style="17" customWidth="1"/>
    <col min="8976" max="8976" width="12.88671875" style="17" customWidth="1"/>
    <col min="8977" max="8977" width="7.5546875" style="17" customWidth="1"/>
    <col min="8978" max="8978" width="11.5546875" style="17" customWidth="1"/>
    <col min="8979" max="8979" width="19.5546875" style="17" customWidth="1"/>
    <col min="8980" max="9216" width="9.109375" style="17"/>
    <col min="9217" max="9217" width="1.109375" style="17" customWidth="1"/>
    <col min="9218" max="9219" width="4.33203125" style="17" customWidth="1"/>
    <col min="9220" max="9220" width="5.109375" style="17" customWidth="1"/>
    <col min="9221" max="9222" width="10.6640625" style="17" customWidth="1"/>
    <col min="9223" max="9225" width="3.5546875" style="17" customWidth="1"/>
    <col min="9226" max="9227" width="6.6640625" style="17" customWidth="1"/>
    <col min="9228" max="9228" width="7.33203125" style="17" customWidth="1"/>
    <col min="9229" max="9229" width="9.109375" style="17"/>
    <col min="9230" max="9230" width="9.6640625" style="17" customWidth="1"/>
    <col min="9231" max="9231" width="11.109375" style="17" customWidth="1"/>
    <col min="9232" max="9232" width="12.88671875" style="17" customWidth="1"/>
    <col min="9233" max="9233" width="7.5546875" style="17" customWidth="1"/>
    <col min="9234" max="9234" width="11.5546875" style="17" customWidth="1"/>
    <col min="9235" max="9235" width="19.5546875" style="17" customWidth="1"/>
    <col min="9236" max="9472" width="9.109375" style="17"/>
    <col min="9473" max="9473" width="1.109375" style="17" customWidth="1"/>
    <col min="9474" max="9475" width="4.33203125" style="17" customWidth="1"/>
    <col min="9476" max="9476" width="5.109375" style="17" customWidth="1"/>
    <col min="9477" max="9478" width="10.6640625" style="17" customWidth="1"/>
    <col min="9479" max="9481" width="3.5546875" style="17" customWidth="1"/>
    <col min="9482" max="9483" width="6.6640625" style="17" customWidth="1"/>
    <col min="9484" max="9484" width="7.33203125" style="17" customWidth="1"/>
    <col min="9485" max="9485" width="9.109375" style="17"/>
    <col min="9486" max="9486" width="9.6640625" style="17" customWidth="1"/>
    <col min="9487" max="9487" width="11.109375" style="17" customWidth="1"/>
    <col min="9488" max="9488" width="12.88671875" style="17" customWidth="1"/>
    <col min="9489" max="9489" width="7.5546875" style="17" customWidth="1"/>
    <col min="9490" max="9490" width="11.5546875" style="17" customWidth="1"/>
    <col min="9491" max="9491" width="19.5546875" style="17" customWidth="1"/>
    <col min="9492" max="9728" width="9.109375" style="17"/>
    <col min="9729" max="9729" width="1.109375" style="17" customWidth="1"/>
    <col min="9730" max="9731" width="4.33203125" style="17" customWidth="1"/>
    <col min="9732" max="9732" width="5.109375" style="17" customWidth="1"/>
    <col min="9733" max="9734" width="10.6640625" style="17" customWidth="1"/>
    <col min="9735" max="9737" width="3.5546875" style="17" customWidth="1"/>
    <col min="9738" max="9739" width="6.6640625" style="17" customWidth="1"/>
    <col min="9740" max="9740" width="7.33203125" style="17" customWidth="1"/>
    <col min="9741" max="9741" width="9.109375" style="17"/>
    <col min="9742" max="9742" width="9.6640625" style="17" customWidth="1"/>
    <col min="9743" max="9743" width="11.109375" style="17" customWidth="1"/>
    <col min="9744" max="9744" width="12.88671875" style="17" customWidth="1"/>
    <col min="9745" max="9745" width="7.5546875" style="17" customWidth="1"/>
    <col min="9746" max="9746" width="11.5546875" style="17" customWidth="1"/>
    <col min="9747" max="9747" width="19.5546875" style="17" customWidth="1"/>
    <col min="9748" max="9984" width="9.109375" style="17"/>
    <col min="9985" max="9985" width="1.109375" style="17" customWidth="1"/>
    <col min="9986" max="9987" width="4.33203125" style="17" customWidth="1"/>
    <col min="9988" max="9988" width="5.109375" style="17" customWidth="1"/>
    <col min="9989" max="9990" width="10.6640625" style="17" customWidth="1"/>
    <col min="9991" max="9993" width="3.5546875" style="17" customWidth="1"/>
    <col min="9994" max="9995" width="6.6640625" style="17" customWidth="1"/>
    <col min="9996" max="9996" width="7.33203125" style="17" customWidth="1"/>
    <col min="9997" max="9997" width="9.109375" style="17"/>
    <col min="9998" max="9998" width="9.6640625" style="17" customWidth="1"/>
    <col min="9999" max="9999" width="11.109375" style="17" customWidth="1"/>
    <col min="10000" max="10000" width="12.88671875" style="17" customWidth="1"/>
    <col min="10001" max="10001" width="7.5546875" style="17" customWidth="1"/>
    <col min="10002" max="10002" width="11.5546875" style="17" customWidth="1"/>
    <col min="10003" max="10003" width="19.5546875" style="17" customWidth="1"/>
    <col min="10004" max="10240" width="9.109375" style="17"/>
    <col min="10241" max="10241" width="1.109375" style="17" customWidth="1"/>
    <col min="10242" max="10243" width="4.33203125" style="17" customWidth="1"/>
    <col min="10244" max="10244" width="5.109375" style="17" customWidth="1"/>
    <col min="10245" max="10246" width="10.6640625" style="17" customWidth="1"/>
    <col min="10247" max="10249" width="3.5546875" style="17" customWidth="1"/>
    <col min="10250" max="10251" width="6.6640625" style="17" customWidth="1"/>
    <col min="10252" max="10252" width="7.33203125" style="17" customWidth="1"/>
    <col min="10253" max="10253" width="9.109375" style="17"/>
    <col min="10254" max="10254" width="9.6640625" style="17" customWidth="1"/>
    <col min="10255" max="10255" width="11.109375" style="17" customWidth="1"/>
    <col min="10256" max="10256" width="12.88671875" style="17" customWidth="1"/>
    <col min="10257" max="10257" width="7.5546875" style="17" customWidth="1"/>
    <col min="10258" max="10258" width="11.5546875" style="17" customWidth="1"/>
    <col min="10259" max="10259" width="19.5546875" style="17" customWidth="1"/>
    <col min="10260" max="10496" width="9.109375" style="17"/>
    <col min="10497" max="10497" width="1.109375" style="17" customWidth="1"/>
    <col min="10498" max="10499" width="4.33203125" style="17" customWidth="1"/>
    <col min="10500" max="10500" width="5.109375" style="17" customWidth="1"/>
    <col min="10501" max="10502" width="10.6640625" style="17" customWidth="1"/>
    <col min="10503" max="10505" width="3.5546875" style="17" customWidth="1"/>
    <col min="10506" max="10507" width="6.6640625" style="17" customWidth="1"/>
    <col min="10508" max="10508" width="7.33203125" style="17" customWidth="1"/>
    <col min="10509" max="10509" width="9.109375" style="17"/>
    <col min="10510" max="10510" width="9.6640625" style="17" customWidth="1"/>
    <col min="10511" max="10511" width="11.109375" style="17" customWidth="1"/>
    <col min="10512" max="10512" width="12.88671875" style="17" customWidth="1"/>
    <col min="10513" max="10513" width="7.5546875" style="17" customWidth="1"/>
    <col min="10514" max="10514" width="11.5546875" style="17" customWidth="1"/>
    <col min="10515" max="10515" width="19.5546875" style="17" customWidth="1"/>
    <col min="10516" max="10752" width="9.109375" style="17"/>
    <col min="10753" max="10753" width="1.109375" style="17" customWidth="1"/>
    <col min="10754" max="10755" width="4.33203125" style="17" customWidth="1"/>
    <col min="10756" max="10756" width="5.109375" style="17" customWidth="1"/>
    <col min="10757" max="10758" width="10.6640625" style="17" customWidth="1"/>
    <col min="10759" max="10761" width="3.5546875" style="17" customWidth="1"/>
    <col min="10762" max="10763" width="6.6640625" style="17" customWidth="1"/>
    <col min="10764" max="10764" width="7.33203125" style="17" customWidth="1"/>
    <col min="10765" max="10765" width="9.109375" style="17"/>
    <col min="10766" max="10766" width="9.6640625" style="17" customWidth="1"/>
    <col min="10767" max="10767" width="11.109375" style="17" customWidth="1"/>
    <col min="10768" max="10768" width="12.88671875" style="17" customWidth="1"/>
    <col min="10769" max="10769" width="7.5546875" style="17" customWidth="1"/>
    <col min="10770" max="10770" width="11.5546875" style="17" customWidth="1"/>
    <col min="10771" max="10771" width="19.5546875" style="17" customWidth="1"/>
    <col min="10772" max="11008" width="9.109375" style="17"/>
    <col min="11009" max="11009" width="1.109375" style="17" customWidth="1"/>
    <col min="11010" max="11011" width="4.33203125" style="17" customWidth="1"/>
    <col min="11012" max="11012" width="5.109375" style="17" customWidth="1"/>
    <col min="11013" max="11014" width="10.6640625" style="17" customWidth="1"/>
    <col min="11015" max="11017" width="3.5546875" style="17" customWidth="1"/>
    <col min="11018" max="11019" width="6.6640625" style="17" customWidth="1"/>
    <col min="11020" max="11020" width="7.33203125" style="17" customWidth="1"/>
    <col min="11021" max="11021" width="9.109375" style="17"/>
    <col min="11022" max="11022" width="9.6640625" style="17" customWidth="1"/>
    <col min="11023" max="11023" width="11.109375" style="17" customWidth="1"/>
    <col min="11024" max="11024" width="12.88671875" style="17" customWidth="1"/>
    <col min="11025" max="11025" width="7.5546875" style="17" customWidth="1"/>
    <col min="11026" max="11026" width="11.5546875" style="17" customWidth="1"/>
    <col min="11027" max="11027" width="19.5546875" style="17" customWidth="1"/>
    <col min="11028" max="11264" width="9.109375" style="17"/>
    <col min="11265" max="11265" width="1.109375" style="17" customWidth="1"/>
    <col min="11266" max="11267" width="4.33203125" style="17" customWidth="1"/>
    <col min="11268" max="11268" width="5.109375" style="17" customWidth="1"/>
    <col min="11269" max="11270" width="10.6640625" style="17" customWidth="1"/>
    <col min="11271" max="11273" width="3.5546875" style="17" customWidth="1"/>
    <col min="11274" max="11275" width="6.6640625" style="17" customWidth="1"/>
    <col min="11276" max="11276" width="7.33203125" style="17" customWidth="1"/>
    <col min="11277" max="11277" width="9.109375" style="17"/>
    <col min="11278" max="11278" width="9.6640625" style="17" customWidth="1"/>
    <col min="11279" max="11279" width="11.109375" style="17" customWidth="1"/>
    <col min="11280" max="11280" width="12.88671875" style="17" customWidth="1"/>
    <col min="11281" max="11281" width="7.5546875" style="17" customWidth="1"/>
    <col min="11282" max="11282" width="11.5546875" style="17" customWidth="1"/>
    <col min="11283" max="11283" width="19.5546875" style="17" customWidth="1"/>
    <col min="11284" max="11520" width="9.109375" style="17"/>
    <col min="11521" max="11521" width="1.109375" style="17" customWidth="1"/>
    <col min="11522" max="11523" width="4.33203125" style="17" customWidth="1"/>
    <col min="11524" max="11524" width="5.109375" style="17" customWidth="1"/>
    <col min="11525" max="11526" width="10.6640625" style="17" customWidth="1"/>
    <col min="11527" max="11529" width="3.5546875" style="17" customWidth="1"/>
    <col min="11530" max="11531" width="6.6640625" style="17" customWidth="1"/>
    <col min="11532" max="11532" width="7.33203125" style="17" customWidth="1"/>
    <col min="11533" max="11533" width="9.109375" style="17"/>
    <col min="11534" max="11534" width="9.6640625" style="17" customWidth="1"/>
    <col min="11535" max="11535" width="11.109375" style="17" customWidth="1"/>
    <col min="11536" max="11536" width="12.88671875" style="17" customWidth="1"/>
    <col min="11537" max="11537" width="7.5546875" style="17" customWidth="1"/>
    <col min="11538" max="11538" width="11.5546875" style="17" customWidth="1"/>
    <col min="11539" max="11539" width="19.5546875" style="17" customWidth="1"/>
    <col min="11540" max="11776" width="9.109375" style="17"/>
    <col min="11777" max="11777" width="1.109375" style="17" customWidth="1"/>
    <col min="11778" max="11779" width="4.33203125" style="17" customWidth="1"/>
    <col min="11780" max="11780" width="5.109375" style="17" customWidth="1"/>
    <col min="11781" max="11782" width="10.6640625" style="17" customWidth="1"/>
    <col min="11783" max="11785" width="3.5546875" style="17" customWidth="1"/>
    <col min="11786" max="11787" width="6.6640625" style="17" customWidth="1"/>
    <col min="11788" max="11788" width="7.33203125" style="17" customWidth="1"/>
    <col min="11789" max="11789" width="9.109375" style="17"/>
    <col min="11790" max="11790" width="9.6640625" style="17" customWidth="1"/>
    <col min="11791" max="11791" width="11.109375" style="17" customWidth="1"/>
    <col min="11792" max="11792" width="12.88671875" style="17" customWidth="1"/>
    <col min="11793" max="11793" width="7.5546875" style="17" customWidth="1"/>
    <col min="11794" max="11794" width="11.5546875" style="17" customWidth="1"/>
    <col min="11795" max="11795" width="19.5546875" style="17" customWidth="1"/>
    <col min="11796" max="12032" width="9.109375" style="17"/>
    <col min="12033" max="12033" width="1.109375" style="17" customWidth="1"/>
    <col min="12034" max="12035" width="4.33203125" style="17" customWidth="1"/>
    <col min="12036" max="12036" width="5.109375" style="17" customWidth="1"/>
    <col min="12037" max="12038" width="10.6640625" style="17" customWidth="1"/>
    <col min="12039" max="12041" width="3.5546875" style="17" customWidth="1"/>
    <col min="12042" max="12043" width="6.6640625" style="17" customWidth="1"/>
    <col min="12044" max="12044" width="7.33203125" style="17" customWidth="1"/>
    <col min="12045" max="12045" width="9.109375" style="17"/>
    <col min="12046" max="12046" width="9.6640625" style="17" customWidth="1"/>
    <col min="12047" max="12047" width="11.109375" style="17" customWidth="1"/>
    <col min="12048" max="12048" width="12.88671875" style="17" customWidth="1"/>
    <col min="12049" max="12049" width="7.5546875" style="17" customWidth="1"/>
    <col min="12050" max="12050" width="11.5546875" style="17" customWidth="1"/>
    <col min="12051" max="12051" width="19.5546875" style="17" customWidth="1"/>
    <col min="12052" max="12288" width="9.109375" style="17"/>
    <col min="12289" max="12289" width="1.109375" style="17" customWidth="1"/>
    <col min="12290" max="12291" width="4.33203125" style="17" customWidth="1"/>
    <col min="12292" max="12292" width="5.109375" style="17" customWidth="1"/>
    <col min="12293" max="12294" width="10.6640625" style="17" customWidth="1"/>
    <col min="12295" max="12297" width="3.5546875" style="17" customWidth="1"/>
    <col min="12298" max="12299" width="6.6640625" style="17" customWidth="1"/>
    <col min="12300" max="12300" width="7.33203125" style="17" customWidth="1"/>
    <col min="12301" max="12301" width="9.109375" style="17"/>
    <col min="12302" max="12302" width="9.6640625" style="17" customWidth="1"/>
    <col min="12303" max="12303" width="11.109375" style="17" customWidth="1"/>
    <col min="12304" max="12304" width="12.88671875" style="17" customWidth="1"/>
    <col min="12305" max="12305" width="7.5546875" style="17" customWidth="1"/>
    <col min="12306" max="12306" width="11.5546875" style="17" customWidth="1"/>
    <col min="12307" max="12307" width="19.5546875" style="17" customWidth="1"/>
    <col min="12308" max="12544" width="9.109375" style="17"/>
    <col min="12545" max="12545" width="1.109375" style="17" customWidth="1"/>
    <col min="12546" max="12547" width="4.33203125" style="17" customWidth="1"/>
    <col min="12548" max="12548" width="5.109375" style="17" customWidth="1"/>
    <col min="12549" max="12550" width="10.6640625" style="17" customWidth="1"/>
    <col min="12551" max="12553" width="3.5546875" style="17" customWidth="1"/>
    <col min="12554" max="12555" width="6.6640625" style="17" customWidth="1"/>
    <col min="12556" max="12556" width="7.33203125" style="17" customWidth="1"/>
    <col min="12557" max="12557" width="9.109375" style="17"/>
    <col min="12558" max="12558" width="9.6640625" style="17" customWidth="1"/>
    <col min="12559" max="12559" width="11.109375" style="17" customWidth="1"/>
    <col min="12560" max="12560" width="12.88671875" style="17" customWidth="1"/>
    <col min="12561" max="12561" width="7.5546875" style="17" customWidth="1"/>
    <col min="12562" max="12562" width="11.5546875" style="17" customWidth="1"/>
    <col min="12563" max="12563" width="19.5546875" style="17" customWidth="1"/>
    <col min="12564" max="12800" width="9.109375" style="17"/>
    <col min="12801" max="12801" width="1.109375" style="17" customWidth="1"/>
    <col min="12802" max="12803" width="4.33203125" style="17" customWidth="1"/>
    <col min="12804" max="12804" width="5.109375" style="17" customWidth="1"/>
    <col min="12805" max="12806" width="10.6640625" style="17" customWidth="1"/>
    <col min="12807" max="12809" width="3.5546875" style="17" customWidth="1"/>
    <col min="12810" max="12811" width="6.6640625" style="17" customWidth="1"/>
    <col min="12812" max="12812" width="7.33203125" style="17" customWidth="1"/>
    <col min="12813" max="12813" width="9.109375" style="17"/>
    <col min="12814" max="12814" width="9.6640625" style="17" customWidth="1"/>
    <col min="12815" max="12815" width="11.109375" style="17" customWidth="1"/>
    <col min="12816" max="12816" width="12.88671875" style="17" customWidth="1"/>
    <col min="12817" max="12817" width="7.5546875" style="17" customWidth="1"/>
    <col min="12818" max="12818" width="11.5546875" style="17" customWidth="1"/>
    <col min="12819" max="12819" width="19.5546875" style="17" customWidth="1"/>
    <col min="12820" max="13056" width="9.109375" style="17"/>
    <col min="13057" max="13057" width="1.109375" style="17" customWidth="1"/>
    <col min="13058" max="13059" width="4.33203125" style="17" customWidth="1"/>
    <col min="13060" max="13060" width="5.109375" style="17" customWidth="1"/>
    <col min="13061" max="13062" width="10.6640625" style="17" customWidth="1"/>
    <col min="13063" max="13065" width="3.5546875" style="17" customWidth="1"/>
    <col min="13066" max="13067" width="6.6640625" style="17" customWidth="1"/>
    <col min="13068" max="13068" width="7.33203125" style="17" customWidth="1"/>
    <col min="13069" max="13069" width="9.109375" style="17"/>
    <col min="13070" max="13070" width="9.6640625" style="17" customWidth="1"/>
    <col min="13071" max="13071" width="11.109375" style="17" customWidth="1"/>
    <col min="13072" max="13072" width="12.88671875" style="17" customWidth="1"/>
    <col min="13073" max="13073" width="7.5546875" style="17" customWidth="1"/>
    <col min="13074" max="13074" width="11.5546875" style="17" customWidth="1"/>
    <col min="13075" max="13075" width="19.5546875" style="17" customWidth="1"/>
    <col min="13076" max="13312" width="9.109375" style="17"/>
    <col min="13313" max="13313" width="1.109375" style="17" customWidth="1"/>
    <col min="13314" max="13315" width="4.33203125" style="17" customWidth="1"/>
    <col min="13316" max="13316" width="5.109375" style="17" customWidth="1"/>
    <col min="13317" max="13318" width="10.6640625" style="17" customWidth="1"/>
    <col min="13319" max="13321" width="3.5546875" style="17" customWidth="1"/>
    <col min="13322" max="13323" width="6.6640625" style="17" customWidth="1"/>
    <col min="13324" max="13324" width="7.33203125" style="17" customWidth="1"/>
    <col min="13325" max="13325" width="9.109375" style="17"/>
    <col min="13326" max="13326" width="9.6640625" style="17" customWidth="1"/>
    <col min="13327" max="13327" width="11.109375" style="17" customWidth="1"/>
    <col min="13328" max="13328" width="12.88671875" style="17" customWidth="1"/>
    <col min="13329" max="13329" width="7.5546875" style="17" customWidth="1"/>
    <col min="13330" max="13330" width="11.5546875" style="17" customWidth="1"/>
    <col min="13331" max="13331" width="19.5546875" style="17" customWidth="1"/>
    <col min="13332" max="13568" width="9.109375" style="17"/>
    <col min="13569" max="13569" width="1.109375" style="17" customWidth="1"/>
    <col min="13570" max="13571" width="4.33203125" style="17" customWidth="1"/>
    <col min="13572" max="13572" width="5.109375" style="17" customWidth="1"/>
    <col min="13573" max="13574" width="10.6640625" style="17" customWidth="1"/>
    <col min="13575" max="13577" width="3.5546875" style="17" customWidth="1"/>
    <col min="13578" max="13579" width="6.6640625" style="17" customWidth="1"/>
    <col min="13580" max="13580" width="7.33203125" style="17" customWidth="1"/>
    <col min="13581" max="13581" width="9.109375" style="17"/>
    <col min="13582" max="13582" width="9.6640625" style="17" customWidth="1"/>
    <col min="13583" max="13583" width="11.109375" style="17" customWidth="1"/>
    <col min="13584" max="13584" width="12.88671875" style="17" customWidth="1"/>
    <col min="13585" max="13585" width="7.5546875" style="17" customWidth="1"/>
    <col min="13586" max="13586" width="11.5546875" style="17" customWidth="1"/>
    <col min="13587" max="13587" width="19.5546875" style="17" customWidth="1"/>
    <col min="13588" max="13824" width="9.109375" style="17"/>
    <col min="13825" max="13825" width="1.109375" style="17" customWidth="1"/>
    <col min="13826" max="13827" width="4.33203125" style="17" customWidth="1"/>
    <col min="13828" max="13828" width="5.109375" style="17" customWidth="1"/>
    <col min="13829" max="13830" width="10.6640625" style="17" customWidth="1"/>
    <col min="13831" max="13833" width="3.5546875" style="17" customWidth="1"/>
    <col min="13834" max="13835" width="6.6640625" style="17" customWidth="1"/>
    <col min="13836" max="13836" width="7.33203125" style="17" customWidth="1"/>
    <col min="13837" max="13837" width="9.109375" style="17"/>
    <col min="13838" max="13838" width="9.6640625" style="17" customWidth="1"/>
    <col min="13839" max="13839" width="11.109375" style="17" customWidth="1"/>
    <col min="13840" max="13840" width="12.88671875" style="17" customWidth="1"/>
    <col min="13841" max="13841" width="7.5546875" style="17" customWidth="1"/>
    <col min="13842" max="13842" width="11.5546875" style="17" customWidth="1"/>
    <col min="13843" max="13843" width="19.5546875" style="17" customWidth="1"/>
    <col min="13844" max="14080" width="9.109375" style="17"/>
    <col min="14081" max="14081" width="1.109375" style="17" customWidth="1"/>
    <col min="14082" max="14083" width="4.33203125" style="17" customWidth="1"/>
    <col min="14084" max="14084" width="5.109375" style="17" customWidth="1"/>
    <col min="14085" max="14086" width="10.6640625" style="17" customWidth="1"/>
    <col min="14087" max="14089" width="3.5546875" style="17" customWidth="1"/>
    <col min="14090" max="14091" width="6.6640625" style="17" customWidth="1"/>
    <col min="14092" max="14092" width="7.33203125" style="17" customWidth="1"/>
    <col min="14093" max="14093" width="9.109375" style="17"/>
    <col min="14094" max="14094" width="9.6640625" style="17" customWidth="1"/>
    <col min="14095" max="14095" width="11.109375" style="17" customWidth="1"/>
    <col min="14096" max="14096" width="12.88671875" style="17" customWidth="1"/>
    <col min="14097" max="14097" width="7.5546875" style="17" customWidth="1"/>
    <col min="14098" max="14098" width="11.5546875" style="17" customWidth="1"/>
    <col min="14099" max="14099" width="19.5546875" style="17" customWidth="1"/>
    <col min="14100" max="14336" width="9.109375" style="17"/>
    <col min="14337" max="14337" width="1.109375" style="17" customWidth="1"/>
    <col min="14338" max="14339" width="4.33203125" style="17" customWidth="1"/>
    <col min="14340" max="14340" width="5.109375" style="17" customWidth="1"/>
    <col min="14341" max="14342" width="10.6640625" style="17" customWidth="1"/>
    <col min="14343" max="14345" width="3.5546875" style="17" customWidth="1"/>
    <col min="14346" max="14347" width="6.6640625" style="17" customWidth="1"/>
    <col min="14348" max="14348" width="7.33203125" style="17" customWidth="1"/>
    <col min="14349" max="14349" width="9.109375" style="17"/>
    <col min="14350" max="14350" width="9.6640625" style="17" customWidth="1"/>
    <col min="14351" max="14351" width="11.109375" style="17" customWidth="1"/>
    <col min="14352" max="14352" width="12.88671875" style="17" customWidth="1"/>
    <col min="14353" max="14353" width="7.5546875" style="17" customWidth="1"/>
    <col min="14354" max="14354" width="11.5546875" style="17" customWidth="1"/>
    <col min="14355" max="14355" width="19.5546875" style="17" customWidth="1"/>
    <col min="14356" max="14592" width="9.109375" style="17"/>
    <col min="14593" max="14593" width="1.109375" style="17" customWidth="1"/>
    <col min="14594" max="14595" width="4.33203125" style="17" customWidth="1"/>
    <col min="14596" max="14596" width="5.109375" style="17" customWidth="1"/>
    <col min="14597" max="14598" width="10.6640625" style="17" customWidth="1"/>
    <col min="14599" max="14601" width="3.5546875" style="17" customWidth="1"/>
    <col min="14602" max="14603" width="6.6640625" style="17" customWidth="1"/>
    <col min="14604" max="14604" width="7.33203125" style="17" customWidth="1"/>
    <col min="14605" max="14605" width="9.109375" style="17"/>
    <col min="14606" max="14606" width="9.6640625" style="17" customWidth="1"/>
    <col min="14607" max="14607" width="11.109375" style="17" customWidth="1"/>
    <col min="14608" max="14608" width="12.88671875" style="17" customWidth="1"/>
    <col min="14609" max="14609" width="7.5546875" style="17" customWidth="1"/>
    <col min="14610" max="14610" width="11.5546875" style="17" customWidth="1"/>
    <col min="14611" max="14611" width="19.5546875" style="17" customWidth="1"/>
    <col min="14612" max="14848" width="9.109375" style="17"/>
    <col min="14849" max="14849" width="1.109375" style="17" customWidth="1"/>
    <col min="14850" max="14851" width="4.33203125" style="17" customWidth="1"/>
    <col min="14852" max="14852" width="5.109375" style="17" customWidth="1"/>
    <col min="14853" max="14854" width="10.6640625" style="17" customWidth="1"/>
    <col min="14855" max="14857" width="3.5546875" style="17" customWidth="1"/>
    <col min="14858" max="14859" width="6.6640625" style="17" customWidth="1"/>
    <col min="14860" max="14860" width="7.33203125" style="17" customWidth="1"/>
    <col min="14861" max="14861" width="9.109375" style="17"/>
    <col min="14862" max="14862" width="9.6640625" style="17" customWidth="1"/>
    <col min="14863" max="14863" width="11.109375" style="17" customWidth="1"/>
    <col min="14864" max="14864" width="12.88671875" style="17" customWidth="1"/>
    <col min="14865" max="14865" width="7.5546875" style="17" customWidth="1"/>
    <col min="14866" max="14866" width="11.5546875" style="17" customWidth="1"/>
    <col min="14867" max="14867" width="19.5546875" style="17" customWidth="1"/>
    <col min="14868" max="15104" width="9.109375" style="17"/>
    <col min="15105" max="15105" width="1.109375" style="17" customWidth="1"/>
    <col min="15106" max="15107" width="4.33203125" style="17" customWidth="1"/>
    <col min="15108" max="15108" width="5.109375" style="17" customWidth="1"/>
    <col min="15109" max="15110" width="10.6640625" style="17" customWidth="1"/>
    <col min="15111" max="15113" width="3.5546875" style="17" customWidth="1"/>
    <col min="15114" max="15115" width="6.6640625" style="17" customWidth="1"/>
    <col min="15116" max="15116" width="7.33203125" style="17" customWidth="1"/>
    <col min="15117" max="15117" width="9.109375" style="17"/>
    <col min="15118" max="15118" width="9.6640625" style="17" customWidth="1"/>
    <col min="15119" max="15119" width="11.109375" style="17" customWidth="1"/>
    <col min="15120" max="15120" width="12.88671875" style="17" customWidth="1"/>
    <col min="15121" max="15121" width="7.5546875" style="17" customWidth="1"/>
    <col min="15122" max="15122" width="11.5546875" style="17" customWidth="1"/>
    <col min="15123" max="15123" width="19.5546875" style="17" customWidth="1"/>
    <col min="15124" max="15360" width="9.109375" style="17"/>
    <col min="15361" max="15361" width="1.109375" style="17" customWidth="1"/>
    <col min="15362" max="15363" width="4.33203125" style="17" customWidth="1"/>
    <col min="15364" max="15364" width="5.109375" style="17" customWidth="1"/>
    <col min="15365" max="15366" width="10.6640625" style="17" customWidth="1"/>
    <col min="15367" max="15369" width="3.5546875" style="17" customWidth="1"/>
    <col min="15370" max="15371" width="6.6640625" style="17" customWidth="1"/>
    <col min="15372" max="15372" width="7.33203125" style="17" customWidth="1"/>
    <col min="15373" max="15373" width="9.109375" style="17"/>
    <col min="15374" max="15374" width="9.6640625" style="17" customWidth="1"/>
    <col min="15375" max="15375" width="11.109375" style="17" customWidth="1"/>
    <col min="15376" max="15376" width="12.88671875" style="17" customWidth="1"/>
    <col min="15377" max="15377" width="7.5546875" style="17" customWidth="1"/>
    <col min="15378" max="15378" width="11.5546875" style="17" customWidth="1"/>
    <col min="15379" max="15379" width="19.5546875" style="17" customWidth="1"/>
    <col min="15380" max="15616" width="9.109375" style="17"/>
    <col min="15617" max="15617" width="1.109375" style="17" customWidth="1"/>
    <col min="15618" max="15619" width="4.33203125" style="17" customWidth="1"/>
    <col min="15620" max="15620" width="5.109375" style="17" customWidth="1"/>
    <col min="15621" max="15622" width="10.6640625" style="17" customWidth="1"/>
    <col min="15623" max="15625" width="3.5546875" style="17" customWidth="1"/>
    <col min="15626" max="15627" width="6.6640625" style="17" customWidth="1"/>
    <col min="15628" max="15628" width="7.33203125" style="17" customWidth="1"/>
    <col min="15629" max="15629" width="9.109375" style="17"/>
    <col min="15630" max="15630" width="9.6640625" style="17" customWidth="1"/>
    <col min="15631" max="15631" width="11.109375" style="17" customWidth="1"/>
    <col min="15632" max="15632" width="12.88671875" style="17" customWidth="1"/>
    <col min="15633" max="15633" width="7.5546875" style="17" customWidth="1"/>
    <col min="15634" max="15634" width="11.5546875" style="17" customWidth="1"/>
    <col min="15635" max="15635" width="19.5546875" style="17" customWidth="1"/>
    <col min="15636" max="15872" width="9.109375" style="17"/>
    <col min="15873" max="15873" width="1.109375" style="17" customWidth="1"/>
    <col min="15874" max="15875" width="4.33203125" style="17" customWidth="1"/>
    <col min="15876" max="15876" width="5.109375" style="17" customWidth="1"/>
    <col min="15877" max="15878" width="10.6640625" style="17" customWidth="1"/>
    <col min="15879" max="15881" width="3.5546875" style="17" customWidth="1"/>
    <col min="15882" max="15883" width="6.6640625" style="17" customWidth="1"/>
    <col min="15884" max="15884" width="7.33203125" style="17" customWidth="1"/>
    <col min="15885" max="15885" width="9.109375" style="17"/>
    <col min="15886" max="15886" width="9.6640625" style="17" customWidth="1"/>
    <col min="15887" max="15887" width="11.109375" style="17" customWidth="1"/>
    <col min="15888" max="15888" width="12.88671875" style="17" customWidth="1"/>
    <col min="15889" max="15889" width="7.5546875" style="17" customWidth="1"/>
    <col min="15890" max="15890" width="11.5546875" style="17" customWidth="1"/>
    <col min="15891" max="15891" width="19.5546875" style="17" customWidth="1"/>
    <col min="15892" max="16128" width="9.109375" style="17"/>
    <col min="16129" max="16129" width="1.109375" style="17" customWidth="1"/>
    <col min="16130" max="16131" width="4.33203125" style="17" customWidth="1"/>
    <col min="16132" max="16132" width="5.109375" style="17" customWidth="1"/>
    <col min="16133" max="16134" width="10.6640625" style="17" customWidth="1"/>
    <col min="16135" max="16137" width="3.5546875" style="17" customWidth="1"/>
    <col min="16138" max="16139" width="6.6640625" style="17" customWidth="1"/>
    <col min="16140" max="16140" width="7.33203125" style="17" customWidth="1"/>
    <col min="16141" max="16141" width="9.109375" style="17"/>
    <col min="16142" max="16142" width="9.6640625" style="17" customWidth="1"/>
    <col min="16143" max="16143" width="11.109375" style="17" customWidth="1"/>
    <col min="16144" max="16144" width="12.88671875" style="17" customWidth="1"/>
    <col min="16145" max="16145" width="7.5546875" style="17" customWidth="1"/>
    <col min="16146" max="16146" width="11.5546875" style="17" customWidth="1"/>
    <col min="16147" max="16147" width="19.5546875" style="17" customWidth="1"/>
    <col min="16148" max="16384" width="9.109375" style="17"/>
  </cols>
  <sheetData>
    <row r="1" spans="1:20" s="2" customFormat="1" ht="4.5" customHeight="1" x14ac:dyDescent="0.3">
      <c r="A1" s="1" t="s">
        <v>0</v>
      </c>
      <c r="E1" s="3" t="s">
        <v>1</v>
      </c>
      <c r="F1" s="3" t="s">
        <v>2</v>
      </c>
      <c r="M1" s="4"/>
      <c r="O1" s="3"/>
      <c r="P1" s="3" t="s">
        <v>3</v>
      </c>
      <c r="R1" s="5"/>
      <c r="S1" s="6"/>
    </row>
    <row r="2" spans="1:20" s="9" customFormat="1" ht="3" customHeight="1" thickBot="1" x14ac:dyDescent="0.3">
      <c r="A2" s="7"/>
      <c r="B2" s="8" t="str">
        <f>"RZ.mdb\"&amp;$E$3</f>
        <v>RZ.mdb\Прокат</v>
      </c>
      <c r="M2" s="10"/>
      <c r="R2" s="11"/>
      <c r="S2" s="6"/>
    </row>
    <row r="3" spans="1:20" s="13" customFormat="1" ht="14.25" customHeight="1" thickTop="1" thickBot="1" x14ac:dyDescent="0.35">
      <c r="A3" s="12" t="s">
        <v>4</v>
      </c>
      <c r="B3" s="282" t="s">
        <v>5</v>
      </c>
      <c r="C3" s="283"/>
      <c r="D3" s="283"/>
      <c r="E3" s="284" t="s">
        <v>6</v>
      </c>
      <c r="F3" s="285"/>
      <c r="H3" s="286" t="s">
        <v>7</v>
      </c>
      <c r="I3" s="287"/>
      <c r="J3" s="287"/>
      <c r="K3" s="287"/>
      <c r="L3" s="287"/>
      <c r="M3" s="287"/>
      <c r="N3" s="288"/>
      <c r="P3" s="14" t="s">
        <v>8</v>
      </c>
      <c r="Q3" s="15">
        <v>2</v>
      </c>
      <c r="R3" s="16"/>
      <c r="S3" s="14" t="s">
        <v>9</v>
      </c>
      <c r="T3" s="15">
        <v>2</v>
      </c>
    </row>
    <row r="4" spans="1:20" ht="10.5" customHeight="1" thickTop="1" x14ac:dyDescent="0.25"/>
    <row r="5" spans="1:20" ht="18.75" customHeight="1" x14ac:dyDescent="0.3">
      <c r="B5" s="289" t="s">
        <v>10</v>
      </c>
      <c r="C5" s="289"/>
      <c r="D5" s="289"/>
      <c r="E5" s="289"/>
      <c r="F5" s="289"/>
      <c r="G5" s="289"/>
      <c r="H5" s="289"/>
      <c r="I5" s="289"/>
      <c r="J5" s="289"/>
      <c r="K5" s="289"/>
      <c r="L5" s="289"/>
      <c r="M5" s="289"/>
      <c r="N5" s="289"/>
      <c r="O5" s="289"/>
      <c r="P5" s="289"/>
      <c r="Q5" s="289"/>
      <c r="R5" s="290" t="s">
        <v>11</v>
      </c>
      <c r="S5" s="20"/>
    </row>
    <row r="6" spans="1:20" ht="15.9" customHeight="1" x14ac:dyDescent="0.3">
      <c r="B6" s="293" t="s">
        <v>12</v>
      </c>
      <c r="C6" s="293"/>
      <c r="D6" s="294" t="s">
        <v>13</v>
      </c>
      <c r="E6" s="293" t="s">
        <v>14</v>
      </c>
      <c r="F6" s="293"/>
      <c r="G6" s="293" t="s">
        <v>15</v>
      </c>
      <c r="H6" s="293"/>
      <c r="I6" s="293"/>
      <c r="J6" s="293" t="s">
        <v>16</v>
      </c>
      <c r="K6" s="293"/>
      <c r="L6" s="293" t="s">
        <v>17</v>
      </c>
      <c r="M6" s="293"/>
      <c r="N6" s="293"/>
      <c r="O6" s="293" t="s">
        <v>18</v>
      </c>
      <c r="P6" s="293"/>
      <c r="Q6" s="293"/>
      <c r="R6" s="291"/>
      <c r="S6" s="20"/>
    </row>
    <row r="7" spans="1:20" ht="15.9" customHeight="1" x14ac:dyDescent="0.3">
      <c r="B7" s="293"/>
      <c r="C7" s="293"/>
      <c r="D7" s="294"/>
      <c r="E7" s="293"/>
      <c r="F7" s="293"/>
      <c r="G7" s="293"/>
      <c r="H7" s="293"/>
      <c r="I7" s="293"/>
      <c r="J7" s="265" t="s">
        <v>19</v>
      </c>
      <c r="K7" s="265" t="s">
        <v>20</v>
      </c>
      <c r="L7" s="265" t="s">
        <v>21</v>
      </c>
      <c r="M7" s="265" t="s">
        <v>22</v>
      </c>
      <c r="N7" s="265" t="s">
        <v>23</v>
      </c>
      <c r="O7" s="293"/>
      <c r="P7" s="293"/>
      <c r="Q7" s="293"/>
      <c r="R7" s="292"/>
      <c r="S7" s="20"/>
    </row>
    <row r="8" spans="1:20" s="26" customFormat="1" ht="15.9" customHeight="1" x14ac:dyDescent="0.3">
      <c r="A8" s="21"/>
      <c r="B8" s="299" t="s">
        <v>1592</v>
      </c>
      <c r="C8" s="299"/>
      <c r="D8" s="267">
        <v>160</v>
      </c>
      <c r="E8" s="27" t="s">
        <v>27</v>
      </c>
      <c r="F8" s="22" t="s">
        <v>571</v>
      </c>
      <c r="G8" s="295">
        <v>5800</v>
      </c>
      <c r="H8" s="295"/>
      <c r="I8" s="295"/>
      <c r="J8" s="266">
        <v>1</v>
      </c>
      <c r="K8" s="266"/>
      <c r="L8" s="64">
        <f>ROUNDUP(IF(G8="",1,IF([1]!SearchNum(G8,2)&gt;0,[1]!SearchNum(G8,1)*[1]!SearchNum(G8,2)/1000000,IF([1]!SearchNum(G8,1)&gt;0,[1]!SearchNum(G8,1)/1000,1)))*R8,[1]!StrToNum($Q$3))</f>
        <v>363.08</v>
      </c>
      <c r="M8" s="64">
        <f>ROUND(L8*(J8+K8),[1]!StrToNum($T$3))</f>
        <v>363.08</v>
      </c>
      <c r="N8" s="300">
        <f>SUM(M8:M13)</f>
        <v>407.96</v>
      </c>
      <c r="O8" s="24" t="s">
        <v>1593</v>
      </c>
      <c r="P8" s="296" t="s">
        <v>452</v>
      </c>
      <c r="Q8" s="297"/>
      <c r="R8" s="25">
        <v>62.599998474121094</v>
      </c>
      <c r="S8" s="20" t="s">
        <v>28</v>
      </c>
    </row>
    <row r="9" spans="1:20" s="26" customFormat="1" ht="15.9" customHeight="1" x14ac:dyDescent="0.3">
      <c r="A9" s="21"/>
      <c r="B9" s="299"/>
      <c r="C9" s="299"/>
      <c r="D9" s="267">
        <v>161</v>
      </c>
      <c r="E9" s="27" t="s">
        <v>32</v>
      </c>
      <c r="F9" s="22" t="s">
        <v>517</v>
      </c>
      <c r="G9" s="295">
        <v>400</v>
      </c>
      <c r="H9" s="295"/>
      <c r="I9" s="295"/>
      <c r="J9" s="266">
        <v>1</v>
      </c>
      <c r="K9" s="266"/>
      <c r="L9" s="64">
        <f>ROUNDUP(IF(G9="",1,IF([1]!SearchNum(G9,2)&gt;0,[1]!SearchNum(G9,1)*[1]!SearchNum(G9,2)/1000000,IF([1]!SearchNum(G9,1)&gt;0,[1]!SearchNum(G9,1)/1000,1)))*R9,[1]!StrToNum($Q$3))</f>
        <v>22.770000000000003</v>
      </c>
      <c r="M9" s="64">
        <f>ROUND(L9*(J9+K9),[1]!StrToNum($T$3))</f>
        <v>22.77</v>
      </c>
      <c r="N9" s="300"/>
      <c r="O9" s="24" t="s">
        <v>1161</v>
      </c>
      <c r="P9" s="296" t="s">
        <v>34</v>
      </c>
      <c r="Q9" s="297"/>
      <c r="R9" s="25">
        <f>[2]!МассСеч(F9,7850)</f>
        <v>56.911998748779297</v>
      </c>
      <c r="S9" s="20" t="s">
        <v>33</v>
      </c>
    </row>
    <row r="10" spans="1:20" s="26" customFormat="1" ht="15.9" customHeight="1" x14ac:dyDescent="0.3">
      <c r="A10" s="21"/>
      <c r="B10" s="299"/>
      <c r="C10" s="299"/>
      <c r="D10" s="267">
        <v>162</v>
      </c>
      <c r="E10" s="27" t="s">
        <v>32</v>
      </c>
      <c r="F10" s="22" t="s">
        <v>1594</v>
      </c>
      <c r="G10" s="295">
        <v>280</v>
      </c>
      <c r="H10" s="295"/>
      <c r="I10" s="295"/>
      <c r="J10" s="266">
        <v>1</v>
      </c>
      <c r="K10" s="266"/>
      <c r="L10" s="64">
        <f>ROUNDUP(IF(G10="",1,IF([1]!SearchNum(G10,2)&gt;0,[1]!SearchNum(G10,1)*[1]!SearchNum(G10,2)/1000000,IF([1]!SearchNum(G10,1)&gt;0,[1]!SearchNum(G10,1)/1000,1)))*R10,[1]!StrToNum($Q$3))</f>
        <v>12.31</v>
      </c>
      <c r="M10" s="64">
        <f>ROUND(L10*(J10+K10),[1]!StrToNum($T$3))</f>
        <v>12.31</v>
      </c>
      <c r="N10" s="300"/>
      <c r="O10" s="24" t="s">
        <v>36</v>
      </c>
      <c r="P10" s="296" t="s">
        <v>34</v>
      </c>
      <c r="Q10" s="297"/>
      <c r="R10" s="25">
        <f>[2]!МассСеч(F10,7850)</f>
        <v>43.959999084472656</v>
      </c>
      <c r="S10" s="20" t="s">
        <v>33</v>
      </c>
    </row>
    <row r="11" spans="1:20" s="26" customFormat="1" ht="15.9" customHeight="1" x14ac:dyDescent="0.3">
      <c r="A11" s="21"/>
      <c r="B11" s="299"/>
      <c r="C11" s="299"/>
      <c r="D11" s="267">
        <v>163</v>
      </c>
      <c r="E11" s="27" t="s">
        <v>32</v>
      </c>
      <c r="F11" s="22" t="s">
        <v>1595</v>
      </c>
      <c r="G11" s="295">
        <v>360</v>
      </c>
      <c r="H11" s="295"/>
      <c r="I11" s="295"/>
      <c r="J11" s="266">
        <v>1</v>
      </c>
      <c r="K11" s="266"/>
      <c r="L11" s="64">
        <f>ROUNDUP(IF(G11="",1,IF([1]!SearchNum(G11,2)&gt;0,[1]!SearchNum(G11,1)*[1]!SearchNum(G11,2)/1000000,IF([1]!SearchNum(G11,1)&gt;0,[1]!SearchNum(G11,1)/1000,1)))*R11,[1]!StrToNum($Q$3))</f>
        <v>3.0799999999999996</v>
      </c>
      <c r="M11" s="64">
        <f>ROUND(L11*(J11+K11),[1]!StrToNum($T$3))</f>
        <v>3.08</v>
      </c>
      <c r="N11" s="300"/>
      <c r="O11" s="24" t="s">
        <v>36</v>
      </c>
      <c r="P11" s="296" t="s">
        <v>34</v>
      </c>
      <c r="Q11" s="297"/>
      <c r="R11" s="25">
        <f>[2]!МассСеч(F11,7850)</f>
        <v>8.5410003662109375</v>
      </c>
      <c r="S11" s="20" t="s">
        <v>33</v>
      </c>
    </row>
    <row r="12" spans="1:20" s="26" customFormat="1" ht="15.9" customHeight="1" x14ac:dyDescent="0.3">
      <c r="A12" s="21"/>
      <c r="B12" s="299"/>
      <c r="C12" s="299"/>
      <c r="D12" s="267">
        <v>164</v>
      </c>
      <c r="E12" s="27" t="s">
        <v>32</v>
      </c>
      <c r="F12" s="22" t="s">
        <v>339</v>
      </c>
      <c r="G12" s="295">
        <v>360</v>
      </c>
      <c r="H12" s="295"/>
      <c r="I12" s="295"/>
      <c r="J12" s="266">
        <v>1</v>
      </c>
      <c r="K12" s="266"/>
      <c r="L12" s="64">
        <f>ROUNDUP(IF(G12="",1,IF([1]!SearchNum(G12,2)&gt;0,[1]!SearchNum(G12,1)*[1]!SearchNum(G12,2)/1000000,IF([1]!SearchNum(G12,1)&gt;0,[1]!SearchNum(G12,1)/1000,1)))*R12,[1]!StrToNum($Q$3))</f>
        <v>2.7199999999999998</v>
      </c>
      <c r="M12" s="64">
        <f>ROUND(L12*(J12+K12),[1]!StrToNum($T$3))</f>
        <v>2.72</v>
      </c>
      <c r="N12" s="300"/>
      <c r="O12" s="24" t="s">
        <v>36</v>
      </c>
      <c r="P12" s="296" t="s">
        <v>34</v>
      </c>
      <c r="Q12" s="297"/>
      <c r="R12" s="25">
        <f>[2]!МассСеч(F12,7850)</f>
        <v>7.5359997749328613</v>
      </c>
      <c r="S12" s="20" t="s">
        <v>33</v>
      </c>
    </row>
    <row r="13" spans="1:20" s="26" customFormat="1" ht="16.5" customHeight="1" x14ac:dyDescent="0.3">
      <c r="A13" s="28"/>
      <c r="B13" s="299"/>
      <c r="C13" s="299"/>
      <c r="D13" s="298" t="s">
        <v>24</v>
      </c>
      <c r="E13" s="298"/>
      <c r="F13" s="298"/>
      <c r="G13" s="298"/>
      <c r="H13" s="298"/>
      <c r="I13" s="298"/>
      <c r="J13" s="298"/>
      <c r="K13" s="298"/>
      <c r="L13" s="298"/>
      <c r="M13" s="64">
        <f>ROUND((M8+M9+M10+M11+M12)*0.01,0)</f>
        <v>4</v>
      </c>
      <c r="N13" s="300"/>
      <c r="O13" s="298" t="s">
        <v>25</v>
      </c>
      <c r="P13" s="298"/>
      <c r="Q13" s="298"/>
      <c r="R13" s="25"/>
      <c r="S13" s="20"/>
    </row>
    <row r="14" spans="1:20" s="35" customFormat="1" ht="15.9" customHeight="1" x14ac:dyDescent="0.3">
      <c r="A14" s="33"/>
      <c r="B14" s="299" t="s">
        <v>1596</v>
      </c>
      <c r="C14" s="299"/>
      <c r="D14" s="267">
        <v>160</v>
      </c>
      <c r="E14" s="27" t="s">
        <v>27</v>
      </c>
      <c r="F14" s="22" t="s">
        <v>571</v>
      </c>
      <c r="G14" s="295">
        <v>5800</v>
      </c>
      <c r="H14" s="295"/>
      <c r="I14" s="295"/>
      <c r="J14" s="266">
        <v>1</v>
      </c>
      <c r="K14" s="266">
        <v>0</v>
      </c>
      <c r="L14" s="64">
        <f>ROUNDUP(IF(G14="",1,IF([1]!SearchNum(G14,2)&gt;0,[1]!SearchNum(G14,1)*[1]!SearchNum(G14,2)/1000000,IF([1]!SearchNum(G14,1)&gt;0,[1]!SearchNum(G14,1)/1000,1)))*R14,[1]!StrToNum($Q$3))</f>
        <v>363.08</v>
      </c>
      <c r="M14" s="64">
        <f>ROUND(L14*(J14+K14),[1]!StrToNum($T$3))</f>
        <v>363.08</v>
      </c>
      <c r="N14" s="300">
        <f>SUM(M14:M22)</f>
        <v>480.91999999999996</v>
      </c>
      <c r="O14" s="24" t="s">
        <v>1593</v>
      </c>
      <c r="P14" s="296" t="s">
        <v>452</v>
      </c>
      <c r="Q14" s="297"/>
      <c r="R14" s="34">
        <v>62.599998474121001</v>
      </c>
      <c r="S14" s="20"/>
    </row>
    <row r="15" spans="1:20" s="35" customFormat="1" ht="15.9" customHeight="1" x14ac:dyDescent="0.3">
      <c r="A15" s="33"/>
      <c r="B15" s="299"/>
      <c r="C15" s="299"/>
      <c r="D15" s="267">
        <v>161</v>
      </c>
      <c r="E15" s="27" t="s">
        <v>32</v>
      </c>
      <c r="F15" s="22" t="s">
        <v>517</v>
      </c>
      <c r="G15" s="295">
        <v>400</v>
      </c>
      <c r="H15" s="295"/>
      <c r="I15" s="295"/>
      <c r="J15" s="266">
        <v>1</v>
      </c>
      <c r="K15" s="266">
        <v>0</v>
      </c>
      <c r="L15" s="64">
        <f>ROUNDUP(IF(G15="",1,IF([1]!SearchNum(G15,2)&gt;0,[1]!SearchNum(G15,1)*[1]!SearchNum(G15,2)/1000000,IF([1]!SearchNum(G15,1)&gt;0,[1]!SearchNum(G15,1)/1000,1)))*R15,[1]!StrToNum($Q$3))</f>
        <v>22.770000000000003</v>
      </c>
      <c r="M15" s="64">
        <f>ROUND(L15*(J15+K15),[1]!StrToNum($T$3))</f>
        <v>22.77</v>
      </c>
      <c r="N15" s="300"/>
      <c r="O15" s="24" t="s">
        <v>1161</v>
      </c>
      <c r="P15" s="296" t="s">
        <v>34</v>
      </c>
      <c r="Q15" s="297"/>
      <c r="R15" s="34">
        <f>[2]!МассСеч(F15,7850)</f>
        <v>56.911998748779297</v>
      </c>
      <c r="S15" s="20"/>
    </row>
    <row r="16" spans="1:20" s="35" customFormat="1" ht="15.9" customHeight="1" x14ac:dyDescent="0.3">
      <c r="A16" s="33"/>
      <c r="B16" s="299"/>
      <c r="C16" s="299"/>
      <c r="D16" s="267">
        <v>162</v>
      </c>
      <c r="E16" s="27" t="s">
        <v>32</v>
      </c>
      <c r="F16" s="22" t="s">
        <v>1594</v>
      </c>
      <c r="G16" s="295">
        <v>280</v>
      </c>
      <c r="H16" s="295"/>
      <c r="I16" s="295"/>
      <c r="J16" s="266">
        <v>1</v>
      </c>
      <c r="K16" s="266">
        <v>0</v>
      </c>
      <c r="L16" s="64">
        <f>ROUNDUP(IF(G16="",1,IF([1]!SearchNum(G16,2)&gt;0,[1]!SearchNum(G16,1)*[1]!SearchNum(G16,2)/1000000,IF([1]!SearchNum(G16,1)&gt;0,[1]!SearchNum(G16,1)/1000,1)))*R16,[1]!StrToNum($Q$3))</f>
        <v>12.31</v>
      </c>
      <c r="M16" s="64">
        <f>ROUND(L16*(J16+K16),[1]!StrToNum($T$3))</f>
        <v>12.31</v>
      </c>
      <c r="N16" s="300"/>
      <c r="O16" s="24" t="s">
        <v>36</v>
      </c>
      <c r="P16" s="296" t="s">
        <v>34</v>
      </c>
      <c r="Q16" s="297"/>
      <c r="R16" s="34">
        <f>[2]!МассСеч(F16,7850)</f>
        <v>43.959999084472656</v>
      </c>
      <c r="S16" s="20"/>
    </row>
    <row r="17" spans="1:19" s="35" customFormat="1" ht="15.9" customHeight="1" x14ac:dyDescent="0.3">
      <c r="A17" s="33"/>
      <c r="B17" s="299"/>
      <c r="C17" s="299"/>
      <c r="D17" s="267">
        <v>163</v>
      </c>
      <c r="E17" s="27" t="s">
        <v>32</v>
      </c>
      <c r="F17" s="22" t="s">
        <v>1595</v>
      </c>
      <c r="G17" s="295">
        <v>360</v>
      </c>
      <c r="H17" s="295"/>
      <c r="I17" s="295"/>
      <c r="J17" s="266">
        <v>1</v>
      </c>
      <c r="K17" s="266">
        <v>0</v>
      </c>
      <c r="L17" s="64">
        <f>ROUNDUP(IF(G17="",1,IF([1]!SearchNum(G17,2)&gt;0,[1]!SearchNum(G17,1)*[1]!SearchNum(G17,2)/1000000,IF([1]!SearchNum(G17,1)&gt;0,[1]!SearchNum(G17,1)/1000,1)))*R17,[1]!StrToNum($Q$3))</f>
        <v>3.0799999999999996</v>
      </c>
      <c r="M17" s="64">
        <f>ROUND(L17*(J17+K17),[1]!StrToNum($T$3))</f>
        <v>3.08</v>
      </c>
      <c r="N17" s="300"/>
      <c r="O17" s="24" t="s">
        <v>36</v>
      </c>
      <c r="P17" s="296" t="s">
        <v>34</v>
      </c>
      <c r="Q17" s="297"/>
      <c r="R17" s="34">
        <f>[2]!МассСеч(F17,7850)</f>
        <v>8.5410003662109375</v>
      </c>
      <c r="S17" s="20"/>
    </row>
    <row r="18" spans="1:19" s="35" customFormat="1" ht="15.9" customHeight="1" x14ac:dyDescent="0.3">
      <c r="A18" s="33"/>
      <c r="B18" s="299"/>
      <c r="C18" s="299"/>
      <c r="D18" s="267">
        <v>164</v>
      </c>
      <c r="E18" s="27" t="s">
        <v>32</v>
      </c>
      <c r="F18" s="22" t="s">
        <v>339</v>
      </c>
      <c r="G18" s="295">
        <v>360</v>
      </c>
      <c r="H18" s="295"/>
      <c r="I18" s="295"/>
      <c r="J18" s="266">
        <v>1</v>
      </c>
      <c r="K18" s="266">
        <v>0</v>
      </c>
      <c r="L18" s="64">
        <f>ROUNDUP(IF(G18="",1,IF([1]!SearchNum(G18,2)&gt;0,[1]!SearchNum(G18,1)*[1]!SearchNum(G18,2)/1000000,IF([1]!SearchNum(G18,1)&gt;0,[1]!SearchNum(G18,1)/1000,1)))*R18,[1]!StrToNum($Q$3))</f>
        <v>2.7199999999999998</v>
      </c>
      <c r="M18" s="64">
        <f>ROUND(L18*(J18+K18),[1]!StrToNum($T$3))</f>
        <v>2.72</v>
      </c>
      <c r="N18" s="300"/>
      <c r="O18" s="24" t="s">
        <v>36</v>
      </c>
      <c r="P18" s="296" t="s">
        <v>34</v>
      </c>
      <c r="Q18" s="297"/>
      <c r="R18" s="34">
        <f>[2]!МассСеч(F18,7850)</f>
        <v>7.5359997749328613</v>
      </c>
      <c r="S18" s="20"/>
    </row>
    <row r="19" spans="1:19" s="35" customFormat="1" ht="15.9" customHeight="1" x14ac:dyDescent="0.3">
      <c r="A19" s="33"/>
      <c r="B19" s="299"/>
      <c r="C19" s="299"/>
      <c r="D19" s="267">
        <v>165</v>
      </c>
      <c r="E19" s="27" t="s">
        <v>219</v>
      </c>
      <c r="F19" s="22" t="s">
        <v>1597</v>
      </c>
      <c r="G19" s="295">
        <v>5650</v>
      </c>
      <c r="H19" s="295"/>
      <c r="I19" s="295"/>
      <c r="J19" s="266">
        <v>1</v>
      </c>
      <c r="K19" s="266"/>
      <c r="L19" s="64">
        <f>ROUNDUP(IF(G19="",1,IF([1]!SearchNum(G19,2)&gt;0,[1]!SearchNum(G19,1)*[1]!SearchNum(G19,2)/1000000,IF([1]!SearchNum(G19,1)&gt;0,[1]!SearchNum(G19,1)/1000,1)))*R19,[1]!StrToNum($Q$3))</f>
        <v>69.22</v>
      </c>
      <c r="M19" s="64">
        <f>ROUND(L19*(J19+K19),[1]!StrToNum($T$3))</f>
        <v>69.22</v>
      </c>
      <c r="N19" s="300"/>
      <c r="O19" s="24" t="s">
        <v>36</v>
      </c>
      <c r="P19" s="296" t="s">
        <v>221</v>
      </c>
      <c r="Q19" s="297"/>
      <c r="R19" s="34">
        <v>12.25</v>
      </c>
      <c r="S19" s="20" t="s">
        <v>220</v>
      </c>
    </row>
    <row r="20" spans="1:19" s="35" customFormat="1" ht="15.9" customHeight="1" x14ac:dyDescent="0.3">
      <c r="A20" s="33"/>
      <c r="B20" s="299"/>
      <c r="C20" s="299"/>
      <c r="D20" s="267">
        <v>166</v>
      </c>
      <c r="E20" s="27" t="s">
        <v>219</v>
      </c>
      <c r="F20" s="22" t="s">
        <v>161</v>
      </c>
      <c r="G20" s="295">
        <v>180</v>
      </c>
      <c r="H20" s="295"/>
      <c r="I20" s="295"/>
      <c r="J20" s="266">
        <v>2</v>
      </c>
      <c r="K20" s="266"/>
      <c r="L20" s="64">
        <f>ROUNDUP(IF(G20="",1,IF([1]!SearchNum(G20,2)&gt;0,[1]!SearchNum(G20,1)*[1]!SearchNum(G20,2)/1000000,IF([1]!SearchNum(G20,1)&gt;0,[1]!SearchNum(G20,1)/1000,1)))*R20,[1]!StrToNum($Q$3))</f>
        <v>1.25</v>
      </c>
      <c r="M20" s="64">
        <f>ROUND(L20*(J20+K20),[1]!StrToNum($T$3))</f>
        <v>2.5</v>
      </c>
      <c r="N20" s="300"/>
      <c r="O20" s="24" t="s">
        <v>36</v>
      </c>
      <c r="P20" s="296" t="s">
        <v>221</v>
      </c>
      <c r="Q20" s="297"/>
      <c r="R20" s="34">
        <v>6.8899998664855957</v>
      </c>
      <c r="S20" s="20" t="s">
        <v>220</v>
      </c>
    </row>
    <row r="21" spans="1:19" s="35" customFormat="1" ht="15.9" customHeight="1" x14ac:dyDescent="0.3">
      <c r="A21" s="33"/>
      <c r="B21" s="299"/>
      <c r="C21" s="299"/>
      <c r="D21" s="267">
        <v>167</v>
      </c>
      <c r="E21" s="27" t="s">
        <v>32</v>
      </c>
      <c r="F21" s="22" t="s">
        <v>428</v>
      </c>
      <c r="G21" s="295">
        <v>70</v>
      </c>
      <c r="H21" s="295"/>
      <c r="I21" s="295"/>
      <c r="J21" s="266">
        <v>1</v>
      </c>
      <c r="K21" s="266"/>
      <c r="L21" s="64">
        <f>ROUNDUP(IF(G21="",1,IF([1]!SearchNum(G21,2)&gt;0,[1]!SearchNum(G21,1)*[1]!SearchNum(G21,2)/1000000,IF([1]!SearchNum(G21,1)&gt;0,[1]!SearchNum(G21,1)/1000,1)))*R21,[1]!StrToNum($Q$3))</f>
        <v>0.24000000000000002</v>
      </c>
      <c r="M21" s="64">
        <f>ROUND(L21*(J21+K21),[1]!StrToNum($T$3))</f>
        <v>0.24</v>
      </c>
      <c r="N21" s="300"/>
      <c r="O21" s="24" t="s">
        <v>36</v>
      </c>
      <c r="P21" s="296" t="s">
        <v>34</v>
      </c>
      <c r="Q21" s="297"/>
      <c r="R21" s="34">
        <f>[2]!МассСеч(F21,7850)</f>
        <v>3.2969999313354492</v>
      </c>
      <c r="S21" s="20" t="s">
        <v>33</v>
      </c>
    </row>
    <row r="22" spans="1:19" s="37" customFormat="1" ht="15.9" customHeight="1" x14ac:dyDescent="0.3">
      <c r="A22" s="36"/>
      <c r="B22" s="299"/>
      <c r="C22" s="299"/>
      <c r="D22" s="298" t="s">
        <v>24</v>
      </c>
      <c r="E22" s="298"/>
      <c r="F22" s="298"/>
      <c r="G22" s="298"/>
      <c r="H22" s="298"/>
      <c r="I22" s="298"/>
      <c r="J22" s="298"/>
      <c r="K22" s="298"/>
      <c r="L22" s="298"/>
      <c r="M22" s="64">
        <f>ROUND((M14+M15+M16+M17+M18+M19+M20+M21)*0.01,0)</f>
        <v>5</v>
      </c>
      <c r="N22" s="300"/>
      <c r="O22" s="298" t="s">
        <v>25</v>
      </c>
      <c r="P22" s="298"/>
      <c r="Q22" s="298"/>
      <c r="R22" s="34"/>
      <c r="S22" s="20"/>
    </row>
    <row r="23" spans="1:19" s="35" customFormat="1" ht="15.9" customHeight="1" x14ac:dyDescent="0.3">
      <c r="A23" s="33"/>
      <c r="B23" s="299" t="s">
        <v>1598</v>
      </c>
      <c r="C23" s="299"/>
      <c r="D23" s="267">
        <v>160</v>
      </c>
      <c r="E23" s="27" t="s">
        <v>27</v>
      </c>
      <c r="F23" s="22" t="s">
        <v>571</v>
      </c>
      <c r="G23" s="295">
        <v>5800</v>
      </c>
      <c r="H23" s="295"/>
      <c r="I23" s="295"/>
      <c r="J23" s="266">
        <v>1</v>
      </c>
      <c r="K23" s="266">
        <v>0</v>
      </c>
      <c r="L23" s="64">
        <f>ROUNDUP(IF(G23="",1,IF([1]!SearchNum(G23,2)&gt;0,[1]!SearchNum(G23,1)*[1]!SearchNum(G23,2)/1000000,IF([1]!SearchNum(G23,1)&gt;0,[1]!SearchNum(G23,1)/1000,1)))*R23,[1]!StrToNum($Q$3))</f>
        <v>363.08</v>
      </c>
      <c r="M23" s="64">
        <f>ROUND(L23*(J23+K23),[1]!StrToNum($T$3))</f>
        <v>363.08</v>
      </c>
      <c r="N23" s="300">
        <f>SUM(M23:M31)</f>
        <v>480.91999999999996</v>
      </c>
      <c r="O23" s="24" t="s">
        <v>1593</v>
      </c>
      <c r="P23" s="296" t="s">
        <v>452</v>
      </c>
      <c r="Q23" s="297"/>
      <c r="R23" s="34">
        <v>62.599998474121001</v>
      </c>
      <c r="S23" s="20"/>
    </row>
    <row r="24" spans="1:19" s="35" customFormat="1" ht="15.9" customHeight="1" x14ac:dyDescent="0.3">
      <c r="A24" s="33"/>
      <c r="B24" s="299"/>
      <c r="C24" s="299"/>
      <c r="D24" s="267">
        <v>161</v>
      </c>
      <c r="E24" s="27" t="s">
        <v>32</v>
      </c>
      <c r="F24" s="22" t="s">
        <v>517</v>
      </c>
      <c r="G24" s="295">
        <v>400</v>
      </c>
      <c r="H24" s="295"/>
      <c r="I24" s="295"/>
      <c r="J24" s="266">
        <v>1</v>
      </c>
      <c r="K24" s="266">
        <v>0</v>
      </c>
      <c r="L24" s="64">
        <f>ROUNDUP(IF(G24="",1,IF([1]!SearchNum(G24,2)&gt;0,[1]!SearchNum(G24,1)*[1]!SearchNum(G24,2)/1000000,IF([1]!SearchNum(G24,1)&gt;0,[1]!SearchNum(G24,1)/1000,1)))*R24,[1]!StrToNum($Q$3))</f>
        <v>22.770000000000003</v>
      </c>
      <c r="M24" s="64">
        <f>ROUND(L24*(J24+K24),[1]!StrToNum($T$3))</f>
        <v>22.77</v>
      </c>
      <c r="N24" s="300"/>
      <c r="O24" s="24" t="s">
        <v>1161</v>
      </c>
      <c r="P24" s="296" t="s">
        <v>34</v>
      </c>
      <c r="Q24" s="297"/>
      <c r="R24" s="34">
        <f>[2]!МассСеч(F24,7850)</f>
        <v>56.911998748779297</v>
      </c>
      <c r="S24" s="20"/>
    </row>
    <row r="25" spans="1:19" s="35" customFormat="1" ht="15.9" customHeight="1" x14ac:dyDescent="0.3">
      <c r="A25" s="33"/>
      <c r="B25" s="299"/>
      <c r="C25" s="299"/>
      <c r="D25" s="267">
        <v>162</v>
      </c>
      <c r="E25" s="27" t="s">
        <v>32</v>
      </c>
      <c r="F25" s="22" t="s">
        <v>1594</v>
      </c>
      <c r="G25" s="295">
        <v>280</v>
      </c>
      <c r="H25" s="295"/>
      <c r="I25" s="295"/>
      <c r="J25" s="266">
        <v>1</v>
      </c>
      <c r="K25" s="266">
        <v>0</v>
      </c>
      <c r="L25" s="64">
        <f>ROUNDUP(IF(G25="",1,IF([1]!SearchNum(G25,2)&gt;0,[1]!SearchNum(G25,1)*[1]!SearchNum(G25,2)/1000000,IF([1]!SearchNum(G25,1)&gt;0,[1]!SearchNum(G25,1)/1000,1)))*R25,[1]!StrToNum($Q$3))</f>
        <v>12.31</v>
      </c>
      <c r="M25" s="64">
        <f>ROUND(L25*(J25+K25),[1]!StrToNum($T$3))</f>
        <v>12.31</v>
      </c>
      <c r="N25" s="300"/>
      <c r="O25" s="24" t="s">
        <v>36</v>
      </c>
      <c r="P25" s="296" t="s">
        <v>34</v>
      </c>
      <c r="Q25" s="297"/>
      <c r="R25" s="34">
        <f>[2]!МассСеч(F25,7850)</f>
        <v>43.959999084472656</v>
      </c>
      <c r="S25" s="20"/>
    </row>
    <row r="26" spans="1:19" s="35" customFormat="1" ht="15.9" customHeight="1" x14ac:dyDescent="0.3">
      <c r="A26" s="33"/>
      <c r="B26" s="299"/>
      <c r="C26" s="299"/>
      <c r="D26" s="267">
        <v>163</v>
      </c>
      <c r="E26" s="27" t="s">
        <v>32</v>
      </c>
      <c r="F26" s="22" t="s">
        <v>1595</v>
      </c>
      <c r="G26" s="295">
        <v>360</v>
      </c>
      <c r="H26" s="295"/>
      <c r="I26" s="295"/>
      <c r="J26" s="266">
        <v>1</v>
      </c>
      <c r="K26" s="266">
        <v>0</v>
      </c>
      <c r="L26" s="64">
        <f>ROUNDUP(IF(G26="",1,IF([1]!SearchNum(G26,2)&gt;0,[1]!SearchNum(G26,1)*[1]!SearchNum(G26,2)/1000000,IF([1]!SearchNum(G26,1)&gt;0,[1]!SearchNum(G26,1)/1000,1)))*R26,[1]!StrToNum($Q$3))</f>
        <v>3.0799999999999996</v>
      </c>
      <c r="M26" s="64">
        <f>ROUND(L26*(J26+K26),[1]!StrToNum($T$3))</f>
        <v>3.08</v>
      </c>
      <c r="N26" s="300"/>
      <c r="O26" s="24" t="s">
        <v>36</v>
      </c>
      <c r="P26" s="296" t="s">
        <v>34</v>
      </c>
      <c r="Q26" s="297"/>
      <c r="R26" s="34">
        <f>[2]!МассСеч(F26,7850)</f>
        <v>8.5410003662109375</v>
      </c>
      <c r="S26" s="20"/>
    </row>
    <row r="27" spans="1:19" s="35" customFormat="1" ht="15.9" customHeight="1" x14ac:dyDescent="0.3">
      <c r="A27" s="33"/>
      <c r="B27" s="299"/>
      <c r="C27" s="299"/>
      <c r="D27" s="267">
        <v>164</v>
      </c>
      <c r="E27" s="27" t="s">
        <v>32</v>
      </c>
      <c r="F27" s="22" t="s">
        <v>339</v>
      </c>
      <c r="G27" s="295">
        <v>360</v>
      </c>
      <c r="H27" s="295"/>
      <c r="I27" s="295"/>
      <c r="J27" s="266">
        <v>1</v>
      </c>
      <c r="K27" s="266">
        <v>0</v>
      </c>
      <c r="L27" s="64">
        <f>ROUNDUP(IF(G27="",1,IF([1]!SearchNum(G27,2)&gt;0,[1]!SearchNum(G27,1)*[1]!SearchNum(G27,2)/1000000,IF([1]!SearchNum(G27,1)&gt;0,[1]!SearchNum(G27,1)/1000,1)))*R27,[1]!StrToNum($Q$3))</f>
        <v>2.7199999999999998</v>
      </c>
      <c r="M27" s="64">
        <f>ROUND(L27*(J27+K27),[1]!StrToNum($T$3))</f>
        <v>2.72</v>
      </c>
      <c r="N27" s="300"/>
      <c r="O27" s="24" t="s">
        <v>36</v>
      </c>
      <c r="P27" s="296" t="s">
        <v>34</v>
      </c>
      <c r="Q27" s="297"/>
      <c r="R27" s="34">
        <f>[2]!МассСеч(F27,7850)</f>
        <v>7.5359997749328613</v>
      </c>
      <c r="S27" s="20"/>
    </row>
    <row r="28" spans="1:19" s="35" customFormat="1" ht="15.9" customHeight="1" x14ac:dyDescent="0.3">
      <c r="A28" s="33"/>
      <c r="B28" s="299"/>
      <c r="C28" s="299"/>
      <c r="D28" s="267">
        <v>165</v>
      </c>
      <c r="E28" s="27" t="s">
        <v>219</v>
      </c>
      <c r="F28" s="22" t="s">
        <v>1597</v>
      </c>
      <c r="G28" s="295">
        <v>5650</v>
      </c>
      <c r="H28" s="295"/>
      <c r="I28" s="295"/>
      <c r="J28" s="266">
        <v>1</v>
      </c>
      <c r="K28" s="266">
        <v>0</v>
      </c>
      <c r="L28" s="64">
        <f>ROUNDUP(IF(G28="",1,IF([1]!SearchNum(G28,2)&gt;0,[1]!SearchNum(G28,1)*[1]!SearchNum(G28,2)/1000000,IF([1]!SearchNum(G28,1)&gt;0,[1]!SearchNum(G28,1)/1000,1)))*R28,[1]!StrToNum($Q$3))</f>
        <v>69.22</v>
      </c>
      <c r="M28" s="64">
        <f>ROUND(L28*(J28+K28),[1]!StrToNum($T$3))</f>
        <v>69.22</v>
      </c>
      <c r="N28" s="300"/>
      <c r="O28" s="24" t="s">
        <v>36</v>
      </c>
      <c r="P28" s="296" t="s">
        <v>221</v>
      </c>
      <c r="Q28" s="297"/>
      <c r="R28" s="34">
        <v>12.25</v>
      </c>
      <c r="S28" s="20"/>
    </row>
    <row r="29" spans="1:19" s="35" customFormat="1" ht="15.9" customHeight="1" x14ac:dyDescent="0.3">
      <c r="A29" s="33"/>
      <c r="B29" s="299"/>
      <c r="C29" s="299"/>
      <c r="D29" s="267">
        <v>166</v>
      </c>
      <c r="E29" s="27" t="s">
        <v>219</v>
      </c>
      <c r="F29" s="22" t="s">
        <v>161</v>
      </c>
      <c r="G29" s="295">
        <v>180</v>
      </c>
      <c r="H29" s="295"/>
      <c r="I29" s="295"/>
      <c r="J29" s="266">
        <v>2</v>
      </c>
      <c r="K29" s="266">
        <v>0</v>
      </c>
      <c r="L29" s="64">
        <f>ROUNDUP(IF(G29="",1,IF([1]!SearchNum(G29,2)&gt;0,[1]!SearchNum(G29,1)*[1]!SearchNum(G29,2)/1000000,IF([1]!SearchNum(G29,1)&gt;0,[1]!SearchNum(G29,1)/1000,1)))*R29,[1]!StrToNum($Q$3))</f>
        <v>1.25</v>
      </c>
      <c r="M29" s="64">
        <f>ROUND(L29*(J29+K29),[1]!StrToNum($T$3))</f>
        <v>2.5</v>
      </c>
      <c r="N29" s="300"/>
      <c r="O29" s="24" t="s">
        <v>36</v>
      </c>
      <c r="P29" s="296" t="s">
        <v>221</v>
      </c>
      <c r="Q29" s="297"/>
      <c r="R29" s="34">
        <v>6.8899998664855904</v>
      </c>
      <c r="S29" s="20"/>
    </row>
    <row r="30" spans="1:19" s="35" customFormat="1" ht="15.9" customHeight="1" x14ac:dyDescent="0.3">
      <c r="A30" s="33"/>
      <c r="B30" s="299"/>
      <c r="C30" s="299"/>
      <c r="D30" s="267">
        <v>167</v>
      </c>
      <c r="E30" s="27" t="s">
        <v>32</v>
      </c>
      <c r="F30" s="22" t="s">
        <v>428</v>
      </c>
      <c r="G30" s="295">
        <v>70</v>
      </c>
      <c r="H30" s="295"/>
      <c r="I30" s="295"/>
      <c r="J30" s="266">
        <v>1</v>
      </c>
      <c r="K30" s="266">
        <v>0</v>
      </c>
      <c r="L30" s="64">
        <f>ROUNDUP(IF(G30="",1,IF([1]!SearchNum(G30,2)&gt;0,[1]!SearchNum(G30,1)*[1]!SearchNum(G30,2)/1000000,IF([1]!SearchNum(G30,1)&gt;0,[1]!SearchNum(G30,1)/1000,1)))*R30,[1]!StrToNum($Q$3))</f>
        <v>0.24000000000000002</v>
      </c>
      <c r="M30" s="64">
        <f>ROUND(L30*(J30+K30),[1]!StrToNum($T$3))</f>
        <v>0.24</v>
      </c>
      <c r="N30" s="300"/>
      <c r="O30" s="24" t="s">
        <v>36</v>
      </c>
      <c r="P30" s="296" t="s">
        <v>34</v>
      </c>
      <c r="Q30" s="297"/>
      <c r="R30" s="34">
        <f>[2]!МассСеч(F30,7850)</f>
        <v>3.2969999313354492</v>
      </c>
      <c r="S30" s="20"/>
    </row>
    <row r="31" spans="1:19" s="37" customFormat="1" ht="15.9" customHeight="1" x14ac:dyDescent="0.3">
      <c r="A31" s="36"/>
      <c r="B31" s="299"/>
      <c r="C31" s="299"/>
      <c r="D31" s="298" t="s">
        <v>24</v>
      </c>
      <c r="E31" s="298"/>
      <c r="F31" s="298"/>
      <c r="G31" s="298"/>
      <c r="H31" s="298"/>
      <c r="I31" s="298"/>
      <c r="J31" s="298"/>
      <c r="K31" s="298"/>
      <c r="L31" s="298"/>
      <c r="M31" s="64">
        <f>ROUND((M23+M24+M25+M26+M27+M28+M29+M30)*0.01,0)</f>
        <v>5</v>
      </c>
      <c r="N31" s="300"/>
      <c r="O31" s="298" t="s">
        <v>25</v>
      </c>
      <c r="P31" s="298"/>
      <c r="Q31" s="298"/>
      <c r="R31" s="34"/>
      <c r="S31" s="20"/>
    </row>
    <row r="32" spans="1:19" s="35" customFormat="1" ht="15.9" customHeight="1" x14ac:dyDescent="0.3">
      <c r="A32" s="33"/>
      <c r="B32" s="299" t="s">
        <v>1599</v>
      </c>
      <c r="C32" s="299"/>
      <c r="D32" s="267"/>
      <c r="E32" s="27" t="s">
        <v>32</v>
      </c>
      <c r="F32" s="22" t="s">
        <v>404</v>
      </c>
      <c r="G32" s="295">
        <v>80</v>
      </c>
      <c r="H32" s="295"/>
      <c r="I32" s="295"/>
      <c r="J32" s="266">
        <v>1</v>
      </c>
      <c r="K32" s="266"/>
      <c r="L32" s="64">
        <f>ROUNDUP(IF(G32="",1,IF([1]!SearchNum(G32,2)&gt;0,[1]!SearchNum(G32,1)*[1]!SearchNum(G32,2)/1000000,IF([1]!SearchNum(G32,1)&gt;0,[1]!SearchNum(G32,1)/1000,1)))*R32,[1]!StrToNum($Q$3))</f>
        <v>1.01</v>
      </c>
      <c r="M32" s="64">
        <f>ROUND(L32*(J32+K32),[1]!StrToNum($T$3))</f>
        <v>1.01</v>
      </c>
      <c r="N32" s="268">
        <f>SUM(M32:M32)</f>
        <v>1.01</v>
      </c>
      <c r="O32" s="24" t="s">
        <v>36</v>
      </c>
      <c r="P32" s="296" t="s">
        <v>34</v>
      </c>
      <c r="Q32" s="297"/>
      <c r="R32" s="34">
        <f>[2]!МассСеч(F32,7850)</f>
        <v>12.560000419616699</v>
      </c>
      <c r="S32" s="20" t="s">
        <v>33</v>
      </c>
    </row>
    <row r="33" spans="1:19" s="35" customFormat="1" ht="15.9" customHeight="1" x14ac:dyDescent="0.3">
      <c r="A33" s="33"/>
      <c r="B33" s="299" t="s">
        <v>1600</v>
      </c>
      <c r="C33" s="299"/>
      <c r="D33" s="267">
        <v>168</v>
      </c>
      <c r="E33" s="27" t="s">
        <v>19</v>
      </c>
      <c r="F33" s="22" t="s">
        <v>326</v>
      </c>
      <c r="G33" s="295">
        <v>5815</v>
      </c>
      <c r="H33" s="295"/>
      <c r="I33" s="295"/>
      <c r="J33" s="266">
        <v>1</v>
      </c>
      <c r="K33" s="266"/>
      <c r="L33" s="64">
        <f>ROUNDUP(IF(G33="",1,IF([1]!SearchNum(G33,2)&gt;0,[1]!SearchNum(G33,1)*[1]!SearchNum(G33,2)/1000000,IF([1]!SearchNum(G33,1)&gt;0,[1]!SearchNum(G33,1)/1000,1)))*R33,[1]!StrToNum($Q$3))</f>
        <v>138.57999999999998</v>
      </c>
      <c r="M33" s="64">
        <f>ROUND(L33*(J33+K33),[1]!StrToNum($T$3))</f>
        <v>138.58000000000001</v>
      </c>
      <c r="N33" s="300">
        <f>SUM(M33:M36)</f>
        <v>156.76000000000002</v>
      </c>
      <c r="O33" s="24" t="s">
        <v>36</v>
      </c>
      <c r="P33" s="296" t="s">
        <v>156</v>
      </c>
      <c r="Q33" s="297"/>
      <c r="R33" s="34">
        <v>23.829999923706055</v>
      </c>
      <c r="S33" s="20" t="s">
        <v>155</v>
      </c>
    </row>
    <row r="34" spans="1:19" s="35" customFormat="1" ht="15.9" customHeight="1" x14ac:dyDescent="0.3">
      <c r="A34" s="33"/>
      <c r="B34" s="299"/>
      <c r="C34" s="299"/>
      <c r="D34" s="267">
        <v>169</v>
      </c>
      <c r="E34" s="27" t="s">
        <v>32</v>
      </c>
      <c r="F34" s="22" t="s">
        <v>373</v>
      </c>
      <c r="G34" s="295">
        <v>400</v>
      </c>
      <c r="H34" s="295"/>
      <c r="I34" s="295"/>
      <c r="J34" s="266">
        <v>1</v>
      </c>
      <c r="K34" s="266"/>
      <c r="L34" s="64">
        <f>ROUNDUP(IF(G34="",1,IF([1]!SearchNum(G34,2)&gt;0,[1]!SearchNum(G34,1)*[1]!SearchNum(G34,2)/1000000,IF([1]!SearchNum(G34,1)&gt;0,[1]!SearchNum(G34,1)/1000,1)))*R34,[1]!StrToNum($Q$3))</f>
        <v>13.82</v>
      </c>
      <c r="M34" s="64">
        <f>ROUND(L34*(J34+K34),[1]!StrToNum($T$3))</f>
        <v>13.82</v>
      </c>
      <c r="N34" s="300"/>
      <c r="O34" s="24" t="s">
        <v>36</v>
      </c>
      <c r="P34" s="296" t="s">
        <v>34</v>
      </c>
      <c r="Q34" s="297"/>
      <c r="R34" s="34">
        <f>[2]!МассСеч(F34,7850)</f>
        <v>34.540000915527344</v>
      </c>
      <c r="S34" s="20" t="s">
        <v>33</v>
      </c>
    </row>
    <row r="35" spans="1:19" s="35" customFormat="1" ht="15.9" customHeight="1" x14ac:dyDescent="0.3">
      <c r="A35" s="33"/>
      <c r="B35" s="299"/>
      <c r="C35" s="299"/>
      <c r="D35" s="267">
        <v>170</v>
      </c>
      <c r="E35" s="27" t="s">
        <v>32</v>
      </c>
      <c r="F35" s="22" t="s">
        <v>159</v>
      </c>
      <c r="G35" s="295">
        <v>200</v>
      </c>
      <c r="H35" s="295"/>
      <c r="I35" s="295"/>
      <c r="J35" s="266">
        <v>1</v>
      </c>
      <c r="K35" s="266"/>
      <c r="L35" s="64">
        <f>ROUNDUP(IF(G35="",1,IF([1]!SearchNum(G35,2)&gt;0,[1]!SearchNum(G35,1)*[1]!SearchNum(G35,2)/1000000,IF([1]!SearchNum(G35,1)&gt;0,[1]!SearchNum(G35,1)/1000,1)))*R35,[1]!StrToNum($Q$3))</f>
        <v>2.36</v>
      </c>
      <c r="M35" s="64">
        <f>ROUND(L35*(J35+K35),[1]!StrToNum($T$3))</f>
        <v>2.36</v>
      </c>
      <c r="N35" s="300"/>
      <c r="O35" s="24" t="s">
        <v>36</v>
      </c>
      <c r="P35" s="296" t="s">
        <v>34</v>
      </c>
      <c r="Q35" s="297"/>
      <c r="R35" s="34">
        <f>[2]!МассСеч(F35,7850)</f>
        <v>11.774999618530273</v>
      </c>
      <c r="S35" s="20" t="s">
        <v>33</v>
      </c>
    </row>
    <row r="36" spans="1:19" s="37" customFormat="1" ht="15.9" customHeight="1" x14ac:dyDescent="0.3">
      <c r="A36" s="36"/>
      <c r="B36" s="299"/>
      <c r="C36" s="299"/>
      <c r="D36" s="298" t="s">
        <v>24</v>
      </c>
      <c r="E36" s="298"/>
      <c r="F36" s="298"/>
      <c r="G36" s="298"/>
      <c r="H36" s="298"/>
      <c r="I36" s="298"/>
      <c r="J36" s="298"/>
      <c r="K36" s="298"/>
      <c r="L36" s="298"/>
      <c r="M36" s="64">
        <f>ROUND((M33+M34+M35)*0.01,0)</f>
        <v>2</v>
      </c>
      <c r="N36" s="300"/>
      <c r="O36" s="298" t="s">
        <v>25</v>
      </c>
      <c r="P36" s="298"/>
      <c r="Q36" s="298"/>
      <c r="R36" s="34"/>
      <c r="S36" s="20"/>
    </row>
    <row r="37" spans="1:19" s="35" customFormat="1" ht="15.9" customHeight="1" x14ac:dyDescent="0.3">
      <c r="A37" s="33"/>
      <c r="B37" s="299" t="s">
        <v>1601</v>
      </c>
      <c r="C37" s="299"/>
      <c r="D37" s="267">
        <v>171</v>
      </c>
      <c r="E37" s="27" t="s">
        <v>19</v>
      </c>
      <c r="F37" s="22" t="s">
        <v>157</v>
      </c>
      <c r="G37" s="295">
        <v>5860</v>
      </c>
      <c r="H37" s="295"/>
      <c r="I37" s="295"/>
      <c r="J37" s="266">
        <v>1</v>
      </c>
      <c r="K37" s="266"/>
      <c r="L37" s="64">
        <f>ROUNDUP(IF(G37="",1,IF([1]!SearchNum(G37,2)&gt;0,[1]!SearchNum(G37,1)*[1]!SearchNum(G37,2)/1000000,IF([1]!SearchNum(G37,1)&gt;0,[1]!SearchNum(G37,1)/1000,1)))*R37,[1]!StrToNum($Q$3))</f>
        <v>102.85000000000001</v>
      </c>
      <c r="M37" s="64">
        <f>ROUND(L37*(J37+K37),[1]!StrToNum($T$3))</f>
        <v>102.85</v>
      </c>
      <c r="N37" s="300">
        <f>SUM(M37:M42)</f>
        <v>114.37</v>
      </c>
      <c r="O37" s="24" t="s">
        <v>36</v>
      </c>
      <c r="P37" s="296" t="s">
        <v>156</v>
      </c>
      <c r="Q37" s="297"/>
      <c r="R37" s="34">
        <v>17.549999237060547</v>
      </c>
      <c r="S37" s="20" t="s">
        <v>155</v>
      </c>
    </row>
    <row r="38" spans="1:19" s="35" customFormat="1" ht="15.9" customHeight="1" x14ac:dyDescent="0.3">
      <c r="A38" s="33"/>
      <c r="B38" s="299"/>
      <c r="C38" s="299"/>
      <c r="D38" s="267">
        <v>172</v>
      </c>
      <c r="E38" s="27" t="s">
        <v>32</v>
      </c>
      <c r="F38" s="22" t="s">
        <v>521</v>
      </c>
      <c r="G38" s="295">
        <v>280</v>
      </c>
      <c r="H38" s="295"/>
      <c r="I38" s="295"/>
      <c r="J38" s="266">
        <v>2</v>
      </c>
      <c r="K38" s="266"/>
      <c r="L38" s="64">
        <f>ROUNDUP(IF(G38="",1,IF([1]!SearchNum(G38,2)&gt;0,[1]!SearchNum(G38,1)*[1]!SearchNum(G38,2)/1000000,IF([1]!SearchNum(G38,1)&gt;0,[1]!SearchNum(G38,1)/1000,1)))*R38,[1]!StrToNum($Q$3))</f>
        <v>3.5199999999999996</v>
      </c>
      <c r="M38" s="64">
        <f>ROUND(L38*(J38+K38),[1]!StrToNum($T$3))</f>
        <v>7.04</v>
      </c>
      <c r="N38" s="300"/>
      <c r="O38" s="24" t="s">
        <v>36</v>
      </c>
      <c r="P38" s="296" t="s">
        <v>34</v>
      </c>
      <c r="Q38" s="297"/>
      <c r="R38" s="34">
        <f>[2]!МассСеч(F38,7850)</f>
        <v>12.560000419616699</v>
      </c>
      <c r="S38" s="20" t="s">
        <v>33</v>
      </c>
    </row>
    <row r="39" spans="1:19" s="35" customFormat="1" ht="15.9" customHeight="1" x14ac:dyDescent="0.3">
      <c r="A39" s="33"/>
      <c r="B39" s="299"/>
      <c r="C39" s="299"/>
      <c r="D39" s="267">
        <v>173</v>
      </c>
      <c r="E39" s="27" t="s">
        <v>32</v>
      </c>
      <c r="F39" s="22" t="s">
        <v>408</v>
      </c>
      <c r="G39" s="295">
        <v>200</v>
      </c>
      <c r="H39" s="295"/>
      <c r="I39" s="295"/>
      <c r="J39" s="266">
        <v>4</v>
      </c>
      <c r="K39" s="266"/>
      <c r="L39" s="64">
        <f>ROUNDUP(IF(G39="",1,IF([1]!SearchNum(G39,2)&gt;0,[1]!SearchNum(G39,1)*[1]!SearchNum(G39,2)/1000000,IF([1]!SearchNum(G39,1)&gt;0,[1]!SearchNum(G39,1)/1000,1)))*R39,[1]!StrToNum($Q$3))</f>
        <v>0.62</v>
      </c>
      <c r="M39" s="64">
        <f>ROUND(L39*(J39+K39),[1]!StrToNum($T$3))</f>
        <v>2.48</v>
      </c>
      <c r="N39" s="300"/>
      <c r="O39" s="24" t="s">
        <v>36</v>
      </c>
      <c r="P39" s="296" t="s">
        <v>34</v>
      </c>
      <c r="Q39" s="297"/>
      <c r="R39" s="34">
        <f>[2]!МассСеч(F39,7850)</f>
        <v>3.062000036239624</v>
      </c>
      <c r="S39" s="20" t="s">
        <v>33</v>
      </c>
    </row>
    <row r="40" spans="1:19" s="35" customFormat="1" ht="15.9" customHeight="1" x14ac:dyDescent="0.3">
      <c r="A40" s="33"/>
      <c r="B40" s="299"/>
      <c r="C40" s="299"/>
      <c r="D40" s="267">
        <v>174</v>
      </c>
      <c r="E40" s="27" t="s">
        <v>32</v>
      </c>
      <c r="F40" s="22" t="s">
        <v>408</v>
      </c>
      <c r="G40" s="295">
        <v>124</v>
      </c>
      <c r="H40" s="295"/>
      <c r="I40" s="295"/>
      <c r="J40" s="266">
        <v>2</v>
      </c>
      <c r="K40" s="266"/>
      <c r="L40" s="64">
        <f>ROUNDUP(IF(G40="",1,IF([1]!SearchNum(G40,2)&gt;0,[1]!SearchNum(G40,1)*[1]!SearchNum(G40,2)/1000000,IF([1]!SearchNum(G40,1)&gt;0,[1]!SearchNum(G40,1)/1000,1)))*R40,[1]!StrToNum($Q$3))</f>
        <v>0.38</v>
      </c>
      <c r="M40" s="64">
        <f>ROUND(L40*(J40+K40),[1]!StrToNum($T$3))</f>
        <v>0.76</v>
      </c>
      <c r="N40" s="300"/>
      <c r="O40" s="24" t="s">
        <v>36</v>
      </c>
      <c r="P40" s="296" t="s">
        <v>34</v>
      </c>
      <c r="Q40" s="297"/>
      <c r="R40" s="34">
        <f>[2]!МассСеч(F40,7850)</f>
        <v>3.062000036239624</v>
      </c>
      <c r="S40" s="20" t="s">
        <v>33</v>
      </c>
    </row>
    <row r="41" spans="1:19" s="35" customFormat="1" ht="15.9" customHeight="1" x14ac:dyDescent="0.3">
      <c r="A41" s="33"/>
      <c r="B41" s="299"/>
      <c r="C41" s="299"/>
      <c r="D41" s="267">
        <v>175</v>
      </c>
      <c r="E41" s="27" t="s">
        <v>32</v>
      </c>
      <c r="F41" s="22" t="s">
        <v>341</v>
      </c>
      <c r="G41" s="295">
        <v>40</v>
      </c>
      <c r="H41" s="295"/>
      <c r="I41" s="295"/>
      <c r="J41" s="266">
        <v>4</v>
      </c>
      <c r="K41" s="266"/>
      <c r="L41" s="64">
        <f>ROUNDUP(IF(G41="",1,IF([1]!SearchNum(G41,2)&gt;0,[1]!SearchNum(G41,1)*[1]!SearchNum(G41,2)/1000000,IF([1]!SearchNum(G41,1)&gt;0,[1]!SearchNum(G41,1)/1000,1)))*R41,[1]!StrToNum($Q$3))</f>
        <v>6.0000000000000005E-2</v>
      </c>
      <c r="M41" s="64">
        <f>ROUND(L41*(J41+K41),[1]!StrToNum($T$3))</f>
        <v>0.24</v>
      </c>
      <c r="N41" s="300"/>
      <c r="O41" s="24" t="s">
        <v>342</v>
      </c>
      <c r="P41" s="296" t="s">
        <v>34</v>
      </c>
      <c r="Q41" s="297"/>
      <c r="R41" s="34">
        <f>[2]!МассСеч(F41,7850)</f>
        <v>1.2560000419616699</v>
      </c>
      <c r="S41" s="20" t="s">
        <v>33</v>
      </c>
    </row>
    <row r="42" spans="1:19" s="37" customFormat="1" ht="15.9" customHeight="1" x14ac:dyDescent="0.3">
      <c r="A42" s="36"/>
      <c r="B42" s="299"/>
      <c r="C42" s="299"/>
      <c r="D42" s="298" t="s">
        <v>24</v>
      </c>
      <c r="E42" s="298"/>
      <c r="F42" s="298"/>
      <c r="G42" s="298"/>
      <c r="H42" s="298"/>
      <c r="I42" s="298"/>
      <c r="J42" s="298"/>
      <c r="K42" s="298"/>
      <c r="L42" s="298"/>
      <c r="M42" s="64">
        <f>ROUND((M37+M38+M39+M40+M41)*0.01,0)</f>
        <v>1</v>
      </c>
      <c r="N42" s="300"/>
      <c r="O42" s="298" t="s">
        <v>25</v>
      </c>
      <c r="P42" s="298"/>
      <c r="Q42" s="298"/>
      <c r="R42" s="34"/>
      <c r="S42" s="20"/>
    </row>
    <row r="43" spans="1:19" s="35" customFormat="1" ht="15.9" customHeight="1" x14ac:dyDescent="0.3">
      <c r="A43" s="33"/>
      <c r="B43" s="299" t="s">
        <v>1602</v>
      </c>
      <c r="C43" s="299"/>
      <c r="D43" s="267"/>
      <c r="E43" s="27" t="s">
        <v>19</v>
      </c>
      <c r="F43" s="22" t="s">
        <v>157</v>
      </c>
      <c r="G43" s="295">
        <v>995</v>
      </c>
      <c r="H43" s="295"/>
      <c r="I43" s="295"/>
      <c r="J43" s="266">
        <v>1</v>
      </c>
      <c r="K43" s="266"/>
      <c r="L43" s="64">
        <f>ROUNDUP(IF(G43="",1,IF([1]!SearchNum(G43,2)&gt;0,[1]!SearchNum(G43,1)*[1]!SearchNum(G43,2)/1000000,IF([1]!SearchNum(G43,1)&gt;0,[1]!SearchNum(G43,1)/1000,1)))*R43,[1]!StrToNum($Q$3))</f>
        <v>17.470000000000002</v>
      </c>
      <c r="M43" s="64">
        <f>ROUND(L43*(J43+K43),[1]!StrToNum($T$3))</f>
        <v>17.47</v>
      </c>
      <c r="N43" s="268">
        <f>SUM(M43:M43)</f>
        <v>17.47</v>
      </c>
      <c r="O43" s="24" t="s">
        <v>36</v>
      </c>
      <c r="P43" s="296" t="s">
        <v>156</v>
      </c>
      <c r="Q43" s="297"/>
      <c r="R43" s="34">
        <v>17.549999237060547</v>
      </c>
      <c r="S43" s="20" t="s">
        <v>155</v>
      </c>
    </row>
    <row r="44" spans="1:19" s="35" customFormat="1" ht="15.9" customHeight="1" x14ac:dyDescent="0.3">
      <c r="A44" s="33"/>
      <c r="B44" s="299" t="s">
        <v>1603</v>
      </c>
      <c r="C44" s="299"/>
      <c r="D44" s="267"/>
      <c r="E44" s="27" t="s">
        <v>32</v>
      </c>
      <c r="F44" s="22" t="s">
        <v>249</v>
      </c>
      <c r="G44" s="295">
        <v>513</v>
      </c>
      <c r="H44" s="295"/>
      <c r="I44" s="295"/>
      <c r="J44" s="266">
        <v>1</v>
      </c>
      <c r="K44" s="266"/>
      <c r="L44" s="64">
        <f>ROUNDUP(IF(G44="",1,IF([1]!SearchNum(G44,2)&gt;0,[1]!SearchNum(G44,1)*[1]!SearchNum(G44,2)/1000000,IF([1]!SearchNum(G44,1)&gt;0,[1]!SearchNum(G44,1)/1000,1)))*R44,[1]!StrToNum($Q$3))</f>
        <v>4.2299999999999995</v>
      </c>
      <c r="M44" s="64">
        <f>ROUND(L44*(J44+K44),[1]!StrToNum($T$3))</f>
        <v>4.2300000000000004</v>
      </c>
      <c r="N44" s="268">
        <f>SUM(M44:M44)</f>
        <v>4.2300000000000004</v>
      </c>
      <c r="O44" s="24" t="s">
        <v>36</v>
      </c>
      <c r="P44" s="296" t="s">
        <v>34</v>
      </c>
      <c r="Q44" s="297"/>
      <c r="R44" s="34">
        <f>[2]!МассСеч(F44,7850)</f>
        <v>8.2430000305175781</v>
      </c>
      <c r="S44" s="20" t="s">
        <v>33</v>
      </c>
    </row>
    <row r="45" spans="1:19" s="38" customFormat="1" ht="12" customHeight="1" x14ac:dyDescent="0.25">
      <c r="M45" s="39"/>
    </row>
    <row r="46" spans="1:19" s="41" customFormat="1" ht="18" customHeight="1" x14ac:dyDescent="0.3">
      <c r="A46" s="40" t="s">
        <v>40</v>
      </c>
      <c r="B46" s="311" t="s">
        <v>41</v>
      </c>
      <c r="C46" s="311"/>
      <c r="D46" s="311"/>
      <c r="E46" s="311"/>
      <c r="F46" s="311"/>
      <c r="G46" s="311"/>
      <c r="H46" s="312" t="s">
        <v>41</v>
      </c>
      <c r="I46" s="312"/>
      <c r="J46" s="312"/>
      <c r="K46" s="312"/>
      <c r="L46" s="312"/>
      <c r="M46" s="312"/>
      <c r="N46" s="312"/>
      <c r="O46" s="310"/>
      <c r="P46" s="310"/>
      <c r="Q46" s="310"/>
    </row>
    <row r="47" spans="1:19" s="41" customFormat="1" ht="18" customHeight="1" x14ac:dyDescent="0.3">
      <c r="A47" s="40" t="s">
        <v>40</v>
      </c>
      <c r="B47" s="312" t="s">
        <v>462</v>
      </c>
      <c r="C47" s="312"/>
      <c r="D47" s="312"/>
      <c r="E47" s="312"/>
      <c r="F47" s="312"/>
      <c r="G47" s="312"/>
      <c r="H47" s="312" t="s">
        <v>12</v>
      </c>
      <c r="I47" s="312"/>
      <c r="J47" s="312"/>
      <c r="K47" s="313" t="s">
        <v>43</v>
      </c>
      <c r="L47" s="314"/>
      <c r="M47" s="312" t="s">
        <v>44</v>
      </c>
      <c r="N47" s="312"/>
      <c r="O47" s="312" t="s">
        <v>45</v>
      </c>
      <c r="P47" s="312"/>
      <c r="Q47" s="312"/>
    </row>
    <row r="48" spans="1:19" s="41" customFormat="1" ht="18" customHeight="1" x14ac:dyDescent="0.3">
      <c r="A48" s="40" t="s">
        <v>40</v>
      </c>
      <c r="B48" s="312"/>
      <c r="C48" s="312"/>
      <c r="D48" s="312"/>
      <c r="E48" s="312"/>
      <c r="F48" s="312"/>
      <c r="G48" s="312"/>
      <c r="H48" s="312"/>
      <c r="I48" s="312"/>
      <c r="J48" s="312"/>
      <c r="K48" s="270" t="s">
        <v>19</v>
      </c>
      <c r="L48" s="270" t="s">
        <v>20</v>
      </c>
      <c r="M48" s="270" t="s">
        <v>46</v>
      </c>
      <c r="N48" s="270" t="s">
        <v>22</v>
      </c>
      <c r="O48" s="312"/>
      <c r="P48" s="312"/>
      <c r="Q48" s="312"/>
    </row>
    <row r="49" spans="1:18" s="41" customFormat="1" ht="18" customHeight="1" x14ac:dyDescent="0.3">
      <c r="A49" s="40" t="s">
        <v>40</v>
      </c>
      <c r="B49" s="302" t="s">
        <v>526</v>
      </c>
      <c r="C49" s="302"/>
      <c r="D49" s="302"/>
      <c r="E49" s="302"/>
      <c r="F49" s="302"/>
      <c r="G49" s="302"/>
      <c r="H49" s="303" t="str">
        <f>$B$8</f>
        <v>К69</v>
      </c>
      <c r="I49" s="304"/>
      <c r="J49" s="305"/>
      <c r="K49" s="42">
        <v>2</v>
      </c>
      <c r="L49" s="42"/>
      <c r="M49" s="272">
        <f>$N$8</f>
        <v>407.96</v>
      </c>
      <c r="N49" s="272">
        <f t="shared" ref="N49:N55" si="0">(K49+L49)*M49</f>
        <v>815.92</v>
      </c>
      <c r="O49" s="306" t="s">
        <v>49</v>
      </c>
      <c r="P49" s="307"/>
      <c r="Q49" s="43" t="s">
        <v>1574</v>
      </c>
    </row>
    <row r="50" spans="1:18" s="41" customFormat="1" ht="18" customHeight="1" x14ac:dyDescent="0.3">
      <c r="A50" s="40" t="s">
        <v>40</v>
      </c>
      <c r="B50" s="302" t="s">
        <v>526</v>
      </c>
      <c r="C50" s="302"/>
      <c r="D50" s="302"/>
      <c r="E50" s="302"/>
      <c r="F50" s="302"/>
      <c r="G50" s="302"/>
      <c r="H50" s="303" t="str">
        <f>$B$14</f>
        <v>К70</v>
      </c>
      <c r="I50" s="304"/>
      <c r="J50" s="305"/>
      <c r="K50" s="42">
        <v>1</v>
      </c>
      <c r="L50" s="42"/>
      <c r="M50" s="272">
        <f>$N$14</f>
        <v>480.91999999999996</v>
      </c>
      <c r="N50" s="272">
        <f t="shared" si="0"/>
        <v>480.91999999999996</v>
      </c>
      <c r="O50" s="306" t="s">
        <v>49</v>
      </c>
      <c r="P50" s="307"/>
      <c r="Q50" s="43" t="s">
        <v>1574</v>
      </c>
    </row>
    <row r="51" spans="1:18" s="41" customFormat="1" ht="18" customHeight="1" x14ac:dyDescent="0.3">
      <c r="A51" s="40" t="s">
        <v>40</v>
      </c>
      <c r="B51" s="302" t="s">
        <v>526</v>
      </c>
      <c r="C51" s="302"/>
      <c r="D51" s="302"/>
      <c r="E51" s="302"/>
      <c r="F51" s="302"/>
      <c r="G51" s="302"/>
      <c r="H51" s="303" t="str">
        <f>$B$23</f>
        <v>К71</v>
      </c>
      <c r="I51" s="304"/>
      <c r="J51" s="305"/>
      <c r="K51" s="42">
        <v>1</v>
      </c>
      <c r="L51" s="42"/>
      <c r="M51" s="272">
        <f>$N$23</f>
        <v>480.91999999999996</v>
      </c>
      <c r="N51" s="272">
        <f t="shared" si="0"/>
        <v>480.91999999999996</v>
      </c>
      <c r="O51" s="306" t="s">
        <v>49</v>
      </c>
      <c r="P51" s="307"/>
      <c r="Q51" s="43" t="s">
        <v>1574</v>
      </c>
    </row>
    <row r="52" spans="1:18" s="41" customFormat="1" ht="18" customHeight="1" x14ac:dyDescent="0.3">
      <c r="A52" s="40" t="s">
        <v>40</v>
      </c>
      <c r="B52" s="302" t="s">
        <v>528</v>
      </c>
      <c r="C52" s="302"/>
      <c r="D52" s="302"/>
      <c r="E52" s="302"/>
      <c r="F52" s="302"/>
      <c r="G52" s="302"/>
      <c r="H52" s="303" t="str">
        <f>$B$32</f>
        <v>К72</v>
      </c>
      <c r="I52" s="304"/>
      <c r="J52" s="305"/>
      <c r="K52" s="42">
        <v>10</v>
      </c>
      <c r="L52" s="42"/>
      <c r="M52" s="272">
        <f>$N$32</f>
        <v>1.01</v>
      </c>
      <c r="N52" s="272">
        <f t="shared" si="0"/>
        <v>10.1</v>
      </c>
      <c r="O52" s="306" t="s">
        <v>49</v>
      </c>
      <c r="P52" s="307"/>
      <c r="Q52" s="43" t="s">
        <v>1574</v>
      </c>
    </row>
    <row r="53" spans="1:18" s="41" customFormat="1" ht="18" customHeight="1" x14ac:dyDescent="0.3">
      <c r="A53" s="40" t="s">
        <v>40</v>
      </c>
      <c r="B53" s="302" t="s">
        <v>550</v>
      </c>
      <c r="C53" s="302"/>
      <c r="D53" s="302"/>
      <c r="E53" s="302"/>
      <c r="F53" s="302"/>
      <c r="G53" s="302"/>
      <c r="H53" s="303" t="str">
        <f>$B$33</f>
        <v>К73</v>
      </c>
      <c r="I53" s="304"/>
      <c r="J53" s="305"/>
      <c r="K53" s="42">
        <v>1</v>
      </c>
      <c r="L53" s="42"/>
      <c r="M53" s="272">
        <f>$N$33</f>
        <v>156.76000000000002</v>
      </c>
      <c r="N53" s="272">
        <f t="shared" si="0"/>
        <v>156.76000000000002</v>
      </c>
      <c r="O53" s="306" t="s">
        <v>49</v>
      </c>
      <c r="P53" s="307"/>
      <c r="Q53" s="43" t="s">
        <v>1574</v>
      </c>
    </row>
    <row r="54" spans="1:18" s="41" customFormat="1" ht="18" customHeight="1" x14ac:dyDescent="0.3">
      <c r="A54" s="40" t="s">
        <v>40</v>
      </c>
      <c r="B54" s="302" t="s">
        <v>185</v>
      </c>
      <c r="C54" s="302"/>
      <c r="D54" s="302"/>
      <c r="E54" s="302"/>
      <c r="F54" s="302"/>
      <c r="G54" s="302"/>
      <c r="H54" s="303" t="str">
        <f>$B$37</f>
        <v>К74</v>
      </c>
      <c r="I54" s="304"/>
      <c r="J54" s="305"/>
      <c r="K54" s="42">
        <v>2</v>
      </c>
      <c r="L54" s="42"/>
      <c r="M54" s="272">
        <f>$N$37</f>
        <v>114.37</v>
      </c>
      <c r="N54" s="272">
        <f t="shared" si="0"/>
        <v>228.74</v>
      </c>
      <c r="O54" s="306" t="s">
        <v>49</v>
      </c>
      <c r="P54" s="307"/>
      <c r="Q54" s="43" t="s">
        <v>1574</v>
      </c>
    </row>
    <row r="55" spans="1:18" s="41" customFormat="1" ht="18" customHeight="1" x14ac:dyDescent="0.3">
      <c r="A55" s="40" t="s">
        <v>40</v>
      </c>
      <c r="B55" s="302" t="s">
        <v>1604</v>
      </c>
      <c r="C55" s="302"/>
      <c r="D55" s="302"/>
      <c r="E55" s="302"/>
      <c r="F55" s="302"/>
      <c r="G55" s="302"/>
      <c r="H55" s="303" t="str">
        <f>$B$43</f>
        <v>К75</v>
      </c>
      <c r="I55" s="304"/>
      <c r="J55" s="305"/>
      <c r="K55" s="42">
        <v>1</v>
      </c>
      <c r="L55" s="42"/>
      <c r="M55" s="272">
        <f>$N$43</f>
        <v>17.47</v>
      </c>
      <c r="N55" s="272">
        <f t="shared" si="0"/>
        <v>17.47</v>
      </c>
      <c r="O55" s="306" t="s">
        <v>49</v>
      </c>
      <c r="P55" s="307"/>
      <c r="Q55" s="43" t="s">
        <v>1574</v>
      </c>
    </row>
    <row r="56" spans="1:18" s="41" customFormat="1" ht="18" customHeight="1" x14ac:dyDescent="0.3">
      <c r="A56" s="40" t="s">
        <v>40</v>
      </c>
      <c r="B56" s="302" t="s">
        <v>1605</v>
      </c>
      <c r="C56" s="302"/>
      <c r="D56" s="302"/>
      <c r="E56" s="302"/>
      <c r="F56" s="302"/>
      <c r="G56" s="302"/>
      <c r="H56" s="303" t="str">
        <f>$B$44</f>
        <v>К76</v>
      </c>
      <c r="I56" s="304"/>
      <c r="J56" s="305"/>
      <c r="K56" s="42">
        <v>8</v>
      </c>
      <c r="L56" s="42"/>
      <c r="M56" s="272">
        <f>$N$44</f>
        <v>4.2300000000000004</v>
      </c>
      <c r="N56" s="272">
        <f>(K56+L56)*M56</f>
        <v>33.840000000000003</v>
      </c>
      <c r="O56" s="306" t="s">
        <v>49</v>
      </c>
      <c r="P56" s="307"/>
      <c r="Q56" s="43" t="s">
        <v>1574</v>
      </c>
    </row>
    <row r="57" spans="1:18" s="41" customFormat="1" ht="18" customHeight="1" x14ac:dyDescent="0.3">
      <c r="A57" s="40" t="s">
        <v>40</v>
      </c>
      <c r="B57" s="308" t="s">
        <v>47</v>
      </c>
      <c r="C57" s="308"/>
      <c r="D57" s="308"/>
      <c r="E57" s="308"/>
      <c r="F57" s="308"/>
      <c r="G57" s="308"/>
      <c r="H57" s="309" t="s">
        <v>47</v>
      </c>
      <c r="I57" s="309"/>
      <c r="J57" s="309"/>
      <c r="K57" s="309"/>
      <c r="L57" s="309"/>
      <c r="M57" s="269"/>
      <c r="N57" s="271">
        <f>SUM(N49:N56)</f>
        <v>2224.6699999999996</v>
      </c>
      <c r="O57" s="301" t="s">
        <v>48</v>
      </c>
      <c r="P57" s="301"/>
      <c r="Q57" s="301"/>
    </row>
    <row r="58" spans="1:18" s="44" customFormat="1" ht="8.25" customHeight="1" x14ac:dyDescent="0.25">
      <c r="A58" s="38"/>
      <c r="M58" s="45"/>
      <c r="R58" s="46"/>
    </row>
    <row r="59" spans="1:18" s="44" customFormat="1" ht="16.5" customHeight="1" x14ac:dyDescent="0.3">
      <c r="A59" s="47"/>
      <c r="B59" s="312" t="s">
        <v>51</v>
      </c>
      <c r="C59" s="312"/>
      <c r="D59" s="312"/>
      <c r="E59" s="312"/>
      <c r="F59" s="312"/>
      <c r="G59" s="312"/>
      <c r="H59" s="312"/>
      <c r="I59" s="312"/>
      <c r="J59" s="312"/>
      <c r="K59" s="312"/>
      <c r="L59" s="312"/>
      <c r="M59" s="312"/>
      <c r="N59" s="312"/>
      <c r="O59" s="310"/>
      <c r="P59" s="310"/>
      <c r="Q59" s="310"/>
      <c r="R59" s="315" t="s">
        <v>11</v>
      </c>
    </row>
    <row r="60" spans="1:18" s="44" customFormat="1" ht="36.75" customHeight="1" x14ac:dyDescent="0.3">
      <c r="A60" s="47"/>
      <c r="B60" s="312" t="s">
        <v>52</v>
      </c>
      <c r="C60" s="312"/>
      <c r="D60" s="312"/>
      <c r="E60" s="312" t="s">
        <v>53</v>
      </c>
      <c r="F60" s="312"/>
      <c r="G60" s="312" t="s">
        <v>54</v>
      </c>
      <c r="H60" s="312"/>
      <c r="I60" s="312"/>
      <c r="J60" s="312"/>
      <c r="K60" s="312" t="s">
        <v>55</v>
      </c>
      <c r="L60" s="312"/>
      <c r="M60" s="317" t="s">
        <v>56</v>
      </c>
      <c r="N60" s="317"/>
      <c r="O60" s="312" t="s">
        <v>18</v>
      </c>
      <c r="P60" s="312"/>
      <c r="Q60" s="312"/>
      <c r="R60" s="316"/>
    </row>
    <row r="61" spans="1:18" s="44" customFormat="1" ht="15.9" customHeight="1" x14ac:dyDescent="0.3">
      <c r="A61" s="48" t="s">
        <v>57</v>
      </c>
      <c r="B61" s="352" t="s">
        <v>342</v>
      </c>
      <c r="C61" s="353"/>
      <c r="D61" s="354"/>
      <c r="E61" s="51" t="s">
        <v>32</v>
      </c>
      <c r="F61" s="49" t="s">
        <v>169</v>
      </c>
      <c r="G61" s="334" t="s">
        <v>34</v>
      </c>
      <c r="H61" s="335"/>
      <c r="I61" s="335"/>
      <c r="J61" s="336"/>
      <c r="K61" s="319">
        <v>0.47999998927116394</v>
      </c>
      <c r="L61" s="320"/>
      <c r="M61" s="319">
        <f t="shared" ref="M61:M71" si="1">IF(OR(R61="",K61="")," --- ",K61/R61)</f>
        <v>1.5286624047851855E-2</v>
      </c>
      <c r="N61" s="320"/>
      <c r="O61" s="321" t="s">
        <v>60</v>
      </c>
      <c r="P61" s="322"/>
      <c r="Q61" s="323"/>
      <c r="R61" s="50">
        <v>31.399999618530273</v>
      </c>
    </row>
    <row r="62" spans="1:18" s="44" customFormat="1" ht="15.9" customHeight="1" x14ac:dyDescent="0.3">
      <c r="A62" s="48" t="s">
        <v>57</v>
      </c>
      <c r="B62" s="324" t="s">
        <v>36</v>
      </c>
      <c r="C62" s="325"/>
      <c r="D62" s="326"/>
      <c r="E62" s="51" t="s">
        <v>32</v>
      </c>
      <c r="F62" s="49" t="s">
        <v>59</v>
      </c>
      <c r="G62" s="337"/>
      <c r="H62" s="338"/>
      <c r="I62" s="338"/>
      <c r="J62" s="339"/>
      <c r="K62" s="319">
        <v>36.200000762939453</v>
      </c>
      <c r="L62" s="320"/>
      <c r="M62" s="319">
        <f t="shared" si="1"/>
        <v>0.46114650653426054</v>
      </c>
      <c r="N62" s="320"/>
      <c r="O62" s="321" t="s">
        <v>60</v>
      </c>
      <c r="P62" s="322"/>
      <c r="Q62" s="323"/>
      <c r="R62" s="50">
        <v>78.5</v>
      </c>
    </row>
    <row r="63" spans="1:18" s="44" customFormat="1" ht="15.9" customHeight="1" x14ac:dyDescent="0.3">
      <c r="A63" s="48" t="s">
        <v>57</v>
      </c>
      <c r="B63" s="327"/>
      <c r="C63" s="328"/>
      <c r="D63" s="329"/>
      <c r="E63" s="51" t="s">
        <v>32</v>
      </c>
      <c r="F63" s="49" t="s">
        <v>102</v>
      </c>
      <c r="G63" s="337"/>
      <c r="H63" s="338"/>
      <c r="I63" s="338"/>
      <c r="J63" s="339"/>
      <c r="K63" s="319">
        <v>73.160003662109375</v>
      </c>
      <c r="L63" s="320"/>
      <c r="M63" s="319">
        <f t="shared" si="1"/>
        <v>0.46598728447203425</v>
      </c>
      <c r="N63" s="320"/>
      <c r="O63" s="321" t="s">
        <v>60</v>
      </c>
      <c r="P63" s="322"/>
      <c r="Q63" s="323"/>
      <c r="R63" s="50">
        <v>157</v>
      </c>
    </row>
    <row r="64" spans="1:18" s="44" customFormat="1" ht="15.9" customHeight="1" x14ac:dyDescent="0.3">
      <c r="A64" s="48" t="s">
        <v>57</v>
      </c>
      <c r="B64" s="327"/>
      <c r="C64" s="328"/>
      <c r="D64" s="329"/>
      <c r="E64" s="51" t="s">
        <v>32</v>
      </c>
      <c r="F64" s="49" t="s">
        <v>129</v>
      </c>
      <c r="G64" s="337"/>
      <c r="H64" s="338"/>
      <c r="I64" s="338"/>
      <c r="J64" s="339"/>
      <c r="K64" s="319">
        <v>6.9600000381469727</v>
      </c>
      <c r="L64" s="320"/>
      <c r="M64" s="319">
        <f t="shared" si="1"/>
        <v>0.14777070623412264</v>
      </c>
      <c r="N64" s="320"/>
      <c r="O64" s="321" t="s">
        <v>60</v>
      </c>
      <c r="P64" s="322"/>
      <c r="Q64" s="323"/>
      <c r="R64" s="50">
        <v>47.099998474121094</v>
      </c>
    </row>
    <row r="65" spans="1:19" s="44" customFormat="1" ht="15.9" customHeight="1" x14ac:dyDescent="0.3">
      <c r="A65" s="48" t="s">
        <v>57</v>
      </c>
      <c r="B65" s="327"/>
      <c r="C65" s="328"/>
      <c r="D65" s="329"/>
      <c r="E65" s="51" t="s">
        <v>32</v>
      </c>
      <c r="F65" s="49" t="s">
        <v>199</v>
      </c>
      <c r="G65" s="340"/>
      <c r="H65" s="341"/>
      <c r="I65" s="341"/>
      <c r="J65" s="342"/>
      <c r="K65" s="319">
        <v>37.279998779296875</v>
      </c>
      <c r="L65" s="320"/>
      <c r="M65" s="319">
        <f t="shared" si="1"/>
        <v>0.59363056102230971</v>
      </c>
      <c r="N65" s="320"/>
      <c r="O65" s="321" t="s">
        <v>60</v>
      </c>
      <c r="P65" s="322"/>
      <c r="Q65" s="323"/>
      <c r="R65" s="50">
        <v>62.799999237060547</v>
      </c>
    </row>
    <row r="66" spans="1:19" s="44" customFormat="1" ht="15.9" customHeight="1" x14ac:dyDescent="0.3">
      <c r="A66" s="48" t="s">
        <v>57</v>
      </c>
      <c r="B66" s="327"/>
      <c r="C66" s="328"/>
      <c r="D66" s="329"/>
      <c r="E66" s="51" t="s">
        <v>19</v>
      </c>
      <c r="F66" s="49" t="s">
        <v>157</v>
      </c>
      <c r="G66" s="334" t="s">
        <v>156</v>
      </c>
      <c r="H66" s="335"/>
      <c r="I66" s="335"/>
      <c r="J66" s="336"/>
      <c r="K66" s="319">
        <v>223.16999816894531</v>
      </c>
      <c r="L66" s="320"/>
      <c r="M66" s="319">
        <f t="shared" si="1"/>
        <v>12.716239764710332</v>
      </c>
      <c r="N66" s="320"/>
      <c r="O66" s="321" t="s">
        <v>60</v>
      </c>
      <c r="P66" s="322"/>
      <c r="Q66" s="323"/>
      <c r="R66" s="50">
        <v>17.549999237060547</v>
      </c>
    </row>
    <row r="67" spans="1:19" s="44" customFormat="1" ht="15.9" customHeight="1" x14ac:dyDescent="0.3">
      <c r="A67" s="48" t="s">
        <v>57</v>
      </c>
      <c r="B67" s="327"/>
      <c r="C67" s="328"/>
      <c r="D67" s="329"/>
      <c r="E67" s="51" t="s">
        <v>19</v>
      </c>
      <c r="F67" s="49" t="s">
        <v>326</v>
      </c>
      <c r="G67" s="340"/>
      <c r="H67" s="341"/>
      <c r="I67" s="341"/>
      <c r="J67" s="342"/>
      <c r="K67" s="319">
        <v>138.58000183105469</v>
      </c>
      <c r="L67" s="320"/>
      <c r="M67" s="319">
        <f t="shared" si="1"/>
        <v>5.8153588868959867</v>
      </c>
      <c r="N67" s="320"/>
      <c r="O67" s="321" t="s">
        <v>60</v>
      </c>
      <c r="P67" s="322"/>
      <c r="Q67" s="323"/>
      <c r="R67" s="50">
        <v>23.829999923706055</v>
      </c>
    </row>
    <row r="68" spans="1:19" s="44" customFormat="1" ht="15.9" customHeight="1" x14ac:dyDescent="0.3">
      <c r="A68" s="48" t="s">
        <v>57</v>
      </c>
      <c r="B68" s="327"/>
      <c r="C68" s="328"/>
      <c r="D68" s="329"/>
      <c r="E68" s="51" t="s">
        <v>219</v>
      </c>
      <c r="F68" s="49" t="s">
        <v>197</v>
      </c>
      <c r="G68" s="334" t="s">
        <v>221</v>
      </c>
      <c r="H68" s="335"/>
      <c r="I68" s="335"/>
      <c r="J68" s="336"/>
      <c r="K68" s="319">
        <v>138.44000244140625</v>
      </c>
      <c r="L68" s="320"/>
      <c r="M68" s="319">
        <f t="shared" si="1"/>
        <v>11.301224689094388</v>
      </c>
      <c r="N68" s="320"/>
      <c r="O68" s="321" t="s">
        <v>60</v>
      </c>
      <c r="P68" s="322"/>
      <c r="Q68" s="323"/>
      <c r="R68" s="50">
        <v>12.25</v>
      </c>
    </row>
    <row r="69" spans="1:19" s="44" customFormat="1" ht="15.9" customHeight="1" x14ac:dyDescent="0.3">
      <c r="A69" s="48" t="s">
        <v>57</v>
      </c>
      <c r="B69" s="330"/>
      <c r="C69" s="331"/>
      <c r="D69" s="332"/>
      <c r="E69" s="51" t="s">
        <v>219</v>
      </c>
      <c r="F69" s="49" t="s">
        <v>161</v>
      </c>
      <c r="G69" s="340"/>
      <c r="H69" s="341"/>
      <c r="I69" s="341"/>
      <c r="J69" s="342"/>
      <c r="K69" s="319">
        <v>5</v>
      </c>
      <c r="L69" s="320"/>
      <c r="M69" s="319">
        <f t="shared" si="1"/>
        <v>0.72568941899709583</v>
      </c>
      <c r="N69" s="320"/>
      <c r="O69" s="321" t="s">
        <v>60</v>
      </c>
      <c r="P69" s="322"/>
      <c r="Q69" s="323"/>
      <c r="R69" s="50">
        <v>6.8899998664855957</v>
      </c>
    </row>
    <row r="70" spans="1:19" s="44" customFormat="1" ht="15.9" customHeight="1" x14ac:dyDescent="0.3">
      <c r="A70" s="48" t="s">
        <v>57</v>
      </c>
      <c r="B70" s="352" t="s">
        <v>1593</v>
      </c>
      <c r="C70" s="353"/>
      <c r="D70" s="354"/>
      <c r="E70" s="51" t="s">
        <v>27</v>
      </c>
      <c r="F70" s="49" t="s">
        <v>571</v>
      </c>
      <c r="G70" s="321" t="s">
        <v>452</v>
      </c>
      <c r="H70" s="322"/>
      <c r="I70" s="322"/>
      <c r="J70" s="323"/>
      <c r="K70" s="319">
        <v>1452.3199462890625</v>
      </c>
      <c r="L70" s="320"/>
      <c r="M70" s="319">
        <f t="shared" si="1"/>
        <v>23.199999707499245</v>
      </c>
      <c r="N70" s="320"/>
      <c r="O70" s="321" t="s">
        <v>60</v>
      </c>
      <c r="P70" s="322"/>
      <c r="Q70" s="323"/>
      <c r="R70" s="50">
        <v>62.599998474121094</v>
      </c>
    </row>
    <row r="71" spans="1:19" s="44" customFormat="1" ht="15.9" customHeight="1" x14ac:dyDescent="0.3">
      <c r="A71" s="48" t="s">
        <v>57</v>
      </c>
      <c r="B71" s="352" t="s">
        <v>1161</v>
      </c>
      <c r="C71" s="353"/>
      <c r="D71" s="354"/>
      <c r="E71" s="51" t="s">
        <v>32</v>
      </c>
      <c r="F71" s="49" t="s">
        <v>529</v>
      </c>
      <c r="G71" s="321" t="s">
        <v>34</v>
      </c>
      <c r="H71" s="322"/>
      <c r="I71" s="322"/>
      <c r="J71" s="323"/>
      <c r="K71" s="319">
        <v>91.080001831054687</v>
      </c>
      <c r="L71" s="320"/>
      <c r="M71" s="319">
        <f t="shared" si="1"/>
        <v>0.46410192015824042</v>
      </c>
      <c r="N71" s="320"/>
      <c r="O71" s="321" t="s">
        <v>60</v>
      </c>
      <c r="P71" s="322"/>
      <c r="Q71" s="323"/>
      <c r="R71" s="50">
        <v>196.25</v>
      </c>
    </row>
    <row r="72" spans="1:19" s="44" customFormat="1" ht="15.9" customHeight="1" x14ac:dyDescent="0.3">
      <c r="A72" s="47"/>
      <c r="B72" s="309" t="s">
        <v>58</v>
      </c>
      <c r="C72" s="309"/>
      <c r="D72" s="309"/>
      <c r="E72" s="309"/>
      <c r="F72" s="309"/>
      <c r="G72" s="309"/>
      <c r="H72" s="309"/>
      <c r="I72" s="309"/>
      <c r="J72" s="309"/>
      <c r="K72" s="333">
        <f>SUM(K61:L71)</f>
        <v>2202.6699537932873</v>
      </c>
      <c r="L72" s="333"/>
      <c r="M72" s="318" t="s">
        <v>48</v>
      </c>
      <c r="N72" s="318"/>
      <c r="O72" s="317" t="s">
        <v>48</v>
      </c>
      <c r="P72" s="317"/>
      <c r="Q72" s="317"/>
      <c r="R72" s="50"/>
    </row>
    <row r="73" spans="1:19" ht="15.9" customHeight="1" x14ac:dyDescent="0.3">
      <c r="B73" s="29"/>
      <c r="C73" s="29"/>
      <c r="D73" s="29"/>
      <c r="E73" s="29"/>
      <c r="F73" s="29"/>
      <c r="G73" s="29"/>
      <c r="H73" s="29"/>
      <c r="I73" s="29"/>
      <c r="J73" s="29"/>
      <c r="K73" s="29"/>
      <c r="L73" s="29"/>
      <c r="M73" s="30"/>
      <c r="N73" s="29"/>
      <c r="O73" s="29"/>
      <c r="P73" s="29"/>
      <c r="Q73" s="29"/>
      <c r="R73" s="31"/>
      <c r="S73" s="32"/>
    </row>
    <row r="74" spans="1:19" ht="15.9" customHeight="1" x14ac:dyDescent="0.3">
      <c r="B74" s="29"/>
      <c r="C74" s="29"/>
      <c r="D74" s="29"/>
      <c r="E74" s="29"/>
      <c r="F74" s="29"/>
      <c r="G74" s="29"/>
      <c r="H74" s="29"/>
      <c r="I74" s="29"/>
      <c r="J74" s="29"/>
      <c r="K74" s="29"/>
      <c r="L74" s="29"/>
      <c r="M74" s="30"/>
      <c r="N74" s="29"/>
      <c r="O74" s="29"/>
      <c r="P74" s="29"/>
      <c r="Q74" s="29"/>
      <c r="R74" s="31"/>
      <c r="S74" s="32"/>
    </row>
    <row r="75" spans="1:19" ht="15.9" customHeight="1" x14ac:dyDescent="0.3">
      <c r="S75" s="32"/>
    </row>
    <row r="76" spans="1:19" ht="15.9" customHeight="1" x14ac:dyDescent="0.3">
      <c r="S76" s="32"/>
    </row>
    <row r="77" spans="1:19" ht="15.9" customHeight="1" x14ac:dyDescent="0.3">
      <c r="S77" s="32"/>
    </row>
    <row r="78" spans="1:19" ht="15.9" customHeight="1" x14ac:dyDescent="0.3">
      <c r="S78" s="32"/>
    </row>
    <row r="79" spans="1:19" ht="15.9" customHeight="1" x14ac:dyDescent="0.3">
      <c r="S79" s="32"/>
    </row>
    <row r="80" spans="1:19" ht="15.9" customHeight="1" x14ac:dyDescent="0.3">
      <c r="S80" s="32"/>
    </row>
    <row r="81" spans="19:19" ht="15.9" customHeight="1" x14ac:dyDescent="0.3">
      <c r="S81" s="32"/>
    </row>
    <row r="82" spans="19:19" ht="15.9" customHeight="1" x14ac:dyDescent="0.3">
      <c r="S82" s="32"/>
    </row>
    <row r="83" spans="19:19" ht="15.9" customHeight="1" x14ac:dyDescent="0.3">
      <c r="S83" s="32"/>
    </row>
    <row r="84" spans="19:19" ht="15.9" customHeight="1" x14ac:dyDescent="0.3">
      <c r="S84" s="32"/>
    </row>
    <row r="85" spans="19:19" ht="15.9" customHeight="1" x14ac:dyDescent="0.3">
      <c r="S85" s="32"/>
    </row>
  </sheetData>
  <mergeCells count="189">
    <mergeCell ref="B3:D3"/>
    <mergeCell ref="E3:F3"/>
    <mergeCell ref="H3:N3"/>
    <mergeCell ref="B5:Q5"/>
    <mergeCell ref="R5:R7"/>
    <mergeCell ref="B6:C7"/>
    <mergeCell ref="D6:D7"/>
    <mergeCell ref="E6:F7"/>
    <mergeCell ref="G6:I7"/>
    <mergeCell ref="J6:K6"/>
    <mergeCell ref="G11:I11"/>
    <mergeCell ref="P11:Q11"/>
    <mergeCell ref="G12:I12"/>
    <mergeCell ref="P12:Q12"/>
    <mergeCell ref="D13:L13"/>
    <mergeCell ref="O13:Q13"/>
    <mergeCell ref="L6:N6"/>
    <mergeCell ref="O6:Q7"/>
    <mergeCell ref="B8:C13"/>
    <mergeCell ref="G8:I8"/>
    <mergeCell ref="N8:N13"/>
    <mergeCell ref="P8:Q8"/>
    <mergeCell ref="G9:I9"/>
    <mergeCell ref="P9:Q9"/>
    <mergeCell ref="G10:I10"/>
    <mergeCell ref="P10:Q10"/>
    <mergeCell ref="G18:I18"/>
    <mergeCell ref="P18:Q18"/>
    <mergeCell ref="G19:I19"/>
    <mergeCell ref="P19:Q19"/>
    <mergeCell ref="G20:I20"/>
    <mergeCell ref="P20:Q20"/>
    <mergeCell ref="B14:C22"/>
    <mergeCell ref="G14:I14"/>
    <mergeCell ref="N14:N22"/>
    <mergeCell ref="P14:Q14"/>
    <mergeCell ref="G15:I15"/>
    <mergeCell ref="P15:Q15"/>
    <mergeCell ref="G16:I16"/>
    <mergeCell ref="P16:Q16"/>
    <mergeCell ref="G17:I17"/>
    <mergeCell ref="P17:Q17"/>
    <mergeCell ref="G21:I21"/>
    <mergeCell ref="P21:Q21"/>
    <mergeCell ref="D22:L22"/>
    <mergeCell ref="O22:Q22"/>
    <mergeCell ref="B23:C31"/>
    <mergeCell ref="G23:I23"/>
    <mergeCell ref="N23:N31"/>
    <mergeCell ref="P23:Q23"/>
    <mergeCell ref="G24:I24"/>
    <mergeCell ref="P24:Q24"/>
    <mergeCell ref="G28:I28"/>
    <mergeCell ref="P28:Q28"/>
    <mergeCell ref="G29:I29"/>
    <mergeCell ref="P29:Q29"/>
    <mergeCell ref="G30:I30"/>
    <mergeCell ref="P30:Q30"/>
    <mergeCell ref="G25:I25"/>
    <mergeCell ref="P25:Q25"/>
    <mergeCell ref="G26:I26"/>
    <mergeCell ref="P26:Q26"/>
    <mergeCell ref="G27:I27"/>
    <mergeCell ref="P27:Q27"/>
    <mergeCell ref="D31:L31"/>
    <mergeCell ref="O31:Q31"/>
    <mergeCell ref="B32:C32"/>
    <mergeCell ref="G32:I32"/>
    <mergeCell ref="P32:Q32"/>
    <mergeCell ref="B33:C36"/>
    <mergeCell ref="G33:I33"/>
    <mergeCell ref="N33:N36"/>
    <mergeCell ref="P33:Q33"/>
    <mergeCell ref="G34:I34"/>
    <mergeCell ref="P34:Q34"/>
    <mergeCell ref="G35:I35"/>
    <mergeCell ref="P35:Q35"/>
    <mergeCell ref="D36:L36"/>
    <mergeCell ref="O36:Q36"/>
    <mergeCell ref="B44:C44"/>
    <mergeCell ref="G44:I44"/>
    <mergeCell ref="P44:Q44"/>
    <mergeCell ref="P38:Q38"/>
    <mergeCell ref="G39:I39"/>
    <mergeCell ref="P39:Q39"/>
    <mergeCell ref="G40:I40"/>
    <mergeCell ref="P40:Q40"/>
    <mergeCell ref="G41:I41"/>
    <mergeCell ref="P41:Q41"/>
    <mergeCell ref="B37:C42"/>
    <mergeCell ref="G37:I37"/>
    <mergeCell ref="N37:N42"/>
    <mergeCell ref="P37:Q37"/>
    <mergeCell ref="G38:I38"/>
    <mergeCell ref="D42:L42"/>
    <mergeCell ref="O42:Q42"/>
    <mergeCell ref="B43:C43"/>
    <mergeCell ref="G43:I43"/>
    <mergeCell ref="P43:Q43"/>
    <mergeCell ref="B49:G49"/>
    <mergeCell ref="H49:J49"/>
    <mergeCell ref="O49:P49"/>
    <mergeCell ref="B50:G50"/>
    <mergeCell ref="H50:J50"/>
    <mergeCell ref="O50:P50"/>
    <mergeCell ref="B46:G46"/>
    <mergeCell ref="H46:N46"/>
    <mergeCell ref="O46:Q46"/>
    <mergeCell ref="B47:G48"/>
    <mergeCell ref="H47:J48"/>
    <mergeCell ref="K47:L47"/>
    <mergeCell ref="M47:N47"/>
    <mergeCell ref="O47:Q48"/>
    <mergeCell ref="B53:G53"/>
    <mergeCell ref="H53:J53"/>
    <mergeCell ref="O53:P53"/>
    <mergeCell ref="B54:G54"/>
    <mergeCell ref="H54:J54"/>
    <mergeCell ref="O54:P54"/>
    <mergeCell ref="B51:G51"/>
    <mergeCell ref="H51:J51"/>
    <mergeCell ref="O51:P51"/>
    <mergeCell ref="B52:G52"/>
    <mergeCell ref="H52:J52"/>
    <mergeCell ref="O52:P52"/>
    <mergeCell ref="R59:R60"/>
    <mergeCell ref="B60:D60"/>
    <mergeCell ref="E60:F60"/>
    <mergeCell ref="G60:J60"/>
    <mergeCell ref="K60:L60"/>
    <mergeCell ref="B55:G55"/>
    <mergeCell ref="H55:J55"/>
    <mergeCell ref="O55:P55"/>
    <mergeCell ref="B56:G56"/>
    <mergeCell ref="H56:J56"/>
    <mergeCell ref="O56:P56"/>
    <mergeCell ref="B61:D61"/>
    <mergeCell ref="G61:J65"/>
    <mergeCell ref="K61:L61"/>
    <mergeCell ref="M61:N61"/>
    <mergeCell ref="O61:Q61"/>
    <mergeCell ref="B62:D69"/>
    <mergeCell ref="K62:L62"/>
    <mergeCell ref="M62:N62"/>
    <mergeCell ref="B57:G57"/>
    <mergeCell ref="H57:L57"/>
    <mergeCell ref="O57:Q57"/>
    <mergeCell ref="B59:N59"/>
    <mergeCell ref="O59:Q59"/>
    <mergeCell ref="O62:Q62"/>
    <mergeCell ref="K63:L63"/>
    <mergeCell ref="M63:N63"/>
    <mergeCell ref="O63:Q63"/>
    <mergeCell ref="K64:L64"/>
    <mergeCell ref="M64:N64"/>
    <mergeCell ref="O64:Q64"/>
    <mergeCell ref="M60:N60"/>
    <mergeCell ref="O60:Q60"/>
    <mergeCell ref="G68:J69"/>
    <mergeCell ref="K68:L68"/>
    <mergeCell ref="M68:N68"/>
    <mergeCell ref="O68:Q68"/>
    <mergeCell ref="K69:L69"/>
    <mergeCell ref="M69:N69"/>
    <mergeCell ref="O69:Q69"/>
    <mergeCell ref="K65:L65"/>
    <mergeCell ref="M65:N65"/>
    <mergeCell ref="O65:Q65"/>
    <mergeCell ref="G66:J67"/>
    <mergeCell ref="K66:L66"/>
    <mergeCell ref="M66:N66"/>
    <mergeCell ref="O66:Q66"/>
    <mergeCell ref="K67:L67"/>
    <mergeCell ref="M67:N67"/>
    <mergeCell ref="O67:Q67"/>
    <mergeCell ref="B72:J72"/>
    <mergeCell ref="K72:L72"/>
    <mergeCell ref="M72:N72"/>
    <mergeCell ref="O72:Q72"/>
    <mergeCell ref="B70:D70"/>
    <mergeCell ref="G70:J70"/>
    <mergeCell ref="K70:L70"/>
    <mergeCell ref="M70:N70"/>
    <mergeCell ref="O70:Q70"/>
    <mergeCell ref="B71:D71"/>
    <mergeCell ref="G71:J71"/>
    <mergeCell ref="K71:L71"/>
    <mergeCell ref="M71:N71"/>
    <mergeCell ref="O71:Q71"/>
  </mergeCells>
  <dataValidations count="1">
    <dataValidation allowBlank="1" sqref="K72:L72 JG72:JH72 TC72:TD72 ACY72:ACZ72 AMU72:AMV72 AWQ72:AWR72 BGM72:BGN72 BQI72:BQJ72 CAE72:CAF72 CKA72:CKB72 CTW72:CTX72 DDS72:DDT72 DNO72:DNP72 DXK72:DXL72 EHG72:EHH72 ERC72:ERD72 FAY72:FAZ72 FKU72:FKV72 FUQ72:FUR72 GEM72:GEN72 GOI72:GOJ72 GYE72:GYF72 HIA72:HIB72 HRW72:HRX72 IBS72:IBT72 ILO72:ILP72 IVK72:IVL72 JFG72:JFH72 JPC72:JPD72 JYY72:JYZ72 KIU72:KIV72 KSQ72:KSR72 LCM72:LCN72 LMI72:LMJ72 LWE72:LWF72 MGA72:MGB72 MPW72:MPX72 MZS72:MZT72 NJO72:NJP72 NTK72:NTL72 ODG72:ODH72 ONC72:OND72 OWY72:OWZ72 PGU72:PGV72 PQQ72:PQR72 QAM72:QAN72 QKI72:QKJ72 QUE72:QUF72 REA72:REB72 RNW72:RNX72 RXS72:RXT72 SHO72:SHP72 SRK72:SRL72 TBG72:TBH72 TLC72:TLD72 TUY72:TUZ72 UEU72:UEV72 UOQ72:UOR72 UYM72:UYN72 VII72:VIJ72 VSE72:VSF72 WCA72:WCB72 WLW72:WLX72 WVS72:WVT72"/>
  </dataValidations>
  <pageMargins left="0.38" right="0.19685039370078741" top="0.19685039370078741" bottom="0.37" header="0" footer="0"/>
  <pageSetup paperSize="9" scale="86" fitToHeight="1000" orientation="portrait" horizontalDpi="300" verticalDpi="300" r:id="rId1"/>
  <headerFooter alignWithMargins="0">
    <oddFooter>Страница &amp;P из &amp;N</oddFooter>
  </headerFooter>
  <legacyDrawing r:id="rId2"/>
</worksheet>
</file>

<file path=xl/worksheets/sheet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42">
    <outlinePr summaryBelow="0"/>
    <pageSetUpPr autoPageBreaks="0" fitToPage="1"/>
  </sheetPr>
  <dimension ref="A1:T55"/>
  <sheetViews>
    <sheetView zoomScaleNormal="85" workbookViewId="0">
      <pane ySplit="4" topLeftCell="A5" activePane="bottomLeft" state="frozen"/>
      <selection pane="bottomLeft" activeCell="S46" sqref="S46"/>
    </sheetView>
  </sheetViews>
  <sheetFormatPr defaultRowHeight="15.9" customHeight="1" x14ac:dyDescent="0.3"/>
  <cols>
    <col min="1" max="1" width="1.109375" style="2" customWidth="1"/>
    <col min="2" max="3" width="4.33203125" style="17" customWidth="1"/>
    <col min="4" max="4" width="5.109375" style="17" customWidth="1"/>
    <col min="5" max="6" width="10.6640625" style="17" customWidth="1"/>
    <col min="7" max="9" width="3.5546875" style="17" customWidth="1"/>
    <col min="10" max="11" width="6.6640625" style="17" customWidth="1"/>
    <col min="12" max="12" width="7.33203125" style="17" customWidth="1"/>
    <col min="13" max="13" width="9.109375" style="18"/>
    <col min="14" max="14" width="9.6640625" style="17" customWidth="1"/>
    <col min="15" max="15" width="11.109375" style="17" customWidth="1"/>
    <col min="16" max="16" width="12.88671875" style="17" customWidth="1"/>
    <col min="17" max="17" width="7.5546875" style="17" customWidth="1"/>
    <col min="18" max="18" width="11.5546875" style="19" customWidth="1"/>
    <col min="19" max="19" width="19.5546875" style="6" customWidth="1"/>
    <col min="20" max="256" width="9.109375" style="17"/>
    <col min="257" max="257" width="1.109375" style="17" customWidth="1"/>
    <col min="258" max="259" width="4.33203125" style="17" customWidth="1"/>
    <col min="260" max="260" width="5.109375" style="17" customWidth="1"/>
    <col min="261" max="262" width="10.6640625" style="17" customWidth="1"/>
    <col min="263" max="265" width="3.5546875" style="17" customWidth="1"/>
    <col min="266" max="267" width="6.6640625" style="17" customWidth="1"/>
    <col min="268" max="268" width="7.33203125" style="17" customWidth="1"/>
    <col min="269" max="269" width="9.109375" style="17"/>
    <col min="270" max="270" width="9.6640625" style="17" customWidth="1"/>
    <col min="271" max="271" width="11.109375" style="17" customWidth="1"/>
    <col min="272" max="272" width="12.88671875" style="17" customWidth="1"/>
    <col min="273" max="273" width="7.5546875" style="17" customWidth="1"/>
    <col min="274" max="274" width="11.5546875" style="17" customWidth="1"/>
    <col min="275" max="275" width="19.5546875" style="17" customWidth="1"/>
    <col min="276" max="512" width="9.109375" style="17"/>
    <col min="513" max="513" width="1.109375" style="17" customWidth="1"/>
    <col min="514" max="515" width="4.33203125" style="17" customWidth="1"/>
    <col min="516" max="516" width="5.109375" style="17" customWidth="1"/>
    <col min="517" max="518" width="10.6640625" style="17" customWidth="1"/>
    <col min="519" max="521" width="3.5546875" style="17" customWidth="1"/>
    <col min="522" max="523" width="6.6640625" style="17" customWidth="1"/>
    <col min="524" max="524" width="7.33203125" style="17" customWidth="1"/>
    <col min="525" max="525" width="9.109375" style="17"/>
    <col min="526" max="526" width="9.6640625" style="17" customWidth="1"/>
    <col min="527" max="527" width="11.109375" style="17" customWidth="1"/>
    <col min="528" max="528" width="12.88671875" style="17" customWidth="1"/>
    <col min="529" max="529" width="7.5546875" style="17" customWidth="1"/>
    <col min="530" max="530" width="11.5546875" style="17" customWidth="1"/>
    <col min="531" max="531" width="19.5546875" style="17" customWidth="1"/>
    <col min="532" max="768" width="9.109375" style="17"/>
    <col min="769" max="769" width="1.109375" style="17" customWidth="1"/>
    <col min="770" max="771" width="4.33203125" style="17" customWidth="1"/>
    <col min="772" max="772" width="5.109375" style="17" customWidth="1"/>
    <col min="773" max="774" width="10.6640625" style="17" customWidth="1"/>
    <col min="775" max="777" width="3.5546875" style="17" customWidth="1"/>
    <col min="778" max="779" width="6.6640625" style="17" customWidth="1"/>
    <col min="780" max="780" width="7.33203125" style="17" customWidth="1"/>
    <col min="781" max="781" width="9.109375" style="17"/>
    <col min="782" max="782" width="9.6640625" style="17" customWidth="1"/>
    <col min="783" max="783" width="11.109375" style="17" customWidth="1"/>
    <col min="784" max="784" width="12.88671875" style="17" customWidth="1"/>
    <col min="785" max="785" width="7.5546875" style="17" customWidth="1"/>
    <col min="786" max="786" width="11.5546875" style="17" customWidth="1"/>
    <col min="787" max="787" width="19.5546875" style="17" customWidth="1"/>
    <col min="788" max="1024" width="9.109375" style="17"/>
    <col min="1025" max="1025" width="1.109375" style="17" customWidth="1"/>
    <col min="1026" max="1027" width="4.33203125" style="17" customWidth="1"/>
    <col min="1028" max="1028" width="5.109375" style="17" customWidth="1"/>
    <col min="1029" max="1030" width="10.6640625" style="17" customWidth="1"/>
    <col min="1031" max="1033" width="3.5546875" style="17" customWidth="1"/>
    <col min="1034" max="1035" width="6.6640625" style="17" customWidth="1"/>
    <col min="1036" max="1036" width="7.33203125" style="17" customWidth="1"/>
    <col min="1037" max="1037" width="9.109375" style="17"/>
    <col min="1038" max="1038" width="9.6640625" style="17" customWidth="1"/>
    <col min="1039" max="1039" width="11.109375" style="17" customWidth="1"/>
    <col min="1040" max="1040" width="12.88671875" style="17" customWidth="1"/>
    <col min="1041" max="1041" width="7.5546875" style="17" customWidth="1"/>
    <col min="1042" max="1042" width="11.5546875" style="17" customWidth="1"/>
    <col min="1043" max="1043" width="19.5546875" style="17" customWidth="1"/>
    <col min="1044" max="1280" width="9.109375" style="17"/>
    <col min="1281" max="1281" width="1.109375" style="17" customWidth="1"/>
    <col min="1282" max="1283" width="4.33203125" style="17" customWidth="1"/>
    <col min="1284" max="1284" width="5.109375" style="17" customWidth="1"/>
    <col min="1285" max="1286" width="10.6640625" style="17" customWidth="1"/>
    <col min="1287" max="1289" width="3.5546875" style="17" customWidth="1"/>
    <col min="1290" max="1291" width="6.6640625" style="17" customWidth="1"/>
    <col min="1292" max="1292" width="7.33203125" style="17" customWidth="1"/>
    <col min="1293" max="1293" width="9.109375" style="17"/>
    <col min="1294" max="1294" width="9.6640625" style="17" customWidth="1"/>
    <col min="1295" max="1295" width="11.109375" style="17" customWidth="1"/>
    <col min="1296" max="1296" width="12.88671875" style="17" customWidth="1"/>
    <col min="1297" max="1297" width="7.5546875" style="17" customWidth="1"/>
    <col min="1298" max="1298" width="11.5546875" style="17" customWidth="1"/>
    <col min="1299" max="1299" width="19.5546875" style="17" customWidth="1"/>
    <col min="1300" max="1536" width="9.109375" style="17"/>
    <col min="1537" max="1537" width="1.109375" style="17" customWidth="1"/>
    <col min="1538" max="1539" width="4.33203125" style="17" customWidth="1"/>
    <col min="1540" max="1540" width="5.109375" style="17" customWidth="1"/>
    <col min="1541" max="1542" width="10.6640625" style="17" customWidth="1"/>
    <col min="1543" max="1545" width="3.5546875" style="17" customWidth="1"/>
    <col min="1546" max="1547" width="6.6640625" style="17" customWidth="1"/>
    <col min="1548" max="1548" width="7.33203125" style="17" customWidth="1"/>
    <col min="1549" max="1549" width="9.109375" style="17"/>
    <col min="1550" max="1550" width="9.6640625" style="17" customWidth="1"/>
    <col min="1551" max="1551" width="11.109375" style="17" customWidth="1"/>
    <col min="1552" max="1552" width="12.88671875" style="17" customWidth="1"/>
    <col min="1553" max="1553" width="7.5546875" style="17" customWidth="1"/>
    <col min="1554" max="1554" width="11.5546875" style="17" customWidth="1"/>
    <col min="1555" max="1555" width="19.5546875" style="17" customWidth="1"/>
    <col min="1556" max="1792" width="9.109375" style="17"/>
    <col min="1793" max="1793" width="1.109375" style="17" customWidth="1"/>
    <col min="1794" max="1795" width="4.33203125" style="17" customWidth="1"/>
    <col min="1796" max="1796" width="5.109375" style="17" customWidth="1"/>
    <col min="1797" max="1798" width="10.6640625" style="17" customWidth="1"/>
    <col min="1799" max="1801" width="3.5546875" style="17" customWidth="1"/>
    <col min="1802" max="1803" width="6.6640625" style="17" customWidth="1"/>
    <col min="1804" max="1804" width="7.33203125" style="17" customWidth="1"/>
    <col min="1805" max="1805" width="9.109375" style="17"/>
    <col min="1806" max="1806" width="9.6640625" style="17" customWidth="1"/>
    <col min="1807" max="1807" width="11.109375" style="17" customWidth="1"/>
    <col min="1808" max="1808" width="12.88671875" style="17" customWidth="1"/>
    <col min="1809" max="1809" width="7.5546875" style="17" customWidth="1"/>
    <col min="1810" max="1810" width="11.5546875" style="17" customWidth="1"/>
    <col min="1811" max="1811" width="19.5546875" style="17" customWidth="1"/>
    <col min="1812" max="2048" width="9.109375" style="17"/>
    <col min="2049" max="2049" width="1.109375" style="17" customWidth="1"/>
    <col min="2050" max="2051" width="4.33203125" style="17" customWidth="1"/>
    <col min="2052" max="2052" width="5.109375" style="17" customWidth="1"/>
    <col min="2053" max="2054" width="10.6640625" style="17" customWidth="1"/>
    <col min="2055" max="2057" width="3.5546875" style="17" customWidth="1"/>
    <col min="2058" max="2059" width="6.6640625" style="17" customWidth="1"/>
    <col min="2060" max="2060" width="7.33203125" style="17" customWidth="1"/>
    <col min="2061" max="2061" width="9.109375" style="17"/>
    <col min="2062" max="2062" width="9.6640625" style="17" customWidth="1"/>
    <col min="2063" max="2063" width="11.109375" style="17" customWidth="1"/>
    <col min="2064" max="2064" width="12.88671875" style="17" customWidth="1"/>
    <col min="2065" max="2065" width="7.5546875" style="17" customWidth="1"/>
    <col min="2066" max="2066" width="11.5546875" style="17" customWidth="1"/>
    <col min="2067" max="2067" width="19.5546875" style="17" customWidth="1"/>
    <col min="2068" max="2304" width="9.109375" style="17"/>
    <col min="2305" max="2305" width="1.109375" style="17" customWidth="1"/>
    <col min="2306" max="2307" width="4.33203125" style="17" customWidth="1"/>
    <col min="2308" max="2308" width="5.109375" style="17" customWidth="1"/>
    <col min="2309" max="2310" width="10.6640625" style="17" customWidth="1"/>
    <col min="2311" max="2313" width="3.5546875" style="17" customWidth="1"/>
    <col min="2314" max="2315" width="6.6640625" style="17" customWidth="1"/>
    <col min="2316" max="2316" width="7.33203125" style="17" customWidth="1"/>
    <col min="2317" max="2317" width="9.109375" style="17"/>
    <col min="2318" max="2318" width="9.6640625" style="17" customWidth="1"/>
    <col min="2319" max="2319" width="11.109375" style="17" customWidth="1"/>
    <col min="2320" max="2320" width="12.88671875" style="17" customWidth="1"/>
    <col min="2321" max="2321" width="7.5546875" style="17" customWidth="1"/>
    <col min="2322" max="2322" width="11.5546875" style="17" customWidth="1"/>
    <col min="2323" max="2323" width="19.5546875" style="17" customWidth="1"/>
    <col min="2324" max="2560" width="9.109375" style="17"/>
    <col min="2561" max="2561" width="1.109375" style="17" customWidth="1"/>
    <col min="2562" max="2563" width="4.33203125" style="17" customWidth="1"/>
    <col min="2564" max="2564" width="5.109375" style="17" customWidth="1"/>
    <col min="2565" max="2566" width="10.6640625" style="17" customWidth="1"/>
    <col min="2567" max="2569" width="3.5546875" style="17" customWidth="1"/>
    <col min="2570" max="2571" width="6.6640625" style="17" customWidth="1"/>
    <col min="2572" max="2572" width="7.33203125" style="17" customWidth="1"/>
    <col min="2573" max="2573" width="9.109375" style="17"/>
    <col min="2574" max="2574" width="9.6640625" style="17" customWidth="1"/>
    <col min="2575" max="2575" width="11.109375" style="17" customWidth="1"/>
    <col min="2576" max="2576" width="12.88671875" style="17" customWidth="1"/>
    <col min="2577" max="2577" width="7.5546875" style="17" customWidth="1"/>
    <col min="2578" max="2578" width="11.5546875" style="17" customWidth="1"/>
    <col min="2579" max="2579" width="19.5546875" style="17" customWidth="1"/>
    <col min="2580" max="2816" width="9.109375" style="17"/>
    <col min="2817" max="2817" width="1.109375" style="17" customWidth="1"/>
    <col min="2818" max="2819" width="4.33203125" style="17" customWidth="1"/>
    <col min="2820" max="2820" width="5.109375" style="17" customWidth="1"/>
    <col min="2821" max="2822" width="10.6640625" style="17" customWidth="1"/>
    <col min="2823" max="2825" width="3.5546875" style="17" customWidth="1"/>
    <col min="2826" max="2827" width="6.6640625" style="17" customWidth="1"/>
    <col min="2828" max="2828" width="7.33203125" style="17" customWidth="1"/>
    <col min="2829" max="2829" width="9.109375" style="17"/>
    <col min="2830" max="2830" width="9.6640625" style="17" customWidth="1"/>
    <col min="2831" max="2831" width="11.109375" style="17" customWidth="1"/>
    <col min="2832" max="2832" width="12.88671875" style="17" customWidth="1"/>
    <col min="2833" max="2833" width="7.5546875" style="17" customWidth="1"/>
    <col min="2834" max="2834" width="11.5546875" style="17" customWidth="1"/>
    <col min="2835" max="2835" width="19.5546875" style="17" customWidth="1"/>
    <col min="2836" max="3072" width="9.109375" style="17"/>
    <col min="3073" max="3073" width="1.109375" style="17" customWidth="1"/>
    <col min="3074" max="3075" width="4.33203125" style="17" customWidth="1"/>
    <col min="3076" max="3076" width="5.109375" style="17" customWidth="1"/>
    <col min="3077" max="3078" width="10.6640625" style="17" customWidth="1"/>
    <col min="3079" max="3081" width="3.5546875" style="17" customWidth="1"/>
    <col min="3082" max="3083" width="6.6640625" style="17" customWidth="1"/>
    <col min="3084" max="3084" width="7.33203125" style="17" customWidth="1"/>
    <col min="3085" max="3085" width="9.109375" style="17"/>
    <col min="3086" max="3086" width="9.6640625" style="17" customWidth="1"/>
    <col min="3087" max="3087" width="11.109375" style="17" customWidth="1"/>
    <col min="3088" max="3088" width="12.88671875" style="17" customWidth="1"/>
    <col min="3089" max="3089" width="7.5546875" style="17" customWidth="1"/>
    <col min="3090" max="3090" width="11.5546875" style="17" customWidth="1"/>
    <col min="3091" max="3091" width="19.5546875" style="17" customWidth="1"/>
    <col min="3092" max="3328" width="9.109375" style="17"/>
    <col min="3329" max="3329" width="1.109375" style="17" customWidth="1"/>
    <col min="3330" max="3331" width="4.33203125" style="17" customWidth="1"/>
    <col min="3332" max="3332" width="5.109375" style="17" customWidth="1"/>
    <col min="3333" max="3334" width="10.6640625" style="17" customWidth="1"/>
    <col min="3335" max="3337" width="3.5546875" style="17" customWidth="1"/>
    <col min="3338" max="3339" width="6.6640625" style="17" customWidth="1"/>
    <col min="3340" max="3340" width="7.33203125" style="17" customWidth="1"/>
    <col min="3341" max="3341" width="9.109375" style="17"/>
    <col min="3342" max="3342" width="9.6640625" style="17" customWidth="1"/>
    <col min="3343" max="3343" width="11.109375" style="17" customWidth="1"/>
    <col min="3344" max="3344" width="12.88671875" style="17" customWidth="1"/>
    <col min="3345" max="3345" width="7.5546875" style="17" customWidth="1"/>
    <col min="3346" max="3346" width="11.5546875" style="17" customWidth="1"/>
    <col min="3347" max="3347" width="19.5546875" style="17" customWidth="1"/>
    <col min="3348" max="3584" width="9.109375" style="17"/>
    <col min="3585" max="3585" width="1.109375" style="17" customWidth="1"/>
    <col min="3586" max="3587" width="4.33203125" style="17" customWidth="1"/>
    <col min="3588" max="3588" width="5.109375" style="17" customWidth="1"/>
    <col min="3589" max="3590" width="10.6640625" style="17" customWidth="1"/>
    <col min="3591" max="3593" width="3.5546875" style="17" customWidth="1"/>
    <col min="3594" max="3595" width="6.6640625" style="17" customWidth="1"/>
    <col min="3596" max="3596" width="7.33203125" style="17" customWidth="1"/>
    <col min="3597" max="3597" width="9.109375" style="17"/>
    <col min="3598" max="3598" width="9.6640625" style="17" customWidth="1"/>
    <col min="3599" max="3599" width="11.109375" style="17" customWidth="1"/>
    <col min="3600" max="3600" width="12.88671875" style="17" customWidth="1"/>
    <col min="3601" max="3601" width="7.5546875" style="17" customWidth="1"/>
    <col min="3602" max="3602" width="11.5546875" style="17" customWidth="1"/>
    <col min="3603" max="3603" width="19.5546875" style="17" customWidth="1"/>
    <col min="3604" max="3840" width="9.109375" style="17"/>
    <col min="3841" max="3841" width="1.109375" style="17" customWidth="1"/>
    <col min="3842" max="3843" width="4.33203125" style="17" customWidth="1"/>
    <col min="3844" max="3844" width="5.109375" style="17" customWidth="1"/>
    <col min="3845" max="3846" width="10.6640625" style="17" customWidth="1"/>
    <col min="3847" max="3849" width="3.5546875" style="17" customWidth="1"/>
    <col min="3850" max="3851" width="6.6640625" style="17" customWidth="1"/>
    <col min="3852" max="3852" width="7.33203125" style="17" customWidth="1"/>
    <col min="3853" max="3853" width="9.109375" style="17"/>
    <col min="3854" max="3854" width="9.6640625" style="17" customWidth="1"/>
    <col min="3855" max="3855" width="11.109375" style="17" customWidth="1"/>
    <col min="3856" max="3856" width="12.88671875" style="17" customWidth="1"/>
    <col min="3857" max="3857" width="7.5546875" style="17" customWidth="1"/>
    <col min="3858" max="3858" width="11.5546875" style="17" customWidth="1"/>
    <col min="3859" max="3859" width="19.5546875" style="17" customWidth="1"/>
    <col min="3860" max="4096" width="9.109375" style="17"/>
    <col min="4097" max="4097" width="1.109375" style="17" customWidth="1"/>
    <col min="4098" max="4099" width="4.33203125" style="17" customWidth="1"/>
    <col min="4100" max="4100" width="5.109375" style="17" customWidth="1"/>
    <col min="4101" max="4102" width="10.6640625" style="17" customWidth="1"/>
    <col min="4103" max="4105" width="3.5546875" style="17" customWidth="1"/>
    <col min="4106" max="4107" width="6.6640625" style="17" customWidth="1"/>
    <col min="4108" max="4108" width="7.33203125" style="17" customWidth="1"/>
    <col min="4109" max="4109" width="9.109375" style="17"/>
    <col min="4110" max="4110" width="9.6640625" style="17" customWidth="1"/>
    <col min="4111" max="4111" width="11.109375" style="17" customWidth="1"/>
    <col min="4112" max="4112" width="12.88671875" style="17" customWidth="1"/>
    <col min="4113" max="4113" width="7.5546875" style="17" customWidth="1"/>
    <col min="4114" max="4114" width="11.5546875" style="17" customWidth="1"/>
    <col min="4115" max="4115" width="19.5546875" style="17" customWidth="1"/>
    <col min="4116" max="4352" width="9.109375" style="17"/>
    <col min="4353" max="4353" width="1.109375" style="17" customWidth="1"/>
    <col min="4354" max="4355" width="4.33203125" style="17" customWidth="1"/>
    <col min="4356" max="4356" width="5.109375" style="17" customWidth="1"/>
    <col min="4357" max="4358" width="10.6640625" style="17" customWidth="1"/>
    <col min="4359" max="4361" width="3.5546875" style="17" customWidth="1"/>
    <col min="4362" max="4363" width="6.6640625" style="17" customWidth="1"/>
    <col min="4364" max="4364" width="7.33203125" style="17" customWidth="1"/>
    <col min="4365" max="4365" width="9.109375" style="17"/>
    <col min="4366" max="4366" width="9.6640625" style="17" customWidth="1"/>
    <col min="4367" max="4367" width="11.109375" style="17" customWidth="1"/>
    <col min="4368" max="4368" width="12.88671875" style="17" customWidth="1"/>
    <col min="4369" max="4369" width="7.5546875" style="17" customWidth="1"/>
    <col min="4370" max="4370" width="11.5546875" style="17" customWidth="1"/>
    <col min="4371" max="4371" width="19.5546875" style="17" customWidth="1"/>
    <col min="4372" max="4608" width="9.109375" style="17"/>
    <col min="4609" max="4609" width="1.109375" style="17" customWidth="1"/>
    <col min="4610" max="4611" width="4.33203125" style="17" customWidth="1"/>
    <col min="4612" max="4612" width="5.109375" style="17" customWidth="1"/>
    <col min="4613" max="4614" width="10.6640625" style="17" customWidth="1"/>
    <col min="4615" max="4617" width="3.5546875" style="17" customWidth="1"/>
    <col min="4618" max="4619" width="6.6640625" style="17" customWidth="1"/>
    <col min="4620" max="4620" width="7.33203125" style="17" customWidth="1"/>
    <col min="4621" max="4621" width="9.109375" style="17"/>
    <col min="4622" max="4622" width="9.6640625" style="17" customWidth="1"/>
    <col min="4623" max="4623" width="11.109375" style="17" customWidth="1"/>
    <col min="4624" max="4624" width="12.88671875" style="17" customWidth="1"/>
    <col min="4625" max="4625" width="7.5546875" style="17" customWidth="1"/>
    <col min="4626" max="4626" width="11.5546875" style="17" customWidth="1"/>
    <col min="4627" max="4627" width="19.5546875" style="17" customWidth="1"/>
    <col min="4628" max="4864" width="9.109375" style="17"/>
    <col min="4865" max="4865" width="1.109375" style="17" customWidth="1"/>
    <col min="4866" max="4867" width="4.33203125" style="17" customWidth="1"/>
    <col min="4868" max="4868" width="5.109375" style="17" customWidth="1"/>
    <col min="4869" max="4870" width="10.6640625" style="17" customWidth="1"/>
    <col min="4871" max="4873" width="3.5546875" style="17" customWidth="1"/>
    <col min="4874" max="4875" width="6.6640625" style="17" customWidth="1"/>
    <col min="4876" max="4876" width="7.33203125" style="17" customWidth="1"/>
    <col min="4877" max="4877" width="9.109375" style="17"/>
    <col min="4878" max="4878" width="9.6640625" style="17" customWidth="1"/>
    <col min="4879" max="4879" width="11.109375" style="17" customWidth="1"/>
    <col min="4880" max="4880" width="12.88671875" style="17" customWidth="1"/>
    <col min="4881" max="4881" width="7.5546875" style="17" customWidth="1"/>
    <col min="4882" max="4882" width="11.5546875" style="17" customWidth="1"/>
    <col min="4883" max="4883" width="19.5546875" style="17" customWidth="1"/>
    <col min="4884" max="5120" width="9.109375" style="17"/>
    <col min="5121" max="5121" width="1.109375" style="17" customWidth="1"/>
    <col min="5122" max="5123" width="4.33203125" style="17" customWidth="1"/>
    <col min="5124" max="5124" width="5.109375" style="17" customWidth="1"/>
    <col min="5125" max="5126" width="10.6640625" style="17" customWidth="1"/>
    <col min="5127" max="5129" width="3.5546875" style="17" customWidth="1"/>
    <col min="5130" max="5131" width="6.6640625" style="17" customWidth="1"/>
    <col min="5132" max="5132" width="7.33203125" style="17" customWidth="1"/>
    <col min="5133" max="5133" width="9.109375" style="17"/>
    <col min="5134" max="5134" width="9.6640625" style="17" customWidth="1"/>
    <col min="5135" max="5135" width="11.109375" style="17" customWidth="1"/>
    <col min="5136" max="5136" width="12.88671875" style="17" customWidth="1"/>
    <col min="5137" max="5137" width="7.5546875" style="17" customWidth="1"/>
    <col min="5138" max="5138" width="11.5546875" style="17" customWidth="1"/>
    <col min="5139" max="5139" width="19.5546875" style="17" customWidth="1"/>
    <col min="5140" max="5376" width="9.109375" style="17"/>
    <col min="5377" max="5377" width="1.109375" style="17" customWidth="1"/>
    <col min="5378" max="5379" width="4.33203125" style="17" customWidth="1"/>
    <col min="5380" max="5380" width="5.109375" style="17" customWidth="1"/>
    <col min="5381" max="5382" width="10.6640625" style="17" customWidth="1"/>
    <col min="5383" max="5385" width="3.5546875" style="17" customWidth="1"/>
    <col min="5386" max="5387" width="6.6640625" style="17" customWidth="1"/>
    <col min="5388" max="5388" width="7.33203125" style="17" customWidth="1"/>
    <col min="5389" max="5389" width="9.109375" style="17"/>
    <col min="5390" max="5390" width="9.6640625" style="17" customWidth="1"/>
    <col min="5391" max="5391" width="11.109375" style="17" customWidth="1"/>
    <col min="5392" max="5392" width="12.88671875" style="17" customWidth="1"/>
    <col min="5393" max="5393" width="7.5546875" style="17" customWidth="1"/>
    <col min="5394" max="5394" width="11.5546875" style="17" customWidth="1"/>
    <col min="5395" max="5395" width="19.5546875" style="17" customWidth="1"/>
    <col min="5396" max="5632" width="9.109375" style="17"/>
    <col min="5633" max="5633" width="1.109375" style="17" customWidth="1"/>
    <col min="5634" max="5635" width="4.33203125" style="17" customWidth="1"/>
    <col min="5636" max="5636" width="5.109375" style="17" customWidth="1"/>
    <col min="5637" max="5638" width="10.6640625" style="17" customWidth="1"/>
    <col min="5639" max="5641" width="3.5546875" style="17" customWidth="1"/>
    <col min="5642" max="5643" width="6.6640625" style="17" customWidth="1"/>
    <col min="5644" max="5644" width="7.33203125" style="17" customWidth="1"/>
    <col min="5645" max="5645" width="9.109375" style="17"/>
    <col min="5646" max="5646" width="9.6640625" style="17" customWidth="1"/>
    <col min="5647" max="5647" width="11.109375" style="17" customWidth="1"/>
    <col min="5648" max="5648" width="12.88671875" style="17" customWidth="1"/>
    <col min="5649" max="5649" width="7.5546875" style="17" customWidth="1"/>
    <col min="5650" max="5650" width="11.5546875" style="17" customWidth="1"/>
    <col min="5651" max="5651" width="19.5546875" style="17" customWidth="1"/>
    <col min="5652" max="5888" width="9.109375" style="17"/>
    <col min="5889" max="5889" width="1.109375" style="17" customWidth="1"/>
    <col min="5890" max="5891" width="4.33203125" style="17" customWidth="1"/>
    <col min="5892" max="5892" width="5.109375" style="17" customWidth="1"/>
    <col min="5893" max="5894" width="10.6640625" style="17" customWidth="1"/>
    <col min="5895" max="5897" width="3.5546875" style="17" customWidth="1"/>
    <col min="5898" max="5899" width="6.6640625" style="17" customWidth="1"/>
    <col min="5900" max="5900" width="7.33203125" style="17" customWidth="1"/>
    <col min="5901" max="5901" width="9.109375" style="17"/>
    <col min="5902" max="5902" width="9.6640625" style="17" customWidth="1"/>
    <col min="5903" max="5903" width="11.109375" style="17" customWidth="1"/>
    <col min="5904" max="5904" width="12.88671875" style="17" customWidth="1"/>
    <col min="5905" max="5905" width="7.5546875" style="17" customWidth="1"/>
    <col min="5906" max="5906" width="11.5546875" style="17" customWidth="1"/>
    <col min="5907" max="5907" width="19.5546875" style="17" customWidth="1"/>
    <col min="5908" max="6144" width="9.109375" style="17"/>
    <col min="6145" max="6145" width="1.109375" style="17" customWidth="1"/>
    <col min="6146" max="6147" width="4.33203125" style="17" customWidth="1"/>
    <col min="6148" max="6148" width="5.109375" style="17" customWidth="1"/>
    <col min="6149" max="6150" width="10.6640625" style="17" customWidth="1"/>
    <col min="6151" max="6153" width="3.5546875" style="17" customWidth="1"/>
    <col min="6154" max="6155" width="6.6640625" style="17" customWidth="1"/>
    <col min="6156" max="6156" width="7.33203125" style="17" customWidth="1"/>
    <col min="6157" max="6157" width="9.109375" style="17"/>
    <col min="6158" max="6158" width="9.6640625" style="17" customWidth="1"/>
    <col min="6159" max="6159" width="11.109375" style="17" customWidth="1"/>
    <col min="6160" max="6160" width="12.88671875" style="17" customWidth="1"/>
    <col min="6161" max="6161" width="7.5546875" style="17" customWidth="1"/>
    <col min="6162" max="6162" width="11.5546875" style="17" customWidth="1"/>
    <col min="6163" max="6163" width="19.5546875" style="17" customWidth="1"/>
    <col min="6164" max="6400" width="9.109375" style="17"/>
    <col min="6401" max="6401" width="1.109375" style="17" customWidth="1"/>
    <col min="6402" max="6403" width="4.33203125" style="17" customWidth="1"/>
    <col min="6404" max="6404" width="5.109375" style="17" customWidth="1"/>
    <col min="6405" max="6406" width="10.6640625" style="17" customWidth="1"/>
    <col min="6407" max="6409" width="3.5546875" style="17" customWidth="1"/>
    <col min="6410" max="6411" width="6.6640625" style="17" customWidth="1"/>
    <col min="6412" max="6412" width="7.33203125" style="17" customWidth="1"/>
    <col min="6413" max="6413" width="9.109375" style="17"/>
    <col min="6414" max="6414" width="9.6640625" style="17" customWidth="1"/>
    <col min="6415" max="6415" width="11.109375" style="17" customWidth="1"/>
    <col min="6416" max="6416" width="12.88671875" style="17" customWidth="1"/>
    <col min="6417" max="6417" width="7.5546875" style="17" customWidth="1"/>
    <col min="6418" max="6418" width="11.5546875" style="17" customWidth="1"/>
    <col min="6419" max="6419" width="19.5546875" style="17" customWidth="1"/>
    <col min="6420" max="6656" width="9.109375" style="17"/>
    <col min="6657" max="6657" width="1.109375" style="17" customWidth="1"/>
    <col min="6658" max="6659" width="4.33203125" style="17" customWidth="1"/>
    <col min="6660" max="6660" width="5.109375" style="17" customWidth="1"/>
    <col min="6661" max="6662" width="10.6640625" style="17" customWidth="1"/>
    <col min="6663" max="6665" width="3.5546875" style="17" customWidth="1"/>
    <col min="6666" max="6667" width="6.6640625" style="17" customWidth="1"/>
    <col min="6668" max="6668" width="7.33203125" style="17" customWidth="1"/>
    <col min="6669" max="6669" width="9.109375" style="17"/>
    <col min="6670" max="6670" width="9.6640625" style="17" customWidth="1"/>
    <col min="6671" max="6671" width="11.109375" style="17" customWidth="1"/>
    <col min="6672" max="6672" width="12.88671875" style="17" customWidth="1"/>
    <col min="6673" max="6673" width="7.5546875" style="17" customWidth="1"/>
    <col min="6674" max="6674" width="11.5546875" style="17" customWidth="1"/>
    <col min="6675" max="6675" width="19.5546875" style="17" customWidth="1"/>
    <col min="6676" max="6912" width="9.109375" style="17"/>
    <col min="6913" max="6913" width="1.109375" style="17" customWidth="1"/>
    <col min="6914" max="6915" width="4.33203125" style="17" customWidth="1"/>
    <col min="6916" max="6916" width="5.109375" style="17" customWidth="1"/>
    <col min="6917" max="6918" width="10.6640625" style="17" customWidth="1"/>
    <col min="6919" max="6921" width="3.5546875" style="17" customWidth="1"/>
    <col min="6922" max="6923" width="6.6640625" style="17" customWidth="1"/>
    <col min="6924" max="6924" width="7.33203125" style="17" customWidth="1"/>
    <col min="6925" max="6925" width="9.109375" style="17"/>
    <col min="6926" max="6926" width="9.6640625" style="17" customWidth="1"/>
    <col min="6927" max="6927" width="11.109375" style="17" customWidth="1"/>
    <col min="6928" max="6928" width="12.88671875" style="17" customWidth="1"/>
    <col min="6929" max="6929" width="7.5546875" style="17" customWidth="1"/>
    <col min="6930" max="6930" width="11.5546875" style="17" customWidth="1"/>
    <col min="6931" max="6931" width="19.5546875" style="17" customWidth="1"/>
    <col min="6932" max="7168" width="9.109375" style="17"/>
    <col min="7169" max="7169" width="1.109375" style="17" customWidth="1"/>
    <col min="7170" max="7171" width="4.33203125" style="17" customWidth="1"/>
    <col min="7172" max="7172" width="5.109375" style="17" customWidth="1"/>
    <col min="7173" max="7174" width="10.6640625" style="17" customWidth="1"/>
    <col min="7175" max="7177" width="3.5546875" style="17" customWidth="1"/>
    <col min="7178" max="7179" width="6.6640625" style="17" customWidth="1"/>
    <col min="7180" max="7180" width="7.33203125" style="17" customWidth="1"/>
    <col min="7181" max="7181" width="9.109375" style="17"/>
    <col min="7182" max="7182" width="9.6640625" style="17" customWidth="1"/>
    <col min="7183" max="7183" width="11.109375" style="17" customWidth="1"/>
    <col min="7184" max="7184" width="12.88671875" style="17" customWidth="1"/>
    <col min="7185" max="7185" width="7.5546875" style="17" customWidth="1"/>
    <col min="7186" max="7186" width="11.5546875" style="17" customWidth="1"/>
    <col min="7187" max="7187" width="19.5546875" style="17" customWidth="1"/>
    <col min="7188" max="7424" width="9.109375" style="17"/>
    <col min="7425" max="7425" width="1.109375" style="17" customWidth="1"/>
    <col min="7426" max="7427" width="4.33203125" style="17" customWidth="1"/>
    <col min="7428" max="7428" width="5.109375" style="17" customWidth="1"/>
    <col min="7429" max="7430" width="10.6640625" style="17" customWidth="1"/>
    <col min="7431" max="7433" width="3.5546875" style="17" customWidth="1"/>
    <col min="7434" max="7435" width="6.6640625" style="17" customWidth="1"/>
    <col min="7436" max="7436" width="7.33203125" style="17" customWidth="1"/>
    <col min="7437" max="7437" width="9.109375" style="17"/>
    <col min="7438" max="7438" width="9.6640625" style="17" customWidth="1"/>
    <col min="7439" max="7439" width="11.109375" style="17" customWidth="1"/>
    <col min="7440" max="7440" width="12.88671875" style="17" customWidth="1"/>
    <col min="7441" max="7441" width="7.5546875" style="17" customWidth="1"/>
    <col min="7442" max="7442" width="11.5546875" style="17" customWidth="1"/>
    <col min="7443" max="7443" width="19.5546875" style="17" customWidth="1"/>
    <col min="7444" max="7680" width="9.109375" style="17"/>
    <col min="7681" max="7681" width="1.109375" style="17" customWidth="1"/>
    <col min="7682" max="7683" width="4.33203125" style="17" customWidth="1"/>
    <col min="7684" max="7684" width="5.109375" style="17" customWidth="1"/>
    <col min="7685" max="7686" width="10.6640625" style="17" customWidth="1"/>
    <col min="7687" max="7689" width="3.5546875" style="17" customWidth="1"/>
    <col min="7690" max="7691" width="6.6640625" style="17" customWidth="1"/>
    <col min="7692" max="7692" width="7.33203125" style="17" customWidth="1"/>
    <col min="7693" max="7693" width="9.109375" style="17"/>
    <col min="7694" max="7694" width="9.6640625" style="17" customWidth="1"/>
    <col min="7695" max="7695" width="11.109375" style="17" customWidth="1"/>
    <col min="7696" max="7696" width="12.88671875" style="17" customWidth="1"/>
    <col min="7697" max="7697" width="7.5546875" style="17" customWidth="1"/>
    <col min="7698" max="7698" width="11.5546875" style="17" customWidth="1"/>
    <col min="7699" max="7699" width="19.5546875" style="17" customWidth="1"/>
    <col min="7700" max="7936" width="9.109375" style="17"/>
    <col min="7937" max="7937" width="1.109375" style="17" customWidth="1"/>
    <col min="7938" max="7939" width="4.33203125" style="17" customWidth="1"/>
    <col min="7940" max="7940" width="5.109375" style="17" customWidth="1"/>
    <col min="7941" max="7942" width="10.6640625" style="17" customWidth="1"/>
    <col min="7943" max="7945" width="3.5546875" style="17" customWidth="1"/>
    <col min="7946" max="7947" width="6.6640625" style="17" customWidth="1"/>
    <col min="7948" max="7948" width="7.33203125" style="17" customWidth="1"/>
    <col min="7949" max="7949" width="9.109375" style="17"/>
    <col min="7950" max="7950" width="9.6640625" style="17" customWidth="1"/>
    <col min="7951" max="7951" width="11.109375" style="17" customWidth="1"/>
    <col min="7952" max="7952" width="12.88671875" style="17" customWidth="1"/>
    <col min="7953" max="7953" width="7.5546875" style="17" customWidth="1"/>
    <col min="7954" max="7954" width="11.5546875" style="17" customWidth="1"/>
    <col min="7955" max="7955" width="19.5546875" style="17" customWidth="1"/>
    <col min="7956" max="8192" width="9.109375" style="17"/>
    <col min="8193" max="8193" width="1.109375" style="17" customWidth="1"/>
    <col min="8194" max="8195" width="4.33203125" style="17" customWidth="1"/>
    <col min="8196" max="8196" width="5.109375" style="17" customWidth="1"/>
    <col min="8197" max="8198" width="10.6640625" style="17" customWidth="1"/>
    <col min="8199" max="8201" width="3.5546875" style="17" customWidth="1"/>
    <col min="8202" max="8203" width="6.6640625" style="17" customWidth="1"/>
    <col min="8204" max="8204" width="7.33203125" style="17" customWidth="1"/>
    <col min="8205" max="8205" width="9.109375" style="17"/>
    <col min="8206" max="8206" width="9.6640625" style="17" customWidth="1"/>
    <col min="8207" max="8207" width="11.109375" style="17" customWidth="1"/>
    <col min="8208" max="8208" width="12.88671875" style="17" customWidth="1"/>
    <col min="8209" max="8209" width="7.5546875" style="17" customWidth="1"/>
    <col min="8210" max="8210" width="11.5546875" style="17" customWidth="1"/>
    <col min="8211" max="8211" width="19.5546875" style="17" customWidth="1"/>
    <col min="8212" max="8448" width="9.109375" style="17"/>
    <col min="8449" max="8449" width="1.109375" style="17" customWidth="1"/>
    <col min="8450" max="8451" width="4.33203125" style="17" customWidth="1"/>
    <col min="8452" max="8452" width="5.109375" style="17" customWidth="1"/>
    <col min="8453" max="8454" width="10.6640625" style="17" customWidth="1"/>
    <col min="8455" max="8457" width="3.5546875" style="17" customWidth="1"/>
    <col min="8458" max="8459" width="6.6640625" style="17" customWidth="1"/>
    <col min="8460" max="8460" width="7.33203125" style="17" customWidth="1"/>
    <col min="8461" max="8461" width="9.109375" style="17"/>
    <col min="8462" max="8462" width="9.6640625" style="17" customWidth="1"/>
    <col min="8463" max="8463" width="11.109375" style="17" customWidth="1"/>
    <col min="8464" max="8464" width="12.88671875" style="17" customWidth="1"/>
    <col min="8465" max="8465" width="7.5546875" style="17" customWidth="1"/>
    <col min="8466" max="8466" width="11.5546875" style="17" customWidth="1"/>
    <col min="8467" max="8467" width="19.5546875" style="17" customWidth="1"/>
    <col min="8468" max="8704" width="9.109375" style="17"/>
    <col min="8705" max="8705" width="1.109375" style="17" customWidth="1"/>
    <col min="8706" max="8707" width="4.33203125" style="17" customWidth="1"/>
    <col min="8708" max="8708" width="5.109375" style="17" customWidth="1"/>
    <col min="8709" max="8710" width="10.6640625" style="17" customWidth="1"/>
    <col min="8711" max="8713" width="3.5546875" style="17" customWidth="1"/>
    <col min="8714" max="8715" width="6.6640625" style="17" customWidth="1"/>
    <col min="8716" max="8716" width="7.33203125" style="17" customWidth="1"/>
    <col min="8717" max="8717" width="9.109375" style="17"/>
    <col min="8718" max="8718" width="9.6640625" style="17" customWidth="1"/>
    <col min="8719" max="8719" width="11.109375" style="17" customWidth="1"/>
    <col min="8720" max="8720" width="12.88671875" style="17" customWidth="1"/>
    <col min="8721" max="8721" width="7.5546875" style="17" customWidth="1"/>
    <col min="8722" max="8722" width="11.5546875" style="17" customWidth="1"/>
    <col min="8723" max="8723" width="19.5546875" style="17" customWidth="1"/>
    <col min="8724" max="8960" width="9.109375" style="17"/>
    <col min="8961" max="8961" width="1.109375" style="17" customWidth="1"/>
    <col min="8962" max="8963" width="4.33203125" style="17" customWidth="1"/>
    <col min="8964" max="8964" width="5.109375" style="17" customWidth="1"/>
    <col min="8965" max="8966" width="10.6640625" style="17" customWidth="1"/>
    <col min="8967" max="8969" width="3.5546875" style="17" customWidth="1"/>
    <col min="8970" max="8971" width="6.6640625" style="17" customWidth="1"/>
    <col min="8972" max="8972" width="7.33203125" style="17" customWidth="1"/>
    <col min="8973" max="8973" width="9.109375" style="17"/>
    <col min="8974" max="8974" width="9.6640625" style="17" customWidth="1"/>
    <col min="8975" max="8975" width="11.109375" style="17" customWidth="1"/>
    <col min="8976" max="8976" width="12.88671875" style="17" customWidth="1"/>
    <col min="8977" max="8977" width="7.5546875" style="17" customWidth="1"/>
    <col min="8978" max="8978" width="11.5546875" style="17" customWidth="1"/>
    <col min="8979" max="8979" width="19.5546875" style="17" customWidth="1"/>
    <col min="8980" max="9216" width="9.109375" style="17"/>
    <col min="9217" max="9217" width="1.109375" style="17" customWidth="1"/>
    <col min="9218" max="9219" width="4.33203125" style="17" customWidth="1"/>
    <col min="9220" max="9220" width="5.109375" style="17" customWidth="1"/>
    <col min="9221" max="9222" width="10.6640625" style="17" customWidth="1"/>
    <col min="9223" max="9225" width="3.5546875" style="17" customWidth="1"/>
    <col min="9226" max="9227" width="6.6640625" style="17" customWidth="1"/>
    <col min="9228" max="9228" width="7.33203125" style="17" customWidth="1"/>
    <col min="9229" max="9229" width="9.109375" style="17"/>
    <col min="9230" max="9230" width="9.6640625" style="17" customWidth="1"/>
    <col min="9231" max="9231" width="11.109375" style="17" customWidth="1"/>
    <col min="9232" max="9232" width="12.88671875" style="17" customWidth="1"/>
    <col min="9233" max="9233" width="7.5546875" style="17" customWidth="1"/>
    <col min="9234" max="9234" width="11.5546875" style="17" customWidth="1"/>
    <col min="9235" max="9235" width="19.5546875" style="17" customWidth="1"/>
    <col min="9236" max="9472" width="9.109375" style="17"/>
    <col min="9473" max="9473" width="1.109375" style="17" customWidth="1"/>
    <col min="9474" max="9475" width="4.33203125" style="17" customWidth="1"/>
    <col min="9476" max="9476" width="5.109375" style="17" customWidth="1"/>
    <col min="9477" max="9478" width="10.6640625" style="17" customWidth="1"/>
    <col min="9479" max="9481" width="3.5546875" style="17" customWidth="1"/>
    <col min="9482" max="9483" width="6.6640625" style="17" customWidth="1"/>
    <col min="9484" max="9484" width="7.33203125" style="17" customWidth="1"/>
    <col min="9485" max="9485" width="9.109375" style="17"/>
    <col min="9486" max="9486" width="9.6640625" style="17" customWidth="1"/>
    <col min="9487" max="9487" width="11.109375" style="17" customWidth="1"/>
    <col min="9488" max="9488" width="12.88671875" style="17" customWidth="1"/>
    <col min="9489" max="9489" width="7.5546875" style="17" customWidth="1"/>
    <col min="9490" max="9490" width="11.5546875" style="17" customWidth="1"/>
    <col min="9491" max="9491" width="19.5546875" style="17" customWidth="1"/>
    <col min="9492" max="9728" width="9.109375" style="17"/>
    <col min="9729" max="9729" width="1.109375" style="17" customWidth="1"/>
    <col min="9730" max="9731" width="4.33203125" style="17" customWidth="1"/>
    <col min="9732" max="9732" width="5.109375" style="17" customWidth="1"/>
    <col min="9733" max="9734" width="10.6640625" style="17" customWidth="1"/>
    <col min="9735" max="9737" width="3.5546875" style="17" customWidth="1"/>
    <col min="9738" max="9739" width="6.6640625" style="17" customWidth="1"/>
    <col min="9740" max="9740" width="7.33203125" style="17" customWidth="1"/>
    <col min="9741" max="9741" width="9.109375" style="17"/>
    <col min="9742" max="9742" width="9.6640625" style="17" customWidth="1"/>
    <col min="9743" max="9743" width="11.109375" style="17" customWidth="1"/>
    <col min="9744" max="9744" width="12.88671875" style="17" customWidth="1"/>
    <col min="9745" max="9745" width="7.5546875" style="17" customWidth="1"/>
    <col min="9746" max="9746" width="11.5546875" style="17" customWidth="1"/>
    <col min="9747" max="9747" width="19.5546875" style="17" customWidth="1"/>
    <col min="9748" max="9984" width="9.109375" style="17"/>
    <col min="9985" max="9985" width="1.109375" style="17" customWidth="1"/>
    <col min="9986" max="9987" width="4.33203125" style="17" customWidth="1"/>
    <col min="9988" max="9988" width="5.109375" style="17" customWidth="1"/>
    <col min="9989" max="9990" width="10.6640625" style="17" customWidth="1"/>
    <col min="9991" max="9993" width="3.5546875" style="17" customWidth="1"/>
    <col min="9994" max="9995" width="6.6640625" style="17" customWidth="1"/>
    <col min="9996" max="9996" width="7.33203125" style="17" customWidth="1"/>
    <col min="9997" max="9997" width="9.109375" style="17"/>
    <col min="9998" max="9998" width="9.6640625" style="17" customWidth="1"/>
    <col min="9999" max="9999" width="11.109375" style="17" customWidth="1"/>
    <col min="10000" max="10000" width="12.88671875" style="17" customWidth="1"/>
    <col min="10001" max="10001" width="7.5546875" style="17" customWidth="1"/>
    <col min="10002" max="10002" width="11.5546875" style="17" customWidth="1"/>
    <col min="10003" max="10003" width="19.5546875" style="17" customWidth="1"/>
    <col min="10004" max="10240" width="9.109375" style="17"/>
    <col min="10241" max="10241" width="1.109375" style="17" customWidth="1"/>
    <col min="10242" max="10243" width="4.33203125" style="17" customWidth="1"/>
    <col min="10244" max="10244" width="5.109375" style="17" customWidth="1"/>
    <col min="10245" max="10246" width="10.6640625" style="17" customWidth="1"/>
    <col min="10247" max="10249" width="3.5546875" style="17" customWidth="1"/>
    <col min="10250" max="10251" width="6.6640625" style="17" customWidth="1"/>
    <col min="10252" max="10252" width="7.33203125" style="17" customWidth="1"/>
    <col min="10253" max="10253" width="9.109375" style="17"/>
    <col min="10254" max="10254" width="9.6640625" style="17" customWidth="1"/>
    <col min="10255" max="10255" width="11.109375" style="17" customWidth="1"/>
    <col min="10256" max="10256" width="12.88671875" style="17" customWidth="1"/>
    <col min="10257" max="10257" width="7.5546875" style="17" customWidth="1"/>
    <col min="10258" max="10258" width="11.5546875" style="17" customWidth="1"/>
    <col min="10259" max="10259" width="19.5546875" style="17" customWidth="1"/>
    <col min="10260" max="10496" width="9.109375" style="17"/>
    <col min="10497" max="10497" width="1.109375" style="17" customWidth="1"/>
    <col min="10498" max="10499" width="4.33203125" style="17" customWidth="1"/>
    <col min="10500" max="10500" width="5.109375" style="17" customWidth="1"/>
    <col min="10501" max="10502" width="10.6640625" style="17" customWidth="1"/>
    <col min="10503" max="10505" width="3.5546875" style="17" customWidth="1"/>
    <col min="10506" max="10507" width="6.6640625" style="17" customWidth="1"/>
    <col min="10508" max="10508" width="7.33203125" style="17" customWidth="1"/>
    <col min="10509" max="10509" width="9.109375" style="17"/>
    <col min="10510" max="10510" width="9.6640625" style="17" customWidth="1"/>
    <col min="10511" max="10511" width="11.109375" style="17" customWidth="1"/>
    <col min="10512" max="10512" width="12.88671875" style="17" customWidth="1"/>
    <col min="10513" max="10513" width="7.5546875" style="17" customWidth="1"/>
    <col min="10514" max="10514" width="11.5546875" style="17" customWidth="1"/>
    <col min="10515" max="10515" width="19.5546875" style="17" customWidth="1"/>
    <col min="10516" max="10752" width="9.109375" style="17"/>
    <col min="10753" max="10753" width="1.109375" style="17" customWidth="1"/>
    <col min="10754" max="10755" width="4.33203125" style="17" customWidth="1"/>
    <col min="10756" max="10756" width="5.109375" style="17" customWidth="1"/>
    <col min="10757" max="10758" width="10.6640625" style="17" customWidth="1"/>
    <col min="10759" max="10761" width="3.5546875" style="17" customWidth="1"/>
    <col min="10762" max="10763" width="6.6640625" style="17" customWidth="1"/>
    <col min="10764" max="10764" width="7.33203125" style="17" customWidth="1"/>
    <col min="10765" max="10765" width="9.109375" style="17"/>
    <col min="10766" max="10766" width="9.6640625" style="17" customWidth="1"/>
    <col min="10767" max="10767" width="11.109375" style="17" customWidth="1"/>
    <col min="10768" max="10768" width="12.88671875" style="17" customWidth="1"/>
    <col min="10769" max="10769" width="7.5546875" style="17" customWidth="1"/>
    <col min="10770" max="10770" width="11.5546875" style="17" customWidth="1"/>
    <col min="10771" max="10771" width="19.5546875" style="17" customWidth="1"/>
    <col min="10772" max="11008" width="9.109375" style="17"/>
    <col min="11009" max="11009" width="1.109375" style="17" customWidth="1"/>
    <col min="11010" max="11011" width="4.33203125" style="17" customWidth="1"/>
    <col min="11012" max="11012" width="5.109375" style="17" customWidth="1"/>
    <col min="11013" max="11014" width="10.6640625" style="17" customWidth="1"/>
    <col min="11015" max="11017" width="3.5546875" style="17" customWidth="1"/>
    <col min="11018" max="11019" width="6.6640625" style="17" customWidth="1"/>
    <col min="11020" max="11020" width="7.33203125" style="17" customWidth="1"/>
    <col min="11021" max="11021" width="9.109375" style="17"/>
    <col min="11022" max="11022" width="9.6640625" style="17" customWidth="1"/>
    <col min="11023" max="11023" width="11.109375" style="17" customWidth="1"/>
    <col min="11024" max="11024" width="12.88671875" style="17" customWidth="1"/>
    <col min="11025" max="11025" width="7.5546875" style="17" customWidth="1"/>
    <col min="11026" max="11026" width="11.5546875" style="17" customWidth="1"/>
    <col min="11027" max="11027" width="19.5546875" style="17" customWidth="1"/>
    <col min="11028" max="11264" width="9.109375" style="17"/>
    <col min="11265" max="11265" width="1.109375" style="17" customWidth="1"/>
    <col min="11266" max="11267" width="4.33203125" style="17" customWidth="1"/>
    <col min="11268" max="11268" width="5.109375" style="17" customWidth="1"/>
    <col min="11269" max="11270" width="10.6640625" style="17" customWidth="1"/>
    <col min="11271" max="11273" width="3.5546875" style="17" customWidth="1"/>
    <col min="11274" max="11275" width="6.6640625" style="17" customWidth="1"/>
    <col min="11276" max="11276" width="7.33203125" style="17" customWidth="1"/>
    <col min="11277" max="11277" width="9.109375" style="17"/>
    <col min="11278" max="11278" width="9.6640625" style="17" customWidth="1"/>
    <col min="11279" max="11279" width="11.109375" style="17" customWidth="1"/>
    <col min="11280" max="11280" width="12.88671875" style="17" customWidth="1"/>
    <col min="11281" max="11281" width="7.5546875" style="17" customWidth="1"/>
    <col min="11282" max="11282" width="11.5546875" style="17" customWidth="1"/>
    <col min="11283" max="11283" width="19.5546875" style="17" customWidth="1"/>
    <col min="11284" max="11520" width="9.109375" style="17"/>
    <col min="11521" max="11521" width="1.109375" style="17" customWidth="1"/>
    <col min="11522" max="11523" width="4.33203125" style="17" customWidth="1"/>
    <col min="11524" max="11524" width="5.109375" style="17" customWidth="1"/>
    <col min="11525" max="11526" width="10.6640625" style="17" customWidth="1"/>
    <col min="11527" max="11529" width="3.5546875" style="17" customWidth="1"/>
    <col min="11530" max="11531" width="6.6640625" style="17" customWidth="1"/>
    <col min="11532" max="11532" width="7.33203125" style="17" customWidth="1"/>
    <col min="11533" max="11533" width="9.109375" style="17"/>
    <col min="11534" max="11534" width="9.6640625" style="17" customWidth="1"/>
    <col min="11535" max="11535" width="11.109375" style="17" customWidth="1"/>
    <col min="11536" max="11536" width="12.88671875" style="17" customWidth="1"/>
    <col min="11537" max="11537" width="7.5546875" style="17" customWidth="1"/>
    <col min="11538" max="11538" width="11.5546875" style="17" customWidth="1"/>
    <col min="11539" max="11539" width="19.5546875" style="17" customWidth="1"/>
    <col min="11540" max="11776" width="9.109375" style="17"/>
    <col min="11777" max="11777" width="1.109375" style="17" customWidth="1"/>
    <col min="11778" max="11779" width="4.33203125" style="17" customWidth="1"/>
    <col min="11780" max="11780" width="5.109375" style="17" customWidth="1"/>
    <col min="11781" max="11782" width="10.6640625" style="17" customWidth="1"/>
    <col min="11783" max="11785" width="3.5546875" style="17" customWidth="1"/>
    <col min="11786" max="11787" width="6.6640625" style="17" customWidth="1"/>
    <col min="11788" max="11788" width="7.33203125" style="17" customWidth="1"/>
    <col min="11789" max="11789" width="9.109375" style="17"/>
    <col min="11790" max="11790" width="9.6640625" style="17" customWidth="1"/>
    <col min="11791" max="11791" width="11.109375" style="17" customWidth="1"/>
    <col min="11792" max="11792" width="12.88671875" style="17" customWidth="1"/>
    <col min="11793" max="11793" width="7.5546875" style="17" customWidth="1"/>
    <col min="11794" max="11794" width="11.5546875" style="17" customWidth="1"/>
    <col min="11795" max="11795" width="19.5546875" style="17" customWidth="1"/>
    <col min="11796" max="12032" width="9.109375" style="17"/>
    <col min="12033" max="12033" width="1.109375" style="17" customWidth="1"/>
    <col min="12034" max="12035" width="4.33203125" style="17" customWidth="1"/>
    <col min="12036" max="12036" width="5.109375" style="17" customWidth="1"/>
    <col min="12037" max="12038" width="10.6640625" style="17" customWidth="1"/>
    <col min="12039" max="12041" width="3.5546875" style="17" customWidth="1"/>
    <col min="12042" max="12043" width="6.6640625" style="17" customWidth="1"/>
    <col min="12044" max="12044" width="7.33203125" style="17" customWidth="1"/>
    <col min="12045" max="12045" width="9.109375" style="17"/>
    <col min="12046" max="12046" width="9.6640625" style="17" customWidth="1"/>
    <col min="12047" max="12047" width="11.109375" style="17" customWidth="1"/>
    <col min="12048" max="12048" width="12.88671875" style="17" customWidth="1"/>
    <col min="12049" max="12049" width="7.5546875" style="17" customWidth="1"/>
    <col min="12050" max="12050" width="11.5546875" style="17" customWidth="1"/>
    <col min="12051" max="12051" width="19.5546875" style="17" customWidth="1"/>
    <col min="12052" max="12288" width="9.109375" style="17"/>
    <col min="12289" max="12289" width="1.109375" style="17" customWidth="1"/>
    <col min="12290" max="12291" width="4.33203125" style="17" customWidth="1"/>
    <col min="12292" max="12292" width="5.109375" style="17" customWidth="1"/>
    <col min="12293" max="12294" width="10.6640625" style="17" customWidth="1"/>
    <col min="12295" max="12297" width="3.5546875" style="17" customWidth="1"/>
    <col min="12298" max="12299" width="6.6640625" style="17" customWidth="1"/>
    <col min="12300" max="12300" width="7.33203125" style="17" customWidth="1"/>
    <col min="12301" max="12301" width="9.109375" style="17"/>
    <col min="12302" max="12302" width="9.6640625" style="17" customWidth="1"/>
    <col min="12303" max="12303" width="11.109375" style="17" customWidth="1"/>
    <col min="12304" max="12304" width="12.88671875" style="17" customWidth="1"/>
    <col min="12305" max="12305" width="7.5546875" style="17" customWidth="1"/>
    <col min="12306" max="12306" width="11.5546875" style="17" customWidth="1"/>
    <col min="12307" max="12307" width="19.5546875" style="17" customWidth="1"/>
    <col min="12308" max="12544" width="9.109375" style="17"/>
    <col min="12545" max="12545" width="1.109375" style="17" customWidth="1"/>
    <col min="12546" max="12547" width="4.33203125" style="17" customWidth="1"/>
    <col min="12548" max="12548" width="5.109375" style="17" customWidth="1"/>
    <col min="12549" max="12550" width="10.6640625" style="17" customWidth="1"/>
    <col min="12551" max="12553" width="3.5546875" style="17" customWidth="1"/>
    <col min="12554" max="12555" width="6.6640625" style="17" customWidth="1"/>
    <col min="12556" max="12556" width="7.33203125" style="17" customWidth="1"/>
    <col min="12557" max="12557" width="9.109375" style="17"/>
    <col min="12558" max="12558" width="9.6640625" style="17" customWidth="1"/>
    <col min="12559" max="12559" width="11.109375" style="17" customWidth="1"/>
    <col min="12560" max="12560" width="12.88671875" style="17" customWidth="1"/>
    <col min="12561" max="12561" width="7.5546875" style="17" customWidth="1"/>
    <col min="12562" max="12562" width="11.5546875" style="17" customWidth="1"/>
    <col min="12563" max="12563" width="19.5546875" style="17" customWidth="1"/>
    <col min="12564" max="12800" width="9.109375" style="17"/>
    <col min="12801" max="12801" width="1.109375" style="17" customWidth="1"/>
    <col min="12802" max="12803" width="4.33203125" style="17" customWidth="1"/>
    <col min="12804" max="12804" width="5.109375" style="17" customWidth="1"/>
    <col min="12805" max="12806" width="10.6640625" style="17" customWidth="1"/>
    <col min="12807" max="12809" width="3.5546875" style="17" customWidth="1"/>
    <col min="12810" max="12811" width="6.6640625" style="17" customWidth="1"/>
    <col min="12812" max="12812" width="7.33203125" style="17" customWidth="1"/>
    <col min="12813" max="12813" width="9.109375" style="17"/>
    <col min="12814" max="12814" width="9.6640625" style="17" customWidth="1"/>
    <col min="12815" max="12815" width="11.109375" style="17" customWidth="1"/>
    <col min="12816" max="12816" width="12.88671875" style="17" customWidth="1"/>
    <col min="12817" max="12817" width="7.5546875" style="17" customWidth="1"/>
    <col min="12818" max="12818" width="11.5546875" style="17" customWidth="1"/>
    <col min="12819" max="12819" width="19.5546875" style="17" customWidth="1"/>
    <col min="12820" max="13056" width="9.109375" style="17"/>
    <col min="13057" max="13057" width="1.109375" style="17" customWidth="1"/>
    <col min="13058" max="13059" width="4.33203125" style="17" customWidth="1"/>
    <col min="13060" max="13060" width="5.109375" style="17" customWidth="1"/>
    <col min="13061" max="13062" width="10.6640625" style="17" customWidth="1"/>
    <col min="13063" max="13065" width="3.5546875" style="17" customWidth="1"/>
    <col min="13066" max="13067" width="6.6640625" style="17" customWidth="1"/>
    <col min="13068" max="13068" width="7.33203125" style="17" customWidth="1"/>
    <col min="13069" max="13069" width="9.109375" style="17"/>
    <col min="13070" max="13070" width="9.6640625" style="17" customWidth="1"/>
    <col min="13071" max="13071" width="11.109375" style="17" customWidth="1"/>
    <col min="13072" max="13072" width="12.88671875" style="17" customWidth="1"/>
    <col min="13073" max="13073" width="7.5546875" style="17" customWidth="1"/>
    <col min="13074" max="13074" width="11.5546875" style="17" customWidth="1"/>
    <col min="13075" max="13075" width="19.5546875" style="17" customWidth="1"/>
    <col min="13076" max="13312" width="9.109375" style="17"/>
    <col min="13313" max="13313" width="1.109375" style="17" customWidth="1"/>
    <col min="13314" max="13315" width="4.33203125" style="17" customWidth="1"/>
    <col min="13316" max="13316" width="5.109375" style="17" customWidth="1"/>
    <col min="13317" max="13318" width="10.6640625" style="17" customWidth="1"/>
    <col min="13319" max="13321" width="3.5546875" style="17" customWidth="1"/>
    <col min="13322" max="13323" width="6.6640625" style="17" customWidth="1"/>
    <col min="13324" max="13324" width="7.33203125" style="17" customWidth="1"/>
    <col min="13325" max="13325" width="9.109375" style="17"/>
    <col min="13326" max="13326" width="9.6640625" style="17" customWidth="1"/>
    <col min="13327" max="13327" width="11.109375" style="17" customWidth="1"/>
    <col min="13328" max="13328" width="12.88671875" style="17" customWidth="1"/>
    <col min="13329" max="13329" width="7.5546875" style="17" customWidth="1"/>
    <col min="13330" max="13330" width="11.5546875" style="17" customWidth="1"/>
    <col min="13331" max="13331" width="19.5546875" style="17" customWidth="1"/>
    <col min="13332" max="13568" width="9.109375" style="17"/>
    <col min="13569" max="13569" width="1.109375" style="17" customWidth="1"/>
    <col min="13570" max="13571" width="4.33203125" style="17" customWidth="1"/>
    <col min="13572" max="13572" width="5.109375" style="17" customWidth="1"/>
    <col min="13573" max="13574" width="10.6640625" style="17" customWidth="1"/>
    <col min="13575" max="13577" width="3.5546875" style="17" customWidth="1"/>
    <col min="13578" max="13579" width="6.6640625" style="17" customWidth="1"/>
    <col min="13580" max="13580" width="7.33203125" style="17" customWidth="1"/>
    <col min="13581" max="13581" width="9.109375" style="17"/>
    <col min="13582" max="13582" width="9.6640625" style="17" customWidth="1"/>
    <col min="13583" max="13583" width="11.109375" style="17" customWidth="1"/>
    <col min="13584" max="13584" width="12.88671875" style="17" customWidth="1"/>
    <col min="13585" max="13585" width="7.5546875" style="17" customWidth="1"/>
    <col min="13586" max="13586" width="11.5546875" style="17" customWidth="1"/>
    <col min="13587" max="13587" width="19.5546875" style="17" customWidth="1"/>
    <col min="13588" max="13824" width="9.109375" style="17"/>
    <col min="13825" max="13825" width="1.109375" style="17" customWidth="1"/>
    <col min="13826" max="13827" width="4.33203125" style="17" customWidth="1"/>
    <col min="13828" max="13828" width="5.109375" style="17" customWidth="1"/>
    <col min="13829" max="13830" width="10.6640625" style="17" customWidth="1"/>
    <col min="13831" max="13833" width="3.5546875" style="17" customWidth="1"/>
    <col min="13834" max="13835" width="6.6640625" style="17" customWidth="1"/>
    <col min="13836" max="13836" width="7.33203125" style="17" customWidth="1"/>
    <col min="13837" max="13837" width="9.109375" style="17"/>
    <col min="13838" max="13838" width="9.6640625" style="17" customWidth="1"/>
    <col min="13839" max="13839" width="11.109375" style="17" customWidth="1"/>
    <col min="13840" max="13840" width="12.88671875" style="17" customWidth="1"/>
    <col min="13841" max="13841" width="7.5546875" style="17" customWidth="1"/>
    <col min="13842" max="13842" width="11.5546875" style="17" customWidth="1"/>
    <col min="13843" max="13843" width="19.5546875" style="17" customWidth="1"/>
    <col min="13844" max="14080" width="9.109375" style="17"/>
    <col min="14081" max="14081" width="1.109375" style="17" customWidth="1"/>
    <col min="14082" max="14083" width="4.33203125" style="17" customWidth="1"/>
    <col min="14084" max="14084" width="5.109375" style="17" customWidth="1"/>
    <col min="14085" max="14086" width="10.6640625" style="17" customWidth="1"/>
    <col min="14087" max="14089" width="3.5546875" style="17" customWidth="1"/>
    <col min="14090" max="14091" width="6.6640625" style="17" customWidth="1"/>
    <col min="14092" max="14092" width="7.33203125" style="17" customWidth="1"/>
    <col min="14093" max="14093" width="9.109375" style="17"/>
    <col min="14094" max="14094" width="9.6640625" style="17" customWidth="1"/>
    <col min="14095" max="14095" width="11.109375" style="17" customWidth="1"/>
    <col min="14096" max="14096" width="12.88671875" style="17" customWidth="1"/>
    <col min="14097" max="14097" width="7.5546875" style="17" customWidth="1"/>
    <col min="14098" max="14098" width="11.5546875" style="17" customWidth="1"/>
    <col min="14099" max="14099" width="19.5546875" style="17" customWidth="1"/>
    <col min="14100" max="14336" width="9.109375" style="17"/>
    <col min="14337" max="14337" width="1.109375" style="17" customWidth="1"/>
    <col min="14338" max="14339" width="4.33203125" style="17" customWidth="1"/>
    <col min="14340" max="14340" width="5.109375" style="17" customWidth="1"/>
    <col min="14341" max="14342" width="10.6640625" style="17" customWidth="1"/>
    <col min="14343" max="14345" width="3.5546875" style="17" customWidth="1"/>
    <col min="14346" max="14347" width="6.6640625" style="17" customWidth="1"/>
    <col min="14348" max="14348" width="7.33203125" style="17" customWidth="1"/>
    <col min="14349" max="14349" width="9.109375" style="17"/>
    <col min="14350" max="14350" width="9.6640625" style="17" customWidth="1"/>
    <col min="14351" max="14351" width="11.109375" style="17" customWidth="1"/>
    <col min="14352" max="14352" width="12.88671875" style="17" customWidth="1"/>
    <col min="14353" max="14353" width="7.5546875" style="17" customWidth="1"/>
    <col min="14354" max="14354" width="11.5546875" style="17" customWidth="1"/>
    <col min="14355" max="14355" width="19.5546875" style="17" customWidth="1"/>
    <col min="14356" max="14592" width="9.109375" style="17"/>
    <col min="14593" max="14593" width="1.109375" style="17" customWidth="1"/>
    <col min="14594" max="14595" width="4.33203125" style="17" customWidth="1"/>
    <col min="14596" max="14596" width="5.109375" style="17" customWidth="1"/>
    <col min="14597" max="14598" width="10.6640625" style="17" customWidth="1"/>
    <col min="14599" max="14601" width="3.5546875" style="17" customWidth="1"/>
    <col min="14602" max="14603" width="6.6640625" style="17" customWidth="1"/>
    <col min="14604" max="14604" width="7.33203125" style="17" customWidth="1"/>
    <col min="14605" max="14605" width="9.109375" style="17"/>
    <col min="14606" max="14606" width="9.6640625" style="17" customWidth="1"/>
    <col min="14607" max="14607" width="11.109375" style="17" customWidth="1"/>
    <col min="14608" max="14608" width="12.88671875" style="17" customWidth="1"/>
    <col min="14609" max="14609" width="7.5546875" style="17" customWidth="1"/>
    <col min="14610" max="14610" width="11.5546875" style="17" customWidth="1"/>
    <col min="14611" max="14611" width="19.5546875" style="17" customWidth="1"/>
    <col min="14612" max="14848" width="9.109375" style="17"/>
    <col min="14849" max="14849" width="1.109375" style="17" customWidth="1"/>
    <col min="14850" max="14851" width="4.33203125" style="17" customWidth="1"/>
    <col min="14852" max="14852" width="5.109375" style="17" customWidth="1"/>
    <col min="14853" max="14854" width="10.6640625" style="17" customWidth="1"/>
    <col min="14855" max="14857" width="3.5546875" style="17" customWidth="1"/>
    <col min="14858" max="14859" width="6.6640625" style="17" customWidth="1"/>
    <col min="14860" max="14860" width="7.33203125" style="17" customWidth="1"/>
    <col min="14861" max="14861" width="9.109375" style="17"/>
    <col min="14862" max="14862" width="9.6640625" style="17" customWidth="1"/>
    <col min="14863" max="14863" width="11.109375" style="17" customWidth="1"/>
    <col min="14864" max="14864" width="12.88671875" style="17" customWidth="1"/>
    <col min="14865" max="14865" width="7.5546875" style="17" customWidth="1"/>
    <col min="14866" max="14866" width="11.5546875" style="17" customWidth="1"/>
    <col min="14867" max="14867" width="19.5546875" style="17" customWidth="1"/>
    <col min="14868" max="15104" width="9.109375" style="17"/>
    <col min="15105" max="15105" width="1.109375" style="17" customWidth="1"/>
    <col min="15106" max="15107" width="4.33203125" style="17" customWidth="1"/>
    <col min="15108" max="15108" width="5.109375" style="17" customWidth="1"/>
    <col min="15109" max="15110" width="10.6640625" style="17" customWidth="1"/>
    <col min="15111" max="15113" width="3.5546875" style="17" customWidth="1"/>
    <col min="15114" max="15115" width="6.6640625" style="17" customWidth="1"/>
    <col min="15116" max="15116" width="7.33203125" style="17" customWidth="1"/>
    <col min="15117" max="15117" width="9.109375" style="17"/>
    <col min="15118" max="15118" width="9.6640625" style="17" customWidth="1"/>
    <col min="15119" max="15119" width="11.109375" style="17" customWidth="1"/>
    <col min="15120" max="15120" width="12.88671875" style="17" customWidth="1"/>
    <col min="15121" max="15121" width="7.5546875" style="17" customWidth="1"/>
    <col min="15122" max="15122" width="11.5546875" style="17" customWidth="1"/>
    <col min="15123" max="15123" width="19.5546875" style="17" customWidth="1"/>
    <col min="15124" max="15360" width="9.109375" style="17"/>
    <col min="15361" max="15361" width="1.109375" style="17" customWidth="1"/>
    <col min="15362" max="15363" width="4.33203125" style="17" customWidth="1"/>
    <col min="15364" max="15364" width="5.109375" style="17" customWidth="1"/>
    <col min="15365" max="15366" width="10.6640625" style="17" customWidth="1"/>
    <col min="15367" max="15369" width="3.5546875" style="17" customWidth="1"/>
    <col min="15370" max="15371" width="6.6640625" style="17" customWidth="1"/>
    <col min="15372" max="15372" width="7.33203125" style="17" customWidth="1"/>
    <col min="15373" max="15373" width="9.109375" style="17"/>
    <col min="15374" max="15374" width="9.6640625" style="17" customWidth="1"/>
    <col min="15375" max="15375" width="11.109375" style="17" customWidth="1"/>
    <col min="15376" max="15376" width="12.88671875" style="17" customWidth="1"/>
    <col min="15377" max="15377" width="7.5546875" style="17" customWidth="1"/>
    <col min="15378" max="15378" width="11.5546875" style="17" customWidth="1"/>
    <col min="15379" max="15379" width="19.5546875" style="17" customWidth="1"/>
    <col min="15380" max="15616" width="9.109375" style="17"/>
    <col min="15617" max="15617" width="1.109375" style="17" customWidth="1"/>
    <col min="15618" max="15619" width="4.33203125" style="17" customWidth="1"/>
    <col min="15620" max="15620" width="5.109375" style="17" customWidth="1"/>
    <col min="15621" max="15622" width="10.6640625" style="17" customWidth="1"/>
    <col min="15623" max="15625" width="3.5546875" style="17" customWidth="1"/>
    <col min="15626" max="15627" width="6.6640625" style="17" customWidth="1"/>
    <col min="15628" max="15628" width="7.33203125" style="17" customWidth="1"/>
    <col min="15629" max="15629" width="9.109375" style="17"/>
    <col min="15630" max="15630" width="9.6640625" style="17" customWidth="1"/>
    <col min="15631" max="15631" width="11.109375" style="17" customWidth="1"/>
    <col min="15632" max="15632" width="12.88671875" style="17" customWidth="1"/>
    <col min="15633" max="15633" width="7.5546875" style="17" customWidth="1"/>
    <col min="15634" max="15634" width="11.5546875" style="17" customWidth="1"/>
    <col min="15635" max="15635" width="19.5546875" style="17" customWidth="1"/>
    <col min="15636" max="15872" width="9.109375" style="17"/>
    <col min="15873" max="15873" width="1.109375" style="17" customWidth="1"/>
    <col min="15874" max="15875" width="4.33203125" style="17" customWidth="1"/>
    <col min="15876" max="15876" width="5.109375" style="17" customWidth="1"/>
    <col min="15877" max="15878" width="10.6640625" style="17" customWidth="1"/>
    <col min="15879" max="15881" width="3.5546875" style="17" customWidth="1"/>
    <col min="15882" max="15883" width="6.6640625" style="17" customWidth="1"/>
    <col min="15884" max="15884" width="7.33203125" style="17" customWidth="1"/>
    <col min="15885" max="15885" width="9.109375" style="17"/>
    <col min="15886" max="15886" width="9.6640625" style="17" customWidth="1"/>
    <col min="15887" max="15887" width="11.109375" style="17" customWidth="1"/>
    <col min="15888" max="15888" width="12.88671875" style="17" customWidth="1"/>
    <col min="15889" max="15889" width="7.5546875" style="17" customWidth="1"/>
    <col min="15890" max="15890" width="11.5546875" style="17" customWidth="1"/>
    <col min="15891" max="15891" width="19.5546875" style="17" customWidth="1"/>
    <col min="15892" max="16128" width="9.109375" style="17"/>
    <col min="16129" max="16129" width="1.109375" style="17" customWidth="1"/>
    <col min="16130" max="16131" width="4.33203125" style="17" customWidth="1"/>
    <col min="16132" max="16132" width="5.109375" style="17" customWidth="1"/>
    <col min="16133" max="16134" width="10.6640625" style="17" customWidth="1"/>
    <col min="16135" max="16137" width="3.5546875" style="17" customWidth="1"/>
    <col min="16138" max="16139" width="6.6640625" style="17" customWidth="1"/>
    <col min="16140" max="16140" width="7.33203125" style="17" customWidth="1"/>
    <col min="16141" max="16141" width="9.109375" style="17"/>
    <col min="16142" max="16142" width="9.6640625" style="17" customWidth="1"/>
    <col min="16143" max="16143" width="11.109375" style="17" customWidth="1"/>
    <col min="16144" max="16144" width="12.88671875" style="17" customWidth="1"/>
    <col min="16145" max="16145" width="7.5546875" style="17" customWidth="1"/>
    <col min="16146" max="16146" width="11.5546875" style="17" customWidth="1"/>
    <col min="16147" max="16147" width="19.5546875" style="17" customWidth="1"/>
    <col min="16148" max="16384" width="9.109375" style="17"/>
  </cols>
  <sheetData>
    <row r="1" spans="1:20" s="2" customFormat="1" ht="4.5" customHeight="1" x14ac:dyDescent="0.3">
      <c r="A1" s="1" t="s">
        <v>0</v>
      </c>
      <c r="E1" s="3" t="s">
        <v>1</v>
      </c>
      <c r="F1" s="3" t="s">
        <v>2</v>
      </c>
      <c r="M1" s="4"/>
      <c r="O1" s="3"/>
      <c r="P1" s="3" t="s">
        <v>3</v>
      </c>
      <c r="R1" s="5"/>
      <c r="S1" s="6"/>
    </row>
    <row r="2" spans="1:20" s="9" customFormat="1" ht="3" customHeight="1" thickBot="1" x14ac:dyDescent="0.3">
      <c r="A2" s="7"/>
      <c r="B2" s="8" t="str">
        <f>"RZ.mdb\"&amp;$E$3</f>
        <v>RZ.mdb\Прокат</v>
      </c>
      <c r="M2" s="10"/>
      <c r="R2" s="11"/>
      <c r="S2" s="6"/>
    </row>
    <row r="3" spans="1:20" s="13" customFormat="1" ht="14.25" customHeight="1" thickTop="1" thickBot="1" x14ac:dyDescent="0.35">
      <c r="A3" s="12" t="s">
        <v>4</v>
      </c>
      <c r="B3" s="282" t="s">
        <v>5</v>
      </c>
      <c r="C3" s="283"/>
      <c r="D3" s="283"/>
      <c r="E3" s="284" t="s">
        <v>6</v>
      </c>
      <c r="F3" s="285"/>
      <c r="H3" s="286" t="s">
        <v>7</v>
      </c>
      <c r="I3" s="287"/>
      <c r="J3" s="287"/>
      <c r="K3" s="287"/>
      <c r="L3" s="287"/>
      <c r="M3" s="287"/>
      <c r="N3" s="288"/>
      <c r="P3" s="14" t="s">
        <v>8</v>
      </c>
      <c r="Q3" s="15">
        <v>2</v>
      </c>
      <c r="R3" s="16"/>
      <c r="S3" s="14" t="s">
        <v>9</v>
      </c>
      <c r="T3" s="15">
        <v>2</v>
      </c>
    </row>
    <row r="4" spans="1:20" ht="10.5" customHeight="1" thickTop="1" x14ac:dyDescent="0.25"/>
    <row r="5" spans="1:20" ht="18.75" customHeight="1" x14ac:dyDescent="0.3">
      <c r="B5" s="289" t="s">
        <v>10</v>
      </c>
      <c r="C5" s="289"/>
      <c r="D5" s="289"/>
      <c r="E5" s="289"/>
      <c r="F5" s="289"/>
      <c r="G5" s="289"/>
      <c r="H5" s="289"/>
      <c r="I5" s="289"/>
      <c r="J5" s="289"/>
      <c r="K5" s="289"/>
      <c r="L5" s="289"/>
      <c r="M5" s="289"/>
      <c r="N5" s="289"/>
      <c r="O5" s="289"/>
      <c r="P5" s="289"/>
      <c r="Q5" s="289"/>
      <c r="R5" s="290" t="s">
        <v>11</v>
      </c>
      <c r="S5" s="20"/>
    </row>
    <row r="6" spans="1:20" ht="15.9" customHeight="1" x14ac:dyDescent="0.3">
      <c r="B6" s="293" t="s">
        <v>12</v>
      </c>
      <c r="C6" s="293"/>
      <c r="D6" s="294" t="s">
        <v>13</v>
      </c>
      <c r="E6" s="293" t="s">
        <v>14</v>
      </c>
      <c r="F6" s="293"/>
      <c r="G6" s="293" t="s">
        <v>15</v>
      </c>
      <c r="H6" s="293"/>
      <c r="I6" s="293"/>
      <c r="J6" s="293" t="s">
        <v>16</v>
      </c>
      <c r="K6" s="293"/>
      <c r="L6" s="293" t="s">
        <v>17</v>
      </c>
      <c r="M6" s="293"/>
      <c r="N6" s="293"/>
      <c r="O6" s="293" t="s">
        <v>18</v>
      </c>
      <c r="P6" s="293"/>
      <c r="Q6" s="293"/>
      <c r="R6" s="291"/>
      <c r="S6" s="20"/>
    </row>
    <row r="7" spans="1:20" ht="15.9" customHeight="1" x14ac:dyDescent="0.3">
      <c r="B7" s="293"/>
      <c r="C7" s="293"/>
      <c r="D7" s="294"/>
      <c r="E7" s="293"/>
      <c r="F7" s="293"/>
      <c r="G7" s="293"/>
      <c r="H7" s="293"/>
      <c r="I7" s="293"/>
      <c r="J7" s="136" t="s">
        <v>19</v>
      </c>
      <c r="K7" s="136" t="s">
        <v>20</v>
      </c>
      <c r="L7" s="136" t="s">
        <v>21</v>
      </c>
      <c r="M7" s="136" t="s">
        <v>22</v>
      </c>
      <c r="N7" s="136" t="s">
        <v>23</v>
      </c>
      <c r="O7" s="293"/>
      <c r="P7" s="293"/>
      <c r="Q7" s="293"/>
      <c r="R7" s="292"/>
      <c r="S7" s="20"/>
    </row>
    <row r="8" spans="1:20" s="26" customFormat="1" ht="15.9" customHeight="1" x14ac:dyDescent="0.3">
      <c r="A8" s="21"/>
      <c r="B8" s="299" t="s">
        <v>570</v>
      </c>
      <c r="C8" s="299"/>
      <c r="D8" s="134">
        <f t="shared" ref="D8:D15" ca="1" si="0">CELL("строка",D8)-7</f>
        <v>1</v>
      </c>
      <c r="E8" s="27" t="s">
        <v>27</v>
      </c>
      <c r="F8" s="22" t="s">
        <v>571</v>
      </c>
      <c r="G8" s="295">
        <v>3730</v>
      </c>
      <c r="H8" s="295"/>
      <c r="I8" s="295"/>
      <c r="J8" s="133">
        <v>1</v>
      </c>
      <c r="K8" s="133"/>
      <c r="L8" s="64">
        <f>ROUNDUP(IF(G8="",1,IF([1]!SearchNum(G8,2)&gt;0,[1]!SearchNum(G8,1)*[1]!SearchNum(G8,2)/1000000,IF([1]!SearchNum(G8,1)&gt;0,[1]!SearchNum(G8,1)/1000,1)))*R8,[1]!StrToNum($Q$3))</f>
        <v>233.5</v>
      </c>
      <c r="M8" s="64">
        <f>ROUND(L8*(J8+K8),[1]!StrToNum($T$3))</f>
        <v>233.5</v>
      </c>
      <c r="N8" s="300">
        <f>SUM(M8:M16)</f>
        <v>288.35999999999996</v>
      </c>
      <c r="O8" s="24" t="s">
        <v>109</v>
      </c>
      <c r="P8" s="296" t="s">
        <v>452</v>
      </c>
      <c r="Q8" s="297"/>
      <c r="R8" s="25">
        <v>62.599998474121094</v>
      </c>
      <c r="S8" s="20" t="s">
        <v>28</v>
      </c>
    </row>
    <row r="9" spans="1:20" s="26" customFormat="1" ht="15.9" customHeight="1" x14ac:dyDescent="0.3">
      <c r="A9" s="21"/>
      <c r="B9" s="299"/>
      <c r="C9" s="299"/>
      <c r="D9" s="134">
        <f t="shared" ca="1" si="0"/>
        <v>2</v>
      </c>
      <c r="E9" s="27" t="s">
        <v>32</v>
      </c>
      <c r="F9" s="22" t="s">
        <v>572</v>
      </c>
      <c r="G9" s="295">
        <v>290</v>
      </c>
      <c r="H9" s="295"/>
      <c r="I9" s="295"/>
      <c r="J9" s="133">
        <v>1</v>
      </c>
      <c r="K9" s="133"/>
      <c r="L9" s="64">
        <f>ROUNDUP(IF(G9="",1,IF([1]!SearchNum(G9,2)&gt;0,[1]!SearchNum(G9,1)*[1]!SearchNum(G9,2)/1000000,IF([1]!SearchNum(G9,1)&gt;0,[1]!SearchNum(G9,1)/1000,1)))*R9,[1]!StrToNum($Q$3))</f>
        <v>11.39</v>
      </c>
      <c r="M9" s="64">
        <f>ROUND(L9*(J9+K9),[1]!StrToNum($T$3))</f>
        <v>11.39</v>
      </c>
      <c r="N9" s="300"/>
      <c r="O9" s="24" t="s">
        <v>97</v>
      </c>
      <c r="P9" s="296" t="s">
        <v>34</v>
      </c>
      <c r="Q9" s="297"/>
      <c r="R9" s="25">
        <f>[2]!МассСеч(F9,7850)</f>
        <v>39.25</v>
      </c>
      <c r="S9" s="20" t="s">
        <v>33</v>
      </c>
    </row>
    <row r="10" spans="1:20" s="26" customFormat="1" ht="15.9" customHeight="1" x14ac:dyDescent="0.3">
      <c r="A10" s="21"/>
      <c r="B10" s="299"/>
      <c r="C10" s="299"/>
      <c r="D10" s="134">
        <f t="shared" ca="1" si="0"/>
        <v>3</v>
      </c>
      <c r="E10" s="27" t="s">
        <v>32</v>
      </c>
      <c r="F10" s="22" t="s">
        <v>573</v>
      </c>
      <c r="G10" s="295">
        <v>260</v>
      </c>
      <c r="H10" s="295"/>
      <c r="I10" s="295"/>
      <c r="J10" s="133">
        <v>1</v>
      </c>
      <c r="K10" s="133"/>
      <c r="L10" s="64">
        <f>ROUNDUP(IF(G10="",1,IF([1]!SearchNum(G10,2)&gt;0,[1]!SearchNum(G10,1)*[1]!SearchNum(G10,2)/1000000,IF([1]!SearchNum(G10,1)&gt;0,[1]!SearchNum(G10,1)/1000,1)))*R10,[1]!StrToNum($Q$3))</f>
        <v>7.1499999999999995</v>
      </c>
      <c r="M10" s="64">
        <f>ROUND(L10*(J10+K10),[1]!StrToNum($T$3))</f>
        <v>7.15</v>
      </c>
      <c r="N10" s="300"/>
      <c r="O10" s="24" t="s">
        <v>36</v>
      </c>
      <c r="P10" s="296" t="s">
        <v>34</v>
      </c>
      <c r="Q10" s="297"/>
      <c r="R10" s="25">
        <f>[2]!МассСеч(F10,7850)</f>
        <v>27.475000381469727</v>
      </c>
      <c r="S10" s="20" t="s">
        <v>33</v>
      </c>
    </row>
    <row r="11" spans="1:20" s="26" customFormat="1" ht="15.9" customHeight="1" x14ac:dyDescent="0.3">
      <c r="A11" s="21"/>
      <c r="B11" s="299"/>
      <c r="C11" s="299"/>
      <c r="D11" s="134">
        <f t="shared" ca="1" si="0"/>
        <v>4</v>
      </c>
      <c r="E11" s="27" t="s">
        <v>32</v>
      </c>
      <c r="F11" s="22" t="s">
        <v>574</v>
      </c>
      <c r="G11" s="295">
        <v>222</v>
      </c>
      <c r="H11" s="295"/>
      <c r="I11" s="295"/>
      <c r="J11" s="133">
        <v>2</v>
      </c>
      <c r="K11" s="133"/>
      <c r="L11" s="64">
        <f>ROUNDUP(IF(G11="",1,IF([1]!SearchNum(G11,2)&gt;0,[1]!SearchNum(G11,1)*[1]!SearchNum(G11,2)/1000000,IF([1]!SearchNum(G11,1)&gt;0,[1]!SearchNum(G11,1)/1000,1)))*R11,[1]!StrToNum($Q$3))</f>
        <v>2.9299999999999997</v>
      </c>
      <c r="M11" s="64">
        <f>ROUND(L11*(J11+K11),[1]!StrToNum($T$3))</f>
        <v>5.86</v>
      </c>
      <c r="N11" s="300"/>
      <c r="O11" s="24" t="s">
        <v>36</v>
      </c>
      <c r="P11" s="296" t="s">
        <v>34</v>
      </c>
      <c r="Q11" s="297"/>
      <c r="R11" s="25">
        <f>[2]!МассСеч(F11,7850)</f>
        <v>13.187999725341797</v>
      </c>
      <c r="S11" s="20" t="s">
        <v>33</v>
      </c>
    </row>
    <row r="12" spans="1:20" s="26" customFormat="1" ht="15.9" customHeight="1" x14ac:dyDescent="0.3">
      <c r="A12" s="21"/>
      <c r="B12" s="299"/>
      <c r="C12" s="299"/>
      <c r="D12" s="134">
        <f t="shared" ca="1" si="0"/>
        <v>5</v>
      </c>
      <c r="E12" s="27" t="s">
        <v>219</v>
      </c>
      <c r="F12" s="22" t="s">
        <v>243</v>
      </c>
      <c r="G12" s="295">
        <v>320</v>
      </c>
      <c r="H12" s="295"/>
      <c r="I12" s="295"/>
      <c r="J12" s="133">
        <v>1</v>
      </c>
      <c r="K12" s="133"/>
      <c r="L12" s="64">
        <f>ROUNDUP(IF(G12="",1,IF([1]!SearchNum(G12,2)&gt;0,[1]!SearchNum(G12,1)*[1]!SearchNum(G12,2)/1000000,IF([1]!SearchNum(G12,1)&gt;0,[1]!SearchNum(G12,1)/1000,1)))*R12,[1]!StrToNum($Q$3))</f>
        <v>4.84</v>
      </c>
      <c r="M12" s="64">
        <f>ROUND(L12*(J12+K12),[1]!StrToNum($T$3))</f>
        <v>4.84</v>
      </c>
      <c r="N12" s="300"/>
      <c r="O12" s="24" t="s">
        <v>36</v>
      </c>
      <c r="P12" s="296" t="s">
        <v>221</v>
      </c>
      <c r="Q12" s="297"/>
      <c r="R12" s="25">
        <v>15.100000381469727</v>
      </c>
      <c r="S12" s="20" t="s">
        <v>220</v>
      </c>
    </row>
    <row r="13" spans="1:20" s="26" customFormat="1" ht="15.9" customHeight="1" x14ac:dyDescent="0.3">
      <c r="A13" s="21"/>
      <c r="B13" s="299"/>
      <c r="C13" s="299"/>
      <c r="D13" s="134">
        <f t="shared" ca="1" si="0"/>
        <v>6</v>
      </c>
      <c r="E13" s="27" t="s">
        <v>32</v>
      </c>
      <c r="F13" s="22" t="s">
        <v>573</v>
      </c>
      <c r="G13" s="295">
        <v>320</v>
      </c>
      <c r="H13" s="295"/>
      <c r="I13" s="295"/>
      <c r="J13" s="133">
        <v>1</v>
      </c>
      <c r="K13" s="133"/>
      <c r="L13" s="64">
        <f>ROUNDUP(IF(G13="",1,IF([1]!SearchNum(G13,2)&gt;0,[1]!SearchNum(G13,1)*[1]!SearchNum(G13,2)/1000000,IF([1]!SearchNum(G13,1)&gt;0,[1]!SearchNum(G13,1)/1000,1)))*R13,[1]!StrToNum($Q$3))</f>
        <v>8.7999999999999989</v>
      </c>
      <c r="M13" s="64">
        <f>ROUND(L13*(J13+K13),[1]!StrToNum($T$3))</f>
        <v>8.8000000000000007</v>
      </c>
      <c r="N13" s="300"/>
      <c r="O13" s="24" t="s">
        <v>36</v>
      </c>
      <c r="P13" s="296" t="s">
        <v>34</v>
      </c>
      <c r="Q13" s="297"/>
      <c r="R13" s="25">
        <f>[2]!МассСеч(F13,7850)</f>
        <v>27.475000381469727</v>
      </c>
      <c r="S13" s="20" t="s">
        <v>33</v>
      </c>
    </row>
    <row r="14" spans="1:20" s="26" customFormat="1" ht="15.9" customHeight="1" x14ac:dyDescent="0.3">
      <c r="A14" s="21"/>
      <c r="B14" s="299"/>
      <c r="C14" s="299"/>
      <c r="D14" s="134">
        <f t="shared" ca="1" si="0"/>
        <v>7</v>
      </c>
      <c r="E14" s="27" t="s">
        <v>32</v>
      </c>
      <c r="F14" s="22" t="s">
        <v>520</v>
      </c>
      <c r="G14" s="295">
        <v>318</v>
      </c>
      <c r="H14" s="295"/>
      <c r="I14" s="295"/>
      <c r="J14" s="133">
        <v>1</v>
      </c>
      <c r="K14" s="133"/>
      <c r="L14" s="64">
        <f>ROUNDUP(IF(G14="",1,IF([1]!SearchNum(G14,2)&gt;0,[1]!SearchNum(G14,1)*[1]!SearchNum(G14,2)/1000000,IF([1]!SearchNum(G14,1)&gt;0,[1]!SearchNum(G14,1)/1000,1)))*R14,[1]!StrToNum($Q$3))</f>
        <v>3</v>
      </c>
      <c r="M14" s="64">
        <f>ROUND(L14*(J14+K14),[1]!StrToNum($T$3))</f>
        <v>3</v>
      </c>
      <c r="N14" s="300"/>
      <c r="O14" s="24" t="s">
        <v>36</v>
      </c>
      <c r="P14" s="296" t="s">
        <v>34</v>
      </c>
      <c r="Q14" s="297"/>
      <c r="R14" s="25">
        <f>[2]!МассСеч(F14,7850)</f>
        <v>9.4200000762939453</v>
      </c>
      <c r="S14" s="20" t="s">
        <v>33</v>
      </c>
    </row>
    <row r="15" spans="1:20" s="26" customFormat="1" ht="15.9" customHeight="1" x14ac:dyDescent="0.3">
      <c r="A15" s="21"/>
      <c r="B15" s="299"/>
      <c r="C15" s="299"/>
      <c r="D15" s="134">
        <f t="shared" ca="1" si="0"/>
        <v>8</v>
      </c>
      <c r="E15" s="27" t="s">
        <v>32</v>
      </c>
      <c r="F15" s="22" t="s">
        <v>575</v>
      </c>
      <c r="G15" s="295">
        <v>370</v>
      </c>
      <c r="H15" s="295"/>
      <c r="I15" s="295"/>
      <c r="J15" s="133">
        <v>2</v>
      </c>
      <c r="K15" s="133"/>
      <c r="L15" s="64">
        <f>ROUNDUP(IF(G15="",1,IF([1]!SearchNum(G15,2)&gt;0,[1]!SearchNum(G15,1)*[1]!SearchNum(G15,2)/1000000,IF([1]!SearchNum(G15,1)&gt;0,[1]!SearchNum(G15,1)/1000,1)))*R15,[1]!StrToNum($Q$3))</f>
        <v>5.41</v>
      </c>
      <c r="M15" s="64">
        <f>ROUND(L15*(J15+K15),[1]!StrToNum($T$3))</f>
        <v>10.82</v>
      </c>
      <c r="N15" s="300"/>
      <c r="O15" s="24" t="s">
        <v>36</v>
      </c>
      <c r="P15" s="296" t="s">
        <v>34</v>
      </c>
      <c r="Q15" s="297"/>
      <c r="R15" s="25">
        <f>[2]!МассСеч(F15,7850)</f>
        <v>14.60099983215332</v>
      </c>
      <c r="S15" s="20" t="s">
        <v>33</v>
      </c>
    </row>
    <row r="16" spans="1:20" s="26" customFormat="1" ht="16.5" customHeight="1" x14ac:dyDescent="0.3">
      <c r="A16" s="28"/>
      <c r="B16" s="299"/>
      <c r="C16" s="299"/>
      <c r="D16" s="298" t="s">
        <v>24</v>
      </c>
      <c r="E16" s="298"/>
      <c r="F16" s="298"/>
      <c r="G16" s="298"/>
      <c r="H16" s="298"/>
      <c r="I16" s="298"/>
      <c r="J16" s="298"/>
      <c r="K16" s="298"/>
      <c r="L16" s="298"/>
      <c r="M16" s="133">
        <f>ROUND((M8+M9+M10+M11+M12+M13+M14+M15)*0.01,0)</f>
        <v>3</v>
      </c>
      <c r="N16" s="300"/>
      <c r="O16" s="298" t="s">
        <v>25</v>
      </c>
      <c r="P16" s="298"/>
      <c r="Q16" s="298"/>
      <c r="R16" s="25"/>
      <c r="S16" s="20"/>
    </row>
    <row r="17" spans="1:19" s="35" customFormat="1" ht="15.9" customHeight="1" x14ac:dyDescent="0.3">
      <c r="A17" s="33"/>
      <c r="B17" s="299" t="s">
        <v>576</v>
      </c>
      <c r="C17" s="299"/>
      <c r="D17" s="134">
        <v>1</v>
      </c>
      <c r="E17" s="27" t="s">
        <v>27</v>
      </c>
      <c r="F17" s="22" t="s">
        <v>571</v>
      </c>
      <c r="G17" s="295">
        <v>3730</v>
      </c>
      <c r="H17" s="295"/>
      <c r="I17" s="295"/>
      <c r="J17" s="133">
        <v>1</v>
      </c>
      <c r="K17" s="133">
        <v>0</v>
      </c>
      <c r="L17" s="64">
        <f>ROUNDUP(IF(G17="",1,IF([1]!SearchNum(G17,2)&gt;0,[1]!SearchNum(G17,1)*[1]!SearchNum(G17,2)/1000000,IF([1]!SearchNum(G17,1)&gt;0,[1]!SearchNum(G17,1)/1000,1)))*R17,[1]!StrToNum($Q$3))</f>
        <v>233.5</v>
      </c>
      <c r="M17" s="64">
        <f>ROUND(L17*(J17+K17),[1]!StrToNum($T$3))</f>
        <v>233.5</v>
      </c>
      <c r="N17" s="300">
        <f>SUM(M17:M25)</f>
        <v>288.35999999999996</v>
      </c>
      <c r="O17" s="24" t="s">
        <v>109</v>
      </c>
      <c r="P17" s="296" t="s">
        <v>452</v>
      </c>
      <c r="Q17" s="297"/>
      <c r="R17" s="34">
        <v>62.599998474121001</v>
      </c>
      <c r="S17" s="20"/>
    </row>
    <row r="18" spans="1:19" s="35" customFormat="1" ht="15.9" customHeight="1" x14ac:dyDescent="0.3">
      <c r="A18" s="33"/>
      <c r="B18" s="299"/>
      <c r="C18" s="299"/>
      <c r="D18" s="134">
        <v>2</v>
      </c>
      <c r="E18" s="27" t="s">
        <v>32</v>
      </c>
      <c r="F18" s="22" t="s">
        <v>572</v>
      </c>
      <c r="G18" s="295">
        <v>290</v>
      </c>
      <c r="H18" s="295"/>
      <c r="I18" s="295"/>
      <c r="J18" s="133">
        <v>1</v>
      </c>
      <c r="K18" s="133">
        <v>0</v>
      </c>
      <c r="L18" s="64">
        <f>ROUNDUP(IF(G18="",1,IF([1]!SearchNum(G18,2)&gt;0,[1]!SearchNum(G18,1)*[1]!SearchNum(G18,2)/1000000,IF([1]!SearchNum(G18,1)&gt;0,[1]!SearchNum(G18,1)/1000,1)))*R18,[1]!StrToNum($Q$3))</f>
        <v>11.39</v>
      </c>
      <c r="M18" s="64">
        <f>ROUND(L18*(J18+K18),[1]!StrToNum($T$3))</f>
        <v>11.39</v>
      </c>
      <c r="N18" s="300"/>
      <c r="O18" s="24" t="s">
        <v>97</v>
      </c>
      <c r="P18" s="296" t="s">
        <v>34</v>
      </c>
      <c r="Q18" s="297"/>
      <c r="R18" s="34">
        <f>[2]!МассСеч(F18,7850)</f>
        <v>39.25</v>
      </c>
      <c r="S18" s="20"/>
    </row>
    <row r="19" spans="1:19" s="35" customFormat="1" ht="15.9" customHeight="1" x14ac:dyDescent="0.3">
      <c r="A19" s="33"/>
      <c r="B19" s="299"/>
      <c r="C19" s="299"/>
      <c r="D19" s="134">
        <v>3</v>
      </c>
      <c r="E19" s="27" t="s">
        <v>32</v>
      </c>
      <c r="F19" s="22" t="s">
        <v>573</v>
      </c>
      <c r="G19" s="295">
        <v>260</v>
      </c>
      <c r="H19" s="295"/>
      <c r="I19" s="295"/>
      <c r="J19" s="133">
        <v>1</v>
      </c>
      <c r="K19" s="133">
        <v>0</v>
      </c>
      <c r="L19" s="64">
        <f>ROUNDUP(IF(G19="",1,IF([1]!SearchNum(G19,2)&gt;0,[1]!SearchNum(G19,1)*[1]!SearchNum(G19,2)/1000000,IF([1]!SearchNum(G19,1)&gt;0,[1]!SearchNum(G19,1)/1000,1)))*R19,[1]!StrToNum($Q$3))</f>
        <v>7.1499999999999995</v>
      </c>
      <c r="M19" s="64">
        <f>ROUND(L19*(J19+K19),[1]!StrToNum($T$3))</f>
        <v>7.15</v>
      </c>
      <c r="N19" s="300"/>
      <c r="O19" s="24" t="s">
        <v>36</v>
      </c>
      <c r="P19" s="296" t="s">
        <v>34</v>
      </c>
      <c r="Q19" s="297"/>
      <c r="R19" s="34">
        <f>[2]!МассСеч(F19,7850)</f>
        <v>27.475000381469727</v>
      </c>
      <c r="S19" s="20"/>
    </row>
    <row r="20" spans="1:19" s="35" customFormat="1" ht="15.9" customHeight="1" x14ac:dyDescent="0.3">
      <c r="A20" s="33"/>
      <c r="B20" s="299"/>
      <c r="C20" s="299"/>
      <c r="D20" s="134">
        <v>4</v>
      </c>
      <c r="E20" s="27" t="s">
        <v>32</v>
      </c>
      <c r="F20" s="22" t="s">
        <v>574</v>
      </c>
      <c r="G20" s="295">
        <v>222</v>
      </c>
      <c r="H20" s="295"/>
      <c r="I20" s="295"/>
      <c r="J20" s="133">
        <v>2</v>
      </c>
      <c r="K20" s="133">
        <v>0</v>
      </c>
      <c r="L20" s="64">
        <f>ROUNDUP(IF(G20="",1,IF([1]!SearchNum(G20,2)&gt;0,[1]!SearchNum(G20,1)*[1]!SearchNum(G20,2)/1000000,IF([1]!SearchNum(G20,1)&gt;0,[1]!SearchNum(G20,1)/1000,1)))*R20,[1]!StrToNum($Q$3))</f>
        <v>2.9299999999999997</v>
      </c>
      <c r="M20" s="64">
        <f>ROUND(L20*(J20+K20),[1]!StrToNum($T$3))</f>
        <v>5.86</v>
      </c>
      <c r="N20" s="300"/>
      <c r="O20" s="24" t="s">
        <v>36</v>
      </c>
      <c r="P20" s="296" t="s">
        <v>34</v>
      </c>
      <c r="Q20" s="297"/>
      <c r="R20" s="34">
        <f>[2]!МассСеч(F20,7850)</f>
        <v>13.187999725341797</v>
      </c>
      <c r="S20" s="20"/>
    </row>
    <row r="21" spans="1:19" s="35" customFormat="1" ht="15.9" customHeight="1" x14ac:dyDescent="0.3">
      <c r="A21" s="33"/>
      <c r="B21" s="299"/>
      <c r="C21" s="299"/>
      <c r="D21" s="134">
        <v>5</v>
      </c>
      <c r="E21" s="27" t="s">
        <v>219</v>
      </c>
      <c r="F21" s="22" t="s">
        <v>243</v>
      </c>
      <c r="G21" s="295">
        <v>320</v>
      </c>
      <c r="H21" s="295"/>
      <c r="I21" s="295"/>
      <c r="J21" s="133">
        <v>1</v>
      </c>
      <c r="K21" s="133">
        <v>0</v>
      </c>
      <c r="L21" s="64">
        <f>ROUNDUP(IF(G21="",1,IF([1]!SearchNum(G21,2)&gt;0,[1]!SearchNum(G21,1)*[1]!SearchNum(G21,2)/1000000,IF([1]!SearchNum(G21,1)&gt;0,[1]!SearchNum(G21,1)/1000,1)))*R21,[1]!StrToNum($Q$3))</f>
        <v>4.84</v>
      </c>
      <c r="M21" s="64">
        <f>ROUND(L21*(J21+K21),[1]!StrToNum($T$3))</f>
        <v>4.84</v>
      </c>
      <c r="N21" s="300"/>
      <c r="O21" s="24" t="s">
        <v>36</v>
      </c>
      <c r="P21" s="296" t="s">
        <v>221</v>
      </c>
      <c r="Q21" s="297"/>
      <c r="R21" s="34">
        <v>15.1000003814697</v>
      </c>
      <c r="S21" s="20"/>
    </row>
    <row r="22" spans="1:19" s="35" customFormat="1" ht="15.9" customHeight="1" x14ac:dyDescent="0.3">
      <c r="A22" s="33"/>
      <c r="B22" s="299"/>
      <c r="C22" s="299"/>
      <c r="D22" s="134">
        <v>6</v>
      </c>
      <c r="E22" s="27" t="s">
        <v>32</v>
      </c>
      <c r="F22" s="22" t="s">
        <v>573</v>
      </c>
      <c r="G22" s="295">
        <v>320</v>
      </c>
      <c r="H22" s="295"/>
      <c r="I22" s="295"/>
      <c r="J22" s="133">
        <v>1</v>
      </c>
      <c r="K22" s="133">
        <v>0</v>
      </c>
      <c r="L22" s="64">
        <f>ROUNDUP(IF(G22="",1,IF([1]!SearchNum(G22,2)&gt;0,[1]!SearchNum(G22,1)*[1]!SearchNum(G22,2)/1000000,IF([1]!SearchNum(G22,1)&gt;0,[1]!SearchNum(G22,1)/1000,1)))*R22,[1]!StrToNum($Q$3))</f>
        <v>8.7999999999999989</v>
      </c>
      <c r="M22" s="64">
        <f>ROUND(L22*(J22+K22),[1]!StrToNum($T$3))</f>
        <v>8.8000000000000007</v>
      </c>
      <c r="N22" s="300"/>
      <c r="O22" s="24" t="s">
        <v>36</v>
      </c>
      <c r="P22" s="296" t="s">
        <v>34</v>
      </c>
      <c r="Q22" s="297"/>
      <c r="R22" s="34">
        <f>[2]!МассСеч(F22,7850)</f>
        <v>27.475000381469727</v>
      </c>
      <c r="S22" s="20"/>
    </row>
    <row r="23" spans="1:19" s="35" customFormat="1" ht="15.9" customHeight="1" x14ac:dyDescent="0.3">
      <c r="A23" s="33"/>
      <c r="B23" s="299"/>
      <c r="C23" s="299"/>
      <c r="D23" s="134">
        <v>7</v>
      </c>
      <c r="E23" s="27" t="s">
        <v>32</v>
      </c>
      <c r="F23" s="22" t="s">
        <v>520</v>
      </c>
      <c r="G23" s="295">
        <v>318</v>
      </c>
      <c r="H23" s="295"/>
      <c r="I23" s="295"/>
      <c r="J23" s="133">
        <v>1</v>
      </c>
      <c r="K23" s="133">
        <v>0</v>
      </c>
      <c r="L23" s="64">
        <f>ROUNDUP(IF(G23="",1,IF([1]!SearchNum(G23,2)&gt;0,[1]!SearchNum(G23,1)*[1]!SearchNum(G23,2)/1000000,IF([1]!SearchNum(G23,1)&gt;0,[1]!SearchNum(G23,1)/1000,1)))*R23,[1]!StrToNum($Q$3))</f>
        <v>3</v>
      </c>
      <c r="M23" s="64">
        <f>ROUND(L23*(J23+K23),[1]!StrToNum($T$3))</f>
        <v>3</v>
      </c>
      <c r="N23" s="300"/>
      <c r="O23" s="24" t="s">
        <v>36</v>
      </c>
      <c r="P23" s="296" t="s">
        <v>34</v>
      </c>
      <c r="Q23" s="297"/>
      <c r="R23" s="34">
        <f>[2]!МассСеч(F23,7850)</f>
        <v>9.4200000762939453</v>
      </c>
      <c r="S23" s="20"/>
    </row>
    <row r="24" spans="1:19" s="35" customFormat="1" ht="15.9" customHeight="1" x14ac:dyDescent="0.3">
      <c r="A24" s="33"/>
      <c r="B24" s="299"/>
      <c r="C24" s="299"/>
      <c r="D24" s="134">
        <v>8</v>
      </c>
      <c r="E24" s="27" t="s">
        <v>32</v>
      </c>
      <c r="F24" s="22" t="s">
        <v>575</v>
      </c>
      <c r="G24" s="295">
        <v>370</v>
      </c>
      <c r="H24" s="295"/>
      <c r="I24" s="295"/>
      <c r="J24" s="133">
        <v>2</v>
      </c>
      <c r="K24" s="133">
        <v>0</v>
      </c>
      <c r="L24" s="64">
        <f>ROUNDUP(IF(G24="",1,IF([1]!SearchNum(G24,2)&gt;0,[1]!SearchNum(G24,1)*[1]!SearchNum(G24,2)/1000000,IF([1]!SearchNum(G24,1)&gt;0,[1]!SearchNum(G24,1)/1000,1)))*R24,[1]!StrToNum($Q$3))</f>
        <v>5.41</v>
      </c>
      <c r="M24" s="64">
        <f>ROUND(L24*(J24+K24),[1]!StrToNum($T$3))</f>
        <v>10.82</v>
      </c>
      <c r="N24" s="300"/>
      <c r="O24" s="24" t="s">
        <v>36</v>
      </c>
      <c r="P24" s="296" t="s">
        <v>34</v>
      </c>
      <c r="Q24" s="297"/>
      <c r="R24" s="34">
        <f>[2]!МассСеч(F24,7850)</f>
        <v>14.60099983215332</v>
      </c>
      <c r="S24" s="20"/>
    </row>
    <row r="25" spans="1:19" s="37" customFormat="1" ht="15.9" customHeight="1" x14ac:dyDescent="0.3">
      <c r="A25" s="36"/>
      <c r="B25" s="299"/>
      <c r="C25" s="299"/>
      <c r="D25" s="298" t="s">
        <v>24</v>
      </c>
      <c r="E25" s="298"/>
      <c r="F25" s="298"/>
      <c r="G25" s="298"/>
      <c r="H25" s="298"/>
      <c r="I25" s="298"/>
      <c r="J25" s="298"/>
      <c r="K25" s="298"/>
      <c r="L25" s="298"/>
      <c r="M25" s="133">
        <f>ROUND((M17+M18+M19+M20+M21+M22+M23+M24)*0.01,0)</f>
        <v>3</v>
      </c>
      <c r="N25" s="300"/>
      <c r="O25" s="298" t="s">
        <v>25</v>
      </c>
      <c r="P25" s="298"/>
      <c r="Q25" s="298"/>
      <c r="R25" s="34"/>
      <c r="S25" s="20"/>
    </row>
    <row r="26" spans="1:19" s="38" customFormat="1" ht="12" customHeight="1" x14ac:dyDescent="0.25">
      <c r="M26" s="39"/>
    </row>
    <row r="27" spans="1:19" s="41" customFormat="1" ht="18" customHeight="1" x14ac:dyDescent="0.3">
      <c r="A27" s="40" t="s">
        <v>40</v>
      </c>
      <c r="B27" s="311" t="s">
        <v>41</v>
      </c>
      <c r="C27" s="311"/>
      <c r="D27" s="311"/>
      <c r="E27" s="311"/>
      <c r="F27" s="311"/>
      <c r="G27" s="311"/>
      <c r="H27" s="312" t="s">
        <v>41</v>
      </c>
      <c r="I27" s="312"/>
      <c r="J27" s="312"/>
      <c r="K27" s="312"/>
      <c r="L27" s="312"/>
      <c r="M27" s="312"/>
      <c r="N27" s="312"/>
      <c r="O27" s="310"/>
      <c r="P27" s="310"/>
      <c r="Q27" s="310"/>
    </row>
    <row r="28" spans="1:19" s="41" customFormat="1" ht="18" customHeight="1" x14ac:dyDescent="0.3">
      <c r="A28" s="40" t="s">
        <v>40</v>
      </c>
      <c r="B28" s="312" t="s">
        <v>462</v>
      </c>
      <c r="C28" s="312"/>
      <c r="D28" s="312"/>
      <c r="E28" s="312"/>
      <c r="F28" s="312"/>
      <c r="G28" s="312"/>
      <c r="H28" s="312" t="s">
        <v>12</v>
      </c>
      <c r="I28" s="312"/>
      <c r="J28" s="312"/>
      <c r="K28" s="313" t="s">
        <v>43</v>
      </c>
      <c r="L28" s="314"/>
      <c r="M28" s="312" t="s">
        <v>44</v>
      </c>
      <c r="N28" s="312"/>
      <c r="O28" s="312" t="s">
        <v>45</v>
      </c>
      <c r="P28" s="312"/>
      <c r="Q28" s="312"/>
    </row>
    <row r="29" spans="1:19" s="41" customFormat="1" ht="18" customHeight="1" x14ac:dyDescent="0.3">
      <c r="A29" s="40" t="s">
        <v>40</v>
      </c>
      <c r="B29" s="312"/>
      <c r="C29" s="312"/>
      <c r="D29" s="312"/>
      <c r="E29" s="312"/>
      <c r="F29" s="312"/>
      <c r="G29" s="312"/>
      <c r="H29" s="312"/>
      <c r="I29" s="312"/>
      <c r="J29" s="312"/>
      <c r="K29" s="132" t="s">
        <v>19</v>
      </c>
      <c r="L29" s="132" t="s">
        <v>20</v>
      </c>
      <c r="M29" s="132" t="s">
        <v>46</v>
      </c>
      <c r="N29" s="132" t="s">
        <v>22</v>
      </c>
      <c r="O29" s="312"/>
      <c r="P29" s="312"/>
      <c r="Q29" s="312"/>
    </row>
    <row r="30" spans="1:19" s="41" customFormat="1" ht="18" customHeight="1" x14ac:dyDescent="0.3">
      <c r="A30" s="40" t="s">
        <v>40</v>
      </c>
      <c r="B30" s="302" t="s">
        <v>526</v>
      </c>
      <c r="C30" s="302"/>
      <c r="D30" s="302"/>
      <c r="E30" s="302"/>
      <c r="F30" s="302"/>
      <c r="G30" s="302"/>
      <c r="H30" s="303" t="str">
        <f>$B$8</f>
        <v>П1</v>
      </c>
      <c r="I30" s="304"/>
      <c r="J30" s="305"/>
      <c r="K30" s="42">
        <v>6</v>
      </c>
      <c r="L30" s="42"/>
      <c r="M30" s="66">
        <f>$N$8</f>
        <v>288.35999999999996</v>
      </c>
      <c r="N30" s="66">
        <f>(K30+L30)*M30</f>
        <v>1730.1599999999999</v>
      </c>
      <c r="O30" s="306" t="s">
        <v>49</v>
      </c>
      <c r="P30" s="307"/>
      <c r="Q30" s="43" t="s">
        <v>577</v>
      </c>
    </row>
    <row r="31" spans="1:19" s="41" customFormat="1" ht="18" customHeight="1" x14ac:dyDescent="0.3">
      <c r="A31" s="40" t="s">
        <v>40</v>
      </c>
      <c r="B31" s="302" t="s">
        <v>526</v>
      </c>
      <c r="C31" s="302"/>
      <c r="D31" s="302"/>
      <c r="E31" s="302"/>
      <c r="F31" s="302"/>
      <c r="G31" s="302"/>
      <c r="H31" s="303" t="str">
        <f>$B$17</f>
        <v>П51</v>
      </c>
      <c r="I31" s="304"/>
      <c r="J31" s="305"/>
      <c r="K31" s="42">
        <v>6</v>
      </c>
      <c r="L31" s="42"/>
      <c r="M31" s="66">
        <f>$N$17</f>
        <v>288.35999999999996</v>
      </c>
      <c r="N31" s="66">
        <f>(K31+L31)*M31</f>
        <v>1730.1599999999999</v>
      </c>
      <c r="O31" s="306" t="s">
        <v>49</v>
      </c>
      <c r="P31" s="307"/>
      <c r="Q31" s="43" t="s">
        <v>577</v>
      </c>
    </row>
    <row r="32" spans="1:19" s="41" customFormat="1" ht="18" customHeight="1" x14ac:dyDescent="0.3">
      <c r="A32" s="40" t="s">
        <v>40</v>
      </c>
      <c r="B32" s="308" t="s">
        <v>47</v>
      </c>
      <c r="C32" s="308"/>
      <c r="D32" s="308"/>
      <c r="E32" s="308"/>
      <c r="F32" s="308"/>
      <c r="G32" s="308"/>
      <c r="H32" s="309" t="s">
        <v>47</v>
      </c>
      <c r="I32" s="309"/>
      <c r="J32" s="309"/>
      <c r="K32" s="309"/>
      <c r="L32" s="309"/>
      <c r="M32" s="130"/>
      <c r="N32" s="131">
        <f>SUM(N30:N31)</f>
        <v>3460.3199999999997</v>
      </c>
      <c r="O32" s="301" t="s">
        <v>48</v>
      </c>
      <c r="P32" s="301"/>
      <c r="Q32" s="301"/>
    </row>
    <row r="33" spans="1:19" s="44" customFormat="1" ht="8.25" customHeight="1" x14ac:dyDescent="0.25">
      <c r="A33" s="38"/>
      <c r="M33" s="45"/>
      <c r="R33" s="46"/>
    </row>
    <row r="34" spans="1:19" s="44" customFormat="1" ht="16.5" customHeight="1" x14ac:dyDescent="0.3">
      <c r="A34" s="47"/>
      <c r="B34" s="312" t="s">
        <v>51</v>
      </c>
      <c r="C34" s="312"/>
      <c r="D34" s="312"/>
      <c r="E34" s="312"/>
      <c r="F34" s="312"/>
      <c r="G34" s="312"/>
      <c r="H34" s="312"/>
      <c r="I34" s="312"/>
      <c r="J34" s="312"/>
      <c r="K34" s="312"/>
      <c r="L34" s="312"/>
      <c r="M34" s="312"/>
      <c r="N34" s="312"/>
      <c r="O34" s="310"/>
      <c r="P34" s="310"/>
      <c r="Q34" s="310"/>
      <c r="R34" s="315" t="s">
        <v>11</v>
      </c>
    </row>
    <row r="35" spans="1:19" s="44" customFormat="1" ht="36.75" customHeight="1" x14ac:dyDescent="0.3">
      <c r="A35" s="47"/>
      <c r="B35" s="312" t="s">
        <v>52</v>
      </c>
      <c r="C35" s="312"/>
      <c r="D35" s="312"/>
      <c r="E35" s="312" t="s">
        <v>53</v>
      </c>
      <c r="F35" s="312"/>
      <c r="G35" s="312" t="s">
        <v>54</v>
      </c>
      <c r="H35" s="312"/>
      <c r="I35" s="312"/>
      <c r="J35" s="312"/>
      <c r="K35" s="312" t="s">
        <v>55</v>
      </c>
      <c r="L35" s="312"/>
      <c r="M35" s="317" t="s">
        <v>56</v>
      </c>
      <c r="N35" s="317"/>
      <c r="O35" s="312" t="s">
        <v>18</v>
      </c>
      <c r="P35" s="312"/>
      <c r="Q35" s="312"/>
      <c r="R35" s="316"/>
    </row>
    <row r="36" spans="1:19" s="44" customFormat="1" ht="15.9" customHeight="1" x14ac:dyDescent="0.3">
      <c r="A36" s="48" t="s">
        <v>57</v>
      </c>
      <c r="B36" s="324" t="s">
        <v>36</v>
      </c>
      <c r="C36" s="325"/>
      <c r="D36" s="326"/>
      <c r="E36" s="51" t="s">
        <v>32</v>
      </c>
      <c r="F36" s="49" t="s">
        <v>59</v>
      </c>
      <c r="G36" s="334" t="s">
        <v>34</v>
      </c>
      <c r="H36" s="335"/>
      <c r="I36" s="335"/>
      <c r="J36" s="336"/>
      <c r="K36" s="319">
        <v>129.83999633789062</v>
      </c>
      <c r="L36" s="320"/>
      <c r="M36" s="319">
        <f t="shared" ref="M36:M41" si="1">IF(OR(R36="",K36="")," --- ",K36/R36)</f>
        <v>1.6540126922024283</v>
      </c>
      <c r="N36" s="320"/>
      <c r="O36" s="321" t="s">
        <v>60</v>
      </c>
      <c r="P36" s="322"/>
      <c r="Q36" s="323"/>
      <c r="R36" s="50">
        <v>78.5</v>
      </c>
    </row>
    <row r="37" spans="1:19" s="44" customFormat="1" ht="15.9" customHeight="1" x14ac:dyDescent="0.3">
      <c r="A37" s="48" t="s">
        <v>57</v>
      </c>
      <c r="B37" s="327"/>
      <c r="C37" s="328"/>
      <c r="D37" s="329"/>
      <c r="E37" s="51" t="s">
        <v>32</v>
      </c>
      <c r="F37" s="49" t="s">
        <v>578</v>
      </c>
      <c r="G37" s="337"/>
      <c r="H37" s="338"/>
      <c r="I37" s="338"/>
      <c r="J37" s="339"/>
      <c r="K37" s="319">
        <v>261.72000122070312</v>
      </c>
      <c r="L37" s="320"/>
      <c r="M37" s="319">
        <f t="shared" si="1"/>
        <v>2.3814376486525717</v>
      </c>
      <c r="N37" s="320"/>
      <c r="O37" s="321" t="s">
        <v>60</v>
      </c>
      <c r="P37" s="322"/>
      <c r="Q37" s="323"/>
      <c r="R37" s="50">
        <v>109.90000152587891</v>
      </c>
    </row>
    <row r="38" spans="1:19" s="44" customFormat="1" ht="15.9" customHeight="1" x14ac:dyDescent="0.3">
      <c r="A38" s="48" t="s">
        <v>57</v>
      </c>
      <c r="B38" s="327"/>
      <c r="C38" s="328"/>
      <c r="D38" s="329"/>
      <c r="E38" s="51" t="s">
        <v>32</v>
      </c>
      <c r="F38" s="49" t="s">
        <v>199</v>
      </c>
      <c r="G38" s="340"/>
      <c r="H38" s="341"/>
      <c r="I38" s="341"/>
      <c r="J38" s="342"/>
      <c r="K38" s="319">
        <v>36</v>
      </c>
      <c r="L38" s="320"/>
      <c r="M38" s="319">
        <f t="shared" si="1"/>
        <v>0.57324841460754505</v>
      </c>
      <c r="N38" s="320"/>
      <c r="O38" s="321" t="s">
        <v>60</v>
      </c>
      <c r="P38" s="322"/>
      <c r="Q38" s="323"/>
      <c r="R38" s="50">
        <v>62.799999237060547</v>
      </c>
    </row>
    <row r="39" spans="1:19" s="44" customFormat="1" ht="15.9" customHeight="1" x14ac:dyDescent="0.3">
      <c r="A39" s="48" t="s">
        <v>57</v>
      </c>
      <c r="B39" s="330"/>
      <c r="C39" s="331"/>
      <c r="D39" s="332"/>
      <c r="E39" s="51" t="s">
        <v>219</v>
      </c>
      <c r="F39" s="49" t="s">
        <v>243</v>
      </c>
      <c r="G39" s="321" t="s">
        <v>221</v>
      </c>
      <c r="H39" s="322"/>
      <c r="I39" s="322"/>
      <c r="J39" s="323"/>
      <c r="K39" s="319">
        <v>58.080001831054688</v>
      </c>
      <c r="L39" s="320"/>
      <c r="M39" s="319">
        <f t="shared" si="1"/>
        <v>3.8463576399858073</v>
      </c>
      <c r="N39" s="320"/>
      <c r="O39" s="321" t="s">
        <v>60</v>
      </c>
      <c r="P39" s="322"/>
      <c r="Q39" s="323"/>
      <c r="R39" s="50">
        <v>15.100000381469727</v>
      </c>
    </row>
    <row r="40" spans="1:19" s="44" customFormat="1" ht="15.9" customHeight="1" x14ac:dyDescent="0.3">
      <c r="A40" s="48" t="s">
        <v>57</v>
      </c>
      <c r="B40" s="352" t="s">
        <v>109</v>
      </c>
      <c r="C40" s="353"/>
      <c r="D40" s="354"/>
      <c r="E40" s="51" t="s">
        <v>27</v>
      </c>
      <c r="F40" s="49" t="s">
        <v>571</v>
      </c>
      <c r="G40" s="321" t="s">
        <v>452</v>
      </c>
      <c r="H40" s="322"/>
      <c r="I40" s="322"/>
      <c r="J40" s="323"/>
      <c r="K40" s="319">
        <v>2802</v>
      </c>
      <c r="L40" s="320"/>
      <c r="M40" s="319">
        <f t="shared" si="1"/>
        <v>44.760384477618636</v>
      </c>
      <c r="N40" s="320"/>
      <c r="O40" s="321" t="s">
        <v>60</v>
      </c>
      <c r="P40" s="322"/>
      <c r="Q40" s="323"/>
      <c r="R40" s="50">
        <v>62.599998474121094</v>
      </c>
    </row>
    <row r="41" spans="1:19" s="44" customFormat="1" ht="15.9" customHeight="1" x14ac:dyDescent="0.3">
      <c r="A41" s="48" t="s">
        <v>57</v>
      </c>
      <c r="B41" s="352" t="s">
        <v>97</v>
      </c>
      <c r="C41" s="353"/>
      <c r="D41" s="354"/>
      <c r="E41" s="51" t="s">
        <v>32</v>
      </c>
      <c r="F41" s="49" t="s">
        <v>102</v>
      </c>
      <c r="G41" s="321" t="s">
        <v>34</v>
      </c>
      <c r="H41" s="322"/>
      <c r="I41" s="322"/>
      <c r="J41" s="323"/>
      <c r="K41" s="319">
        <v>136.68000793457031</v>
      </c>
      <c r="L41" s="320"/>
      <c r="M41" s="319">
        <f t="shared" si="1"/>
        <v>0.87057329894630775</v>
      </c>
      <c r="N41" s="320"/>
      <c r="O41" s="321" t="s">
        <v>60</v>
      </c>
      <c r="P41" s="322"/>
      <c r="Q41" s="323"/>
      <c r="R41" s="50">
        <v>157</v>
      </c>
    </row>
    <row r="42" spans="1:19" s="44" customFormat="1" ht="15.9" customHeight="1" x14ac:dyDescent="0.3">
      <c r="A42" s="47"/>
      <c r="B42" s="309" t="s">
        <v>58</v>
      </c>
      <c r="C42" s="309"/>
      <c r="D42" s="309"/>
      <c r="E42" s="309"/>
      <c r="F42" s="309"/>
      <c r="G42" s="309"/>
      <c r="H42" s="309"/>
      <c r="I42" s="309"/>
      <c r="J42" s="309"/>
      <c r="K42" s="333">
        <f>SUM(K36:L41)</f>
        <v>3424.3200073242187</v>
      </c>
      <c r="L42" s="333"/>
      <c r="M42" s="318" t="s">
        <v>48</v>
      </c>
      <c r="N42" s="318"/>
      <c r="O42" s="317" t="s">
        <v>48</v>
      </c>
      <c r="P42" s="317"/>
      <c r="Q42" s="317"/>
      <c r="R42" s="50"/>
    </row>
    <row r="43" spans="1:19" ht="15.9" customHeight="1" x14ac:dyDescent="0.3">
      <c r="B43" s="29"/>
      <c r="C43" s="29"/>
      <c r="D43" s="29"/>
      <c r="E43" s="29"/>
      <c r="F43" s="29"/>
      <c r="G43" s="29"/>
      <c r="H43" s="29"/>
      <c r="I43" s="29"/>
      <c r="J43" s="29"/>
      <c r="K43" s="29"/>
      <c r="L43" s="29"/>
      <c r="M43" s="30"/>
      <c r="N43" s="29"/>
      <c r="O43" s="29"/>
      <c r="P43" s="29"/>
      <c r="Q43" s="29"/>
      <c r="R43" s="31"/>
      <c r="S43" s="32"/>
    </row>
    <row r="44" spans="1:19" ht="15.9" customHeight="1" x14ac:dyDescent="0.3">
      <c r="B44" s="29"/>
      <c r="C44" s="29"/>
      <c r="D44" s="29"/>
      <c r="E44" s="29"/>
      <c r="F44" s="29"/>
      <c r="G44" s="29"/>
      <c r="H44" s="29"/>
      <c r="I44" s="29"/>
      <c r="J44" s="29"/>
      <c r="K44" s="29"/>
      <c r="L44" s="29"/>
      <c r="M44" s="30"/>
      <c r="N44" s="29"/>
      <c r="O44" s="29"/>
      <c r="P44" s="29"/>
      <c r="Q44" s="29"/>
      <c r="R44" s="31"/>
      <c r="S44" s="32"/>
    </row>
    <row r="45" spans="1:19" ht="15.9" customHeight="1" x14ac:dyDescent="0.3">
      <c r="S45" s="32"/>
    </row>
    <row r="46" spans="1:19" ht="15.9" customHeight="1" x14ac:dyDescent="0.3">
      <c r="S46" s="32"/>
    </row>
    <row r="47" spans="1:19" ht="15.9" customHeight="1" x14ac:dyDescent="0.3">
      <c r="S47" s="32"/>
    </row>
    <row r="48" spans="1:19" ht="15.9" customHeight="1" x14ac:dyDescent="0.3">
      <c r="S48" s="32"/>
    </row>
    <row r="49" spans="19:19" ht="15.9" customHeight="1" x14ac:dyDescent="0.3">
      <c r="S49" s="32"/>
    </row>
    <row r="50" spans="19:19" ht="15.9" customHeight="1" x14ac:dyDescent="0.3">
      <c r="S50" s="32"/>
    </row>
    <row r="51" spans="19:19" ht="15.9" customHeight="1" x14ac:dyDescent="0.3">
      <c r="S51" s="32"/>
    </row>
    <row r="52" spans="19:19" ht="15.9" customHeight="1" x14ac:dyDescent="0.3">
      <c r="S52" s="32"/>
    </row>
    <row r="53" spans="19:19" ht="15.9" customHeight="1" x14ac:dyDescent="0.3">
      <c r="S53" s="32"/>
    </row>
    <row r="54" spans="19:19" ht="15.9" customHeight="1" x14ac:dyDescent="0.3">
      <c r="S54" s="32"/>
    </row>
    <row r="55" spans="19:19" ht="15.9" customHeight="1" x14ac:dyDescent="0.3">
      <c r="S55" s="32"/>
    </row>
  </sheetData>
  <mergeCells count="107">
    <mergeCell ref="B3:D3"/>
    <mergeCell ref="E3:F3"/>
    <mergeCell ref="H3:N3"/>
    <mergeCell ref="B5:Q5"/>
    <mergeCell ref="R5:R7"/>
    <mergeCell ref="B6:C7"/>
    <mergeCell ref="D6:D7"/>
    <mergeCell ref="E6:F7"/>
    <mergeCell ref="G6:I7"/>
    <mergeCell ref="J6:K6"/>
    <mergeCell ref="L6:N6"/>
    <mergeCell ref="O6:Q7"/>
    <mergeCell ref="B8:C16"/>
    <mergeCell ref="G8:I8"/>
    <mergeCell ref="N8:N16"/>
    <mergeCell ref="P8:Q8"/>
    <mergeCell ref="G9:I9"/>
    <mergeCell ref="P9:Q9"/>
    <mergeCell ref="G10:I10"/>
    <mergeCell ref="P10:Q10"/>
    <mergeCell ref="G14:I14"/>
    <mergeCell ref="P14:Q14"/>
    <mergeCell ref="G15:I15"/>
    <mergeCell ref="P15:Q15"/>
    <mergeCell ref="D16:L16"/>
    <mergeCell ref="O16:Q16"/>
    <mergeCell ref="G11:I11"/>
    <mergeCell ref="P11:Q11"/>
    <mergeCell ref="G12:I12"/>
    <mergeCell ref="P12:Q12"/>
    <mergeCell ref="G13:I13"/>
    <mergeCell ref="P13:Q13"/>
    <mergeCell ref="G24:I24"/>
    <mergeCell ref="P24:Q24"/>
    <mergeCell ref="D25:L25"/>
    <mergeCell ref="O25:Q25"/>
    <mergeCell ref="B27:G27"/>
    <mergeCell ref="H27:N27"/>
    <mergeCell ref="O27:Q27"/>
    <mergeCell ref="G21:I21"/>
    <mergeCell ref="P21:Q21"/>
    <mergeCell ref="G22:I22"/>
    <mergeCell ref="P22:Q22"/>
    <mergeCell ref="G23:I23"/>
    <mergeCell ref="P23:Q23"/>
    <mergeCell ref="B17:C25"/>
    <mergeCell ref="G17:I17"/>
    <mergeCell ref="N17:N25"/>
    <mergeCell ref="P17:Q17"/>
    <mergeCell ref="G18:I18"/>
    <mergeCell ref="P18:Q18"/>
    <mergeCell ref="G19:I19"/>
    <mergeCell ref="P19:Q19"/>
    <mergeCell ref="G20:I20"/>
    <mergeCell ref="P20:Q20"/>
    <mergeCell ref="B31:G31"/>
    <mergeCell ref="H31:J31"/>
    <mergeCell ref="O31:P31"/>
    <mergeCell ref="B32:G32"/>
    <mergeCell ref="H32:L32"/>
    <mergeCell ref="O32:Q32"/>
    <mergeCell ref="B28:G29"/>
    <mergeCell ref="H28:J29"/>
    <mergeCell ref="K28:L28"/>
    <mergeCell ref="M28:N28"/>
    <mergeCell ref="O28:Q29"/>
    <mergeCell ref="B30:G30"/>
    <mergeCell ref="H30:J30"/>
    <mergeCell ref="O30:P30"/>
    <mergeCell ref="B34:N34"/>
    <mergeCell ref="O34:Q34"/>
    <mergeCell ref="R34:R35"/>
    <mergeCell ref="B35:D35"/>
    <mergeCell ref="E35:F35"/>
    <mergeCell ref="G35:J35"/>
    <mergeCell ref="K35:L35"/>
    <mergeCell ref="M35:N35"/>
    <mergeCell ref="O35:Q35"/>
    <mergeCell ref="O38:Q38"/>
    <mergeCell ref="G39:J39"/>
    <mergeCell ref="K39:L39"/>
    <mergeCell ref="M39:N39"/>
    <mergeCell ref="O39:Q39"/>
    <mergeCell ref="B40:D40"/>
    <mergeCell ref="G40:J40"/>
    <mergeCell ref="K40:L40"/>
    <mergeCell ref="M40:N40"/>
    <mergeCell ref="O40:Q40"/>
    <mergeCell ref="B36:D39"/>
    <mergeCell ref="G36:J38"/>
    <mergeCell ref="K36:L36"/>
    <mergeCell ref="M36:N36"/>
    <mergeCell ref="O36:Q36"/>
    <mergeCell ref="K37:L37"/>
    <mergeCell ref="M37:N37"/>
    <mergeCell ref="O37:Q37"/>
    <mergeCell ref="K38:L38"/>
    <mergeCell ref="M38:N38"/>
    <mergeCell ref="B41:D41"/>
    <mergeCell ref="G41:J41"/>
    <mergeCell ref="K41:L41"/>
    <mergeCell ref="M41:N41"/>
    <mergeCell ref="O41:Q41"/>
    <mergeCell ref="B42:J42"/>
    <mergeCell ref="K42:L42"/>
    <mergeCell ref="M42:N42"/>
    <mergeCell ref="O42:Q42"/>
  </mergeCells>
  <dataValidations count="1">
    <dataValidation allowBlank="1" sqref="K42:L42 JG42:JH42 TC42:TD42 ACY42:ACZ42 AMU42:AMV42 AWQ42:AWR42 BGM42:BGN42 BQI42:BQJ42 CAE42:CAF42 CKA42:CKB42 CTW42:CTX42 DDS42:DDT42 DNO42:DNP42 DXK42:DXL42 EHG42:EHH42 ERC42:ERD42 FAY42:FAZ42 FKU42:FKV42 FUQ42:FUR42 GEM42:GEN42 GOI42:GOJ42 GYE42:GYF42 HIA42:HIB42 HRW42:HRX42 IBS42:IBT42 ILO42:ILP42 IVK42:IVL42 JFG42:JFH42 JPC42:JPD42 JYY42:JYZ42 KIU42:KIV42 KSQ42:KSR42 LCM42:LCN42 LMI42:LMJ42 LWE42:LWF42 MGA42:MGB42 MPW42:MPX42 MZS42:MZT42 NJO42:NJP42 NTK42:NTL42 ODG42:ODH42 ONC42:OND42 OWY42:OWZ42 PGU42:PGV42 PQQ42:PQR42 QAM42:QAN42 QKI42:QKJ42 QUE42:QUF42 REA42:REB42 RNW42:RNX42 RXS42:RXT42 SHO42:SHP42 SRK42:SRL42 TBG42:TBH42 TLC42:TLD42 TUY42:TUZ42 UEU42:UEV42 UOQ42:UOR42 UYM42:UYN42 VII42:VIJ42 VSE42:VSF42 WCA42:WCB42 WLW42:WLX42 WVS42:WVT42"/>
  </dataValidations>
  <pageMargins left="0.38" right="0.19685039370078741" top="0.19685039370078741" bottom="0.37" header="0" footer="0"/>
  <pageSetup paperSize="9" scale="86" fitToHeight="1000" orientation="portrait" horizontalDpi="300" verticalDpi="300" r:id="rId1"/>
  <headerFooter alignWithMargins="0">
    <oddFooter>Страница &amp;P из &amp;N</oddFooter>
  </headerFooter>
  <legacyDrawing r:id="rId2"/>
</worksheet>
</file>

<file path=xl/worksheets/sheet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43">
    <outlinePr summaryBelow="0"/>
    <pageSetUpPr autoPageBreaks="0" fitToPage="1"/>
  </sheetPr>
  <dimension ref="A1:T57"/>
  <sheetViews>
    <sheetView zoomScaleNormal="85" workbookViewId="0">
      <pane ySplit="4" topLeftCell="A5" activePane="bottomLeft" state="frozen"/>
      <selection pane="bottomLeft" activeCell="L51" sqref="L51"/>
    </sheetView>
  </sheetViews>
  <sheetFormatPr defaultRowHeight="15.9" customHeight="1" x14ac:dyDescent="0.3"/>
  <cols>
    <col min="1" max="1" width="1.109375" style="2" customWidth="1"/>
    <col min="2" max="3" width="4.33203125" style="17" customWidth="1"/>
    <col min="4" max="4" width="5.109375" style="17" customWidth="1"/>
    <col min="5" max="6" width="10.6640625" style="17" customWidth="1"/>
    <col min="7" max="9" width="3.5546875" style="17" customWidth="1"/>
    <col min="10" max="11" width="6.6640625" style="17" customWidth="1"/>
    <col min="12" max="12" width="7.33203125" style="17" customWidth="1"/>
    <col min="13" max="13" width="9.109375" style="18"/>
    <col min="14" max="14" width="9.6640625" style="17" customWidth="1"/>
    <col min="15" max="15" width="11.109375" style="17" customWidth="1"/>
    <col min="16" max="16" width="12.88671875" style="17" customWidth="1"/>
    <col min="17" max="17" width="7.5546875" style="17" customWidth="1"/>
    <col min="18" max="18" width="11.5546875" style="19" customWidth="1"/>
    <col min="19" max="19" width="19.5546875" style="6" customWidth="1"/>
    <col min="20" max="256" width="9.109375" style="17"/>
    <col min="257" max="257" width="1.109375" style="17" customWidth="1"/>
    <col min="258" max="259" width="4.33203125" style="17" customWidth="1"/>
    <col min="260" max="260" width="5.109375" style="17" customWidth="1"/>
    <col min="261" max="262" width="10.6640625" style="17" customWidth="1"/>
    <col min="263" max="265" width="3.5546875" style="17" customWidth="1"/>
    <col min="266" max="267" width="6.6640625" style="17" customWidth="1"/>
    <col min="268" max="268" width="7.33203125" style="17" customWidth="1"/>
    <col min="269" max="269" width="9.109375" style="17"/>
    <col min="270" max="270" width="9.6640625" style="17" customWidth="1"/>
    <col min="271" max="271" width="11.109375" style="17" customWidth="1"/>
    <col min="272" max="272" width="12.88671875" style="17" customWidth="1"/>
    <col min="273" max="273" width="7.5546875" style="17" customWidth="1"/>
    <col min="274" max="274" width="11.5546875" style="17" customWidth="1"/>
    <col min="275" max="275" width="19.5546875" style="17" customWidth="1"/>
    <col min="276" max="512" width="9.109375" style="17"/>
    <col min="513" max="513" width="1.109375" style="17" customWidth="1"/>
    <col min="514" max="515" width="4.33203125" style="17" customWidth="1"/>
    <col min="516" max="516" width="5.109375" style="17" customWidth="1"/>
    <col min="517" max="518" width="10.6640625" style="17" customWidth="1"/>
    <col min="519" max="521" width="3.5546875" style="17" customWidth="1"/>
    <col min="522" max="523" width="6.6640625" style="17" customWidth="1"/>
    <col min="524" max="524" width="7.33203125" style="17" customWidth="1"/>
    <col min="525" max="525" width="9.109375" style="17"/>
    <col min="526" max="526" width="9.6640625" style="17" customWidth="1"/>
    <col min="527" max="527" width="11.109375" style="17" customWidth="1"/>
    <col min="528" max="528" width="12.88671875" style="17" customWidth="1"/>
    <col min="529" max="529" width="7.5546875" style="17" customWidth="1"/>
    <col min="530" max="530" width="11.5546875" style="17" customWidth="1"/>
    <col min="531" max="531" width="19.5546875" style="17" customWidth="1"/>
    <col min="532" max="768" width="9.109375" style="17"/>
    <col min="769" max="769" width="1.109375" style="17" customWidth="1"/>
    <col min="770" max="771" width="4.33203125" style="17" customWidth="1"/>
    <col min="772" max="772" width="5.109375" style="17" customWidth="1"/>
    <col min="773" max="774" width="10.6640625" style="17" customWidth="1"/>
    <col min="775" max="777" width="3.5546875" style="17" customWidth="1"/>
    <col min="778" max="779" width="6.6640625" style="17" customWidth="1"/>
    <col min="780" max="780" width="7.33203125" style="17" customWidth="1"/>
    <col min="781" max="781" width="9.109375" style="17"/>
    <col min="782" max="782" width="9.6640625" style="17" customWidth="1"/>
    <col min="783" max="783" width="11.109375" style="17" customWidth="1"/>
    <col min="784" max="784" width="12.88671875" style="17" customWidth="1"/>
    <col min="785" max="785" width="7.5546875" style="17" customWidth="1"/>
    <col min="786" max="786" width="11.5546875" style="17" customWidth="1"/>
    <col min="787" max="787" width="19.5546875" style="17" customWidth="1"/>
    <col min="788" max="1024" width="9.109375" style="17"/>
    <col min="1025" max="1025" width="1.109375" style="17" customWidth="1"/>
    <col min="1026" max="1027" width="4.33203125" style="17" customWidth="1"/>
    <col min="1028" max="1028" width="5.109375" style="17" customWidth="1"/>
    <col min="1029" max="1030" width="10.6640625" style="17" customWidth="1"/>
    <col min="1031" max="1033" width="3.5546875" style="17" customWidth="1"/>
    <col min="1034" max="1035" width="6.6640625" style="17" customWidth="1"/>
    <col min="1036" max="1036" width="7.33203125" style="17" customWidth="1"/>
    <col min="1037" max="1037" width="9.109375" style="17"/>
    <col min="1038" max="1038" width="9.6640625" style="17" customWidth="1"/>
    <col min="1039" max="1039" width="11.109375" style="17" customWidth="1"/>
    <col min="1040" max="1040" width="12.88671875" style="17" customWidth="1"/>
    <col min="1041" max="1041" width="7.5546875" style="17" customWidth="1"/>
    <col min="1042" max="1042" width="11.5546875" style="17" customWidth="1"/>
    <col min="1043" max="1043" width="19.5546875" style="17" customWidth="1"/>
    <col min="1044" max="1280" width="9.109375" style="17"/>
    <col min="1281" max="1281" width="1.109375" style="17" customWidth="1"/>
    <col min="1282" max="1283" width="4.33203125" style="17" customWidth="1"/>
    <col min="1284" max="1284" width="5.109375" style="17" customWidth="1"/>
    <col min="1285" max="1286" width="10.6640625" style="17" customWidth="1"/>
    <col min="1287" max="1289" width="3.5546875" style="17" customWidth="1"/>
    <col min="1290" max="1291" width="6.6640625" style="17" customWidth="1"/>
    <col min="1292" max="1292" width="7.33203125" style="17" customWidth="1"/>
    <col min="1293" max="1293" width="9.109375" style="17"/>
    <col min="1294" max="1294" width="9.6640625" style="17" customWidth="1"/>
    <col min="1295" max="1295" width="11.109375" style="17" customWidth="1"/>
    <col min="1296" max="1296" width="12.88671875" style="17" customWidth="1"/>
    <col min="1297" max="1297" width="7.5546875" style="17" customWidth="1"/>
    <col min="1298" max="1298" width="11.5546875" style="17" customWidth="1"/>
    <col min="1299" max="1299" width="19.5546875" style="17" customWidth="1"/>
    <col min="1300" max="1536" width="9.109375" style="17"/>
    <col min="1537" max="1537" width="1.109375" style="17" customWidth="1"/>
    <col min="1538" max="1539" width="4.33203125" style="17" customWidth="1"/>
    <col min="1540" max="1540" width="5.109375" style="17" customWidth="1"/>
    <col min="1541" max="1542" width="10.6640625" style="17" customWidth="1"/>
    <col min="1543" max="1545" width="3.5546875" style="17" customWidth="1"/>
    <col min="1546" max="1547" width="6.6640625" style="17" customWidth="1"/>
    <col min="1548" max="1548" width="7.33203125" style="17" customWidth="1"/>
    <col min="1549" max="1549" width="9.109375" style="17"/>
    <col min="1550" max="1550" width="9.6640625" style="17" customWidth="1"/>
    <col min="1551" max="1551" width="11.109375" style="17" customWidth="1"/>
    <col min="1552" max="1552" width="12.88671875" style="17" customWidth="1"/>
    <col min="1553" max="1553" width="7.5546875" style="17" customWidth="1"/>
    <col min="1554" max="1554" width="11.5546875" style="17" customWidth="1"/>
    <col min="1555" max="1555" width="19.5546875" style="17" customWidth="1"/>
    <col min="1556" max="1792" width="9.109375" style="17"/>
    <col min="1793" max="1793" width="1.109375" style="17" customWidth="1"/>
    <col min="1794" max="1795" width="4.33203125" style="17" customWidth="1"/>
    <col min="1796" max="1796" width="5.109375" style="17" customWidth="1"/>
    <col min="1797" max="1798" width="10.6640625" style="17" customWidth="1"/>
    <col min="1799" max="1801" width="3.5546875" style="17" customWidth="1"/>
    <col min="1802" max="1803" width="6.6640625" style="17" customWidth="1"/>
    <col min="1804" max="1804" width="7.33203125" style="17" customWidth="1"/>
    <col min="1805" max="1805" width="9.109375" style="17"/>
    <col min="1806" max="1806" width="9.6640625" style="17" customWidth="1"/>
    <col min="1807" max="1807" width="11.109375" style="17" customWidth="1"/>
    <col min="1808" max="1808" width="12.88671875" style="17" customWidth="1"/>
    <col min="1809" max="1809" width="7.5546875" style="17" customWidth="1"/>
    <col min="1810" max="1810" width="11.5546875" style="17" customWidth="1"/>
    <col min="1811" max="1811" width="19.5546875" style="17" customWidth="1"/>
    <col min="1812" max="2048" width="9.109375" style="17"/>
    <col min="2049" max="2049" width="1.109375" style="17" customWidth="1"/>
    <col min="2050" max="2051" width="4.33203125" style="17" customWidth="1"/>
    <col min="2052" max="2052" width="5.109375" style="17" customWidth="1"/>
    <col min="2053" max="2054" width="10.6640625" style="17" customWidth="1"/>
    <col min="2055" max="2057" width="3.5546875" style="17" customWidth="1"/>
    <col min="2058" max="2059" width="6.6640625" style="17" customWidth="1"/>
    <col min="2060" max="2060" width="7.33203125" style="17" customWidth="1"/>
    <col min="2061" max="2061" width="9.109375" style="17"/>
    <col min="2062" max="2062" width="9.6640625" style="17" customWidth="1"/>
    <col min="2063" max="2063" width="11.109375" style="17" customWidth="1"/>
    <col min="2064" max="2064" width="12.88671875" style="17" customWidth="1"/>
    <col min="2065" max="2065" width="7.5546875" style="17" customWidth="1"/>
    <col min="2066" max="2066" width="11.5546875" style="17" customWidth="1"/>
    <col min="2067" max="2067" width="19.5546875" style="17" customWidth="1"/>
    <col min="2068" max="2304" width="9.109375" style="17"/>
    <col min="2305" max="2305" width="1.109375" style="17" customWidth="1"/>
    <col min="2306" max="2307" width="4.33203125" style="17" customWidth="1"/>
    <col min="2308" max="2308" width="5.109375" style="17" customWidth="1"/>
    <col min="2309" max="2310" width="10.6640625" style="17" customWidth="1"/>
    <col min="2311" max="2313" width="3.5546875" style="17" customWidth="1"/>
    <col min="2314" max="2315" width="6.6640625" style="17" customWidth="1"/>
    <col min="2316" max="2316" width="7.33203125" style="17" customWidth="1"/>
    <col min="2317" max="2317" width="9.109375" style="17"/>
    <col min="2318" max="2318" width="9.6640625" style="17" customWidth="1"/>
    <col min="2319" max="2319" width="11.109375" style="17" customWidth="1"/>
    <col min="2320" max="2320" width="12.88671875" style="17" customWidth="1"/>
    <col min="2321" max="2321" width="7.5546875" style="17" customWidth="1"/>
    <col min="2322" max="2322" width="11.5546875" style="17" customWidth="1"/>
    <col min="2323" max="2323" width="19.5546875" style="17" customWidth="1"/>
    <col min="2324" max="2560" width="9.109375" style="17"/>
    <col min="2561" max="2561" width="1.109375" style="17" customWidth="1"/>
    <col min="2562" max="2563" width="4.33203125" style="17" customWidth="1"/>
    <col min="2564" max="2564" width="5.109375" style="17" customWidth="1"/>
    <col min="2565" max="2566" width="10.6640625" style="17" customWidth="1"/>
    <col min="2567" max="2569" width="3.5546875" style="17" customWidth="1"/>
    <col min="2570" max="2571" width="6.6640625" style="17" customWidth="1"/>
    <col min="2572" max="2572" width="7.33203125" style="17" customWidth="1"/>
    <col min="2573" max="2573" width="9.109375" style="17"/>
    <col min="2574" max="2574" width="9.6640625" style="17" customWidth="1"/>
    <col min="2575" max="2575" width="11.109375" style="17" customWidth="1"/>
    <col min="2576" max="2576" width="12.88671875" style="17" customWidth="1"/>
    <col min="2577" max="2577" width="7.5546875" style="17" customWidth="1"/>
    <col min="2578" max="2578" width="11.5546875" style="17" customWidth="1"/>
    <col min="2579" max="2579" width="19.5546875" style="17" customWidth="1"/>
    <col min="2580" max="2816" width="9.109375" style="17"/>
    <col min="2817" max="2817" width="1.109375" style="17" customWidth="1"/>
    <col min="2818" max="2819" width="4.33203125" style="17" customWidth="1"/>
    <col min="2820" max="2820" width="5.109375" style="17" customWidth="1"/>
    <col min="2821" max="2822" width="10.6640625" style="17" customWidth="1"/>
    <col min="2823" max="2825" width="3.5546875" style="17" customWidth="1"/>
    <col min="2826" max="2827" width="6.6640625" style="17" customWidth="1"/>
    <col min="2828" max="2828" width="7.33203125" style="17" customWidth="1"/>
    <col min="2829" max="2829" width="9.109375" style="17"/>
    <col min="2830" max="2830" width="9.6640625" style="17" customWidth="1"/>
    <col min="2831" max="2831" width="11.109375" style="17" customWidth="1"/>
    <col min="2832" max="2832" width="12.88671875" style="17" customWidth="1"/>
    <col min="2833" max="2833" width="7.5546875" style="17" customWidth="1"/>
    <col min="2834" max="2834" width="11.5546875" style="17" customWidth="1"/>
    <col min="2835" max="2835" width="19.5546875" style="17" customWidth="1"/>
    <col min="2836" max="3072" width="9.109375" style="17"/>
    <col min="3073" max="3073" width="1.109375" style="17" customWidth="1"/>
    <col min="3074" max="3075" width="4.33203125" style="17" customWidth="1"/>
    <col min="3076" max="3076" width="5.109375" style="17" customWidth="1"/>
    <col min="3077" max="3078" width="10.6640625" style="17" customWidth="1"/>
    <col min="3079" max="3081" width="3.5546875" style="17" customWidth="1"/>
    <col min="3082" max="3083" width="6.6640625" style="17" customWidth="1"/>
    <col min="3084" max="3084" width="7.33203125" style="17" customWidth="1"/>
    <col min="3085" max="3085" width="9.109375" style="17"/>
    <col min="3086" max="3086" width="9.6640625" style="17" customWidth="1"/>
    <col min="3087" max="3087" width="11.109375" style="17" customWidth="1"/>
    <col min="3088" max="3088" width="12.88671875" style="17" customWidth="1"/>
    <col min="3089" max="3089" width="7.5546875" style="17" customWidth="1"/>
    <col min="3090" max="3090" width="11.5546875" style="17" customWidth="1"/>
    <col min="3091" max="3091" width="19.5546875" style="17" customWidth="1"/>
    <col min="3092" max="3328" width="9.109375" style="17"/>
    <col min="3329" max="3329" width="1.109375" style="17" customWidth="1"/>
    <col min="3330" max="3331" width="4.33203125" style="17" customWidth="1"/>
    <col min="3332" max="3332" width="5.109375" style="17" customWidth="1"/>
    <col min="3333" max="3334" width="10.6640625" style="17" customWidth="1"/>
    <col min="3335" max="3337" width="3.5546875" style="17" customWidth="1"/>
    <col min="3338" max="3339" width="6.6640625" style="17" customWidth="1"/>
    <col min="3340" max="3340" width="7.33203125" style="17" customWidth="1"/>
    <col min="3341" max="3341" width="9.109375" style="17"/>
    <col min="3342" max="3342" width="9.6640625" style="17" customWidth="1"/>
    <col min="3343" max="3343" width="11.109375" style="17" customWidth="1"/>
    <col min="3344" max="3344" width="12.88671875" style="17" customWidth="1"/>
    <col min="3345" max="3345" width="7.5546875" style="17" customWidth="1"/>
    <col min="3346" max="3346" width="11.5546875" style="17" customWidth="1"/>
    <col min="3347" max="3347" width="19.5546875" style="17" customWidth="1"/>
    <col min="3348" max="3584" width="9.109375" style="17"/>
    <col min="3585" max="3585" width="1.109375" style="17" customWidth="1"/>
    <col min="3586" max="3587" width="4.33203125" style="17" customWidth="1"/>
    <col min="3588" max="3588" width="5.109375" style="17" customWidth="1"/>
    <col min="3589" max="3590" width="10.6640625" style="17" customWidth="1"/>
    <col min="3591" max="3593" width="3.5546875" style="17" customWidth="1"/>
    <col min="3594" max="3595" width="6.6640625" style="17" customWidth="1"/>
    <col min="3596" max="3596" width="7.33203125" style="17" customWidth="1"/>
    <col min="3597" max="3597" width="9.109375" style="17"/>
    <col min="3598" max="3598" width="9.6640625" style="17" customWidth="1"/>
    <col min="3599" max="3599" width="11.109375" style="17" customWidth="1"/>
    <col min="3600" max="3600" width="12.88671875" style="17" customWidth="1"/>
    <col min="3601" max="3601" width="7.5546875" style="17" customWidth="1"/>
    <col min="3602" max="3602" width="11.5546875" style="17" customWidth="1"/>
    <col min="3603" max="3603" width="19.5546875" style="17" customWidth="1"/>
    <col min="3604" max="3840" width="9.109375" style="17"/>
    <col min="3841" max="3841" width="1.109375" style="17" customWidth="1"/>
    <col min="3842" max="3843" width="4.33203125" style="17" customWidth="1"/>
    <col min="3844" max="3844" width="5.109375" style="17" customWidth="1"/>
    <col min="3845" max="3846" width="10.6640625" style="17" customWidth="1"/>
    <col min="3847" max="3849" width="3.5546875" style="17" customWidth="1"/>
    <col min="3850" max="3851" width="6.6640625" style="17" customWidth="1"/>
    <col min="3852" max="3852" width="7.33203125" style="17" customWidth="1"/>
    <col min="3853" max="3853" width="9.109375" style="17"/>
    <col min="3854" max="3854" width="9.6640625" style="17" customWidth="1"/>
    <col min="3855" max="3855" width="11.109375" style="17" customWidth="1"/>
    <col min="3856" max="3856" width="12.88671875" style="17" customWidth="1"/>
    <col min="3857" max="3857" width="7.5546875" style="17" customWidth="1"/>
    <col min="3858" max="3858" width="11.5546875" style="17" customWidth="1"/>
    <col min="3859" max="3859" width="19.5546875" style="17" customWidth="1"/>
    <col min="3860" max="4096" width="9.109375" style="17"/>
    <col min="4097" max="4097" width="1.109375" style="17" customWidth="1"/>
    <col min="4098" max="4099" width="4.33203125" style="17" customWidth="1"/>
    <col min="4100" max="4100" width="5.109375" style="17" customWidth="1"/>
    <col min="4101" max="4102" width="10.6640625" style="17" customWidth="1"/>
    <col min="4103" max="4105" width="3.5546875" style="17" customWidth="1"/>
    <col min="4106" max="4107" width="6.6640625" style="17" customWidth="1"/>
    <col min="4108" max="4108" width="7.33203125" style="17" customWidth="1"/>
    <col min="4109" max="4109" width="9.109375" style="17"/>
    <col min="4110" max="4110" width="9.6640625" style="17" customWidth="1"/>
    <col min="4111" max="4111" width="11.109375" style="17" customWidth="1"/>
    <col min="4112" max="4112" width="12.88671875" style="17" customWidth="1"/>
    <col min="4113" max="4113" width="7.5546875" style="17" customWidth="1"/>
    <col min="4114" max="4114" width="11.5546875" style="17" customWidth="1"/>
    <col min="4115" max="4115" width="19.5546875" style="17" customWidth="1"/>
    <col min="4116" max="4352" width="9.109375" style="17"/>
    <col min="4353" max="4353" width="1.109375" style="17" customWidth="1"/>
    <col min="4354" max="4355" width="4.33203125" style="17" customWidth="1"/>
    <col min="4356" max="4356" width="5.109375" style="17" customWidth="1"/>
    <col min="4357" max="4358" width="10.6640625" style="17" customWidth="1"/>
    <col min="4359" max="4361" width="3.5546875" style="17" customWidth="1"/>
    <col min="4362" max="4363" width="6.6640625" style="17" customWidth="1"/>
    <col min="4364" max="4364" width="7.33203125" style="17" customWidth="1"/>
    <col min="4365" max="4365" width="9.109375" style="17"/>
    <col min="4366" max="4366" width="9.6640625" style="17" customWidth="1"/>
    <col min="4367" max="4367" width="11.109375" style="17" customWidth="1"/>
    <col min="4368" max="4368" width="12.88671875" style="17" customWidth="1"/>
    <col min="4369" max="4369" width="7.5546875" style="17" customWidth="1"/>
    <col min="4370" max="4370" width="11.5546875" style="17" customWidth="1"/>
    <col min="4371" max="4371" width="19.5546875" style="17" customWidth="1"/>
    <col min="4372" max="4608" width="9.109375" style="17"/>
    <col min="4609" max="4609" width="1.109375" style="17" customWidth="1"/>
    <col min="4610" max="4611" width="4.33203125" style="17" customWidth="1"/>
    <col min="4612" max="4612" width="5.109375" style="17" customWidth="1"/>
    <col min="4613" max="4614" width="10.6640625" style="17" customWidth="1"/>
    <col min="4615" max="4617" width="3.5546875" style="17" customWidth="1"/>
    <col min="4618" max="4619" width="6.6640625" style="17" customWidth="1"/>
    <col min="4620" max="4620" width="7.33203125" style="17" customWidth="1"/>
    <col min="4621" max="4621" width="9.109375" style="17"/>
    <col min="4622" max="4622" width="9.6640625" style="17" customWidth="1"/>
    <col min="4623" max="4623" width="11.109375" style="17" customWidth="1"/>
    <col min="4624" max="4624" width="12.88671875" style="17" customWidth="1"/>
    <col min="4625" max="4625" width="7.5546875" style="17" customWidth="1"/>
    <col min="4626" max="4626" width="11.5546875" style="17" customWidth="1"/>
    <col min="4627" max="4627" width="19.5546875" style="17" customWidth="1"/>
    <col min="4628" max="4864" width="9.109375" style="17"/>
    <col min="4865" max="4865" width="1.109375" style="17" customWidth="1"/>
    <col min="4866" max="4867" width="4.33203125" style="17" customWidth="1"/>
    <col min="4868" max="4868" width="5.109375" style="17" customWidth="1"/>
    <col min="4869" max="4870" width="10.6640625" style="17" customWidth="1"/>
    <col min="4871" max="4873" width="3.5546875" style="17" customWidth="1"/>
    <col min="4874" max="4875" width="6.6640625" style="17" customWidth="1"/>
    <col min="4876" max="4876" width="7.33203125" style="17" customWidth="1"/>
    <col min="4877" max="4877" width="9.109375" style="17"/>
    <col min="4878" max="4878" width="9.6640625" style="17" customWidth="1"/>
    <col min="4879" max="4879" width="11.109375" style="17" customWidth="1"/>
    <col min="4880" max="4880" width="12.88671875" style="17" customWidth="1"/>
    <col min="4881" max="4881" width="7.5546875" style="17" customWidth="1"/>
    <col min="4882" max="4882" width="11.5546875" style="17" customWidth="1"/>
    <col min="4883" max="4883" width="19.5546875" style="17" customWidth="1"/>
    <col min="4884" max="5120" width="9.109375" style="17"/>
    <col min="5121" max="5121" width="1.109375" style="17" customWidth="1"/>
    <col min="5122" max="5123" width="4.33203125" style="17" customWidth="1"/>
    <col min="5124" max="5124" width="5.109375" style="17" customWidth="1"/>
    <col min="5125" max="5126" width="10.6640625" style="17" customWidth="1"/>
    <col min="5127" max="5129" width="3.5546875" style="17" customWidth="1"/>
    <col min="5130" max="5131" width="6.6640625" style="17" customWidth="1"/>
    <col min="5132" max="5132" width="7.33203125" style="17" customWidth="1"/>
    <col min="5133" max="5133" width="9.109375" style="17"/>
    <col min="5134" max="5134" width="9.6640625" style="17" customWidth="1"/>
    <col min="5135" max="5135" width="11.109375" style="17" customWidth="1"/>
    <col min="5136" max="5136" width="12.88671875" style="17" customWidth="1"/>
    <col min="5137" max="5137" width="7.5546875" style="17" customWidth="1"/>
    <col min="5138" max="5138" width="11.5546875" style="17" customWidth="1"/>
    <col min="5139" max="5139" width="19.5546875" style="17" customWidth="1"/>
    <col min="5140" max="5376" width="9.109375" style="17"/>
    <col min="5377" max="5377" width="1.109375" style="17" customWidth="1"/>
    <col min="5378" max="5379" width="4.33203125" style="17" customWidth="1"/>
    <col min="5380" max="5380" width="5.109375" style="17" customWidth="1"/>
    <col min="5381" max="5382" width="10.6640625" style="17" customWidth="1"/>
    <col min="5383" max="5385" width="3.5546875" style="17" customWidth="1"/>
    <col min="5386" max="5387" width="6.6640625" style="17" customWidth="1"/>
    <col min="5388" max="5388" width="7.33203125" style="17" customWidth="1"/>
    <col min="5389" max="5389" width="9.109375" style="17"/>
    <col min="5390" max="5390" width="9.6640625" style="17" customWidth="1"/>
    <col min="5391" max="5391" width="11.109375" style="17" customWidth="1"/>
    <col min="5392" max="5392" width="12.88671875" style="17" customWidth="1"/>
    <col min="5393" max="5393" width="7.5546875" style="17" customWidth="1"/>
    <col min="5394" max="5394" width="11.5546875" style="17" customWidth="1"/>
    <col min="5395" max="5395" width="19.5546875" style="17" customWidth="1"/>
    <col min="5396" max="5632" width="9.109375" style="17"/>
    <col min="5633" max="5633" width="1.109375" style="17" customWidth="1"/>
    <col min="5634" max="5635" width="4.33203125" style="17" customWidth="1"/>
    <col min="5636" max="5636" width="5.109375" style="17" customWidth="1"/>
    <col min="5637" max="5638" width="10.6640625" style="17" customWidth="1"/>
    <col min="5639" max="5641" width="3.5546875" style="17" customWidth="1"/>
    <col min="5642" max="5643" width="6.6640625" style="17" customWidth="1"/>
    <col min="5644" max="5644" width="7.33203125" style="17" customWidth="1"/>
    <col min="5645" max="5645" width="9.109375" style="17"/>
    <col min="5646" max="5646" width="9.6640625" style="17" customWidth="1"/>
    <col min="5647" max="5647" width="11.109375" style="17" customWidth="1"/>
    <col min="5648" max="5648" width="12.88671875" style="17" customWidth="1"/>
    <col min="5649" max="5649" width="7.5546875" style="17" customWidth="1"/>
    <col min="5650" max="5650" width="11.5546875" style="17" customWidth="1"/>
    <col min="5651" max="5651" width="19.5546875" style="17" customWidth="1"/>
    <col min="5652" max="5888" width="9.109375" style="17"/>
    <col min="5889" max="5889" width="1.109375" style="17" customWidth="1"/>
    <col min="5890" max="5891" width="4.33203125" style="17" customWidth="1"/>
    <col min="5892" max="5892" width="5.109375" style="17" customWidth="1"/>
    <col min="5893" max="5894" width="10.6640625" style="17" customWidth="1"/>
    <col min="5895" max="5897" width="3.5546875" style="17" customWidth="1"/>
    <col min="5898" max="5899" width="6.6640625" style="17" customWidth="1"/>
    <col min="5900" max="5900" width="7.33203125" style="17" customWidth="1"/>
    <col min="5901" max="5901" width="9.109375" style="17"/>
    <col min="5902" max="5902" width="9.6640625" style="17" customWidth="1"/>
    <col min="5903" max="5903" width="11.109375" style="17" customWidth="1"/>
    <col min="5904" max="5904" width="12.88671875" style="17" customWidth="1"/>
    <col min="5905" max="5905" width="7.5546875" style="17" customWidth="1"/>
    <col min="5906" max="5906" width="11.5546875" style="17" customWidth="1"/>
    <col min="5907" max="5907" width="19.5546875" style="17" customWidth="1"/>
    <col min="5908" max="6144" width="9.109375" style="17"/>
    <col min="6145" max="6145" width="1.109375" style="17" customWidth="1"/>
    <col min="6146" max="6147" width="4.33203125" style="17" customWidth="1"/>
    <col min="6148" max="6148" width="5.109375" style="17" customWidth="1"/>
    <col min="6149" max="6150" width="10.6640625" style="17" customWidth="1"/>
    <col min="6151" max="6153" width="3.5546875" style="17" customWidth="1"/>
    <col min="6154" max="6155" width="6.6640625" style="17" customWidth="1"/>
    <col min="6156" max="6156" width="7.33203125" style="17" customWidth="1"/>
    <col min="6157" max="6157" width="9.109375" style="17"/>
    <col min="6158" max="6158" width="9.6640625" style="17" customWidth="1"/>
    <col min="6159" max="6159" width="11.109375" style="17" customWidth="1"/>
    <col min="6160" max="6160" width="12.88671875" style="17" customWidth="1"/>
    <col min="6161" max="6161" width="7.5546875" style="17" customWidth="1"/>
    <col min="6162" max="6162" width="11.5546875" style="17" customWidth="1"/>
    <col min="6163" max="6163" width="19.5546875" style="17" customWidth="1"/>
    <col min="6164" max="6400" width="9.109375" style="17"/>
    <col min="6401" max="6401" width="1.109375" style="17" customWidth="1"/>
    <col min="6402" max="6403" width="4.33203125" style="17" customWidth="1"/>
    <col min="6404" max="6404" width="5.109375" style="17" customWidth="1"/>
    <col min="6405" max="6406" width="10.6640625" style="17" customWidth="1"/>
    <col min="6407" max="6409" width="3.5546875" style="17" customWidth="1"/>
    <col min="6410" max="6411" width="6.6640625" style="17" customWidth="1"/>
    <col min="6412" max="6412" width="7.33203125" style="17" customWidth="1"/>
    <col min="6413" max="6413" width="9.109375" style="17"/>
    <col min="6414" max="6414" width="9.6640625" style="17" customWidth="1"/>
    <col min="6415" max="6415" width="11.109375" style="17" customWidth="1"/>
    <col min="6416" max="6416" width="12.88671875" style="17" customWidth="1"/>
    <col min="6417" max="6417" width="7.5546875" style="17" customWidth="1"/>
    <col min="6418" max="6418" width="11.5546875" style="17" customWidth="1"/>
    <col min="6419" max="6419" width="19.5546875" style="17" customWidth="1"/>
    <col min="6420" max="6656" width="9.109375" style="17"/>
    <col min="6657" max="6657" width="1.109375" style="17" customWidth="1"/>
    <col min="6658" max="6659" width="4.33203125" style="17" customWidth="1"/>
    <col min="6660" max="6660" width="5.109375" style="17" customWidth="1"/>
    <col min="6661" max="6662" width="10.6640625" style="17" customWidth="1"/>
    <col min="6663" max="6665" width="3.5546875" style="17" customWidth="1"/>
    <col min="6666" max="6667" width="6.6640625" style="17" customWidth="1"/>
    <col min="6668" max="6668" width="7.33203125" style="17" customWidth="1"/>
    <col min="6669" max="6669" width="9.109375" style="17"/>
    <col min="6670" max="6670" width="9.6640625" style="17" customWidth="1"/>
    <col min="6671" max="6671" width="11.109375" style="17" customWidth="1"/>
    <col min="6672" max="6672" width="12.88671875" style="17" customWidth="1"/>
    <col min="6673" max="6673" width="7.5546875" style="17" customWidth="1"/>
    <col min="6674" max="6674" width="11.5546875" style="17" customWidth="1"/>
    <col min="6675" max="6675" width="19.5546875" style="17" customWidth="1"/>
    <col min="6676" max="6912" width="9.109375" style="17"/>
    <col min="6913" max="6913" width="1.109375" style="17" customWidth="1"/>
    <col min="6914" max="6915" width="4.33203125" style="17" customWidth="1"/>
    <col min="6916" max="6916" width="5.109375" style="17" customWidth="1"/>
    <col min="6917" max="6918" width="10.6640625" style="17" customWidth="1"/>
    <col min="6919" max="6921" width="3.5546875" style="17" customWidth="1"/>
    <col min="6922" max="6923" width="6.6640625" style="17" customWidth="1"/>
    <col min="6924" max="6924" width="7.33203125" style="17" customWidth="1"/>
    <col min="6925" max="6925" width="9.109375" style="17"/>
    <col min="6926" max="6926" width="9.6640625" style="17" customWidth="1"/>
    <col min="6927" max="6927" width="11.109375" style="17" customWidth="1"/>
    <col min="6928" max="6928" width="12.88671875" style="17" customWidth="1"/>
    <col min="6929" max="6929" width="7.5546875" style="17" customWidth="1"/>
    <col min="6930" max="6930" width="11.5546875" style="17" customWidth="1"/>
    <col min="6931" max="6931" width="19.5546875" style="17" customWidth="1"/>
    <col min="6932" max="7168" width="9.109375" style="17"/>
    <col min="7169" max="7169" width="1.109375" style="17" customWidth="1"/>
    <col min="7170" max="7171" width="4.33203125" style="17" customWidth="1"/>
    <col min="7172" max="7172" width="5.109375" style="17" customWidth="1"/>
    <col min="7173" max="7174" width="10.6640625" style="17" customWidth="1"/>
    <col min="7175" max="7177" width="3.5546875" style="17" customWidth="1"/>
    <col min="7178" max="7179" width="6.6640625" style="17" customWidth="1"/>
    <col min="7180" max="7180" width="7.33203125" style="17" customWidth="1"/>
    <col min="7181" max="7181" width="9.109375" style="17"/>
    <col min="7182" max="7182" width="9.6640625" style="17" customWidth="1"/>
    <col min="7183" max="7183" width="11.109375" style="17" customWidth="1"/>
    <col min="7184" max="7184" width="12.88671875" style="17" customWidth="1"/>
    <col min="7185" max="7185" width="7.5546875" style="17" customWidth="1"/>
    <col min="7186" max="7186" width="11.5546875" style="17" customWidth="1"/>
    <col min="7187" max="7187" width="19.5546875" style="17" customWidth="1"/>
    <col min="7188" max="7424" width="9.109375" style="17"/>
    <col min="7425" max="7425" width="1.109375" style="17" customWidth="1"/>
    <col min="7426" max="7427" width="4.33203125" style="17" customWidth="1"/>
    <col min="7428" max="7428" width="5.109375" style="17" customWidth="1"/>
    <col min="7429" max="7430" width="10.6640625" style="17" customWidth="1"/>
    <col min="7431" max="7433" width="3.5546875" style="17" customWidth="1"/>
    <col min="7434" max="7435" width="6.6640625" style="17" customWidth="1"/>
    <col min="7436" max="7436" width="7.33203125" style="17" customWidth="1"/>
    <col min="7437" max="7437" width="9.109375" style="17"/>
    <col min="7438" max="7438" width="9.6640625" style="17" customWidth="1"/>
    <col min="7439" max="7439" width="11.109375" style="17" customWidth="1"/>
    <col min="7440" max="7440" width="12.88671875" style="17" customWidth="1"/>
    <col min="7441" max="7441" width="7.5546875" style="17" customWidth="1"/>
    <col min="7442" max="7442" width="11.5546875" style="17" customWidth="1"/>
    <col min="7443" max="7443" width="19.5546875" style="17" customWidth="1"/>
    <col min="7444" max="7680" width="9.109375" style="17"/>
    <col min="7681" max="7681" width="1.109375" style="17" customWidth="1"/>
    <col min="7682" max="7683" width="4.33203125" style="17" customWidth="1"/>
    <col min="7684" max="7684" width="5.109375" style="17" customWidth="1"/>
    <col min="7685" max="7686" width="10.6640625" style="17" customWidth="1"/>
    <col min="7687" max="7689" width="3.5546875" style="17" customWidth="1"/>
    <col min="7690" max="7691" width="6.6640625" style="17" customWidth="1"/>
    <col min="7692" max="7692" width="7.33203125" style="17" customWidth="1"/>
    <col min="7693" max="7693" width="9.109375" style="17"/>
    <col min="7694" max="7694" width="9.6640625" style="17" customWidth="1"/>
    <col min="7695" max="7695" width="11.109375" style="17" customWidth="1"/>
    <col min="7696" max="7696" width="12.88671875" style="17" customWidth="1"/>
    <col min="7697" max="7697" width="7.5546875" style="17" customWidth="1"/>
    <col min="7698" max="7698" width="11.5546875" style="17" customWidth="1"/>
    <col min="7699" max="7699" width="19.5546875" style="17" customWidth="1"/>
    <col min="7700" max="7936" width="9.109375" style="17"/>
    <col min="7937" max="7937" width="1.109375" style="17" customWidth="1"/>
    <col min="7938" max="7939" width="4.33203125" style="17" customWidth="1"/>
    <col min="7940" max="7940" width="5.109375" style="17" customWidth="1"/>
    <col min="7941" max="7942" width="10.6640625" style="17" customWidth="1"/>
    <col min="7943" max="7945" width="3.5546875" style="17" customWidth="1"/>
    <col min="7946" max="7947" width="6.6640625" style="17" customWidth="1"/>
    <col min="7948" max="7948" width="7.33203125" style="17" customWidth="1"/>
    <col min="7949" max="7949" width="9.109375" style="17"/>
    <col min="7950" max="7950" width="9.6640625" style="17" customWidth="1"/>
    <col min="7951" max="7951" width="11.109375" style="17" customWidth="1"/>
    <col min="7952" max="7952" width="12.88671875" style="17" customWidth="1"/>
    <col min="7953" max="7953" width="7.5546875" style="17" customWidth="1"/>
    <col min="7954" max="7954" width="11.5546875" style="17" customWidth="1"/>
    <col min="7955" max="7955" width="19.5546875" style="17" customWidth="1"/>
    <col min="7956" max="8192" width="9.109375" style="17"/>
    <col min="8193" max="8193" width="1.109375" style="17" customWidth="1"/>
    <col min="8194" max="8195" width="4.33203125" style="17" customWidth="1"/>
    <col min="8196" max="8196" width="5.109375" style="17" customWidth="1"/>
    <col min="8197" max="8198" width="10.6640625" style="17" customWidth="1"/>
    <col min="8199" max="8201" width="3.5546875" style="17" customWidth="1"/>
    <col min="8202" max="8203" width="6.6640625" style="17" customWidth="1"/>
    <col min="8204" max="8204" width="7.33203125" style="17" customWidth="1"/>
    <col min="8205" max="8205" width="9.109375" style="17"/>
    <col min="8206" max="8206" width="9.6640625" style="17" customWidth="1"/>
    <col min="8207" max="8207" width="11.109375" style="17" customWidth="1"/>
    <col min="8208" max="8208" width="12.88671875" style="17" customWidth="1"/>
    <col min="8209" max="8209" width="7.5546875" style="17" customWidth="1"/>
    <col min="8210" max="8210" width="11.5546875" style="17" customWidth="1"/>
    <col min="8211" max="8211" width="19.5546875" style="17" customWidth="1"/>
    <col min="8212" max="8448" width="9.109375" style="17"/>
    <col min="8449" max="8449" width="1.109375" style="17" customWidth="1"/>
    <col min="8450" max="8451" width="4.33203125" style="17" customWidth="1"/>
    <col min="8452" max="8452" width="5.109375" style="17" customWidth="1"/>
    <col min="8453" max="8454" width="10.6640625" style="17" customWidth="1"/>
    <col min="8455" max="8457" width="3.5546875" style="17" customWidth="1"/>
    <col min="8458" max="8459" width="6.6640625" style="17" customWidth="1"/>
    <col min="8460" max="8460" width="7.33203125" style="17" customWidth="1"/>
    <col min="8461" max="8461" width="9.109375" style="17"/>
    <col min="8462" max="8462" width="9.6640625" style="17" customWidth="1"/>
    <col min="8463" max="8463" width="11.109375" style="17" customWidth="1"/>
    <col min="8464" max="8464" width="12.88671875" style="17" customWidth="1"/>
    <col min="8465" max="8465" width="7.5546875" style="17" customWidth="1"/>
    <col min="8466" max="8466" width="11.5546875" style="17" customWidth="1"/>
    <col min="8467" max="8467" width="19.5546875" style="17" customWidth="1"/>
    <col min="8468" max="8704" width="9.109375" style="17"/>
    <col min="8705" max="8705" width="1.109375" style="17" customWidth="1"/>
    <col min="8706" max="8707" width="4.33203125" style="17" customWidth="1"/>
    <col min="8708" max="8708" width="5.109375" style="17" customWidth="1"/>
    <col min="8709" max="8710" width="10.6640625" style="17" customWidth="1"/>
    <col min="8711" max="8713" width="3.5546875" style="17" customWidth="1"/>
    <col min="8714" max="8715" width="6.6640625" style="17" customWidth="1"/>
    <col min="8716" max="8716" width="7.33203125" style="17" customWidth="1"/>
    <col min="8717" max="8717" width="9.109375" style="17"/>
    <col min="8718" max="8718" width="9.6640625" style="17" customWidth="1"/>
    <col min="8719" max="8719" width="11.109375" style="17" customWidth="1"/>
    <col min="8720" max="8720" width="12.88671875" style="17" customWidth="1"/>
    <col min="8721" max="8721" width="7.5546875" style="17" customWidth="1"/>
    <col min="8722" max="8722" width="11.5546875" style="17" customWidth="1"/>
    <col min="8723" max="8723" width="19.5546875" style="17" customWidth="1"/>
    <col min="8724" max="8960" width="9.109375" style="17"/>
    <col min="8961" max="8961" width="1.109375" style="17" customWidth="1"/>
    <col min="8962" max="8963" width="4.33203125" style="17" customWidth="1"/>
    <col min="8964" max="8964" width="5.109375" style="17" customWidth="1"/>
    <col min="8965" max="8966" width="10.6640625" style="17" customWidth="1"/>
    <col min="8967" max="8969" width="3.5546875" style="17" customWidth="1"/>
    <col min="8970" max="8971" width="6.6640625" style="17" customWidth="1"/>
    <col min="8972" max="8972" width="7.33203125" style="17" customWidth="1"/>
    <col min="8973" max="8973" width="9.109375" style="17"/>
    <col min="8974" max="8974" width="9.6640625" style="17" customWidth="1"/>
    <col min="8975" max="8975" width="11.109375" style="17" customWidth="1"/>
    <col min="8976" max="8976" width="12.88671875" style="17" customWidth="1"/>
    <col min="8977" max="8977" width="7.5546875" style="17" customWidth="1"/>
    <col min="8978" max="8978" width="11.5546875" style="17" customWidth="1"/>
    <col min="8979" max="8979" width="19.5546875" style="17" customWidth="1"/>
    <col min="8980" max="9216" width="9.109375" style="17"/>
    <col min="9217" max="9217" width="1.109375" style="17" customWidth="1"/>
    <col min="9218" max="9219" width="4.33203125" style="17" customWidth="1"/>
    <col min="9220" max="9220" width="5.109375" style="17" customWidth="1"/>
    <col min="9221" max="9222" width="10.6640625" style="17" customWidth="1"/>
    <col min="9223" max="9225" width="3.5546875" style="17" customWidth="1"/>
    <col min="9226" max="9227" width="6.6640625" style="17" customWidth="1"/>
    <col min="9228" max="9228" width="7.33203125" style="17" customWidth="1"/>
    <col min="9229" max="9229" width="9.109375" style="17"/>
    <col min="9230" max="9230" width="9.6640625" style="17" customWidth="1"/>
    <col min="9231" max="9231" width="11.109375" style="17" customWidth="1"/>
    <col min="9232" max="9232" width="12.88671875" style="17" customWidth="1"/>
    <col min="9233" max="9233" width="7.5546875" style="17" customWidth="1"/>
    <col min="9234" max="9234" width="11.5546875" style="17" customWidth="1"/>
    <col min="9235" max="9235" width="19.5546875" style="17" customWidth="1"/>
    <col min="9236" max="9472" width="9.109375" style="17"/>
    <col min="9473" max="9473" width="1.109375" style="17" customWidth="1"/>
    <col min="9474" max="9475" width="4.33203125" style="17" customWidth="1"/>
    <col min="9476" max="9476" width="5.109375" style="17" customWidth="1"/>
    <col min="9477" max="9478" width="10.6640625" style="17" customWidth="1"/>
    <col min="9479" max="9481" width="3.5546875" style="17" customWidth="1"/>
    <col min="9482" max="9483" width="6.6640625" style="17" customWidth="1"/>
    <col min="9484" max="9484" width="7.33203125" style="17" customWidth="1"/>
    <col min="9485" max="9485" width="9.109375" style="17"/>
    <col min="9486" max="9486" width="9.6640625" style="17" customWidth="1"/>
    <col min="9487" max="9487" width="11.109375" style="17" customWidth="1"/>
    <col min="9488" max="9488" width="12.88671875" style="17" customWidth="1"/>
    <col min="9489" max="9489" width="7.5546875" style="17" customWidth="1"/>
    <col min="9490" max="9490" width="11.5546875" style="17" customWidth="1"/>
    <col min="9491" max="9491" width="19.5546875" style="17" customWidth="1"/>
    <col min="9492" max="9728" width="9.109375" style="17"/>
    <col min="9729" max="9729" width="1.109375" style="17" customWidth="1"/>
    <col min="9730" max="9731" width="4.33203125" style="17" customWidth="1"/>
    <col min="9732" max="9732" width="5.109375" style="17" customWidth="1"/>
    <col min="9733" max="9734" width="10.6640625" style="17" customWidth="1"/>
    <col min="9735" max="9737" width="3.5546875" style="17" customWidth="1"/>
    <col min="9738" max="9739" width="6.6640625" style="17" customWidth="1"/>
    <col min="9740" max="9740" width="7.33203125" style="17" customWidth="1"/>
    <col min="9741" max="9741" width="9.109375" style="17"/>
    <col min="9742" max="9742" width="9.6640625" style="17" customWidth="1"/>
    <col min="9743" max="9743" width="11.109375" style="17" customWidth="1"/>
    <col min="9744" max="9744" width="12.88671875" style="17" customWidth="1"/>
    <col min="9745" max="9745" width="7.5546875" style="17" customWidth="1"/>
    <col min="9746" max="9746" width="11.5546875" style="17" customWidth="1"/>
    <col min="9747" max="9747" width="19.5546875" style="17" customWidth="1"/>
    <col min="9748" max="9984" width="9.109375" style="17"/>
    <col min="9985" max="9985" width="1.109375" style="17" customWidth="1"/>
    <col min="9986" max="9987" width="4.33203125" style="17" customWidth="1"/>
    <col min="9988" max="9988" width="5.109375" style="17" customWidth="1"/>
    <col min="9989" max="9990" width="10.6640625" style="17" customWidth="1"/>
    <col min="9991" max="9993" width="3.5546875" style="17" customWidth="1"/>
    <col min="9994" max="9995" width="6.6640625" style="17" customWidth="1"/>
    <col min="9996" max="9996" width="7.33203125" style="17" customWidth="1"/>
    <col min="9997" max="9997" width="9.109375" style="17"/>
    <col min="9998" max="9998" width="9.6640625" style="17" customWidth="1"/>
    <col min="9999" max="9999" width="11.109375" style="17" customWidth="1"/>
    <col min="10000" max="10000" width="12.88671875" style="17" customWidth="1"/>
    <col min="10001" max="10001" width="7.5546875" style="17" customWidth="1"/>
    <col min="10002" max="10002" width="11.5546875" style="17" customWidth="1"/>
    <col min="10003" max="10003" width="19.5546875" style="17" customWidth="1"/>
    <col min="10004" max="10240" width="9.109375" style="17"/>
    <col min="10241" max="10241" width="1.109375" style="17" customWidth="1"/>
    <col min="10242" max="10243" width="4.33203125" style="17" customWidth="1"/>
    <col min="10244" max="10244" width="5.109375" style="17" customWidth="1"/>
    <col min="10245" max="10246" width="10.6640625" style="17" customWidth="1"/>
    <col min="10247" max="10249" width="3.5546875" style="17" customWidth="1"/>
    <col min="10250" max="10251" width="6.6640625" style="17" customWidth="1"/>
    <col min="10252" max="10252" width="7.33203125" style="17" customWidth="1"/>
    <col min="10253" max="10253" width="9.109375" style="17"/>
    <col min="10254" max="10254" width="9.6640625" style="17" customWidth="1"/>
    <col min="10255" max="10255" width="11.109375" style="17" customWidth="1"/>
    <col min="10256" max="10256" width="12.88671875" style="17" customWidth="1"/>
    <col min="10257" max="10257" width="7.5546875" style="17" customWidth="1"/>
    <col min="10258" max="10258" width="11.5546875" style="17" customWidth="1"/>
    <col min="10259" max="10259" width="19.5546875" style="17" customWidth="1"/>
    <col min="10260" max="10496" width="9.109375" style="17"/>
    <col min="10497" max="10497" width="1.109375" style="17" customWidth="1"/>
    <col min="10498" max="10499" width="4.33203125" style="17" customWidth="1"/>
    <col min="10500" max="10500" width="5.109375" style="17" customWidth="1"/>
    <col min="10501" max="10502" width="10.6640625" style="17" customWidth="1"/>
    <col min="10503" max="10505" width="3.5546875" style="17" customWidth="1"/>
    <col min="10506" max="10507" width="6.6640625" style="17" customWidth="1"/>
    <col min="10508" max="10508" width="7.33203125" style="17" customWidth="1"/>
    <col min="10509" max="10509" width="9.109375" style="17"/>
    <col min="10510" max="10510" width="9.6640625" style="17" customWidth="1"/>
    <col min="10511" max="10511" width="11.109375" style="17" customWidth="1"/>
    <col min="10512" max="10512" width="12.88671875" style="17" customWidth="1"/>
    <col min="10513" max="10513" width="7.5546875" style="17" customWidth="1"/>
    <col min="10514" max="10514" width="11.5546875" style="17" customWidth="1"/>
    <col min="10515" max="10515" width="19.5546875" style="17" customWidth="1"/>
    <col min="10516" max="10752" width="9.109375" style="17"/>
    <col min="10753" max="10753" width="1.109375" style="17" customWidth="1"/>
    <col min="10754" max="10755" width="4.33203125" style="17" customWidth="1"/>
    <col min="10756" max="10756" width="5.109375" style="17" customWidth="1"/>
    <col min="10757" max="10758" width="10.6640625" style="17" customWidth="1"/>
    <col min="10759" max="10761" width="3.5546875" style="17" customWidth="1"/>
    <col min="10762" max="10763" width="6.6640625" style="17" customWidth="1"/>
    <col min="10764" max="10764" width="7.33203125" style="17" customWidth="1"/>
    <col min="10765" max="10765" width="9.109375" style="17"/>
    <col min="10766" max="10766" width="9.6640625" style="17" customWidth="1"/>
    <col min="10767" max="10767" width="11.109375" style="17" customWidth="1"/>
    <col min="10768" max="10768" width="12.88671875" style="17" customWidth="1"/>
    <col min="10769" max="10769" width="7.5546875" style="17" customWidth="1"/>
    <col min="10770" max="10770" width="11.5546875" style="17" customWidth="1"/>
    <col min="10771" max="10771" width="19.5546875" style="17" customWidth="1"/>
    <col min="10772" max="11008" width="9.109375" style="17"/>
    <col min="11009" max="11009" width="1.109375" style="17" customWidth="1"/>
    <col min="11010" max="11011" width="4.33203125" style="17" customWidth="1"/>
    <col min="11012" max="11012" width="5.109375" style="17" customWidth="1"/>
    <col min="11013" max="11014" width="10.6640625" style="17" customWidth="1"/>
    <col min="11015" max="11017" width="3.5546875" style="17" customWidth="1"/>
    <col min="11018" max="11019" width="6.6640625" style="17" customWidth="1"/>
    <col min="11020" max="11020" width="7.33203125" style="17" customWidth="1"/>
    <col min="11021" max="11021" width="9.109375" style="17"/>
    <col min="11022" max="11022" width="9.6640625" style="17" customWidth="1"/>
    <col min="11023" max="11023" width="11.109375" style="17" customWidth="1"/>
    <col min="11024" max="11024" width="12.88671875" style="17" customWidth="1"/>
    <col min="11025" max="11025" width="7.5546875" style="17" customWidth="1"/>
    <col min="11026" max="11026" width="11.5546875" style="17" customWidth="1"/>
    <col min="11027" max="11027" width="19.5546875" style="17" customWidth="1"/>
    <col min="11028" max="11264" width="9.109375" style="17"/>
    <col min="11265" max="11265" width="1.109375" style="17" customWidth="1"/>
    <col min="11266" max="11267" width="4.33203125" style="17" customWidth="1"/>
    <col min="11268" max="11268" width="5.109375" style="17" customWidth="1"/>
    <col min="11269" max="11270" width="10.6640625" style="17" customWidth="1"/>
    <col min="11271" max="11273" width="3.5546875" style="17" customWidth="1"/>
    <col min="11274" max="11275" width="6.6640625" style="17" customWidth="1"/>
    <col min="11276" max="11276" width="7.33203125" style="17" customWidth="1"/>
    <col min="11277" max="11277" width="9.109375" style="17"/>
    <col min="11278" max="11278" width="9.6640625" style="17" customWidth="1"/>
    <col min="11279" max="11279" width="11.109375" style="17" customWidth="1"/>
    <col min="11280" max="11280" width="12.88671875" style="17" customWidth="1"/>
    <col min="11281" max="11281" width="7.5546875" style="17" customWidth="1"/>
    <col min="11282" max="11282" width="11.5546875" style="17" customWidth="1"/>
    <col min="11283" max="11283" width="19.5546875" style="17" customWidth="1"/>
    <col min="11284" max="11520" width="9.109375" style="17"/>
    <col min="11521" max="11521" width="1.109375" style="17" customWidth="1"/>
    <col min="11522" max="11523" width="4.33203125" style="17" customWidth="1"/>
    <col min="11524" max="11524" width="5.109375" style="17" customWidth="1"/>
    <col min="11525" max="11526" width="10.6640625" style="17" customWidth="1"/>
    <col min="11527" max="11529" width="3.5546875" style="17" customWidth="1"/>
    <col min="11530" max="11531" width="6.6640625" style="17" customWidth="1"/>
    <col min="11532" max="11532" width="7.33203125" style="17" customWidth="1"/>
    <col min="11533" max="11533" width="9.109375" style="17"/>
    <col min="11534" max="11534" width="9.6640625" style="17" customWidth="1"/>
    <col min="11535" max="11535" width="11.109375" style="17" customWidth="1"/>
    <col min="11536" max="11536" width="12.88671875" style="17" customWidth="1"/>
    <col min="11537" max="11537" width="7.5546875" style="17" customWidth="1"/>
    <col min="11538" max="11538" width="11.5546875" style="17" customWidth="1"/>
    <col min="11539" max="11539" width="19.5546875" style="17" customWidth="1"/>
    <col min="11540" max="11776" width="9.109375" style="17"/>
    <col min="11777" max="11777" width="1.109375" style="17" customWidth="1"/>
    <col min="11778" max="11779" width="4.33203125" style="17" customWidth="1"/>
    <col min="11780" max="11780" width="5.109375" style="17" customWidth="1"/>
    <col min="11781" max="11782" width="10.6640625" style="17" customWidth="1"/>
    <col min="11783" max="11785" width="3.5546875" style="17" customWidth="1"/>
    <col min="11786" max="11787" width="6.6640625" style="17" customWidth="1"/>
    <col min="11788" max="11788" width="7.33203125" style="17" customWidth="1"/>
    <col min="11789" max="11789" width="9.109375" style="17"/>
    <col min="11790" max="11790" width="9.6640625" style="17" customWidth="1"/>
    <col min="11791" max="11791" width="11.109375" style="17" customWidth="1"/>
    <col min="11792" max="11792" width="12.88671875" style="17" customWidth="1"/>
    <col min="11793" max="11793" width="7.5546875" style="17" customWidth="1"/>
    <col min="11794" max="11794" width="11.5546875" style="17" customWidth="1"/>
    <col min="11795" max="11795" width="19.5546875" style="17" customWidth="1"/>
    <col min="11796" max="12032" width="9.109375" style="17"/>
    <col min="12033" max="12033" width="1.109375" style="17" customWidth="1"/>
    <col min="12034" max="12035" width="4.33203125" style="17" customWidth="1"/>
    <col min="12036" max="12036" width="5.109375" style="17" customWidth="1"/>
    <col min="12037" max="12038" width="10.6640625" style="17" customWidth="1"/>
    <col min="12039" max="12041" width="3.5546875" style="17" customWidth="1"/>
    <col min="12042" max="12043" width="6.6640625" style="17" customWidth="1"/>
    <col min="12044" max="12044" width="7.33203125" style="17" customWidth="1"/>
    <col min="12045" max="12045" width="9.109375" style="17"/>
    <col min="12046" max="12046" width="9.6640625" style="17" customWidth="1"/>
    <col min="12047" max="12047" width="11.109375" style="17" customWidth="1"/>
    <col min="12048" max="12048" width="12.88671875" style="17" customWidth="1"/>
    <col min="12049" max="12049" width="7.5546875" style="17" customWidth="1"/>
    <col min="12050" max="12050" width="11.5546875" style="17" customWidth="1"/>
    <col min="12051" max="12051" width="19.5546875" style="17" customWidth="1"/>
    <col min="12052" max="12288" width="9.109375" style="17"/>
    <col min="12289" max="12289" width="1.109375" style="17" customWidth="1"/>
    <col min="12290" max="12291" width="4.33203125" style="17" customWidth="1"/>
    <col min="12292" max="12292" width="5.109375" style="17" customWidth="1"/>
    <col min="12293" max="12294" width="10.6640625" style="17" customWidth="1"/>
    <col min="12295" max="12297" width="3.5546875" style="17" customWidth="1"/>
    <col min="12298" max="12299" width="6.6640625" style="17" customWidth="1"/>
    <col min="12300" max="12300" width="7.33203125" style="17" customWidth="1"/>
    <col min="12301" max="12301" width="9.109375" style="17"/>
    <col min="12302" max="12302" width="9.6640625" style="17" customWidth="1"/>
    <col min="12303" max="12303" width="11.109375" style="17" customWidth="1"/>
    <col min="12304" max="12304" width="12.88671875" style="17" customWidth="1"/>
    <col min="12305" max="12305" width="7.5546875" style="17" customWidth="1"/>
    <col min="12306" max="12306" width="11.5546875" style="17" customWidth="1"/>
    <col min="12307" max="12307" width="19.5546875" style="17" customWidth="1"/>
    <col min="12308" max="12544" width="9.109375" style="17"/>
    <col min="12545" max="12545" width="1.109375" style="17" customWidth="1"/>
    <col min="12546" max="12547" width="4.33203125" style="17" customWidth="1"/>
    <col min="12548" max="12548" width="5.109375" style="17" customWidth="1"/>
    <col min="12549" max="12550" width="10.6640625" style="17" customWidth="1"/>
    <col min="12551" max="12553" width="3.5546875" style="17" customWidth="1"/>
    <col min="12554" max="12555" width="6.6640625" style="17" customWidth="1"/>
    <col min="12556" max="12556" width="7.33203125" style="17" customWidth="1"/>
    <col min="12557" max="12557" width="9.109375" style="17"/>
    <col min="12558" max="12558" width="9.6640625" style="17" customWidth="1"/>
    <col min="12559" max="12559" width="11.109375" style="17" customWidth="1"/>
    <col min="12560" max="12560" width="12.88671875" style="17" customWidth="1"/>
    <col min="12561" max="12561" width="7.5546875" style="17" customWidth="1"/>
    <col min="12562" max="12562" width="11.5546875" style="17" customWidth="1"/>
    <col min="12563" max="12563" width="19.5546875" style="17" customWidth="1"/>
    <col min="12564" max="12800" width="9.109375" style="17"/>
    <col min="12801" max="12801" width="1.109375" style="17" customWidth="1"/>
    <col min="12802" max="12803" width="4.33203125" style="17" customWidth="1"/>
    <col min="12804" max="12804" width="5.109375" style="17" customWidth="1"/>
    <col min="12805" max="12806" width="10.6640625" style="17" customWidth="1"/>
    <col min="12807" max="12809" width="3.5546875" style="17" customWidth="1"/>
    <col min="12810" max="12811" width="6.6640625" style="17" customWidth="1"/>
    <col min="12812" max="12812" width="7.33203125" style="17" customWidth="1"/>
    <col min="12813" max="12813" width="9.109375" style="17"/>
    <col min="12814" max="12814" width="9.6640625" style="17" customWidth="1"/>
    <col min="12815" max="12815" width="11.109375" style="17" customWidth="1"/>
    <col min="12816" max="12816" width="12.88671875" style="17" customWidth="1"/>
    <col min="12817" max="12817" width="7.5546875" style="17" customWidth="1"/>
    <col min="12818" max="12818" width="11.5546875" style="17" customWidth="1"/>
    <col min="12819" max="12819" width="19.5546875" style="17" customWidth="1"/>
    <col min="12820" max="13056" width="9.109375" style="17"/>
    <col min="13057" max="13057" width="1.109375" style="17" customWidth="1"/>
    <col min="13058" max="13059" width="4.33203125" style="17" customWidth="1"/>
    <col min="13060" max="13060" width="5.109375" style="17" customWidth="1"/>
    <col min="13061" max="13062" width="10.6640625" style="17" customWidth="1"/>
    <col min="13063" max="13065" width="3.5546875" style="17" customWidth="1"/>
    <col min="13066" max="13067" width="6.6640625" style="17" customWidth="1"/>
    <col min="13068" max="13068" width="7.33203125" style="17" customWidth="1"/>
    <col min="13069" max="13069" width="9.109375" style="17"/>
    <col min="13070" max="13070" width="9.6640625" style="17" customWidth="1"/>
    <col min="13071" max="13071" width="11.109375" style="17" customWidth="1"/>
    <col min="13072" max="13072" width="12.88671875" style="17" customWidth="1"/>
    <col min="13073" max="13073" width="7.5546875" style="17" customWidth="1"/>
    <col min="13074" max="13074" width="11.5546875" style="17" customWidth="1"/>
    <col min="13075" max="13075" width="19.5546875" style="17" customWidth="1"/>
    <col min="13076" max="13312" width="9.109375" style="17"/>
    <col min="13313" max="13313" width="1.109375" style="17" customWidth="1"/>
    <col min="13314" max="13315" width="4.33203125" style="17" customWidth="1"/>
    <col min="13316" max="13316" width="5.109375" style="17" customWidth="1"/>
    <col min="13317" max="13318" width="10.6640625" style="17" customWidth="1"/>
    <col min="13319" max="13321" width="3.5546875" style="17" customWidth="1"/>
    <col min="13322" max="13323" width="6.6640625" style="17" customWidth="1"/>
    <col min="13324" max="13324" width="7.33203125" style="17" customWidth="1"/>
    <col min="13325" max="13325" width="9.109375" style="17"/>
    <col min="13326" max="13326" width="9.6640625" style="17" customWidth="1"/>
    <col min="13327" max="13327" width="11.109375" style="17" customWidth="1"/>
    <col min="13328" max="13328" width="12.88671875" style="17" customWidth="1"/>
    <col min="13329" max="13329" width="7.5546875" style="17" customWidth="1"/>
    <col min="13330" max="13330" width="11.5546875" style="17" customWidth="1"/>
    <col min="13331" max="13331" width="19.5546875" style="17" customWidth="1"/>
    <col min="13332" max="13568" width="9.109375" style="17"/>
    <col min="13569" max="13569" width="1.109375" style="17" customWidth="1"/>
    <col min="13570" max="13571" width="4.33203125" style="17" customWidth="1"/>
    <col min="13572" max="13572" width="5.109375" style="17" customWidth="1"/>
    <col min="13573" max="13574" width="10.6640625" style="17" customWidth="1"/>
    <col min="13575" max="13577" width="3.5546875" style="17" customWidth="1"/>
    <col min="13578" max="13579" width="6.6640625" style="17" customWidth="1"/>
    <col min="13580" max="13580" width="7.33203125" style="17" customWidth="1"/>
    <col min="13581" max="13581" width="9.109375" style="17"/>
    <col min="13582" max="13582" width="9.6640625" style="17" customWidth="1"/>
    <col min="13583" max="13583" width="11.109375" style="17" customWidth="1"/>
    <col min="13584" max="13584" width="12.88671875" style="17" customWidth="1"/>
    <col min="13585" max="13585" width="7.5546875" style="17" customWidth="1"/>
    <col min="13586" max="13586" width="11.5546875" style="17" customWidth="1"/>
    <col min="13587" max="13587" width="19.5546875" style="17" customWidth="1"/>
    <col min="13588" max="13824" width="9.109375" style="17"/>
    <col min="13825" max="13825" width="1.109375" style="17" customWidth="1"/>
    <col min="13826" max="13827" width="4.33203125" style="17" customWidth="1"/>
    <col min="13828" max="13828" width="5.109375" style="17" customWidth="1"/>
    <col min="13829" max="13830" width="10.6640625" style="17" customWidth="1"/>
    <col min="13831" max="13833" width="3.5546875" style="17" customWidth="1"/>
    <col min="13834" max="13835" width="6.6640625" style="17" customWidth="1"/>
    <col min="13836" max="13836" width="7.33203125" style="17" customWidth="1"/>
    <col min="13837" max="13837" width="9.109375" style="17"/>
    <col min="13838" max="13838" width="9.6640625" style="17" customWidth="1"/>
    <col min="13839" max="13839" width="11.109375" style="17" customWidth="1"/>
    <col min="13840" max="13840" width="12.88671875" style="17" customWidth="1"/>
    <col min="13841" max="13841" width="7.5546875" style="17" customWidth="1"/>
    <col min="13842" max="13842" width="11.5546875" style="17" customWidth="1"/>
    <col min="13843" max="13843" width="19.5546875" style="17" customWidth="1"/>
    <col min="13844" max="14080" width="9.109375" style="17"/>
    <col min="14081" max="14081" width="1.109375" style="17" customWidth="1"/>
    <col min="14082" max="14083" width="4.33203125" style="17" customWidth="1"/>
    <col min="14084" max="14084" width="5.109375" style="17" customWidth="1"/>
    <col min="14085" max="14086" width="10.6640625" style="17" customWidth="1"/>
    <col min="14087" max="14089" width="3.5546875" style="17" customWidth="1"/>
    <col min="14090" max="14091" width="6.6640625" style="17" customWidth="1"/>
    <col min="14092" max="14092" width="7.33203125" style="17" customWidth="1"/>
    <col min="14093" max="14093" width="9.109375" style="17"/>
    <col min="14094" max="14094" width="9.6640625" style="17" customWidth="1"/>
    <col min="14095" max="14095" width="11.109375" style="17" customWidth="1"/>
    <col min="14096" max="14096" width="12.88671875" style="17" customWidth="1"/>
    <col min="14097" max="14097" width="7.5546875" style="17" customWidth="1"/>
    <col min="14098" max="14098" width="11.5546875" style="17" customWidth="1"/>
    <col min="14099" max="14099" width="19.5546875" style="17" customWidth="1"/>
    <col min="14100" max="14336" width="9.109375" style="17"/>
    <col min="14337" max="14337" width="1.109375" style="17" customWidth="1"/>
    <col min="14338" max="14339" width="4.33203125" style="17" customWidth="1"/>
    <col min="14340" max="14340" width="5.109375" style="17" customWidth="1"/>
    <col min="14341" max="14342" width="10.6640625" style="17" customWidth="1"/>
    <col min="14343" max="14345" width="3.5546875" style="17" customWidth="1"/>
    <col min="14346" max="14347" width="6.6640625" style="17" customWidth="1"/>
    <col min="14348" max="14348" width="7.33203125" style="17" customWidth="1"/>
    <col min="14349" max="14349" width="9.109375" style="17"/>
    <col min="14350" max="14350" width="9.6640625" style="17" customWidth="1"/>
    <col min="14351" max="14351" width="11.109375" style="17" customWidth="1"/>
    <col min="14352" max="14352" width="12.88671875" style="17" customWidth="1"/>
    <col min="14353" max="14353" width="7.5546875" style="17" customWidth="1"/>
    <col min="14354" max="14354" width="11.5546875" style="17" customWidth="1"/>
    <col min="14355" max="14355" width="19.5546875" style="17" customWidth="1"/>
    <col min="14356" max="14592" width="9.109375" style="17"/>
    <col min="14593" max="14593" width="1.109375" style="17" customWidth="1"/>
    <col min="14594" max="14595" width="4.33203125" style="17" customWidth="1"/>
    <col min="14596" max="14596" width="5.109375" style="17" customWidth="1"/>
    <col min="14597" max="14598" width="10.6640625" style="17" customWidth="1"/>
    <col min="14599" max="14601" width="3.5546875" style="17" customWidth="1"/>
    <col min="14602" max="14603" width="6.6640625" style="17" customWidth="1"/>
    <col min="14604" max="14604" width="7.33203125" style="17" customWidth="1"/>
    <col min="14605" max="14605" width="9.109375" style="17"/>
    <col min="14606" max="14606" width="9.6640625" style="17" customWidth="1"/>
    <col min="14607" max="14607" width="11.109375" style="17" customWidth="1"/>
    <col min="14608" max="14608" width="12.88671875" style="17" customWidth="1"/>
    <col min="14609" max="14609" width="7.5546875" style="17" customWidth="1"/>
    <col min="14610" max="14610" width="11.5546875" style="17" customWidth="1"/>
    <col min="14611" max="14611" width="19.5546875" style="17" customWidth="1"/>
    <col min="14612" max="14848" width="9.109375" style="17"/>
    <col min="14849" max="14849" width="1.109375" style="17" customWidth="1"/>
    <col min="14850" max="14851" width="4.33203125" style="17" customWidth="1"/>
    <col min="14852" max="14852" width="5.109375" style="17" customWidth="1"/>
    <col min="14853" max="14854" width="10.6640625" style="17" customWidth="1"/>
    <col min="14855" max="14857" width="3.5546875" style="17" customWidth="1"/>
    <col min="14858" max="14859" width="6.6640625" style="17" customWidth="1"/>
    <col min="14860" max="14860" width="7.33203125" style="17" customWidth="1"/>
    <col min="14861" max="14861" width="9.109375" style="17"/>
    <col min="14862" max="14862" width="9.6640625" style="17" customWidth="1"/>
    <col min="14863" max="14863" width="11.109375" style="17" customWidth="1"/>
    <col min="14864" max="14864" width="12.88671875" style="17" customWidth="1"/>
    <col min="14865" max="14865" width="7.5546875" style="17" customWidth="1"/>
    <col min="14866" max="14866" width="11.5546875" style="17" customWidth="1"/>
    <col min="14867" max="14867" width="19.5546875" style="17" customWidth="1"/>
    <col min="14868" max="15104" width="9.109375" style="17"/>
    <col min="15105" max="15105" width="1.109375" style="17" customWidth="1"/>
    <col min="15106" max="15107" width="4.33203125" style="17" customWidth="1"/>
    <col min="15108" max="15108" width="5.109375" style="17" customWidth="1"/>
    <col min="15109" max="15110" width="10.6640625" style="17" customWidth="1"/>
    <col min="15111" max="15113" width="3.5546875" style="17" customWidth="1"/>
    <col min="15114" max="15115" width="6.6640625" style="17" customWidth="1"/>
    <col min="15116" max="15116" width="7.33203125" style="17" customWidth="1"/>
    <col min="15117" max="15117" width="9.109375" style="17"/>
    <col min="15118" max="15118" width="9.6640625" style="17" customWidth="1"/>
    <col min="15119" max="15119" width="11.109375" style="17" customWidth="1"/>
    <col min="15120" max="15120" width="12.88671875" style="17" customWidth="1"/>
    <col min="15121" max="15121" width="7.5546875" style="17" customWidth="1"/>
    <col min="15122" max="15122" width="11.5546875" style="17" customWidth="1"/>
    <col min="15123" max="15123" width="19.5546875" style="17" customWidth="1"/>
    <col min="15124" max="15360" width="9.109375" style="17"/>
    <col min="15361" max="15361" width="1.109375" style="17" customWidth="1"/>
    <col min="15362" max="15363" width="4.33203125" style="17" customWidth="1"/>
    <col min="15364" max="15364" width="5.109375" style="17" customWidth="1"/>
    <col min="15365" max="15366" width="10.6640625" style="17" customWidth="1"/>
    <col min="15367" max="15369" width="3.5546875" style="17" customWidth="1"/>
    <col min="15370" max="15371" width="6.6640625" style="17" customWidth="1"/>
    <col min="15372" max="15372" width="7.33203125" style="17" customWidth="1"/>
    <col min="15373" max="15373" width="9.109375" style="17"/>
    <col min="15374" max="15374" width="9.6640625" style="17" customWidth="1"/>
    <col min="15375" max="15375" width="11.109375" style="17" customWidth="1"/>
    <col min="15376" max="15376" width="12.88671875" style="17" customWidth="1"/>
    <col min="15377" max="15377" width="7.5546875" style="17" customWidth="1"/>
    <col min="15378" max="15378" width="11.5546875" style="17" customWidth="1"/>
    <col min="15379" max="15379" width="19.5546875" style="17" customWidth="1"/>
    <col min="15380" max="15616" width="9.109375" style="17"/>
    <col min="15617" max="15617" width="1.109375" style="17" customWidth="1"/>
    <col min="15618" max="15619" width="4.33203125" style="17" customWidth="1"/>
    <col min="15620" max="15620" width="5.109375" style="17" customWidth="1"/>
    <col min="15621" max="15622" width="10.6640625" style="17" customWidth="1"/>
    <col min="15623" max="15625" width="3.5546875" style="17" customWidth="1"/>
    <col min="15626" max="15627" width="6.6640625" style="17" customWidth="1"/>
    <col min="15628" max="15628" width="7.33203125" style="17" customWidth="1"/>
    <col min="15629" max="15629" width="9.109375" style="17"/>
    <col min="15630" max="15630" width="9.6640625" style="17" customWidth="1"/>
    <col min="15631" max="15631" width="11.109375" style="17" customWidth="1"/>
    <col min="15632" max="15632" width="12.88671875" style="17" customWidth="1"/>
    <col min="15633" max="15633" width="7.5546875" style="17" customWidth="1"/>
    <col min="15634" max="15634" width="11.5546875" style="17" customWidth="1"/>
    <col min="15635" max="15635" width="19.5546875" style="17" customWidth="1"/>
    <col min="15636" max="15872" width="9.109375" style="17"/>
    <col min="15873" max="15873" width="1.109375" style="17" customWidth="1"/>
    <col min="15874" max="15875" width="4.33203125" style="17" customWidth="1"/>
    <col min="15876" max="15876" width="5.109375" style="17" customWidth="1"/>
    <col min="15877" max="15878" width="10.6640625" style="17" customWidth="1"/>
    <col min="15879" max="15881" width="3.5546875" style="17" customWidth="1"/>
    <col min="15882" max="15883" width="6.6640625" style="17" customWidth="1"/>
    <col min="15884" max="15884" width="7.33203125" style="17" customWidth="1"/>
    <col min="15885" max="15885" width="9.109375" style="17"/>
    <col min="15886" max="15886" width="9.6640625" style="17" customWidth="1"/>
    <col min="15887" max="15887" width="11.109375" style="17" customWidth="1"/>
    <col min="15888" max="15888" width="12.88671875" style="17" customWidth="1"/>
    <col min="15889" max="15889" width="7.5546875" style="17" customWidth="1"/>
    <col min="15890" max="15890" width="11.5546875" style="17" customWidth="1"/>
    <col min="15891" max="15891" width="19.5546875" style="17" customWidth="1"/>
    <col min="15892" max="16128" width="9.109375" style="17"/>
    <col min="16129" max="16129" width="1.109375" style="17" customWidth="1"/>
    <col min="16130" max="16131" width="4.33203125" style="17" customWidth="1"/>
    <col min="16132" max="16132" width="5.109375" style="17" customWidth="1"/>
    <col min="16133" max="16134" width="10.6640625" style="17" customWidth="1"/>
    <col min="16135" max="16137" width="3.5546875" style="17" customWidth="1"/>
    <col min="16138" max="16139" width="6.6640625" style="17" customWidth="1"/>
    <col min="16140" max="16140" width="7.33203125" style="17" customWidth="1"/>
    <col min="16141" max="16141" width="9.109375" style="17"/>
    <col min="16142" max="16142" width="9.6640625" style="17" customWidth="1"/>
    <col min="16143" max="16143" width="11.109375" style="17" customWidth="1"/>
    <col min="16144" max="16144" width="12.88671875" style="17" customWidth="1"/>
    <col min="16145" max="16145" width="7.5546875" style="17" customWidth="1"/>
    <col min="16146" max="16146" width="11.5546875" style="17" customWidth="1"/>
    <col min="16147" max="16147" width="19.5546875" style="17" customWidth="1"/>
    <col min="16148" max="16384" width="9.109375" style="17"/>
  </cols>
  <sheetData>
    <row r="1" spans="1:20" s="2" customFormat="1" ht="4.5" customHeight="1" x14ac:dyDescent="0.3">
      <c r="A1" s="1" t="s">
        <v>0</v>
      </c>
      <c r="E1" s="3" t="s">
        <v>1</v>
      </c>
      <c r="F1" s="3" t="s">
        <v>2</v>
      </c>
      <c r="M1" s="4"/>
      <c r="O1" s="3"/>
      <c r="P1" s="3" t="s">
        <v>3</v>
      </c>
      <c r="R1" s="5"/>
      <c r="S1" s="6"/>
    </row>
    <row r="2" spans="1:20" s="9" customFormat="1" ht="3" customHeight="1" thickBot="1" x14ac:dyDescent="0.3">
      <c r="A2" s="7"/>
      <c r="B2" s="8" t="str">
        <f>"RZ.mdb\"&amp;$E$3</f>
        <v>RZ.mdb\Прокат</v>
      </c>
      <c r="M2" s="10"/>
      <c r="R2" s="11"/>
      <c r="S2" s="6"/>
    </row>
    <row r="3" spans="1:20" s="13" customFormat="1" ht="14.25" customHeight="1" thickTop="1" thickBot="1" x14ac:dyDescent="0.35">
      <c r="A3" s="12" t="s">
        <v>4</v>
      </c>
      <c r="B3" s="282" t="s">
        <v>5</v>
      </c>
      <c r="C3" s="283"/>
      <c r="D3" s="283"/>
      <c r="E3" s="284" t="s">
        <v>6</v>
      </c>
      <c r="F3" s="285"/>
      <c r="H3" s="286" t="s">
        <v>7</v>
      </c>
      <c r="I3" s="287"/>
      <c r="J3" s="287"/>
      <c r="K3" s="287"/>
      <c r="L3" s="287"/>
      <c r="M3" s="287"/>
      <c r="N3" s="288"/>
      <c r="P3" s="14" t="s">
        <v>8</v>
      </c>
      <c r="Q3" s="15">
        <v>2</v>
      </c>
      <c r="R3" s="16"/>
      <c r="S3" s="14" t="s">
        <v>9</v>
      </c>
      <c r="T3" s="15">
        <v>2</v>
      </c>
    </row>
    <row r="4" spans="1:20" ht="10.5" customHeight="1" thickTop="1" x14ac:dyDescent="0.25"/>
    <row r="5" spans="1:20" ht="18.75" customHeight="1" x14ac:dyDescent="0.3">
      <c r="B5" s="289" t="s">
        <v>10</v>
      </c>
      <c r="C5" s="289"/>
      <c r="D5" s="289"/>
      <c r="E5" s="289"/>
      <c r="F5" s="289"/>
      <c r="G5" s="289"/>
      <c r="H5" s="289"/>
      <c r="I5" s="289"/>
      <c r="J5" s="289"/>
      <c r="K5" s="289"/>
      <c r="L5" s="289"/>
      <c r="M5" s="289"/>
      <c r="N5" s="289"/>
      <c r="O5" s="289"/>
      <c r="P5" s="289"/>
      <c r="Q5" s="289"/>
      <c r="R5" s="290" t="s">
        <v>11</v>
      </c>
      <c r="S5" s="20"/>
    </row>
    <row r="6" spans="1:20" ht="15.9" customHeight="1" x14ac:dyDescent="0.3">
      <c r="B6" s="293" t="s">
        <v>12</v>
      </c>
      <c r="C6" s="293"/>
      <c r="D6" s="294" t="s">
        <v>13</v>
      </c>
      <c r="E6" s="293" t="s">
        <v>14</v>
      </c>
      <c r="F6" s="293"/>
      <c r="G6" s="293" t="s">
        <v>15</v>
      </c>
      <c r="H6" s="293"/>
      <c r="I6" s="293"/>
      <c r="J6" s="293" t="s">
        <v>16</v>
      </c>
      <c r="K6" s="293"/>
      <c r="L6" s="293" t="s">
        <v>17</v>
      </c>
      <c r="M6" s="293"/>
      <c r="N6" s="293"/>
      <c r="O6" s="293" t="s">
        <v>18</v>
      </c>
      <c r="P6" s="293"/>
      <c r="Q6" s="293"/>
      <c r="R6" s="291"/>
      <c r="S6" s="20"/>
    </row>
    <row r="7" spans="1:20" ht="15.9" customHeight="1" x14ac:dyDescent="0.3">
      <c r="B7" s="293"/>
      <c r="C7" s="293"/>
      <c r="D7" s="294"/>
      <c r="E7" s="293"/>
      <c r="F7" s="293"/>
      <c r="G7" s="293"/>
      <c r="H7" s="293"/>
      <c r="I7" s="293"/>
      <c r="J7" s="136" t="s">
        <v>19</v>
      </c>
      <c r="K7" s="136" t="s">
        <v>20</v>
      </c>
      <c r="L7" s="136" t="s">
        <v>21</v>
      </c>
      <c r="M7" s="136" t="s">
        <v>22</v>
      </c>
      <c r="N7" s="136" t="s">
        <v>23</v>
      </c>
      <c r="O7" s="293"/>
      <c r="P7" s="293"/>
      <c r="Q7" s="293"/>
      <c r="R7" s="292"/>
      <c r="S7" s="20"/>
    </row>
    <row r="8" spans="1:20" s="26" customFormat="1" ht="15.9" customHeight="1" x14ac:dyDescent="0.3">
      <c r="A8" s="21"/>
      <c r="B8" s="343" t="s">
        <v>579</v>
      </c>
      <c r="C8" s="344"/>
      <c r="D8" s="134">
        <f t="shared" ref="D8:D16" ca="1" si="0">CELL("строка",D8)-7</f>
        <v>1</v>
      </c>
      <c r="E8" s="27" t="s">
        <v>27</v>
      </c>
      <c r="F8" s="22" t="s">
        <v>571</v>
      </c>
      <c r="G8" s="295">
        <v>3730</v>
      </c>
      <c r="H8" s="295"/>
      <c r="I8" s="295"/>
      <c r="J8" s="133">
        <v>1</v>
      </c>
      <c r="K8" s="133"/>
      <c r="L8" s="64">
        <f>ROUNDUP(IF(G8="",1,IF([1]!SearchNum(G8,2)&gt;0,[1]!SearchNum(G8,1)*[1]!SearchNum(G8,2)/1000000,IF([1]!SearchNum(G8,1)&gt;0,[1]!SearchNum(G8,1)/1000,1)))*R8,[1]!StrToNum($Q$3))</f>
        <v>233.5</v>
      </c>
      <c r="M8" s="64">
        <f>ROUND(L8*(J8+K8),[1]!StrToNum($T$3))</f>
        <v>233.5</v>
      </c>
      <c r="N8" s="349">
        <f>SUM(M8:M17)</f>
        <v>299.94999999999993</v>
      </c>
      <c r="O8" s="24" t="s">
        <v>109</v>
      </c>
      <c r="P8" s="296" t="s">
        <v>452</v>
      </c>
      <c r="Q8" s="297"/>
      <c r="R8" s="25">
        <v>62.599998474121094</v>
      </c>
      <c r="S8" s="20" t="s">
        <v>28</v>
      </c>
    </row>
    <row r="9" spans="1:20" s="26" customFormat="1" ht="15.9" customHeight="1" x14ac:dyDescent="0.3">
      <c r="A9" s="21"/>
      <c r="B9" s="345"/>
      <c r="C9" s="346"/>
      <c r="D9" s="134">
        <f t="shared" ca="1" si="0"/>
        <v>2</v>
      </c>
      <c r="E9" s="27" t="s">
        <v>32</v>
      </c>
      <c r="F9" s="22" t="s">
        <v>572</v>
      </c>
      <c r="G9" s="295">
        <v>290</v>
      </c>
      <c r="H9" s="295"/>
      <c r="I9" s="295"/>
      <c r="J9" s="133">
        <v>1</v>
      </c>
      <c r="K9" s="133"/>
      <c r="L9" s="64">
        <f>ROUNDUP(IF(G9="",1,IF([1]!SearchNum(G9,2)&gt;0,[1]!SearchNum(G9,1)*[1]!SearchNum(G9,2)/1000000,IF([1]!SearchNum(G9,1)&gt;0,[1]!SearchNum(G9,1)/1000,1)))*R9,[1]!StrToNum($Q$3))</f>
        <v>11.39</v>
      </c>
      <c r="M9" s="64">
        <f>ROUND(L9*(J9+K9),[1]!StrToNum($T$3))</f>
        <v>11.39</v>
      </c>
      <c r="N9" s="350"/>
      <c r="O9" s="24" t="s">
        <v>97</v>
      </c>
      <c r="P9" s="296" t="s">
        <v>34</v>
      </c>
      <c r="Q9" s="297"/>
      <c r="R9" s="25">
        <f>[2]!МассСеч(F9,7850)</f>
        <v>39.25</v>
      </c>
      <c r="S9" s="20" t="s">
        <v>33</v>
      </c>
    </row>
    <row r="10" spans="1:20" s="26" customFormat="1" ht="15.9" customHeight="1" x14ac:dyDescent="0.3">
      <c r="A10" s="21"/>
      <c r="B10" s="345"/>
      <c r="C10" s="346"/>
      <c r="D10" s="134">
        <f t="shared" ca="1" si="0"/>
        <v>3</v>
      </c>
      <c r="E10" s="27" t="s">
        <v>32</v>
      </c>
      <c r="F10" s="22" t="s">
        <v>573</v>
      </c>
      <c r="G10" s="295">
        <v>260</v>
      </c>
      <c r="H10" s="295"/>
      <c r="I10" s="295"/>
      <c r="J10" s="133">
        <v>1</v>
      </c>
      <c r="K10" s="133"/>
      <c r="L10" s="64">
        <f>ROUNDUP(IF(G10="",1,IF([1]!SearchNum(G10,2)&gt;0,[1]!SearchNum(G10,1)*[1]!SearchNum(G10,2)/1000000,IF([1]!SearchNum(G10,1)&gt;0,[1]!SearchNum(G10,1)/1000,1)))*R10,[1]!StrToNum($Q$3))</f>
        <v>7.1499999999999995</v>
      </c>
      <c r="M10" s="64">
        <f>ROUND(L10*(J10+K10),[1]!StrToNum($T$3))</f>
        <v>7.15</v>
      </c>
      <c r="N10" s="350"/>
      <c r="O10" s="24" t="s">
        <v>36</v>
      </c>
      <c r="P10" s="296" t="s">
        <v>34</v>
      </c>
      <c r="Q10" s="297"/>
      <c r="R10" s="25">
        <f>[2]!МассСеч(F10,7850)</f>
        <v>27.475000381469727</v>
      </c>
      <c r="S10" s="20" t="s">
        <v>33</v>
      </c>
    </row>
    <row r="11" spans="1:20" s="26" customFormat="1" ht="15.9" customHeight="1" x14ac:dyDescent="0.3">
      <c r="A11" s="21"/>
      <c r="B11" s="345"/>
      <c r="C11" s="346"/>
      <c r="D11" s="134">
        <f t="shared" ca="1" si="0"/>
        <v>4</v>
      </c>
      <c r="E11" s="27" t="s">
        <v>32</v>
      </c>
      <c r="F11" s="22" t="s">
        <v>574</v>
      </c>
      <c r="G11" s="295">
        <v>222</v>
      </c>
      <c r="H11" s="295"/>
      <c r="I11" s="295"/>
      <c r="J11" s="133">
        <v>2</v>
      </c>
      <c r="K11" s="133"/>
      <c r="L11" s="64">
        <f>ROUNDUP(IF(G11="",1,IF([1]!SearchNum(G11,2)&gt;0,[1]!SearchNum(G11,1)*[1]!SearchNum(G11,2)/1000000,IF([1]!SearchNum(G11,1)&gt;0,[1]!SearchNum(G11,1)/1000,1)))*R11,[1]!StrToNum($Q$3))</f>
        <v>2.9299999999999997</v>
      </c>
      <c r="M11" s="64">
        <f>ROUND(L11*(J11+K11),[1]!StrToNum($T$3))</f>
        <v>5.86</v>
      </c>
      <c r="N11" s="350"/>
      <c r="O11" s="24" t="s">
        <v>36</v>
      </c>
      <c r="P11" s="296" t="s">
        <v>34</v>
      </c>
      <c r="Q11" s="297"/>
      <c r="R11" s="25">
        <f>[2]!МассСеч(F11,7850)</f>
        <v>13.187999725341797</v>
      </c>
      <c r="S11" s="20" t="s">
        <v>33</v>
      </c>
    </row>
    <row r="12" spans="1:20" s="26" customFormat="1" ht="15.9" customHeight="1" x14ac:dyDescent="0.3">
      <c r="A12" s="21"/>
      <c r="B12" s="345"/>
      <c r="C12" s="346"/>
      <c r="D12" s="134">
        <f t="shared" ca="1" si="0"/>
        <v>5</v>
      </c>
      <c r="E12" s="27" t="s">
        <v>219</v>
      </c>
      <c r="F12" s="22" t="s">
        <v>243</v>
      </c>
      <c r="G12" s="295">
        <v>320</v>
      </c>
      <c r="H12" s="295"/>
      <c r="I12" s="295"/>
      <c r="J12" s="133">
        <v>1</v>
      </c>
      <c r="K12" s="133"/>
      <c r="L12" s="64">
        <f>ROUNDUP(IF(G12="",1,IF([1]!SearchNum(G12,2)&gt;0,[1]!SearchNum(G12,1)*[1]!SearchNum(G12,2)/1000000,IF([1]!SearchNum(G12,1)&gt;0,[1]!SearchNum(G12,1)/1000,1)))*R12,[1]!StrToNum($Q$3))</f>
        <v>4.84</v>
      </c>
      <c r="M12" s="64">
        <f>ROUND(L12*(J12+K12),[1]!StrToNum($T$3))</f>
        <v>4.84</v>
      </c>
      <c r="N12" s="350"/>
      <c r="O12" s="24" t="s">
        <v>36</v>
      </c>
      <c r="P12" s="296" t="s">
        <v>221</v>
      </c>
      <c r="Q12" s="297"/>
      <c r="R12" s="25">
        <v>15.100000381469727</v>
      </c>
      <c r="S12" s="20" t="s">
        <v>220</v>
      </c>
    </row>
    <row r="13" spans="1:20" s="26" customFormat="1" ht="15.9" customHeight="1" x14ac:dyDescent="0.3">
      <c r="A13" s="21"/>
      <c r="B13" s="345"/>
      <c r="C13" s="346"/>
      <c r="D13" s="134">
        <f t="shared" ca="1" si="0"/>
        <v>6</v>
      </c>
      <c r="E13" s="27" t="s">
        <v>32</v>
      </c>
      <c r="F13" s="22" t="s">
        <v>573</v>
      </c>
      <c r="G13" s="295">
        <v>320</v>
      </c>
      <c r="H13" s="295"/>
      <c r="I13" s="295"/>
      <c r="J13" s="133">
        <v>1</v>
      </c>
      <c r="K13" s="133"/>
      <c r="L13" s="64">
        <f>ROUNDUP(IF(G13="",1,IF([1]!SearchNum(G13,2)&gt;0,[1]!SearchNum(G13,1)*[1]!SearchNum(G13,2)/1000000,IF([1]!SearchNum(G13,1)&gt;0,[1]!SearchNum(G13,1)/1000,1)))*R13,[1]!StrToNum($Q$3))</f>
        <v>8.7999999999999989</v>
      </c>
      <c r="M13" s="64">
        <f>ROUND(L13*(J13+K13),[1]!StrToNum($T$3))</f>
        <v>8.8000000000000007</v>
      </c>
      <c r="N13" s="350"/>
      <c r="O13" s="24" t="s">
        <v>36</v>
      </c>
      <c r="P13" s="296" t="s">
        <v>34</v>
      </c>
      <c r="Q13" s="297"/>
      <c r="R13" s="25">
        <f>[2]!МассСеч(F13,7850)</f>
        <v>27.475000381469727</v>
      </c>
      <c r="S13" s="20" t="s">
        <v>33</v>
      </c>
    </row>
    <row r="14" spans="1:20" s="26" customFormat="1" ht="15.9" customHeight="1" x14ac:dyDescent="0.3">
      <c r="A14" s="21"/>
      <c r="B14" s="345"/>
      <c r="C14" s="346"/>
      <c r="D14" s="134">
        <f t="shared" ca="1" si="0"/>
        <v>7</v>
      </c>
      <c r="E14" s="27" t="s">
        <v>32</v>
      </c>
      <c r="F14" s="22" t="s">
        <v>520</v>
      </c>
      <c r="G14" s="295">
        <v>318</v>
      </c>
      <c r="H14" s="295"/>
      <c r="I14" s="295"/>
      <c r="J14" s="133">
        <v>1</v>
      </c>
      <c r="K14" s="133"/>
      <c r="L14" s="64">
        <f>ROUNDUP(IF(G14="",1,IF([1]!SearchNum(G14,2)&gt;0,[1]!SearchNum(G14,1)*[1]!SearchNum(G14,2)/1000000,IF([1]!SearchNum(G14,1)&gt;0,[1]!SearchNum(G14,1)/1000,1)))*R14,[1]!StrToNum($Q$3))</f>
        <v>3</v>
      </c>
      <c r="M14" s="64">
        <f>ROUND(L14*(J14+K14),[1]!StrToNum($T$3))</f>
        <v>3</v>
      </c>
      <c r="N14" s="350"/>
      <c r="O14" s="24" t="s">
        <v>36</v>
      </c>
      <c r="P14" s="296" t="s">
        <v>34</v>
      </c>
      <c r="Q14" s="297"/>
      <c r="R14" s="25">
        <f>[2]!МассСеч(F14,7850)</f>
        <v>9.4200000762939453</v>
      </c>
      <c r="S14" s="20" t="s">
        <v>33</v>
      </c>
    </row>
    <row r="15" spans="1:20" s="26" customFormat="1" ht="15.9" customHeight="1" x14ac:dyDescent="0.3">
      <c r="A15" s="21"/>
      <c r="B15" s="345"/>
      <c r="C15" s="346"/>
      <c r="D15" s="134">
        <f t="shared" ca="1" si="0"/>
        <v>8</v>
      </c>
      <c r="E15" s="27" t="s">
        <v>32</v>
      </c>
      <c r="F15" s="22" t="s">
        <v>575</v>
      </c>
      <c r="G15" s="295">
        <v>370</v>
      </c>
      <c r="H15" s="295"/>
      <c r="I15" s="295"/>
      <c r="J15" s="133">
        <v>2</v>
      </c>
      <c r="K15" s="133"/>
      <c r="L15" s="64">
        <f>ROUNDUP(IF(G15="",1,IF([1]!SearchNum(G15,2)&gt;0,[1]!SearchNum(G15,1)*[1]!SearchNum(G15,2)/1000000,IF([1]!SearchNum(G15,1)&gt;0,[1]!SearchNum(G15,1)/1000,1)))*R15,[1]!StrToNum($Q$3))</f>
        <v>5.41</v>
      </c>
      <c r="M15" s="64">
        <f>ROUND(L15*(J15+K15),[1]!StrToNum($T$3))</f>
        <v>10.82</v>
      </c>
      <c r="N15" s="350"/>
      <c r="O15" s="24" t="s">
        <v>36</v>
      </c>
      <c r="P15" s="296" t="s">
        <v>34</v>
      </c>
      <c r="Q15" s="297"/>
      <c r="R15" s="25">
        <f>[2]!МассСеч(F15,7850)</f>
        <v>14.60099983215332</v>
      </c>
      <c r="S15" s="20" t="s">
        <v>33</v>
      </c>
    </row>
    <row r="16" spans="1:20" s="26" customFormat="1" ht="15.9" customHeight="1" x14ac:dyDescent="0.3">
      <c r="A16" s="21"/>
      <c r="B16" s="345"/>
      <c r="C16" s="346"/>
      <c r="D16" s="134">
        <f t="shared" ca="1" si="0"/>
        <v>9</v>
      </c>
      <c r="E16" s="27" t="s">
        <v>32</v>
      </c>
      <c r="F16" s="22" t="s">
        <v>580</v>
      </c>
      <c r="G16" s="295">
        <v>399</v>
      </c>
      <c r="H16" s="295"/>
      <c r="I16" s="295"/>
      <c r="J16" s="133">
        <v>1</v>
      </c>
      <c r="K16" s="133"/>
      <c r="L16" s="64">
        <f>ROUNDUP(IF(G16="",1,IF([1]!SearchNum(G16,2)&gt;0,[1]!SearchNum(G16,1)*[1]!SearchNum(G16,2)/1000000,IF([1]!SearchNum(G16,1)&gt;0,[1]!SearchNum(G16,1)/1000,1)))*R16,[1]!StrToNum($Q$3))</f>
        <v>11.59</v>
      </c>
      <c r="M16" s="64">
        <f>ROUND(L16*(J16+K16),[1]!StrToNum($T$3))</f>
        <v>11.59</v>
      </c>
      <c r="N16" s="350"/>
      <c r="O16" s="24" t="s">
        <v>36</v>
      </c>
      <c r="P16" s="296" t="s">
        <v>34</v>
      </c>
      <c r="Q16" s="297"/>
      <c r="R16" s="25">
        <f>[2]!МассСеч(F16,7850)</f>
        <v>29.045000076293945</v>
      </c>
      <c r="S16" s="20" t="s">
        <v>33</v>
      </c>
    </row>
    <row r="17" spans="1:19" s="26" customFormat="1" ht="16.5" customHeight="1" x14ac:dyDescent="0.3">
      <c r="A17" s="28"/>
      <c r="B17" s="347"/>
      <c r="C17" s="348"/>
      <c r="D17" s="298" t="s">
        <v>24</v>
      </c>
      <c r="E17" s="298"/>
      <c r="F17" s="298"/>
      <c r="G17" s="298"/>
      <c r="H17" s="298"/>
      <c r="I17" s="298"/>
      <c r="J17" s="298"/>
      <c r="K17" s="298"/>
      <c r="L17" s="298"/>
      <c r="M17" s="133">
        <f>ROUND((M8+M9+M10+M11+M12+M13+M14+M15+M16)*0.01,0)</f>
        <v>3</v>
      </c>
      <c r="N17" s="351"/>
      <c r="O17" s="298" t="s">
        <v>25</v>
      </c>
      <c r="P17" s="298"/>
      <c r="Q17" s="298"/>
      <c r="R17" s="25"/>
      <c r="S17" s="20"/>
    </row>
    <row r="18" spans="1:19" s="35" customFormat="1" ht="15.9" customHeight="1" x14ac:dyDescent="0.3">
      <c r="A18" s="33"/>
      <c r="B18" s="299" t="s">
        <v>581</v>
      </c>
      <c r="C18" s="299"/>
      <c r="D18" s="134">
        <v>1</v>
      </c>
      <c r="E18" s="27" t="s">
        <v>27</v>
      </c>
      <c r="F18" s="22" t="s">
        <v>571</v>
      </c>
      <c r="G18" s="295">
        <v>3730</v>
      </c>
      <c r="H18" s="295"/>
      <c r="I18" s="295"/>
      <c r="J18" s="133">
        <v>1</v>
      </c>
      <c r="K18" s="133">
        <v>0</v>
      </c>
      <c r="L18" s="64">
        <f>ROUNDUP(IF(G18="",1,IF([1]!SearchNum(G18,2)&gt;0,[1]!SearchNum(G18,1)*[1]!SearchNum(G18,2)/1000000,IF([1]!SearchNum(G18,1)&gt;0,[1]!SearchNum(G18,1)/1000,1)))*R18,[1]!StrToNum($Q$3))</f>
        <v>233.5</v>
      </c>
      <c r="M18" s="64">
        <f>ROUND(L18*(J18+K18),[1]!StrToNum($T$3))</f>
        <v>233.5</v>
      </c>
      <c r="N18" s="300">
        <f>SUM(M18:M27)</f>
        <v>299.94999999999993</v>
      </c>
      <c r="O18" s="24" t="s">
        <v>109</v>
      </c>
      <c r="P18" s="296" t="s">
        <v>452</v>
      </c>
      <c r="Q18" s="297"/>
      <c r="R18" s="34">
        <v>62.599998474121001</v>
      </c>
      <c r="S18" s="20"/>
    </row>
    <row r="19" spans="1:19" s="35" customFormat="1" ht="15.9" customHeight="1" x14ac:dyDescent="0.3">
      <c r="A19" s="33"/>
      <c r="B19" s="299"/>
      <c r="C19" s="299"/>
      <c r="D19" s="134">
        <v>2</v>
      </c>
      <c r="E19" s="27" t="s">
        <v>32</v>
      </c>
      <c r="F19" s="22" t="s">
        <v>572</v>
      </c>
      <c r="G19" s="295">
        <v>290</v>
      </c>
      <c r="H19" s="295"/>
      <c r="I19" s="295"/>
      <c r="J19" s="133">
        <v>1</v>
      </c>
      <c r="K19" s="133">
        <v>0</v>
      </c>
      <c r="L19" s="64">
        <f>ROUNDUP(IF(G19="",1,IF([1]!SearchNum(G19,2)&gt;0,[1]!SearchNum(G19,1)*[1]!SearchNum(G19,2)/1000000,IF([1]!SearchNum(G19,1)&gt;0,[1]!SearchNum(G19,1)/1000,1)))*R19,[1]!StrToNum($Q$3))</f>
        <v>11.39</v>
      </c>
      <c r="M19" s="64">
        <f>ROUND(L19*(J19+K19),[1]!StrToNum($T$3))</f>
        <v>11.39</v>
      </c>
      <c r="N19" s="300"/>
      <c r="O19" s="24" t="s">
        <v>97</v>
      </c>
      <c r="P19" s="296" t="s">
        <v>34</v>
      </c>
      <c r="Q19" s="297"/>
      <c r="R19" s="34">
        <f>[2]!МассСеч(F19,7850)</f>
        <v>39.25</v>
      </c>
      <c r="S19" s="20"/>
    </row>
    <row r="20" spans="1:19" s="35" customFormat="1" ht="15.9" customHeight="1" x14ac:dyDescent="0.3">
      <c r="A20" s="33"/>
      <c r="B20" s="299"/>
      <c r="C20" s="299"/>
      <c r="D20" s="134">
        <v>3</v>
      </c>
      <c r="E20" s="27" t="s">
        <v>32</v>
      </c>
      <c r="F20" s="22" t="s">
        <v>573</v>
      </c>
      <c r="G20" s="295">
        <v>260</v>
      </c>
      <c r="H20" s="295"/>
      <c r="I20" s="295"/>
      <c r="J20" s="133">
        <v>1</v>
      </c>
      <c r="K20" s="133">
        <v>0</v>
      </c>
      <c r="L20" s="64">
        <f>ROUNDUP(IF(G20="",1,IF([1]!SearchNum(G20,2)&gt;0,[1]!SearchNum(G20,1)*[1]!SearchNum(G20,2)/1000000,IF([1]!SearchNum(G20,1)&gt;0,[1]!SearchNum(G20,1)/1000,1)))*R20,[1]!StrToNum($Q$3))</f>
        <v>7.1499999999999995</v>
      </c>
      <c r="M20" s="64">
        <f>ROUND(L20*(J20+K20),[1]!StrToNum($T$3))</f>
        <v>7.15</v>
      </c>
      <c r="N20" s="300"/>
      <c r="O20" s="24" t="s">
        <v>36</v>
      </c>
      <c r="P20" s="296" t="s">
        <v>34</v>
      </c>
      <c r="Q20" s="297"/>
      <c r="R20" s="34">
        <f>[2]!МассСеч(F20,7850)</f>
        <v>27.475000381469727</v>
      </c>
      <c r="S20" s="20"/>
    </row>
    <row r="21" spans="1:19" s="35" customFormat="1" ht="15.9" customHeight="1" x14ac:dyDescent="0.3">
      <c r="A21" s="33"/>
      <c r="B21" s="299"/>
      <c r="C21" s="299"/>
      <c r="D21" s="134">
        <v>4</v>
      </c>
      <c r="E21" s="27" t="s">
        <v>32</v>
      </c>
      <c r="F21" s="22" t="s">
        <v>574</v>
      </c>
      <c r="G21" s="295">
        <v>222</v>
      </c>
      <c r="H21" s="295"/>
      <c r="I21" s="295"/>
      <c r="J21" s="133">
        <v>2</v>
      </c>
      <c r="K21" s="133">
        <v>0</v>
      </c>
      <c r="L21" s="64">
        <f>ROUNDUP(IF(G21="",1,IF([1]!SearchNum(G21,2)&gt;0,[1]!SearchNum(G21,1)*[1]!SearchNum(G21,2)/1000000,IF([1]!SearchNum(G21,1)&gt;0,[1]!SearchNum(G21,1)/1000,1)))*R21,[1]!StrToNum($Q$3))</f>
        <v>2.9299999999999997</v>
      </c>
      <c r="M21" s="64">
        <f>ROUND(L21*(J21+K21),[1]!StrToNum($T$3))</f>
        <v>5.86</v>
      </c>
      <c r="N21" s="300"/>
      <c r="O21" s="24" t="s">
        <v>36</v>
      </c>
      <c r="P21" s="296" t="s">
        <v>34</v>
      </c>
      <c r="Q21" s="297"/>
      <c r="R21" s="34">
        <f>[2]!МассСеч(F21,7850)</f>
        <v>13.187999725341797</v>
      </c>
      <c r="S21" s="20"/>
    </row>
    <row r="22" spans="1:19" s="35" customFormat="1" ht="15.9" customHeight="1" x14ac:dyDescent="0.3">
      <c r="A22" s="33"/>
      <c r="B22" s="299"/>
      <c r="C22" s="299"/>
      <c r="D22" s="134">
        <v>5</v>
      </c>
      <c r="E22" s="27" t="s">
        <v>219</v>
      </c>
      <c r="F22" s="22" t="s">
        <v>243</v>
      </c>
      <c r="G22" s="295">
        <v>320</v>
      </c>
      <c r="H22" s="295"/>
      <c r="I22" s="295"/>
      <c r="J22" s="133">
        <v>1</v>
      </c>
      <c r="K22" s="133">
        <v>0</v>
      </c>
      <c r="L22" s="64">
        <f>ROUNDUP(IF(G22="",1,IF([1]!SearchNum(G22,2)&gt;0,[1]!SearchNum(G22,1)*[1]!SearchNum(G22,2)/1000000,IF([1]!SearchNum(G22,1)&gt;0,[1]!SearchNum(G22,1)/1000,1)))*R22,[1]!StrToNum($Q$3))</f>
        <v>4.84</v>
      </c>
      <c r="M22" s="64">
        <f>ROUND(L22*(J22+K22),[1]!StrToNum($T$3))</f>
        <v>4.84</v>
      </c>
      <c r="N22" s="300"/>
      <c r="O22" s="24" t="s">
        <v>36</v>
      </c>
      <c r="P22" s="296" t="s">
        <v>221</v>
      </c>
      <c r="Q22" s="297"/>
      <c r="R22" s="34">
        <v>15.1000003814697</v>
      </c>
      <c r="S22" s="20"/>
    </row>
    <row r="23" spans="1:19" s="35" customFormat="1" ht="15.9" customHeight="1" x14ac:dyDescent="0.3">
      <c r="A23" s="33"/>
      <c r="B23" s="299"/>
      <c r="C23" s="299"/>
      <c r="D23" s="134">
        <v>6</v>
      </c>
      <c r="E23" s="27" t="s">
        <v>32</v>
      </c>
      <c r="F23" s="22" t="s">
        <v>573</v>
      </c>
      <c r="G23" s="295">
        <v>320</v>
      </c>
      <c r="H23" s="295"/>
      <c r="I23" s="295"/>
      <c r="J23" s="133">
        <v>1</v>
      </c>
      <c r="K23" s="133">
        <v>0</v>
      </c>
      <c r="L23" s="64">
        <f>ROUNDUP(IF(G23="",1,IF([1]!SearchNum(G23,2)&gt;0,[1]!SearchNum(G23,1)*[1]!SearchNum(G23,2)/1000000,IF([1]!SearchNum(G23,1)&gt;0,[1]!SearchNum(G23,1)/1000,1)))*R23,[1]!StrToNum($Q$3))</f>
        <v>8.7999999999999989</v>
      </c>
      <c r="M23" s="64">
        <f>ROUND(L23*(J23+K23),[1]!StrToNum($T$3))</f>
        <v>8.8000000000000007</v>
      </c>
      <c r="N23" s="300"/>
      <c r="O23" s="24" t="s">
        <v>36</v>
      </c>
      <c r="P23" s="296" t="s">
        <v>34</v>
      </c>
      <c r="Q23" s="297"/>
      <c r="R23" s="34">
        <f>[2]!МассСеч(F23,7850)</f>
        <v>27.475000381469727</v>
      </c>
      <c r="S23" s="20"/>
    </row>
    <row r="24" spans="1:19" s="35" customFormat="1" ht="15.9" customHeight="1" x14ac:dyDescent="0.3">
      <c r="A24" s="33"/>
      <c r="B24" s="299"/>
      <c r="C24" s="299"/>
      <c r="D24" s="134">
        <v>7</v>
      </c>
      <c r="E24" s="27" t="s">
        <v>32</v>
      </c>
      <c r="F24" s="22" t="s">
        <v>520</v>
      </c>
      <c r="G24" s="295">
        <v>318</v>
      </c>
      <c r="H24" s="295"/>
      <c r="I24" s="295"/>
      <c r="J24" s="133">
        <v>1</v>
      </c>
      <c r="K24" s="133">
        <v>0</v>
      </c>
      <c r="L24" s="64">
        <f>ROUNDUP(IF(G24="",1,IF([1]!SearchNum(G24,2)&gt;0,[1]!SearchNum(G24,1)*[1]!SearchNum(G24,2)/1000000,IF([1]!SearchNum(G24,1)&gt;0,[1]!SearchNum(G24,1)/1000,1)))*R24,[1]!StrToNum($Q$3))</f>
        <v>3</v>
      </c>
      <c r="M24" s="64">
        <f>ROUND(L24*(J24+K24),[1]!StrToNum($T$3))</f>
        <v>3</v>
      </c>
      <c r="N24" s="300"/>
      <c r="O24" s="24" t="s">
        <v>36</v>
      </c>
      <c r="P24" s="296" t="s">
        <v>34</v>
      </c>
      <c r="Q24" s="297"/>
      <c r="R24" s="34">
        <f>[2]!МассСеч(F24,7850)</f>
        <v>9.4200000762939453</v>
      </c>
      <c r="S24" s="20"/>
    </row>
    <row r="25" spans="1:19" s="35" customFormat="1" ht="15.9" customHeight="1" x14ac:dyDescent="0.3">
      <c r="A25" s="33"/>
      <c r="B25" s="299"/>
      <c r="C25" s="299"/>
      <c r="D25" s="134">
        <v>8</v>
      </c>
      <c r="E25" s="27" t="s">
        <v>32</v>
      </c>
      <c r="F25" s="22" t="s">
        <v>575</v>
      </c>
      <c r="G25" s="295">
        <v>370</v>
      </c>
      <c r="H25" s="295"/>
      <c r="I25" s="295"/>
      <c r="J25" s="133">
        <v>2</v>
      </c>
      <c r="K25" s="133">
        <v>0</v>
      </c>
      <c r="L25" s="64">
        <f>ROUNDUP(IF(G25="",1,IF([1]!SearchNum(G25,2)&gt;0,[1]!SearchNum(G25,1)*[1]!SearchNum(G25,2)/1000000,IF([1]!SearchNum(G25,1)&gt;0,[1]!SearchNum(G25,1)/1000,1)))*R25,[1]!StrToNum($Q$3))</f>
        <v>5.41</v>
      </c>
      <c r="M25" s="64">
        <f>ROUND(L25*(J25+K25),[1]!StrToNum($T$3))</f>
        <v>10.82</v>
      </c>
      <c r="N25" s="300"/>
      <c r="O25" s="24" t="s">
        <v>36</v>
      </c>
      <c r="P25" s="296" t="s">
        <v>34</v>
      </c>
      <c r="Q25" s="297"/>
      <c r="R25" s="34">
        <f>[2]!МассСеч(F25,7850)</f>
        <v>14.60099983215332</v>
      </c>
      <c r="S25" s="20"/>
    </row>
    <row r="26" spans="1:19" s="35" customFormat="1" ht="15.9" customHeight="1" x14ac:dyDescent="0.3">
      <c r="A26" s="33"/>
      <c r="B26" s="299"/>
      <c r="C26" s="299"/>
      <c r="D26" s="134">
        <v>9</v>
      </c>
      <c r="E26" s="27" t="s">
        <v>32</v>
      </c>
      <c r="F26" s="22" t="s">
        <v>580</v>
      </c>
      <c r="G26" s="295">
        <v>399</v>
      </c>
      <c r="H26" s="295"/>
      <c r="I26" s="295"/>
      <c r="J26" s="133">
        <v>1</v>
      </c>
      <c r="K26" s="133">
        <v>0</v>
      </c>
      <c r="L26" s="64">
        <f>ROUNDUP(IF(G26="",1,IF([1]!SearchNum(G26,2)&gt;0,[1]!SearchNum(G26,1)*[1]!SearchNum(G26,2)/1000000,IF([1]!SearchNum(G26,1)&gt;0,[1]!SearchNum(G26,1)/1000,1)))*R26,[1]!StrToNum($Q$3))</f>
        <v>11.59</v>
      </c>
      <c r="M26" s="64">
        <f>ROUND(L26*(J26+K26),[1]!StrToNum($T$3))</f>
        <v>11.59</v>
      </c>
      <c r="N26" s="300"/>
      <c r="O26" s="24" t="s">
        <v>36</v>
      </c>
      <c r="P26" s="296" t="s">
        <v>34</v>
      </c>
      <c r="Q26" s="297"/>
      <c r="R26" s="34">
        <f>[2]!МассСеч(F26,7850)</f>
        <v>29.045000076293945</v>
      </c>
      <c r="S26" s="20"/>
    </row>
    <row r="27" spans="1:19" s="37" customFormat="1" ht="15.9" customHeight="1" x14ac:dyDescent="0.3">
      <c r="A27" s="36"/>
      <c r="B27" s="299"/>
      <c r="C27" s="299"/>
      <c r="D27" s="298" t="s">
        <v>24</v>
      </c>
      <c r="E27" s="298"/>
      <c r="F27" s="298"/>
      <c r="G27" s="298"/>
      <c r="H27" s="298"/>
      <c r="I27" s="298"/>
      <c r="J27" s="298"/>
      <c r="K27" s="298"/>
      <c r="L27" s="298"/>
      <c r="M27" s="133">
        <f>ROUND((M18+M19+M20+M21+M22+M23+M24+M25+M26)*0.01,0)</f>
        <v>3</v>
      </c>
      <c r="N27" s="300"/>
      <c r="O27" s="298" t="s">
        <v>25</v>
      </c>
      <c r="P27" s="298"/>
      <c r="Q27" s="298"/>
      <c r="R27" s="34"/>
      <c r="S27" s="20"/>
    </row>
    <row r="28" spans="1:19" s="38" customFormat="1" ht="12" customHeight="1" x14ac:dyDescent="0.25">
      <c r="M28" s="39"/>
    </row>
    <row r="29" spans="1:19" s="41" customFormat="1" ht="18" customHeight="1" x14ac:dyDescent="0.3">
      <c r="A29" s="40" t="s">
        <v>40</v>
      </c>
      <c r="B29" s="311" t="s">
        <v>41</v>
      </c>
      <c r="C29" s="311"/>
      <c r="D29" s="311"/>
      <c r="E29" s="311"/>
      <c r="F29" s="311"/>
      <c r="G29" s="311"/>
      <c r="H29" s="312" t="s">
        <v>41</v>
      </c>
      <c r="I29" s="312"/>
      <c r="J29" s="312"/>
      <c r="K29" s="312"/>
      <c r="L29" s="312"/>
      <c r="M29" s="312"/>
      <c r="N29" s="312"/>
      <c r="O29" s="310"/>
      <c r="P29" s="310"/>
      <c r="Q29" s="310"/>
    </row>
    <row r="30" spans="1:19" s="41" customFormat="1" ht="18" customHeight="1" x14ac:dyDescent="0.3">
      <c r="A30" s="40" t="s">
        <v>40</v>
      </c>
      <c r="B30" s="312" t="s">
        <v>462</v>
      </c>
      <c r="C30" s="312"/>
      <c r="D30" s="312"/>
      <c r="E30" s="312"/>
      <c r="F30" s="312"/>
      <c r="G30" s="312"/>
      <c r="H30" s="312" t="s">
        <v>12</v>
      </c>
      <c r="I30" s="312"/>
      <c r="J30" s="312"/>
      <c r="K30" s="313" t="s">
        <v>43</v>
      </c>
      <c r="L30" s="314"/>
      <c r="M30" s="312" t="s">
        <v>44</v>
      </c>
      <c r="N30" s="312"/>
      <c r="O30" s="312" t="s">
        <v>45</v>
      </c>
      <c r="P30" s="312"/>
      <c r="Q30" s="312"/>
    </row>
    <row r="31" spans="1:19" s="41" customFormat="1" ht="18" customHeight="1" x14ac:dyDescent="0.3">
      <c r="A31" s="40" t="s">
        <v>40</v>
      </c>
      <c r="B31" s="312"/>
      <c r="C31" s="312"/>
      <c r="D31" s="312"/>
      <c r="E31" s="312"/>
      <c r="F31" s="312"/>
      <c r="G31" s="312"/>
      <c r="H31" s="312"/>
      <c r="I31" s="312"/>
      <c r="J31" s="312"/>
      <c r="K31" s="132" t="s">
        <v>19</v>
      </c>
      <c r="L31" s="132" t="s">
        <v>20</v>
      </c>
      <c r="M31" s="132" t="s">
        <v>46</v>
      </c>
      <c r="N31" s="132" t="s">
        <v>22</v>
      </c>
      <c r="O31" s="312"/>
      <c r="P31" s="312"/>
      <c r="Q31" s="312"/>
    </row>
    <row r="32" spans="1:19" s="41" customFormat="1" ht="18" customHeight="1" x14ac:dyDescent="0.3">
      <c r="A32" s="40" t="s">
        <v>40</v>
      </c>
      <c r="B32" s="302" t="s">
        <v>526</v>
      </c>
      <c r="C32" s="302"/>
      <c r="D32" s="302"/>
      <c r="E32" s="302"/>
      <c r="F32" s="302"/>
      <c r="G32" s="302"/>
      <c r="H32" s="303" t="str">
        <f>$B$8</f>
        <v>П2</v>
      </c>
      <c r="I32" s="304"/>
      <c r="J32" s="305"/>
      <c r="K32" s="42">
        <v>1</v>
      </c>
      <c r="L32" s="42"/>
      <c r="M32" s="66">
        <f>$N$8</f>
        <v>299.94999999999993</v>
      </c>
      <c r="N32" s="66">
        <f>(K32+L32)*M32</f>
        <v>299.94999999999993</v>
      </c>
      <c r="O32" s="306" t="s">
        <v>49</v>
      </c>
      <c r="P32" s="307"/>
      <c r="Q32" s="43" t="s">
        <v>582</v>
      </c>
    </row>
    <row r="33" spans="1:19" s="41" customFormat="1" ht="18" customHeight="1" x14ac:dyDescent="0.3">
      <c r="A33" s="40" t="s">
        <v>40</v>
      </c>
      <c r="B33" s="302" t="s">
        <v>526</v>
      </c>
      <c r="C33" s="302"/>
      <c r="D33" s="302"/>
      <c r="E33" s="302"/>
      <c r="F33" s="302"/>
      <c r="G33" s="302"/>
      <c r="H33" s="303" t="str">
        <f>$B$18</f>
        <v>П3</v>
      </c>
      <c r="I33" s="304"/>
      <c r="J33" s="305"/>
      <c r="K33" s="42">
        <v>1</v>
      </c>
      <c r="L33" s="42"/>
      <c r="M33" s="66">
        <f>$N$18</f>
        <v>299.94999999999993</v>
      </c>
      <c r="N33" s="66">
        <f>(K33+L33)*M33</f>
        <v>299.94999999999993</v>
      </c>
      <c r="O33" s="306" t="s">
        <v>49</v>
      </c>
      <c r="P33" s="307"/>
      <c r="Q33" s="43" t="s">
        <v>582</v>
      </c>
    </row>
    <row r="34" spans="1:19" s="41" customFormat="1" ht="18" customHeight="1" x14ac:dyDescent="0.3">
      <c r="A34" s="40" t="s">
        <v>40</v>
      </c>
      <c r="B34" s="308" t="s">
        <v>47</v>
      </c>
      <c r="C34" s="308"/>
      <c r="D34" s="308"/>
      <c r="E34" s="308"/>
      <c r="F34" s="308"/>
      <c r="G34" s="308"/>
      <c r="H34" s="309" t="s">
        <v>47</v>
      </c>
      <c r="I34" s="309"/>
      <c r="J34" s="309"/>
      <c r="K34" s="309"/>
      <c r="L34" s="309"/>
      <c r="M34" s="130"/>
      <c r="N34" s="131">
        <f>SUM(N32:N33)</f>
        <v>599.89999999999986</v>
      </c>
      <c r="O34" s="301" t="s">
        <v>48</v>
      </c>
      <c r="P34" s="301"/>
      <c r="Q34" s="301"/>
    </row>
    <row r="35" spans="1:19" s="44" customFormat="1" ht="8.25" customHeight="1" x14ac:dyDescent="0.25">
      <c r="A35" s="38"/>
      <c r="M35" s="45"/>
      <c r="R35" s="46"/>
    </row>
    <row r="36" spans="1:19" s="44" customFormat="1" ht="16.5" customHeight="1" x14ac:dyDescent="0.3">
      <c r="A36" s="47"/>
      <c r="B36" s="312" t="s">
        <v>51</v>
      </c>
      <c r="C36" s="312"/>
      <c r="D36" s="312"/>
      <c r="E36" s="312"/>
      <c r="F36" s="312"/>
      <c r="G36" s="312"/>
      <c r="H36" s="312"/>
      <c r="I36" s="312"/>
      <c r="J36" s="312"/>
      <c r="K36" s="312"/>
      <c r="L36" s="312"/>
      <c r="M36" s="312"/>
      <c r="N36" s="312"/>
      <c r="O36" s="310"/>
      <c r="P36" s="310"/>
      <c r="Q36" s="310"/>
      <c r="R36" s="315" t="s">
        <v>11</v>
      </c>
    </row>
    <row r="37" spans="1:19" s="44" customFormat="1" ht="36.75" customHeight="1" x14ac:dyDescent="0.3">
      <c r="A37" s="47"/>
      <c r="B37" s="312" t="s">
        <v>52</v>
      </c>
      <c r="C37" s="312"/>
      <c r="D37" s="312"/>
      <c r="E37" s="312" t="s">
        <v>53</v>
      </c>
      <c r="F37" s="312"/>
      <c r="G37" s="312" t="s">
        <v>54</v>
      </c>
      <c r="H37" s="312"/>
      <c r="I37" s="312"/>
      <c r="J37" s="312"/>
      <c r="K37" s="312" t="s">
        <v>55</v>
      </c>
      <c r="L37" s="312"/>
      <c r="M37" s="317" t="s">
        <v>56</v>
      </c>
      <c r="N37" s="317"/>
      <c r="O37" s="312" t="s">
        <v>18</v>
      </c>
      <c r="P37" s="312"/>
      <c r="Q37" s="312"/>
      <c r="R37" s="316"/>
    </row>
    <row r="38" spans="1:19" s="44" customFormat="1" ht="15.9" customHeight="1" x14ac:dyDescent="0.3">
      <c r="A38" s="48" t="s">
        <v>57</v>
      </c>
      <c r="B38" s="324" t="s">
        <v>36</v>
      </c>
      <c r="C38" s="325"/>
      <c r="D38" s="326"/>
      <c r="E38" s="51" t="s">
        <v>32</v>
      </c>
      <c r="F38" s="49" t="s">
        <v>59</v>
      </c>
      <c r="G38" s="334" t="s">
        <v>34</v>
      </c>
      <c r="H38" s="335"/>
      <c r="I38" s="335"/>
      <c r="J38" s="336"/>
      <c r="K38" s="319">
        <v>44.819999694824219</v>
      </c>
      <c r="L38" s="320"/>
      <c r="M38" s="319">
        <f t="shared" ref="M38:M43" si="1">IF(OR(R38="",K38="")," --- ",K38/R38)</f>
        <v>0.57095541012514928</v>
      </c>
      <c r="N38" s="320"/>
      <c r="O38" s="321" t="s">
        <v>60</v>
      </c>
      <c r="P38" s="322"/>
      <c r="Q38" s="323"/>
      <c r="R38" s="50">
        <v>78.5</v>
      </c>
    </row>
    <row r="39" spans="1:19" s="44" customFormat="1" ht="15.9" customHeight="1" x14ac:dyDescent="0.3">
      <c r="A39" s="48" t="s">
        <v>57</v>
      </c>
      <c r="B39" s="327"/>
      <c r="C39" s="328"/>
      <c r="D39" s="329"/>
      <c r="E39" s="51" t="s">
        <v>32</v>
      </c>
      <c r="F39" s="49" t="s">
        <v>578</v>
      </c>
      <c r="G39" s="337"/>
      <c r="H39" s="338"/>
      <c r="I39" s="338"/>
      <c r="J39" s="339"/>
      <c r="K39" s="319">
        <v>43.619998931884766</v>
      </c>
      <c r="L39" s="320"/>
      <c r="M39" s="319">
        <f t="shared" si="1"/>
        <v>0.39690626320522177</v>
      </c>
      <c r="N39" s="320"/>
      <c r="O39" s="321" t="s">
        <v>60</v>
      </c>
      <c r="P39" s="322"/>
      <c r="Q39" s="323"/>
      <c r="R39" s="50">
        <v>109.90000152587891</v>
      </c>
    </row>
    <row r="40" spans="1:19" s="44" customFormat="1" ht="15.9" customHeight="1" x14ac:dyDescent="0.3">
      <c r="A40" s="48" t="s">
        <v>57</v>
      </c>
      <c r="B40" s="327"/>
      <c r="C40" s="328"/>
      <c r="D40" s="329"/>
      <c r="E40" s="51" t="s">
        <v>32</v>
      </c>
      <c r="F40" s="49" t="s">
        <v>199</v>
      </c>
      <c r="G40" s="340"/>
      <c r="H40" s="341"/>
      <c r="I40" s="341"/>
      <c r="J40" s="342"/>
      <c r="K40" s="319">
        <v>6</v>
      </c>
      <c r="L40" s="320"/>
      <c r="M40" s="319">
        <f t="shared" si="1"/>
        <v>9.5541402434590847E-2</v>
      </c>
      <c r="N40" s="320"/>
      <c r="O40" s="321" t="s">
        <v>60</v>
      </c>
      <c r="P40" s="322"/>
      <c r="Q40" s="323"/>
      <c r="R40" s="50">
        <v>62.799999237060547</v>
      </c>
    </row>
    <row r="41" spans="1:19" s="44" customFormat="1" ht="15.9" customHeight="1" x14ac:dyDescent="0.3">
      <c r="A41" s="48" t="s">
        <v>57</v>
      </c>
      <c r="B41" s="330"/>
      <c r="C41" s="331"/>
      <c r="D41" s="332"/>
      <c r="E41" s="51" t="s">
        <v>219</v>
      </c>
      <c r="F41" s="49" t="s">
        <v>243</v>
      </c>
      <c r="G41" s="321" t="s">
        <v>221</v>
      </c>
      <c r="H41" s="322"/>
      <c r="I41" s="322"/>
      <c r="J41" s="323"/>
      <c r="K41" s="319">
        <v>9.6800003051757812</v>
      </c>
      <c r="L41" s="320"/>
      <c r="M41" s="319">
        <f t="shared" si="1"/>
        <v>0.64105960666430117</v>
      </c>
      <c r="N41" s="320"/>
      <c r="O41" s="321" t="s">
        <v>60</v>
      </c>
      <c r="P41" s="322"/>
      <c r="Q41" s="323"/>
      <c r="R41" s="50">
        <v>15.100000381469727</v>
      </c>
    </row>
    <row r="42" spans="1:19" s="44" customFormat="1" ht="15.9" customHeight="1" x14ac:dyDescent="0.3">
      <c r="A42" s="48" t="s">
        <v>57</v>
      </c>
      <c r="B42" s="352" t="s">
        <v>109</v>
      </c>
      <c r="C42" s="353"/>
      <c r="D42" s="354"/>
      <c r="E42" s="51" t="s">
        <v>27</v>
      </c>
      <c r="F42" s="49" t="s">
        <v>571</v>
      </c>
      <c r="G42" s="321" t="s">
        <v>452</v>
      </c>
      <c r="H42" s="322"/>
      <c r="I42" s="322"/>
      <c r="J42" s="323"/>
      <c r="K42" s="319">
        <v>467</v>
      </c>
      <c r="L42" s="320"/>
      <c r="M42" s="319">
        <f t="shared" si="1"/>
        <v>7.4600640796031055</v>
      </c>
      <c r="N42" s="320"/>
      <c r="O42" s="321" t="s">
        <v>60</v>
      </c>
      <c r="P42" s="322"/>
      <c r="Q42" s="323"/>
      <c r="R42" s="50">
        <v>62.599998474121094</v>
      </c>
    </row>
    <row r="43" spans="1:19" s="44" customFormat="1" ht="15.9" customHeight="1" x14ac:dyDescent="0.3">
      <c r="A43" s="48" t="s">
        <v>57</v>
      </c>
      <c r="B43" s="352" t="s">
        <v>97</v>
      </c>
      <c r="C43" s="353"/>
      <c r="D43" s="354"/>
      <c r="E43" s="51" t="s">
        <v>32</v>
      </c>
      <c r="F43" s="49" t="s">
        <v>102</v>
      </c>
      <c r="G43" s="321" t="s">
        <v>34</v>
      </c>
      <c r="H43" s="322"/>
      <c r="I43" s="322"/>
      <c r="J43" s="323"/>
      <c r="K43" s="319">
        <v>22.780000686645508</v>
      </c>
      <c r="L43" s="320"/>
      <c r="M43" s="319">
        <f t="shared" si="1"/>
        <v>0.14509554577481215</v>
      </c>
      <c r="N43" s="320"/>
      <c r="O43" s="321" t="s">
        <v>60</v>
      </c>
      <c r="P43" s="322"/>
      <c r="Q43" s="323"/>
      <c r="R43" s="50">
        <v>157</v>
      </c>
    </row>
    <row r="44" spans="1:19" s="44" customFormat="1" ht="15.9" customHeight="1" x14ac:dyDescent="0.3">
      <c r="A44" s="47"/>
      <c r="B44" s="309" t="s">
        <v>58</v>
      </c>
      <c r="C44" s="309"/>
      <c r="D44" s="309"/>
      <c r="E44" s="309"/>
      <c r="F44" s="309"/>
      <c r="G44" s="309"/>
      <c r="H44" s="309"/>
      <c r="I44" s="309"/>
      <c r="J44" s="309"/>
      <c r="K44" s="333">
        <f>SUM(K38:L43)</f>
        <v>593.89999961853027</v>
      </c>
      <c r="L44" s="333"/>
      <c r="M44" s="318" t="s">
        <v>48</v>
      </c>
      <c r="N44" s="318"/>
      <c r="O44" s="317" t="s">
        <v>48</v>
      </c>
      <c r="P44" s="317"/>
      <c r="Q44" s="317"/>
      <c r="R44" s="50"/>
    </row>
    <row r="45" spans="1:19" ht="15.9" customHeight="1" x14ac:dyDescent="0.3">
      <c r="B45" s="29"/>
      <c r="C45" s="29"/>
      <c r="D45" s="29"/>
      <c r="E45" s="29"/>
      <c r="F45" s="29"/>
      <c r="G45" s="29"/>
      <c r="H45" s="29"/>
      <c r="I45" s="29"/>
      <c r="J45" s="29"/>
      <c r="K45" s="29"/>
      <c r="L45" s="29"/>
      <c r="M45" s="30"/>
      <c r="N45" s="29"/>
      <c r="O45" s="29"/>
      <c r="P45" s="29"/>
      <c r="Q45" s="29"/>
      <c r="R45" s="31"/>
      <c r="S45" s="32"/>
    </row>
    <row r="46" spans="1:19" ht="15.9" customHeight="1" x14ac:dyDescent="0.3">
      <c r="B46" s="29"/>
      <c r="C46" s="29"/>
      <c r="D46" s="29"/>
      <c r="E46" s="29"/>
      <c r="F46" s="29"/>
      <c r="G46" s="29"/>
      <c r="H46" s="29"/>
      <c r="I46" s="29"/>
      <c r="J46" s="29"/>
      <c r="K46" s="29"/>
      <c r="L46" s="29"/>
      <c r="M46" s="30"/>
      <c r="N46" s="29"/>
      <c r="O46" s="29"/>
      <c r="P46" s="29"/>
      <c r="Q46" s="29"/>
      <c r="R46" s="31"/>
      <c r="S46" s="32"/>
    </row>
    <row r="47" spans="1:19" ht="15.9" customHeight="1" x14ac:dyDescent="0.3">
      <c r="S47" s="32"/>
    </row>
    <row r="48" spans="1:19" ht="15.9" customHeight="1" x14ac:dyDescent="0.3">
      <c r="S48" s="32"/>
    </row>
    <row r="49" spans="19:19" ht="15.9" customHeight="1" x14ac:dyDescent="0.3">
      <c r="S49" s="32"/>
    </row>
    <row r="50" spans="19:19" ht="15.9" customHeight="1" x14ac:dyDescent="0.3">
      <c r="S50" s="32"/>
    </row>
    <row r="51" spans="19:19" ht="15.9" customHeight="1" x14ac:dyDescent="0.3">
      <c r="S51" s="32"/>
    </row>
    <row r="52" spans="19:19" ht="15.9" customHeight="1" x14ac:dyDescent="0.3">
      <c r="S52" s="32"/>
    </row>
    <row r="53" spans="19:19" ht="15.9" customHeight="1" x14ac:dyDescent="0.3">
      <c r="S53" s="32"/>
    </row>
    <row r="54" spans="19:19" ht="15.9" customHeight="1" x14ac:dyDescent="0.3">
      <c r="S54" s="32"/>
    </row>
    <row r="55" spans="19:19" ht="15.9" customHeight="1" x14ac:dyDescent="0.3">
      <c r="S55" s="32"/>
    </row>
    <row r="56" spans="19:19" ht="15.9" customHeight="1" x14ac:dyDescent="0.3">
      <c r="S56" s="32"/>
    </row>
    <row r="57" spans="19:19" ht="15.9" customHeight="1" x14ac:dyDescent="0.3">
      <c r="S57" s="32"/>
    </row>
  </sheetData>
  <mergeCells count="111">
    <mergeCell ref="B3:D3"/>
    <mergeCell ref="E3:F3"/>
    <mergeCell ref="H3:N3"/>
    <mergeCell ref="B5:Q5"/>
    <mergeCell ref="R5:R7"/>
    <mergeCell ref="B6:C7"/>
    <mergeCell ref="D6:D7"/>
    <mergeCell ref="E6:F7"/>
    <mergeCell ref="G6:I7"/>
    <mergeCell ref="J6:K6"/>
    <mergeCell ref="L6:N6"/>
    <mergeCell ref="O6:Q7"/>
    <mergeCell ref="B8:C17"/>
    <mergeCell ref="G8:I8"/>
    <mergeCell ref="N8:N17"/>
    <mergeCell ref="P8:Q8"/>
    <mergeCell ref="G9:I9"/>
    <mergeCell ref="P9:Q9"/>
    <mergeCell ref="G10:I10"/>
    <mergeCell ref="P10:Q10"/>
    <mergeCell ref="G14:I14"/>
    <mergeCell ref="P14:Q14"/>
    <mergeCell ref="G15:I15"/>
    <mergeCell ref="P15:Q15"/>
    <mergeCell ref="G16:I16"/>
    <mergeCell ref="P16:Q16"/>
    <mergeCell ref="G11:I11"/>
    <mergeCell ref="P11:Q11"/>
    <mergeCell ref="G12:I12"/>
    <mergeCell ref="P12:Q12"/>
    <mergeCell ref="G13:I13"/>
    <mergeCell ref="P13:Q13"/>
    <mergeCell ref="D17:L17"/>
    <mergeCell ref="O17:Q17"/>
    <mergeCell ref="B18:C27"/>
    <mergeCell ref="G18:I18"/>
    <mergeCell ref="N18:N27"/>
    <mergeCell ref="P18:Q18"/>
    <mergeCell ref="G19:I19"/>
    <mergeCell ref="P19:Q19"/>
    <mergeCell ref="G20:I20"/>
    <mergeCell ref="P20:Q20"/>
    <mergeCell ref="G24:I24"/>
    <mergeCell ref="P24:Q24"/>
    <mergeCell ref="G25:I25"/>
    <mergeCell ref="P25:Q25"/>
    <mergeCell ref="G26:I26"/>
    <mergeCell ref="P26:Q26"/>
    <mergeCell ref="G21:I21"/>
    <mergeCell ref="P21:Q21"/>
    <mergeCell ref="G22:I22"/>
    <mergeCell ref="P22:Q22"/>
    <mergeCell ref="G23:I23"/>
    <mergeCell ref="P23:Q23"/>
    <mergeCell ref="D27:L27"/>
    <mergeCell ref="O27:Q27"/>
    <mergeCell ref="B29:G29"/>
    <mergeCell ref="H29:N29"/>
    <mergeCell ref="O29:Q29"/>
    <mergeCell ref="B30:G31"/>
    <mergeCell ref="H30:J31"/>
    <mergeCell ref="K30:L30"/>
    <mergeCell ref="M30:N30"/>
    <mergeCell ref="O30:Q31"/>
    <mergeCell ref="R36:R37"/>
    <mergeCell ref="B37:D37"/>
    <mergeCell ref="E37:F37"/>
    <mergeCell ref="G37:J37"/>
    <mergeCell ref="K37:L37"/>
    <mergeCell ref="B32:G32"/>
    <mergeCell ref="H32:J32"/>
    <mergeCell ref="O32:P32"/>
    <mergeCell ref="B33:G33"/>
    <mergeCell ref="H33:J33"/>
    <mergeCell ref="O33:P33"/>
    <mergeCell ref="B38:D41"/>
    <mergeCell ref="G38:J40"/>
    <mergeCell ref="K38:L38"/>
    <mergeCell ref="M38:N38"/>
    <mergeCell ref="O38:Q38"/>
    <mergeCell ref="K39:L39"/>
    <mergeCell ref="M39:N39"/>
    <mergeCell ref="O39:Q39"/>
    <mergeCell ref="B34:G34"/>
    <mergeCell ref="H34:L34"/>
    <mergeCell ref="O34:Q34"/>
    <mergeCell ref="B36:N36"/>
    <mergeCell ref="O36:Q36"/>
    <mergeCell ref="K40:L40"/>
    <mergeCell ref="M40:N40"/>
    <mergeCell ref="O40:Q40"/>
    <mergeCell ref="G41:J41"/>
    <mergeCell ref="K41:L41"/>
    <mergeCell ref="M41:N41"/>
    <mergeCell ref="O41:Q41"/>
    <mergeCell ref="M37:N37"/>
    <mergeCell ref="O37:Q37"/>
    <mergeCell ref="B44:J44"/>
    <mergeCell ref="K44:L44"/>
    <mergeCell ref="M44:N44"/>
    <mergeCell ref="O44:Q44"/>
    <mergeCell ref="B42:D42"/>
    <mergeCell ref="G42:J42"/>
    <mergeCell ref="K42:L42"/>
    <mergeCell ref="M42:N42"/>
    <mergeCell ref="O42:Q42"/>
    <mergeCell ref="B43:D43"/>
    <mergeCell ref="G43:J43"/>
    <mergeCell ref="K43:L43"/>
    <mergeCell ref="M43:N43"/>
    <mergeCell ref="O43:Q43"/>
  </mergeCells>
  <dataValidations count="1">
    <dataValidation allowBlank="1" sqref="K44:L44 JG44:JH44 TC44:TD44 ACY44:ACZ44 AMU44:AMV44 AWQ44:AWR44 BGM44:BGN44 BQI44:BQJ44 CAE44:CAF44 CKA44:CKB44 CTW44:CTX44 DDS44:DDT44 DNO44:DNP44 DXK44:DXL44 EHG44:EHH44 ERC44:ERD44 FAY44:FAZ44 FKU44:FKV44 FUQ44:FUR44 GEM44:GEN44 GOI44:GOJ44 GYE44:GYF44 HIA44:HIB44 HRW44:HRX44 IBS44:IBT44 ILO44:ILP44 IVK44:IVL44 JFG44:JFH44 JPC44:JPD44 JYY44:JYZ44 KIU44:KIV44 KSQ44:KSR44 LCM44:LCN44 LMI44:LMJ44 LWE44:LWF44 MGA44:MGB44 MPW44:MPX44 MZS44:MZT44 NJO44:NJP44 NTK44:NTL44 ODG44:ODH44 ONC44:OND44 OWY44:OWZ44 PGU44:PGV44 PQQ44:PQR44 QAM44:QAN44 QKI44:QKJ44 QUE44:QUF44 REA44:REB44 RNW44:RNX44 RXS44:RXT44 SHO44:SHP44 SRK44:SRL44 TBG44:TBH44 TLC44:TLD44 TUY44:TUZ44 UEU44:UEV44 UOQ44:UOR44 UYM44:UYN44 VII44:VIJ44 VSE44:VSF44 WCA44:WCB44 WLW44:WLX44 WVS44:WVT44"/>
  </dataValidations>
  <pageMargins left="0.38" right="0.19685039370078741" top="0.19685039370078741" bottom="0.37" header="0" footer="0"/>
  <pageSetup paperSize="9" scale="86" fitToHeight="1000" orientation="portrait" horizontalDpi="300" verticalDpi="300" r:id="rId1"/>
  <headerFooter alignWithMargins="0">
    <oddFooter>Страница &amp;P из &amp;N</oddFooter>
  </headerFooter>
  <legacyDrawing r:id="rId2"/>
</worksheet>
</file>

<file path=xl/worksheets/sheet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44">
    <outlinePr summaryBelow="0"/>
    <pageSetUpPr autoPageBreaks="0" fitToPage="1"/>
  </sheetPr>
  <dimension ref="A1:T57"/>
  <sheetViews>
    <sheetView zoomScaleNormal="85" workbookViewId="0">
      <pane ySplit="4" topLeftCell="A5" activePane="bottomLeft" state="frozen"/>
      <selection pane="bottomLeft" activeCell="V45" sqref="V45"/>
    </sheetView>
  </sheetViews>
  <sheetFormatPr defaultRowHeight="15.9" customHeight="1" x14ac:dyDescent="0.3"/>
  <cols>
    <col min="1" max="1" width="1.109375" style="2" customWidth="1"/>
    <col min="2" max="3" width="4.33203125" style="17" customWidth="1"/>
    <col min="4" max="4" width="5.109375" style="17" customWidth="1"/>
    <col min="5" max="6" width="10.6640625" style="17" customWidth="1"/>
    <col min="7" max="9" width="3.5546875" style="17" customWidth="1"/>
    <col min="10" max="11" width="6.6640625" style="17" customWidth="1"/>
    <col min="12" max="12" width="7.33203125" style="17" customWidth="1"/>
    <col min="13" max="13" width="9.109375" style="18"/>
    <col min="14" max="14" width="9.6640625" style="17" customWidth="1"/>
    <col min="15" max="15" width="11.109375" style="17" customWidth="1"/>
    <col min="16" max="16" width="12.88671875" style="17" customWidth="1"/>
    <col min="17" max="17" width="7.5546875" style="17" customWidth="1"/>
    <col min="18" max="18" width="11.5546875" style="19" customWidth="1"/>
    <col min="19" max="19" width="19.5546875" style="6" customWidth="1"/>
    <col min="20" max="256" width="9.109375" style="17"/>
    <col min="257" max="257" width="1.109375" style="17" customWidth="1"/>
    <col min="258" max="259" width="4.33203125" style="17" customWidth="1"/>
    <col min="260" max="260" width="5.109375" style="17" customWidth="1"/>
    <col min="261" max="262" width="10.6640625" style="17" customWidth="1"/>
    <col min="263" max="265" width="3.5546875" style="17" customWidth="1"/>
    <col min="266" max="267" width="6.6640625" style="17" customWidth="1"/>
    <col min="268" max="268" width="7.33203125" style="17" customWidth="1"/>
    <col min="269" max="269" width="9.109375" style="17"/>
    <col min="270" max="270" width="9.6640625" style="17" customWidth="1"/>
    <col min="271" max="271" width="11.109375" style="17" customWidth="1"/>
    <col min="272" max="272" width="12.88671875" style="17" customWidth="1"/>
    <col min="273" max="273" width="7.5546875" style="17" customWidth="1"/>
    <col min="274" max="274" width="11.5546875" style="17" customWidth="1"/>
    <col min="275" max="275" width="19.5546875" style="17" customWidth="1"/>
    <col min="276" max="512" width="9.109375" style="17"/>
    <col min="513" max="513" width="1.109375" style="17" customWidth="1"/>
    <col min="514" max="515" width="4.33203125" style="17" customWidth="1"/>
    <col min="516" max="516" width="5.109375" style="17" customWidth="1"/>
    <col min="517" max="518" width="10.6640625" style="17" customWidth="1"/>
    <col min="519" max="521" width="3.5546875" style="17" customWidth="1"/>
    <col min="522" max="523" width="6.6640625" style="17" customWidth="1"/>
    <col min="524" max="524" width="7.33203125" style="17" customWidth="1"/>
    <col min="525" max="525" width="9.109375" style="17"/>
    <col min="526" max="526" width="9.6640625" style="17" customWidth="1"/>
    <col min="527" max="527" width="11.109375" style="17" customWidth="1"/>
    <col min="528" max="528" width="12.88671875" style="17" customWidth="1"/>
    <col min="529" max="529" width="7.5546875" style="17" customWidth="1"/>
    <col min="530" max="530" width="11.5546875" style="17" customWidth="1"/>
    <col min="531" max="531" width="19.5546875" style="17" customWidth="1"/>
    <col min="532" max="768" width="9.109375" style="17"/>
    <col min="769" max="769" width="1.109375" style="17" customWidth="1"/>
    <col min="770" max="771" width="4.33203125" style="17" customWidth="1"/>
    <col min="772" max="772" width="5.109375" style="17" customWidth="1"/>
    <col min="773" max="774" width="10.6640625" style="17" customWidth="1"/>
    <col min="775" max="777" width="3.5546875" style="17" customWidth="1"/>
    <col min="778" max="779" width="6.6640625" style="17" customWidth="1"/>
    <col min="780" max="780" width="7.33203125" style="17" customWidth="1"/>
    <col min="781" max="781" width="9.109375" style="17"/>
    <col min="782" max="782" width="9.6640625" style="17" customWidth="1"/>
    <col min="783" max="783" width="11.109375" style="17" customWidth="1"/>
    <col min="784" max="784" width="12.88671875" style="17" customWidth="1"/>
    <col min="785" max="785" width="7.5546875" style="17" customWidth="1"/>
    <col min="786" max="786" width="11.5546875" style="17" customWidth="1"/>
    <col min="787" max="787" width="19.5546875" style="17" customWidth="1"/>
    <col min="788" max="1024" width="9.109375" style="17"/>
    <col min="1025" max="1025" width="1.109375" style="17" customWidth="1"/>
    <col min="1026" max="1027" width="4.33203125" style="17" customWidth="1"/>
    <col min="1028" max="1028" width="5.109375" style="17" customWidth="1"/>
    <col min="1029" max="1030" width="10.6640625" style="17" customWidth="1"/>
    <col min="1031" max="1033" width="3.5546875" style="17" customWidth="1"/>
    <col min="1034" max="1035" width="6.6640625" style="17" customWidth="1"/>
    <col min="1036" max="1036" width="7.33203125" style="17" customWidth="1"/>
    <col min="1037" max="1037" width="9.109375" style="17"/>
    <col min="1038" max="1038" width="9.6640625" style="17" customWidth="1"/>
    <col min="1039" max="1039" width="11.109375" style="17" customWidth="1"/>
    <col min="1040" max="1040" width="12.88671875" style="17" customWidth="1"/>
    <col min="1041" max="1041" width="7.5546875" style="17" customWidth="1"/>
    <col min="1042" max="1042" width="11.5546875" style="17" customWidth="1"/>
    <col min="1043" max="1043" width="19.5546875" style="17" customWidth="1"/>
    <col min="1044" max="1280" width="9.109375" style="17"/>
    <col min="1281" max="1281" width="1.109375" style="17" customWidth="1"/>
    <col min="1282" max="1283" width="4.33203125" style="17" customWidth="1"/>
    <col min="1284" max="1284" width="5.109375" style="17" customWidth="1"/>
    <col min="1285" max="1286" width="10.6640625" style="17" customWidth="1"/>
    <col min="1287" max="1289" width="3.5546875" style="17" customWidth="1"/>
    <col min="1290" max="1291" width="6.6640625" style="17" customWidth="1"/>
    <col min="1292" max="1292" width="7.33203125" style="17" customWidth="1"/>
    <col min="1293" max="1293" width="9.109375" style="17"/>
    <col min="1294" max="1294" width="9.6640625" style="17" customWidth="1"/>
    <col min="1295" max="1295" width="11.109375" style="17" customWidth="1"/>
    <col min="1296" max="1296" width="12.88671875" style="17" customWidth="1"/>
    <col min="1297" max="1297" width="7.5546875" style="17" customWidth="1"/>
    <col min="1298" max="1298" width="11.5546875" style="17" customWidth="1"/>
    <col min="1299" max="1299" width="19.5546875" style="17" customWidth="1"/>
    <col min="1300" max="1536" width="9.109375" style="17"/>
    <col min="1537" max="1537" width="1.109375" style="17" customWidth="1"/>
    <col min="1538" max="1539" width="4.33203125" style="17" customWidth="1"/>
    <col min="1540" max="1540" width="5.109375" style="17" customWidth="1"/>
    <col min="1541" max="1542" width="10.6640625" style="17" customWidth="1"/>
    <col min="1543" max="1545" width="3.5546875" style="17" customWidth="1"/>
    <col min="1546" max="1547" width="6.6640625" style="17" customWidth="1"/>
    <col min="1548" max="1548" width="7.33203125" style="17" customWidth="1"/>
    <col min="1549" max="1549" width="9.109375" style="17"/>
    <col min="1550" max="1550" width="9.6640625" style="17" customWidth="1"/>
    <col min="1551" max="1551" width="11.109375" style="17" customWidth="1"/>
    <col min="1552" max="1552" width="12.88671875" style="17" customWidth="1"/>
    <col min="1553" max="1553" width="7.5546875" style="17" customWidth="1"/>
    <col min="1554" max="1554" width="11.5546875" style="17" customWidth="1"/>
    <col min="1555" max="1555" width="19.5546875" style="17" customWidth="1"/>
    <col min="1556" max="1792" width="9.109375" style="17"/>
    <col min="1793" max="1793" width="1.109375" style="17" customWidth="1"/>
    <col min="1794" max="1795" width="4.33203125" style="17" customWidth="1"/>
    <col min="1796" max="1796" width="5.109375" style="17" customWidth="1"/>
    <col min="1797" max="1798" width="10.6640625" style="17" customWidth="1"/>
    <col min="1799" max="1801" width="3.5546875" style="17" customWidth="1"/>
    <col min="1802" max="1803" width="6.6640625" style="17" customWidth="1"/>
    <col min="1804" max="1804" width="7.33203125" style="17" customWidth="1"/>
    <col min="1805" max="1805" width="9.109375" style="17"/>
    <col min="1806" max="1806" width="9.6640625" style="17" customWidth="1"/>
    <col min="1807" max="1807" width="11.109375" style="17" customWidth="1"/>
    <col min="1808" max="1808" width="12.88671875" style="17" customWidth="1"/>
    <col min="1809" max="1809" width="7.5546875" style="17" customWidth="1"/>
    <col min="1810" max="1810" width="11.5546875" style="17" customWidth="1"/>
    <col min="1811" max="1811" width="19.5546875" style="17" customWidth="1"/>
    <col min="1812" max="2048" width="9.109375" style="17"/>
    <col min="2049" max="2049" width="1.109375" style="17" customWidth="1"/>
    <col min="2050" max="2051" width="4.33203125" style="17" customWidth="1"/>
    <col min="2052" max="2052" width="5.109375" style="17" customWidth="1"/>
    <col min="2053" max="2054" width="10.6640625" style="17" customWidth="1"/>
    <col min="2055" max="2057" width="3.5546875" style="17" customWidth="1"/>
    <col min="2058" max="2059" width="6.6640625" style="17" customWidth="1"/>
    <col min="2060" max="2060" width="7.33203125" style="17" customWidth="1"/>
    <col min="2061" max="2061" width="9.109375" style="17"/>
    <col min="2062" max="2062" width="9.6640625" style="17" customWidth="1"/>
    <col min="2063" max="2063" width="11.109375" style="17" customWidth="1"/>
    <col min="2064" max="2064" width="12.88671875" style="17" customWidth="1"/>
    <col min="2065" max="2065" width="7.5546875" style="17" customWidth="1"/>
    <col min="2066" max="2066" width="11.5546875" style="17" customWidth="1"/>
    <col min="2067" max="2067" width="19.5546875" style="17" customWidth="1"/>
    <col min="2068" max="2304" width="9.109375" style="17"/>
    <col min="2305" max="2305" width="1.109375" style="17" customWidth="1"/>
    <col min="2306" max="2307" width="4.33203125" style="17" customWidth="1"/>
    <col min="2308" max="2308" width="5.109375" style="17" customWidth="1"/>
    <col min="2309" max="2310" width="10.6640625" style="17" customWidth="1"/>
    <col min="2311" max="2313" width="3.5546875" style="17" customWidth="1"/>
    <col min="2314" max="2315" width="6.6640625" style="17" customWidth="1"/>
    <col min="2316" max="2316" width="7.33203125" style="17" customWidth="1"/>
    <col min="2317" max="2317" width="9.109375" style="17"/>
    <col min="2318" max="2318" width="9.6640625" style="17" customWidth="1"/>
    <col min="2319" max="2319" width="11.109375" style="17" customWidth="1"/>
    <col min="2320" max="2320" width="12.88671875" style="17" customWidth="1"/>
    <col min="2321" max="2321" width="7.5546875" style="17" customWidth="1"/>
    <col min="2322" max="2322" width="11.5546875" style="17" customWidth="1"/>
    <col min="2323" max="2323" width="19.5546875" style="17" customWidth="1"/>
    <col min="2324" max="2560" width="9.109375" style="17"/>
    <col min="2561" max="2561" width="1.109375" style="17" customWidth="1"/>
    <col min="2562" max="2563" width="4.33203125" style="17" customWidth="1"/>
    <col min="2564" max="2564" width="5.109375" style="17" customWidth="1"/>
    <col min="2565" max="2566" width="10.6640625" style="17" customWidth="1"/>
    <col min="2567" max="2569" width="3.5546875" style="17" customWidth="1"/>
    <col min="2570" max="2571" width="6.6640625" style="17" customWidth="1"/>
    <col min="2572" max="2572" width="7.33203125" style="17" customWidth="1"/>
    <col min="2573" max="2573" width="9.109375" style="17"/>
    <col min="2574" max="2574" width="9.6640625" style="17" customWidth="1"/>
    <col min="2575" max="2575" width="11.109375" style="17" customWidth="1"/>
    <col min="2576" max="2576" width="12.88671875" style="17" customWidth="1"/>
    <col min="2577" max="2577" width="7.5546875" style="17" customWidth="1"/>
    <col min="2578" max="2578" width="11.5546875" style="17" customWidth="1"/>
    <col min="2579" max="2579" width="19.5546875" style="17" customWidth="1"/>
    <col min="2580" max="2816" width="9.109375" style="17"/>
    <col min="2817" max="2817" width="1.109375" style="17" customWidth="1"/>
    <col min="2818" max="2819" width="4.33203125" style="17" customWidth="1"/>
    <col min="2820" max="2820" width="5.109375" style="17" customWidth="1"/>
    <col min="2821" max="2822" width="10.6640625" style="17" customWidth="1"/>
    <col min="2823" max="2825" width="3.5546875" style="17" customWidth="1"/>
    <col min="2826" max="2827" width="6.6640625" style="17" customWidth="1"/>
    <col min="2828" max="2828" width="7.33203125" style="17" customWidth="1"/>
    <col min="2829" max="2829" width="9.109375" style="17"/>
    <col min="2830" max="2830" width="9.6640625" style="17" customWidth="1"/>
    <col min="2831" max="2831" width="11.109375" style="17" customWidth="1"/>
    <col min="2832" max="2832" width="12.88671875" style="17" customWidth="1"/>
    <col min="2833" max="2833" width="7.5546875" style="17" customWidth="1"/>
    <col min="2834" max="2834" width="11.5546875" style="17" customWidth="1"/>
    <col min="2835" max="2835" width="19.5546875" style="17" customWidth="1"/>
    <col min="2836" max="3072" width="9.109375" style="17"/>
    <col min="3073" max="3073" width="1.109375" style="17" customWidth="1"/>
    <col min="3074" max="3075" width="4.33203125" style="17" customWidth="1"/>
    <col min="3076" max="3076" width="5.109375" style="17" customWidth="1"/>
    <col min="3077" max="3078" width="10.6640625" style="17" customWidth="1"/>
    <col min="3079" max="3081" width="3.5546875" style="17" customWidth="1"/>
    <col min="3082" max="3083" width="6.6640625" style="17" customWidth="1"/>
    <col min="3084" max="3084" width="7.33203125" style="17" customWidth="1"/>
    <col min="3085" max="3085" width="9.109375" style="17"/>
    <col min="3086" max="3086" width="9.6640625" style="17" customWidth="1"/>
    <col min="3087" max="3087" width="11.109375" style="17" customWidth="1"/>
    <col min="3088" max="3088" width="12.88671875" style="17" customWidth="1"/>
    <col min="3089" max="3089" width="7.5546875" style="17" customWidth="1"/>
    <col min="3090" max="3090" width="11.5546875" style="17" customWidth="1"/>
    <col min="3091" max="3091" width="19.5546875" style="17" customWidth="1"/>
    <col min="3092" max="3328" width="9.109375" style="17"/>
    <col min="3329" max="3329" width="1.109375" style="17" customWidth="1"/>
    <col min="3330" max="3331" width="4.33203125" style="17" customWidth="1"/>
    <col min="3332" max="3332" width="5.109375" style="17" customWidth="1"/>
    <col min="3333" max="3334" width="10.6640625" style="17" customWidth="1"/>
    <col min="3335" max="3337" width="3.5546875" style="17" customWidth="1"/>
    <col min="3338" max="3339" width="6.6640625" style="17" customWidth="1"/>
    <col min="3340" max="3340" width="7.33203125" style="17" customWidth="1"/>
    <col min="3341" max="3341" width="9.109375" style="17"/>
    <col min="3342" max="3342" width="9.6640625" style="17" customWidth="1"/>
    <col min="3343" max="3343" width="11.109375" style="17" customWidth="1"/>
    <col min="3344" max="3344" width="12.88671875" style="17" customWidth="1"/>
    <col min="3345" max="3345" width="7.5546875" style="17" customWidth="1"/>
    <col min="3346" max="3346" width="11.5546875" style="17" customWidth="1"/>
    <col min="3347" max="3347" width="19.5546875" style="17" customWidth="1"/>
    <col min="3348" max="3584" width="9.109375" style="17"/>
    <col min="3585" max="3585" width="1.109375" style="17" customWidth="1"/>
    <col min="3586" max="3587" width="4.33203125" style="17" customWidth="1"/>
    <col min="3588" max="3588" width="5.109375" style="17" customWidth="1"/>
    <col min="3589" max="3590" width="10.6640625" style="17" customWidth="1"/>
    <col min="3591" max="3593" width="3.5546875" style="17" customWidth="1"/>
    <col min="3594" max="3595" width="6.6640625" style="17" customWidth="1"/>
    <col min="3596" max="3596" width="7.33203125" style="17" customWidth="1"/>
    <col min="3597" max="3597" width="9.109375" style="17"/>
    <col min="3598" max="3598" width="9.6640625" style="17" customWidth="1"/>
    <col min="3599" max="3599" width="11.109375" style="17" customWidth="1"/>
    <col min="3600" max="3600" width="12.88671875" style="17" customWidth="1"/>
    <col min="3601" max="3601" width="7.5546875" style="17" customWidth="1"/>
    <col min="3602" max="3602" width="11.5546875" style="17" customWidth="1"/>
    <col min="3603" max="3603" width="19.5546875" style="17" customWidth="1"/>
    <col min="3604" max="3840" width="9.109375" style="17"/>
    <col min="3841" max="3841" width="1.109375" style="17" customWidth="1"/>
    <col min="3842" max="3843" width="4.33203125" style="17" customWidth="1"/>
    <col min="3844" max="3844" width="5.109375" style="17" customWidth="1"/>
    <col min="3845" max="3846" width="10.6640625" style="17" customWidth="1"/>
    <col min="3847" max="3849" width="3.5546875" style="17" customWidth="1"/>
    <col min="3850" max="3851" width="6.6640625" style="17" customWidth="1"/>
    <col min="3852" max="3852" width="7.33203125" style="17" customWidth="1"/>
    <col min="3853" max="3853" width="9.109375" style="17"/>
    <col min="3854" max="3854" width="9.6640625" style="17" customWidth="1"/>
    <col min="3855" max="3855" width="11.109375" style="17" customWidth="1"/>
    <col min="3856" max="3856" width="12.88671875" style="17" customWidth="1"/>
    <col min="3857" max="3857" width="7.5546875" style="17" customWidth="1"/>
    <col min="3858" max="3858" width="11.5546875" style="17" customWidth="1"/>
    <col min="3859" max="3859" width="19.5546875" style="17" customWidth="1"/>
    <col min="3860" max="4096" width="9.109375" style="17"/>
    <col min="4097" max="4097" width="1.109375" style="17" customWidth="1"/>
    <col min="4098" max="4099" width="4.33203125" style="17" customWidth="1"/>
    <col min="4100" max="4100" width="5.109375" style="17" customWidth="1"/>
    <col min="4101" max="4102" width="10.6640625" style="17" customWidth="1"/>
    <col min="4103" max="4105" width="3.5546875" style="17" customWidth="1"/>
    <col min="4106" max="4107" width="6.6640625" style="17" customWidth="1"/>
    <col min="4108" max="4108" width="7.33203125" style="17" customWidth="1"/>
    <col min="4109" max="4109" width="9.109375" style="17"/>
    <col min="4110" max="4110" width="9.6640625" style="17" customWidth="1"/>
    <col min="4111" max="4111" width="11.109375" style="17" customWidth="1"/>
    <col min="4112" max="4112" width="12.88671875" style="17" customWidth="1"/>
    <col min="4113" max="4113" width="7.5546875" style="17" customWidth="1"/>
    <col min="4114" max="4114" width="11.5546875" style="17" customWidth="1"/>
    <col min="4115" max="4115" width="19.5546875" style="17" customWidth="1"/>
    <col min="4116" max="4352" width="9.109375" style="17"/>
    <col min="4353" max="4353" width="1.109375" style="17" customWidth="1"/>
    <col min="4354" max="4355" width="4.33203125" style="17" customWidth="1"/>
    <col min="4356" max="4356" width="5.109375" style="17" customWidth="1"/>
    <col min="4357" max="4358" width="10.6640625" style="17" customWidth="1"/>
    <col min="4359" max="4361" width="3.5546875" style="17" customWidth="1"/>
    <col min="4362" max="4363" width="6.6640625" style="17" customWidth="1"/>
    <col min="4364" max="4364" width="7.33203125" style="17" customWidth="1"/>
    <col min="4365" max="4365" width="9.109375" style="17"/>
    <col min="4366" max="4366" width="9.6640625" style="17" customWidth="1"/>
    <col min="4367" max="4367" width="11.109375" style="17" customWidth="1"/>
    <col min="4368" max="4368" width="12.88671875" style="17" customWidth="1"/>
    <col min="4369" max="4369" width="7.5546875" style="17" customWidth="1"/>
    <col min="4370" max="4370" width="11.5546875" style="17" customWidth="1"/>
    <col min="4371" max="4371" width="19.5546875" style="17" customWidth="1"/>
    <col min="4372" max="4608" width="9.109375" style="17"/>
    <col min="4609" max="4609" width="1.109375" style="17" customWidth="1"/>
    <col min="4610" max="4611" width="4.33203125" style="17" customWidth="1"/>
    <col min="4612" max="4612" width="5.109375" style="17" customWidth="1"/>
    <col min="4613" max="4614" width="10.6640625" style="17" customWidth="1"/>
    <col min="4615" max="4617" width="3.5546875" style="17" customWidth="1"/>
    <col min="4618" max="4619" width="6.6640625" style="17" customWidth="1"/>
    <col min="4620" max="4620" width="7.33203125" style="17" customWidth="1"/>
    <col min="4621" max="4621" width="9.109375" style="17"/>
    <col min="4622" max="4622" width="9.6640625" style="17" customWidth="1"/>
    <col min="4623" max="4623" width="11.109375" style="17" customWidth="1"/>
    <col min="4624" max="4624" width="12.88671875" style="17" customWidth="1"/>
    <col min="4625" max="4625" width="7.5546875" style="17" customWidth="1"/>
    <col min="4626" max="4626" width="11.5546875" style="17" customWidth="1"/>
    <col min="4627" max="4627" width="19.5546875" style="17" customWidth="1"/>
    <col min="4628" max="4864" width="9.109375" style="17"/>
    <col min="4865" max="4865" width="1.109375" style="17" customWidth="1"/>
    <col min="4866" max="4867" width="4.33203125" style="17" customWidth="1"/>
    <col min="4868" max="4868" width="5.109375" style="17" customWidth="1"/>
    <col min="4869" max="4870" width="10.6640625" style="17" customWidth="1"/>
    <col min="4871" max="4873" width="3.5546875" style="17" customWidth="1"/>
    <col min="4874" max="4875" width="6.6640625" style="17" customWidth="1"/>
    <col min="4876" max="4876" width="7.33203125" style="17" customWidth="1"/>
    <col min="4877" max="4877" width="9.109375" style="17"/>
    <col min="4878" max="4878" width="9.6640625" style="17" customWidth="1"/>
    <col min="4879" max="4879" width="11.109375" style="17" customWidth="1"/>
    <col min="4880" max="4880" width="12.88671875" style="17" customWidth="1"/>
    <col min="4881" max="4881" width="7.5546875" style="17" customWidth="1"/>
    <col min="4882" max="4882" width="11.5546875" style="17" customWidth="1"/>
    <col min="4883" max="4883" width="19.5546875" style="17" customWidth="1"/>
    <col min="4884" max="5120" width="9.109375" style="17"/>
    <col min="5121" max="5121" width="1.109375" style="17" customWidth="1"/>
    <col min="5122" max="5123" width="4.33203125" style="17" customWidth="1"/>
    <col min="5124" max="5124" width="5.109375" style="17" customWidth="1"/>
    <col min="5125" max="5126" width="10.6640625" style="17" customWidth="1"/>
    <col min="5127" max="5129" width="3.5546875" style="17" customWidth="1"/>
    <col min="5130" max="5131" width="6.6640625" style="17" customWidth="1"/>
    <col min="5132" max="5132" width="7.33203125" style="17" customWidth="1"/>
    <col min="5133" max="5133" width="9.109375" style="17"/>
    <col min="5134" max="5134" width="9.6640625" style="17" customWidth="1"/>
    <col min="5135" max="5135" width="11.109375" style="17" customWidth="1"/>
    <col min="5136" max="5136" width="12.88671875" style="17" customWidth="1"/>
    <col min="5137" max="5137" width="7.5546875" style="17" customWidth="1"/>
    <col min="5138" max="5138" width="11.5546875" style="17" customWidth="1"/>
    <col min="5139" max="5139" width="19.5546875" style="17" customWidth="1"/>
    <col min="5140" max="5376" width="9.109375" style="17"/>
    <col min="5377" max="5377" width="1.109375" style="17" customWidth="1"/>
    <col min="5378" max="5379" width="4.33203125" style="17" customWidth="1"/>
    <col min="5380" max="5380" width="5.109375" style="17" customWidth="1"/>
    <col min="5381" max="5382" width="10.6640625" style="17" customWidth="1"/>
    <col min="5383" max="5385" width="3.5546875" style="17" customWidth="1"/>
    <col min="5386" max="5387" width="6.6640625" style="17" customWidth="1"/>
    <col min="5388" max="5388" width="7.33203125" style="17" customWidth="1"/>
    <col min="5389" max="5389" width="9.109375" style="17"/>
    <col min="5390" max="5390" width="9.6640625" style="17" customWidth="1"/>
    <col min="5391" max="5391" width="11.109375" style="17" customWidth="1"/>
    <col min="5392" max="5392" width="12.88671875" style="17" customWidth="1"/>
    <col min="5393" max="5393" width="7.5546875" style="17" customWidth="1"/>
    <col min="5394" max="5394" width="11.5546875" style="17" customWidth="1"/>
    <col min="5395" max="5395" width="19.5546875" style="17" customWidth="1"/>
    <col min="5396" max="5632" width="9.109375" style="17"/>
    <col min="5633" max="5633" width="1.109375" style="17" customWidth="1"/>
    <col min="5634" max="5635" width="4.33203125" style="17" customWidth="1"/>
    <col min="5636" max="5636" width="5.109375" style="17" customWidth="1"/>
    <col min="5637" max="5638" width="10.6640625" style="17" customWidth="1"/>
    <col min="5639" max="5641" width="3.5546875" style="17" customWidth="1"/>
    <col min="5642" max="5643" width="6.6640625" style="17" customWidth="1"/>
    <col min="5644" max="5644" width="7.33203125" style="17" customWidth="1"/>
    <col min="5645" max="5645" width="9.109375" style="17"/>
    <col min="5646" max="5646" width="9.6640625" style="17" customWidth="1"/>
    <col min="5647" max="5647" width="11.109375" style="17" customWidth="1"/>
    <col min="5648" max="5648" width="12.88671875" style="17" customWidth="1"/>
    <col min="5649" max="5649" width="7.5546875" style="17" customWidth="1"/>
    <col min="5650" max="5650" width="11.5546875" style="17" customWidth="1"/>
    <col min="5651" max="5651" width="19.5546875" style="17" customWidth="1"/>
    <col min="5652" max="5888" width="9.109375" style="17"/>
    <col min="5889" max="5889" width="1.109375" style="17" customWidth="1"/>
    <col min="5890" max="5891" width="4.33203125" style="17" customWidth="1"/>
    <col min="5892" max="5892" width="5.109375" style="17" customWidth="1"/>
    <col min="5893" max="5894" width="10.6640625" style="17" customWidth="1"/>
    <col min="5895" max="5897" width="3.5546875" style="17" customWidth="1"/>
    <col min="5898" max="5899" width="6.6640625" style="17" customWidth="1"/>
    <col min="5900" max="5900" width="7.33203125" style="17" customWidth="1"/>
    <col min="5901" max="5901" width="9.109375" style="17"/>
    <col min="5902" max="5902" width="9.6640625" style="17" customWidth="1"/>
    <col min="5903" max="5903" width="11.109375" style="17" customWidth="1"/>
    <col min="5904" max="5904" width="12.88671875" style="17" customWidth="1"/>
    <col min="5905" max="5905" width="7.5546875" style="17" customWidth="1"/>
    <col min="5906" max="5906" width="11.5546875" style="17" customWidth="1"/>
    <col min="5907" max="5907" width="19.5546875" style="17" customWidth="1"/>
    <col min="5908" max="6144" width="9.109375" style="17"/>
    <col min="6145" max="6145" width="1.109375" style="17" customWidth="1"/>
    <col min="6146" max="6147" width="4.33203125" style="17" customWidth="1"/>
    <col min="6148" max="6148" width="5.109375" style="17" customWidth="1"/>
    <col min="6149" max="6150" width="10.6640625" style="17" customWidth="1"/>
    <col min="6151" max="6153" width="3.5546875" style="17" customWidth="1"/>
    <col min="6154" max="6155" width="6.6640625" style="17" customWidth="1"/>
    <col min="6156" max="6156" width="7.33203125" style="17" customWidth="1"/>
    <col min="6157" max="6157" width="9.109375" style="17"/>
    <col min="6158" max="6158" width="9.6640625" style="17" customWidth="1"/>
    <col min="6159" max="6159" width="11.109375" style="17" customWidth="1"/>
    <col min="6160" max="6160" width="12.88671875" style="17" customWidth="1"/>
    <col min="6161" max="6161" width="7.5546875" style="17" customWidth="1"/>
    <col min="6162" max="6162" width="11.5546875" style="17" customWidth="1"/>
    <col min="6163" max="6163" width="19.5546875" style="17" customWidth="1"/>
    <col min="6164" max="6400" width="9.109375" style="17"/>
    <col min="6401" max="6401" width="1.109375" style="17" customWidth="1"/>
    <col min="6402" max="6403" width="4.33203125" style="17" customWidth="1"/>
    <col min="6404" max="6404" width="5.109375" style="17" customWidth="1"/>
    <col min="6405" max="6406" width="10.6640625" style="17" customWidth="1"/>
    <col min="6407" max="6409" width="3.5546875" style="17" customWidth="1"/>
    <col min="6410" max="6411" width="6.6640625" style="17" customWidth="1"/>
    <col min="6412" max="6412" width="7.33203125" style="17" customWidth="1"/>
    <col min="6413" max="6413" width="9.109375" style="17"/>
    <col min="6414" max="6414" width="9.6640625" style="17" customWidth="1"/>
    <col min="6415" max="6415" width="11.109375" style="17" customWidth="1"/>
    <col min="6416" max="6416" width="12.88671875" style="17" customWidth="1"/>
    <col min="6417" max="6417" width="7.5546875" style="17" customWidth="1"/>
    <col min="6418" max="6418" width="11.5546875" style="17" customWidth="1"/>
    <col min="6419" max="6419" width="19.5546875" style="17" customWidth="1"/>
    <col min="6420" max="6656" width="9.109375" style="17"/>
    <col min="6657" max="6657" width="1.109375" style="17" customWidth="1"/>
    <col min="6658" max="6659" width="4.33203125" style="17" customWidth="1"/>
    <col min="6660" max="6660" width="5.109375" style="17" customWidth="1"/>
    <col min="6661" max="6662" width="10.6640625" style="17" customWidth="1"/>
    <col min="6663" max="6665" width="3.5546875" style="17" customWidth="1"/>
    <col min="6666" max="6667" width="6.6640625" style="17" customWidth="1"/>
    <col min="6668" max="6668" width="7.33203125" style="17" customWidth="1"/>
    <col min="6669" max="6669" width="9.109375" style="17"/>
    <col min="6670" max="6670" width="9.6640625" style="17" customWidth="1"/>
    <col min="6671" max="6671" width="11.109375" style="17" customWidth="1"/>
    <col min="6672" max="6672" width="12.88671875" style="17" customWidth="1"/>
    <col min="6673" max="6673" width="7.5546875" style="17" customWidth="1"/>
    <col min="6674" max="6674" width="11.5546875" style="17" customWidth="1"/>
    <col min="6675" max="6675" width="19.5546875" style="17" customWidth="1"/>
    <col min="6676" max="6912" width="9.109375" style="17"/>
    <col min="6913" max="6913" width="1.109375" style="17" customWidth="1"/>
    <col min="6914" max="6915" width="4.33203125" style="17" customWidth="1"/>
    <col min="6916" max="6916" width="5.109375" style="17" customWidth="1"/>
    <col min="6917" max="6918" width="10.6640625" style="17" customWidth="1"/>
    <col min="6919" max="6921" width="3.5546875" style="17" customWidth="1"/>
    <col min="6922" max="6923" width="6.6640625" style="17" customWidth="1"/>
    <col min="6924" max="6924" width="7.33203125" style="17" customWidth="1"/>
    <col min="6925" max="6925" width="9.109375" style="17"/>
    <col min="6926" max="6926" width="9.6640625" style="17" customWidth="1"/>
    <col min="6927" max="6927" width="11.109375" style="17" customWidth="1"/>
    <col min="6928" max="6928" width="12.88671875" style="17" customWidth="1"/>
    <col min="6929" max="6929" width="7.5546875" style="17" customWidth="1"/>
    <col min="6930" max="6930" width="11.5546875" style="17" customWidth="1"/>
    <col min="6931" max="6931" width="19.5546875" style="17" customWidth="1"/>
    <col min="6932" max="7168" width="9.109375" style="17"/>
    <col min="7169" max="7169" width="1.109375" style="17" customWidth="1"/>
    <col min="7170" max="7171" width="4.33203125" style="17" customWidth="1"/>
    <col min="7172" max="7172" width="5.109375" style="17" customWidth="1"/>
    <col min="7173" max="7174" width="10.6640625" style="17" customWidth="1"/>
    <col min="7175" max="7177" width="3.5546875" style="17" customWidth="1"/>
    <col min="7178" max="7179" width="6.6640625" style="17" customWidth="1"/>
    <col min="7180" max="7180" width="7.33203125" style="17" customWidth="1"/>
    <col min="7181" max="7181" width="9.109375" style="17"/>
    <col min="7182" max="7182" width="9.6640625" style="17" customWidth="1"/>
    <col min="7183" max="7183" width="11.109375" style="17" customWidth="1"/>
    <col min="7184" max="7184" width="12.88671875" style="17" customWidth="1"/>
    <col min="7185" max="7185" width="7.5546875" style="17" customWidth="1"/>
    <col min="7186" max="7186" width="11.5546875" style="17" customWidth="1"/>
    <col min="7187" max="7187" width="19.5546875" style="17" customWidth="1"/>
    <col min="7188" max="7424" width="9.109375" style="17"/>
    <col min="7425" max="7425" width="1.109375" style="17" customWidth="1"/>
    <col min="7426" max="7427" width="4.33203125" style="17" customWidth="1"/>
    <col min="7428" max="7428" width="5.109375" style="17" customWidth="1"/>
    <col min="7429" max="7430" width="10.6640625" style="17" customWidth="1"/>
    <col min="7431" max="7433" width="3.5546875" style="17" customWidth="1"/>
    <col min="7434" max="7435" width="6.6640625" style="17" customWidth="1"/>
    <col min="7436" max="7436" width="7.33203125" style="17" customWidth="1"/>
    <col min="7437" max="7437" width="9.109375" style="17"/>
    <col min="7438" max="7438" width="9.6640625" style="17" customWidth="1"/>
    <col min="7439" max="7439" width="11.109375" style="17" customWidth="1"/>
    <col min="7440" max="7440" width="12.88671875" style="17" customWidth="1"/>
    <col min="7441" max="7441" width="7.5546875" style="17" customWidth="1"/>
    <col min="7442" max="7442" width="11.5546875" style="17" customWidth="1"/>
    <col min="7443" max="7443" width="19.5546875" style="17" customWidth="1"/>
    <col min="7444" max="7680" width="9.109375" style="17"/>
    <col min="7681" max="7681" width="1.109375" style="17" customWidth="1"/>
    <col min="7682" max="7683" width="4.33203125" style="17" customWidth="1"/>
    <col min="7684" max="7684" width="5.109375" style="17" customWidth="1"/>
    <col min="7685" max="7686" width="10.6640625" style="17" customWidth="1"/>
    <col min="7687" max="7689" width="3.5546875" style="17" customWidth="1"/>
    <col min="7690" max="7691" width="6.6640625" style="17" customWidth="1"/>
    <col min="7692" max="7692" width="7.33203125" style="17" customWidth="1"/>
    <col min="7693" max="7693" width="9.109375" style="17"/>
    <col min="7694" max="7694" width="9.6640625" style="17" customWidth="1"/>
    <col min="7695" max="7695" width="11.109375" style="17" customWidth="1"/>
    <col min="7696" max="7696" width="12.88671875" style="17" customWidth="1"/>
    <col min="7697" max="7697" width="7.5546875" style="17" customWidth="1"/>
    <col min="7698" max="7698" width="11.5546875" style="17" customWidth="1"/>
    <col min="7699" max="7699" width="19.5546875" style="17" customWidth="1"/>
    <col min="7700" max="7936" width="9.109375" style="17"/>
    <col min="7937" max="7937" width="1.109375" style="17" customWidth="1"/>
    <col min="7938" max="7939" width="4.33203125" style="17" customWidth="1"/>
    <col min="7940" max="7940" width="5.109375" style="17" customWidth="1"/>
    <col min="7941" max="7942" width="10.6640625" style="17" customWidth="1"/>
    <col min="7943" max="7945" width="3.5546875" style="17" customWidth="1"/>
    <col min="7946" max="7947" width="6.6640625" style="17" customWidth="1"/>
    <col min="7948" max="7948" width="7.33203125" style="17" customWidth="1"/>
    <col min="7949" max="7949" width="9.109375" style="17"/>
    <col min="7950" max="7950" width="9.6640625" style="17" customWidth="1"/>
    <col min="7951" max="7951" width="11.109375" style="17" customWidth="1"/>
    <col min="7952" max="7952" width="12.88671875" style="17" customWidth="1"/>
    <col min="7953" max="7953" width="7.5546875" style="17" customWidth="1"/>
    <col min="7954" max="7954" width="11.5546875" style="17" customWidth="1"/>
    <col min="7955" max="7955" width="19.5546875" style="17" customWidth="1"/>
    <col min="7956" max="8192" width="9.109375" style="17"/>
    <col min="8193" max="8193" width="1.109375" style="17" customWidth="1"/>
    <col min="8194" max="8195" width="4.33203125" style="17" customWidth="1"/>
    <col min="8196" max="8196" width="5.109375" style="17" customWidth="1"/>
    <col min="8197" max="8198" width="10.6640625" style="17" customWidth="1"/>
    <col min="8199" max="8201" width="3.5546875" style="17" customWidth="1"/>
    <col min="8202" max="8203" width="6.6640625" style="17" customWidth="1"/>
    <col min="8204" max="8204" width="7.33203125" style="17" customWidth="1"/>
    <col min="8205" max="8205" width="9.109375" style="17"/>
    <col min="8206" max="8206" width="9.6640625" style="17" customWidth="1"/>
    <col min="8207" max="8207" width="11.109375" style="17" customWidth="1"/>
    <col min="8208" max="8208" width="12.88671875" style="17" customWidth="1"/>
    <col min="8209" max="8209" width="7.5546875" style="17" customWidth="1"/>
    <col min="8210" max="8210" width="11.5546875" style="17" customWidth="1"/>
    <col min="8211" max="8211" width="19.5546875" style="17" customWidth="1"/>
    <col min="8212" max="8448" width="9.109375" style="17"/>
    <col min="8449" max="8449" width="1.109375" style="17" customWidth="1"/>
    <col min="8450" max="8451" width="4.33203125" style="17" customWidth="1"/>
    <col min="8452" max="8452" width="5.109375" style="17" customWidth="1"/>
    <col min="8453" max="8454" width="10.6640625" style="17" customWidth="1"/>
    <col min="8455" max="8457" width="3.5546875" style="17" customWidth="1"/>
    <col min="8458" max="8459" width="6.6640625" style="17" customWidth="1"/>
    <col min="8460" max="8460" width="7.33203125" style="17" customWidth="1"/>
    <col min="8461" max="8461" width="9.109375" style="17"/>
    <col min="8462" max="8462" width="9.6640625" style="17" customWidth="1"/>
    <col min="8463" max="8463" width="11.109375" style="17" customWidth="1"/>
    <col min="8464" max="8464" width="12.88671875" style="17" customWidth="1"/>
    <col min="8465" max="8465" width="7.5546875" style="17" customWidth="1"/>
    <col min="8466" max="8466" width="11.5546875" style="17" customWidth="1"/>
    <col min="8467" max="8467" width="19.5546875" style="17" customWidth="1"/>
    <col min="8468" max="8704" width="9.109375" style="17"/>
    <col min="8705" max="8705" width="1.109375" style="17" customWidth="1"/>
    <col min="8706" max="8707" width="4.33203125" style="17" customWidth="1"/>
    <col min="8708" max="8708" width="5.109375" style="17" customWidth="1"/>
    <col min="8709" max="8710" width="10.6640625" style="17" customWidth="1"/>
    <col min="8711" max="8713" width="3.5546875" style="17" customWidth="1"/>
    <col min="8714" max="8715" width="6.6640625" style="17" customWidth="1"/>
    <col min="8716" max="8716" width="7.33203125" style="17" customWidth="1"/>
    <col min="8717" max="8717" width="9.109375" style="17"/>
    <col min="8718" max="8718" width="9.6640625" style="17" customWidth="1"/>
    <col min="8719" max="8719" width="11.109375" style="17" customWidth="1"/>
    <col min="8720" max="8720" width="12.88671875" style="17" customWidth="1"/>
    <col min="8721" max="8721" width="7.5546875" style="17" customWidth="1"/>
    <col min="8722" max="8722" width="11.5546875" style="17" customWidth="1"/>
    <col min="8723" max="8723" width="19.5546875" style="17" customWidth="1"/>
    <col min="8724" max="8960" width="9.109375" style="17"/>
    <col min="8961" max="8961" width="1.109375" style="17" customWidth="1"/>
    <col min="8962" max="8963" width="4.33203125" style="17" customWidth="1"/>
    <col min="8964" max="8964" width="5.109375" style="17" customWidth="1"/>
    <col min="8965" max="8966" width="10.6640625" style="17" customWidth="1"/>
    <col min="8967" max="8969" width="3.5546875" style="17" customWidth="1"/>
    <col min="8970" max="8971" width="6.6640625" style="17" customWidth="1"/>
    <col min="8972" max="8972" width="7.33203125" style="17" customWidth="1"/>
    <col min="8973" max="8973" width="9.109375" style="17"/>
    <col min="8974" max="8974" width="9.6640625" style="17" customWidth="1"/>
    <col min="8975" max="8975" width="11.109375" style="17" customWidth="1"/>
    <col min="8976" max="8976" width="12.88671875" style="17" customWidth="1"/>
    <col min="8977" max="8977" width="7.5546875" style="17" customWidth="1"/>
    <col min="8978" max="8978" width="11.5546875" style="17" customWidth="1"/>
    <col min="8979" max="8979" width="19.5546875" style="17" customWidth="1"/>
    <col min="8980" max="9216" width="9.109375" style="17"/>
    <col min="9217" max="9217" width="1.109375" style="17" customWidth="1"/>
    <col min="9218" max="9219" width="4.33203125" style="17" customWidth="1"/>
    <col min="9220" max="9220" width="5.109375" style="17" customWidth="1"/>
    <col min="9221" max="9222" width="10.6640625" style="17" customWidth="1"/>
    <col min="9223" max="9225" width="3.5546875" style="17" customWidth="1"/>
    <col min="9226" max="9227" width="6.6640625" style="17" customWidth="1"/>
    <col min="9228" max="9228" width="7.33203125" style="17" customWidth="1"/>
    <col min="9229" max="9229" width="9.109375" style="17"/>
    <col min="9230" max="9230" width="9.6640625" style="17" customWidth="1"/>
    <col min="9231" max="9231" width="11.109375" style="17" customWidth="1"/>
    <col min="9232" max="9232" width="12.88671875" style="17" customWidth="1"/>
    <col min="9233" max="9233" width="7.5546875" style="17" customWidth="1"/>
    <col min="9234" max="9234" width="11.5546875" style="17" customWidth="1"/>
    <col min="9235" max="9235" width="19.5546875" style="17" customWidth="1"/>
    <col min="9236" max="9472" width="9.109375" style="17"/>
    <col min="9473" max="9473" width="1.109375" style="17" customWidth="1"/>
    <col min="9474" max="9475" width="4.33203125" style="17" customWidth="1"/>
    <col min="9476" max="9476" width="5.109375" style="17" customWidth="1"/>
    <col min="9477" max="9478" width="10.6640625" style="17" customWidth="1"/>
    <col min="9479" max="9481" width="3.5546875" style="17" customWidth="1"/>
    <col min="9482" max="9483" width="6.6640625" style="17" customWidth="1"/>
    <col min="9484" max="9484" width="7.33203125" style="17" customWidth="1"/>
    <col min="9485" max="9485" width="9.109375" style="17"/>
    <col min="9486" max="9486" width="9.6640625" style="17" customWidth="1"/>
    <col min="9487" max="9487" width="11.109375" style="17" customWidth="1"/>
    <col min="9488" max="9488" width="12.88671875" style="17" customWidth="1"/>
    <col min="9489" max="9489" width="7.5546875" style="17" customWidth="1"/>
    <col min="9490" max="9490" width="11.5546875" style="17" customWidth="1"/>
    <col min="9491" max="9491" width="19.5546875" style="17" customWidth="1"/>
    <col min="9492" max="9728" width="9.109375" style="17"/>
    <col min="9729" max="9729" width="1.109375" style="17" customWidth="1"/>
    <col min="9730" max="9731" width="4.33203125" style="17" customWidth="1"/>
    <col min="9732" max="9732" width="5.109375" style="17" customWidth="1"/>
    <col min="9733" max="9734" width="10.6640625" style="17" customWidth="1"/>
    <col min="9735" max="9737" width="3.5546875" style="17" customWidth="1"/>
    <col min="9738" max="9739" width="6.6640625" style="17" customWidth="1"/>
    <col min="9740" max="9740" width="7.33203125" style="17" customWidth="1"/>
    <col min="9741" max="9741" width="9.109375" style="17"/>
    <col min="9742" max="9742" width="9.6640625" style="17" customWidth="1"/>
    <col min="9743" max="9743" width="11.109375" style="17" customWidth="1"/>
    <col min="9744" max="9744" width="12.88671875" style="17" customWidth="1"/>
    <col min="9745" max="9745" width="7.5546875" style="17" customWidth="1"/>
    <col min="9746" max="9746" width="11.5546875" style="17" customWidth="1"/>
    <col min="9747" max="9747" width="19.5546875" style="17" customWidth="1"/>
    <col min="9748" max="9984" width="9.109375" style="17"/>
    <col min="9985" max="9985" width="1.109375" style="17" customWidth="1"/>
    <col min="9986" max="9987" width="4.33203125" style="17" customWidth="1"/>
    <col min="9988" max="9988" width="5.109375" style="17" customWidth="1"/>
    <col min="9989" max="9990" width="10.6640625" style="17" customWidth="1"/>
    <col min="9991" max="9993" width="3.5546875" style="17" customWidth="1"/>
    <col min="9994" max="9995" width="6.6640625" style="17" customWidth="1"/>
    <col min="9996" max="9996" width="7.33203125" style="17" customWidth="1"/>
    <col min="9997" max="9997" width="9.109375" style="17"/>
    <col min="9998" max="9998" width="9.6640625" style="17" customWidth="1"/>
    <col min="9999" max="9999" width="11.109375" style="17" customWidth="1"/>
    <col min="10000" max="10000" width="12.88671875" style="17" customWidth="1"/>
    <col min="10001" max="10001" width="7.5546875" style="17" customWidth="1"/>
    <col min="10002" max="10002" width="11.5546875" style="17" customWidth="1"/>
    <col min="10003" max="10003" width="19.5546875" style="17" customWidth="1"/>
    <col min="10004" max="10240" width="9.109375" style="17"/>
    <col min="10241" max="10241" width="1.109375" style="17" customWidth="1"/>
    <col min="10242" max="10243" width="4.33203125" style="17" customWidth="1"/>
    <col min="10244" max="10244" width="5.109375" style="17" customWidth="1"/>
    <col min="10245" max="10246" width="10.6640625" style="17" customWidth="1"/>
    <col min="10247" max="10249" width="3.5546875" style="17" customWidth="1"/>
    <col min="10250" max="10251" width="6.6640625" style="17" customWidth="1"/>
    <col min="10252" max="10252" width="7.33203125" style="17" customWidth="1"/>
    <col min="10253" max="10253" width="9.109375" style="17"/>
    <col min="10254" max="10254" width="9.6640625" style="17" customWidth="1"/>
    <col min="10255" max="10255" width="11.109375" style="17" customWidth="1"/>
    <col min="10256" max="10256" width="12.88671875" style="17" customWidth="1"/>
    <col min="10257" max="10257" width="7.5546875" style="17" customWidth="1"/>
    <col min="10258" max="10258" width="11.5546875" style="17" customWidth="1"/>
    <col min="10259" max="10259" width="19.5546875" style="17" customWidth="1"/>
    <col min="10260" max="10496" width="9.109375" style="17"/>
    <col min="10497" max="10497" width="1.109375" style="17" customWidth="1"/>
    <col min="10498" max="10499" width="4.33203125" style="17" customWidth="1"/>
    <col min="10500" max="10500" width="5.109375" style="17" customWidth="1"/>
    <col min="10501" max="10502" width="10.6640625" style="17" customWidth="1"/>
    <col min="10503" max="10505" width="3.5546875" style="17" customWidth="1"/>
    <col min="10506" max="10507" width="6.6640625" style="17" customWidth="1"/>
    <col min="10508" max="10508" width="7.33203125" style="17" customWidth="1"/>
    <col min="10509" max="10509" width="9.109375" style="17"/>
    <col min="10510" max="10510" width="9.6640625" style="17" customWidth="1"/>
    <col min="10511" max="10511" width="11.109375" style="17" customWidth="1"/>
    <col min="10512" max="10512" width="12.88671875" style="17" customWidth="1"/>
    <col min="10513" max="10513" width="7.5546875" style="17" customWidth="1"/>
    <col min="10514" max="10514" width="11.5546875" style="17" customWidth="1"/>
    <col min="10515" max="10515" width="19.5546875" style="17" customWidth="1"/>
    <col min="10516" max="10752" width="9.109375" style="17"/>
    <col min="10753" max="10753" width="1.109375" style="17" customWidth="1"/>
    <col min="10754" max="10755" width="4.33203125" style="17" customWidth="1"/>
    <col min="10756" max="10756" width="5.109375" style="17" customWidth="1"/>
    <col min="10757" max="10758" width="10.6640625" style="17" customWidth="1"/>
    <col min="10759" max="10761" width="3.5546875" style="17" customWidth="1"/>
    <col min="10762" max="10763" width="6.6640625" style="17" customWidth="1"/>
    <col min="10764" max="10764" width="7.33203125" style="17" customWidth="1"/>
    <col min="10765" max="10765" width="9.109375" style="17"/>
    <col min="10766" max="10766" width="9.6640625" style="17" customWidth="1"/>
    <col min="10767" max="10767" width="11.109375" style="17" customWidth="1"/>
    <col min="10768" max="10768" width="12.88671875" style="17" customWidth="1"/>
    <col min="10769" max="10769" width="7.5546875" style="17" customWidth="1"/>
    <col min="10770" max="10770" width="11.5546875" style="17" customWidth="1"/>
    <col min="10771" max="10771" width="19.5546875" style="17" customWidth="1"/>
    <col min="10772" max="11008" width="9.109375" style="17"/>
    <col min="11009" max="11009" width="1.109375" style="17" customWidth="1"/>
    <col min="11010" max="11011" width="4.33203125" style="17" customWidth="1"/>
    <col min="11012" max="11012" width="5.109375" style="17" customWidth="1"/>
    <col min="11013" max="11014" width="10.6640625" style="17" customWidth="1"/>
    <col min="11015" max="11017" width="3.5546875" style="17" customWidth="1"/>
    <col min="11018" max="11019" width="6.6640625" style="17" customWidth="1"/>
    <col min="11020" max="11020" width="7.33203125" style="17" customWidth="1"/>
    <col min="11021" max="11021" width="9.109375" style="17"/>
    <col min="11022" max="11022" width="9.6640625" style="17" customWidth="1"/>
    <col min="11023" max="11023" width="11.109375" style="17" customWidth="1"/>
    <col min="11024" max="11024" width="12.88671875" style="17" customWidth="1"/>
    <col min="11025" max="11025" width="7.5546875" style="17" customWidth="1"/>
    <col min="11026" max="11026" width="11.5546875" style="17" customWidth="1"/>
    <col min="11027" max="11027" width="19.5546875" style="17" customWidth="1"/>
    <col min="11028" max="11264" width="9.109375" style="17"/>
    <col min="11265" max="11265" width="1.109375" style="17" customWidth="1"/>
    <col min="11266" max="11267" width="4.33203125" style="17" customWidth="1"/>
    <col min="11268" max="11268" width="5.109375" style="17" customWidth="1"/>
    <col min="11269" max="11270" width="10.6640625" style="17" customWidth="1"/>
    <col min="11271" max="11273" width="3.5546875" style="17" customWidth="1"/>
    <col min="11274" max="11275" width="6.6640625" style="17" customWidth="1"/>
    <col min="11276" max="11276" width="7.33203125" style="17" customWidth="1"/>
    <col min="11277" max="11277" width="9.109375" style="17"/>
    <col min="11278" max="11278" width="9.6640625" style="17" customWidth="1"/>
    <col min="11279" max="11279" width="11.109375" style="17" customWidth="1"/>
    <col min="11280" max="11280" width="12.88671875" style="17" customWidth="1"/>
    <col min="11281" max="11281" width="7.5546875" style="17" customWidth="1"/>
    <col min="11282" max="11282" width="11.5546875" style="17" customWidth="1"/>
    <col min="11283" max="11283" width="19.5546875" style="17" customWidth="1"/>
    <col min="11284" max="11520" width="9.109375" style="17"/>
    <col min="11521" max="11521" width="1.109375" style="17" customWidth="1"/>
    <col min="11522" max="11523" width="4.33203125" style="17" customWidth="1"/>
    <col min="11524" max="11524" width="5.109375" style="17" customWidth="1"/>
    <col min="11525" max="11526" width="10.6640625" style="17" customWidth="1"/>
    <col min="11527" max="11529" width="3.5546875" style="17" customWidth="1"/>
    <col min="11530" max="11531" width="6.6640625" style="17" customWidth="1"/>
    <col min="11532" max="11532" width="7.33203125" style="17" customWidth="1"/>
    <col min="11533" max="11533" width="9.109375" style="17"/>
    <col min="11534" max="11534" width="9.6640625" style="17" customWidth="1"/>
    <col min="11535" max="11535" width="11.109375" style="17" customWidth="1"/>
    <col min="11536" max="11536" width="12.88671875" style="17" customWidth="1"/>
    <col min="11537" max="11537" width="7.5546875" style="17" customWidth="1"/>
    <col min="11538" max="11538" width="11.5546875" style="17" customWidth="1"/>
    <col min="11539" max="11539" width="19.5546875" style="17" customWidth="1"/>
    <col min="11540" max="11776" width="9.109375" style="17"/>
    <col min="11777" max="11777" width="1.109375" style="17" customWidth="1"/>
    <col min="11778" max="11779" width="4.33203125" style="17" customWidth="1"/>
    <col min="11780" max="11780" width="5.109375" style="17" customWidth="1"/>
    <col min="11781" max="11782" width="10.6640625" style="17" customWidth="1"/>
    <col min="11783" max="11785" width="3.5546875" style="17" customWidth="1"/>
    <col min="11786" max="11787" width="6.6640625" style="17" customWidth="1"/>
    <col min="11788" max="11788" width="7.33203125" style="17" customWidth="1"/>
    <col min="11789" max="11789" width="9.109375" style="17"/>
    <col min="11790" max="11790" width="9.6640625" style="17" customWidth="1"/>
    <col min="11791" max="11791" width="11.109375" style="17" customWidth="1"/>
    <col min="11792" max="11792" width="12.88671875" style="17" customWidth="1"/>
    <col min="11793" max="11793" width="7.5546875" style="17" customWidth="1"/>
    <col min="11794" max="11794" width="11.5546875" style="17" customWidth="1"/>
    <col min="11795" max="11795" width="19.5546875" style="17" customWidth="1"/>
    <col min="11796" max="12032" width="9.109375" style="17"/>
    <col min="12033" max="12033" width="1.109375" style="17" customWidth="1"/>
    <col min="12034" max="12035" width="4.33203125" style="17" customWidth="1"/>
    <col min="12036" max="12036" width="5.109375" style="17" customWidth="1"/>
    <col min="12037" max="12038" width="10.6640625" style="17" customWidth="1"/>
    <col min="12039" max="12041" width="3.5546875" style="17" customWidth="1"/>
    <col min="12042" max="12043" width="6.6640625" style="17" customWidth="1"/>
    <col min="12044" max="12044" width="7.33203125" style="17" customWidth="1"/>
    <col min="12045" max="12045" width="9.109375" style="17"/>
    <col min="12046" max="12046" width="9.6640625" style="17" customWidth="1"/>
    <col min="12047" max="12047" width="11.109375" style="17" customWidth="1"/>
    <col min="12048" max="12048" width="12.88671875" style="17" customWidth="1"/>
    <col min="12049" max="12049" width="7.5546875" style="17" customWidth="1"/>
    <col min="12050" max="12050" width="11.5546875" style="17" customWidth="1"/>
    <col min="12051" max="12051" width="19.5546875" style="17" customWidth="1"/>
    <col min="12052" max="12288" width="9.109375" style="17"/>
    <col min="12289" max="12289" width="1.109375" style="17" customWidth="1"/>
    <col min="12290" max="12291" width="4.33203125" style="17" customWidth="1"/>
    <col min="12292" max="12292" width="5.109375" style="17" customWidth="1"/>
    <col min="12293" max="12294" width="10.6640625" style="17" customWidth="1"/>
    <col min="12295" max="12297" width="3.5546875" style="17" customWidth="1"/>
    <col min="12298" max="12299" width="6.6640625" style="17" customWidth="1"/>
    <col min="12300" max="12300" width="7.33203125" style="17" customWidth="1"/>
    <col min="12301" max="12301" width="9.109375" style="17"/>
    <col min="12302" max="12302" width="9.6640625" style="17" customWidth="1"/>
    <col min="12303" max="12303" width="11.109375" style="17" customWidth="1"/>
    <col min="12304" max="12304" width="12.88671875" style="17" customWidth="1"/>
    <col min="12305" max="12305" width="7.5546875" style="17" customWidth="1"/>
    <col min="12306" max="12306" width="11.5546875" style="17" customWidth="1"/>
    <col min="12307" max="12307" width="19.5546875" style="17" customWidth="1"/>
    <col min="12308" max="12544" width="9.109375" style="17"/>
    <col min="12545" max="12545" width="1.109375" style="17" customWidth="1"/>
    <col min="12546" max="12547" width="4.33203125" style="17" customWidth="1"/>
    <col min="12548" max="12548" width="5.109375" style="17" customWidth="1"/>
    <col min="12549" max="12550" width="10.6640625" style="17" customWidth="1"/>
    <col min="12551" max="12553" width="3.5546875" style="17" customWidth="1"/>
    <col min="12554" max="12555" width="6.6640625" style="17" customWidth="1"/>
    <col min="12556" max="12556" width="7.33203125" style="17" customWidth="1"/>
    <col min="12557" max="12557" width="9.109375" style="17"/>
    <col min="12558" max="12558" width="9.6640625" style="17" customWidth="1"/>
    <col min="12559" max="12559" width="11.109375" style="17" customWidth="1"/>
    <col min="12560" max="12560" width="12.88671875" style="17" customWidth="1"/>
    <col min="12561" max="12561" width="7.5546875" style="17" customWidth="1"/>
    <col min="12562" max="12562" width="11.5546875" style="17" customWidth="1"/>
    <col min="12563" max="12563" width="19.5546875" style="17" customWidth="1"/>
    <col min="12564" max="12800" width="9.109375" style="17"/>
    <col min="12801" max="12801" width="1.109375" style="17" customWidth="1"/>
    <col min="12802" max="12803" width="4.33203125" style="17" customWidth="1"/>
    <col min="12804" max="12804" width="5.109375" style="17" customWidth="1"/>
    <col min="12805" max="12806" width="10.6640625" style="17" customWidth="1"/>
    <col min="12807" max="12809" width="3.5546875" style="17" customWidth="1"/>
    <col min="12810" max="12811" width="6.6640625" style="17" customWidth="1"/>
    <col min="12812" max="12812" width="7.33203125" style="17" customWidth="1"/>
    <col min="12813" max="12813" width="9.109375" style="17"/>
    <col min="12814" max="12814" width="9.6640625" style="17" customWidth="1"/>
    <col min="12815" max="12815" width="11.109375" style="17" customWidth="1"/>
    <col min="12816" max="12816" width="12.88671875" style="17" customWidth="1"/>
    <col min="12817" max="12817" width="7.5546875" style="17" customWidth="1"/>
    <col min="12818" max="12818" width="11.5546875" style="17" customWidth="1"/>
    <col min="12819" max="12819" width="19.5546875" style="17" customWidth="1"/>
    <col min="12820" max="13056" width="9.109375" style="17"/>
    <col min="13057" max="13057" width="1.109375" style="17" customWidth="1"/>
    <col min="13058" max="13059" width="4.33203125" style="17" customWidth="1"/>
    <col min="13060" max="13060" width="5.109375" style="17" customWidth="1"/>
    <col min="13061" max="13062" width="10.6640625" style="17" customWidth="1"/>
    <col min="13063" max="13065" width="3.5546875" style="17" customWidth="1"/>
    <col min="13066" max="13067" width="6.6640625" style="17" customWidth="1"/>
    <col min="13068" max="13068" width="7.33203125" style="17" customWidth="1"/>
    <col min="13069" max="13069" width="9.109375" style="17"/>
    <col min="13070" max="13070" width="9.6640625" style="17" customWidth="1"/>
    <col min="13071" max="13071" width="11.109375" style="17" customWidth="1"/>
    <col min="13072" max="13072" width="12.88671875" style="17" customWidth="1"/>
    <col min="13073" max="13073" width="7.5546875" style="17" customWidth="1"/>
    <col min="13074" max="13074" width="11.5546875" style="17" customWidth="1"/>
    <col min="13075" max="13075" width="19.5546875" style="17" customWidth="1"/>
    <col min="13076" max="13312" width="9.109375" style="17"/>
    <col min="13313" max="13313" width="1.109375" style="17" customWidth="1"/>
    <col min="13314" max="13315" width="4.33203125" style="17" customWidth="1"/>
    <col min="13316" max="13316" width="5.109375" style="17" customWidth="1"/>
    <col min="13317" max="13318" width="10.6640625" style="17" customWidth="1"/>
    <col min="13319" max="13321" width="3.5546875" style="17" customWidth="1"/>
    <col min="13322" max="13323" width="6.6640625" style="17" customWidth="1"/>
    <col min="13324" max="13324" width="7.33203125" style="17" customWidth="1"/>
    <col min="13325" max="13325" width="9.109375" style="17"/>
    <col min="13326" max="13326" width="9.6640625" style="17" customWidth="1"/>
    <col min="13327" max="13327" width="11.109375" style="17" customWidth="1"/>
    <col min="13328" max="13328" width="12.88671875" style="17" customWidth="1"/>
    <col min="13329" max="13329" width="7.5546875" style="17" customWidth="1"/>
    <col min="13330" max="13330" width="11.5546875" style="17" customWidth="1"/>
    <col min="13331" max="13331" width="19.5546875" style="17" customWidth="1"/>
    <col min="13332" max="13568" width="9.109375" style="17"/>
    <col min="13569" max="13569" width="1.109375" style="17" customWidth="1"/>
    <col min="13570" max="13571" width="4.33203125" style="17" customWidth="1"/>
    <col min="13572" max="13572" width="5.109375" style="17" customWidth="1"/>
    <col min="13573" max="13574" width="10.6640625" style="17" customWidth="1"/>
    <col min="13575" max="13577" width="3.5546875" style="17" customWidth="1"/>
    <col min="13578" max="13579" width="6.6640625" style="17" customWidth="1"/>
    <col min="13580" max="13580" width="7.33203125" style="17" customWidth="1"/>
    <col min="13581" max="13581" width="9.109375" style="17"/>
    <col min="13582" max="13582" width="9.6640625" style="17" customWidth="1"/>
    <col min="13583" max="13583" width="11.109375" style="17" customWidth="1"/>
    <col min="13584" max="13584" width="12.88671875" style="17" customWidth="1"/>
    <col min="13585" max="13585" width="7.5546875" style="17" customWidth="1"/>
    <col min="13586" max="13586" width="11.5546875" style="17" customWidth="1"/>
    <col min="13587" max="13587" width="19.5546875" style="17" customWidth="1"/>
    <col min="13588" max="13824" width="9.109375" style="17"/>
    <col min="13825" max="13825" width="1.109375" style="17" customWidth="1"/>
    <col min="13826" max="13827" width="4.33203125" style="17" customWidth="1"/>
    <col min="13828" max="13828" width="5.109375" style="17" customWidth="1"/>
    <col min="13829" max="13830" width="10.6640625" style="17" customWidth="1"/>
    <col min="13831" max="13833" width="3.5546875" style="17" customWidth="1"/>
    <col min="13834" max="13835" width="6.6640625" style="17" customWidth="1"/>
    <col min="13836" max="13836" width="7.33203125" style="17" customWidth="1"/>
    <col min="13837" max="13837" width="9.109375" style="17"/>
    <col min="13838" max="13838" width="9.6640625" style="17" customWidth="1"/>
    <col min="13839" max="13839" width="11.109375" style="17" customWidth="1"/>
    <col min="13840" max="13840" width="12.88671875" style="17" customWidth="1"/>
    <col min="13841" max="13841" width="7.5546875" style="17" customWidth="1"/>
    <col min="13842" max="13842" width="11.5546875" style="17" customWidth="1"/>
    <col min="13843" max="13843" width="19.5546875" style="17" customWidth="1"/>
    <col min="13844" max="14080" width="9.109375" style="17"/>
    <col min="14081" max="14081" width="1.109375" style="17" customWidth="1"/>
    <col min="14082" max="14083" width="4.33203125" style="17" customWidth="1"/>
    <col min="14084" max="14084" width="5.109375" style="17" customWidth="1"/>
    <col min="14085" max="14086" width="10.6640625" style="17" customWidth="1"/>
    <col min="14087" max="14089" width="3.5546875" style="17" customWidth="1"/>
    <col min="14090" max="14091" width="6.6640625" style="17" customWidth="1"/>
    <col min="14092" max="14092" width="7.33203125" style="17" customWidth="1"/>
    <col min="14093" max="14093" width="9.109375" style="17"/>
    <col min="14094" max="14094" width="9.6640625" style="17" customWidth="1"/>
    <col min="14095" max="14095" width="11.109375" style="17" customWidth="1"/>
    <col min="14096" max="14096" width="12.88671875" style="17" customWidth="1"/>
    <col min="14097" max="14097" width="7.5546875" style="17" customWidth="1"/>
    <col min="14098" max="14098" width="11.5546875" style="17" customWidth="1"/>
    <col min="14099" max="14099" width="19.5546875" style="17" customWidth="1"/>
    <col min="14100" max="14336" width="9.109375" style="17"/>
    <col min="14337" max="14337" width="1.109375" style="17" customWidth="1"/>
    <col min="14338" max="14339" width="4.33203125" style="17" customWidth="1"/>
    <col min="14340" max="14340" width="5.109375" style="17" customWidth="1"/>
    <col min="14341" max="14342" width="10.6640625" style="17" customWidth="1"/>
    <col min="14343" max="14345" width="3.5546875" style="17" customWidth="1"/>
    <col min="14346" max="14347" width="6.6640625" style="17" customWidth="1"/>
    <col min="14348" max="14348" width="7.33203125" style="17" customWidth="1"/>
    <col min="14349" max="14349" width="9.109375" style="17"/>
    <col min="14350" max="14350" width="9.6640625" style="17" customWidth="1"/>
    <col min="14351" max="14351" width="11.109375" style="17" customWidth="1"/>
    <col min="14352" max="14352" width="12.88671875" style="17" customWidth="1"/>
    <col min="14353" max="14353" width="7.5546875" style="17" customWidth="1"/>
    <col min="14354" max="14354" width="11.5546875" style="17" customWidth="1"/>
    <col min="14355" max="14355" width="19.5546875" style="17" customWidth="1"/>
    <col min="14356" max="14592" width="9.109375" style="17"/>
    <col min="14593" max="14593" width="1.109375" style="17" customWidth="1"/>
    <col min="14594" max="14595" width="4.33203125" style="17" customWidth="1"/>
    <col min="14596" max="14596" width="5.109375" style="17" customWidth="1"/>
    <col min="14597" max="14598" width="10.6640625" style="17" customWidth="1"/>
    <col min="14599" max="14601" width="3.5546875" style="17" customWidth="1"/>
    <col min="14602" max="14603" width="6.6640625" style="17" customWidth="1"/>
    <col min="14604" max="14604" width="7.33203125" style="17" customWidth="1"/>
    <col min="14605" max="14605" width="9.109375" style="17"/>
    <col min="14606" max="14606" width="9.6640625" style="17" customWidth="1"/>
    <col min="14607" max="14607" width="11.109375" style="17" customWidth="1"/>
    <col min="14608" max="14608" width="12.88671875" style="17" customWidth="1"/>
    <col min="14609" max="14609" width="7.5546875" style="17" customWidth="1"/>
    <col min="14610" max="14610" width="11.5546875" style="17" customWidth="1"/>
    <col min="14611" max="14611" width="19.5546875" style="17" customWidth="1"/>
    <col min="14612" max="14848" width="9.109375" style="17"/>
    <col min="14849" max="14849" width="1.109375" style="17" customWidth="1"/>
    <col min="14850" max="14851" width="4.33203125" style="17" customWidth="1"/>
    <col min="14852" max="14852" width="5.109375" style="17" customWidth="1"/>
    <col min="14853" max="14854" width="10.6640625" style="17" customWidth="1"/>
    <col min="14855" max="14857" width="3.5546875" style="17" customWidth="1"/>
    <col min="14858" max="14859" width="6.6640625" style="17" customWidth="1"/>
    <col min="14860" max="14860" width="7.33203125" style="17" customWidth="1"/>
    <col min="14861" max="14861" width="9.109375" style="17"/>
    <col min="14862" max="14862" width="9.6640625" style="17" customWidth="1"/>
    <col min="14863" max="14863" width="11.109375" style="17" customWidth="1"/>
    <col min="14864" max="14864" width="12.88671875" style="17" customWidth="1"/>
    <col min="14865" max="14865" width="7.5546875" style="17" customWidth="1"/>
    <col min="14866" max="14866" width="11.5546875" style="17" customWidth="1"/>
    <col min="14867" max="14867" width="19.5546875" style="17" customWidth="1"/>
    <col min="14868" max="15104" width="9.109375" style="17"/>
    <col min="15105" max="15105" width="1.109375" style="17" customWidth="1"/>
    <col min="15106" max="15107" width="4.33203125" style="17" customWidth="1"/>
    <col min="15108" max="15108" width="5.109375" style="17" customWidth="1"/>
    <col min="15109" max="15110" width="10.6640625" style="17" customWidth="1"/>
    <col min="15111" max="15113" width="3.5546875" style="17" customWidth="1"/>
    <col min="15114" max="15115" width="6.6640625" style="17" customWidth="1"/>
    <col min="15116" max="15116" width="7.33203125" style="17" customWidth="1"/>
    <col min="15117" max="15117" width="9.109375" style="17"/>
    <col min="15118" max="15118" width="9.6640625" style="17" customWidth="1"/>
    <col min="15119" max="15119" width="11.109375" style="17" customWidth="1"/>
    <col min="15120" max="15120" width="12.88671875" style="17" customWidth="1"/>
    <col min="15121" max="15121" width="7.5546875" style="17" customWidth="1"/>
    <col min="15122" max="15122" width="11.5546875" style="17" customWidth="1"/>
    <col min="15123" max="15123" width="19.5546875" style="17" customWidth="1"/>
    <col min="15124" max="15360" width="9.109375" style="17"/>
    <col min="15361" max="15361" width="1.109375" style="17" customWidth="1"/>
    <col min="15362" max="15363" width="4.33203125" style="17" customWidth="1"/>
    <col min="15364" max="15364" width="5.109375" style="17" customWidth="1"/>
    <col min="15365" max="15366" width="10.6640625" style="17" customWidth="1"/>
    <col min="15367" max="15369" width="3.5546875" style="17" customWidth="1"/>
    <col min="15370" max="15371" width="6.6640625" style="17" customWidth="1"/>
    <col min="15372" max="15372" width="7.33203125" style="17" customWidth="1"/>
    <col min="15373" max="15373" width="9.109375" style="17"/>
    <col min="15374" max="15374" width="9.6640625" style="17" customWidth="1"/>
    <col min="15375" max="15375" width="11.109375" style="17" customWidth="1"/>
    <col min="15376" max="15376" width="12.88671875" style="17" customWidth="1"/>
    <col min="15377" max="15377" width="7.5546875" style="17" customWidth="1"/>
    <col min="15378" max="15378" width="11.5546875" style="17" customWidth="1"/>
    <col min="15379" max="15379" width="19.5546875" style="17" customWidth="1"/>
    <col min="15380" max="15616" width="9.109375" style="17"/>
    <col min="15617" max="15617" width="1.109375" style="17" customWidth="1"/>
    <col min="15618" max="15619" width="4.33203125" style="17" customWidth="1"/>
    <col min="15620" max="15620" width="5.109375" style="17" customWidth="1"/>
    <col min="15621" max="15622" width="10.6640625" style="17" customWidth="1"/>
    <col min="15623" max="15625" width="3.5546875" style="17" customWidth="1"/>
    <col min="15626" max="15627" width="6.6640625" style="17" customWidth="1"/>
    <col min="15628" max="15628" width="7.33203125" style="17" customWidth="1"/>
    <col min="15629" max="15629" width="9.109375" style="17"/>
    <col min="15630" max="15630" width="9.6640625" style="17" customWidth="1"/>
    <col min="15631" max="15631" width="11.109375" style="17" customWidth="1"/>
    <col min="15632" max="15632" width="12.88671875" style="17" customWidth="1"/>
    <col min="15633" max="15633" width="7.5546875" style="17" customWidth="1"/>
    <col min="15634" max="15634" width="11.5546875" style="17" customWidth="1"/>
    <col min="15635" max="15635" width="19.5546875" style="17" customWidth="1"/>
    <col min="15636" max="15872" width="9.109375" style="17"/>
    <col min="15873" max="15873" width="1.109375" style="17" customWidth="1"/>
    <col min="15874" max="15875" width="4.33203125" style="17" customWidth="1"/>
    <col min="15876" max="15876" width="5.109375" style="17" customWidth="1"/>
    <col min="15877" max="15878" width="10.6640625" style="17" customWidth="1"/>
    <col min="15879" max="15881" width="3.5546875" style="17" customWidth="1"/>
    <col min="15882" max="15883" width="6.6640625" style="17" customWidth="1"/>
    <col min="15884" max="15884" width="7.33203125" style="17" customWidth="1"/>
    <col min="15885" max="15885" width="9.109375" style="17"/>
    <col min="15886" max="15886" width="9.6640625" style="17" customWidth="1"/>
    <col min="15887" max="15887" width="11.109375" style="17" customWidth="1"/>
    <col min="15888" max="15888" width="12.88671875" style="17" customWidth="1"/>
    <col min="15889" max="15889" width="7.5546875" style="17" customWidth="1"/>
    <col min="15890" max="15890" width="11.5546875" style="17" customWidth="1"/>
    <col min="15891" max="15891" width="19.5546875" style="17" customWidth="1"/>
    <col min="15892" max="16128" width="9.109375" style="17"/>
    <col min="16129" max="16129" width="1.109375" style="17" customWidth="1"/>
    <col min="16130" max="16131" width="4.33203125" style="17" customWidth="1"/>
    <col min="16132" max="16132" width="5.109375" style="17" customWidth="1"/>
    <col min="16133" max="16134" width="10.6640625" style="17" customWidth="1"/>
    <col min="16135" max="16137" width="3.5546875" style="17" customWidth="1"/>
    <col min="16138" max="16139" width="6.6640625" style="17" customWidth="1"/>
    <col min="16140" max="16140" width="7.33203125" style="17" customWidth="1"/>
    <col min="16141" max="16141" width="9.109375" style="17"/>
    <col min="16142" max="16142" width="9.6640625" style="17" customWidth="1"/>
    <col min="16143" max="16143" width="11.109375" style="17" customWidth="1"/>
    <col min="16144" max="16144" width="12.88671875" style="17" customWidth="1"/>
    <col min="16145" max="16145" width="7.5546875" style="17" customWidth="1"/>
    <col min="16146" max="16146" width="11.5546875" style="17" customWidth="1"/>
    <col min="16147" max="16147" width="19.5546875" style="17" customWidth="1"/>
    <col min="16148" max="16384" width="9.109375" style="17"/>
  </cols>
  <sheetData>
    <row r="1" spans="1:20" s="2" customFormat="1" ht="4.5" customHeight="1" x14ac:dyDescent="0.3">
      <c r="A1" s="1" t="s">
        <v>0</v>
      </c>
      <c r="E1" s="3" t="s">
        <v>1</v>
      </c>
      <c r="F1" s="3" t="s">
        <v>2</v>
      </c>
      <c r="M1" s="4"/>
      <c r="O1" s="3"/>
      <c r="P1" s="3" t="s">
        <v>3</v>
      </c>
      <c r="R1" s="5"/>
      <c r="S1" s="6"/>
    </row>
    <row r="2" spans="1:20" s="9" customFormat="1" ht="3" customHeight="1" thickBot="1" x14ac:dyDescent="0.3">
      <c r="A2" s="7"/>
      <c r="B2" s="8" t="str">
        <f>"RZ.mdb\"&amp;$E$3</f>
        <v>RZ.mdb\Прокат</v>
      </c>
      <c r="M2" s="10"/>
      <c r="R2" s="11"/>
      <c r="S2" s="6"/>
    </row>
    <row r="3" spans="1:20" s="13" customFormat="1" ht="14.25" customHeight="1" thickTop="1" thickBot="1" x14ac:dyDescent="0.35">
      <c r="A3" s="12" t="s">
        <v>4</v>
      </c>
      <c r="B3" s="282" t="s">
        <v>5</v>
      </c>
      <c r="C3" s="283"/>
      <c r="D3" s="283"/>
      <c r="E3" s="284" t="s">
        <v>6</v>
      </c>
      <c r="F3" s="285"/>
      <c r="H3" s="286" t="s">
        <v>7</v>
      </c>
      <c r="I3" s="287"/>
      <c r="J3" s="287"/>
      <c r="K3" s="287"/>
      <c r="L3" s="287"/>
      <c r="M3" s="287"/>
      <c r="N3" s="288"/>
      <c r="P3" s="14" t="s">
        <v>8</v>
      </c>
      <c r="Q3" s="15">
        <v>2</v>
      </c>
      <c r="R3" s="16"/>
      <c r="S3" s="14" t="s">
        <v>9</v>
      </c>
      <c r="T3" s="15">
        <v>2</v>
      </c>
    </row>
    <row r="4" spans="1:20" ht="10.5" customHeight="1" thickTop="1" x14ac:dyDescent="0.25"/>
    <row r="5" spans="1:20" ht="18.75" customHeight="1" x14ac:dyDescent="0.3">
      <c r="B5" s="289" t="s">
        <v>10</v>
      </c>
      <c r="C5" s="289"/>
      <c r="D5" s="289"/>
      <c r="E5" s="289"/>
      <c r="F5" s="289"/>
      <c r="G5" s="289"/>
      <c r="H5" s="289"/>
      <c r="I5" s="289"/>
      <c r="J5" s="289"/>
      <c r="K5" s="289"/>
      <c r="L5" s="289"/>
      <c r="M5" s="289"/>
      <c r="N5" s="289"/>
      <c r="O5" s="289"/>
      <c r="P5" s="289"/>
      <c r="Q5" s="289"/>
      <c r="R5" s="290" t="s">
        <v>11</v>
      </c>
      <c r="S5" s="20"/>
    </row>
    <row r="6" spans="1:20" ht="15.9" customHeight="1" x14ac:dyDescent="0.3">
      <c r="B6" s="293" t="s">
        <v>12</v>
      </c>
      <c r="C6" s="293"/>
      <c r="D6" s="294" t="s">
        <v>13</v>
      </c>
      <c r="E6" s="293" t="s">
        <v>14</v>
      </c>
      <c r="F6" s="293"/>
      <c r="G6" s="293" t="s">
        <v>15</v>
      </c>
      <c r="H6" s="293"/>
      <c r="I6" s="293"/>
      <c r="J6" s="293" t="s">
        <v>16</v>
      </c>
      <c r="K6" s="293"/>
      <c r="L6" s="293" t="s">
        <v>17</v>
      </c>
      <c r="M6" s="293"/>
      <c r="N6" s="293"/>
      <c r="O6" s="293" t="s">
        <v>18</v>
      </c>
      <c r="P6" s="293"/>
      <c r="Q6" s="293"/>
      <c r="R6" s="291"/>
      <c r="S6" s="20"/>
    </row>
    <row r="7" spans="1:20" ht="15.9" customHeight="1" x14ac:dyDescent="0.3">
      <c r="B7" s="293"/>
      <c r="C7" s="293"/>
      <c r="D7" s="294"/>
      <c r="E7" s="293"/>
      <c r="F7" s="293"/>
      <c r="G7" s="293"/>
      <c r="H7" s="293"/>
      <c r="I7" s="293"/>
      <c r="J7" s="136" t="s">
        <v>19</v>
      </c>
      <c r="K7" s="136" t="s">
        <v>20</v>
      </c>
      <c r="L7" s="136" t="s">
        <v>21</v>
      </c>
      <c r="M7" s="136" t="s">
        <v>22</v>
      </c>
      <c r="N7" s="136" t="s">
        <v>23</v>
      </c>
      <c r="O7" s="293"/>
      <c r="P7" s="293"/>
      <c r="Q7" s="293"/>
      <c r="R7" s="292"/>
      <c r="S7" s="20"/>
    </row>
    <row r="8" spans="1:20" s="26" customFormat="1" ht="15.9" customHeight="1" x14ac:dyDescent="0.3">
      <c r="A8" s="21"/>
      <c r="B8" s="343" t="s">
        <v>583</v>
      </c>
      <c r="C8" s="344"/>
      <c r="D8" s="134">
        <f t="shared" ref="D8:D15" ca="1" si="0">CELL("строка",D8)-7</f>
        <v>1</v>
      </c>
      <c r="E8" s="27" t="s">
        <v>27</v>
      </c>
      <c r="F8" s="22" t="s">
        <v>571</v>
      </c>
      <c r="G8" s="295">
        <v>3730</v>
      </c>
      <c r="H8" s="295"/>
      <c r="I8" s="295"/>
      <c r="J8" s="133">
        <v>1</v>
      </c>
      <c r="K8" s="133"/>
      <c r="L8" s="64">
        <f>ROUNDUP(IF(G8="",1,IF([1]!SearchNum(G8,2)&gt;0,[1]!SearchNum(G8,1)*[1]!SearchNum(G8,2)/1000000,IF([1]!SearchNum(G8,1)&gt;0,[1]!SearchNum(G8,1)/1000,1)))*R8,[1]!StrToNum($Q$3))</f>
        <v>233.5</v>
      </c>
      <c r="M8" s="64">
        <f>ROUND(L8*(J8+K8),[1]!StrToNum($T$3))</f>
        <v>233.5</v>
      </c>
      <c r="N8" s="349">
        <f>SUM(M8:M17)</f>
        <v>309.12</v>
      </c>
      <c r="O8" s="24" t="s">
        <v>109</v>
      </c>
      <c r="P8" s="296" t="s">
        <v>452</v>
      </c>
      <c r="Q8" s="297"/>
      <c r="R8" s="25">
        <v>62.599998474121094</v>
      </c>
      <c r="S8" s="20" t="s">
        <v>28</v>
      </c>
    </row>
    <row r="9" spans="1:20" s="26" customFormat="1" ht="15.9" customHeight="1" x14ac:dyDescent="0.3">
      <c r="A9" s="21"/>
      <c r="B9" s="345"/>
      <c r="C9" s="346"/>
      <c r="D9" s="134">
        <f t="shared" ca="1" si="0"/>
        <v>2</v>
      </c>
      <c r="E9" s="27" t="s">
        <v>32</v>
      </c>
      <c r="F9" s="22" t="s">
        <v>572</v>
      </c>
      <c r="G9" s="295">
        <v>290</v>
      </c>
      <c r="H9" s="295"/>
      <c r="I9" s="295"/>
      <c r="J9" s="133">
        <v>1</v>
      </c>
      <c r="K9" s="133"/>
      <c r="L9" s="64">
        <f>ROUNDUP(IF(G9="",1,IF([1]!SearchNum(G9,2)&gt;0,[1]!SearchNum(G9,1)*[1]!SearchNum(G9,2)/1000000,IF([1]!SearchNum(G9,1)&gt;0,[1]!SearchNum(G9,1)/1000,1)))*R9,[1]!StrToNum($Q$3))</f>
        <v>11.39</v>
      </c>
      <c r="M9" s="64">
        <f>ROUND(L9*(J9+K9),[1]!StrToNum($T$3))</f>
        <v>11.39</v>
      </c>
      <c r="N9" s="350"/>
      <c r="O9" s="24" t="s">
        <v>97</v>
      </c>
      <c r="P9" s="296" t="s">
        <v>34</v>
      </c>
      <c r="Q9" s="297"/>
      <c r="R9" s="25">
        <f>[2]!МассСеч(F9,7850)</f>
        <v>39.25</v>
      </c>
      <c r="S9" s="20" t="s">
        <v>33</v>
      </c>
    </row>
    <row r="10" spans="1:20" s="26" customFormat="1" ht="15.9" customHeight="1" x14ac:dyDescent="0.3">
      <c r="A10" s="21"/>
      <c r="B10" s="345"/>
      <c r="C10" s="346"/>
      <c r="D10" s="134">
        <f t="shared" ca="1" si="0"/>
        <v>3</v>
      </c>
      <c r="E10" s="27" t="s">
        <v>32</v>
      </c>
      <c r="F10" s="22" t="s">
        <v>573</v>
      </c>
      <c r="G10" s="295">
        <v>260</v>
      </c>
      <c r="H10" s="295"/>
      <c r="I10" s="295"/>
      <c r="J10" s="133">
        <v>1</v>
      </c>
      <c r="K10" s="133"/>
      <c r="L10" s="64">
        <f>ROUNDUP(IF(G10="",1,IF([1]!SearchNum(G10,2)&gt;0,[1]!SearchNum(G10,1)*[1]!SearchNum(G10,2)/1000000,IF([1]!SearchNum(G10,1)&gt;0,[1]!SearchNum(G10,1)/1000,1)))*R10,[1]!StrToNum($Q$3))</f>
        <v>7.1499999999999995</v>
      </c>
      <c r="M10" s="64">
        <f>ROUND(L10*(J10+K10),[1]!StrToNum($T$3))</f>
        <v>7.15</v>
      </c>
      <c r="N10" s="350"/>
      <c r="O10" s="24" t="s">
        <v>36</v>
      </c>
      <c r="P10" s="296" t="s">
        <v>34</v>
      </c>
      <c r="Q10" s="297"/>
      <c r="R10" s="25">
        <f>[2]!МассСеч(F10,7850)</f>
        <v>27.475000381469727</v>
      </c>
      <c r="S10" s="20" t="s">
        <v>33</v>
      </c>
    </row>
    <row r="11" spans="1:20" s="26" customFormat="1" ht="15.9" customHeight="1" x14ac:dyDescent="0.3">
      <c r="A11" s="21"/>
      <c r="B11" s="345"/>
      <c r="C11" s="346"/>
      <c r="D11" s="134">
        <f t="shared" ca="1" si="0"/>
        <v>4</v>
      </c>
      <c r="E11" s="27" t="s">
        <v>32</v>
      </c>
      <c r="F11" s="22" t="s">
        <v>574</v>
      </c>
      <c r="G11" s="295">
        <v>222</v>
      </c>
      <c r="H11" s="295"/>
      <c r="I11" s="295"/>
      <c r="J11" s="133">
        <v>2</v>
      </c>
      <c r="K11" s="133"/>
      <c r="L11" s="64">
        <f>ROUNDUP(IF(G11="",1,IF([1]!SearchNum(G11,2)&gt;0,[1]!SearchNum(G11,1)*[1]!SearchNum(G11,2)/1000000,IF([1]!SearchNum(G11,1)&gt;0,[1]!SearchNum(G11,1)/1000,1)))*R11,[1]!StrToNum($Q$3))</f>
        <v>2.9299999999999997</v>
      </c>
      <c r="M11" s="64">
        <f>ROUND(L11*(J11+K11),[1]!StrToNum($T$3))</f>
        <v>5.86</v>
      </c>
      <c r="N11" s="350"/>
      <c r="O11" s="24" t="s">
        <v>36</v>
      </c>
      <c r="P11" s="296" t="s">
        <v>34</v>
      </c>
      <c r="Q11" s="297"/>
      <c r="R11" s="25">
        <f>[2]!МассСеч(F11,7850)</f>
        <v>13.187999725341797</v>
      </c>
      <c r="S11" s="20" t="s">
        <v>33</v>
      </c>
    </row>
    <row r="12" spans="1:20" s="26" customFormat="1" ht="15.9" customHeight="1" x14ac:dyDescent="0.3">
      <c r="A12" s="21"/>
      <c r="B12" s="345"/>
      <c r="C12" s="346"/>
      <c r="D12" s="134">
        <f t="shared" ca="1" si="0"/>
        <v>5</v>
      </c>
      <c r="E12" s="27" t="s">
        <v>219</v>
      </c>
      <c r="F12" s="22" t="s">
        <v>243</v>
      </c>
      <c r="G12" s="295">
        <v>320</v>
      </c>
      <c r="H12" s="295"/>
      <c r="I12" s="295"/>
      <c r="J12" s="133">
        <v>1</v>
      </c>
      <c r="K12" s="133"/>
      <c r="L12" s="64">
        <f>ROUNDUP(IF(G12="",1,IF([1]!SearchNum(G12,2)&gt;0,[1]!SearchNum(G12,1)*[1]!SearchNum(G12,2)/1000000,IF([1]!SearchNum(G12,1)&gt;0,[1]!SearchNum(G12,1)/1000,1)))*R12,[1]!StrToNum($Q$3))</f>
        <v>4.84</v>
      </c>
      <c r="M12" s="64">
        <f>ROUND(L12*(J12+K12),[1]!StrToNum($T$3))</f>
        <v>4.84</v>
      </c>
      <c r="N12" s="350"/>
      <c r="O12" s="24" t="s">
        <v>36</v>
      </c>
      <c r="P12" s="296" t="s">
        <v>221</v>
      </c>
      <c r="Q12" s="297"/>
      <c r="R12" s="25">
        <v>15.100000381469727</v>
      </c>
      <c r="S12" s="20" t="s">
        <v>220</v>
      </c>
    </row>
    <row r="13" spans="1:20" s="26" customFormat="1" ht="15.9" customHeight="1" x14ac:dyDescent="0.3">
      <c r="A13" s="21"/>
      <c r="B13" s="345"/>
      <c r="C13" s="346"/>
      <c r="D13" s="134">
        <f t="shared" ca="1" si="0"/>
        <v>6</v>
      </c>
      <c r="E13" s="27" t="s">
        <v>32</v>
      </c>
      <c r="F13" s="22" t="s">
        <v>573</v>
      </c>
      <c r="G13" s="295">
        <v>320</v>
      </c>
      <c r="H13" s="295"/>
      <c r="I13" s="295"/>
      <c r="J13" s="133">
        <v>1</v>
      </c>
      <c r="K13" s="133"/>
      <c r="L13" s="64">
        <f>ROUNDUP(IF(G13="",1,IF([1]!SearchNum(G13,2)&gt;0,[1]!SearchNum(G13,1)*[1]!SearchNum(G13,2)/1000000,IF([1]!SearchNum(G13,1)&gt;0,[1]!SearchNum(G13,1)/1000,1)))*R13,[1]!StrToNum($Q$3))</f>
        <v>8.7999999999999989</v>
      </c>
      <c r="M13" s="64">
        <f>ROUND(L13*(J13+K13),[1]!StrToNum($T$3))</f>
        <v>8.8000000000000007</v>
      </c>
      <c r="N13" s="350"/>
      <c r="O13" s="24" t="s">
        <v>36</v>
      </c>
      <c r="P13" s="296" t="s">
        <v>34</v>
      </c>
      <c r="Q13" s="297"/>
      <c r="R13" s="25">
        <f>[2]!МассСеч(F13,7850)</f>
        <v>27.475000381469727</v>
      </c>
      <c r="S13" s="20" t="s">
        <v>33</v>
      </c>
    </row>
    <row r="14" spans="1:20" s="26" customFormat="1" ht="15.9" customHeight="1" x14ac:dyDescent="0.3">
      <c r="A14" s="21"/>
      <c r="B14" s="345"/>
      <c r="C14" s="346"/>
      <c r="D14" s="134">
        <f t="shared" ca="1" si="0"/>
        <v>7</v>
      </c>
      <c r="E14" s="27" t="s">
        <v>32</v>
      </c>
      <c r="F14" s="22" t="s">
        <v>520</v>
      </c>
      <c r="G14" s="295">
        <v>318</v>
      </c>
      <c r="H14" s="295"/>
      <c r="I14" s="295"/>
      <c r="J14" s="133">
        <v>1</v>
      </c>
      <c r="K14" s="133"/>
      <c r="L14" s="64">
        <f>ROUNDUP(IF(G14="",1,IF([1]!SearchNum(G14,2)&gt;0,[1]!SearchNum(G14,1)*[1]!SearchNum(G14,2)/1000000,IF([1]!SearchNum(G14,1)&gt;0,[1]!SearchNum(G14,1)/1000,1)))*R14,[1]!StrToNum($Q$3))</f>
        <v>3</v>
      </c>
      <c r="M14" s="64">
        <f>ROUND(L14*(J14+K14),[1]!StrToNum($T$3))</f>
        <v>3</v>
      </c>
      <c r="N14" s="350"/>
      <c r="O14" s="24" t="s">
        <v>36</v>
      </c>
      <c r="P14" s="296" t="s">
        <v>34</v>
      </c>
      <c r="Q14" s="297"/>
      <c r="R14" s="25">
        <f>[2]!МассСеч(F14,7850)</f>
        <v>9.4200000762939453</v>
      </c>
      <c r="S14" s="20" t="s">
        <v>33</v>
      </c>
    </row>
    <row r="15" spans="1:20" s="26" customFormat="1" ht="15.9" customHeight="1" x14ac:dyDescent="0.3">
      <c r="A15" s="21"/>
      <c r="B15" s="345"/>
      <c r="C15" s="346"/>
      <c r="D15" s="134">
        <f t="shared" ca="1" si="0"/>
        <v>8</v>
      </c>
      <c r="E15" s="27" t="s">
        <v>32</v>
      </c>
      <c r="F15" s="22" t="s">
        <v>575</v>
      </c>
      <c r="G15" s="295">
        <v>370</v>
      </c>
      <c r="H15" s="295"/>
      <c r="I15" s="295"/>
      <c r="J15" s="133">
        <v>1</v>
      </c>
      <c r="K15" s="133"/>
      <c r="L15" s="64">
        <f>ROUNDUP(IF(G15="",1,IF([1]!SearchNum(G15,2)&gt;0,[1]!SearchNum(G15,1)*[1]!SearchNum(G15,2)/1000000,IF([1]!SearchNum(G15,1)&gt;0,[1]!SearchNum(G15,1)/1000,1)))*R15,[1]!StrToNum($Q$3))</f>
        <v>5.41</v>
      </c>
      <c r="M15" s="64">
        <f>ROUND(L15*(J15+K15),[1]!StrToNum($T$3))</f>
        <v>5.41</v>
      </c>
      <c r="N15" s="350"/>
      <c r="O15" s="24" t="s">
        <v>36</v>
      </c>
      <c r="P15" s="296" t="s">
        <v>34</v>
      </c>
      <c r="Q15" s="297"/>
      <c r="R15" s="25">
        <f>[2]!МассСеч(F15,7850)</f>
        <v>14.60099983215332</v>
      </c>
      <c r="S15" s="20" t="s">
        <v>33</v>
      </c>
    </row>
    <row r="16" spans="1:20" s="26" customFormat="1" ht="15.9" customHeight="1" x14ac:dyDescent="0.3">
      <c r="A16" s="21"/>
      <c r="B16" s="345"/>
      <c r="C16" s="346"/>
      <c r="D16" s="134">
        <v>10</v>
      </c>
      <c r="E16" s="27" t="s">
        <v>32</v>
      </c>
      <c r="F16" s="22" t="s">
        <v>505</v>
      </c>
      <c r="G16" s="295">
        <v>606</v>
      </c>
      <c r="H16" s="295"/>
      <c r="I16" s="295"/>
      <c r="J16" s="133">
        <v>1</v>
      </c>
      <c r="K16" s="133"/>
      <c r="L16" s="64">
        <f>ROUNDUP(IF(G16="",1,IF([1]!SearchNum(G16,2)&gt;0,[1]!SearchNum(G16,1)*[1]!SearchNum(G16,2)/1000000,IF([1]!SearchNum(G16,1)&gt;0,[1]!SearchNum(G16,1)/1000,1)))*R16,[1]!StrToNum($Q$3))</f>
        <v>26.17</v>
      </c>
      <c r="M16" s="64">
        <f>ROUND(L16*(J16+K16),[1]!StrToNum($T$3))</f>
        <v>26.17</v>
      </c>
      <c r="N16" s="350"/>
      <c r="O16" s="24" t="s">
        <v>36</v>
      </c>
      <c r="P16" s="296" t="s">
        <v>34</v>
      </c>
      <c r="Q16" s="297"/>
      <c r="R16" s="25">
        <f>[2]!МассСеч(F16,7850)</f>
        <v>43.174999237060547</v>
      </c>
      <c r="S16" s="20" t="s">
        <v>33</v>
      </c>
    </row>
    <row r="17" spans="1:19" s="26" customFormat="1" ht="16.5" customHeight="1" x14ac:dyDescent="0.3">
      <c r="A17" s="28"/>
      <c r="B17" s="347"/>
      <c r="C17" s="348"/>
      <c r="D17" s="298" t="s">
        <v>24</v>
      </c>
      <c r="E17" s="298"/>
      <c r="F17" s="298"/>
      <c r="G17" s="298"/>
      <c r="H17" s="298"/>
      <c r="I17" s="298"/>
      <c r="J17" s="298"/>
      <c r="K17" s="298"/>
      <c r="L17" s="298"/>
      <c r="M17" s="64">
        <f>ROUND((M8+M9+M10+M11+M12+M13+M14+M15+M16)*0.01,0)</f>
        <v>3</v>
      </c>
      <c r="N17" s="351"/>
      <c r="O17" s="298" t="s">
        <v>25</v>
      </c>
      <c r="P17" s="298"/>
      <c r="Q17" s="298"/>
      <c r="R17" s="25"/>
      <c r="S17" s="20"/>
    </row>
    <row r="18" spans="1:19" s="35" customFormat="1" ht="15.9" customHeight="1" x14ac:dyDescent="0.3">
      <c r="A18" s="33"/>
      <c r="B18" s="299" t="s">
        <v>584</v>
      </c>
      <c r="C18" s="299"/>
      <c r="D18" s="134">
        <v>1</v>
      </c>
      <c r="E18" s="27" t="s">
        <v>27</v>
      </c>
      <c r="F18" s="22" t="s">
        <v>571</v>
      </c>
      <c r="G18" s="295">
        <v>3730</v>
      </c>
      <c r="H18" s="295"/>
      <c r="I18" s="295"/>
      <c r="J18" s="133">
        <v>1</v>
      </c>
      <c r="K18" s="133">
        <v>0</v>
      </c>
      <c r="L18" s="64">
        <f>ROUNDUP(IF(G18="",1,IF([1]!SearchNum(G18,2)&gt;0,[1]!SearchNum(G18,1)*[1]!SearchNum(G18,2)/1000000,IF([1]!SearchNum(G18,1)&gt;0,[1]!SearchNum(G18,1)/1000,1)))*R18,[1]!StrToNum($Q$3))</f>
        <v>233.5</v>
      </c>
      <c r="M18" s="64">
        <f>ROUND(L18*(J18+K18),[1]!StrToNum($T$3))</f>
        <v>233.5</v>
      </c>
      <c r="N18" s="300">
        <f>SUM(M18:M27)</f>
        <v>309.12</v>
      </c>
      <c r="O18" s="24" t="s">
        <v>109</v>
      </c>
      <c r="P18" s="296" t="s">
        <v>452</v>
      </c>
      <c r="Q18" s="297"/>
      <c r="R18" s="34">
        <v>62.599998474121001</v>
      </c>
      <c r="S18" s="20"/>
    </row>
    <row r="19" spans="1:19" s="35" customFormat="1" ht="15.9" customHeight="1" x14ac:dyDescent="0.3">
      <c r="A19" s="33"/>
      <c r="B19" s="299"/>
      <c r="C19" s="299"/>
      <c r="D19" s="134">
        <v>2</v>
      </c>
      <c r="E19" s="27" t="s">
        <v>32</v>
      </c>
      <c r="F19" s="22" t="s">
        <v>572</v>
      </c>
      <c r="G19" s="295">
        <v>290</v>
      </c>
      <c r="H19" s="295"/>
      <c r="I19" s="295"/>
      <c r="J19" s="133">
        <v>1</v>
      </c>
      <c r="K19" s="133">
        <v>0</v>
      </c>
      <c r="L19" s="64">
        <f>ROUNDUP(IF(G19="",1,IF([1]!SearchNum(G19,2)&gt;0,[1]!SearchNum(G19,1)*[1]!SearchNum(G19,2)/1000000,IF([1]!SearchNum(G19,1)&gt;0,[1]!SearchNum(G19,1)/1000,1)))*R19,[1]!StrToNum($Q$3))</f>
        <v>11.39</v>
      </c>
      <c r="M19" s="64">
        <f>ROUND(L19*(J19+K19),[1]!StrToNum($T$3))</f>
        <v>11.39</v>
      </c>
      <c r="N19" s="300"/>
      <c r="O19" s="24" t="s">
        <v>97</v>
      </c>
      <c r="P19" s="296" t="s">
        <v>34</v>
      </c>
      <c r="Q19" s="297"/>
      <c r="R19" s="34">
        <f>[2]!МассСеч(F19,7850)</f>
        <v>39.25</v>
      </c>
      <c r="S19" s="20"/>
    </row>
    <row r="20" spans="1:19" s="35" customFormat="1" ht="15.9" customHeight="1" x14ac:dyDescent="0.3">
      <c r="A20" s="33"/>
      <c r="B20" s="299"/>
      <c r="C20" s="299"/>
      <c r="D20" s="134">
        <v>3</v>
      </c>
      <c r="E20" s="27" t="s">
        <v>32</v>
      </c>
      <c r="F20" s="22" t="s">
        <v>573</v>
      </c>
      <c r="G20" s="295">
        <v>260</v>
      </c>
      <c r="H20" s="295"/>
      <c r="I20" s="295"/>
      <c r="J20" s="133">
        <v>1</v>
      </c>
      <c r="K20" s="133">
        <v>0</v>
      </c>
      <c r="L20" s="64">
        <f>ROUNDUP(IF(G20="",1,IF([1]!SearchNum(G20,2)&gt;0,[1]!SearchNum(G20,1)*[1]!SearchNum(G20,2)/1000000,IF([1]!SearchNum(G20,1)&gt;0,[1]!SearchNum(G20,1)/1000,1)))*R20,[1]!StrToNum($Q$3))</f>
        <v>7.1499999999999995</v>
      </c>
      <c r="M20" s="64">
        <f>ROUND(L20*(J20+K20),[1]!StrToNum($T$3))</f>
        <v>7.15</v>
      </c>
      <c r="N20" s="300"/>
      <c r="O20" s="24" t="s">
        <v>36</v>
      </c>
      <c r="P20" s="296" t="s">
        <v>34</v>
      </c>
      <c r="Q20" s="297"/>
      <c r="R20" s="34">
        <f>[2]!МассСеч(F20,7850)</f>
        <v>27.475000381469727</v>
      </c>
      <c r="S20" s="20"/>
    </row>
    <row r="21" spans="1:19" s="35" customFormat="1" ht="15.9" customHeight="1" x14ac:dyDescent="0.3">
      <c r="A21" s="33"/>
      <c r="B21" s="299"/>
      <c r="C21" s="299"/>
      <c r="D21" s="134">
        <v>4</v>
      </c>
      <c r="E21" s="27" t="s">
        <v>32</v>
      </c>
      <c r="F21" s="22" t="s">
        <v>574</v>
      </c>
      <c r="G21" s="295">
        <v>222</v>
      </c>
      <c r="H21" s="295"/>
      <c r="I21" s="295"/>
      <c r="J21" s="133">
        <v>2</v>
      </c>
      <c r="K21" s="133">
        <v>0</v>
      </c>
      <c r="L21" s="64">
        <f>ROUNDUP(IF(G21="",1,IF([1]!SearchNum(G21,2)&gt;0,[1]!SearchNum(G21,1)*[1]!SearchNum(G21,2)/1000000,IF([1]!SearchNum(G21,1)&gt;0,[1]!SearchNum(G21,1)/1000,1)))*R21,[1]!StrToNum($Q$3))</f>
        <v>2.9299999999999997</v>
      </c>
      <c r="M21" s="64">
        <f>ROUND(L21*(J21+K21),[1]!StrToNum($T$3))</f>
        <v>5.86</v>
      </c>
      <c r="N21" s="300"/>
      <c r="O21" s="24" t="s">
        <v>36</v>
      </c>
      <c r="P21" s="296" t="s">
        <v>34</v>
      </c>
      <c r="Q21" s="297"/>
      <c r="R21" s="34">
        <f>[2]!МассСеч(F21,7850)</f>
        <v>13.187999725341797</v>
      </c>
      <c r="S21" s="20"/>
    </row>
    <row r="22" spans="1:19" s="35" customFormat="1" ht="15.9" customHeight="1" x14ac:dyDescent="0.3">
      <c r="A22" s="33"/>
      <c r="B22" s="299"/>
      <c r="C22" s="299"/>
      <c r="D22" s="134">
        <v>5</v>
      </c>
      <c r="E22" s="27" t="s">
        <v>219</v>
      </c>
      <c r="F22" s="22" t="s">
        <v>243</v>
      </c>
      <c r="G22" s="295">
        <v>320</v>
      </c>
      <c r="H22" s="295"/>
      <c r="I22" s="295"/>
      <c r="J22" s="133">
        <v>1</v>
      </c>
      <c r="K22" s="133">
        <v>0</v>
      </c>
      <c r="L22" s="64">
        <f>ROUNDUP(IF(G22="",1,IF([1]!SearchNum(G22,2)&gt;0,[1]!SearchNum(G22,1)*[1]!SearchNum(G22,2)/1000000,IF([1]!SearchNum(G22,1)&gt;0,[1]!SearchNum(G22,1)/1000,1)))*R22,[1]!StrToNum($Q$3))</f>
        <v>4.84</v>
      </c>
      <c r="M22" s="64">
        <f>ROUND(L22*(J22+K22),[1]!StrToNum($T$3))</f>
        <v>4.84</v>
      </c>
      <c r="N22" s="300"/>
      <c r="O22" s="24" t="s">
        <v>36</v>
      </c>
      <c r="P22" s="296" t="s">
        <v>221</v>
      </c>
      <c r="Q22" s="297"/>
      <c r="R22" s="34">
        <v>15.1000003814697</v>
      </c>
      <c r="S22" s="20"/>
    </row>
    <row r="23" spans="1:19" s="35" customFormat="1" ht="15.9" customHeight="1" x14ac:dyDescent="0.3">
      <c r="A23" s="33"/>
      <c r="B23" s="299"/>
      <c r="C23" s="299"/>
      <c r="D23" s="134">
        <v>6</v>
      </c>
      <c r="E23" s="27" t="s">
        <v>32</v>
      </c>
      <c r="F23" s="22" t="s">
        <v>573</v>
      </c>
      <c r="G23" s="295">
        <v>320</v>
      </c>
      <c r="H23" s="295"/>
      <c r="I23" s="295"/>
      <c r="J23" s="133">
        <v>1</v>
      </c>
      <c r="K23" s="133">
        <v>0</v>
      </c>
      <c r="L23" s="64">
        <f>ROUNDUP(IF(G23="",1,IF([1]!SearchNum(G23,2)&gt;0,[1]!SearchNum(G23,1)*[1]!SearchNum(G23,2)/1000000,IF([1]!SearchNum(G23,1)&gt;0,[1]!SearchNum(G23,1)/1000,1)))*R23,[1]!StrToNum($Q$3))</f>
        <v>8.7999999999999989</v>
      </c>
      <c r="M23" s="64">
        <f>ROUND(L23*(J23+K23),[1]!StrToNum($T$3))</f>
        <v>8.8000000000000007</v>
      </c>
      <c r="N23" s="300"/>
      <c r="O23" s="24" t="s">
        <v>36</v>
      </c>
      <c r="P23" s="296" t="s">
        <v>34</v>
      </c>
      <c r="Q23" s="297"/>
      <c r="R23" s="34">
        <f>[2]!МассСеч(F23,7850)</f>
        <v>27.475000381469727</v>
      </c>
      <c r="S23" s="20"/>
    </row>
    <row r="24" spans="1:19" s="35" customFormat="1" ht="15.9" customHeight="1" x14ac:dyDescent="0.3">
      <c r="A24" s="33"/>
      <c r="B24" s="299"/>
      <c r="C24" s="299"/>
      <c r="D24" s="134">
        <v>7</v>
      </c>
      <c r="E24" s="27" t="s">
        <v>32</v>
      </c>
      <c r="F24" s="22" t="s">
        <v>520</v>
      </c>
      <c r="G24" s="295">
        <v>318</v>
      </c>
      <c r="H24" s="295"/>
      <c r="I24" s="295"/>
      <c r="J24" s="133">
        <v>1</v>
      </c>
      <c r="K24" s="133">
        <v>0</v>
      </c>
      <c r="L24" s="64">
        <f>ROUNDUP(IF(G24="",1,IF([1]!SearchNum(G24,2)&gt;0,[1]!SearchNum(G24,1)*[1]!SearchNum(G24,2)/1000000,IF([1]!SearchNum(G24,1)&gt;0,[1]!SearchNum(G24,1)/1000,1)))*R24,[1]!StrToNum($Q$3))</f>
        <v>3</v>
      </c>
      <c r="M24" s="64">
        <f>ROUND(L24*(J24+K24),[1]!StrToNum($T$3))</f>
        <v>3</v>
      </c>
      <c r="N24" s="300"/>
      <c r="O24" s="24" t="s">
        <v>36</v>
      </c>
      <c r="P24" s="296" t="s">
        <v>34</v>
      </c>
      <c r="Q24" s="297"/>
      <c r="R24" s="34">
        <f>[2]!МассСеч(F24,7850)</f>
        <v>9.4200000762939453</v>
      </c>
      <c r="S24" s="20"/>
    </row>
    <row r="25" spans="1:19" s="35" customFormat="1" ht="15.9" customHeight="1" x14ac:dyDescent="0.3">
      <c r="A25" s="33"/>
      <c r="B25" s="299"/>
      <c r="C25" s="299"/>
      <c r="D25" s="134">
        <v>8</v>
      </c>
      <c r="E25" s="27" t="s">
        <v>32</v>
      </c>
      <c r="F25" s="22" t="s">
        <v>575</v>
      </c>
      <c r="G25" s="295">
        <v>370</v>
      </c>
      <c r="H25" s="295"/>
      <c r="I25" s="295"/>
      <c r="J25" s="133">
        <v>1</v>
      </c>
      <c r="K25" s="133">
        <v>0</v>
      </c>
      <c r="L25" s="64">
        <f>ROUNDUP(IF(G25="",1,IF([1]!SearchNum(G25,2)&gt;0,[1]!SearchNum(G25,1)*[1]!SearchNum(G25,2)/1000000,IF([1]!SearchNum(G25,1)&gt;0,[1]!SearchNum(G25,1)/1000,1)))*R25,[1]!StrToNum($Q$3))</f>
        <v>5.41</v>
      </c>
      <c r="M25" s="64">
        <f>ROUND(L25*(J25+K25),[1]!StrToNum($T$3))</f>
        <v>5.41</v>
      </c>
      <c r="N25" s="300"/>
      <c r="O25" s="24" t="s">
        <v>36</v>
      </c>
      <c r="P25" s="296" t="s">
        <v>34</v>
      </c>
      <c r="Q25" s="297"/>
      <c r="R25" s="34">
        <f>[2]!МассСеч(F25,7850)</f>
        <v>14.60099983215332</v>
      </c>
      <c r="S25" s="20"/>
    </row>
    <row r="26" spans="1:19" s="35" customFormat="1" ht="15.9" customHeight="1" x14ac:dyDescent="0.3">
      <c r="A26" s="33"/>
      <c r="B26" s="299"/>
      <c r="C26" s="299"/>
      <c r="D26" s="134">
        <v>10</v>
      </c>
      <c r="E26" s="27" t="s">
        <v>32</v>
      </c>
      <c r="F26" s="22" t="s">
        <v>505</v>
      </c>
      <c r="G26" s="295">
        <v>606</v>
      </c>
      <c r="H26" s="295"/>
      <c r="I26" s="295"/>
      <c r="J26" s="133">
        <v>1</v>
      </c>
      <c r="K26" s="133">
        <v>0</v>
      </c>
      <c r="L26" s="64">
        <f>ROUNDUP(IF(G26="",1,IF([1]!SearchNum(G26,2)&gt;0,[1]!SearchNum(G26,1)*[1]!SearchNum(G26,2)/1000000,IF([1]!SearchNum(G26,1)&gt;0,[1]!SearchNum(G26,1)/1000,1)))*R26,[1]!StrToNum($Q$3))</f>
        <v>26.17</v>
      </c>
      <c r="M26" s="64">
        <f>ROUND(L26*(J26+K26),[1]!StrToNum($T$3))</f>
        <v>26.17</v>
      </c>
      <c r="N26" s="300"/>
      <c r="O26" s="24" t="s">
        <v>36</v>
      </c>
      <c r="P26" s="296" t="s">
        <v>34</v>
      </c>
      <c r="Q26" s="297"/>
      <c r="R26" s="34">
        <f>[2]!МассСеч(F26,7850)</f>
        <v>43.174999237060547</v>
      </c>
      <c r="S26" s="20" t="s">
        <v>33</v>
      </c>
    </row>
    <row r="27" spans="1:19" s="37" customFormat="1" ht="15.9" customHeight="1" x14ac:dyDescent="0.3">
      <c r="A27" s="36"/>
      <c r="B27" s="299"/>
      <c r="C27" s="299"/>
      <c r="D27" s="298" t="s">
        <v>24</v>
      </c>
      <c r="E27" s="298"/>
      <c r="F27" s="298"/>
      <c r="G27" s="298"/>
      <c r="H27" s="298"/>
      <c r="I27" s="298"/>
      <c r="J27" s="298"/>
      <c r="K27" s="298"/>
      <c r="L27" s="298"/>
      <c r="M27" s="64">
        <f>ROUND((M18+M19+M20+M21+M22+M23+M24+M25+M26)*0.01,0)</f>
        <v>3</v>
      </c>
      <c r="N27" s="300"/>
      <c r="O27" s="298" t="s">
        <v>25</v>
      </c>
      <c r="P27" s="298"/>
      <c r="Q27" s="298"/>
      <c r="R27" s="34"/>
      <c r="S27" s="20"/>
    </row>
    <row r="28" spans="1:19" s="38" customFormat="1" ht="12" customHeight="1" x14ac:dyDescent="0.25">
      <c r="M28" s="39"/>
    </row>
    <row r="29" spans="1:19" s="41" customFormat="1" ht="18" customHeight="1" x14ac:dyDescent="0.3">
      <c r="A29" s="40" t="s">
        <v>40</v>
      </c>
      <c r="B29" s="311" t="s">
        <v>41</v>
      </c>
      <c r="C29" s="311"/>
      <c r="D29" s="311"/>
      <c r="E29" s="311"/>
      <c r="F29" s="311"/>
      <c r="G29" s="311"/>
      <c r="H29" s="312" t="s">
        <v>41</v>
      </c>
      <c r="I29" s="312"/>
      <c r="J29" s="312"/>
      <c r="K29" s="312"/>
      <c r="L29" s="312"/>
      <c r="M29" s="312"/>
      <c r="N29" s="312"/>
      <c r="O29" s="310"/>
      <c r="P29" s="310"/>
      <c r="Q29" s="310"/>
    </row>
    <row r="30" spans="1:19" s="41" customFormat="1" ht="18" customHeight="1" x14ac:dyDescent="0.3">
      <c r="A30" s="40" t="s">
        <v>40</v>
      </c>
      <c r="B30" s="312" t="s">
        <v>462</v>
      </c>
      <c r="C30" s="312"/>
      <c r="D30" s="312"/>
      <c r="E30" s="312"/>
      <c r="F30" s="312"/>
      <c r="G30" s="312"/>
      <c r="H30" s="312" t="s">
        <v>12</v>
      </c>
      <c r="I30" s="312"/>
      <c r="J30" s="312"/>
      <c r="K30" s="313" t="s">
        <v>43</v>
      </c>
      <c r="L30" s="314"/>
      <c r="M30" s="312" t="s">
        <v>44</v>
      </c>
      <c r="N30" s="312"/>
      <c r="O30" s="312" t="s">
        <v>45</v>
      </c>
      <c r="P30" s="312"/>
      <c r="Q30" s="312"/>
    </row>
    <row r="31" spans="1:19" s="41" customFormat="1" ht="18" customHeight="1" x14ac:dyDescent="0.3">
      <c r="A31" s="40" t="s">
        <v>40</v>
      </c>
      <c r="B31" s="312"/>
      <c r="C31" s="312"/>
      <c r="D31" s="312"/>
      <c r="E31" s="312"/>
      <c r="F31" s="312"/>
      <c r="G31" s="312"/>
      <c r="H31" s="312"/>
      <c r="I31" s="312"/>
      <c r="J31" s="312"/>
      <c r="K31" s="132" t="s">
        <v>19</v>
      </c>
      <c r="L31" s="132" t="s">
        <v>20</v>
      </c>
      <c r="M31" s="132" t="s">
        <v>46</v>
      </c>
      <c r="N31" s="132" t="s">
        <v>22</v>
      </c>
      <c r="O31" s="312"/>
      <c r="P31" s="312"/>
      <c r="Q31" s="312"/>
    </row>
    <row r="32" spans="1:19" s="41" customFormat="1" ht="18" customHeight="1" x14ac:dyDescent="0.3">
      <c r="A32" s="40" t="s">
        <v>40</v>
      </c>
      <c r="B32" s="302" t="s">
        <v>526</v>
      </c>
      <c r="C32" s="302"/>
      <c r="D32" s="302"/>
      <c r="E32" s="302"/>
      <c r="F32" s="302"/>
      <c r="G32" s="302"/>
      <c r="H32" s="303" t="str">
        <f>$B$8</f>
        <v>П4</v>
      </c>
      <c r="I32" s="304"/>
      <c r="J32" s="305"/>
      <c r="K32" s="42">
        <v>1</v>
      </c>
      <c r="L32" s="42"/>
      <c r="M32" s="66">
        <f>$N$8</f>
        <v>309.12</v>
      </c>
      <c r="N32" s="66">
        <f>(K32+L32)*M32</f>
        <v>309.12</v>
      </c>
      <c r="O32" s="306" t="s">
        <v>49</v>
      </c>
      <c r="P32" s="307"/>
      <c r="Q32" s="43" t="s">
        <v>585</v>
      </c>
    </row>
    <row r="33" spans="1:19" s="41" customFormat="1" ht="18" customHeight="1" x14ac:dyDescent="0.3">
      <c r="A33" s="40" t="s">
        <v>40</v>
      </c>
      <c r="B33" s="302" t="s">
        <v>526</v>
      </c>
      <c r="C33" s="302"/>
      <c r="D33" s="302"/>
      <c r="E33" s="302"/>
      <c r="F33" s="302"/>
      <c r="G33" s="302"/>
      <c r="H33" s="303" t="str">
        <f>$B$18</f>
        <v>П5</v>
      </c>
      <c r="I33" s="304"/>
      <c r="J33" s="305"/>
      <c r="K33" s="42">
        <v>1</v>
      </c>
      <c r="L33" s="42"/>
      <c r="M33" s="66">
        <f>$N$18</f>
        <v>309.12</v>
      </c>
      <c r="N33" s="66">
        <f>(K33+L33)*M33</f>
        <v>309.12</v>
      </c>
      <c r="O33" s="306" t="s">
        <v>49</v>
      </c>
      <c r="P33" s="307"/>
      <c r="Q33" s="43" t="s">
        <v>585</v>
      </c>
    </row>
    <row r="34" spans="1:19" s="41" customFormat="1" ht="18" customHeight="1" x14ac:dyDescent="0.3">
      <c r="A34" s="40" t="s">
        <v>40</v>
      </c>
      <c r="B34" s="308" t="s">
        <v>47</v>
      </c>
      <c r="C34" s="308"/>
      <c r="D34" s="308"/>
      <c r="E34" s="308"/>
      <c r="F34" s="308"/>
      <c r="G34" s="308"/>
      <c r="H34" s="309" t="s">
        <v>47</v>
      </c>
      <c r="I34" s="309"/>
      <c r="J34" s="309"/>
      <c r="K34" s="309"/>
      <c r="L34" s="309"/>
      <c r="M34" s="130"/>
      <c r="N34" s="131">
        <f>SUM(N32:N33)</f>
        <v>618.24</v>
      </c>
      <c r="O34" s="301" t="s">
        <v>48</v>
      </c>
      <c r="P34" s="301"/>
      <c r="Q34" s="301"/>
    </row>
    <row r="35" spans="1:19" s="44" customFormat="1" ht="8.25" customHeight="1" x14ac:dyDescent="0.25">
      <c r="A35" s="38"/>
      <c r="M35" s="45"/>
      <c r="R35" s="46"/>
    </row>
    <row r="36" spans="1:19" s="44" customFormat="1" ht="16.5" customHeight="1" x14ac:dyDescent="0.3">
      <c r="A36" s="47"/>
      <c r="B36" s="312" t="s">
        <v>51</v>
      </c>
      <c r="C36" s="312"/>
      <c r="D36" s="312"/>
      <c r="E36" s="312"/>
      <c r="F36" s="312"/>
      <c r="G36" s="312"/>
      <c r="H36" s="312"/>
      <c r="I36" s="312"/>
      <c r="J36" s="312"/>
      <c r="K36" s="312"/>
      <c r="L36" s="312"/>
      <c r="M36" s="312"/>
      <c r="N36" s="312"/>
      <c r="O36" s="310"/>
      <c r="P36" s="310"/>
      <c r="Q36" s="310"/>
      <c r="R36" s="315" t="s">
        <v>11</v>
      </c>
    </row>
    <row r="37" spans="1:19" s="44" customFormat="1" ht="36.75" customHeight="1" x14ac:dyDescent="0.3">
      <c r="A37" s="47"/>
      <c r="B37" s="312" t="s">
        <v>52</v>
      </c>
      <c r="C37" s="312"/>
      <c r="D37" s="312"/>
      <c r="E37" s="312" t="s">
        <v>53</v>
      </c>
      <c r="F37" s="312"/>
      <c r="G37" s="312" t="s">
        <v>54</v>
      </c>
      <c r="H37" s="312"/>
      <c r="I37" s="312"/>
      <c r="J37" s="312"/>
      <c r="K37" s="312" t="s">
        <v>55</v>
      </c>
      <c r="L37" s="312"/>
      <c r="M37" s="317" t="s">
        <v>56</v>
      </c>
      <c r="N37" s="317"/>
      <c r="O37" s="312" t="s">
        <v>18</v>
      </c>
      <c r="P37" s="312"/>
      <c r="Q37" s="312"/>
      <c r="R37" s="316"/>
    </row>
    <row r="38" spans="1:19" s="44" customFormat="1" ht="15.9" customHeight="1" x14ac:dyDescent="0.3">
      <c r="A38" s="48" t="s">
        <v>57</v>
      </c>
      <c r="B38" s="324" t="s">
        <v>36</v>
      </c>
      <c r="C38" s="325"/>
      <c r="D38" s="326"/>
      <c r="E38" s="51" t="s">
        <v>32</v>
      </c>
      <c r="F38" s="49" t="s">
        <v>59</v>
      </c>
      <c r="G38" s="334" t="s">
        <v>34</v>
      </c>
      <c r="H38" s="335"/>
      <c r="I38" s="335"/>
      <c r="J38" s="336"/>
      <c r="K38" s="319">
        <v>63.159996032714844</v>
      </c>
      <c r="L38" s="320"/>
      <c r="M38" s="319">
        <f t="shared" ref="M38:M43" si="1">IF(OR(R38="",K38="")," --- ",K38/R38)</f>
        <v>0.80458593672248213</v>
      </c>
      <c r="N38" s="320"/>
      <c r="O38" s="321" t="s">
        <v>60</v>
      </c>
      <c r="P38" s="322"/>
      <c r="Q38" s="323"/>
      <c r="R38" s="50">
        <v>78.5</v>
      </c>
    </row>
    <row r="39" spans="1:19" s="44" customFormat="1" ht="15.9" customHeight="1" x14ac:dyDescent="0.3">
      <c r="A39" s="48" t="s">
        <v>57</v>
      </c>
      <c r="B39" s="327"/>
      <c r="C39" s="328"/>
      <c r="D39" s="329"/>
      <c r="E39" s="51" t="s">
        <v>32</v>
      </c>
      <c r="F39" s="49" t="s">
        <v>578</v>
      </c>
      <c r="G39" s="337"/>
      <c r="H39" s="338"/>
      <c r="I39" s="338"/>
      <c r="J39" s="339"/>
      <c r="K39" s="319">
        <v>43.619998931884766</v>
      </c>
      <c r="L39" s="320"/>
      <c r="M39" s="319">
        <f t="shared" si="1"/>
        <v>0.39690626320522177</v>
      </c>
      <c r="N39" s="320"/>
      <c r="O39" s="321" t="s">
        <v>60</v>
      </c>
      <c r="P39" s="322"/>
      <c r="Q39" s="323"/>
      <c r="R39" s="50">
        <v>109.90000152587891</v>
      </c>
    </row>
    <row r="40" spans="1:19" s="44" customFormat="1" ht="15.9" customHeight="1" x14ac:dyDescent="0.3">
      <c r="A40" s="48" t="s">
        <v>57</v>
      </c>
      <c r="B40" s="327"/>
      <c r="C40" s="328"/>
      <c r="D40" s="329"/>
      <c r="E40" s="51" t="s">
        <v>32</v>
      </c>
      <c r="F40" s="49" t="s">
        <v>199</v>
      </c>
      <c r="G40" s="340"/>
      <c r="H40" s="341"/>
      <c r="I40" s="341"/>
      <c r="J40" s="342"/>
      <c r="K40" s="319">
        <v>6</v>
      </c>
      <c r="L40" s="320"/>
      <c r="M40" s="319">
        <f t="shared" si="1"/>
        <v>9.5541402434590847E-2</v>
      </c>
      <c r="N40" s="320"/>
      <c r="O40" s="321" t="s">
        <v>60</v>
      </c>
      <c r="P40" s="322"/>
      <c r="Q40" s="323"/>
      <c r="R40" s="50">
        <v>62.799999237060547</v>
      </c>
    </row>
    <row r="41" spans="1:19" s="44" customFormat="1" ht="15.9" customHeight="1" x14ac:dyDescent="0.3">
      <c r="A41" s="48" t="s">
        <v>57</v>
      </c>
      <c r="B41" s="330"/>
      <c r="C41" s="331"/>
      <c r="D41" s="332"/>
      <c r="E41" s="51" t="s">
        <v>219</v>
      </c>
      <c r="F41" s="49" t="s">
        <v>243</v>
      </c>
      <c r="G41" s="321" t="s">
        <v>221</v>
      </c>
      <c r="H41" s="322"/>
      <c r="I41" s="322"/>
      <c r="J41" s="323"/>
      <c r="K41" s="319">
        <v>9.6800003051757812</v>
      </c>
      <c r="L41" s="320"/>
      <c r="M41" s="319">
        <f t="shared" si="1"/>
        <v>0.64105960666430117</v>
      </c>
      <c r="N41" s="320"/>
      <c r="O41" s="321" t="s">
        <v>60</v>
      </c>
      <c r="P41" s="322"/>
      <c r="Q41" s="323"/>
      <c r="R41" s="50">
        <v>15.100000381469727</v>
      </c>
    </row>
    <row r="42" spans="1:19" s="44" customFormat="1" ht="15.9" customHeight="1" x14ac:dyDescent="0.3">
      <c r="A42" s="48" t="s">
        <v>57</v>
      </c>
      <c r="B42" s="352" t="s">
        <v>109</v>
      </c>
      <c r="C42" s="353"/>
      <c r="D42" s="354"/>
      <c r="E42" s="51" t="s">
        <v>27</v>
      </c>
      <c r="F42" s="49" t="s">
        <v>571</v>
      </c>
      <c r="G42" s="321" t="s">
        <v>452</v>
      </c>
      <c r="H42" s="322"/>
      <c r="I42" s="322"/>
      <c r="J42" s="323"/>
      <c r="K42" s="319">
        <v>467</v>
      </c>
      <c r="L42" s="320"/>
      <c r="M42" s="319">
        <f t="shared" si="1"/>
        <v>7.4600640796031055</v>
      </c>
      <c r="N42" s="320"/>
      <c r="O42" s="321" t="s">
        <v>60</v>
      </c>
      <c r="P42" s="322"/>
      <c r="Q42" s="323"/>
      <c r="R42" s="50">
        <v>62.599998474121094</v>
      </c>
    </row>
    <row r="43" spans="1:19" s="44" customFormat="1" ht="15.9" customHeight="1" x14ac:dyDescent="0.3">
      <c r="A43" s="48" t="s">
        <v>57</v>
      </c>
      <c r="B43" s="352" t="s">
        <v>97</v>
      </c>
      <c r="C43" s="353"/>
      <c r="D43" s="354"/>
      <c r="E43" s="51" t="s">
        <v>32</v>
      </c>
      <c r="F43" s="49" t="s">
        <v>102</v>
      </c>
      <c r="G43" s="321" t="s">
        <v>34</v>
      </c>
      <c r="H43" s="322"/>
      <c r="I43" s="322"/>
      <c r="J43" s="323"/>
      <c r="K43" s="319">
        <v>22.780000686645508</v>
      </c>
      <c r="L43" s="320"/>
      <c r="M43" s="319">
        <f t="shared" si="1"/>
        <v>0.14509554577481215</v>
      </c>
      <c r="N43" s="320"/>
      <c r="O43" s="321" t="s">
        <v>60</v>
      </c>
      <c r="P43" s="322"/>
      <c r="Q43" s="323"/>
      <c r="R43" s="50">
        <v>157</v>
      </c>
    </row>
    <row r="44" spans="1:19" s="44" customFormat="1" ht="15.9" customHeight="1" x14ac:dyDescent="0.3">
      <c r="A44" s="47"/>
      <c r="B44" s="309" t="s">
        <v>58</v>
      </c>
      <c r="C44" s="309"/>
      <c r="D44" s="309"/>
      <c r="E44" s="309"/>
      <c r="F44" s="309"/>
      <c r="G44" s="309"/>
      <c r="H44" s="309"/>
      <c r="I44" s="309"/>
      <c r="J44" s="309"/>
      <c r="K44" s="333">
        <f>SUM(K38:L43)</f>
        <v>612.2399959564209</v>
      </c>
      <c r="L44" s="333"/>
      <c r="M44" s="318" t="s">
        <v>48</v>
      </c>
      <c r="N44" s="318"/>
      <c r="O44" s="317" t="s">
        <v>48</v>
      </c>
      <c r="P44" s="317"/>
      <c r="Q44" s="317"/>
      <c r="R44" s="50"/>
    </row>
    <row r="45" spans="1:19" ht="15.9" customHeight="1" x14ac:dyDescent="0.3">
      <c r="B45" s="29"/>
      <c r="C45" s="29"/>
      <c r="D45" s="29"/>
      <c r="E45" s="29"/>
      <c r="F45" s="29"/>
      <c r="G45" s="29"/>
      <c r="H45" s="29"/>
      <c r="I45" s="29"/>
      <c r="J45" s="29"/>
      <c r="K45" s="29"/>
      <c r="L45" s="29"/>
      <c r="M45" s="30"/>
      <c r="N45" s="29"/>
      <c r="O45" s="29"/>
      <c r="P45" s="29"/>
      <c r="Q45" s="29"/>
      <c r="R45" s="31"/>
      <c r="S45" s="32"/>
    </row>
    <row r="46" spans="1:19" ht="15.9" customHeight="1" x14ac:dyDescent="0.3">
      <c r="B46" s="29"/>
      <c r="C46" s="29"/>
      <c r="D46" s="29"/>
      <c r="E46" s="29"/>
      <c r="F46" s="29"/>
      <c r="G46" s="29"/>
      <c r="H46" s="29"/>
      <c r="I46" s="29"/>
      <c r="J46" s="29"/>
      <c r="K46" s="29"/>
      <c r="L46" s="29"/>
      <c r="M46" s="30"/>
      <c r="N46" s="29"/>
      <c r="O46" s="29"/>
      <c r="P46" s="29"/>
      <c r="Q46" s="29"/>
      <c r="R46" s="31"/>
      <c r="S46" s="32"/>
    </row>
    <row r="47" spans="1:19" ht="15.9" customHeight="1" x14ac:dyDescent="0.3">
      <c r="S47" s="32"/>
    </row>
    <row r="48" spans="1:19" ht="15.9" customHeight="1" x14ac:dyDescent="0.3">
      <c r="S48" s="32"/>
    </row>
    <row r="49" spans="19:19" ht="15.9" customHeight="1" x14ac:dyDescent="0.3">
      <c r="S49" s="32"/>
    </row>
    <row r="50" spans="19:19" ht="15.9" customHeight="1" x14ac:dyDescent="0.3">
      <c r="S50" s="32"/>
    </row>
    <row r="51" spans="19:19" ht="15.9" customHeight="1" x14ac:dyDescent="0.3">
      <c r="S51" s="32"/>
    </row>
    <row r="52" spans="19:19" ht="15.9" customHeight="1" x14ac:dyDescent="0.3">
      <c r="S52" s="32"/>
    </row>
    <row r="53" spans="19:19" ht="15.9" customHeight="1" x14ac:dyDescent="0.3">
      <c r="S53" s="32"/>
    </row>
    <row r="54" spans="19:19" ht="15.9" customHeight="1" x14ac:dyDescent="0.3">
      <c r="S54" s="32"/>
    </row>
    <row r="55" spans="19:19" ht="15.9" customHeight="1" x14ac:dyDescent="0.3">
      <c r="S55" s="32"/>
    </row>
    <row r="56" spans="19:19" ht="15.9" customHeight="1" x14ac:dyDescent="0.3">
      <c r="S56" s="32"/>
    </row>
    <row r="57" spans="19:19" ht="15.9" customHeight="1" x14ac:dyDescent="0.3">
      <c r="S57" s="32"/>
    </row>
  </sheetData>
  <mergeCells count="111">
    <mergeCell ref="B3:D3"/>
    <mergeCell ref="E3:F3"/>
    <mergeCell ref="H3:N3"/>
    <mergeCell ref="B5:Q5"/>
    <mergeCell ref="R5:R7"/>
    <mergeCell ref="B6:C7"/>
    <mergeCell ref="D6:D7"/>
    <mergeCell ref="E6:F7"/>
    <mergeCell ref="G6:I7"/>
    <mergeCell ref="J6:K6"/>
    <mergeCell ref="L6:N6"/>
    <mergeCell ref="O6:Q7"/>
    <mergeCell ref="B8:C17"/>
    <mergeCell ref="G8:I8"/>
    <mergeCell ref="N8:N17"/>
    <mergeCell ref="P8:Q8"/>
    <mergeCell ref="G9:I9"/>
    <mergeCell ref="P9:Q9"/>
    <mergeCell ref="G10:I10"/>
    <mergeCell ref="P10:Q10"/>
    <mergeCell ref="G14:I14"/>
    <mergeCell ref="P14:Q14"/>
    <mergeCell ref="G15:I15"/>
    <mergeCell ref="P15:Q15"/>
    <mergeCell ref="G16:I16"/>
    <mergeCell ref="P16:Q16"/>
    <mergeCell ref="G11:I11"/>
    <mergeCell ref="P11:Q11"/>
    <mergeCell ref="G12:I12"/>
    <mergeCell ref="P12:Q12"/>
    <mergeCell ref="G13:I13"/>
    <mergeCell ref="P13:Q13"/>
    <mergeCell ref="D17:L17"/>
    <mergeCell ref="O17:Q17"/>
    <mergeCell ref="B18:C27"/>
    <mergeCell ref="G18:I18"/>
    <mergeCell ref="N18:N27"/>
    <mergeCell ref="P18:Q18"/>
    <mergeCell ref="G19:I19"/>
    <mergeCell ref="P19:Q19"/>
    <mergeCell ref="G20:I20"/>
    <mergeCell ref="P20:Q20"/>
    <mergeCell ref="G24:I24"/>
    <mergeCell ref="P24:Q24"/>
    <mergeCell ref="G25:I25"/>
    <mergeCell ref="P25:Q25"/>
    <mergeCell ref="G26:I26"/>
    <mergeCell ref="P26:Q26"/>
    <mergeCell ref="G21:I21"/>
    <mergeCell ref="P21:Q21"/>
    <mergeCell ref="G22:I22"/>
    <mergeCell ref="P22:Q22"/>
    <mergeCell ref="G23:I23"/>
    <mergeCell ref="P23:Q23"/>
    <mergeCell ref="D27:L27"/>
    <mergeCell ref="O27:Q27"/>
    <mergeCell ref="B29:G29"/>
    <mergeCell ref="H29:N29"/>
    <mergeCell ref="O29:Q29"/>
    <mergeCell ref="B30:G31"/>
    <mergeCell ref="H30:J31"/>
    <mergeCell ref="K30:L30"/>
    <mergeCell ref="M30:N30"/>
    <mergeCell ref="O30:Q31"/>
    <mergeCell ref="R36:R37"/>
    <mergeCell ref="B37:D37"/>
    <mergeCell ref="E37:F37"/>
    <mergeCell ref="G37:J37"/>
    <mergeCell ref="K37:L37"/>
    <mergeCell ref="B32:G32"/>
    <mergeCell ref="H32:J32"/>
    <mergeCell ref="O32:P32"/>
    <mergeCell ref="B33:G33"/>
    <mergeCell ref="H33:J33"/>
    <mergeCell ref="O33:P33"/>
    <mergeCell ref="B38:D41"/>
    <mergeCell ref="G38:J40"/>
    <mergeCell ref="K38:L38"/>
    <mergeCell ref="M38:N38"/>
    <mergeCell ref="O38:Q38"/>
    <mergeCell ref="K39:L39"/>
    <mergeCell ref="M39:N39"/>
    <mergeCell ref="O39:Q39"/>
    <mergeCell ref="B34:G34"/>
    <mergeCell ref="H34:L34"/>
    <mergeCell ref="O34:Q34"/>
    <mergeCell ref="B36:N36"/>
    <mergeCell ref="O36:Q36"/>
    <mergeCell ref="K40:L40"/>
    <mergeCell ref="M40:N40"/>
    <mergeCell ref="O40:Q40"/>
    <mergeCell ref="G41:J41"/>
    <mergeCell ref="K41:L41"/>
    <mergeCell ref="M41:N41"/>
    <mergeCell ref="O41:Q41"/>
    <mergeCell ref="M37:N37"/>
    <mergeCell ref="O37:Q37"/>
    <mergeCell ref="B44:J44"/>
    <mergeCell ref="K44:L44"/>
    <mergeCell ref="M44:N44"/>
    <mergeCell ref="O44:Q44"/>
    <mergeCell ref="B42:D42"/>
    <mergeCell ref="G42:J42"/>
    <mergeCell ref="K42:L42"/>
    <mergeCell ref="M42:N42"/>
    <mergeCell ref="O42:Q42"/>
    <mergeCell ref="B43:D43"/>
    <mergeCell ref="G43:J43"/>
    <mergeCell ref="K43:L43"/>
    <mergeCell ref="M43:N43"/>
    <mergeCell ref="O43:Q43"/>
  </mergeCells>
  <dataValidations count="1">
    <dataValidation allowBlank="1" sqref="K44:L44 JG44:JH44 TC44:TD44 ACY44:ACZ44 AMU44:AMV44 AWQ44:AWR44 BGM44:BGN44 BQI44:BQJ44 CAE44:CAF44 CKA44:CKB44 CTW44:CTX44 DDS44:DDT44 DNO44:DNP44 DXK44:DXL44 EHG44:EHH44 ERC44:ERD44 FAY44:FAZ44 FKU44:FKV44 FUQ44:FUR44 GEM44:GEN44 GOI44:GOJ44 GYE44:GYF44 HIA44:HIB44 HRW44:HRX44 IBS44:IBT44 ILO44:ILP44 IVK44:IVL44 JFG44:JFH44 JPC44:JPD44 JYY44:JYZ44 KIU44:KIV44 KSQ44:KSR44 LCM44:LCN44 LMI44:LMJ44 LWE44:LWF44 MGA44:MGB44 MPW44:MPX44 MZS44:MZT44 NJO44:NJP44 NTK44:NTL44 ODG44:ODH44 ONC44:OND44 OWY44:OWZ44 PGU44:PGV44 PQQ44:PQR44 QAM44:QAN44 QKI44:QKJ44 QUE44:QUF44 REA44:REB44 RNW44:RNX44 RXS44:RXT44 SHO44:SHP44 SRK44:SRL44 TBG44:TBH44 TLC44:TLD44 TUY44:TUZ44 UEU44:UEV44 UOQ44:UOR44 UYM44:UYN44 VII44:VIJ44 VSE44:VSF44 WCA44:WCB44 WLW44:WLX44 WVS44:WVT44"/>
  </dataValidations>
  <pageMargins left="0.38" right="0.19685039370078741" top="0.19685039370078741" bottom="0.37" header="0" footer="0"/>
  <pageSetup paperSize="9" scale="86" fitToHeight="1000" orientation="portrait" horizontalDpi="300" verticalDpi="300" r:id="rId1"/>
  <headerFooter alignWithMargins="0">
    <oddFooter>Страница &amp;P из &amp;N</oddFooter>
  </headerFooter>
  <legacyDrawing r:id="rId2"/>
</worksheet>
</file>

<file path=xl/worksheets/sheet7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45">
    <outlinePr summaryBelow="0"/>
    <pageSetUpPr autoPageBreaks="0" fitToPage="1"/>
  </sheetPr>
  <dimension ref="A1:T57"/>
  <sheetViews>
    <sheetView zoomScaleNormal="85" workbookViewId="0">
      <pane ySplit="4" topLeftCell="A5" activePane="bottomLeft" state="frozen"/>
      <selection pane="bottomLeft" activeCell="V46" sqref="V46"/>
    </sheetView>
  </sheetViews>
  <sheetFormatPr defaultRowHeight="15.9" customHeight="1" x14ac:dyDescent="0.3"/>
  <cols>
    <col min="1" max="1" width="1.109375" style="2" customWidth="1"/>
    <col min="2" max="3" width="4.33203125" style="17" customWidth="1"/>
    <col min="4" max="4" width="5.109375" style="17" customWidth="1"/>
    <col min="5" max="6" width="10.6640625" style="17" customWidth="1"/>
    <col min="7" max="9" width="3.5546875" style="17" customWidth="1"/>
    <col min="10" max="11" width="6.6640625" style="17" customWidth="1"/>
    <col min="12" max="12" width="7.33203125" style="17" customWidth="1"/>
    <col min="13" max="13" width="9.109375" style="18"/>
    <col min="14" max="14" width="9.6640625" style="17" customWidth="1"/>
    <col min="15" max="15" width="11.109375" style="17" customWidth="1"/>
    <col min="16" max="16" width="12.88671875" style="17" customWidth="1"/>
    <col min="17" max="17" width="7.5546875" style="17" customWidth="1"/>
    <col min="18" max="18" width="11.5546875" style="19" customWidth="1"/>
    <col min="19" max="19" width="19.5546875" style="6" customWidth="1"/>
    <col min="20" max="256" width="9.109375" style="17"/>
    <col min="257" max="257" width="1.109375" style="17" customWidth="1"/>
    <col min="258" max="259" width="4.33203125" style="17" customWidth="1"/>
    <col min="260" max="260" width="5.109375" style="17" customWidth="1"/>
    <col min="261" max="262" width="10.6640625" style="17" customWidth="1"/>
    <col min="263" max="265" width="3.5546875" style="17" customWidth="1"/>
    <col min="266" max="267" width="6.6640625" style="17" customWidth="1"/>
    <col min="268" max="268" width="7.33203125" style="17" customWidth="1"/>
    <col min="269" max="269" width="9.109375" style="17"/>
    <col min="270" max="270" width="9.6640625" style="17" customWidth="1"/>
    <col min="271" max="271" width="11.109375" style="17" customWidth="1"/>
    <col min="272" max="272" width="12.88671875" style="17" customWidth="1"/>
    <col min="273" max="273" width="7.5546875" style="17" customWidth="1"/>
    <col min="274" max="274" width="11.5546875" style="17" customWidth="1"/>
    <col min="275" max="275" width="19.5546875" style="17" customWidth="1"/>
    <col min="276" max="512" width="9.109375" style="17"/>
    <col min="513" max="513" width="1.109375" style="17" customWidth="1"/>
    <col min="514" max="515" width="4.33203125" style="17" customWidth="1"/>
    <col min="516" max="516" width="5.109375" style="17" customWidth="1"/>
    <col min="517" max="518" width="10.6640625" style="17" customWidth="1"/>
    <col min="519" max="521" width="3.5546875" style="17" customWidth="1"/>
    <col min="522" max="523" width="6.6640625" style="17" customWidth="1"/>
    <col min="524" max="524" width="7.33203125" style="17" customWidth="1"/>
    <col min="525" max="525" width="9.109375" style="17"/>
    <col min="526" max="526" width="9.6640625" style="17" customWidth="1"/>
    <col min="527" max="527" width="11.109375" style="17" customWidth="1"/>
    <col min="528" max="528" width="12.88671875" style="17" customWidth="1"/>
    <col min="529" max="529" width="7.5546875" style="17" customWidth="1"/>
    <col min="530" max="530" width="11.5546875" style="17" customWidth="1"/>
    <col min="531" max="531" width="19.5546875" style="17" customWidth="1"/>
    <col min="532" max="768" width="9.109375" style="17"/>
    <col min="769" max="769" width="1.109375" style="17" customWidth="1"/>
    <col min="770" max="771" width="4.33203125" style="17" customWidth="1"/>
    <col min="772" max="772" width="5.109375" style="17" customWidth="1"/>
    <col min="773" max="774" width="10.6640625" style="17" customWidth="1"/>
    <col min="775" max="777" width="3.5546875" style="17" customWidth="1"/>
    <col min="778" max="779" width="6.6640625" style="17" customWidth="1"/>
    <col min="780" max="780" width="7.33203125" style="17" customWidth="1"/>
    <col min="781" max="781" width="9.109375" style="17"/>
    <col min="782" max="782" width="9.6640625" style="17" customWidth="1"/>
    <col min="783" max="783" width="11.109375" style="17" customWidth="1"/>
    <col min="784" max="784" width="12.88671875" style="17" customWidth="1"/>
    <col min="785" max="785" width="7.5546875" style="17" customWidth="1"/>
    <col min="786" max="786" width="11.5546875" style="17" customWidth="1"/>
    <col min="787" max="787" width="19.5546875" style="17" customWidth="1"/>
    <col min="788" max="1024" width="9.109375" style="17"/>
    <col min="1025" max="1025" width="1.109375" style="17" customWidth="1"/>
    <col min="1026" max="1027" width="4.33203125" style="17" customWidth="1"/>
    <col min="1028" max="1028" width="5.109375" style="17" customWidth="1"/>
    <col min="1029" max="1030" width="10.6640625" style="17" customWidth="1"/>
    <col min="1031" max="1033" width="3.5546875" style="17" customWidth="1"/>
    <col min="1034" max="1035" width="6.6640625" style="17" customWidth="1"/>
    <col min="1036" max="1036" width="7.33203125" style="17" customWidth="1"/>
    <col min="1037" max="1037" width="9.109375" style="17"/>
    <col min="1038" max="1038" width="9.6640625" style="17" customWidth="1"/>
    <col min="1039" max="1039" width="11.109375" style="17" customWidth="1"/>
    <col min="1040" max="1040" width="12.88671875" style="17" customWidth="1"/>
    <col min="1041" max="1041" width="7.5546875" style="17" customWidth="1"/>
    <col min="1042" max="1042" width="11.5546875" style="17" customWidth="1"/>
    <col min="1043" max="1043" width="19.5546875" style="17" customWidth="1"/>
    <col min="1044" max="1280" width="9.109375" style="17"/>
    <col min="1281" max="1281" width="1.109375" style="17" customWidth="1"/>
    <col min="1282" max="1283" width="4.33203125" style="17" customWidth="1"/>
    <col min="1284" max="1284" width="5.109375" style="17" customWidth="1"/>
    <col min="1285" max="1286" width="10.6640625" style="17" customWidth="1"/>
    <col min="1287" max="1289" width="3.5546875" style="17" customWidth="1"/>
    <col min="1290" max="1291" width="6.6640625" style="17" customWidth="1"/>
    <col min="1292" max="1292" width="7.33203125" style="17" customWidth="1"/>
    <col min="1293" max="1293" width="9.109375" style="17"/>
    <col min="1294" max="1294" width="9.6640625" style="17" customWidth="1"/>
    <col min="1295" max="1295" width="11.109375" style="17" customWidth="1"/>
    <col min="1296" max="1296" width="12.88671875" style="17" customWidth="1"/>
    <col min="1297" max="1297" width="7.5546875" style="17" customWidth="1"/>
    <col min="1298" max="1298" width="11.5546875" style="17" customWidth="1"/>
    <col min="1299" max="1299" width="19.5546875" style="17" customWidth="1"/>
    <col min="1300" max="1536" width="9.109375" style="17"/>
    <col min="1537" max="1537" width="1.109375" style="17" customWidth="1"/>
    <col min="1538" max="1539" width="4.33203125" style="17" customWidth="1"/>
    <col min="1540" max="1540" width="5.109375" style="17" customWidth="1"/>
    <col min="1541" max="1542" width="10.6640625" style="17" customWidth="1"/>
    <col min="1543" max="1545" width="3.5546875" style="17" customWidth="1"/>
    <col min="1546" max="1547" width="6.6640625" style="17" customWidth="1"/>
    <col min="1548" max="1548" width="7.33203125" style="17" customWidth="1"/>
    <col min="1549" max="1549" width="9.109375" style="17"/>
    <col min="1550" max="1550" width="9.6640625" style="17" customWidth="1"/>
    <col min="1551" max="1551" width="11.109375" style="17" customWidth="1"/>
    <col min="1552" max="1552" width="12.88671875" style="17" customWidth="1"/>
    <col min="1553" max="1553" width="7.5546875" style="17" customWidth="1"/>
    <col min="1554" max="1554" width="11.5546875" style="17" customWidth="1"/>
    <col min="1555" max="1555" width="19.5546875" style="17" customWidth="1"/>
    <col min="1556" max="1792" width="9.109375" style="17"/>
    <col min="1793" max="1793" width="1.109375" style="17" customWidth="1"/>
    <col min="1794" max="1795" width="4.33203125" style="17" customWidth="1"/>
    <col min="1796" max="1796" width="5.109375" style="17" customWidth="1"/>
    <col min="1797" max="1798" width="10.6640625" style="17" customWidth="1"/>
    <col min="1799" max="1801" width="3.5546875" style="17" customWidth="1"/>
    <col min="1802" max="1803" width="6.6640625" style="17" customWidth="1"/>
    <col min="1804" max="1804" width="7.33203125" style="17" customWidth="1"/>
    <col min="1805" max="1805" width="9.109375" style="17"/>
    <col min="1806" max="1806" width="9.6640625" style="17" customWidth="1"/>
    <col min="1807" max="1807" width="11.109375" style="17" customWidth="1"/>
    <col min="1808" max="1808" width="12.88671875" style="17" customWidth="1"/>
    <col min="1809" max="1809" width="7.5546875" style="17" customWidth="1"/>
    <col min="1810" max="1810" width="11.5546875" style="17" customWidth="1"/>
    <col min="1811" max="1811" width="19.5546875" style="17" customWidth="1"/>
    <col min="1812" max="2048" width="9.109375" style="17"/>
    <col min="2049" max="2049" width="1.109375" style="17" customWidth="1"/>
    <col min="2050" max="2051" width="4.33203125" style="17" customWidth="1"/>
    <col min="2052" max="2052" width="5.109375" style="17" customWidth="1"/>
    <col min="2053" max="2054" width="10.6640625" style="17" customWidth="1"/>
    <col min="2055" max="2057" width="3.5546875" style="17" customWidth="1"/>
    <col min="2058" max="2059" width="6.6640625" style="17" customWidth="1"/>
    <col min="2060" max="2060" width="7.33203125" style="17" customWidth="1"/>
    <col min="2061" max="2061" width="9.109375" style="17"/>
    <col min="2062" max="2062" width="9.6640625" style="17" customWidth="1"/>
    <col min="2063" max="2063" width="11.109375" style="17" customWidth="1"/>
    <col min="2064" max="2064" width="12.88671875" style="17" customWidth="1"/>
    <col min="2065" max="2065" width="7.5546875" style="17" customWidth="1"/>
    <col min="2066" max="2066" width="11.5546875" style="17" customWidth="1"/>
    <col min="2067" max="2067" width="19.5546875" style="17" customWidth="1"/>
    <col min="2068" max="2304" width="9.109375" style="17"/>
    <col min="2305" max="2305" width="1.109375" style="17" customWidth="1"/>
    <col min="2306" max="2307" width="4.33203125" style="17" customWidth="1"/>
    <col min="2308" max="2308" width="5.109375" style="17" customWidth="1"/>
    <col min="2309" max="2310" width="10.6640625" style="17" customWidth="1"/>
    <col min="2311" max="2313" width="3.5546875" style="17" customWidth="1"/>
    <col min="2314" max="2315" width="6.6640625" style="17" customWidth="1"/>
    <col min="2316" max="2316" width="7.33203125" style="17" customWidth="1"/>
    <col min="2317" max="2317" width="9.109375" style="17"/>
    <col min="2318" max="2318" width="9.6640625" style="17" customWidth="1"/>
    <col min="2319" max="2319" width="11.109375" style="17" customWidth="1"/>
    <col min="2320" max="2320" width="12.88671875" style="17" customWidth="1"/>
    <col min="2321" max="2321" width="7.5546875" style="17" customWidth="1"/>
    <col min="2322" max="2322" width="11.5546875" style="17" customWidth="1"/>
    <col min="2323" max="2323" width="19.5546875" style="17" customWidth="1"/>
    <col min="2324" max="2560" width="9.109375" style="17"/>
    <col min="2561" max="2561" width="1.109375" style="17" customWidth="1"/>
    <col min="2562" max="2563" width="4.33203125" style="17" customWidth="1"/>
    <col min="2564" max="2564" width="5.109375" style="17" customWidth="1"/>
    <col min="2565" max="2566" width="10.6640625" style="17" customWidth="1"/>
    <col min="2567" max="2569" width="3.5546875" style="17" customWidth="1"/>
    <col min="2570" max="2571" width="6.6640625" style="17" customWidth="1"/>
    <col min="2572" max="2572" width="7.33203125" style="17" customWidth="1"/>
    <col min="2573" max="2573" width="9.109375" style="17"/>
    <col min="2574" max="2574" width="9.6640625" style="17" customWidth="1"/>
    <col min="2575" max="2575" width="11.109375" style="17" customWidth="1"/>
    <col min="2576" max="2576" width="12.88671875" style="17" customWidth="1"/>
    <col min="2577" max="2577" width="7.5546875" style="17" customWidth="1"/>
    <col min="2578" max="2578" width="11.5546875" style="17" customWidth="1"/>
    <col min="2579" max="2579" width="19.5546875" style="17" customWidth="1"/>
    <col min="2580" max="2816" width="9.109375" style="17"/>
    <col min="2817" max="2817" width="1.109375" style="17" customWidth="1"/>
    <col min="2818" max="2819" width="4.33203125" style="17" customWidth="1"/>
    <col min="2820" max="2820" width="5.109375" style="17" customWidth="1"/>
    <col min="2821" max="2822" width="10.6640625" style="17" customWidth="1"/>
    <col min="2823" max="2825" width="3.5546875" style="17" customWidth="1"/>
    <col min="2826" max="2827" width="6.6640625" style="17" customWidth="1"/>
    <col min="2828" max="2828" width="7.33203125" style="17" customWidth="1"/>
    <col min="2829" max="2829" width="9.109375" style="17"/>
    <col min="2830" max="2830" width="9.6640625" style="17" customWidth="1"/>
    <col min="2831" max="2831" width="11.109375" style="17" customWidth="1"/>
    <col min="2832" max="2832" width="12.88671875" style="17" customWidth="1"/>
    <col min="2833" max="2833" width="7.5546875" style="17" customWidth="1"/>
    <col min="2834" max="2834" width="11.5546875" style="17" customWidth="1"/>
    <col min="2835" max="2835" width="19.5546875" style="17" customWidth="1"/>
    <col min="2836" max="3072" width="9.109375" style="17"/>
    <col min="3073" max="3073" width="1.109375" style="17" customWidth="1"/>
    <col min="3074" max="3075" width="4.33203125" style="17" customWidth="1"/>
    <col min="3076" max="3076" width="5.109375" style="17" customWidth="1"/>
    <col min="3077" max="3078" width="10.6640625" style="17" customWidth="1"/>
    <col min="3079" max="3081" width="3.5546875" style="17" customWidth="1"/>
    <col min="3082" max="3083" width="6.6640625" style="17" customWidth="1"/>
    <col min="3084" max="3084" width="7.33203125" style="17" customWidth="1"/>
    <col min="3085" max="3085" width="9.109375" style="17"/>
    <col min="3086" max="3086" width="9.6640625" style="17" customWidth="1"/>
    <col min="3087" max="3087" width="11.109375" style="17" customWidth="1"/>
    <col min="3088" max="3088" width="12.88671875" style="17" customWidth="1"/>
    <col min="3089" max="3089" width="7.5546875" style="17" customWidth="1"/>
    <col min="3090" max="3090" width="11.5546875" style="17" customWidth="1"/>
    <col min="3091" max="3091" width="19.5546875" style="17" customWidth="1"/>
    <col min="3092" max="3328" width="9.109375" style="17"/>
    <col min="3329" max="3329" width="1.109375" style="17" customWidth="1"/>
    <col min="3330" max="3331" width="4.33203125" style="17" customWidth="1"/>
    <col min="3332" max="3332" width="5.109375" style="17" customWidth="1"/>
    <col min="3333" max="3334" width="10.6640625" style="17" customWidth="1"/>
    <col min="3335" max="3337" width="3.5546875" style="17" customWidth="1"/>
    <col min="3338" max="3339" width="6.6640625" style="17" customWidth="1"/>
    <col min="3340" max="3340" width="7.33203125" style="17" customWidth="1"/>
    <col min="3341" max="3341" width="9.109375" style="17"/>
    <col min="3342" max="3342" width="9.6640625" style="17" customWidth="1"/>
    <col min="3343" max="3343" width="11.109375" style="17" customWidth="1"/>
    <col min="3344" max="3344" width="12.88671875" style="17" customWidth="1"/>
    <col min="3345" max="3345" width="7.5546875" style="17" customWidth="1"/>
    <col min="3346" max="3346" width="11.5546875" style="17" customWidth="1"/>
    <col min="3347" max="3347" width="19.5546875" style="17" customWidth="1"/>
    <col min="3348" max="3584" width="9.109375" style="17"/>
    <col min="3585" max="3585" width="1.109375" style="17" customWidth="1"/>
    <col min="3586" max="3587" width="4.33203125" style="17" customWidth="1"/>
    <col min="3588" max="3588" width="5.109375" style="17" customWidth="1"/>
    <col min="3589" max="3590" width="10.6640625" style="17" customWidth="1"/>
    <col min="3591" max="3593" width="3.5546875" style="17" customWidth="1"/>
    <col min="3594" max="3595" width="6.6640625" style="17" customWidth="1"/>
    <col min="3596" max="3596" width="7.33203125" style="17" customWidth="1"/>
    <col min="3597" max="3597" width="9.109375" style="17"/>
    <col min="3598" max="3598" width="9.6640625" style="17" customWidth="1"/>
    <col min="3599" max="3599" width="11.109375" style="17" customWidth="1"/>
    <col min="3600" max="3600" width="12.88671875" style="17" customWidth="1"/>
    <col min="3601" max="3601" width="7.5546875" style="17" customWidth="1"/>
    <col min="3602" max="3602" width="11.5546875" style="17" customWidth="1"/>
    <col min="3603" max="3603" width="19.5546875" style="17" customWidth="1"/>
    <col min="3604" max="3840" width="9.109375" style="17"/>
    <col min="3841" max="3841" width="1.109375" style="17" customWidth="1"/>
    <col min="3842" max="3843" width="4.33203125" style="17" customWidth="1"/>
    <col min="3844" max="3844" width="5.109375" style="17" customWidth="1"/>
    <col min="3845" max="3846" width="10.6640625" style="17" customWidth="1"/>
    <col min="3847" max="3849" width="3.5546875" style="17" customWidth="1"/>
    <col min="3850" max="3851" width="6.6640625" style="17" customWidth="1"/>
    <col min="3852" max="3852" width="7.33203125" style="17" customWidth="1"/>
    <col min="3853" max="3853" width="9.109375" style="17"/>
    <col min="3854" max="3854" width="9.6640625" style="17" customWidth="1"/>
    <col min="3855" max="3855" width="11.109375" style="17" customWidth="1"/>
    <col min="3856" max="3856" width="12.88671875" style="17" customWidth="1"/>
    <col min="3857" max="3857" width="7.5546875" style="17" customWidth="1"/>
    <col min="3858" max="3858" width="11.5546875" style="17" customWidth="1"/>
    <col min="3859" max="3859" width="19.5546875" style="17" customWidth="1"/>
    <col min="3860" max="4096" width="9.109375" style="17"/>
    <col min="4097" max="4097" width="1.109375" style="17" customWidth="1"/>
    <col min="4098" max="4099" width="4.33203125" style="17" customWidth="1"/>
    <col min="4100" max="4100" width="5.109375" style="17" customWidth="1"/>
    <col min="4101" max="4102" width="10.6640625" style="17" customWidth="1"/>
    <col min="4103" max="4105" width="3.5546875" style="17" customWidth="1"/>
    <col min="4106" max="4107" width="6.6640625" style="17" customWidth="1"/>
    <col min="4108" max="4108" width="7.33203125" style="17" customWidth="1"/>
    <col min="4109" max="4109" width="9.109375" style="17"/>
    <col min="4110" max="4110" width="9.6640625" style="17" customWidth="1"/>
    <col min="4111" max="4111" width="11.109375" style="17" customWidth="1"/>
    <col min="4112" max="4112" width="12.88671875" style="17" customWidth="1"/>
    <col min="4113" max="4113" width="7.5546875" style="17" customWidth="1"/>
    <col min="4114" max="4114" width="11.5546875" style="17" customWidth="1"/>
    <col min="4115" max="4115" width="19.5546875" style="17" customWidth="1"/>
    <col min="4116" max="4352" width="9.109375" style="17"/>
    <col min="4353" max="4353" width="1.109375" style="17" customWidth="1"/>
    <col min="4354" max="4355" width="4.33203125" style="17" customWidth="1"/>
    <col min="4356" max="4356" width="5.109375" style="17" customWidth="1"/>
    <col min="4357" max="4358" width="10.6640625" style="17" customWidth="1"/>
    <col min="4359" max="4361" width="3.5546875" style="17" customWidth="1"/>
    <col min="4362" max="4363" width="6.6640625" style="17" customWidth="1"/>
    <col min="4364" max="4364" width="7.33203125" style="17" customWidth="1"/>
    <col min="4365" max="4365" width="9.109375" style="17"/>
    <col min="4366" max="4366" width="9.6640625" style="17" customWidth="1"/>
    <col min="4367" max="4367" width="11.109375" style="17" customWidth="1"/>
    <col min="4368" max="4368" width="12.88671875" style="17" customWidth="1"/>
    <col min="4369" max="4369" width="7.5546875" style="17" customWidth="1"/>
    <col min="4370" max="4370" width="11.5546875" style="17" customWidth="1"/>
    <col min="4371" max="4371" width="19.5546875" style="17" customWidth="1"/>
    <col min="4372" max="4608" width="9.109375" style="17"/>
    <col min="4609" max="4609" width="1.109375" style="17" customWidth="1"/>
    <col min="4610" max="4611" width="4.33203125" style="17" customWidth="1"/>
    <col min="4612" max="4612" width="5.109375" style="17" customWidth="1"/>
    <col min="4613" max="4614" width="10.6640625" style="17" customWidth="1"/>
    <col min="4615" max="4617" width="3.5546875" style="17" customWidth="1"/>
    <col min="4618" max="4619" width="6.6640625" style="17" customWidth="1"/>
    <col min="4620" max="4620" width="7.33203125" style="17" customWidth="1"/>
    <col min="4621" max="4621" width="9.109375" style="17"/>
    <col min="4622" max="4622" width="9.6640625" style="17" customWidth="1"/>
    <col min="4623" max="4623" width="11.109375" style="17" customWidth="1"/>
    <col min="4624" max="4624" width="12.88671875" style="17" customWidth="1"/>
    <col min="4625" max="4625" width="7.5546875" style="17" customWidth="1"/>
    <col min="4626" max="4626" width="11.5546875" style="17" customWidth="1"/>
    <col min="4627" max="4627" width="19.5546875" style="17" customWidth="1"/>
    <col min="4628" max="4864" width="9.109375" style="17"/>
    <col min="4865" max="4865" width="1.109375" style="17" customWidth="1"/>
    <col min="4866" max="4867" width="4.33203125" style="17" customWidth="1"/>
    <col min="4868" max="4868" width="5.109375" style="17" customWidth="1"/>
    <col min="4869" max="4870" width="10.6640625" style="17" customWidth="1"/>
    <col min="4871" max="4873" width="3.5546875" style="17" customWidth="1"/>
    <col min="4874" max="4875" width="6.6640625" style="17" customWidth="1"/>
    <col min="4876" max="4876" width="7.33203125" style="17" customWidth="1"/>
    <col min="4877" max="4877" width="9.109375" style="17"/>
    <col min="4878" max="4878" width="9.6640625" style="17" customWidth="1"/>
    <col min="4879" max="4879" width="11.109375" style="17" customWidth="1"/>
    <col min="4880" max="4880" width="12.88671875" style="17" customWidth="1"/>
    <col min="4881" max="4881" width="7.5546875" style="17" customWidth="1"/>
    <col min="4882" max="4882" width="11.5546875" style="17" customWidth="1"/>
    <col min="4883" max="4883" width="19.5546875" style="17" customWidth="1"/>
    <col min="4884" max="5120" width="9.109375" style="17"/>
    <col min="5121" max="5121" width="1.109375" style="17" customWidth="1"/>
    <col min="5122" max="5123" width="4.33203125" style="17" customWidth="1"/>
    <col min="5124" max="5124" width="5.109375" style="17" customWidth="1"/>
    <col min="5125" max="5126" width="10.6640625" style="17" customWidth="1"/>
    <col min="5127" max="5129" width="3.5546875" style="17" customWidth="1"/>
    <col min="5130" max="5131" width="6.6640625" style="17" customWidth="1"/>
    <col min="5132" max="5132" width="7.33203125" style="17" customWidth="1"/>
    <col min="5133" max="5133" width="9.109375" style="17"/>
    <col min="5134" max="5134" width="9.6640625" style="17" customWidth="1"/>
    <col min="5135" max="5135" width="11.109375" style="17" customWidth="1"/>
    <col min="5136" max="5136" width="12.88671875" style="17" customWidth="1"/>
    <col min="5137" max="5137" width="7.5546875" style="17" customWidth="1"/>
    <col min="5138" max="5138" width="11.5546875" style="17" customWidth="1"/>
    <col min="5139" max="5139" width="19.5546875" style="17" customWidth="1"/>
    <col min="5140" max="5376" width="9.109375" style="17"/>
    <col min="5377" max="5377" width="1.109375" style="17" customWidth="1"/>
    <col min="5378" max="5379" width="4.33203125" style="17" customWidth="1"/>
    <col min="5380" max="5380" width="5.109375" style="17" customWidth="1"/>
    <col min="5381" max="5382" width="10.6640625" style="17" customWidth="1"/>
    <col min="5383" max="5385" width="3.5546875" style="17" customWidth="1"/>
    <col min="5386" max="5387" width="6.6640625" style="17" customWidth="1"/>
    <col min="5388" max="5388" width="7.33203125" style="17" customWidth="1"/>
    <col min="5389" max="5389" width="9.109375" style="17"/>
    <col min="5390" max="5390" width="9.6640625" style="17" customWidth="1"/>
    <col min="5391" max="5391" width="11.109375" style="17" customWidth="1"/>
    <col min="5392" max="5392" width="12.88671875" style="17" customWidth="1"/>
    <col min="5393" max="5393" width="7.5546875" style="17" customWidth="1"/>
    <col min="5394" max="5394" width="11.5546875" style="17" customWidth="1"/>
    <col min="5395" max="5395" width="19.5546875" style="17" customWidth="1"/>
    <col min="5396" max="5632" width="9.109375" style="17"/>
    <col min="5633" max="5633" width="1.109375" style="17" customWidth="1"/>
    <col min="5634" max="5635" width="4.33203125" style="17" customWidth="1"/>
    <col min="5636" max="5636" width="5.109375" style="17" customWidth="1"/>
    <col min="5637" max="5638" width="10.6640625" style="17" customWidth="1"/>
    <col min="5639" max="5641" width="3.5546875" style="17" customWidth="1"/>
    <col min="5642" max="5643" width="6.6640625" style="17" customWidth="1"/>
    <col min="5644" max="5644" width="7.33203125" style="17" customWidth="1"/>
    <col min="5645" max="5645" width="9.109375" style="17"/>
    <col min="5646" max="5646" width="9.6640625" style="17" customWidth="1"/>
    <col min="5647" max="5647" width="11.109375" style="17" customWidth="1"/>
    <col min="5648" max="5648" width="12.88671875" style="17" customWidth="1"/>
    <col min="5649" max="5649" width="7.5546875" style="17" customWidth="1"/>
    <col min="5650" max="5650" width="11.5546875" style="17" customWidth="1"/>
    <col min="5651" max="5651" width="19.5546875" style="17" customWidth="1"/>
    <col min="5652" max="5888" width="9.109375" style="17"/>
    <col min="5889" max="5889" width="1.109375" style="17" customWidth="1"/>
    <col min="5890" max="5891" width="4.33203125" style="17" customWidth="1"/>
    <col min="5892" max="5892" width="5.109375" style="17" customWidth="1"/>
    <col min="5893" max="5894" width="10.6640625" style="17" customWidth="1"/>
    <col min="5895" max="5897" width="3.5546875" style="17" customWidth="1"/>
    <col min="5898" max="5899" width="6.6640625" style="17" customWidth="1"/>
    <col min="5900" max="5900" width="7.33203125" style="17" customWidth="1"/>
    <col min="5901" max="5901" width="9.109375" style="17"/>
    <col min="5902" max="5902" width="9.6640625" style="17" customWidth="1"/>
    <col min="5903" max="5903" width="11.109375" style="17" customWidth="1"/>
    <col min="5904" max="5904" width="12.88671875" style="17" customWidth="1"/>
    <col min="5905" max="5905" width="7.5546875" style="17" customWidth="1"/>
    <col min="5906" max="5906" width="11.5546875" style="17" customWidth="1"/>
    <col min="5907" max="5907" width="19.5546875" style="17" customWidth="1"/>
    <col min="5908" max="6144" width="9.109375" style="17"/>
    <col min="6145" max="6145" width="1.109375" style="17" customWidth="1"/>
    <col min="6146" max="6147" width="4.33203125" style="17" customWidth="1"/>
    <col min="6148" max="6148" width="5.109375" style="17" customWidth="1"/>
    <col min="6149" max="6150" width="10.6640625" style="17" customWidth="1"/>
    <col min="6151" max="6153" width="3.5546875" style="17" customWidth="1"/>
    <col min="6154" max="6155" width="6.6640625" style="17" customWidth="1"/>
    <col min="6156" max="6156" width="7.33203125" style="17" customWidth="1"/>
    <col min="6157" max="6157" width="9.109375" style="17"/>
    <col min="6158" max="6158" width="9.6640625" style="17" customWidth="1"/>
    <col min="6159" max="6159" width="11.109375" style="17" customWidth="1"/>
    <col min="6160" max="6160" width="12.88671875" style="17" customWidth="1"/>
    <col min="6161" max="6161" width="7.5546875" style="17" customWidth="1"/>
    <col min="6162" max="6162" width="11.5546875" style="17" customWidth="1"/>
    <col min="6163" max="6163" width="19.5546875" style="17" customWidth="1"/>
    <col min="6164" max="6400" width="9.109375" style="17"/>
    <col min="6401" max="6401" width="1.109375" style="17" customWidth="1"/>
    <col min="6402" max="6403" width="4.33203125" style="17" customWidth="1"/>
    <col min="6404" max="6404" width="5.109375" style="17" customWidth="1"/>
    <col min="6405" max="6406" width="10.6640625" style="17" customWidth="1"/>
    <col min="6407" max="6409" width="3.5546875" style="17" customWidth="1"/>
    <col min="6410" max="6411" width="6.6640625" style="17" customWidth="1"/>
    <col min="6412" max="6412" width="7.33203125" style="17" customWidth="1"/>
    <col min="6413" max="6413" width="9.109375" style="17"/>
    <col min="6414" max="6414" width="9.6640625" style="17" customWidth="1"/>
    <col min="6415" max="6415" width="11.109375" style="17" customWidth="1"/>
    <col min="6416" max="6416" width="12.88671875" style="17" customWidth="1"/>
    <col min="6417" max="6417" width="7.5546875" style="17" customWidth="1"/>
    <col min="6418" max="6418" width="11.5546875" style="17" customWidth="1"/>
    <col min="6419" max="6419" width="19.5546875" style="17" customWidth="1"/>
    <col min="6420" max="6656" width="9.109375" style="17"/>
    <col min="6657" max="6657" width="1.109375" style="17" customWidth="1"/>
    <col min="6658" max="6659" width="4.33203125" style="17" customWidth="1"/>
    <col min="6660" max="6660" width="5.109375" style="17" customWidth="1"/>
    <col min="6661" max="6662" width="10.6640625" style="17" customWidth="1"/>
    <col min="6663" max="6665" width="3.5546875" style="17" customWidth="1"/>
    <col min="6666" max="6667" width="6.6640625" style="17" customWidth="1"/>
    <col min="6668" max="6668" width="7.33203125" style="17" customWidth="1"/>
    <col min="6669" max="6669" width="9.109375" style="17"/>
    <col min="6670" max="6670" width="9.6640625" style="17" customWidth="1"/>
    <col min="6671" max="6671" width="11.109375" style="17" customWidth="1"/>
    <col min="6672" max="6672" width="12.88671875" style="17" customWidth="1"/>
    <col min="6673" max="6673" width="7.5546875" style="17" customWidth="1"/>
    <col min="6674" max="6674" width="11.5546875" style="17" customWidth="1"/>
    <col min="6675" max="6675" width="19.5546875" style="17" customWidth="1"/>
    <col min="6676" max="6912" width="9.109375" style="17"/>
    <col min="6913" max="6913" width="1.109375" style="17" customWidth="1"/>
    <col min="6914" max="6915" width="4.33203125" style="17" customWidth="1"/>
    <col min="6916" max="6916" width="5.109375" style="17" customWidth="1"/>
    <col min="6917" max="6918" width="10.6640625" style="17" customWidth="1"/>
    <col min="6919" max="6921" width="3.5546875" style="17" customWidth="1"/>
    <col min="6922" max="6923" width="6.6640625" style="17" customWidth="1"/>
    <col min="6924" max="6924" width="7.33203125" style="17" customWidth="1"/>
    <col min="6925" max="6925" width="9.109375" style="17"/>
    <col min="6926" max="6926" width="9.6640625" style="17" customWidth="1"/>
    <col min="6927" max="6927" width="11.109375" style="17" customWidth="1"/>
    <col min="6928" max="6928" width="12.88671875" style="17" customWidth="1"/>
    <col min="6929" max="6929" width="7.5546875" style="17" customWidth="1"/>
    <col min="6930" max="6930" width="11.5546875" style="17" customWidth="1"/>
    <col min="6931" max="6931" width="19.5546875" style="17" customWidth="1"/>
    <col min="6932" max="7168" width="9.109375" style="17"/>
    <col min="7169" max="7169" width="1.109375" style="17" customWidth="1"/>
    <col min="7170" max="7171" width="4.33203125" style="17" customWidth="1"/>
    <col min="7172" max="7172" width="5.109375" style="17" customWidth="1"/>
    <col min="7173" max="7174" width="10.6640625" style="17" customWidth="1"/>
    <col min="7175" max="7177" width="3.5546875" style="17" customWidth="1"/>
    <col min="7178" max="7179" width="6.6640625" style="17" customWidth="1"/>
    <col min="7180" max="7180" width="7.33203125" style="17" customWidth="1"/>
    <col min="7181" max="7181" width="9.109375" style="17"/>
    <col min="7182" max="7182" width="9.6640625" style="17" customWidth="1"/>
    <col min="7183" max="7183" width="11.109375" style="17" customWidth="1"/>
    <col min="7184" max="7184" width="12.88671875" style="17" customWidth="1"/>
    <col min="7185" max="7185" width="7.5546875" style="17" customWidth="1"/>
    <col min="7186" max="7186" width="11.5546875" style="17" customWidth="1"/>
    <col min="7187" max="7187" width="19.5546875" style="17" customWidth="1"/>
    <col min="7188" max="7424" width="9.109375" style="17"/>
    <col min="7425" max="7425" width="1.109375" style="17" customWidth="1"/>
    <col min="7426" max="7427" width="4.33203125" style="17" customWidth="1"/>
    <col min="7428" max="7428" width="5.109375" style="17" customWidth="1"/>
    <col min="7429" max="7430" width="10.6640625" style="17" customWidth="1"/>
    <col min="7431" max="7433" width="3.5546875" style="17" customWidth="1"/>
    <col min="7434" max="7435" width="6.6640625" style="17" customWidth="1"/>
    <col min="7436" max="7436" width="7.33203125" style="17" customWidth="1"/>
    <col min="7437" max="7437" width="9.109375" style="17"/>
    <col min="7438" max="7438" width="9.6640625" style="17" customWidth="1"/>
    <col min="7439" max="7439" width="11.109375" style="17" customWidth="1"/>
    <col min="7440" max="7440" width="12.88671875" style="17" customWidth="1"/>
    <col min="7441" max="7441" width="7.5546875" style="17" customWidth="1"/>
    <col min="7442" max="7442" width="11.5546875" style="17" customWidth="1"/>
    <col min="7443" max="7443" width="19.5546875" style="17" customWidth="1"/>
    <col min="7444" max="7680" width="9.109375" style="17"/>
    <col min="7681" max="7681" width="1.109375" style="17" customWidth="1"/>
    <col min="7682" max="7683" width="4.33203125" style="17" customWidth="1"/>
    <col min="7684" max="7684" width="5.109375" style="17" customWidth="1"/>
    <col min="7685" max="7686" width="10.6640625" style="17" customWidth="1"/>
    <col min="7687" max="7689" width="3.5546875" style="17" customWidth="1"/>
    <col min="7690" max="7691" width="6.6640625" style="17" customWidth="1"/>
    <col min="7692" max="7692" width="7.33203125" style="17" customWidth="1"/>
    <col min="7693" max="7693" width="9.109375" style="17"/>
    <col min="7694" max="7694" width="9.6640625" style="17" customWidth="1"/>
    <col min="7695" max="7695" width="11.109375" style="17" customWidth="1"/>
    <col min="7696" max="7696" width="12.88671875" style="17" customWidth="1"/>
    <col min="7697" max="7697" width="7.5546875" style="17" customWidth="1"/>
    <col min="7698" max="7698" width="11.5546875" style="17" customWidth="1"/>
    <col min="7699" max="7699" width="19.5546875" style="17" customWidth="1"/>
    <col min="7700" max="7936" width="9.109375" style="17"/>
    <col min="7937" max="7937" width="1.109375" style="17" customWidth="1"/>
    <col min="7938" max="7939" width="4.33203125" style="17" customWidth="1"/>
    <col min="7940" max="7940" width="5.109375" style="17" customWidth="1"/>
    <col min="7941" max="7942" width="10.6640625" style="17" customWidth="1"/>
    <col min="7943" max="7945" width="3.5546875" style="17" customWidth="1"/>
    <col min="7946" max="7947" width="6.6640625" style="17" customWidth="1"/>
    <col min="7948" max="7948" width="7.33203125" style="17" customWidth="1"/>
    <col min="7949" max="7949" width="9.109375" style="17"/>
    <col min="7950" max="7950" width="9.6640625" style="17" customWidth="1"/>
    <col min="7951" max="7951" width="11.109375" style="17" customWidth="1"/>
    <col min="7952" max="7952" width="12.88671875" style="17" customWidth="1"/>
    <col min="7953" max="7953" width="7.5546875" style="17" customWidth="1"/>
    <col min="7954" max="7954" width="11.5546875" style="17" customWidth="1"/>
    <col min="7955" max="7955" width="19.5546875" style="17" customWidth="1"/>
    <col min="7956" max="8192" width="9.109375" style="17"/>
    <col min="8193" max="8193" width="1.109375" style="17" customWidth="1"/>
    <col min="8194" max="8195" width="4.33203125" style="17" customWidth="1"/>
    <col min="8196" max="8196" width="5.109375" style="17" customWidth="1"/>
    <col min="8197" max="8198" width="10.6640625" style="17" customWidth="1"/>
    <col min="8199" max="8201" width="3.5546875" style="17" customWidth="1"/>
    <col min="8202" max="8203" width="6.6640625" style="17" customWidth="1"/>
    <col min="8204" max="8204" width="7.33203125" style="17" customWidth="1"/>
    <col min="8205" max="8205" width="9.109375" style="17"/>
    <col min="8206" max="8206" width="9.6640625" style="17" customWidth="1"/>
    <col min="8207" max="8207" width="11.109375" style="17" customWidth="1"/>
    <col min="8208" max="8208" width="12.88671875" style="17" customWidth="1"/>
    <col min="8209" max="8209" width="7.5546875" style="17" customWidth="1"/>
    <col min="8210" max="8210" width="11.5546875" style="17" customWidth="1"/>
    <col min="8211" max="8211" width="19.5546875" style="17" customWidth="1"/>
    <col min="8212" max="8448" width="9.109375" style="17"/>
    <col min="8449" max="8449" width="1.109375" style="17" customWidth="1"/>
    <col min="8450" max="8451" width="4.33203125" style="17" customWidth="1"/>
    <col min="8452" max="8452" width="5.109375" style="17" customWidth="1"/>
    <col min="8453" max="8454" width="10.6640625" style="17" customWidth="1"/>
    <col min="8455" max="8457" width="3.5546875" style="17" customWidth="1"/>
    <col min="8458" max="8459" width="6.6640625" style="17" customWidth="1"/>
    <col min="8460" max="8460" width="7.33203125" style="17" customWidth="1"/>
    <col min="8461" max="8461" width="9.109375" style="17"/>
    <col min="8462" max="8462" width="9.6640625" style="17" customWidth="1"/>
    <col min="8463" max="8463" width="11.109375" style="17" customWidth="1"/>
    <col min="8464" max="8464" width="12.88671875" style="17" customWidth="1"/>
    <col min="8465" max="8465" width="7.5546875" style="17" customWidth="1"/>
    <col min="8466" max="8466" width="11.5546875" style="17" customWidth="1"/>
    <col min="8467" max="8467" width="19.5546875" style="17" customWidth="1"/>
    <col min="8468" max="8704" width="9.109375" style="17"/>
    <col min="8705" max="8705" width="1.109375" style="17" customWidth="1"/>
    <col min="8706" max="8707" width="4.33203125" style="17" customWidth="1"/>
    <col min="8708" max="8708" width="5.109375" style="17" customWidth="1"/>
    <col min="8709" max="8710" width="10.6640625" style="17" customWidth="1"/>
    <col min="8711" max="8713" width="3.5546875" style="17" customWidth="1"/>
    <col min="8714" max="8715" width="6.6640625" style="17" customWidth="1"/>
    <col min="8716" max="8716" width="7.33203125" style="17" customWidth="1"/>
    <col min="8717" max="8717" width="9.109375" style="17"/>
    <col min="8718" max="8718" width="9.6640625" style="17" customWidth="1"/>
    <col min="8719" max="8719" width="11.109375" style="17" customWidth="1"/>
    <col min="8720" max="8720" width="12.88671875" style="17" customWidth="1"/>
    <col min="8721" max="8721" width="7.5546875" style="17" customWidth="1"/>
    <col min="8722" max="8722" width="11.5546875" style="17" customWidth="1"/>
    <col min="8723" max="8723" width="19.5546875" style="17" customWidth="1"/>
    <col min="8724" max="8960" width="9.109375" style="17"/>
    <col min="8961" max="8961" width="1.109375" style="17" customWidth="1"/>
    <col min="8962" max="8963" width="4.33203125" style="17" customWidth="1"/>
    <col min="8964" max="8964" width="5.109375" style="17" customWidth="1"/>
    <col min="8965" max="8966" width="10.6640625" style="17" customWidth="1"/>
    <col min="8967" max="8969" width="3.5546875" style="17" customWidth="1"/>
    <col min="8970" max="8971" width="6.6640625" style="17" customWidth="1"/>
    <col min="8972" max="8972" width="7.33203125" style="17" customWidth="1"/>
    <col min="8973" max="8973" width="9.109375" style="17"/>
    <col min="8974" max="8974" width="9.6640625" style="17" customWidth="1"/>
    <col min="8975" max="8975" width="11.109375" style="17" customWidth="1"/>
    <col min="8976" max="8976" width="12.88671875" style="17" customWidth="1"/>
    <col min="8977" max="8977" width="7.5546875" style="17" customWidth="1"/>
    <col min="8978" max="8978" width="11.5546875" style="17" customWidth="1"/>
    <col min="8979" max="8979" width="19.5546875" style="17" customWidth="1"/>
    <col min="8980" max="9216" width="9.109375" style="17"/>
    <col min="9217" max="9217" width="1.109375" style="17" customWidth="1"/>
    <col min="9218" max="9219" width="4.33203125" style="17" customWidth="1"/>
    <col min="9220" max="9220" width="5.109375" style="17" customWidth="1"/>
    <col min="9221" max="9222" width="10.6640625" style="17" customWidth="1"/>
    <col min="9223" max="9225" width="3.5546875" style="17" customWidth="1"/>
    <col min="9226" max="9227" width="6.6640625" style="17" customWidth="1"/>
    <col min="9228" max="9228" width="7.33203125" style="17" customWidth="1"/>
    <col min="9229" max="9229" width="9.109375" style="17"/>
    <col min="9230" max="9230" width="9.6640625" style="17" customWidth="1"/>
    <col min="9231" max="9231" width="11.109375" style="17" customWidth="1"/>
    <col min="9232" max="9232" width="12.88671875" style="17" customWidth="1"/>
    <col min="9233" max="9233" width="7.5546875" style="17" customWidth="1"/>
    <col min="9234" max="9234" width="11.5546875" style="17" customWidth="1"/>
    <col min="9235" max="9235" width="19.5546875" style="17" customWidth="1"/>
    <col min="9236" max="9472" width="9.109375" style="17"/>
    <col min="9473" max="9473" width="1.109375" style="17" customWidth="1"/>
    <col min="9474" max="9475" width="4.33203125" style="17" customWidth="1"/>
    <col min="9476" max="9476" width="5.109375" style="17" customWidth="1"/>
    <col min="9477" max="9478" width="10.6640625" style="17" customWidth="1"/>
    <col min="9479" max="9481" width="3.5546875" style="17" customWidth="1"/>
    <col min="9482" max="9483" width="6.6640625" style="17" customWidth="1"/>
    <col min="9484" max="9484" width="7.33203125" style="17" customWidth="1"/>
    <col min="9485" max="9485" width="9.109375" style="17"/>
    <col min="9486" max="9486" width="9.6640625" style="17" customWidth="1"/>
    <col min="9487" max="9487" width="11.109375" style="17" customWidth="1"/>
    <col min="9488" max="9488" width="12.88671875" style="17" customWidth="1"/>
    <col min="9489" max="9489" width="7.5546875" style="17" customWidth="1"/>
    <col min="9490" max="9490" width="11.5546875" style="17" customWidth="1"/>
    <col min="9491" max="9491" width="19.5546875" style="17" customWidth="1"/>
    <col min="9492" max="9728" width="9.109375" style="17"/>
    <col min="9729" max="9729" width="1.109375" style="17" customWidth="1"/>
    <col min="9730" max="9731" width="4.33203125" style="17" customWidth="1"/>
    <col min="9732" max="9732" width="5.109375" style="17" customWidth="1"/>
    <col min="9733" max="9734" width="10.6640625" style="17" customWidth="1"/>
    <col min="9735" max="9737" width="3.5546875" style="17" customWidth="1"/>
    <col min="9738" max="9739" width="6.6640625" style="17" customWidth="1"/>
    <col min="9740" max="9740" width="7.33203125" style="17" customWidth="1"/>
    <col min="9741" max="9741" width="9.109375" style="17"/>
    <col min="9742" max="9742" width="9.6640625" style="17" customWidth="1"/>
    <col min="9743" max="9743" width="11.109375" style="17" customWidth="1"/>
    <col min="9744" max="9744" width="12.88671875" style="17" customWidth="1"/>
    <col min="9745" max="9745" width="7.5546875" style="17" customWidth="1"/>
    <col min="9746" max="9746" width="11.5546875" style="17" customWidth="1"/>
    <col min="9747" max="9747" width="19.5546875" style="17" customWidth="1"/>
    <col min="9748" max="9984" width="9.109375" style="17"/>
    <col min="9985" max="9985" width="1.109375" style="17" customWidth="1"/>
    <col min="9986" max="9987" width="4.33203125" style="17" customWidth="1"/>
    <col min="9988" max="9988" width="5.109375" style="17" customWidth="1"/>
    <col min="9989" max="9990" width="10.6640625" style="17" customWidth="1"/>
    <col min="9991" max="9993" width="3.5546875" style="17" customWidth="1"/>
    <col min="9994" max="9995" width="6.6640625" style="17" customWidth="1"/>
    <col min="9996" max="9996" width="7.33203125" style="17" customWidth="1"/>
    <col min="9997" max="9997" width="9.109375" style="17"/>
    <col min="9998" max="9998" width="9.6640625" style="17" customWidth="1"/>
    <col min="9999" max="9999" width="11.109375" style="17" customWidth="1"/>
    <col min="10000" max="10000" width="12.88671875" style="17" customWidth="1"/>
    <col min="10001" max="10001" width="7.5546875" style="17" customWidth="1"/>
    <col min="10002" max="10002" width="11.5546875" style="17" customWidth="1"/>
    <col min="10003" max="10003" width="19.5546875" style="17" customWidth="1"/>
    <col min="10004" max="10240" width="9.109375" style="17"/>
    <col min="10241" max="10241" width="1.109375" style="17" customWidth="1"/>
    <col min="10242" max="10243" width="4.33203125" style="17" customWidth="1"/>
    <col min="10244" max="10244" width="5.109375" style="17" customWidth="1"/>
    <col min="10245" max="10246" width="10.6640625" style="17" customWidth="1"/>
    <col min="10247" max="10249" width="3.5546875" style="17" customWidth="1"/>
    <col min="10250" max="10251" width="6.6640625" style="17" customWidth="1"/>
    <col min="10252" max="10252" width="7.33203125" style="17" customWidth="1"/>
    <col min="10253" max="10253" width="9.109375" style="17"/>
    <col min="10254" max="10254" width="9.6640625" style="17" customWidth="1"/>
    <col min="10255" max="10255" width="11.109375" style="17" customWidth="1"/>
    <col min="10256" max="10256" width="12.88671875" style="17" customWidth="1"/>
    <col min="10257" max="10257" width="7.5546875" style="17" customWidth="1"/>
    <col min="10258" max="10258" width="11.5546875" style="17" customWidth="1"/>
    <col min="10259" max="10259" width="19.5546875" style="17" customWidth="1"/>
    <col min="10260" max="10496" width="9.109375" style="17"/>
    <col min="10497" max="10497" width="1.109375" style="17" customWidth="1"/>
    <col min="10498" max="10499" width="4.33203125" style="17" customWidth="1"/>
    <col min="10500" max="10500" width="5.109375" style="17" customWidth="1"/>
    <col min="10501" max="10502" width="10.6640625" style="17" customWidth="1"/>
    <col min="10503" max="10505" width="3.5546875" style="17" customWidth="1"/>
    <col min="10506" max="10507" width="6.6640625" style="17" customWidth="1"/>
    <col min="10508" max="10508" width="7.33203125" style="17" customWidth="1"/>
    <col min="10509" max="10509" width="9.109375" style="17"/>
    <col min="10510" max="10510" width="9.6640625" style="17" customWidth="1"/>
    <col min="10511" max="10511" width="11.109375" style="17" customWidth="1"/>
    <col min="10512" max="10512" width="12.88671875" style="17" customWidth="1"/>
    <col min="10513" max="10513" width="7.5546875" style="17" customWidth="1"/>
    <col min="10514" max="10514" width="11.5546875" style="17" customWidth="1"/>
    <col min="10515" max="10515" width="19.5546875" style="17" customWidth="1"/>
    <col min="10516" max="10752" width="9.109375" style="17"/>
    <col min="10753" max="10753" width="1.109375" style="17" customWidth="1"/>
    <col min="10754" max="10755" width="4.33203125" style="17" customWidth="1"/>
    <col min="10756" max="10756" width="5.109375" style="17" customWidth="1"/>
    <col min="10757" max="10758" width="10.6640625" style="17" customWidth="1"/>
    <col min="10759" max="10761" width="3.5546875" style="17" customWidth="1"/>
    <col min="10762" max="10763" width="6.6640625" style="17" customWidth="1"/>
    <col min="10764" max="10764" width="7.33203125" style="17" customWidth="1"/>
    <col min="10765" max="10765" width="9.109375" style="17"/>
    <col min="10766" max="10766" width="9.6640625" style="17" customWidth="1"/>
    <col min="10767" max="10767" width="11.109375" style="17" customWidth="1"/>
    <col min="10768" max="10768" width="12.88671875" style="17" customWidth="1"/>
    <col min="10769" max="10769" width="7.5546875" style="17" customWidth="1"/>
    <col min="10770" max="10770" width="11.5546875" style="17" customWidth="1"/>
    <col min="10771" max="10771" width="19.5546875" style="17" customWidth="1"/>
    <col min="10772" max="11008" width="9.109375" style="17"/>
    <col min="11009" max="11009" width="1.109375" style="17" customWidth="1"/>
    <col min="11010" max="11011" width="4.33203125" style="17" customWidth="1"/>
    <col min="11012" max="11012" width="5.109375" style="17" customWidth="1"/>
    <col min="11013" max="11014" width="10.6640625" style="17" customWidth="1"/>
    <col min="11015" max="11017" width="3.5546875" style="17" customWidth="1"/>
    <col min="11018" max="11019" width="6.6640625" style="17" customWidth="1"/>
    <col min="11020" max="11020" width="7.33203125" style="17" customWidth="1"/>
    <col min="11021" max="11021" width="9.109375" style="17"/>
    <col min="11022" max="11022" width="9.6640625" style="17" customWidth="1"/>
    <col min="11023" max="11023" width="11.109375" style="17" customWidth="1"/>
    <col min="11024" max="11024" width="12.88671875" style="17" customWidth="1"/>
    <col min="11025" max="11025" width="7.5546875" style="17" customWidth="1"/>
    <col min="11026" max="11026" width="11.5546875" style="17" customWidth="1"/>
    <col min="11027" max="11027" width="19.5546875" style="17" customWidth="1"/>
    <col min="11028" max="11264" width="9.109375" style="17"/>
    <col min="11265" max="11265" width="1.109375" style="17" customWidth="1"/>
    <col min="11266" max="11267" width="4.33203125" style="17" customWidth="1"/>
    <col min="11268" max="11268" width="5.109375" style="17" customWidth="1"/>
    <col min="11269" max="11270" width="10.6640625" style="17" customWidth="1"/>
    <col min="11271" max="11273" width="3.5546875" style="17" customWidth="1"/>
    <col min="11274" max="11275" width="6.6640625" style="17" customWidth="1"/>
    <col min="11276" max="11276" width="7.33203125" style="17" customWidth="1"/>
    <col min="11277" max="11277" width="9.109375" style="17"/>
    <col min="11278" max="11278" width="9.6640625" style="17" customWidth="1"/>
    <col min="11279" max="11279" width="11.109375" style="17" customWidth="1"/>
    <col min="11280" max="11280" width="12.88671875" style="17" customWidth="1"/>
    <col min="11281" max="11281" width="7.5546875" style="17" customWidth="1"/>
    <col min="11282" max="11282" width="11.5546875" style="17" customWidth="1"/>
    <col min="11283" max="11283" width="19.5546875" style="17" customWidth="1"/>
    <col min="11284" max="11520" width="9.109375" style="17"/>
    <col min="11521" max="11521" width="1.109375" style="17" customWidth="1"/>
    <col min="11522" max="11523" width="4.33203125" style="17" customWidth="1"/>
    <col min="11524" max="11524" width="5.109375" style="17" customWidth="1"/>
    <col min="11525" max="11526" width="10.6640625" style="17" customWidth="1"/>
    <col min="11527" max="11529" width="3.5546875" style="17" customWidth="1"/>
    <col min="11530" max="11531" width="6.6640625" style="17" customWidth="1"/>
    <col min="11532" max="11532" width="7.33203125" style="17" customWidth="1"/>
    <col min="11533" max="11533" width="9.109375" style="17"/>
    <col min="11534" max="11534" width="9.6640625" style="17" customWidth="1"/>
    <col min="11535" max="11535" width="11.109375" style="17" customWidth="1"/>
    <col min="11536" max="11536" width="12.88671875" style="17" customWidth="1"/>
    <col min="11537" max="11537" width="7.5546875" style="17" customWidth="1"/>
    <col min="11538" max="11538" width="11.5546875" style="17" customWidth="1"/>
    <col min="11539" max="11539" width="19.5546875" style="17" customWidth="1"/>
    <col min="11540" max="11776" width="9.109375" style="17"/>
    <col min="11777" max="11777" width="1.109375" style="17" customWidth="1"/>
    <col min="11778" max="11779" width="4.33203125" style="17" customWidth="1"/>
    <col min="11780" max="11780" width="5.109375" style="17" customWidth="1"/>
    <col min="11781" max="11782" width="10.6640625" style="17" customWidth="1"/>
    <col min="11783" max="11785" width="3.5546875" style="17" customWidth="1"/>
    <col min="11786" max="11787" width="6.6640625" style="17" customWidth="1"/>
    <col min="11788" max="11788" width="7.33203125" style="17" customWidth="1"/>
    <col min="11789" max="11789" width="9.109375" style="17"/>
    <col min="11790" max="11790" width="9.6640625" style="17" customWidth="1"/>
    <col min="11791" max="11791" width="11.109375" style="17" customWidth="1"/>
    <col min="11792" max="11792" width="12.88671875" style="17" customWidth="1"/>
    <col min="11793" max="11793" width="7.5546875" style="17" customWidth="1"/>
    <col min="11794" max="11794" width="11.5546875" style="17" customWidth="1"/>
    <col min="11795" max="11795" width="19.5546875" style="17" customWidth="1"/>
    <col min="11796" max="12032" width="9.109375" style="17"/>
    <col min="12033" max="12033" width="1.109375" style="17" customWidth="1"/>
    <col min="12034" max="12035" width="4.33203125" style="17" customWidth="1"/>
    <col min="12036" max="12036" width="5.109375" style="17" customWidth="1"/>
    <col min="12037" max="12038" width="10.6640625" style="17" customWidth="1"/>
    <col min="12039" max="12041" width="3.5546875" style="17" customWidth="1"/>
    <col min="12042" max="12043" width="6.6640625" style="17" customWidth="1"/>
    <col min="12044" max="12044" width="7.33203125" style="17" customWidth="1"/>
    <col min="12045" max="12045" width="9.109375" style="17"/>
    <col min="12046" max="12046" width="9.6640625" style="17" customWidth="1"/>
    <col min="12047" max="12047" width="11.109375" style="17" customWidth="1"/>
    <col min="12048" max="12048" width="12.88671875" style="17" customWidth="1"/>
    <col min="12049" max="12049" width="7.5546875" style="17" customWidth="1"/>
    <col min="12050" max="12050" width="11.5546875" style="17" customWidth="1"/>
    <col min="12051" max="12051" width="19.5546875" style="17" customWidth="1"/>
    <col min="12052" max="12288" width="9.109375" style="17"/>
    <col min="12289" max="12289" width="1.109375" style="17" customWidth="1"/>
    <col min="12290" max="12291" width="4.33203125" style="17" customWidth="1"/>
    <col min="12292" max="12292" width="5.109375" style="17" customWidth="1"/>
    <col min="12293" max="12294" width="10.6640625" style="17" customWidth="1"/>
    <col min="12295" max="12297" width="3.5546875" style="17" customWidth="1"/>
    <col min="12298" max="12299" width="6.6640625" style="17" customWidth="1"/>
    <col min="12300" max="12300" width="7.33203125" style="17" customWidth="1"/>
    <col min="12301" max="12301" width="9.109375" style="17"/>
    <col min="12302" max="12302" width="9.6640625" style="17" customWidth="1"/>
    <col min="12303" max="12303" width="11.109375" style="17" customWidth="1"/>
    <col min="12304" max="12304" width="12.88671875" style="17" customWidth="1"/>
    <col min="12305" max="12305" width="7.5546875" style="17" customWidth="1"/>
    <col min="12306" max="12306" width="11.5546875" style="17" customWidth="1"/>
    <col min="12307" max="12307" width="19.5546875" style="17" customWidth="1"/>
    <col min="12308" max="12544" width="9.109375" style="17"/>
    <col min="12545" max="12545" width="1.109375" style="17" customWidth="1"/>
    <col min="12546" max="12547" width="4.33203125" style="17" customWidth="1"/>
    <col min="12548" max="12548" width="5.109375" style="17" customWidth="1"/>
    <col min="12549" max="12550" width="10.6640625" style="17" customWidth="1"/>
    <col min="12551" max="12553" width="3.5546875" style="17" customWidth="1"/>
    <col min="12554" max="12555" width="6.6640625" style="17" customWidth="1"/>
    <col min="12556" max="12556" width="7.33203125" style="17" customWidth="1"/>
    <col min="12557" max="12557" width="9.109375" style="17"/>
    <col min="12558" max="12558" width="9.6640625" style="17" customWidth="1"/>
    <col min="12559" max="12559" width="11.109375" style="17" customWidth="1"/>
    <col min="12560" max="12560" width="12.88671875" style="17" customWidth="1"/>
    <col min="12561" max="12561" width="7.5546875" style="17" customWidth="1"/>
    <col min="12562" max="12562" width="11.5546875" style="17" customWidth="1"/>
    <col min="12563" max="12563" width="19.5546875" style="17" customWidth="1"/>
    <col min="12564" max="12800" width="9.109375" style="17"/>
    <col min="12801" max="12801" width="1.109375" style="17" customWidth="1"/>
    <col min="12802" max="12803" width="4.33203125" style="17" customWidth="1"/>
    <col min="12804" max="12804" width="5.109375" style="17" customWidth="1"/>
    <col min="12805" max="12806" width="10.6640625" style="17" customWidth="1"/>
    <col min="12807" max="12809" width="3.5546875" style="17" customWidth="1"/>
    <col min="12810" max="12811" width="6.6640625" style="17" customWidth="1"/>
    <col min="12812" max="12812" width="7.33203125" style="17" customWidth="1"/>
    <col min="12813" max="12813" width="9.109375" style="17"/>
    <col min="12814" max="12814" width="9.6640625" style="17" customWidth="1"/>
    <col min="12815" max="12815" width="11.109375" style="17" customWidth="1"/>
    <col min="12816" max="12816" width="12.88671875" style="17" customWidth="1"/>
    <col min="12817" max="12817" width="7.5546875" style="17" customWidth="1"/>
    <col min="12818" max="12818" width="11.5546875" style="17" customWidth="1"/>
    <col min="12819" max="12819" width="19.5546875" style="17" customWidth="1"/>
    <col min="12820" max="13056" width="9.109375" style="17"/>
    <col min="13057" max="13057" width="1.109375" style="17" customWidth="1"/>
    <col min="13058" max="13059" width="4.33203125" style="17" customWidth="1"/>
    <col min="13060" max="13060" width="5.109375" style="17" customWidth="1"/>
    <col min="13061" max="13062" width="10.6640625" style="17" customWidth="1"/>
    <col min="13063" max="13065" width="3.5546875" style="17" customWidth="1"/>
    <col min="13066" max="13067" width="6.6640625" style="17" customWidth="1"/>
    <col min="13068" max="13068" width="7.33203125" style="17" customWidth="1"/>
    <col min="13069" max="13069" width="9.109375" style="17"/>
    <col min="13070" max="13070" width="9.6640625" style="17" customWidth="1"/>
    <col min="13071" max="13071" width="11.109375" style="17" customWidth="1"/>
    <col min="13072" max="13072" width="12.88671875" style="17" customWidth="1"/>
    <col min="13073" max="13073" width="7.5546875" style="17" customWidth="1"/>
    <col min="13074" max="13074" width="11.5546875" style="17" customWidth="1"/>
    <col min="13075" max="13075" width="19.5546875" style="17" customWidth="1"/>
    <col min="13076" max="13312" width="9.109375" style="17"/>
    <col min="13313" max="13313" width="1.109375" style="17" customWidth="1"/>
    <col min="13314" max="13315" width="4.33203125" style="17" customWidth="1"/>
    <col min="13316" max="13316" width="5.109375" style="17" customWidth="1"/>
    <col min="13317" max="13318" width="10.6640625" style="17" customWidth="1"/>
    <col min="13319" max="13321" width="3.5546875" style="17" customWidth="1"/>
    <col min="13322" max="13323" width="6.6640625" style="17" customWidth="1"/>
    <col min="13324" max="13324" width="7.33203125" style="17" customWidth="1"/>
    <col min="13325" max="13325" width="9.109375" style="17"/>
    <col min="13326" max="13326" width="9.6640625" style="17" customWidth="1"/>
    <col min="13327" max="13327" width="11.109375" style="17" customWidth="1"/>
    <col min="13328" max="13328" width="12.88671875" style="17" customWidth="1"/>
    <col min="13329" max="13329" width="7.5546875" style="17" customWidth="1"/>
    <col min="13330" max="13330" width="11.5546875" style="17" customWidth="1"/>
    <col min="13331" max="13331" width="19.5546875" style="17" customWidth="1"/>
    <col min="13332" max="13568" width="9.109375" style="17"/>
    <col min="13569" max="13569" width="1.109375" style="17" customWidth="1"/>
    <col min="13570" max="13571" width="4.33203125" style="17" customWidth="1"/>
    <col min="13572" max="13572" width="5.109375" style="17" customWidth="1"/>
    <col min="13573" max="13574" width="10.6640625" style="17" customWidth="1"/>
    <col min="13575" max="13577" width="3.5546875" style="17" customWidth="1"/>
    <col min="13578" max="13579" width="6.6640625" style="17" customWidth="1"/>
    <col min="13580" max="13580" width="7.33203125" style="17" customWidth="1"/>
    <col min="13581" max="13581" width="9.109375" style="17"/>
    <col min="13582" max="13582" width="9.6640625" style="17" customWidth="1"/>
    <col min="13583" max="13583" width="11.109375" style="17" customWidth="1"/>
    <col min="13584" max="13584" width="12.88671875" style="17" customWidth="1"/>
    <col min="13585" max="13585" width="7.5546875" style="17" customWidth="1"/>
    <col min="13586" max="13586" width="11.5546875" style="17" customWidth="1"/>
    <col min="13587" max="13587" width="19.5546875" style="17" customWidth="1"/>
    <col min="13588" max="13824" width="9.109375" style="17"/>
    <col min="13825" max="13825" width="1.109375" style="17" customWidth="1"/>
    <col min="13826" max="13827" width="4.33203125" style="17" customWidth="1"/>
    <col min="13828" max="13828" width="5.109375" style="17" customWidth="1"/>
    <col min="13829" max="13830" width="10.6640625" style="17" customWidth="1"/>
    <col min="13831" max="13833" width="3.5546875" style="17" customWidth="1"/>
    <col min="13834" max="13835" width="6.6640625" style="17" customWidth="1"/>
    <col min="13836" max="13836" width="7.33203125" style="17" customWidth="1"/>
    <col min="13837" max="13837" width="9.109375" style="17"/>
    <col min="13838" max="13838" width="9.6640625" style="17" customWidth="1"/>
    <col min="13839" max="13839" width="11.109375" style="17" customWidth="1"/>
    <col min="13840" max="13840" width="12.88671875" style="17" customWidth="1"/>
    <col min="13841" max="13841" width="7.5546875" style="17" customWidth="1"/>
    <col min="13842" max="13842" width="11.5546875" style="17" customWidth="1"/>
    <col min="13843" max="13843" width="19.5546875" style="17" customWidth="1"/>
    <col min="13844" max="14080" width="9.109375" style="17"/>
    <col min="14081" max="14081" width="1.109375" style="17" customWidth="1"/>
    <col min="14082" max="14083" width="4.33203125" style="17" customWidth="1"/>
    <col min="14084" max="14084" width="5.109375" style="17" customWidth="1"/>
    <col min="14085" max="14086" width="10.6640625" style="17" customWidth="1"/>
    <col min="14087" max="14089" width="3.5546875" style="17" customWidth="1"/>
    <col min="14090" max="14091" width="6.6640625" style="17" customWidth="1"/>
    <col min="14092" max="14092" width="7.33203125" style="17" customWidth="1"/>
    <col min="14093" max="14093" width="9.109375" style="17"/>
    <col min="14094" max="14094" width="9.6640625" style="17" customWidth="1"/>
    <col min="14095" max="14095" width="11.109375" style="17" customWidth="1"/>
    <col min="14096" max="14096" width="12.88671875" style="17" customWidth="1"/>
    <col min="14097" max="14097" width="7.5546875" style="17" customWidth="1"/>
    <col min="14098" max="14098" width="11.5546875" style="17" customWidth="1"/>
    <col min="14099" max="14099" width="19.5546875" style="17" customWidth="1"/>
    <col min="14100" max="14336" width="9.109375" style="17"/>
    <col min="14337" max="14337" width="1.109375" style="17" customWidth="1"/>
    <col min="14338" max="14339" width="4.33203125" style="17" customWidth="1"/>
    <col min="14340" max="14340" width="5.109375" style="17" customWidth="1"/>
    <col min="14341" max="14342" width="10.6640625" style="17" customWidth="1"/>
    <col min="14343" max="14345" width="3.5546875" style="17" customWidth="1"/>
    <col min="14346" max="14347" width="6.6640625" style="17" customWidth="1"/>
    <col min="14348" max="14348" width="7.33203125" style="17" customWidth="1"/>
    <col min="14349" max="14349" width="9.109375" style="17"/>
    <col min="14350" max="14350" width="9.6640625" style="17" customWidth="1"/>
    <col min="14351" max="14351" width="11.109375" style="17" customWidth="1"/>
    <col min="14352" max="14352" width="12.88671875" style="17" customWidth="1"/>
    <col min="14353" max="14353" width="7.5546875" style="17" customWidth="1"/>
    <col min="14354" max="14354" width="11.5546875" style="17" customWidth="1"/>
    <col min="14355" max="14355" width="19.5546875" style="17" customWidth="1"/>
    <col min="14356" max="14592" width="9.109375" style="17"/>
    <col min="14593" max="14593" width="1.109375" style="17" customWidth="1"/>
    <col min="14594" max="14595" width="4.33203125" style="17" customWidth="1"/>
    <col min="14596" max="14596" width="5.109375" style="17" customWidth="1"/>
    <col min="14597" max="14598" width="10.6640625" style="17" customWidth="1"/>
    <col min="14599" max="14601" width="3.5546875" style="17" customWidth="1"/>
    <col min="14602" max="14603" width="6.6640625" style="17" customWidth="1"/>
    <col min="14604" max="14604" width="7.33203125" style="17" customWidth="1"/>
    <col min="14605" max="14605" width="9.109375" style="17"/>
    <col min="14606" max="14606" width="9.6640625" style="17" customWidth="1"/>
    <col min="14607" max="14607" width="11.109375" style="17" customWidth="1"/>
    <col min="14608" max="14608" width="12.88671875" style="17" customWidth="1"/>
    <col min="14609" max="14609" width="7.5546875" style="17" customWidth="1"/>
    <col min="14610" max="14610" width="11.5546875" style="17" customWidth="1"/>
    <col min="14611" max="14611" width="19.5546875" style="17" customWidth="1"/>
    <col min="14612" max="14848" width="9.109375" style="17"/>
    <col min="14849" max="14849" width="1.109375" style="17" customWidth="1"/>
    <col min="14850" max="14851" width="4.33203125" style="17" customWidth="1"/>
    <col min="14852" max="14852" width="5.109375" style="17" customWidth="1"/>
    <col min="14853" max="14854" width="10.6640625" style="17" customWidth="1"/>
    <col min="14855" max="14857" width="3.5546875" style="17" customWidth="1"/>
    <col min="14858" max="14859" width="6.6640625" style="17" customWidth="1"/>
    <col min="14860" max="14860" width="7.33203125" style="17" customWidth="1"/>
    <col min="14861" max="14861" width="9.109375" style="17"/>
    <col min="14862" max="14862" width="9.6640625" style="17" customWidth="1"/>
    <col min="14863" max="14863" width="11.109375" style="17" customWidth="1"/>
    <col min="14864" max="14864" width="12.88671875" style="17" customWidth="1"/>
    <col min="14865" max="14865" width="7.5546875" style="17" customWidth="1"/>
    <col min="14866" max="14866" width="11.5546875" style="17" customWidth="1"/>
    <col min="14867" max="14867" width="19.5546875" style="17" customWidth="1"/>
    <col min="14868" max="15104" width="9.109375" style="17"/>
    <col min="15105" max="15105" width="1.109375" style="17" customWidth="1"/>
    <col min="15106" max="15107" width="4.33203125" style="17" customWidth="1"/>
    <col min="15108" max="15108" width="5.109375" style="17" customWidth="1"/>
    <col min="15109" max="15110" width="10.6640625" style="17" customWidth="1"/>
    <col min="15111" max="15113" width="3.5546875" style="17" customWidth="1"/>
    <col min="15114" max="15115" width="6.6640625" style="17" customWidth="1"/>
    <col min="15116" max="15116" width="7.33203125" style="17" customWidth="1"/>
    <col min="15117" max="15117" width="9.109375" style="17"/>
    <col min="15118" max="15118" width="9.6640625" style="17" customWidth="1"/>
    <col min="15119" max="15119" width="11.109375" style="17" customWidth="1"/>
    <col min="15120" max="15120" width="12.88671875" style="17" customWidth="1"/>
    <col min="15121" max="15121" width="7.5546875" style="17" customWidth="1"/>
    <col min="15122" max="15122" width="11.5546875" style="17" customWidth="1"/>
    <col min="15123" max="15123" width="19.5546875" style="17" customWidth="1"/>
    <col min="15124" max="15360" width="9.109375" style="17"/>
    <col min="15361" max="15361" width="1.109375" style="17" customWidth="1"/>
    <col min="15362" max="15363" width="4.33203125" style="17" customWidth="1"/>
    <col min="15364" max="15364" width="5.109375" style="17" customWidth="1"/>
    <col min="15365" max="15366" width="10.6640625" style="17" customWidth="1"/>
    <col min="15367" max="15369" width="3.5546875" style="17" customWidth="1"/>
    <col min="15370" max="15371" width="6.6640625" style="17" customWidth="1"/>
    <col min="15372" max="15372" width="7.33203125" style="17" customWidth="1"/>
    <col min="15373" max="15373" width="9.109375" style="17"/>
    <col min="15374" max="15374" width="9.6640625" style="17" customWidth="1"/>
    <col min="15375" max="15375" width="11.109375" style="17" customWidth="1"/>
    <col min="15376" max="15376" width="12.88671875" style="17" customWidth="1"/>
    <col min="15377" max="15377" width="7.5546875" style="17" customWidth="1"/>
    <col min="15378" max="15378" width="11.5546875" style="17" customWidth="1"/>
    <col min="15379" max="15379" width="19.5546875" style="17" customWidth="1"/>
    <col min="15380" max="15616" width="9.109375" style="17"/>
    <col min="15617" max="15617" width="1.109375" style="17" customWidth="1"/>
    <col min="15618" max="15619" width="4.33203125" style="17" customWidth="1"/>
    <col min="15620" max="15620" width="5.109375" style="17" customWidth="1"/>
    <col min="15621" max="15622" width="10.6640625" style="17" customWidth="1"/>
    <col min="15623" max="15625" width="3.5546875" style="17" customWidth="1"/>
    <col min="15626" max="15627" width="6.6640625" style="17" customWidth="1"/>
    <col min="15628" max="15628" width="7.33203125" style="17" customWidth="1"/>
    <col min="15629" max="15629" width="9.109375" style="17"/>
    <col min="15630" max="15630" width="9.6640625" style="17" customWidth="1"/>
    <col min="15631" max="15631" width="11.109375" style="17" customWidth="1"/>
    <col min="15632" max="15632" width="12.88671875" style="17" customWidth="1"/>
    <col min="15633" max="15633" width="7.5546875" style="17" customWidth="1"/>
    <col min="15634" max="15634" width="11.5546875" style="17" customWidth="1"/>
    <col min="15635" max="15635" width="19.5546875" style="17" customWidth="1"/>
    <col min="15636" max="15872" width="9.109375" style="17"/>
    <col min="15873" max="15873" width="1.109375" style="17" customWidth="1"/>
    <col min="15874" max="15875" width="4.33203125" style="17" customWidth="1"/>
    <col min="15876" max="15876" width="5.109375" style="17" customWidth="1"/>
    <col min="15877" max="15878" width="10.6640625" style="17" customWidth="1"/>
    <col min="15879" max="15881" width="3.5546875" style="17" customWidth="1"/>
    <col min="15882" max="15883" width="6.6640625" style="17" customWidth="1"/>
    <col min="15884" max="15884" width="7.33203125" style="17" customWidth="1"/>
    <col min="15885" max="15885" width="9.109375" style="17"/>
    <col min="15886" max="15886" width="9.6640625" style="17" customWidth="1"/>
    <col min="15887" max="15887" width="11.109375" style="17" customWidth="1"/>
    <col min="15888" max="15888" width="12.88671875" style="17" customWidth="1"/>
    <col min="15889" max="15889" width="7.5546875" style="17" customWidth="1"/>
    <col min="15890" max="15890" width="11.5546875" style="17" customWidth="1"/>
    <col min="15891" max="15891" width="19.5546875" style="17" customWidth="1"/>
    <col min="15892" max="16128" width="9.109375" style="17"/>
    <col min="16129" max="16129" width="1.109375" style="17" customWidth="1"/>
    <col min="16130" max="16131" width="4.33203125" style="17" customWidth="1"/>
    <col min="16132" max="16132" width="5.109375" style="17" customWidth="1"/>
    <col min="16133" max="16134" width="10.6640625" style="17" customWidth="1"/>
    <col min="16135" max="16137" width="3.5546875" style="17" customWidth="1"/>
    <col min="16138" max="16139" width="6.6640625" style="17" customWidth="1"/>
    <col min="16140" max="16140" width="7.33203125" style="17" customWidth="1"/>
    <col min="16141" max="16141" width="9.109375" style="17"/>
    <col min="16142" max="16142" width="9.6640625" style="17" customWidth="1"/>
    <col min="16143" max="16143" width="11.109375" style="17" customWidth="1"/>
    <col min="16144" max="16144" width="12.88671875" style="17" customWidth="1"/>
    <col min="16145" max="16145" width="7.5546875" style="17" customWidth="1"/>
    <col min="16146" max="16146" width="11.5546875" style="17" customWidth="1"/>
    <col min="16147" max="16147" width="19.5546875" style="17" customWidth="1"/>
    <col min="16148" max="16384" width="9.109375" style="17"/>
  </cols>
  <sheetData>
    <row r="1" spans="1:20" s="2" customFormat="1" ht="4.5" customHeight="1" x14ac:dyDescent="0.3">
      <c r="A1" s="1" t="s">
        <v>0</v>
      </c>
      <c r="E1" s="3" t="s">
        <v>1</v>
      </c>
      <c r="F1" s="3" t="s">
        <v>2</v>
      </c>
      <c r="M1" s="4"/>
      <c r="O1" s="3"/>
      <c r="P1" s="3" t="s">
        <v>3</v>
      </c>
      <c r="R1" s="5"/>
      <c r="S1" s="6"/>
    </row>
    <row r="2" spans="1:20" s="9" customFormat="1" ht="3" customHeight="1" thickBot="1" x14ac:dyDescent="0.3">
      <c r="A2" s="7"/>
      <c r="B2" s="8" t="str">
        <f>"RZ.mdb\"&amp;$E$3</f>
        <v>RZ.mdb\Прокат</v>
      </c>
      <c r="M2" s="10"/>
      <c r="R2" s="11"/>
      <c r="S2" s="6"/>
    </row>
    <row r="3" spans="1:20" s="13" customFormat="1" ht="14.25" customHeight="1" thickTop="1" thickBot="1" x14ac:dyDescent="0.35">
      <c r="A3" s="12" t="s">
        <v>4</v>
      </c>
      <c r="B3" s="282" t="s">
        <v>5</v>
      </c>
      <c r="C3" s="283"/>
      <c r="D3" s="283"/>
      <c r="E3" s="284" t="s">
        <v>6</v>
      </c>
      <c r="F3" s="285"/>
      <c r="H3" s="286" t="s">
        <v>7</v>
      </c>
      <c r="I3" s="287"/>
      <c r="J3" s="287"/>
      <c r="K3" s="287"/>
      <c r="L3" s="287"/>
      <c r="M3" s="287"/>
      <c r="N3" s="288"/>
      <c r="P3" s="14" t="s">
        <v>8</v>
      </c>
      <c r="Q3" s="15">
        <v>2</v>
      </c>
      <c r="R3" s="16"/>
      <c r="S3" s="14" t="s">
        <v>9</v>
      </c>
      <c r="T3" s="15">
        <v>2</v>
      </c>
    </row>
    <row r="4" spans="1:20" ht="10.5" customHeight="1" thickTop="1" x14ac:dyDescent="0.25"/>
    <row r="5" spans="1:20" ht="18.75" customHeight="1" x14ac:dyDescent="0.3">
      <c r="B5" s="289" t="s">
        <v>10</v>
      </c>
      <c r="C5" s="289"/>
      <c r="D5" s="289"/>
      <c r="E5" s="289"/>
      <c r="F5" s="289"/>
      <c r="G5" s="289"/>
      <c r="H5" s="289"/>
      <c r="I5" s="289"/>
      <c r="J5" s="289"/>
      <c r="K5" s="289"/>
      <c r="L5" s="289"/>
      <c r="M5" s="289"/>
      <c r="N5" s="289"/>
      <c r="O5" s="289"/>
      <c r="P5" s="289"/>
      <c r="Q5" s="289"/>
      <c r="R5" s="290" t="s">
        <v>11</v>
      </c>
      <c r="S5" s="20"/>
    </row>
    <row r="6" spans="1:20" ht="15.9" customHeight="1" x14ac:dyDescent="0.3">
      <c r="B6" s="293" t="s">
        <v>12</v>
      </c>
      <c r="C6" s="293"/>
      <c r="D6" s="294" t="s">
        <v>13</v>
      </c>
      <c r="E6" s="293" t="s">
        <v>14</v>
      </c>
      <c r="F6" s="293"/>
      <c r="G6" s="293" t="s">
        <v>15</v>
      </c>
      <c r="H6" s="293"/>
      <c r="I6" s="293"/>
      <c r="J6" s="293" t="s">
        <v>16</v>
      </c>
      <c r="K6" s="293"/>
      <c r="L6" s="293" t="s">
        <v>17</v>
      </c>
      <c r="M6" s="293"/>
      <c r="N6" s="293"/>
      <c r="O6" s="293" t="s">
        <v>18</v>
      </c>
      <c r="P6" s="293"/>
      <c r="Q6" s="293"/>
      <c r="R6" s="291"/>
      <c r="S6" s="20"/>
    </row>
    <row r="7" spans="1:20" ht="15.9" customHeight="1" x14ac:dyDescent="0.3">
      <c r="B7" s="293"/>
      <c r="C7" s="293"/>
      <c r="D7" s="294"/>
      <c r="E7" s="293"/>
      <c r="F7" s="293"/>
      <c r="G7" s="293"/>
      <c r="H7" s="293"/>
      <c r="I7" s="293"/>
      <c r="J7" s="136" t="s">
        <v>19</v>
      </c>
      <c r="K7" s="136" t="s">
        <v>20</v>
      </c>
      <c r="L7" s="136" t="s">
        <v>21</v>
      </c>
      <c r="M7" s="136" t="s">
        <v>22</v>
      </c>
      <c r="N7" s="136" t="s">
        <v>23</v>
      </c>
      <c r="O7" s="293"/>
      <c r="P7" s="293"/>
      <c r="Q7" s="293"/>
      <c r="R7" s="292"/>
      <c r="S7" s="20"/>
    </row>
    <row r="8" spans="1:20" s="26" customFormat="1" ht="15.9" customHeight="1" x14ac:dyDescent="0.3">
      <c r="A8" s="21"/>
      <c r="B8" s="343" t="s">
        <v>586</v>
      </c>
      <c r="C8" s="344"/>
      <c r="D8" s="134">
        <f t="shared" ref="D8:D15" ca="1" si="0">CELL("строка",D8)-7</f>
        <v>1</v>
      </c>
      <c r="E8" s="27" t="s">
        <v>27</v>
      </c>
      <c r="F8" s="22" t="s">
        <v>571</v>
      </c>
      <c r="G8" s="295">
        <v>3730</v>
      </c>
      <c r="H8" s="295"/>
      <c r="I8" s="295"/>
      <c r="J8" s="133">
        <v>1</v>
      </c>
      <c r="K8" s="133"/>
      <c r="L8" s="64">
        <f>ROUNDUP(IF(G8="",1,IF([1]!SearchNum(G8,2)&gt;0,[1]!SearchNum(G8,1)*[1]!SearchNum(G8,2)/1000000,IF([1]!SearchNum(G8,1)&gt;0,[1]!SearchNum(G8,1)/1000,1)))*R8,[1]!StrToNum($Q$3))</f>
        <v>233.5</v>
      </c>
      <c r="M8" s="64">
        <f>ROUND(L8*(J8+K8),[1]!StrToNum($T$3))</f>
        <v>233.5</v>
      </c>
      <c r="N8" s="349">
        <f>SUM(M8:M17)</f>
        <v>286.44</v>
      </c>
      <c r="O8" s="24" t="s">
        <v>109</v>
      </c>
      <c r="P8" s="296" t="s">
        <v>452</v>
      </c>
      <c r="Q8" s="297"/>
      <c r="R8" s="25">
        <v>62.599998474121094</v>
      </c>
      <c r="S8" s="20" t="s">
        <v>28</v>
      </c>
    </row>
    <row r="9" spans="1:20" s="26" customFormat="1" ht="15.9" customHeight="1" x14ac:dyDescent="0.3">
      <c r="A9" s="21"/>
      <c r="B9" s="345"/>
      <c r="C9" s="346"/>
      <c r="D9" s="134">
        <f t="shared" ca="1" si="0"/>
        <v>2</v>
      </c>
      <c r="E9" s="27" t="s">
        <v>32</v>
      </c>
      <c r="F9" s="22" t="s">
        <v>572</v>
      </c>
      <c r="G9" s="295">
        <v>290</v>
      </c>
      <c r="H9" s="295"/>
      <c r="I9" s="295"/>
      <c r="J9" s="133">
        <v>1</v>
      </c>
      <c r="K9" s="133"/>
      <c r="L9" s="64">
        <f>ROUNDUP(IF(G9="",1,IF([1]!SearchNum(G9,2)&gt;0,[1]!SearchNum(G9,1)*[1]!SearchNum(G9,2)/1000000,IF([1]!SearchNum(G9,1)&gt;0,[1]!SearchNum(G9,1)/1000,1)))*R9,[1]!StrToNum($Q$3))</f>
        <v>11.39</v>
      </c>
      <c r="M9" s="64">
        <f>ROUND(L9*(J9+K9),[1]!StrToNum($T$3))</f>
        <v>11.39</v>
      </c>
      <c r="N9" s="350"/>
      <c r="O9" s="24" t="s">
        <v>97</v>
      </c>
      <c r="P9" s="296" t="s">
        <v>34</v>
      </c>
      <c r="Q9" s="297"/>
      <c r="R9" s="25">
        <f>[2]!МассСеч(F9,7850)</f>
        <v>39.25</v>
      </c>
      <c r="S9" s="20" t="s">
        <v>33</v>
      </c>
    </row>
    <row r="10" spans="1:20" s="26" customFormat="1" ht="15.9" customHeight="1" x14ac:dyDescent="0.3">
      <c r="A10" s="21"/>
      <c r="B10" s="345"/>
      <c r="C10" s="346"/>
      <c r="D10" s="134">
        <f t="shared" ca="1" si="0"/>
        <v>3</v>
      </c>
      <c r="E10" s="27" t="s">
        <v>32</v>
      </c>
      <c r="F10" s="22" t="s">
        <v>573</v>
      </c>
      <c r="G10" s="295">
        <v>260</v>
      </c>
      <c r="H10" s="295"/>
      <c r="I10" s="295"/>
      <c r="J10" s="133">
        <v>1</v>
      </c>
      <c r="K10" s="133"/>
      <c r="L10" s="64">
        <f>ROUNDUP(IF(G10="",1,IF([1]!SearchNum(G10,2)&gt;0,[1]!SearchNum(G10,1)*[1]!SearchNum(G10,2)/1000000,IF([1]!SearchNum(G10,1)&gt;0,[1]!SearchNum(G10,1)/1000,1)))*R10,[1]!StrToNum($Q$3))</f>
        <v>7.1499999999999995</v>
      </c>
      <c r="M10" s="64">
        <f>ROUND(L10*(J10+K10),[1]!StrToNum($T$3))</f>
        <v>7.15</v>
      </c>
      <c r="N10" s="350"/>
      <c r="O10" s="24" t="s">
        <v>36</v>
      </c>
      <c r="P10" s="296" t="s">
        <v>34</v>
      </c>
      <c r="Q10" s="297"/>
      <c r="R10" s="25">
        <f>[2]!МассСеч(F10,7850)</f>
        <v>27.475000381469727</v>
      </c>
      <c r="S10" s="20" t="s">
        <v>33</v>
      </c>
    </row>
    <row r="11" spans="1:20" s="26" customFormat="1" ht="15.9" customHeight="1" x14ac:dyDescent="0.3">
      <c r="A11" s="21"/>
      <c r="B11" s="345"/>
      <c r="C11" s="346"/>
      <c r="D11" s="134">
        <f t="shared" ca="1" si="0"/>
        <v>4</v>
      </c>
      <c r="E11" s="27" t="s">
        <v>32</v>
      </c>
      <c r="F11" s="22" t="s">
        <v>574</v>
      </c>
      <c r="G11" s="295">
        <v>222</v>
      </c>
      <c r="H11" s="295"/>
      <c r="I11" s="295"/>
      <c r="J11" s="133">
        <v>2</v>
      </c>
      <c r="K11" s="133"/>
      <c r="L11" s="64">
        <f>ROUNDUP(IF(G11="",1,IF([1]!SearchNum(G11,2)&gt;0,[1]!SearchNum(G11,1)*[1]!SearchNum(G11,2)/1000000,IF([1]!SearchNum(G11,1)&gt;0,[1]!SearchNum(G11,1)/1000,1)))*R11,[1]!StrToNum($Q$3))</f>
        <v>2.9299999999999997</v>
      </c>
      <c r="M11" s="64">
        <f>ROUND(L11*(J11+K11),[1]!StrToNum($T$3))</f>
        <v>5.86</v>
      </c>
      <c r="N11" s="350"/>
      <c r="O11" s="24" t="s">
        <v>36</v>
      </c>
      <c r="P11" s="296" t="s">
        <v>34</v>
      </c>
      <c r="Q11" s="297"/>
      <c r="R11" s="25">
        <f>[2]!МассСеч(F11,7850)</f>
        <v>13.187999725341797</v>
      </c>
      <c r="S11" s="20" t="s">
        <v>33</v>
      </c>
    </row>
    <row r="12" spans="1:20" s="26" customFormat="1" ht="15.9" customHeight="1" x14ac:dyDescent="0.3">
      <c r="A12" s="21"/>
      <c r="B12" s="345"/>
      <c r="C12" s="346"/>
      <c r="D12" s="134">
        <f t="shared" ca="1" si="0"/>
        <v>5</v>
      </c>
      <c r="E12" s="27" t="s">
        <v>219</v>
      </c>
      <c r="F12" s="22" t="s">
        <v>243</v>
      </c>
      <c r="G12" s="295">
        <v>320</v>
      </c>
      <c r="H12" s="295"/>
      <c r="I12" s="295"/>
      <c r="J12" s="133">
        <v>1</v>
      </c>
      <c r="K12" s="133"/>
      <c r="L12" s="64">
        <f>ROUNDUP(IF(G12="",1,IF([1]!SearchNum(G12,2)&gt;0,[1]!SearchNum(G12,1)*[1]!SearchNum(G12,2)/1000000,IF([1]!SearchNum(G12,1)&gt;0,[1]!SearchNum(G12,1)/1000,1)))*R12,[1]!StrToNum($Q$3))</f>
        <v>4.84</v>
      </c>
      <c r="M12" s="64">
        <f>ROUND(L12*(J12+K12),[1]!StrToNum($T$3))</f>
        <v>4.84</v>
      </c>
      <c r="N12" s="350"/>
      <c r="O12" s="24" t="s">
        <v>36</v>
      </c>
      <c r="P12" s="296" t="s">
        <v>221</v>
      </c>
      <c r="Q12" s="297"/>
      <c r="R12" s="25">
        <v>15.100000381469727</v>
      </c>
      <c r="S12" s="20" t="s">
        <v>220</v>
      </c>
    </row>
    <row r="13" spans="1:20" s="26" customFormat="1" ht="15.9" customHeight="1" x14ac:dyDescent="0.3">
      <c r="A13" s="21"/>
      <c r="B13" s="345"/>
      <c r="C13" s="346"/>
      <c r="D13" s="134">
        <f t="shared" ca="1" si="0"/>
        <v>6</v>
      </c>
      <c r="E13" s="27" t="s">
        <v>32</v>
      </c>
      <c r="F13" s="22" t="s">
        <v>573</v>
      </c>
      <c r="G13" s="295">
        <v>320</v>
      </c>
      <c r="H13" s="295"/>
      <c r="I13" s="295"/>
      <c r="J13" s="133">
        <v>1</v>
      </c>
      <c r="K13" s="133"/>
      <c r="L13" s="64">
        <f>ROUNDUP(IF(G13="",1,IF([1]!SearchNum(G13,2)&gt;0,[1]!SearchNum(G13,1)*[1]!SearchNum(G13,2)/1000000,IF([1]!SearchNum(G13,1)&gt;0,[1]!SearchNum(G13,1)/1000,1)))*R13,[1]!StrToNum($Q$3))</f>
        <v>8.7999999999999989</v>
      </c>
      <c r="M13" s="64">
        <f>ROUND(L13*(J13+K13),[1]!StrToNum($T$3))</f>
        <v>8.8000000000000007</v>
      </c>
      <c r="N13" s="350"/>
      <c r="O13" s="24" t="s">
        <v>36</v>
      </c>
      <c r="P13" s="296" t="s">
        <v>34</v>
      </c>
      <c r="Q13" s="297"/>
      <c r="R13" s="25">
        <f>[2]!МассСеч(F13,7850)</f>
        <v>27.475000381469727</v>
      </c>
      <c r="S13" s="20" t="s">
        <v>33</v>
      </c>
    </row>
    <row r="14" spans="1:20" s="26" customFormat="1" ht="15.9" customHeight="1" x14ac:dyDescent="0.3">
      <c r="A14" s="21"/>
      <c r="B14" s="345"/>
      <c r="C14" s="346"/>
      <c r="D14" s="134">
        <f t="shared" ca="1" si="0"/>
        <v>7</v>
      </c>
      <c r="E14" s="27" t="s">
        <v>32</v>
      </c>
      <c r="F14" s="22" t="s">
        <v>520</v>
      </c>
      <c r="G14" s="295">
        <v>318</v>
      </c>
      <c r="H14" s="295"/>
      <c r="I14" s="295"/>
      <c r="J14" s="133">
        <v>1</v>
      </c>
      <c r="K14" s="133"/>
      <c r="L14" s="64">
        <f>ROUNDUP(IF(G14="",1,IF([1]!SearchNum(G14,2)&gt;0,[1]!SearchNum(G14,1)*[1]!SearchNum(G14,2)/1000000,IF([1]!SearchNum(G14,1)&gt;0,[1]!SearchNum(G14,1)/1000,1)))*R14,[1]!StrToNum($Q$3))</f>
        <v>3</v>
      </c>
      <c r="M14" s="64">
        <f>ROUND(L14*(J14+K14),[1]!StrToNum($T$3))</f>
        <v>3</v>
      </c>
      <c r="N14" s="350"/>
      <c r="O14" s="24" t="s">
        <v>36</v>
      </c>
      <c r="P14" s="296" t="s">
        <v>34</v>
      </c>
      <c r="Q14" s="297"/>
      <c r="R14" s="25">
        <f>[2]!МассСеч(F14,7850)</f>
        <v>9.4200000762939453</v>
      </c>
      <c r="S14" s="20" t="s">
        <v>33</v>
      </c>
    </row>
    <row r="15" spans="1:20" s="26" customFormat="1" ht="15.9" customHeight="1" x14ac:dyDescent="0.3">
      <c r="A15" s="21"/>
      <c r="B15" s="345"/>
      <c r="C15" s="346"/>
      <c r="D15" s="134">
        <f t="shared" ca="1" si="0"/>
        <v>8</v>
      </c>
      <c r="E15" s="27" t="s">
        <v>32</v>
      </c>
      <c r="F15" s="22" t="s">
        <v>575</v>
      </c>
      <c r="G15" s="295">
        <v>370</v>
      </c>
      <c r="H15" s="295"/>
      <c r="I15" s="295"/>
      <c r="J15" s="133">
        <v>1</v>
      </c>
      <c r="K15" s="133"/>
      <c r="L15" s="64">
        <f>ROUNDUP(IF(G15="",1,IF([1]!SearchNum(G15,2)&gt;0,[1]!SearchNum(G15,1)*[1]!SearchNum(G15,2)/1000000,IF([1]!SearchNum(G15,1)&gt;0,[1]!SearchNum(G15,1)/1000,1)))*R15,[1]!StrToNum($Q$3))</f>
        <v>5.41</v>
      </c>
      <c r="M15" s="64">
        <f>ROUND(L15*(J15+K15),[1]!StrToNum($T$3))</f>
        <v>5.41</v>
      </c>
      <c r="N15" s="350"/>
      <c r="O15" s="24" t="s">
        <v>36</v>
      </c>
      <c r="P15" s="296" t="s">
        <v>34</v>
      </c>
      <c r="Q15" s="297"/>
      <c r="R15" s="25">
        <f>[2]!МассСеч(F15,7850)</f>
        <v>14.60099983215332</v>
      </c>
      <c r="S15" s="20" t="s">
        <v>33</v>
      </c>
    </row>
    <row r="16" spans="1:20" s="26" customFormat="1" ht="15.9" customHeight="1" x14ac:dyDescent="0.3">
      <c r="A16" s="21"/>
      <c r="B16" s="345"/>
      <c r="C16" s="346"/>
      <c r="D16" s="134">
        <v>11</v>
      </c>
      <c r="E16" s="27" t="s">
        <v>32</v>
      </c>
      <c r="F16" s="22" t="s">
        <v>587</v>
      </c>
      <c r="G16" s="295">
        <v>370</v>
      </c>
      <c r="H16" s="295"/>
      <c r="I16" s="295"/>
      <c r="J16" s="133">
        <v>1</v>
      </c>
      <c r="K16" s="133"/>
      <c r="L16" s="64">
        <f>ROUNDUP(IF(G16="",1,IF([1]!SearchNum(G16,2)&gt;0,[1]!SearchNum(G16,1)*[1]!SearchNum(G16,2)/1000000,IF([1]!SearchNum(G16,1)&gt;0,[1]!SearchNum(G16,1)/1000,1)))*R16,[1]!StrToNum($Q$3))</f>
        <v>3.4899999999999998</v>
      </c>
      <c r="M16" s="64">
        <f>ROUND(L16*(J16+K16),[1]!StrToNum($T$3))</f>
        <v>3.49</v>
      </c>
      <c r="N16" s="350"/>
      <c r="O16" s="24" t="s">
        <v>36</v>
      </c>
      <c r="P16" s="296" t="s">
        <v>34</v>
      </c>
      <c r="Q16" s="297"/>
      <c r="R16" s="25">
        <f>[2]!МассСеч(F16,7850)</f>
        <v>9.4200000762939453</v>
      </c>
      <c r="S16" s="20" t="s">
        <v>33</v>
      </c>
    </row>
    <row r="17" spans="1:19" s="26" customFormat="1" ht="16.5" customHeight="1" x14ac:dyDescent="0.3">
      <c r="A17" s="28"/>
      <c r="B17" s="347"/>
      <c r="C17" s="348"/>
      <c r="D17" s="298" t="s">
        <v>24</v>
      </c>
      <c r="E17" s="298"/>
      <c r="F17" s="298"/>
      <c r="G17" s="298"/>
      <c r="H17" s="298"/>
      <c r="I17" s="298"/>
      <c r="J17" s="298"/>
      <c r="K17" s="298"/>
      <c r="L17" s="298"/>
      <c r="M17" s="64">
        <f>ROUND((M8+M9+M10+M11+M12+M13+M14+M15+M16)*0.01,0)</f>
        <v>3</v>
      </c>
      <c r="N17" s="351"/>
      <c r="O17" s="298" t="s">
        <v>25</v>
      </c>
      <c r="P17" s="298"/>
      <c r="Q17" s="298"/>
      <c r="R17" s="25"/>
      <c r="S17" s="20"/>
    </row>
    <row r="18" spans="1:19" s="35" customFormat="1" ht="15.9" customHeight="1" x14ac:dyDescent="0.3">
      <c r="A18" s="33"/>
      <c r="B18" s="299" t="s">
        <v>588</v>
      </c>
      <c r="C18" s="299"/>
      <c r="D18" s="134">
        <v>1</v>
      </c>
      <c r="E18" s="27" t="s">
        <v>27</v>
      </c>
      <c r="F18" s="22" t="s">
        <v>571</v>
      </c>
      <c r="G18" s="295">
        <v>3730</v>
      </c>
      <c r="H18" s="295"/>
      <c r="I18" s="295"/>
      <c r="J18" s="133">
        <v>1</v>
      </c>
      <c r="K18" s="133">
        <v>0</v>
      </c>
      <c r="L18" s="64">
        <f>ROUNDUP(IF(G18="",1,IF([1]!SearchNum(G18,2)&gt;0,[1]!SearchNum(G18,1)*[1]!SearchNum(G18,2)/1000000,IF([1]!SearchNum(G18,1)&gt;0,[1]!SearchNum(G18,1)/1000,1)))*R18,[1]!StrToNum($Q$3))</f>
        <v>233.5</v>
      </c>
      <c r="M18" s="64">
        <f>ROUND(L18*(J18+K18),[1]!StrToNum($T$3))</f>
        <v>233.5</v>
      </c>
      <c r="N18" s="300">
        <f>SUM(M18:M27)</f>
        <v>286.44</v>
      </c>
      <c r="O18" s="24" t="s">
        <v>109</v>
      </c>
      <c r="P18" s="296" t="s">
        <v>452</v>
      </c>
      <c r="Q18" s="297"/>
      <c r="R18" s="34">
        <v>62.599998474121001</v>
      </c>
      <c r="S18" s="20"/>
    </row>
    <row r="19" spans="1:19" s="35" customFormat="1" ht="15.9" customHeight="1" x14ac:dyDescent="0.3">
      <c r="A19" s="33"/>
      <c r="B19" s="299"/>
      <c r="C19" s="299"/>
      <c r="D19" s="134">
        <v>2</v>
      </c>
      <c r="E19" s="27" t="s">
        <v>32</v>
      </c>
      <c r="F19" s="22" t="s">
        <v>572</v>
      </c>
      <c r="G19" s="295">
        <v>290</v>
      </c>
      <c r="H19" s="295"/>
      <c r="I19" s="295"/>
      <c r="J19" s="133">
        <v>1</v>
      </c>
      <c r="K19" s="133">
        <v>0</v>
      </c>
      <c r="L19" s="64">
        <f>ROUNDUP(IF(G19="",1,IF([1]!SearchNum(G19,2)&gt;0,[1]!SearchNum(G19,1)*[1]!SearchNum(G19,2)/1000000,IF([1]!SearchNum(G19,1)&gt;0,[1]!SearchNum(G19,1)/1000,1)))*R19,[1]!StrToNum($Q$3))</f>
        <v>11.39</v>
      </c>
      <c r="M19" s="64">
        <f>ROUND(L19*(J19+K19),[1]!StrToNum($T$3))</f>
        <v>11.39</v>
      </c>
      <c r="N19" s="300"/>
      <c r="O19" s="24" t="s">
        <v>97</v>
      </c>
      <c r="P19" s="296" t="s">
        <v>34</v>
      </c>
      <c r="Q19" s="297"/>
      <c r="R19" s="34">
        <f>[2]!МассСеч(F19,7850)</f>
        <v>39.25</v>
      </c>
      <c r="S19" s="20"/>
    </row>
    <row r="20" spans="1:19" s="35" customFormat="1" ht="15.9" customHeight="1" x14ac:dyDescent="0.3">
      <c r="A20" s="33"/>
      <c r="B20" s="299"/>
      <c r="C20" s="299"/>
      <c r="D20" s="134">
        <v>3</v>
      </c>
      <c r="E20" s="27" t="s">
        <v>32</v>
      </c>
      <c r="F20" s="22" t="s">
        <v>573</v>
      </c>
      <c r="G20" s="295">
        <v>260</v>
      </c>
      <c r="H20" s="295"/>
      <c r="I20" s="295"/>
      <c r="J20" s="133">
        <v>1</v>
      </c>
      <c r="K20" s="133">
        <v>0</v>
      </c>
      <c r="L20" s="64">
        <f>ROUNDUP(IF(G20="",1,IF([1]!SearchNum(G20,2)&gt;0,[1]!SearchNum(G20,1)*[1]!SearchNum(G20,2)/1000000,IF([1]!SearchNum(G20,1)&gt;0,[1]!SearchNum(G20,1)/1000,1)))*R20,[1]!StrToNum($Q$3))</f>
        <v>7.1499999999999995</v>
      </c>
      <c r="M20" s="64">
        <f>ROUND(L20*(J20+K20),[1]!StrToNum($T$3))</f>
        <v>7.15</v>
      </c>
      <c r="N20" s="300"/>
      <c r="O20" s="24" t="s">
        <v>36</v>
      </c>
      <c r="P20" s="296" t="s">
        <v>34</v>
      </c>
      <c r="Q20" s="297"/>
      <c r="R20" s="34">
        <f>[2]!МассСеч(F20,7850)</f>
        <v>27.475000381469727</v>
      </c>
      <c r="S20" s="20"/>
    </row>
    <row r="21" spans="1:19" s="35" customFormat="1" ht="15.9" customHeight="1" x14ac:dyDescent="0.3">
      <c r="A21" s="33"/>
      <c r="B21" s="299"/>
      <c r="C21" s="299"/>
      <c r="D21" s="134">
        <v>4</v>
      </c>
      <c r="E21" s="27" t="s">
        <v>32</v>
      </c>
      <c r="F21" s="22" t="s">
        <v>574</v>
      </c>
      <c r="G21" s="295">
        <v>222</v>
      </c>
      <c r="H21" s="295"/>
      <c r="I21" s="295"/>
      <c r="J21" s="133">
        <v>2</v>
      </c>
      <c r="K21" s="133">
        <v>0</v>
      </c>
      <c r="L21" s="64">
        <f>ROUNDUP(IF(G21="",1,IF([1]!SearchNum(G21,2)&gt;0,[1]!SearchNum(G21,1)*[1]!SearchNum(G21,2)/1000000,IF([1]!SearchNum(G21,1)&gt;0,[1]!SearchNum(G21,1)/1000,1)))*R21,[1]!StrToNum($Q$3))</f>
        <v>2.9299999999999997</v>
      </c>
      <c r="M21" s="64">
        <f>ROUND(L21*(J21+K21),[1]!StrToNum($T$3))</f>
        <v>5.86</v>
      </c>
      <c r="N21" s="300"/>
      <c r="O21" s="24" t="s">
        <v>36</v>
      </c>
      <c r="P21" s="296" t="s">
        <v>34</v>
      </c>
      <c r="Q21" s="297"/>
      <c r="R21" s="34">
        <f>[2]!МассСеч(F21,7850)</f>
        <v>13.187999725341797</v>
      </c>
      <c r="S21" s="20"/>
    </row>
    <row r="22" spans="1:19" s="35" customFormat="1" ht="15.9" customHeight="1" x14ac:dyDescent="0.3">
      <c r="A22" s="33"/>
      <c r="B22" s="299"/>
      <c r="C22" s="299"/>
      <c r="D22" s="134">
        <v>5</v>
      </c>
      <c r="E22" s="27" t="s">
        <v>219</v>
      </c>
      <c r="F22" s="22" t="s">
        <v>243</v>
      </c>
      <c r="G22" s="295">
        <v>320</v>
      </c>
      <c r="H22" s="295"/>
      <c r="I22" s="295"/>
      <c r="J22" s="133">
        <v>1</v>
      </c>
      <c r="K22" s="133">
        <v>0</v>
      </c>
      <c r="L22" s="64">
        <f>ROUNDUP(IF(G22="",1,IF([1]!SearchNum(G22,2)&gt;0,[1]!SearchNum(G22,1)*[1]!SearchNum(G22,2)/1000000,IF([1]!SearchNum(G22,1)&gt;0,[1]!SearchNum(G22,1)/1000,1)))*R22,[1]!StrToNum($Q$3))</f>
        <v>4.84</v>
      </c>
      <c r="M22" s="64">
        <f>ROUND(L22*(J22+K22),[1]!StrToNum($T$3))</f>
        <v>4.84</v>
      </c>
      <c r="N22" s="300"/>
      <c r="O22" s="24" t="s">
        <v>36</v>
      </c>
      <c r="P22" s="296" t="s">
        <v>221</v>
      </c>
      <c r="Q22" s="297"/>
      <c r="R22" s="34">
        <v>15.1000003814697</v>
      </c>
      <c r="S22" s="20"/>
    </row>
    <row r="23" spans="1:19" s="35" customFormat="1" ht="15.9" customHeight="1" x14ac:dyDescent="0.3">
      <c r="A23" s="33"/>
      <c r="B23" s="299"/>
      <c r="C23" s="299"/>
      <c r="D23" s="134">
        <v>6</v>
      </c>
      <c r="E23" s="27" t="s">
        <v>32</v>
      </c>
      <c r="F23" s="22" t="s">
        <v>573</v>
      </c>
      <c r="G23" s="295">
        <v>320</v>
      </c>
      <c r="H23" s="295"/>
      <c r="I23" s="295"/>
      <c r="J23" s="133">
        <v>1</v>
      </c>
      <c r="K23" s="133">
        <v>0</v>
      </c>
      <c r="L23" s="64">
        <f>ROUNDUP(IF(G23="",1,IF([1]!SearchNum(G23,2)&gt;0,[1]!SearchNum(G23,1)*[1]!SearchNum(G23,2)/1000000,IF([1]!SearchNum(G23,1)&gt;0,[1]!SearchNum(G23,1)/1000,1)))*R23,[1]!StrToNum($Q$3))</f>
        <v>8.7999999999999989</v>
      </c>
      <c r="M23" s="64">
        <f>ROUND(L23*(J23+K23),[1]!StrToNum($T$3))</f>
        <v>8.8000000000000007</v>
      </c>
      <c r="N23" s="300"/>
      <c r="O23" s="24" t="s">
        <v>36</v>
      </c>
      <c r="P23" s="296" t="s">
        <v>34</v>
      </c>
      <c r="Q23" s="297"/>
      <c r="R23" s="34">
        <f>[2]!МассСеч(F23,7850)</f>
        <v>27.475000381469727</v>
      </c>
      <c r="S23" s="20"/>
    </row>
    <row r="24" spans="1:19" s="35" customFormat="1" ht="15.9" customHeight="1" x14ac:dyDescent="0.3">
      <c r="A24" s="33"/>
      <c r="B24" s="299"/>
      <c r="C24" s="299"/>
      <c r="D24" s="134">
        <v>7</v>
      </c>
      <c r="E24" s="27" t="s">
        <v>32</v>
      </c>
      <c r="F24" s="22" t="s">
        <v>520</v>
      </c>
      <c r="G24" s="295">
        <v>318</v>
      </c>
      <c r="H24" s="295"/>
      <c r="I24" s="295"/>
      <c r="J24" s="133">
        <v>1</v>
      </c>
      <c r="K24" s="133">
        <v>0</v>
      </c>
      <c r="L24" s="64">
        <f>ROUNDUP(IF(G24="",1,IF([1]!SearchNum(G24,2)&gt;0,[1]!SearchNum(G24,1)*[1]!SearchNum(G24,2)/1000000,IF([1]!SearchNum(G24,1)&gt;0,[1]!SearchNum(G24,1)/1000,1)))*R24,[1]!StrToNum($Q$3))</f>
        <v>3</v>
      </c>
      <c r="M24" s="64">
        <f>ROUND(L24*(J24+K24),[1]!StrToNum($T$3))</f>
        <v>3</v>
      </c>
      <c r="N24" s="300"/>
      <c r="O24" s="24" t="s">
        <v>36</v>
      </c>
      <c r="P24" s="296" t="s">
        <v>34</v>
      </c>
      <c r="Q24" s="297"/>
      <c r="R24" s="34">
        <f>[2]!МассСеч(F24,7850)</f>
        <v>9.4200000762939453</v>
      </c>
      <c r="S24" s="20"/>
    </row>
    <row r="25" spans="1:19" s="35" customFormat="1" ht="15.9" customHeight="1" x14ac:dyDescent="0.3">
      <c r="A25" s="33"/>
      <c r="B25" s="299"/>
      <c r="C25" s="299"/>
      <c r="D25" s="134">
        <v>8</v>
      </c>
      <c r="E25" s="27" t="s">
        <v>32</v>
      </c>
      <c r="F25" s="22" t="s">
        <v>575</v>
      </c>
      <c r="G25" s="295">
        <v>370</v>
      </c>
      <c r="H25" s="295"/>
      <c r="I25" s="295"/>
      <c r="J25" s="133">
        <v>1</v>
      </c>
      <c r="K25" s="133">
        <v>0</v>
      </c>
      <c r="L25" s="64">
        <f>ROUNDUP(IF(G25="",1,IF([1]!SearchNum(G25,2)&gt;0,[1]!SearchNum(G25,1)*[1]!SearchNum(G25,2)/1000000,IF([1]!SearchNum(G25,1)&gt;0,[1]!SearchNum(G25,1)/1000,1)))*R25,[1]!StrToNum($Q$3))</f>
        <v>5.41</v>
      </c>
      <c r="M25" s="64">
        <f>ROUND(L25*(J25+K25),[1]!StrToNum($T$3))</f>
        <v>5.41</v>
      </c>
      <c r="N25" s="300"/>
      <c r="O25" s="24" t="s">
        <v>36</v>
      </c>
      <c r="P25" s="296" t="s">
        <v>34</v>
      </c>
      <c r="Q25" s="297"/>
      <c r="R25" s="34">
        <f>[2]!МассСеч(F25,7850)</f>
        <v>14.60099983215332</v>
      </c>
      <c r="S25" s="20"/>
    </row>
    <row r="26" spans="1:19" s="35" customFormat="1" ht="15.9" customHeight="1" x14ac:dyDescent="0.3">
      <c r="A26" s="33"/>
      <c r="B26" s="299"/>
      <c r="C26" s="299"/>
      <c r="D26" s="134">
        <v>11</v>
      </c>
      <c r="E26" s="27" t="s">
        <v>32</v>
      </c>
      <c r="F26" s="22" t="s">
        <v>587</v>
      </c>
      <c r="G26" s="295">
        <v>370</v>
      </c>
      <c r="H26" s="295"/>
      <c r="I26" s="295"/>
      <c r="J26" s="133">
        <v>1</v>
      </c>
      <c r="K26" s="133">
        <v>0</v>
      </c>
      <c r="L26" s="64">
        <f>ROUNDUP(IF(G26="",1,IF([1]!SearchNum(G26,2)&gt;0,[1]!SearchNum(G26,1)*[1]!SearchNum(G26,2)/1000000,IF([1]!SearchNum(G26,1)&gt;0,[1]!SearchNum(G26,1)/1000,1)))*R26,[1]!StrToNum($Q$3))</f>
        <v>3.4899999999999998</v>
      </c>
      <c r="M26" s="64">
        <f>ROUND(L26*(J26+K26),[1]!StrToNum($T$3))</f>
        <v>3.49</v>
      </c>
      <c r="N26" s="300"/>
      <c r="O26" s="24" t="s">
        <v>36</v>
      </c>
      <c r="P26" s="296" t="s">
        <v>34</v>
      </c>
      <c r="Q26" s="297"/>
      <c r="R26" s="34">
        <f>[2]!МассСеч(F26,7850)</f>
        <v>9.4200000762939453</v>
      </c>
      <c r="S26" s="20" t="s">
        <v>33</v>
      </c>
    </row>
    <row r="27" spans="1:19" s="37" customFormat="1" ht="15.9" customHeight="1" x14ac:dyDescent="0.3">
      <c r="A27" s="36"/>
      <c r="B27" s="299"/>
      <c r="C27" s="299"/>
      <c r="D27" s="298" t="s">
        <v>24</v>
      </c>
      <c r="E27" s="298"/>
      <c r="F27" s="298"/>
      <c r="G27" s="298"/>
      <c r="H27" s="298"/>
      <c r="I27" s="298"/>
      <c r="J27" s="298"/>
      <c r="K27" s="298"/>
      <c r="L27" s="298"/>
      <c r="M27" s="64">
        <f>ROUND((M18+M19+M20+M21+M22+M23+M24+M25+M26)*0.01,0)</f>
        <v>3</v>
      </c>
      <c r="N27" s="300"/>
      <c r="O27" s="298" t="s">
        <v>25</v>
      </c>
      <c r="P27" s="298"/>
      <c r="Q27" s="298"/>
      <c r="R27" s="34"/>
      <c r="S27" s="20"/>
    </row>
    <row r="28" spans="1:19" s="38" customFormat="1" ht="12" customHeight="1" x14ac:dyDescent="0.25">
      <c r="M28" s="39"/>
    </row>
    <row r="29" spans="1:19" s="41" customFormat="1" ht="18" customHeight="1" x14ac:dyDescent="0.3">
      <c r="A29" s="40" t="s">
        <v>40</v>
      </c>
      <c r="B29" s="311" t="s">
        <v>41</v>
      </c>
      <c r="C29" s="311"/>
      <c r="D29" s="311"/>
      <c r="E29" s="311"/>
      <c r="F29" s="311"/>
      <c r="G29" s="311"/>
      <c r="H29" s="312" t="s">
        <v>41</v>
      </c>
      <c r="I29" s="312"/>
      <c r="J29" s="312"/>
      <c r="K29" s="312"/>
      <c r="L29" s="312"/>
      <c r="M29" s="312"/>
      <c r="N29" s="312"/>
      <c r="O29" s="310"/>
      <c r="P29" s="310"/>
      <c r="Q29" s="310"/>
    </row>
    <row r="30" spans="1:19" s="41" customFormat="1" ht="18" customHeight="1" x14ac:dyDescent="0.3">
      <c r="A30" s="40" t="s">
        <v>40</v>
      </c>
      <c r="B30" s="312" t="s">
        <v>462</v>
      </c>
      <c r="C30" s="312"/>
      <c r="D30" s="312"/>
      <c r="E30" s="312"/>
      <c r="F30" s="312"/>
      <c r="G30" s="312"/>
      <c r="H30" s="312" t="s">
        <v>12</v>
      </c>
      <c r="I30" s="312"/>
      <c r="J30" s="312"/>
      <c r="K30" s="313" t="s">
        <v>43</v>
      </c>
      <c r="L30" s="314"/>
      <c r="M30" s="312" t="s">
        <v>44</v>
      </c>
      <c r="N30" s="312"/>
      <c r="O30" s="312" t="s">
        <v>45</v>
      </c>
      <c r="P30" s="312"/>
      <c r="Q30" s="312"/>
    </row>
    <row r="31" spans="1:19" s="41" customFormat="1" ht="18" customHeight="1" x14ac:dyDescent="0.3">
      <c r="A31" s="40" t="s">
        <v>40</v>
      </c>
      <c r="B31" s="312"/>
      <c r="C31" s="312"/>
      <c r="D31" s="312"/>
      <c r="E31" s="312"/>
      <c r="F31" s="312"/>
      <c r="G31" s="312"/>
      <c r="H31" s="312"/>
      <c r="I31" s="312"/>
      <c r="J31" s="312"/>
      <c r="K31" s="132" t="s">
        <v>19</v>
      </c>
      <c r="L31" s="132" t="s">
        <v>20</v>
      </c>
      <c r="M31" s="132" t="s">
        <v>46</v>
      </c>
      <c r="N31" s="132" t="s">
        <v>22</v>
      </c>
      <c r="O31" s="312"/>
      <c r="P31" s="312"/>
      <c r="Q31" s="312"/>
    </row>
    <row r="32" spans="1:19" s="41" customFormat="1" ht="18" customHeight="1" x14ac:dyDescent="0.3">
      <c r="A32" s="40" t="s">
        <v>40</v>
      </c>
      <c r="B32" s="302" t="s">
        <v>526</v>
      </c>
      <c r="C32" s="302"/>
      <c r="D32" s="302"/>
      <c r="E32" s="302"/>
      <c r="F32" s="302"/>
      <c r="G32" s="302"/>
      <c r="H32" s="303" t="str">
        <f>$B$8</f>
        <v>П6</v>
      </c>
      <c r="I32" s="304"/>
      <c r="J32" s="305"/>
      <c r="K32" s="42">
        <v>1</v>
      </c>
      <c r="L32" s="42"/>
      <c r="M32" s="66">
        <f>$N$8</f>
        <v>286.44</v>
      </c>
      <c r="N32" s="66">
        <f>(K32+L32)*M32</f>
        <v>286.44</v>
      </c>
      <c r="O32" s="306" t="s">
        <v>49</v>
      </c>
      <c r="P32" s="307"/>
      <c r="Q32" s="43" t="s">
        <v>589</v>
      </c>
    </row>
    <row r="33" spans="1:19" s="41" customFormat="1" ht="18" customHeight="1" x14ac:dyDescent="0.3">
      <c r="A33" s="40" t="s">
        <v>40</v>
      </c>
      <c r="B33" s="302" t="s">
        <v>526</v>
      </c>
      <c r="C33" s="302"/>
      <c r="D33" s="302"/>
      <c r="E33" s="302"/>
      <c r="F33" s="302"/>
      <c r="G33" s="302"/>
      <c r="H33" s="303" t="str">
        <f>$B$18</f>
        <v>П7</v>
      </c>
      <c r="I33" s="304"/>
      <c r="J33" s="305"/>
      <c r="K33" s="42">
        <v>1</v>
      </c>
      <c r="L33" s="42"/>
      <c r="M33" s="66">
        <f>$N$18</f>
        <v>286.44</v>
      </c>
      <c r="N33" s="66">
        <f>(K33+L33)*M33</f>
        <v>286.44</v>
      </c>
      <c r="O33" s="306" t="s">
        <v>49</v>
      </c>
      <c r="P33" s="307"/>
      <c r="Q33" s="43" t="s">
        <v>589</v>
      </c>
    </row>
    <row r="34" spans="1:19" s="41" customFormat="1" ht="18" customHeight="1" x14ac:dyDescent="0.3">
      <c r="A34" s="40" t="s">
        <v>40</v>
      </c>
      <c r="B34" s="308" t="s">
        <v>47</v>
      </c>
      <c r="C34" s="308"/>
      <c r="D34" s="308"/>
      <c r="E34" s="308"/>
      <c r="F34" s="308"/>
      <c r="G34" s="308"/>
      <c r="H34" s="309" t="s">
        <v>47</v>
      </c>
      <c r="I34" s="309"/>
      <c r="J34" s="309"/>
      <c r="K34" s="309"/>
      <c r="L34" s="309"/>
      <c r="M34" s="130"/>
      <c r="N34" s="131">
        <f>SUM(N32:N33)</f>
        <v>572.88</v>
      </c>
      <c r="O34" s="301" t="s">
        <v>48</v>
      </c>
      <c r="P34" s="301"/>
      <c r="Q34" s="301"/>
    </row>
    <row r="35" spans="1:19" s="44" customFormat="1" ht="8.25" customHeight="1" x14ac:dyDescent="0.25">
      <c r="A35" s="38"/>
      <c r="M35" s="45"/>
      <c r="R35" s="46"/>
    </row>
    <row r="36" spans="1:19" s="44" customFormat="1" ht="16.5" customHeight="1" x14ac:dyDescent="0.3">
      <c r="A36" s="47"/>
      <c r="B36" s="312" t="s">
        <v>51</v>
      </c>
      <c r="C36" s="312"/>
      <c r="D36" s="312"/>
      <c r="E36" s="312"/>
      <c r="F36" s="312"/>
      <c r="G36" s="312"/>
      <c r="H36" s="312"/>
      <c r="I36" s="312"/>
      <c r="J36" s="312"/>
      <c r="K36" s="312"/>
      <c r="L36" s="312"/>
      <c r="M36" s="312"/>
      <c r="N36" s="312"/>
      <c r="O36" s="310"/>
      <c r="P36" s="310"/>
      <c r="Q36" s="310"/>
      <c r="R36" s="315" t="s">
        <v>11</v>
      </c>
    </row>
    <row r="37" spans="1:19" s="44" customFormat="1" ht="36.75" customHeight="1" x14ac:dyDescent="0.3">
      <c r="A37" s="47"/>
      <c r="B37" s="312" t="s">
        <v>52</v>
      </c>
      <c r="C37" s="312"/>
      <c r="D37" s="312"/>
      <c r="E37" s="312" t="s">
        <v>53</v>
      </c>
      <c r="F37" s="312"/>
      <c r="G37" s="312" t="s">
        <v>54</v>
      </c>
      <c r="H37" s="312"/>
      <c r="I37" s="312"/>
      <c r="J37" s="312"/>
      <c r="K37" s="312" t="s">
        <v>55</v>
      </c>
      <c r="L37" s="312"/>
      <c r="M37" s="317" t="s">
        <v>56</v>
      </c>
      <c r="N37" s="317"/>
      <c r="O37" s="312" t="s">
        <v>18</v>
      </c>
      <c r="P37" s="312"/>
      <c r="Q37" s="312"/>
      <c r="R37" s="316"/>
    </row>
    <row r="38" spans="1:19" s="44" customFormat="1" ht="15.9" customHeight="1" x14ac:dyDescent="0.3">
      <c r="A38" s="48" t="s">
        <v>57</v>
      </c>
      <c r="B38" s="324" t="s">
        <v>36</v>
      </c>
      <c r="C38" s="325"/>
      <c r="D38" s="326"/>
      <c r="E38" s="51" t="s">
        <v>32</v>
      </c>
      <c r="F38" s="49" t="s">
        <v>59</v>
      </c>
      <c r="G38" s="334" t="s">
        <v>34</v>
      </c>
      <c r="H38" s="335"/>
      <c r="I38" s="335"/>
      <c r="J38" s="336"/>
      <c r="K38" s="319">
        <v>17.799999237060547</v>
      </c>
      <c r="L38" s="320"/>
      <c r="M38" s="319">
        <f t="shared" ref="M38:M43" si="1">IF(OR(R38="",K38="")," --- ",K38/R38)</f>
        <v>0.22675158263771397</v>
      </c>
      <c r="N38" s="320"/>
      <c r="O38" s="321" t="s">
        <v>60</v>
      </c>
      <c r="P38" s="322"/>
      <c r="Q38" s="323"/>
      <c r="R38" s="50">
        <v>78.5</v>
      </c>
    </row>
    <row r="39" spans="1:19" s="44" customFormat="1" ht="15.9" customHeight="1" x14ac:dyDescent="0.3">
      <c r="A39" s="48" t="s">
        <v>57</v>
      </c>
      <c r="B39" s="327"/>
      <c r="C39" s="328"/>
      <c r="D39" s="329"/>
      <c r="E39" s="51" t="s">
        <v>32</v>
      </c>
      <c r="F39" s="49" t="s">
        <v>578</v>
      </c>
      <c r="G39" s="337"/>
      <c r="H39" s="338"/>
      <c r="I39" s="338"/>
      <c r="J39" s="339"/>
      <c r="K39" s="319">
        <v>43.619998931884766</v>
      </c>
      <c r="L39" s="320"/>
      <c r="M39" s="319">
        <f t="shared" si="1"/>
        <v>0.39690626320522177</v>
      </c>
      <c r="N39" s="320"/>
      <c r="O39" s="321" t="s">
        <v>60</v>
      </c>
      <c r="P39" s="322"/>
      <c r="Q39" s="323"/>
      <c r="R39" s="50">
        <v>109.90000152587891</v>
      </c>
    </row>
    <row r="40" spans="1:19" s="44" customFormat="1" ht="15.9" customHeight="1" x14ac:dyDescent="0.3">
      <c r="A40" s="48" t="s">
        <v>57</v>
      </c>
      <c r="B40" s="327"/>
      <c r="C40" s="328"/>
      <c r="D40" s="329"/>
      <c r="E40" s="51" t="s">
        <v>32</v>
      </c>
      <c r="F40" s="49" t="s">
        <v>199</v>
      </c>
      <c r="G40" s="340"/>
      <c r="H40" s="341"/>
      <c r="I40" s="341"/>
      <c r="J40" s="342"/>
      <c r="K40" s="319">
        <v>6</v>
      </c>
      <c r="L40" s="320"/>
      <c r="M40" s="319">
        <f t="shared" si="1"/>
        <v>9.5541402434590847E-2</v>
      </c>
      <c r="N40" s="320"/>
      <c r="O40" s="321" t="s">
        <v>60</v>
      </c>
      <c r="P40" s="322"/>
      <c r="Q40" s="323"/>
      <c r="R40" s="50">
        <v>62.799999237060547</v>
      </c>
    </row>
    <row r="41" spans="1:19" s="44" customFormat="1" ht="15.9" customHeight="1" x14ac:dyDescent="0.3">
      <c r="A41" s="48" t="s">
        <v>57</v>
      </c>
      <c r="B41" s="330"/>
      <c r="C41" s="331"/>
      <c r="D41" s="332"/>
      <c r="E41" s="51" t="s">
        <v>219</v>
      </c>
      <c r="F41" s="49" t="s">
        <v>243</v>
      </c>
      <c r="G41" s="321" t="s">
        <v>221</v>
      </c>
      <c r="H41" s="322"/>
      <c r="I41" s="322"/>
      <c r="J41" s="323"/>
      <c r="K41" s="319">
        <v>9.6800003051757812</v>
      </c>
      <c r="L41" s="320"/>
      <c r="M41" s="319">
        <f t="shared" si="1"/>
        <v>0.64105960666430117</v>
      </c>
      <c r="N41" s="320"/>
      <c r="O41" s="321" t="s">
        <v>60</v>
      </c>
      <c r="P41" s="322"/>
      <c r="Q41" s="323"/>
      <c r="R41" s="50">
        <v>15.100000381469727</v>
      </c>
    </row>
    <row r="42" spans="1:19" s="44" customFormat="1" ht="15.9" customHeight="1" x14ac:dyDescent="0.3">
      <c r="A42" s="48" t="s">
        <v>57</v>
      </c>
      <c r="B42" s="352" t="s">
        <v>109</v>
      </c>
      <c r="C42" s="353"/>
      <c r="D42" s="354"/>
      <c r="E42" s="51" t="s">
        <v>27</v>
      </c>
      <c r="F42" s="49" t="s">
        <v>571</v>
      </c>
      <c r="G42" s="321" t="s">
        <v>452</v>
      </c>
      <c r="H42" s="322"/>
      <c r="I42" s="322"/>
      <c r="J42" s="323"/>
      <c r="K42" s="319">
        <v>467</v>
      </c>
      <c r="L42" s="320"/>
      <c r="M42" s="319">
        <f t="shared" si="1"/>
        <v>7.4600640796031055</v>
      </c>
      <c r="N42" s="320"/>
      <c r="O42" s="321" t="s">
        <v>60</v>
      </c>
      <c r="P42" s="322"/>
      <c r="Q42" s="323"/>
      <c r="R42" s="50">
        <v>62.599998474121094</v>
      </c>
    </row>
    <row r="43" spans="1:19" s="44" customFormat="1" ht="15.9" customHeight="1" x14ac:dyDescent="0.3">
      <c r="A43" s="48" t="s">
        <v>57</v>
      </c>
      <c r="B43" s="352" t="s">
        <v>97</v>
      </c>
      <c r="C43" s="353"/>
      <c r="D43" s="354"/>
      <c r="E43" s="51" t="s">
        <v>32</v>
      </c>
      <c r="F43" s="49" t="s">
        <v>102</v>
      </c>
      <c r="G43" s="321" t="s">
        <v>34</v>
      </c>
      <c r="H43" s="322"/>
      <c r="I43" s="322"/>
      <c r="J43" s="323"/>
      <c r="K43" s="319">
        <v>22.780000686645508</v>
      </c>
      <c r="L43" s="320"/>
      <c r="M43" s="319">
        <f t="shared" si="1"/>
        <v>0.14509554577481215</v>
      </c>
      <c r="N43" s="320"/>
      <c r="O43" s="321" t="s">
        <v>60</v>
      </c>
      <c r="P43" s="322"/>
      <c r="Q43" s="323"/>
      <c r="R43" s="50">
        <v>157</v>
      </c>
    </row>
    <row r="44" spans="1:19" s="44" customFormat="1" ht="15.9" customHeight="1" x14ac:dyDescent="0.3">
      <c r="A44" s="47"/>
      <c r="B44" s="309" t="s">
        <v>58</v>
      </c>
      <c r="C44" s="309"/>
      <c r="D44" s="309"/>
      <c r="E44" s="309"/>
      <c r="F44" s="309"/>
      <c r="G44" s="309"/>
      <c r="H44" s="309"/>
      <c r="I44" s="309"/>
      <c r="J44" s="309"/>
      <c r="K44" s="333">
        <f>SUM(K38:L43)</f>
        <v>566.8799991607666</v>
      </c>
      <c r="L44" s="333"/>
      <c r="M44" s="318" t="s">
        <v>48</v>
      </c>
      <c r="N44" s="318"/>
      <c r="O44" s="317" t="s">
        <v>48</v>
      </c>
      <c r="P44" s="317"/>
      <c r="Q44" s="317"/>
      <c r="R44" s="50"/>
    </row>
    <row r="45" spans="1:19" ht="15.9" customHeight="1" x14ac:dyDescent="0.3">
      <c r="B45" s="29"/>
      <c r="C45" s="29"/>
      <c r="D45" s="29"/>
      <c r="E45" s="29"/>
      <c r="F45" s="29"/>
      <c r="G45" s="29"/>
      <c r="H45" s="29"/>
      <c r="I45" s="29"/>
      <c r="J45" s="29"/>
      <c r="K45" s="29"/>
      <c r="L45" s="29"/>
      <c r="M45" s="30"/>
      <c r="N45" s="29"/>
      <c r="O45" s="29"/>
      <c r="P45" s="29"/>
      <c r="Q45" s="29"/>
      <c r="R45" s="31"/>
      <c r="S45" s="32"/>
    </row>
    <row r="46" spans="1:19" ht="15.9" customHeight="1" x14ac:dyDescent="0.3">
      <c r="B46" s="29"/>
      <c r="C46" s="29"/>
      <c r="D46" s="29"/>
      <c r="E46" s="29"/>
      <c r="F46" s="29"/>
      <c r="G46" s="29"/>
      <c r="H46" s="29"/>
      <c r="I46" s="29"/>
      <c r="J46" s="29"/>
      <c r="K46" s="29"/>
      <c r="L46" s="29"/>
      <c r="M46" s="30"/>
      <c r="N46" s="29"/>
      <c r="O46" s="29"/>
      <c r="P46" s="29"/>
      <c r="Q46" s="29"/>
      <c r="R46" s="31"/>
      <c r="S46" s="32"/>
    </row>
    <row r="47" spans="1:19" ht="15.9" customHeight="1" x14ac:dyDescent="0.3">
      <c r="S47" s="32"/>
    </row>
    <row r="48" spans="1:19" ht="15.9" customHeight="1" x14ac:dyDescent="0.3">
      <c r="S48" s="32"/>
    </row>
    <row r="49" spans="19:19" ht="15.9" customHeight="1" x14ac:dyDescent="0.3">
      <c r="S49" s="32"/>
    </row>
    <row r="50" spans="19:19" ht="15.9" customHeight="1" x14ac:dyDescent="0.3">
      <c r="S50" s="32"/>
    </row>
    <row r="51" spans="19:19" ht="15.9" customHeight="1" x14ac:dyDescent="0.3">
      <c r="S51" s="32"/>
    </row>
    <row r="52" spans="19:19" ht="15.9" customHeight="1" x14ac:dyDescent="0.3">
      <c r="S52" s="32"/>
    </row>
    <row r="53" spans="19:19" ht="15.9" customHeight="1" x14ac:dyDescent="0.3">
      <c r="S53" s="32"/>
    </row>
    <row r="54" spans="19:19" ht="15.9" customHeight="1" x14ac:dyDescent="0.3">
      <c r="S54" s="32"/>
    </row>
    <row r="55" spans="19:19" ht="15.9" customHeight="1" x14ac:dyDescent="0.3">
      <c r="S55" s="32"/>
    </row>
    <row r="56" spans="19:19" ht="15.9" customHeight="1" x14ac:dyDescent="0.3">
      <c r="S56" s="32"/>
    </row>
    <row r="57" spans="19:19" ht="15.9" customHeight="1" x14ac:dyDescent="0.3">
      <c r="S57" s="32"/>
    </row>
  </sheetData>
  <mergeCells count="111">
    <mergeCell ref="B3:D3"/>
    <mergeCell ref="E3:F3"/>
    <mergeCell ref="H3:N3"/>
    <mergeCell ref="B5:Q5"/>
    <mergeCell ref="R5:R7"/>
    <mergeCell ref="B6:C7"/>
    <mergeCell ref="D6:D7"/>
    <mergeCell ref="E6:F7"/>
    <mergeCell ref="G6:I7"/>
    <mergeCell ref="J6:K6"/>
    <mergeCell ref="L6:N6"/>
    <mergeCell ref="O6:Q7"/>
    <mergeCell ref="B8:C17"/>
    <mergeCell ref="G8:I8"/>
    <mergeCell ref="N8:N17"/>
    <mergeCell ref="P8:Q8"/>
    <mergeCell ref="G9:I9"/>
    <mergeCell ref="P9:Q9"/>
    <mergeCell ref="G10:I10"/>
    <mergeCell ref="P10:Q10"/>
    <mergeCell ref="G14:I14"/>
    <mergeCell ref="P14:Q14"/>
    <mergeCell ref="G15:I15"/>
    <mergeCell ref="P15:Q15"/>
    <mergeCell ref="G16:I16"/>
    <mergeCell ref="P16:Q16"/>
    <mergeCell ref="G11:I11"/>
    <mergeCell ref="P11:Q11"/>
    <mergeCell ref="G12:I12"/>
    <mergeCell ref="P12:Q12"/>
    <mergeCell ref="G13:I13"/>
    <mergeCell ref="P13:Q13"/>
    <mergeCell ref="D17:L17"/>
    <mergeCell ref="O17:Q17"/>
    <mergeCell ref="B18:C27"/>
    <mergeCell ref="G18:I18"/>
    <mergeCell ref="N18:N27"/>
    <mergeCell ref="P18:Q18"/>
    <mergeCell ref="G19:I19"/>
    <mergeCell ref="P19:Q19"/>
    <mergeCell ref="G20:I20"/>
    <mergeCell ref="P20:Q20"/>
    <mergeCell ref="G24:I24"/>
    <mergeCell ref="P24:Q24"/>
    <mergeCell ref="G25:I25"/>
    <mergeCell ref="P25:Q25"/>
    <mergeCell ref="G26:I26"/>
    <mergeCell ref="P26:Q26"/>
    <mergeCell ref="G21:I21"/>
    <mergeCell ref="P21:Q21"/>
    <mergeCell ref="G22:I22"/>
    <mergeCell ref="P22:Q22"/>
    <mergeCell ref="G23:I23"/>
    <mergeCell ref="P23:Q23"/>
    <mergeCell ref="D27:L27"/>
    <mergeCell ref="O27:Q27"/>
    <mergeCell ref="B29:G29"/>
    <mergeCell ref="H29:N29"/>
    <mergeCell ref="O29:Q29"/>
    <mergeCell ref="B30:G31"/>
    <mergeCell ref="H30:J31"/>
    <mergeCell ref="K30:L30"/>
    <mergeCell ref="M30:N30"/>
    <mergeCell ref="O30:Q31"/>
    <mergeCell ref="R36:R37"/>
    <mergeCell ref="B37:D37"/>
    <mergeCell ref="E37:F37"/>
    <mergeCell ref="G37:J37"/>
    <mergeCell ref="K37:L37"/>
    <mergeCell ref="B32:G32"/>
    <mergeCell ref="H32:J32"/>
    <mergeCell ref="O32:P32"/>
    <mergeCell ref="B33:G33"/>
    <mergeCell ref="H33:J33"/>
    <mergeCell ref="O33:P33"/>
    <mergeCell ref="B38:D41"/>
    <mergeCell ref="G38:J40"/>
    <mergeCell ref="K38:L38"/>
    <mergeCell ref="M38:N38"/>
    <mergeCell ref="O38:Q38"/>
    <mergeCell ref="K39:L39"/>
    <mergeCell ref="M39:N39"/>
    <mergeCell ref="O39:Q39"/>
    <mergeCell ref="B34:G34"/>
    <mergeCell ref="H34:L34"/>
    <mergeCell ref="O34:Q34"/>
    <mergeCell ref="B36:N36"/>
    <mergeCell ref="O36:Q36"/>
    <mergeCell ref="K40:L40"/>
    <mergeCell ref="M40:N40"/>
    <mergeCell ref="O40:Q40"/>
    <mergeCell ref="G41:J41"/>
    <mergeCell ref="K41:L41"/>
    <mergeCell ref="M41:N41"/>
    <mergeCell ref="O41:Q41"/>
    <mergeCell ref="M37:N37"/>
    <mergeCell ref="O37:Q37"/>
    <mergeCell ref="B44:J44"/>
    <mergeCell ref="K44:L44"/>
    <mergeCell ref="M44:N44"/>
    <mergeCell ref="O44:Q44"/>
    <mergeCell ref="B42:D42"/>
    <mergeCell ref="G42:J42"/>
    <mergeCell ref="K42:L42"/>
    <mergeCell ref="M42:N42"/>
    <mergeCell ref="O42:Q42"/>
    <mergeCell ref="B43:D43"/>
    <mergeCell ref="G43:J43"/>
    <mergeCell ref="K43:L43"/>
    <mergeCell ref="M43:N43"/>
    <mergeCell ref="O43:Q43"/>
  </mergeCells>
  <dataValidations count="1">
    <dataValidation allowBlank="1" sqref="K44:L44 JG44:JH44 TC44:TD44 ACY44:ACZ44 AMU44:AMV44 AWQ44:AWR44 BGM44:BGN44 BQI44:BQJ44 CAE44:CAF44 CKA44:CKB44 CTW44:CTX44 DDS44:DDT44 DNO44:DNP44 DXK44:DXL44 EHG44:EHH44 ERC44:ERD44 FAY44:FAZ44 FKU44:FKV44 FUQ44:FUR44 GEM44:GEN44 GOI44:GOJ44 GYE44:GYF44 HIA44:HIB44 HRW44:HRX44 IBS44:IBT44 ILO44:ILP44 IVK44:IVL44 JFG44:JFH44 JPC44:JPD44 JYY44:JYZ44 KIU44:KIV44 KSQ44:KSR44 LCM44:LCN44 LMI44:LMJ44 LWE44:LWF44 MGA44:MGB44 MPW44:MPX44 MZS44:MZT44 NJO44:NJP44 NTK44:NTL44 ODG44:ODH44 ONC44:OND44 OWY44:OWZ44 PGU44:PGV44 PQQ44:PQR44 QAM44:QAN44 QKI44:QKJ44 QUE44:QUF44 REA44:REB44 RNW44:RNX44 RXS44:RXT44 SHO44:SHP44 SRK44:SRL44 TBG44:TBH44 TLC44:TLD44 TUY44:TUZ44 UEU44:UEV44 UOQ44:UOR44 UYM44:UYN44 VII44:VIJ44 VSE44:VSF44 WCA44:WCB44 WLW44:WLX44 WVS44:WVT44"/>
  </dataValidations>
  <pageMargins left="0.38" right="0.19685039370078741" top="0.19685039370078741" bottom="0.37" header="0" footer="0"/>
  <pageSetup paperSize="9" scale="86" fitToHeight="1000" orientation="portrait" horizontalDpi="300" verticalDpi="300" r:id="rId1"/>
  <headerFooter alignWithMargins="0">
    <oddFooter>Страница &amp;P из &amp;N</oddFooter>
  </headerFooter>
  <legacyDrawing r:id="rId2"/>
</worksheet>
</file>

<file path=xl/worksheets/sheet8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46">
    <outlinePr summaryBelow="0"/>
    <pageSetUpPr autoPageBreaks="0" fitToPage="1"/>
  </sheetPr>
  <dimension ref="A1:T57"/>
  <sheetViews>
    <sheetView zoomScaleNormal="85" workbookViewId="0">
      <pane ySplit="4" topLeftCell="A5" activePane="bottomLeft" state="frozen"/>
      <selection pane="bottomLeft" activeCell="O52" sqref="O52"/>
    </sheetView>
  </sheetViews>
  <sheetFormatPr defaultRowHeight="15.9" customHeight="1" x14ac:dyDescent="0.3"/>
  <cols>
    <col min="1" max="1" width="1.109375" style="2" customWidth="1"/>
    <col min="2" max="3" width="4.33203125" style="17" customWidth="1"/>
    <col min="4" max="4" width="5.109375" style="17" customWidth="1"/>
    <col min="5" max="6" width="10.6640625" style="17" customWidth="1"/>
    <col min="7" max="9" width="3.5546875" style="17" customWidth="1"/>
    <col min="10" max="11" width="6.6640625" style="17" customWidth="1"/>
    <col min="12" max="12" width="7.33203125" style="17" customWidth="1"/>
    <col min="13" max="13" width="9.109375" style="18"/>
    <col min="14" max="14" width="9.6640625" style="17" customWidth="1"/>
    <col min="15" max="15" width="11.109375" style="17" customWidth="1"/>
    <col min="16" max="16" width="12.88671875" style="17" customWidth="1"/>
    <col min="17" max="17" width="7.5546875" style="17" customWidth="1"/>
    <col min="18" max="18" width="11.5546875" style="19" customWidth="1"/>
    <col min="19" max="19" width="19.5546875" style="6" customWidth="1"/>
    <col min="20" max="256" width="9.109375" style="17"/>
    <col min="257" max="257" width="1.109375" style="17" customWidth="1"/>
    <col min="258" max="259" width="4.33203125" style="17" customWidth="1"/>
    <col min="260" max="260" width="5.109375" style="17" customWidth="1"/>
    <col min="261" max="262" width="10.6640625" style="17" customWidth="1"/>
    <col min="263" max="265" width="3.5546875" style="17" customWidth="1"/>
    <col min="266" max="267" width="6.6640625" style="17" customWidth="1"/>
    <col min="268" max="268" width="7.33203125" style="17" customWidth="1"/>
    <col min="269" max="269" width="9.109375" style="17"/>
    <col min="270" max="270" width="9.6640625" style="17" customWidth="1"/>
    <col min="271" max="271" width="11.109375" style="17" customWidth="1"/>
    <col min="272" max="272" width="12.88671875" style="17" customWidth="1"/>
    <col min="273" max="273" width="7.5546875" style="17" customWidth="1"/>
    <col min="274" max="274" width="11.5546875" style="17" customWidth="1"/>
    <col min="275" max="275" width="19.5546875" style="17" customWidth="1"/>
    <col min="276" max="512" width="9.109375" style="17"/>
    <col min="513" max="513" width="1.109375" style="17" customWidth="1"/>
    <col min="514" max="515" width="4.33203125" style="17" customWidth="1"/>
    <col min="516" max="516" width="5.109375" style="17" customWidth="1"/>
    <col min="517" max="518" width="10.6640625" style="17" customWidth="1"/>
    <col min="519" max="521" width="3.5546875" style="17" customWidth="1"/>
    <col min="522" max="523" width="6.6640625" style="17" customWidth="1"/>
    <col min="524" max="524" width="7.33203125" style="17" customWidth="1"/>
    <col min="525" max="525" width="9.109375" style="17"/>
    <col min="526" max="526" width="9.6640625" style="17" customWidth="1"/>
    <col min="527" max="527" width="11.109375" style="17" customWidth="1"/>
    <col min="528" max="528" width="12.88671875" style="17" customWidth="1"/>
    <col min="529" max="529" width="7.5546875" style="17" customWidth="1"/>
    <col min="530" max="530" width="11.5546875" style="17" customWidth="1"/>
    <col min="531" max="531" width="19.5546875" style="17" customWidth="1"/>
    <col min="532" max="768" width="9.109375" style="17"/>
    <col min="769" max="769" width="1.109375" style="17" customWidth="1"/>
    <col min="770" max="771" width="4.33203125" style="17" customWidth="1"/>
    <col min="772" max="772" width="5.109375" style="17" customWidth="1"/>
    <col min="773" max="774" width="10.6640625" style="17" customWidth="1"/>
    <col min="775" max="777" width="3.5546875" style="17" customWidth="1"/>
    <col min="778" max="779" width="6.6640625" style="17" customWidth="1"/>
    <col min="780" max="780" width="7.33203125" style="17" customWidth="1"/>
    <col min="781" max="781" width="9.109375" style="17"/>
    <col min="782" max="782" width="9.6640625" style="17" customWidth="1"/>
    <col min="783" max="783" width="11.109375" style="17" customWidth="1"/>
    <col min="784" max="784" width="12.88671875" style="17" customWidth="1"/>
    <col min="785" max="785" width="7.5546875" style="17" customWidth="1"/>
    <col min="786" max="786" width="11.5546875" style="17" customWidth="1"/>
    <col min="787" max="787" width="19.5546875" style="17" customWidth="1"/>
    <col min="788" max="1024" width="9.109375" style="17"/>
    <col min="1025" max="1025" width="1.109375" style="17" customWidth="1"/>
    <col min="1026" max="1027" width="4.33203125" style="17" customWidth="1"/>
    <col min="1028" max="1028" width="5.109375" style="17" customWidth="1"/>
    <col min="1029" max="1030" width="10.6640625" style="17" customWidth="1"/>
    <col min="1031" max="1033" width="3.5546875" style="17" customWidth="1"/>
    <col min="1034" max="1035" width="6.6640625" style="17" customWidth="1"/>
    <col min="1036" max="1036" width="7.33203125" style="17" customWidth="1"/>
    <col min="1037" max="1037" width="9.109375" style="17"/>
    <col min="1038" max="1038" width="9.6640625" style="17" customWidth="1"/>
    <col min="1039" max="1039" width="11.109375" style="17" customWidth="1"/>
    <col min="1040" max="1040" width="12.88671875" style="17" customWidth="1"/>
    <col min="1041" max="1041" width="7.5546875" style="17" customWidth="1"/>
    <col min="1042" max="1042" width="11.5546875" style="17" customWidth="1"/>
    <col min="1043" max="1043" width="19.5546875" style="17" customWidth="1"/>
    <col min="1044" max="1280" width="9.109375" style="17"/>
    <col min="1281" max="1281" width="1.109375" style="17" customWidth="1"/>
    <col min="1282" max="1283" width="4.33203125" style="17" customWidth="1"/>
    <col min="1284" max="1284" width="5.109375" style="17" customWidth="1"/>
    <col min="1285" max="1286" width="10.6640625" style="17" customWidth="1"/>
    <col min="1287" max="1289" width="3.5546875" style="17" customWidth="1"/>
    <col min="1290" max="1291" width="6.6640625" style="17" customWidth="1"/>
    <col min="1292" max="1292" width="7.33203125" style="17" customWidth="1"/>
    <col min="1293" max="1293" width="9.109375" style="17"/>
    <col min="1294" max="1294" width="9.6640625" style="17" customWidth="1"/>
    <col min="1295" max="1295" width="11.109375" style="17" customWidth="1"/>
    <col min="1296" max="1296" width="12.88671875" style="17" customWidth="1"/>
    <col min="1297" max="1297" width="7.5546875" style="17" customWidth="1"/>
    <col min="1298" max="1298" width="11.5546875" style="17" customWidth="1"/>
    <col min="1299" max="1299" width="19.5546875" style="17" customWidth="1"/>
    <col min="1300" max="1536" width="9.109375" style="17"/>
    <col min="1537" max="1537" width="1.109375" style="17" customWidth="1"/>
    <col min="1538" max="1539" width="4.33203125" style="17" customWidth="1"/>
    <col min="1540" max="1540" width="5.109375" style="17" customWidth="1"/>
    <col min="1541" max="1542" width="10.6640625" style="17" customWidth="1"/>
    <col min="1543" max="1545" width="3.5546875" style="17" customWidth="1"/>
    <col min="1546" max="1547" width="6.6640625" style="17" customWidth="1"/>
    <col min="1548" max="1548" width="7.33203125" style="17" customWidth="1"/>
    <col min="1549" max="1549" width="9.109375" style="17"/>
    <col min="1550" max="1550" width="9.6640625" style="17" customWidth="1"/>
    <col min="1551" max="1551" width="11.109375" style="17" customWidth="1"/>
    <col min="1552" max="1552" width="12.88671875" style="17" customWidth="1"/>
    <col min="1553" max="1553" width="7.5546875" style="17" customWidth="1"/>
    <col min="1554" max="1554" width="11.5546875" style="17" customWidth="1"/>
    <col min="1555" max="1555" width="19.5546875" style="17" customWidth="1"/>
    <col min="1556" max="1792" width="9.109375" style="17"/>
    <col min="1793" max="1793" width="1.109375" style="17" customWidth="1"/>
    <col min="1794" max="1795" width="4.33203125" style="17" customWidth="1"/>
    <col min="1796" max="1796" width="5.109375" style="17" customWidth="1"/>
    <col min="1797" max="1798" width="10.6640625" style="17" customWidth="1"/>
    <col min="1799" max="1801" width="3.5546875" style="17" customWidth="1"/>
    <col min="1802" max="1803" width="6.6640625" style="17" customWidth="1"/>
    <col min="1804" max="1804" width="7.33203125" style="17" customWidth="1"/>
    <col min="1805" max="1805" width="9.109375" style="17"/>
    <col min="1806" max="1806" width="9.6640625" style="17" customWidth="1"/>
    <col min="1807" max="1807" width="11.109375" style="17" customWidth="1"/>
    <col min="1808" max="1808" width="12.88671875" style="17" customWidth="1"/>
    <col min="1809" max="1809" width="7.5546875" style="17" customWidth="1"/>
    <col min="1810" max="1810" width="11.5546875" style="17" customWidth="1"/>
    <col min="1811" max="1811" width="19.5546875" style="17" customWidth="1"/>
    <col min="1812" max="2048" width="9.109375" style="17"/>
    <col min="2049" max="2049" width="1.109375" style="17" customWidth="1"/>
    <col min="2050" max="2051" width="4.33203125" style="17" customWidth="1"/>
    <col min="2052" max="2052" width="5.109375" style="17" customWidth="1"/>
    <col min="2053" max="2054" width="10.6640625" style="17" customWidth="1"/>
    <col min="2055" max="2057" width="3.5546875" style="17" customWidth="1"/>
    <col min="2058" max="2059" width="6.6640625" style="17" customWidth="1"/>
    <col min="2060" max="2060" width="7.33203125" style="17" customWidth="1"/>
    <col min="2061" max="2061" width="9.109375" style="17"/>
    <col min="2062" max="2062" width="9.6640625" style="17" customWidth="1"/>
    <col min="2063" max="2063" width="11.109375" style="17" customWidth="1"/>
    <col min="2064" max="2064" width="12.88671875" style="17" customWidth="1"/>
    <col min="2065" max="2065" width="7.5546875" style="17" customWidth="1"/>
    <col min="2066" max="2066" width="11.5546875" style="17" customWidth="1"/>
    <col min="2067" max="2067" width="19.5546875" style="17" customWidth="1"/>
    <col min="2068" max="2304" width="9.109375" style="17"/>
    <col min="2305" max="2305" width="1.109375" style="17" customWidth="1"/>
    <col min="2306" max="2307" width="4.33203125" style="17" customWidth="1"/>
    <col min="2308" max="2308" width="5.109375" style="17" customWidth="1"/>
    <col min="2309" max="2310" width="10.6640625" style="17" customWidth="1"/>
    <col min="2311" max="2313" width="3.5546875" style="17" customWidth="1"/>
    <col min="2314" max="2315" width="6.6640625" style="17" customWidth="1"/>
    <col min="2316" max="2316" width="7.33203125" style="17" customWidth="1"/>
    <col min="2317" max="2317" width="9.109375" style="17"/>
    <col min="2318" max="2318" width="9.6640625" style="17" customWidth="1"/>
    <col min="2319" max="2319" width="11.109375" style="17" customWidth="1"/>
    <col min="2320" max="2320" width="12.88671875" style="17" customWidth="1"/>
    <col min="2321" max="2321" width="7.5546875" style="17" customWidth="1"/>
    <col min="2322" max="2322" width="11.5546875" style="17" customWidth="1"/>
    <col min="2323" max="2323" width="19.5546875" style="17" customWidth="1"/>
    <col min="2324" max="2560" width="9.109375" style="17"/>
    <col min="2561" max="2561" width="1.109375" style="17" customWidth="1"/>
    <col min="2562" max="2563" width="4.33203125" style="17" customWidth="1"/>
    <col min="2564" max="2564" width="5.109375" style="17" customWidth="1"/>
    <col min="2565" max="2566" width="10.6640625" style="17" customWidth="1"/>
    <col min="2567" max="2569" width="3.5546875" style="17" customWidth="1"/>
    <col min="2570" max="2571" width="6.6640625" style="17" customWidth="1"/>
    <col min="2572" max="2572" width="7.33203125" style="17" customWidth="1"/>
    <col min="2573" max="2573" width="9.109375" style="17"/>
    <col min="2574" max="2574" width="9.6640625" style="17" customWidth="1"/>
    <col min="2575" max="2575" width="11.109375" style="17" customWidth="1"/>
    <col min="2576" max="2576" width="12.88671875" style="17" customWidth="1"/>
    <col min="2577" max="2577" width="7.5546875" style="17" customWidth="1"/>
    <col min="2578" max="2578" width="11.5546875" style="17" customWidth="1"/>
    <col min="2579" max="2579" width="19.5546875" style="17" customWidth="1"/>
    <col min="2580" max="2816" width="9.109375" style="17"/>
    <col min="2817" max="2817" width="1.109375" style="17" customWidth="1"/>
    <col min="2818" max="2819" width="4.33203125" style="17" customWidth="1"/>
    <col min="2820" max="2820" width="5.109375" style="17" customWidth="1"/>
    <col min="2821" max="2822" width="10.6640625" style="17" customWidth="1"/>
    <col min="2823" max="2825" width="3.5546875" style="17" customWidth="1"/>
    <col min="2826" max="2827" width="6.6640625" style="17" customWidth="1"/>
    <col min="2828" max="2828" width="7.33203125" style="17" customWidth="1"/>
    <col min="2829" max="2829" width="9.109375" style="17"/>
    <col min="2830" max="2830" width="9.6640625" style="17" customWidth="1"/>
    <col min="2831" max="2831" width="11.109375" style="17" customWidth="1"/>
    <col min="2832" max="2832" width="12.88671875" style="17" customWidth="1"/>
    <col min="2833" max="2833" width="7.5546875" style="17" customWidth="1"/>
    <col min="2834" max="2834" width="11.5546875" style="17" customWidth="1"/>
    <col min="2835" max="2835" width="19.5546875" style="17" customWidth="1"/>
    <col min="2836" max="3072" width="9.109375" style="17"/>
    <col min="3073" max="3073" width="1.109375" style="17" customWidth="1"/>
    <col min="3074" max="3075" width="4.33203125" style="17" customWidth="1"/>
    <col min="3076" max="3076" width="5.109375" style="17" customWidth="1"/>
    <col min="3077" max="3078" width="10.6640625" style="17" customWidth="1"/>
    <col min="3079" max="3081" width="3.5546875" style="17" customWidth="1"/>
    <col min="3082" max="3083" width="6.6640625" style="17" customWidth="1"/>
    <col min="3084" max="3084" width="7.33203125" style="17" customWidth="1"/>
    <col min="3085" max="3085" width="9.109375" style="17"/>
    <col min="3086" max="3086" width="9.6640625" style="17" customWidth="1"/>
    <col min="3087" max="3087" width="11.109375" style="17" customWidth="1"/>
    <col min="3088" max="3088" width="12.88671875" style="17" customWidth="1"/>
    <col min="3089" max="3089" width="7.5546875" style="17" customWidth="1"/>
    <col min="3090" max="3090" width="11.5546875" style="17" customWidth="1"/>
    <col min="3091" max="3091" width="19.5546875" style="17" customWidth="1"/>
    <col min="3092" max="3328" width="9.109375" style="17"/>
    <col min="3329" max="3329" width="1.109375" style="17" customWidth="1"/>
    <col min="3330" max="3331" width="4.33203125" style="17" customWidth="1"/>
    <col min="3332" max="3332" width="5.109375" style="17" customWidth="1"/>
    <col min="3333" max="3334" width="10.6640625" style="17" customWidth="1"/>
    <col min="3335" max="3337" width="3.5546875" style="17" customWidth="1"/>
    <col min="3338" max="3339" width="6.6640625" style="17" customWidth="1"/>
    <col min="3340" max="3340" width="7.33203125" style="17" customWidth="1"/>
    <col min="3341" max="3341" width="9.109375" style="17"/>
    <col min="3342" max="3342" width="9.6640625" style="17" customWidth="1"/>
    <col min="3343" max="3343" width="11.109375" style="17" customWidth="1"/>
    <col min="3344" max="3344" width="12.88671875" style="17" customWidth="1"/>
    <col min="3345" max="3345" width="7.5546875" style="17" customWidth="1"/>
    <col min="3346" max="3346" width="11.5546875" style="17" customWidth="1"/>
    <col min="3347" max="3347" width="19.5546875" style="17" customWidth="1"/>
    <col min="3348" max="3584" width="9.109375" style="17"/>
    <col min="3585" max="3585" width="1.109375" style="17" customWidth="1"/>
    <col min="3586" max="3587" width="4.33203125" style="17" customWidth="1"/>
    <col min="3588" max="3588" width="5.109375" style="17" customWidth="1"/>
    <col min="3589" max="3590" width="10.6640625" style="17" customWidth="1"/>
    <col min="3591" max="3593" width="3.5546875" style="17" customWidth="1"/>
    <col min="3594" max="3595" width="6.6640625" style="17" customWidth="1"/>
    <col min="3596" max="3596" width="7.33203125" style="17" customWidth="1"/>
    <col min="3597" max="3597" width="9.109375" style="17"/>
    <col min="3598" max="3598" width="9.6640625" style="17" customWidth="1"/>
    <col min="3599" max="3599" width="11.109375" style="17" customWidth="1"/>
    <col min="3600" max="3600" width="12.88671875" style="17" customWidth="1"/>
    <col min="3601" max="3601" width="7.5546875" style="17" customWidth="1"/>
    <col min="3602" max="3602" width="11.5546875" style="17" customWidth="1"/>
    <col min="3603" max="3603" width="19.5546875" style="17" customWidth="1"/>
    <col min="3604" max="3840" width="9.109375" style="17"/>
    <col min="3841" max="3841" width="1.109375" style="17" customWidth="1"/>
    <col min="3842" max="3843" width="4.33203125" style="17" customWidth="1"/>
    <col min="3844" max="3844" width="5.109375" style="17" customWidth="1"/>
    <col min="3845" max="3846" width="10.6640625" style="17" customWidth="1"/>
    <col min="3847" max="3849" width="3.5546875" style="17" customWidth="1"/>
    <col min="3850" max="3851" width="6.6640625" style="17" customWidth="1"/>
    <col min="3852" max="3852" width="7.33203125" style="17" customWidth="1"/>
    <col min="3853" max="3853" width="9.109375" style="17"/>
    <col min="3854" max="3854" width="9.6640625" style="17" customWidth="1"/>
    <col min="3855" max="3855" width="11.109375" style="17" customWidth="1"/>
    <col min="3856" max="3856" width="12.88671875" style="17" customWidth="1"/>
    <col min="3857" max="3857" width="7.5546875" style="17" customWidth="1"/>
    <col min="3858" max="3858" width="11.5546875" style="17" customWidth="1"/>
    <col min="3859" max="3859" width="19.5546875" style="17" customWidth="1"/>
    <col min="3860" max="4096" width="9.109375" style="17"/>
    <col min="4097" max="4097" width="1.109375" style="17" customWidth="1"/>
    <col min="4098" max="4099" width="4.33203125" style="17" customWidth="1"/>
    <col min="4100" max="4100" width="5.109375" style="17" customWidth="1"/>
    <col min="4101" max="4102" width="10.6640625" style="17" customWidth="1"/>
    <col min="4103" max="4105" width="3.5546875" style="17" customWidth="1"/>
    <col min="4106" max="4107" width="6.6640625" style="17" customWidth="1"/>
    <col min="4108" max="4108" width="7.33203125" style="17" customWidth="1"/>
    <col min="4109" max="4109" width="9.109375" style="17"/>
    <col min="4110" max="4110" width="9.6640625" style="17" customWidth="1"/>
    <col min="4111" max="4111" width="11.109375" style="17" customWidth="1"/>
    <col min="4112" max="4112" width="12.88671875" style="17" customWidth="1"/>
    <col min="4113" max="4113" width="7.5546875" style="17" customWidth="1"/>
    <col min="4114" max="4114" width="11.5546875" style="17" customWidth="1"/>
    <col min="4115" max="4115" width="19.5546875" style="17" customWidth="1"/>
    <col min="4116" max="4352" width="9.109375" style="17"/>
    <col min="4353" max="4353" width="1.109375" style="17" customWidth="1"/>
    <col min="4354" max="4355" width="4.33203125" style="17" customWidth="1"/>
    <col min="4356" max="4356" width="5.109375" style="17" customWidth="1"/>
    <col min="4357" max="4358" width="10.6640625" style="17" customWidth="1"/>
    <col min="4359" max="4361" width="3.5546875" style="17" customWidth="1"/>
    <col min="4362" max="4363" width="6.6640625" style="17" customWidth="1"/>
    <col min="4364" max="4364" width="7.33203125" style="17" customWidth="1"/>
    <col min="4365" max="4365" width="9.109375" style="17"/>
    <col min="4366" max="4366" width="9.6640625" style="17" customWidth="1"/>
    <col min="4367" max="4367" width="11.109375" style="17" customWidth="1"/>
    <col min="4368" max="4368" width="12.88671875" style="17" customWidth="1"/>
    <col min="4369" max="4369" width="7.5546875" style="17" customWidth="1"/>
    <col min="4370" max="4370" width="11.5546875" style="17" customWidth="1"/>
    <col min="4371" max="4371" width="19.5546875" style="17" customWidth="1"/>
    <col min="4372" max="4608" width="9.109375" style="17"/>
    <col min="4609" max="4609" width="1.109375" style="17" customWidth="1"/>
    <col min="4610" max="4611" width="4.33203125" style="17" customWidth="1"/>
    <col min="4612" max="4612" width="5.109375" style="17" customWidth="1"/>
    <col min="4613" max="4614" width="10.6640625" style="17" customWidth="1"/>
    <col min="4615" max="4617" width="3.5546875" style="17" customWidth="1"/>
    <col min="4618" max="4619" width="6.6640625" style="17" customWidth="1"/>
    <col min="4620" max="4620" width="7.33203125" style="17" customWidth="1"/>
    <col min="4621" max="4621" width="9.109375" style="17"/>
    <col min="4622" max="4622" width="9.6640625" style="17" customWidth="1"/>
    <col min="4623" max="4623" width="11.109375" style="17" customWidth="1"/>
    <col min="4624" max="4624" width="12.88671875" style="17" customWidth="1"/>
    <col min="4625" max="4625" width="7.5546875" style="17" customWidth="1"/>
    <col min="4626" max="4626" width="11.5546875" style="17" customWidth="1"/>
    <col min="4627" max="4627" width="19.5546875" style="17" customWidth="1"/>
    <col min="4628" max="4864" width="9.109375" style="17"/>
    <col min="4865" max="4865" width="1.109375" style="17" customWidth="1"/>
    <col min="4866" max="4867" width="4.33203125" style="17" customWidth="1"/>
    <col min="4868" max="4868" width="5.109375" style="17" customWidth="1"/>
    <col min="4869" max="4870" width="10.6640625" style="17" customWidth="1"/>
    <col min="4871" max="4873" width="3.5546875" style="17" customWidth="1"/>
    <col min="4874" max="4875" width="6.6640625" style="17" customWidth="1"/>
    <col min="4876" max="4876" width="7.33203125" style="17" customWidth="1"/>
    <col min="4877" max="4877" width="9.109375" style="17"/>
    <col min="4878" max="4878" width="9.6640625" style="17" customWidth="1"/>
    <col min="4879" max="4879" width="11.109375" style="17" customWidth="1"/>
    <col min="4880" max="4880" width="12.88671875" style="17" customWidth="1"/>
    <col min="4881" max="4881" width="7.5546875" style="17" customWidth="1"/>
    <col min="4882" max="4882" width="11.5546875" style="17" customWidth="1"/>
    <col min="4883" max="4883" width="19.5546875" style="17" customWidth="1"/>
    <col min="4884" max="5120" width="9.109375" style="17"/>
    <col min="5121" max="5121" width="1.109375" style="17" customWidth="1"/>
    <col min="5122" max="5123" width="4.33203125" style="17" customWidth="1"/>
    <col min="5124" max="5124" width="5.109375" style="17" customWidth="1"/>
    <col min="5125" max="5126" width="10.6640625" style="17" customWidth="1"/>
    <col min="5127" max="5129" width="3.5546875" style="17" customWidth="1"/>
    <col min="5130" max="5131" width="6.6640625" style="17" customWidth="1"/>
    <col min="5132" max="5132" width="7.33203125" style="17" customWidth="1"/>
    <col min="5133" max="5133" width="9.109375" style="17"/>
    <col min="5134" max="5134" width="9.6640625" style="17" customWidth="1"/>
    <col min="5135" max="5135" width="11.109375" style="17" customWidth="1"/>
    <col min="5136" max="5136" width="12.88671875" style="17" customWidth="1"/>
    <col min="5137" max="5137" width="7.5546875" style="17" customWidth="1"/>
    <col min="5138" max="5138" width="11.5546875" style="17" customWidth="1"/>
    <col min="5139" max="5139" width="19.5546875" style="17" customWidth="1"/>
    <col min="5140" max="5376" width="9.109375" style="17"/>
    <col min="5377" max="5377" width="1.109375" style="17" customWidth="1"/>
    <col min="5378" max="5379" width="4.33203125" style="17" customWidth="1"/>
    <col min="5380" max="5380" width="5.109375" style="17" customWidth="1"/>
    <col min="5381" max="5382" width="10.6640625" style="17" customWidth="1"/>
    <col min="5383" max="5385" width="3.5546875" style="17" customWidth="1"/>
    <col min="5386" max="5387" width="6.6640625" style="17" customWidth="1"/>
    <col min="5388" max="5388" width="7.33203125" style="17" customWidth="1"/>
    <col min="5389" max="5389" width="9.109375" style="17"/>
    <col min="5390" max="5390" width="9.6640625" style="17" customWidth="1"/>
    <col min="5391" max="5391" width="11.109375" style="17" customWidth="1"/>
    <col min="5392" max="5392" width="12.88671875" style="17" customWidth="1"/>
    <col min="5393" max="5393" width="7.5546875" style="17" customWidth="1"/>
    <col min="5394" max="5394" width="11.5546875" style="17" customWidth="1"/>
    <col min="5395" max="5395" width="19.5546875" style="17" customWidth="1"/>
    <col min="5396" max="5632" width="9.109375" style="17"/>
    <col min="5633" max="5633" width="1.109375" style="17" customWidth="1"/>
    <col min="5634" max="5635" width="4.33203125" style="17" customWidth="1"/>
    <col min="5636" max="5636" width="5.109375" style="17" customWidth="1"/>
    <col min="5637" max="5638" width="10.6640625" style="17" customWidth="1"/>
    <col min="5639" max="5641" width="3.5546875" style="17" customWidth="1"/>
    <col min="5642" max="5643" width="6.6640625" style="17" customWidth="1"/>
    <col min="5644" max="5644" width="7.33203125" style="17" customWidth="1"/>
    <col min="5645" max="5645" width="9.109375" style="17"/>
    <col min="5646" max="5646" width="9.6640625" style="17" customWidth="1"/>
    <col min="5647" max="5647" width="11.109375" style="17" customWidth="1"/>
    <col min="5648" max="5648" width="12.88671875" style="17" customWidth="1"/>
    <col min="5649" max="5649" width="7.5546875" style="17" customWidth="1"/>
    <col min="5650" max="5650" width="11.5546875" style="17" customWidth="1"/>
    <col min="5651" max="5651" width="19.5546875" style="17" customWidth="1"/>
    <col min="5652" max="5888" width="9.109375" style="17"/>
    <col min="5889" max="5889" width="1.109375" style="17" customWidth="1"/>
    <col min="5890" max="5891" width="4.33203125" style="17" customWidth="1"/>
    <col min="5892" max="5892" width="5.109375" style="17" customWidth="1"/>
    <col min="5893" max="5894" width="10.6640625" style="17" customWidth="1"/>
    <col min="5895" max="5897" width="3.5546875" style="17" customWidth="1"/>
    <col min="5898" max="5899" width="6.6640625" style="17" customWidth="1"/>
    <col min="5900" max="5900" width="7.33203125" style="17" customWidth="1"/>
    <col min="5901" max="5901" width="9.109375" style="17"/>
    <col min="5902" max="5902" width="9.6640625" style="17" customWidth="1"/>
    <col min="5903" max="5903" width="11.109375" style="17" customWidth="1"/>
    <col min="5904" max="5904" width="12.88671875" style="17" customWidth="1"/>
    <col min="5905" max="5905" width="7.5546875" style="17" customWidth="1"/>
    <col min="5906" max="5906" width="11.5546875" style="17" customWidth="1"/>
    <col min="5907" max="5907" width="19.5546875" style="17" customWidth="1"/>
    <col min="5908" max="6144" width="9.109375" style="17"/>
    <col min="6145" max="6145" width="1.109375" style="17" customWidth="1"/>
    <col min="6146" max="6147" width="4.33203125" style="17" customWidth="1"/>
    <col min="6148" max="6148" width="5.109375" style="17" customWidth="1"/>
    <col min="6149" max="6150" width="10.6640625" style="17" customWidth="1"/>
    <col min="6151" max="6153" width="3.5546875" style="17" customWidth="1"/>
    <col min="6154" max="6155" width="6.6640625" style="17" customWidth="1"/>
    <col min="6156" max="6156" width="7.33203125" style="17" customWidth="1"/>
    <col min="6157" max="6157" width="9.109375" style="17"/>
    <col min="6158" max="6158" width="9.6640625" style="17" customWidth="1"/>
    <col min="6159" max="6159" width="11.109375" style="17" customWidth="1"/>
    <col min="6160" max="6160" width="12.88671875" style="17" customWidth="1"/>
    <col min="6161" max="6161" width="7.5546875" style="17" customWidth="1"/>
    <col min="6162" max="6162" width="11.5546875" style="17" customWidth="1"/>
    <col min="6163" max="6163" width="19.5546875" style="17" customWidth="1"/>
    <col min="6164" max="6400" width="9.109375" style="17"/>
    <col min="6401" max="6401" width="1.109375" style="17" customWidth="1"/>
    <col min="6402" max="6403" width="4.33203125" style="17" customWidth="1"/>
    <col min="6404" max="6404" width="5.109375" style="17" customWidth="1"/>
    <col min="6405" max="6406" width="10.6640625" style="17" customWidth="1"/>
    <col min="6407" max="6409" width="3.5546875" style="17" customWidth="1"/>
    <col min="6410" max="6411" width="6.6640625" style="17" customWidth="1"/>
    <col min="6412" max="6412" width="7.33203125" style="17" customWidth="1"/>
    <col min="6413" max="6413" width="9.109375" style="17"/>
    <col min="6414" max="6414" width="9.6640625" style="17" customWidth="1"/>
    <col min="6415" max="6415" width="11.109375" style="17" customWidth="1"/>
    <col min="6416" max="6416" width="12.88671875" style="17" customWidth="1"/>
    <col min="6417" max="6417" width="7.5546875" style="17" customWidth="1"/>
    <col min="6418" max="6418" width="11.5546875" style="17" customWidth="1"/>
    <col min="6419" max="6419" width="19.5546875" style="17" customWidth="1"/>
    <col min="6420" max="6656" width="9.109375" style="17"/>
    <col min="6657" max="6657" width="1.109375" style="17" customWidth="1"/>
    <col min="6658" max="6659" width="4.33203125" style="17" customWidth="1"/>
    <col min="6660" max="6660" width="5.109375" style="17" customWidth="1"/>
    <col min="6661" max="6662" width="10.6640625" style="17" customWidth="1"/>
    <col min="6663" max="6665" width="3.5546875" style="17" customWidth="1"/>
    <col min="6666" max="6667" width="6.6640625" style="17" customWidth="1"/>
    <col min="6668" max="6668" width="7.33203125" style="17" customWidth="1"/>
    <col min="6669" max="6669" width="9.109375" style="17"/>
    <col min="6670" max="6670" width="9.6640625" style="17" customWidth="1"/>
    <col min="6671" max="6671" width="11.109375" style="17" customWidth="1"/>
    <col min="6672" max="6672" width="12.88671875" style="17" customWidth="1"/>
    <col min="6673" max="6673" width="7.5546875" style="17" customWidth="1"/>
    <col min="6674" max="6674" width="11.5546875" style="17" customWidth="1"/>
    <col min="6675" max="6675" width="19.5546875" style="17" customWidth="1"/>
    <col min="6676" max="6912" width="9.109375" style="17"/>
    <col min="6913" max="6913" width="1.109375" style="17" customWidth="1"/>
    <col min="6914" max="6915" width="4.33203125" style="17" customWidth="1"/>
    <col min="6916" max="6916" width="5.109375" style="17" customWidth="1"/>
    <col min="6917" max="6918" width="10.6640625" style="17" customWidth="1"/>
    <col min="6919" max="6921" width="3.5546875" style="17" customWidth="1"/>
    <col min="6922" max="6923" width="6.6640625" style="17" customWidth="1"/>
    <col min="6924" max="6924" width="7.33203125" style="17" customWidth="1"/>
    <col min="6925" max="6925" width="9.109375" style="17"/>
    <col min="6926" max="6926" width="9.6640625" style="17" customWidth="1"/>
    <col min="6927" max="6927" width="11.109375" style="17" customWidth="1"/>
    <col min="6928" max="6928" width="12.88671875" style="17" customWidth="1"/>
    <col min="6929" max="6929" width="7.5546875" style="17" customWidth="1"/>
    <col min="6930" max="6930" width="11.5546875" style="17" customWidth="1"/>
    <col min="6931" max="6931" width="19.5546875" style="17" customWidth="1"/>
    <col min="6932" max="7168" width="9.109375" style="17"/>
    <col min="7169" max="7169" width="1.109375" style="17" customWidth="1"/>
    <col min="7170" max="7171" width="4.33203125" style="17" customWidth="1"/>
    <col min="7172" max="7172" width="5.109375" style="17" customWidth="1"/>
    <col min="7173" max="7174" width="10.6640625" style="17" customWidth="1"/>
    <col min="7175" max="7177" width="3.5546875" style="17" customWidth="1"/>
    <col min="7178" max="7179" width="6.6640625" style="17" customWidth="1"/>
    <col min="7180" max="7180" width="7.33203125" style="17" customWidth="1"/>
    <col min="7181" max="7181" width="9.109375" style="17"/>
    <col min="7182" max="7182" width="9.6640625" style="17" customWidth="1"/>
    <col min="7183" max="7183" width="11.109375" style="17" customWidth="1"/>
    <col min="7184" max="7184" width="12.88671875" style="17" customWidth="1"/>
    <col min="7185" max="7185" width="7.5546875" style="17" customWidth="1"/>
    <col min="7186" max="7186" width="11.5546875" style="17" customWidth="1"/>
    <col min="7187" max="7187" width="19.5546875" style="17" customWidth="1"/>
    <col min="7188" max="7424" width="9.109375" style="17"/>
    <col min="7425" max="7425" width="1.109375" style="17" customWidth="1"/>
    <col min="7426" max="7427" width="4.33203125" style="17" customWidth="1"/>
    <col min="7428" max="7428" width="5.109375" style="17" customWidth="1"/>
    <col min="7429" max="7430" width="10.6640625" style="17" customWidth="1"/>
    <col min="7431" max="7433" width="3.5546875" style="17" customWidth="1"/>
    <col min="7434" max="7435" width="6.6640625" style="17" customWidth="1"/>
    <col min="7436" max="7436" width="7.33203125" style="17" customWidth="1"/>
    <col min="7437" max="7437" width="9.109375" style="17"/>
    <col min="7438" max="7438" width="9.6640625" style="17" customWidth="1"/>
    <col min="7439" max="7439" width="11.109375" style="17" customWidth="1"/>
    <col min="7440" max="7440" width="12.88671875" style="17" customWidth="1"/>
    <col min="7441" max="7441" width="7.5546875" style="17" customWidth="1"/>
    <col min="7442" max="7442" width="11.5546875" style="17" customWidth="1"/>
    <col min="7443" max="7443" width="19.5546875" style="17" customWidth="1"/>
    <col min="7444" max="7680" width="9.109375" style="17"/>
    <col min="7681" max="7681" width="1.109375" style="17" customWidth="1"/>
    <col min="7682" max="7683" width="4.33203125" style="17" customWidth="1"/>
    <col min="7684" max="7684" width="5.109375" style="17" customWidth="1"/>
    <col min="7685" max="7686" width="10.6640625" style="17" customWidth="1"/>
    <col min="7687" max="7689" width="3.5546875" style="17" customWidth="1"/>
    <col min="7690" max="7691" width="6.6640625" style="17" customWidth="1"/>
    <col min="7692" max="7692" width="7.33203125" style="17" customWidth="1"/>
    <col min="7693" max="7693" width="9.109375" style="17"/>
    <col min="7694" max="7694" width="9.6640625" style="17" customWidth="1"/>
    <col min="7695" max="7695" width="11.109375" style="17" customWidth="1"/>
    <col min="7696" max="7696" width="12.88671875" style="17" customWidth="1"/>
    <col min="7697" max="7697" width="7.5546875" style="17" customWidth="1"/>
    <col min="7698" max="7698" width="11.5546875" style="17" customWidth="1"/>
    <col min="7699" max="7699" width="19.5546875" style="17" customWidth="1"/>
    <col min="7700" max="7936" width="9.109375" style="17"/>
    <col min="7937" max="7937" width="1.109375" style="17" customWidth="1"/>
    <col min="7938" max="7939" width="4.33203125" style="17" customWidth="1"/>
    <col min="7940" max="7940" width="5.109375" style="17" customWidth="1"/>
    <col min="7941" max="7942" width="10.6640625" style="17" customWidth="1"/>
    <col min="7943" max="7945" width="3.5546875" style="17" customWidth="1"/>
    <col min="7946" max="7947" width="6.6640625" style="17" customWidth="1"/>
    <col min="7948" max="7948" width="7.33203125" style="17" customWidth="1"/>
    <col min="7949" max="7949" width="9.109375" style="17"/>
    <col min="7950" max="7950" width="9.6640625" style="17" customWidth="1"/>
    <col min="7951" max="7951" width="11.109375" style="17" customWidth="1"/>
    <col min="7952" max="7952" width="12.88671875" style="17" customWidth="1"/>
    <col min="7953" max="7953" width="7.5546875" style="17" customWidth="1"/>
    <col min="7954" max="7954" width="11.5546875" style="17" customWidth="1"/>
    <col min="7955" max="7955" width="19.5546875" style="17" customWidth="1"/>
    <col min="7956" max="8192" width="9.109375" style="17"/>
    <col min="8193" max="8193" width="1.109375" style="17" customWidth="1"/>
    <col min="8194" max="8195" width="4.33203125" style="17" customWidth="1"/>
    <col min="8196" max="8196" width="5.109375" style="17" customWidth="1"/>
    <col min="8197" max="8198" width="10.6640625" style="17" customWidth="1"/>
    <col min="8199" max="8201" width="3.5546875" style="17" customWidth="1"/>
    <col min="8202" max="8203" width="6.6640625" style="17" customWidth="1"/>
    <col min="8204" max="8204" width="7.33203125" style="17" customWidth="1"/>
    <col min="8205" max="8205" width="9.109375" style="17"/>
    <col min="8206" max="8206" width="9.6640625" style="17" customWidth="1"/>
    <col min="8207" max="8207" width="11.109375" style="17" customWidth="1"/>
    <col min="8208" max="8208" width="12.88671875" style="17" customWidth="1"/>
    <col min="8209" max="8209" width="7.5546875" style="17" customWidth="1"/>
    <col min="8210" max="8210" width="11.5546875" style="17" customWidth="1"/>
    <col min="8211" max="8211" width="19.5546875" style="17" customWidth="1"/>
    <col min="8212" max="8448" width="9.109375" style="17"/>
    <col min="8449" max="8449" width="1.109375" style="17" customWidth="1"/>
    <col min="8450" max="8451" width="4.33203125" style="17" customWidth="1"/>
    <col min="8452" max="8452" width="5.109375" style="17" customWidth="1"/>
    <col min="8453" max="8454" width="10.6640625" style="17" customWidth="1"/>
    <col min="8455" max="8457" width="3.5546875" style="17" customWidth="1"/>
    <col min="8458" max="8459" width="6.6640625" style="17" customWidth="1"/>
    <col min="8460" max="8460" width="7.33203125" style="17" customWidth="1"/>
    <col min="8461" max="8461" width="9.109375" style="17"/>
    <col min="8462" max="8462" width="9.6640625" style="17" customWidth="1"/>
    <col min="8463" max="8463" width="11.109375" style="17" customWidth="1"/>
    <col min="8464" max="8464" width="12.88671875" style="17" customWidth="1"/>
    <col min="8465" max="8465" width="7.5546875" style="17" customWidth="1"/>
    <col min="8466" max="8466" width="11.5546875" style="17" customWidth="1"/>
    <col min="8467" max="8467" width="19.5546875" style="17" customWidth="1"/>
    <col min="8468" max="8704" width="9.109375" style="17"/>
    <col min="8705" max="8705" width="1.109375" style="17" customWidth="1"/>
    <col min="8706" max="8707" width="4.33203125" style="17" customWidth="1"/>
    <col min="8708" max="8708" width="5.109375" style="17" customWidth="1"/>
    <col min="8709" max="8710" width="10.6640625" style="17" customWidth="1"/>
    <col min="8711" max="8713" width="3.5546875" style="17" customWidth="1"/>
    <col min="8714" max="8715" width="6.6640625" style="17" customWidth="1"/>
    <col min="8716" max="8716" width="7.33203125" style="17" customWidth="1"/>
    <col min="8717" max="8717" width="9.109375" style="17"/>
    <col min="8718" max="8718" width="9.6640625" style="17" customWidth="1"/>
    <col min="8719" max="8719" width="11.109375" style="17" customWidth="1"/>
    <col min="8720" max="8720" width="12.88671875" style="17" customWidth="1"/>
    <col min="8721" max="8721" width="7.5546875" style="17" customWidth="1"/>
    <col min="8722" max="8722" width="11.5546875" style="17" customWidth="1"/>
    <col min="8723" max="8723" width="19.5546875" style="17" customWidth="1"/>
    <col min="8724" max="8960" width="9.109375" style="17"/>
    <col min="8961" max="8961" width="1.109375" style="17" customWidth="1"/>
    <col min="8962" max="8963" width="4.33203125" style="17" customWidth="1"/>
    <col min="8964" max="8964" width="5.109375" style="17" customWidth="1"/>
    <col min="8965" max="8966" width="10.6640625" style="17" customWidth="1"/>
    <col min="8967" max="8969" width="3.5546875" style="17" customWidth="1"/>
    <col min="8970" max="8971" width="6.6640625" style="17" customWidth="1"/>
    <col min="8972" max="8972" width="7.33203125" style="17" customWidth="1"/>
    <col min="8973" max="8973" width="9.109375" style="17"/>
    <col min="8974" max="8974" width="9.6640625" style="17" customWidth="1"/>
    <col min="8975" max="8975" width="11.109375" style="17" customWidth="1"/>
    <col min="8976" max="8976" width="12.88671875" style="17" customWidth="1"/>
    <col min="8977" max="8977" width="7.5546875" style="17" customWidth="1"/>
    <col min="8978" max="8978" width="11.5546875" style="17" customWidth="1"/>
    <col min="8979" max="8979" width="19.5546875" style="17" customWidth="1"/>
    <col min="8980" max="9216" width="9.109375" style="17"/>
    <col min="9217" max="9217" width="1.109375" style="17" customWidth="1"/>
    <col min="9218" max="9219" width="4.33203125" style="17" customWidth="1"/>
    <col min="9220" max="9220" width="5.109375" style="17" customWidth="1"/>
    <col min="9221" max="9222" width="10.6640625" style="17" customWidth="1"/>
    <col min="9223" max="9225" width="3.5546875" style="17" customWidth="1"/>
    <col min="9226" max="9227" width="6.6640625" style="17" customWidth="1"/>
    <col min="9228" max="9228" width="7.33203125" style="17" customWidth="1"/>
    <col min="9229" max="9229" width="9.109375" style="17"/>
    <col min="9230" max="9230" width="9.6640625" style="17" customWidth="1"/>
    <col min="9231" max="9231" width="11.109375" style="17" customWidth="1"/>
    <col min="9232" max="9232" width="12.88671875" style="17" customWidth="1"/>
    <col min="9233" max="9233" width="7.5546875" style="17" customWidth="1"/>
    <col min="9234" max="9234" width="11.5546875" style="17" customWidth="1"/>
    <col min="9235" max="9235" width="19.5546875" style="17" customWidth="1"/>
    <col min="9236" max="9472" width="9.109375" style="17"/>
    <col min="9473" max="9473" width="1.109375" style="17" customWidth="1"/>
    <col min="9474" max="9475" width="4.33203125" style="17" customWidth="1"/>
    <col min="9476" max="9476" width="5.109375" style="17" customWidth="1"/>
    <col min="9477" max="9478" width="10.6640625" style="17" customWidth="1"/>
    <col min="9479" max="9481" width="3.5546875" style="17" customWidth="1"/>
    <col min="9482" max="9483" width="6.6640625" style="17" customWidth="1"/>
    <col min="9484" max="9484" width="7.33203125" style="17" customWidth="1"/>
    <col min="9485" max="9485" width="9.109375" style="17"/>
    <col min="9486" max="9486" width="9.6640625" style="17" customWidth="1"/>
    <col min="9487" max="9487" width="11.109375" style="17" customWidth="1"/>
    <col min="9488" max="9488" width="12.88671875" style="17" customWidth="1"/>
    <col min="9489" max="9489" width="7.5546875" style="17" customWidth="1"/>
    <col min="9490" max="9490" width="11.5546875" style="17" customWidth="1"/>
    <col min="9491" max="9491" width="19.5546875" style="17" customWidth="1"/>
    <col min="9492" max="9728" width="9.109375" style="17"/>
    <col min="9729" max="9729" width="1.109375" style="17" customWidth="1"/>
    <col min="9730" max="9731" width="4.33203125" style="17" customWidth="1"/>
    <col min="9732" max="9732" width="5.109375" style="17" customWidth="1"/>
    <col min="9733" max="9734" width="10.6640625" style="17" customWidth="1"/>
    <col min="9735" max="9737" width="3.5546875" style="17" customWidth="1"/>
    <col min="9738" max="9739" width="6.6640625" style="17" customWidth="1"/>
    <col min="9740" max="9740" width="7.33203125" style="17" customWidth="1"/>
    <col min="9741" max="9741" width="9.109375" style="17"/>
    <col min="9742" max="9742" width="9.6640625" style="17" customWidth="1"/>
    <col min="9743" max="9743" width="11.109375" style="17" customWidth="1"/>
    <col min="9744" max="9744" width="12.88671875" style="17" customWidth="1"/>
    <col min="9745" max="9745" width="7.5546875" style="17" customWidth="1"/>
    <col min="9746" max="9746" width="11.5546875" style="17" customWidth="1"/>
    <col min="9747" max="9747" width="19.5546875" style="17" customWidth="1"/>
    <col min="9748" max="9984" width="9.109375" style="17"/>
    <col min="9985" max="9985" width="1.109375" style="17" customWidth="1"/>
    <col min="9986" max="9987" width="4.33203125" style="17" customWidth="1"/>
    <col min="9988" max="9988" width="5.109375" style="17" customWidth="1"/>
    <col min="9989" max="9990" width="10.6640625" style="17" customWidth="1"/>
    <col min="9991" max="9993" width="3.5546875" style="17" customWidth="1"/>
    <col min="9994" max="9995" width="6.6640625" style="17" customWidth="1"/>
    <col min="9996" max="9996" width="7.33203125" style="17" customWidth="1"/>
    <col min="9997" max="9997" width="9.109375" style="17"/>
    <col min="9998" max="9998" width="9.6640625" style="17" customWidth="1"/>
    <col min="9999" max="9999" width="11.109375" style="17" customWidth="1"/>
    <col min="10000" max="10000" width="12.88671875" style="17" customWidth="1"/>
    <col min="10001" max="10001" width="7.5546875" style="17" customWidth="1"/>
    <col min="10002" max="10002" width="11.5546875" style="17" customWidth="1"/>
    <col min="10003" max="10003" width="19.5546875" style="17" customWidth="1"/>
    <col min="10004" max="10240" width="9.109375" style="17"/>
    <col min="10241" max="10241" width="1.109375" style="17" customWidth="1"/>
    <col min="10242" max="10243" width="4.33203125" style="17" customWidth="1"/>
    <col min="10244" max="10244" width="5.109375" style="17" customWidth="1"/>
    <col min="10245" max="10246" width="10.6640625" style="17" customWidth="1"/>
    <col min="10247" max="10249" width="3.5546875" style="17" customWidth="1"/>
    <col min="10250" max="10251" width="6.6640625" style="17" customWidth="1"/>
    <col min="10252" max="10252" width="7.33203125" style="17" customWidth="1"/>
    <col min="10253" max="10253" width="9.109375" style="17"/>
    <col min="10254" max="10254" width="9.6640625" style="17" customWidth="1"/>
    <col min="10255" max="10255" width="11.109375" style="17" customWidth="1"/>
    <col min="10256" max="10256" width="12.88671875" style="17" customWidth="1"/>
    <col min="10257" max="10257" width="7.5546875" style="17" customWidth="1"/>
    <col min="10258" max="10258" width="11.5546875" style="17" customWidth="1"/>
    <col min="10259" max="10259" width="19.5546875" style="17" customWidth="1"/>
    <col min="10260" max="10496" width="9.109375" style="17"/>
    <col min="10497" max="10497" width="1.109375" style="17" customWidth="1"/>
    <col min="10498" max="10499" width="4.33203125" style="17" customWidth="1"/>
    <col min="10500" max="10500" width="5.109375" style="17" customWidth="1"/>
    <col min="10501" max="10502" width="10.6640625" style="17" customWidth="1"/>
    <col min="10503" max="10505" width="3.5546875" style="17" customWidth="1"/>
    <col min="10506" max="10507" width="6.6640625" style="17" customWidth="1"/>
    <col min="10508" max="10508" width="7.33203125" style="17" customWidth="1"/>
    <col min="10509" max="10509" width="9.109375" style="17"/>
    <col min="10510" max="10510" width="9.6640625" style="17" customWidth="1"/>
    <col min="10511" max="10511" width="11.109375" style="17" customWidth="1"/>
    <col min="10512" max="10512" width="12.88671875" style="17" customWidth="1"/>
    <col min="10513" max="10513" width="7.5546875" style="17" customWidth="1"/>
    <col min="10514" max="10514" width="11.5546875" style="17" customWidth="1"/>
    <col min="10515" max="10515" width="19.5546875" style="17" customWidth="1"/>
    <col min="10516" max="10752" width="9.109375" style="17"/>
    <col min="10753" max="10753" width="1.109375" style="17" customWidth="1"/>
    <col min="10754" max="10755" width="4.33203125" style="17" customWidth="1"/>
    <col min="10756" max="10756" width="5.109375" style="17" customWidth="1"/>
    <col min="10757" max="10758" width="10.6640625" style="17" customWidth="1"/>
    <col min="10759" max="10761" width="3.5546875" style="17" customWidth="1"/>
    <col min="10762" max="10763" width="6.6640625" style="17" customWidth="1"/>
    <col min="10764" max="10764" width="7.33203125" style="17" customWidth="1"/>
    <col min="10765" max="10765" width="9.109375" style="17"/>
    <col min="10766" max="10766" width="9.6640625" style="17" customWidth="1"/>
    <col min="10767" max="10767" width="11.109375" style="17" customWidth="1"/>
    <col min="10768" max="10768" width="12.88671875" style="17" customWidth="1"/>
    <col min="10769" max="10769" width="7.5546875" style="17" customWidth="1"/>
    <col min="10770" max="10770" width="11.5546875" style="17" customWidth="1"/>
    <col min="10771" max="10771" width="19.5546875" style="17" customWidth="1"/>
    <col min="10772" max="11008" width="9.109375" style="17"/>
    <col min="11009" max="11009" width="1.109375" style="17" customWidth="1"/>
    <col min="11010" max="11011" width="4.33203125" style="17" customWidth="1"/>
    <col min="11012" max="11012" width="5.109375" style="17" customWidth="1"/>
    <col min="11013" max="11014" width="10.6640625" style="17" customWidth="1"/>
    <col min="11015" max="11017" width="3.5546875" style="17" customWidth="1"/>
    <col min="11018" max="11019" width="6.6640625" style="17" customWidth="1"/>
    <col min="11020" max="11020" width="7.33203125" style="17" customWidth="1"/>
    <col min="11021" max="11021" width="9.109375" style="17"/>
    <col min="11022" max="11022" width="9.6640625" style="17" customWidth="1"/>
    <col min="11023" max="11023" width="11.109375" style="17" customWidth="1"/>
    <col min="11024" max="11024" width="12.88671875" style="17" customWidth="1"/>
    <col min="11025" max="11025" width="7.5546875" style="17" customWidth="1"/>
    <col min="11026" max="11026" width="11.5546875" style="17" customWidth="1"/>
    <col min="11027" max="11027" width="19.5546875" style="17" customWidth="1"/>
    <col min="11028" max="11264" width="9.109375" style="17"/>
    <col min="11265" max="11265" width="1.109375" style="17" customWidth="1"/>
    <col min="11266" max="11267" width="4.33203125" style="17" customWidth="1"/>
    <col min="11268" max="11268" width="5.109375" style="17" customWidth="1"/>
    <col min="11269" max="11270" width="10.6640625" style="17" customWidth="1"/>
    <col min="11271" max="11273" width="3.5546875" style="17" customWidth="1"/>
    <col min="11274" max="11275" width="6.6640625" style="17" customWidth="1"/>
    <col min="11276" max="11276" width="7.33203125" style="17" customWidth="1"/>
    <col min="11277" max="11277" width="9.109375" style="17"/>
    <col min="11278" max="11278" width="9.6640625" style="17" customWidth="1"/>
    <col min="11279" max="11279" width="11.109375" style="17" customWidth="1"/>
    <col min="11280" max="11280" width="12.88671875" style="17" customWidth="1"/>
    <col min="11281" max="11281" width="7.5546875" style="17" customWidth="1"/>
    <col min="11282" max="11282" width="11.5546875" style="17" customWidth="1"/>
    <col min="11283" max="11283" width="19.5546875" style="17" customWidth="1"/>
    <col min="11284" max="11520" width="9.109375" style="17"/>
    <col min="11521" max="11521" width="1.109375" style="17" customWidth="1"/>
    <col min="11522" max="11523" width="4.33203125" style="17" customWidth="1"/>
    <col min="11524" max="11524" width="5.109375" style="17" customWidth="1"/>
    <col min="11525" max="11526" width="10.6640625" style="17" customWidth="1"/>
    <col min="11527" max="11529" width="3.5546875" style="17" customWidth="1"/>
    <col min="11530" max="11531" width="6.6640625" style="17" customWidth="1"/>
    <col min="11532" max="11532" width="7.33203125" style="17" customWidth="1"/>
    <col min="11533" max="11533" width="9.109375" style="17"/>
    <col min="11534" max="11534" width="9.6640625" style="17" customWidth="1"/>
    <col min="11535" max="11535" width="11.109375" style="17" customWidth="1"/>
    <col min="11536" max="11536" width="12.88671875" style="17" customWidth="1"/>
    <col min="11537" max="11537" width="7.5546875" style="17" customWidth="1"/>
    <col min="11538" max="11538" width="11.5546875" style="17" customWidth="1"/>
    <col min="11539" max="11539" width="19.5546875" style="17" customWidth="1"/>
    <col min="11540" max="11776" width="9.109375" style="17"/>
    <col min="11777" max="11777" width="1.109375" style="17" customWidth="1"/>
    <col min="11778" max="11779" width="4.33203125" style="17" customWidth="1"/>
    <col min="11780" max="11780" width="5.109375" style="17" customWidth="1"/>
    <col min="11781" max="11782" width="10.6640625" style="17" customWidth="1"/>
    <col min="11783" max="11785" width="3.5546875" style="17" customWidth="1"/>
    <col min="11786" max="11787" width="6.6640625" style="17" customWidth="1"/>
    <col min="11788" max="11788" width="7.33203125" style="17" customWidth="1"/>
    <col min="11789" max="11789" width="9.109375" style="17"/>
    <col min="11790" max="11790" width="9.6640625" style="17" customWidth="1"/>
    <col min="11791" max="11791" width="11.109375" style="17" customWidth="1"/>
    <col min="11792" max="11792" width="12.88671875" style="17" customWidth="1"/>
    <col min="11793" max="11793" width="7.5546875" style="17" customWidth="1"/>
    <col min="11794" max="11794" width="11.5546875" style="17" customWidth="1"/>
    <col min="11795" max="11795" width="19.5546875" style="17" customWidth="1"/>
    <col min="11796" max="12032" width="9.109375" style="17"/>
    <col min="12033" max="12033" width="1.109375" style="17" customWidth="1"/>
    <col min="12034" max="12035" width="4.33203125" style="17" customWidth="1"/>
    <col min="12036" max="12036" width="5.109375" style="17" customWidth="1"/>
    <col min="12037" max="12038" width="10.6640625" style="17" customWidth="1"/>
    <col min="12039" max="12041" width="3.5546875" style="17" customWidth="1"/>
    <col min="12042" max="12043" width="6.6640625" style="17" customWidth="1"/>
    <col min="12044" max="12044" width="7.33203125" style="17" customWidth="1"/>
    <col min="12045" max="12045" width="9.109375" style="17"/>
    <col min="12046" max="12046" width="9.6640625" style="17" customWidth="1"/>
    <col min="12047" max="12047" width="11.109375" style="17" customWidth="1"/>
    <col min="12048" max="12048" width="12.88671875" style="17" customWidth="1"/>
    <col min="12049" max="12049" width="7.5546875" style="17" customWidth="1"/>
    <col min="12050" max="12050" width="11.5546875" style="17" customWidth="1"/>
    <col min="12051" max="12051" width="19.5546875" style="17" customWidth="1"/>
    <col min="12052" max="12288" width="9.109375" style="17"/>
    <col min="12289" max="12289" width="1.109375" style="17" customWidth="1"/>
    <col min="12290" max="12291" width="4.33203125" style="17" customWidth="1"/>
    <col min="12292" max="12292" width="5.109375" style="17" customWidth="1"/>
    <col min="12293" max="12294" width="10.6640625" style="17" customWidth="1"/>
    <col min="12295" max="12297" width="3.5546875" style="17" customWidth="1"/>
    <col min="12298" max="12299" width="6.6640625" style="17" customWidth="1"/>
    <col min="12300" max="12300" width="7.33203125" style="17" customWidth="1"/>
    <col min="12301" max="12301" width="9.109375" style="17"/>
    <col min="12302" max="12302" width="9.6640625" style="17" customWidth="1"/>
    <col min="12303" max="12303" width="11.109375" style="17" customWidth="1"/>
    <col min="12304" max="12304" width="12.88671875" style="17" customWidth="1"/>
    <col min="12305" max="12305" width="7.5546875" style="17" customWidth="1"/>
    <col min="12306" max="12306" width="11.5546875" style="17" customWidth="1"/>
    <col min="12307" max="12307" width="19.5546875" style="17" customWidth="1"/>
    <col min="12308" max="12544" width="9.109375" style="17"/>
    <col min="12545" max="12545" width="1.109375" style="17" customWidth="1"/>
    <col min="12546" max="12547" width="4.33203125" style="17" customWidth="1"/>
    <col min="12548" max="12548" width="5.109375" style="17" customWidth="1"/>
    <col min="12549" max="12550" width="10.6640625" style="17" customWidth="1"/>
    <col min="12551" max="12553" width="3.5546875" style="17" customWidth="1"/>
    <col min="12554" max="12555" width="6.6640625" style="17" customWidth="1"/>
    <col min="12556" max="12556" width="7.33203125" style="17" customWidth="1"/>
    <col min="12557" max="12557" width="9.109375" style="17"/>
    <col min="12558" max="12558" width="9.6640625" style="17" customWidth="1"/>
    <col min="12559" max="12559" width="11.109375" style="17" customWidth="1"/>
    <col min="12560" max="12560" width="12.88671875" style="17" customWidth="1"/>
    <col min="12561" max="12561" width="7.5546875" style="17" customWidth="1"/>
    <col min="12562" max="12562" width="11.5546875" style="17" customWidth="1"/>
    <col min="12563" max="12563" width="19.5546875" style="17" customWidth="1"/>
    <col min="12564" max="12800" width="9.109375" style="17"/>
    <col min="12801" max="12801" width="1.109375" style="17" customWidth="1"/>
    <col min="12802" max="12803" width="4.33203125" style="17" customWidth="1"/>
    <col min="12804" max="12804" width="5.109375" style="17" customWidth="1"/>
    <col min="12805" max="12806" width="10.6640625" style="17" customWidth="1"/>
    <col min="12807" max="12809" width="3.5546875" style="17" customWidth="1"/>
    <col min="12810" max="12811" width="6.6640625" style="17" customWidth="1"/>
    <col min="12812" max="12812" width="7.33203125" style="17" customWidth="1"/>
    <col min="12813" max="12813" width="9.109375" style="17"/>
    <col min="12814" max="12814" width="9.6640625" style="17" customWidth="1"/>
    <col min="12815" max="12815" width="11.109375" style="17" customWidth="1"/>
    <col min="12816" max="12816" width="12.88671875" style="17" customWidth="1"/>
    <col min="12817" max="12817" width="7.5546875" style="17" customWidth="1"/>
    <col min="12818" max="12818" width="11.5546875" style="17" customWidth="1"/>
    <col min="12819" max="12819" width="19.5546875" style="17" customWidth="1"/>
    <col min="12820" max="13056" width="9.109375" style="17"/>
    <col min="13057" max="13057" width="1.109375" style="17" customWidth="1"/>
    <col min="13058" max="13059" width="4.33203125" style="17" customWidth="1"/>
    <col min="13060" max="13060" width="5.109375" style="17" customWidth="1"/>
    <col min="13061" max="13062" width="10.6640625" style="17" customWidth="1"/>
    <col min="13063" max="13065" width="3.5546875" style="17" customWidth="1"/>
    <col min="13066" max="13067" width="6.6640625" style="17" customWidth="1"/>
    <col min="13068" max="13068" width="7.33203125" style="17" customWidth="1"/>
    <col min="13069" max="13069" width="9.109375" style="17"/>
    <col min="13070" max="13070" width="9.6640625" style="17" customWidth="1"/>
    <col min="13071" max="13071" width="11.109375" style="17" customWidth="1"/>
    <col min="13072" max="13072" width="12.88671875" style="17" customWidth="1"/>
    <col min="13073" max="13073" width="7.5546875" style="17" customWidth="1"/>
    <col min="13074" max="13074" width="11.5546875" style="17" customWidth="1"/>
    <col min="13075" max="13075" width="19.5546875" style="17" customWidth="1"/>
    <col min="13076" max="13312" width="9.109375" style="17"/>
    <col min="13313" max="13313" width="1.109375" style="17" customWidth="1"/>
    <col min="13314" max="13315" width="4.33203125" style="17" customWidth="1"/>
    <col min="13316" max="13316" width="5.109375" style="17" customWidth="1"/>
    <col min="13317" max="13318" width="10.6640625" style="17" customWidth="1"/>
    <col min="13319" max="13321" width="3.5546875" style="17" customWidth="1"/>
    <col min="13322" max="13323" width="6.6640625" style="17" customWidth="1"/>
    <col min="13324" max="13324" width="7.33203125" style="17" customWidth="1"/>
    <col min="13325" max="13325" width="9.109375" style="17"/>
    <col min="13326" max="13326" width="9.6640625" style="17" customWidth="1"/>
    <col min="13327" max="13327" width="11.109375" style="17" customWidth="1"/>
    <col min="13328" max="13328" width="12.88671875" style="17" customWidth="1"/>
    <col min="13329" max="13329" width="7.5546875" style="17" customWidth="1"/>
    <col min="13330" max="13330" width="11.5546875" style="17" customWidth="1"/>
    <col min="13331" max="13331" width="19.5546875" style="17" customWidth="1"/>
    <col min="13332" max="13568" width="9.109375" style="17"/>
    <col min="13569" max="13569" width="1.109375" style="17" customWidth="1"/>
    <col min="13570" max="13571" width="4.33203125" style="17" customWidth="1"/>
    <col min="13572" max="13572" width="5.109375" style="17" customWidth="1"/>
    <col min="13573" max="13574" width="10.6640625" style="17" customWidth="1"/>
    <col min="13575" max="13577" width="3.5546875" style="17" customWidth="1"/>
    <col min="13578" max="13579" width="6.6640625" style="17" customWidth="1"/>
    <col min="13580" max="13580" width="7.33203125" style="17" customWidth="1"/>
    <col min="13581" max="13581" width="9.109375" style="17"/>
    <col min="13582" max="13582" width="9.6640625" style="17" customWidth="1"/>
    <col min="13583" max="13583" width="11.109375" style="17" customWidth="1"/>
    <col min="13584" max="13584" width="12.88671875" style="17" customWidth="1"/>
    <col min="13585" max="13585" width="7.5546875" style="17" customWidth="1"/>
    <col min="13586" max="13586" width="11.5546875" style="17" customWidth="1"/>
    <col min="13587" max="13587" width="19.5546875" style="17" customWidth="1"/>
    <col min="13588" max="13824" width="9.109375" style="17"/>
    <col min="13825" max="13825" width="1.109375" style="17" customWidth="1"/>
    <col min="13826" max="13827" width="4.33203125" style="17" customWidth="1"/>
    <col min="13828" max="13828" width="5.109375" style="17" customWidth="1"/>
    <col min="13829" max="13830" width="10.6640625" style="17" customWidth="1"/>
    <col min="13831" max="13833" width="3.5546875" style="17" customWidth="1"/>
    <col min="13834" max="13835" width="6.6640625" style="17" customWidth="1"/>
    <col min="13836" max="13836" width="7.33203125" style="17" customWidth="1"/>
    <col min="13837" max="13837" width="9.109375" style="17"/>
    <col min="13838" max="13838" width="9.6640625" style="17" customWidth="1"/>
    <col min="13839" max="13839" width="11.109375" style="17" customWidth="1"/>
    <col min="13840" max="13840" width="12.88671875" style="17" customWidth="1"/>
    <col min="13841" max="13841" width="7.5546875" style="17" customWidth="1"/>
    <col min="13842" max="13842" width="11.5546875" style="17" customWidth="1"/>
    <col min="13843" max="13843" width="19.5546875" style="17" customWidth="1"/>
    <col min="13844" max="14080" width="9.109375" style="17"/>
    <col min="14081" max="14081" width="1.109375" style="17" customWidth="1"/>
    <col min="14082" max="14083" width="4.33203125" style="17" customWidth="1"/>
    <col min="14084" max="14084" width="5.109375" style="17" customWidth="1"/>
    <col min="14085" max="14086" width="10.6640625" style="17" customWidth="1"/>
    <col min="14087" max="14089" width="3.5546875" style="17" customWidth="1"/>
    <col min="14090" max="14091" width="6.6640625" style="17" customWidth="1"/>
    <col min="14092" max="14092" width="7.33203125" style="17" customWidth="1"/>
    <col min="14093" max="14093" width="9.109375" style="17"/>
    <col min="14094" max="14094" width="9.6640625" style="17" customWidth="1"/>
    <col min="14095" max="14095" width="11.109375" style="17" customWidth="1"/>
    <col min="14096" max="14096" width="12.88671875" style="17" customWidth="1"/>
    <col min="14097" max="14097" width="7.5546875" style="17" customWidth="1"/>
    <col min="14098" max="14098" width="11.5546875" style="17" customWidth="1"/>
    <col min="14099" max="14099" width="19.5546875" style="17" customWidth="1"/>
    <col min="14100" max="14336" width="9.109375" style="17"/>
    <col min="14337" max="14337" width="1.109375" style="17" customWidth="1"/>
    <col min="14338" max="14339" width="4.33203125" style="17" customWidth="1"/>
    <col min="14340" max="14340" width="5.109375" style="17" customWidth="1"/>
    <col min="14341" max="14342" width="10.6640625" style="17" customWidth="1"/>
    <col min="14343" max="14345" width="3.5546875" style="17" customWidth="1"/>
    <col min="14346" max="14347" width="6.6640625" style="17" customWidth="1"/>
    <col min="14348" max="14348" width="7.33203125" style="17" customWidth="1"/>
    <col min="14349" max="14349" width="9.109375" style="17"/>
    <col min="14350" max="14350" width="9.6640625" style="17" customWidth="1"/>
    <col min="14351" max="14351" width="11.109375" style="17" customWidth="1"/>
    <col min="14352" max="14352" width="12.88671875" style="17" customWidth="1"/>
    <col min="14353" max="14353" width="7.5546875" style="17" customWidth="1"/>
    <col min="14354" max="14354" width="11.5546875" style="17" customWidth="1"/>
    <col min="14355" max="14355" width="19.5546875" style="17" customWidth="1"/>
    <col min="14356" max="14592" width="9.109375" style="17"/>
    <col min="14593" max="14593" width="1.109375" style="17" customWidth="1"/>
    <col min="14594" max="14595" width="4.33203125" style="17" customWidth="1"/>
    <col min="14596" max="14596" width="5.109375" style="17" customWidth="1"/>
    <col min="14597" max="14598" width="10.6640625" style="17" customWidth="1"/>
    <col min="14599" max="14601" width="3.5546875" style="17" customWidth="1"/>
    <col min="14602" max="14603" width="6.6640625" style="17" customWidth="1"/>
    <col min="14604" max="14604" width="7.33203125" style="17" customWidth="1"/>
    <col min="14605" max="14605" width="9.109375" style="17"/>
    <col min="14606" max="14606" width="9.6640625" style="17" customWidth="1"/>
    <col min="14607" max="14607" width="11.109375" style="17" customWidth="1"/>
    <col min="14608" max="14608" width="12.88671875" style="17" customWidth="1"/>
    <col min="14609" max="14609" width="7.5546875" style="17" customWidth="1"/>
    <col min="14610" max="14610" width="11.5546875" style="17" customWidth="1"/>
    <col min="14611" max="14611" width="19.5546875" style="17" customWidth="1"/>
    <col min="14612" max="14848" width="9.109375" style="17"/>
    <col min="14849" max="14849" width="1.109375" style="17" customWidth="1"/>
    <col min="14850" max="14851" width="4.33203125" style="17" customWidth="1"/>
    <col min="14852" max="14852" width="5.109375" style="17" customWidth="1"/>
    <col min="14853" max="14854" width="10.6640625" style="17" customWidth="1"/>
    <col min="14855" max="14857" width="3.5546875" style="17" customWidth="1"/>
    <col min="14858" max="14859" width="6.6640625" style="17" customWidth="1"/>
    <col min="14860" max="14860" width="7.33203125" style="17" customWidth="1"/>
    <col min="14861" max="14861" width="9.109375" style="17"/>
    <col min="14862" max="14862" width="9.6640625" style="17" customWidth="1"/>
    <col min="14863" max="14863" width="11.109375" style="17" customWidth="1"/>
    <col min="14864" max="14864" width="12.88671875" style="17" customWidth="1"/>
    <col min="14865" max="14865" width="7.5546875" style="17" customWidth="1"/>
    <col min="14866" max="14866" width="11.5546875" style="17" customWidth="1"/>
    <col min="14867" max="14867" width="19.5546875" style="17" customWidth="1"/>
    <col min="14868" max="15104" width="9.109375" style="17"/>
    <col min="15105" max="15105" width="1.109375" style="17" customWidth="1"/>
    <col min="15106" max="15107" width="4.33203125" style="17" customWidth="1"/>
    <col min="15108" max="15108" width="5.109375" style="17" customWidth="1"/>
    <col min="15109" max="15110" width="10.6640625" style="17" customWidth="1"/>
    <col min="15111" max="15113" width="3.5546875" style="17" customWidth="1"/>
    <col min="15114" max="15115" width="6.6640625" style="17" customWidth="1"/>
    <col min="15116" max="15116" width="7.33203125" style="17" customWidth="1"/>
    <col min="15117" max="15117" width="9.109375" style="17"/>
    <col min="15118" max="15118" width="9.6640625" style="17" customWidth="1"/>
    <col min="15119" max="15119" width="11.109375" style="17" customWidth="1"/>
    <col min="15120" max="15120" width="12.88671875" style="17" customWidth="1"/>
    <col min="15121" max="15121" width="7.5546875" style="17" customWidth="1"/>
    <col min="15122" max="15122" width="11.5546875" style="17" customWidth="1"/>
    <col min="15123" max="15123" width="19.5546875" style="17" customWidth="1"/>
    <col min="15124" max="15360" width="9.109375" style="17"/>
    <col min="15361" max="15361" width="1.109375" style="17" customWidth="1"/>
    <col min="15362" max="15363" width="4.33203125" style="17" customWidth="1"/>
    <col min="15364" max="15364" width="5.109375" style="17" customWidth="1"/>
    <col min="15365" max="15366" width="10.6640625" style="17" customWidth="1"/>
    <col min="15367" max="15369" width="3.5546875" style="17" customWidth="1"/>
    <col min="15370" max="15371" width="6.6640625" style="17" customWidth="1"/>
    <col min="15372" max="15372" width="7.33203125" style="17" customWidth="1"/>
    <col min="15373" max="15373" width="9.109375" style="17"/>
    <col min="15374" max="15374" width="9.6640625" style="17" customWidth="1"/>
    <col min="15375" max="15375" width="11.109375" style="17" customWidth="1"/>
    <col min="15376" max="15376" width="12.88671875" style="17" customWidth="1"/>
    <col min="15377" max="15377" width="7.5546875" style="17" customWidth="1"/>
    <col min="15378" max="15378" width="11.5546875" style="17" customWidth="1"/>
    <col min="15379" max="15379" width="19.5546875" style="17" customWidth="1"/>
    <col min="15380" max="15616" width="9.109375" style="17"/>
    <col min="15617" max="15617" width="1.109375" style="17" customWidth="1"/>
    <col min="15618" max="15619" width="4.33203125" style="17" customWidth="1"/>
    <col min="15620" max="15620" width="5.109375" style="17" customWidth="1"/>
    <col min="15621" max="15622" width="10.6640625" style="17" customWidth="1"/>
    <col min="15623" max="15625" width="3.5546875" style="17" customWidth="1"/>
    <col min="15626" max="15627" width="6.6640625" style="17" customWidth="1"/>
    <col min="15628" max="15628" width="7.33203125" style="17" customWidth="1"/>
    <col min="15629" max="15629" width="9.109375" style="17"/>
    <col min="15630" max="15630" width="9.6640625" style="17" customWidth="1"/>
    <col min="15631" max="15631" width="11.109375" style="17" customWidth="1"/>
    <col min="15632" max="15632" width="12.88671875" style="17" customWidth="1"/>
    <col min="15633" max="15633" width="7.5546875" style="17" customWidth="1"/>
    <col min="15634" max="15634" width="11.5546875" style="17" customWidth="1"/>
    <col min="15635" max="15635" width="19.5546875" style="17" customWidth="1"/>
    <col min="15636" max="15872" width="9.109375" style="17"/>
    <col min="15873" max="15873" width="1.109375" style="17" customWidth="1"/>
    <col min="15874" max="15875" width="4.33203125" style="17" customWidth="1"/>
    <col min="15876" max="15876" width="5.109375" style="17" customWidth="1"/>
    <col min="15877" max="15878" width="10.6640625" style="17" customWidth="1"/>
    <col min="15879" max="15881" width="3.5546875" style="17" customWidth="1"/>
    <col min="15882" max="15883" width="6.6640625" style="17" customWidth="1"/>
    <col min="15884" max="15884" width="7.33203125" style="17" customWidth="1"/>
    <col min="15885" max="15885" width="9.109375" style="17"/>
    <col min="15886" max="15886" width="9.6640625" style="17" customWidth="1"/>
    <col min="15887" max="15887" width="11.109375" style="17" customWidth="1"/>
    <col min="15888" max="15888" width="12.88671875" style="17" customWidth="1"/>
    <col min="15889" max="15889" width="7.5546875" style="17" customWidth="1"/>
    <col min="15890" max="15890" width="11.5546875" style="17" customWidth="1"/>
    <col min="15891" max="15891" width="19.5546875" style="17" customWidth="1"/>
    <col min="15892" max="16128" width="9.109375" style="17"/>
    <col min="16129" max="16129" width="1.109375" style="17" customWidth="1"/>
    <col min="16130" max="16131" width="4.33203125" style="17" customWidth="1"/>
    <col min="16132" max="16132" width="5.109375" style="17" customWidth="1"/>
    <col min="16133" max="16134" width="10.6640625" style="17" customWidth="1"/>
    <col min="16135" max="16137" width="3.5546875" style="17" customWidth="1"/>
    <col min="16138" max="16139" width="6.6640625" style="17" customWidth="1"/>
    <col min="16140" max="16140" width="7.33203125" style="17" customWidth="1"/>
    <col min="16141" max="16141" width="9.109375" style="17"/>
    <col min="16142" max="16142" width="9.6640625" style="17" customWidth="1"/>
    <col min="16143" max="16143" width="11.109375" style="17" customWidth="1"/>
    <col min="16144" max="16144" width="12.88671875" style="17" customWidth="1"/>
    <col min="16145" max="16145" width="7.5546875" style="17" customWidth="1"/>
    <col min="16146" max="16146" width="11.5546875" style="17" customWidth="1"/>
    <col min="16147" max="16147" width="19.5546875" style="17" customWidth="1"/>
    <col min="16148" max="16384" width="9.109375" style="17"/>
  </cols>
  <sheetData>
    <row r="1" spans="1:20" s="2" customFormat="1" ht="4.5" customHeight="1" x14ac:dyDescent="0.3">
      <c r="A1" s="1" t="s">
        <v>0</v>
      </c>
      <c r="E1" s="3" t="s">
        <v>1</v>
      </c>
      <c r="F1" s="3" t="s">
        <v>2</v>
      </c>
      <c r="M1" s="4"/>
      <c r="O1" s="3"/>
      <c r="P1" s="3" t="s">
        <v>3</v>
      </c>
      <c r="R1" s="5"/>
      <c r="S1" s="6"/>
    </row>
    <row r="2" spans="1:20" s="9" customFormat="1" ht="3" customHeight="1" thickBot="1" x14ac:dyDescent="0.3">
      <c r="A2" s="7"/>
      <c r="B2" s="8" t="str">
        <f>"RZ.mdb\"&amp;$E$3</f>
        <v>RZ.mdb\Прокат</v>
      </c>
      <c r="M2" s="10"/>
      <c r="R2" s="11"/>
      <c r="S2" s="6"/>
    </row>
    <row r="3" spans="1:20" s="13" customFormat="1" ht="14.25" customHeight="1" thickTop="1" thickBot="1" x14ac:dyDescent="0.35">
      <c r="A3" s="12" t="s">
        <v>4</v>
      </c>
      <c r="B3" s="282" t="s">
        <v>5</v>
      </c>
      <c r="C3" s="283"/>
      <c r="D3" s="283"/>
      <c r="E3" s="284" t="s">
        <v>6</v>
      </c>
      <c r="F3" s="285"/>
      <c r="H3" s="286" t="s">
        <v>7</v>
      </c>
      <c r="I3" s="287"/>
      <c r="J3" s="287"/>
      <c r="K3" s="287"/>
      <c r="L3" s="287"/>
      <c r="M3" s="287"/>
      <c r="N3" s="288"/>
      <c r="P3" s="14" t="s">
        <v>8</v>
      </c>
      <c r="Q3" s="15">
        <v>2</v>
      </c>
      <c r="R3" s="16"/>
      <c r="S3" s="14" t="s">
        <v>9</v>
      </c>
      <c r="T3" s="15">
        <v>2</v>
      </c>
    </row>
    <row r="4" spans="1:20" ht="10.5" customHeight="1" thickTop="1" x14ac:dyDescent="0.25"/>
    <row r="5" spans="1:20" ht="18.75" customHeight="1" x14ac:dyDescent="0.3">
      <c r="B5" s="289" t="s">
        <v>10</v>
      </c>
      <c r="C5" s="289"/>
      <c r="D5" s="289"/>
      <c r="E5" s="289"/>
      <c r="F5" s="289"/>
      <c r="G5" s="289"/>
      <c r="H5" s="289"/>
      <c r="I5" s="289"/>
      <c r="J5" s="289"/>
      <c r="K5" s="289"/>
      <c r="L5" s="289"/>
      <c r="M5" s="289"/>
      <c r="N5" s="289"/>
      <c r="O5" s="289"/>
      <c r="P5" s="289"/>
      <c r="Q5" s="289"/>
      <c r="R5" s="290" t="s">
        <v>11</v>
      </c>
      <c r="S5" s="20"/>
    </row>
    <row r="6" spans="1:20" ht="15.9" customHeight="1" x14ac:dyDescent="0.3">
      <c r="B6" s="293" t="s">
        <v>12</v>
      </c>
      <c r="C6" s="293"/>
      <c r="D6" s="294" t="s">
        <v>13</v>
      </c>
      <c r="E6" s="293" t="s">
        <v>14</v>
      </c>
      <c r="F6" s="293"/>
      <c r="G6" s="293" t="s">
        <v>15</v>
      </c>
      <c r="H6" s="293"/>
      <c r="I6" s="293"/>
      <c r="J6" s="293" t="s">
        <v>16</v>
      </c>
      <c r="K6" s="293"/>
      <c r="L6" s="293" t="s">
        <v>17</v>
      </c>
      <c r="M6" s="293"/>
      <c r="N6" s="293"/>
      <c r="O6" s="293" t="s">
        <v>18</v>
      </c>
      <c r="P6" s="293"/>
      <c r="Q6" s="293"/>
      <c r="R6" s="291"/>
      <c r="S6" s="20"/>
    </row>
    <row r="7" spans="1:20" ht="15.9" customHeight="1" x14ac:dyDescent="0.3">
      <c r="B7" s="293"/>
      <c r="C7" s="293"/>
      <c r="D7" s="294"/>
      <c r="E7" s="293"/>
      <c r="F7" s="293"/>
      <c r="G7" s="293"/>
      <c r="H7" s="293"/>
      <c r="I7" s="293"/>
      <c r="J7" s="136" t="s">
        <v>19</v>
      </c>
      <c r="K7" s="136" t="s">
        <v>20</v>
      </c>
      <c r="L7" s="136" t="s">
        <v>21</v>
      </c>
      <c r="M7" s="136" t="s">
        <v>22</v>
      </c>
      <c r="N7" s="136" t="s">
        <v>23</v>
      </c>
      <c r="O7" s="293"/>
      <c r="P7" s="293"/>
      <c r="Q7" s="293"/>
      <c r="R7" s="292"/>
      <c r="S7" s="20"/>
    </row>
    <row r="8" spans="1:20" s="26" customFormat="1" ht="15.9" customHeight="1" x14ac:dyDescent="0.3">
      <c r="A8" s="21"/>
      <c r="B8" s="343" t="s">
        <v>590</v>
      </c>
      <c r="C8" s="344"/>
      <c r="D8" s="134">
        <f t="shared" ref="D8:D15" ca="1" si="0">CELL("строка",D8)-7</f>
        <v>1</v>
      </c>
      <c r="E8" s="27" t="s">
        <v>27</v>
      </c>
      <c r="F8" s="22" t="s">
        <v>571</v>
      </c>
      <c r="G8" s="295">
        <v>3730</v>
      </c>
      <c r="H8" s="295"/>
      <c r="I8" s="295"/>
      <c r="J8" s="133">
        <v>1</v>
      </c>
      <c r="K8" s="133"/>
      <c r="L8" s="64">
        <f>ROUNDUP(IF(G8="",1,IF([1]!SearchNum(G8,2)&gt;0,[1]!SearchNum(G8,1)*[1]!SearchNum(G8,2)/1000000,IF([1]!SearchNum(G8,1)&gt;0,[1]!SearchNum(G8,1)/1000,1)))*R8,[1]!StrToNum($Q$3))</f>
        <v>233.5</v>
      </c>
      <c r="M8" s="64">
        <f>ROUND(L8*(J8+K8),[1]!StrToNum($T$3))</f>
        <v>233.5</v>
      </c>
      <c r="N8" s="349">
        <f>SUM(M8:M17)</f>
        <v>308.74</v>
      </c>
      <c r="O8" s="24" t="s">
        <v>109</v>
      </c>
      <c r="P8" s="296" t="s">
        <v>452</v>
      </c>
      <c r="Q8" s="297"/>
      <c r="R8" s="25">
        <v>62.599998474121094</v>
      </c>
      <c r="S8" s="20" t="s">
        <v>28</v>
      </c>
    </row>
    <row r="9" spans="1:20" s="26" customFormat="1" ht="15.9" customHeight="1" x14ac:dyDescent="0.3">
      <c r="A9" s="21"/>
      <c r="B9" s="345"/>
      <c r="C9" s="346"/>
      <c r="D9" s="134">
        <f t="shared" ca="1" si="0"/>
        <v>2</v>
      </c>
      <c r="E9" s="27" t="s">
        <v>32</v>
      </c>
      <c r="F9" s="22" t="s">
        <v>572</v>
      </c>
      <c r="G9" s="295">
        <v>290</v>
      </c>
      <c r="H9" s="295"/>
      <c r="I9" s="295"/>
      <c r="J9" s="133">
        <v>1</v>
      </c>
      <c r="K9" s="133"/>
      <c r="L9" s="64">
        <f>ROUNDUP(IF(G9="",1,IF([1]!SearchNum(G9,2)&gt;0,[1]!SearchNum(G9,1)*[1]!SearchNum(G9,2)/1000000,IF([1]!SearchNum(G9,1)&gt;0,[1]!SearchNum(G9,1)/1000,1)))*R9,[1]!StrToNum($Q$3))</f>
        <v>11.39</v>
      </c>
      <c r="M9" s="64">
        <f>ROUND(L9*(J9+K9),[1]!StrToNum($T$3))</f>
        <v>11.39</v>
      </c>
      <c r="N9" s="350"/>
      <c r="O9" s="24" t="s">
        <v>97</v>
      </c>
      <c r="P9" s="296" t="s">
        <v>34</v>
      </c>
      <c r="Q9" s="297"/>
      <c r="R9" s="25">
        <f>[2]!МассСеч(F9,7850)</f>
        <v>39.25</v>
      </c>
      <c r="S9" s="20" t="s">
        <v>33</v>
      </c>
    </row>
    <row r="10" spans="1:20" s="26" customFormat="1" ht="15.9" customHeight="1" x14ac:dyDescent="0.3">
      <c r="A10" s="21"/>
      <c r="B10" s="345"/>
      <c r="C10" s="346"/>
      <c r="D10" s="134">
        <f t="shared" ca="1" si="0"/>
        <v>3</v>
      </c>
      <c r="E10" s="27" t="s">
        <v>32</v>
      </c>
      <c r="F10" s="22" t="s">
        <v>573</v>
      </c>
      <c r="G10" s="295">
        <v>260</v>
      </c>
      <c r="H10" s="295"/>
      <c r="I10" s="295"/>
      <c r="J10" s="133">
        <v>1</v>
      </c>
      <c r="K10" s="133"/>
      <c r="L10" s="64">
        <f>ROUNDUP(IF(G10="",1,IF([1]!SearchNum(G10,2)&gt;0,[1]!SearchNum(G10,1)*[1]!SearchNum(G10,2)/1000000,IF([1]!SearchNum(G10,1)&gt;0,[1]!SearchNum(G10,1)/1000,1)))*R10,[1]!StrToNum($Q$3))</f>
        <v>7.1499999999999995</v>
      </c>
      <c r="M10" s="64">
        <f>ROUND(L10*(J10+K10),[1]!StrToNum($T$3))</f>
        <v>7.15</v>
      </c>
      <c r="N10" s="350"/>
      <c r="O10" s="24" t="s">
        <v>36</v>
      </c>
      <c r="P10" s="296" t="s">
        <v>34</v>
      </c>
      <c r="Q10" s="297"/>
      <c r="R10" s="25">
        <f>[2]!МассСеч(F10,7850)</f>
        <v>27.475000381469727</v>
      </c>
      <c r="S10" s="20" t="s">
        <v>33</v>
      </c>
    </row>
    <row r="11" spans="1:20" s="26" customFormat="1" ht="15.9" customHeight="1" x14ac:dyDescent="0.3">
      <c r="A11" s="21"/>
      <c r="B11" s="345"/>
      <c r="C11" s="346"/>
      <c r="D11" s="134">
        <f t="shared" ca="1" si="0"/>
        <v>4</v>
      </c>
      <c r="E11" s="27" t="s">
        <v>32</v>
      </c>
      <c r="F11" s="22" t="s">
        <v>574</v>
      </c>
      <c r="G11" s="295">
        <v>222</v>
      </c>
      <c r="H11" s="295"/>
      <c r="I11" s="295"/>
      <c r="J11" s="133">
        <v>2</v>
      </c>
      <c r="K11" s="133"/>
      <c r="L11" s="64">
        <f>ROUNDUP(IF(G11="",1,IF([1]!SearchNum(G11,2)&gt;0,[1]!SearchNum(G11,1)*[1]!SearchNum(G11,2)/1000000,IF([1]!SearchNum(G11,1)&gt;0,[1]!SearchNum(G11,1)/1000,1)))*R11,[1]!StrToNum($Q$3))</f>
        <v>2.9299999999999997</v>
      </c>
      <c r="M11" s="64">
        <f>ROUND(L11*(J11+K11),[1]!StrToNum($T$3))</f>
        <v>5.86</v>
      </c>
      <c r="N11" s="350"/>
      <c r="O11" s="24" t="s">
        <v>36</v>
      </c>
      <c r="P11" s="296" t="s">
        <v>34</v>
      </c>
      <c r="Q11" s="297"/>
      <c r="R11" s="25">
        <f>[2]!МассСеч(F11,7850)</f>
        <v>13.187999725341797</v>
      </c>
      <c r="S11" s="20" t="s">
        <v>33</v>
      </c>
    </row>
    <row r="12" spans="1:20" s="26" customFormat="1" ht="15.9" customHeight="1" x14ac:dyDescent="0.3">
      <c r="A12" s="21"/>
      <c r="B12" s="345"/>
      <c r="C12" s="346"/>
      <c r="D12" s="134">
        <f t="shared" ca="1" si="0"/>
        <v>5</v>
      </c>
      <c r="E12" s="27" t="s">
        <v>219</v>
      </c>
      <c r="F12" s="22" t="s">
        <v>243</v>
      </c>
      <c r="G12" s="295">
        <v>320</v>
      </c>
      <c r="H12" s="295"/>
      <c r="I12" s="295"/>
      <c r="J12" s="133">
        <v>1</v>
      </c>
      <c r="K12" s="133"/>
      <c r="L12" s="64">
        <f>ROUNDUP(IF(G12="",1,IF([1]!SearchNum(G12,2)&gt;0,[1]!SearchNum(G12,1)*[1]!SearchNum(G12,2)/1000000,IF([1]!SearchNum(G12,1)&gt;0,[1]!SearchNum(G12,1)/1000,1)))*R12,[1]!StrToNum($Q$3))</f>
        <v>4.84</v>
      </c>
      <c r="M12" s="64">
        <f>ROUND(L12*(J12+K12),[1]!StrToNum($T$3))</f>
        <v>4.84</v>
      </c>
      <c r="N12" s="350"/>
      <c r="O12" s="24" t="s">
        <v>36</v>
      </c>
      <c r="P12" s="296" t="s">
        <v>221</v>
      </c>
      <c r="Q12" s="297"/>
      <c r="R12" s="25">
        <v>15.100000381469727</v>
      </c>
      <c r="S12" s="20" t="s">
        <v>220</v>
      </c>
    </row>
    <row r="13" spans="1:20" s="26" customFormat="1" ht="15.9" customHeight="1" x14ac:dyDescent="0.3">
      <c r="A13" s="21"/>
      <c r="B13" s="345"/>
      <c r="C13" s="346"/>
      <c r="D13" s="134">
        <f t="shared" ca="1" si="0"/>
        <v>6</v>
      </c>
      <c r="E13" s="27" t="s">
        <v>32</v>
      </c>
      <c r="F13" s="22" t="s">
        <v>573</v>
      </c>
      <c r="G13" s="295">
        <v>320</v>
      </c>
      <c r="H13" s="295"/>
      <c r="I13" s="295"/>
      <c r="J13" s="133">
        <v>1</v>
      </c>
      <c r="K13" s="133"/>
      <c r="L13" s="64">
        <f>ROUNDUP(IF(G13="",1,IF([1]!SearchNum(G13,2)&gt;0,[1]!SearchNum(G13,1)*[1]!SearchNum(G13,2)/1000000,IF([1]!SearchNum(G13,1)&gt;0,[1]!SearchNum(G13,1)/1000,1)))*R13,[1]!StrToNum($Q$3))</f>
        <v>8.7999999999999989</v>
      </c>
      <c r="M13" s="64">
        <f>ROUND(L13*(J13+K13),[1]!StrToNum($T$3))</f>
        <v>8.8000000000000007</v>
      </c>
      <c r="N13" s="350"/>
      <c r="O13" s="24" t="s">
        <v>36</v>
      </c>
      <c r="P13" s="296" t="s">
        <v>34</v>
      </c>
      <c r="Q13" s="297"/>
      <c r="R13" s="25">
        <f>[2]!МассСеч(F13,7850)</f>
        <v>27.475000381469727</v>
      </c>
      <c r="S13" s="20" t="s">
        <v>33</v>
      </c>
    </row>
    <row r="14" spans="1:20" s="26" customFormat="1" ht="15.9" customHeight="1" x14ac:dyDescent="0.3">
      <c r="A14" s="21"/>
      <c r="B14" s="345"/>
      <c r="C14" s="346"/>
      <c r="D14" s="134">
        <f t="shared" ca="1" si="0"/>
        <v>7</v>
      </c>
      <c r="E14" s="27" t="s">
        <v>32</v>
      </c>
      <c r="F14" s="22" t="s">
        <v>520</v>
      </c>
      <c r="G14" s="295">
        <v>318</v>
      </c>
      <c r="H14" s="295"/>
      <c r="I14" s="295"/>
      <c r="J14" s="133">
        <v>1</v>
      </c>
      <c r="K14" s="133"/>
      <c r="L14" s="64">
        <f>ROUNDUP(IF(G14="",1,IF([1]!SearchNum(G14,2)&gt;0,[1]!SearchNum(G14,1)*[1]!SearchNum(G14,2)/1000000,IF([1]!SearchNum(G14,1)&gt;0,[1]!SearchNum(G14,1)/1000,1)))*R14,[1]!StrToNum($Q$3))</f>
        <v>3</v>
      </c>
      <c r="M14" s="64">
        <f>ROUND(L14*(J14+K14),[1]!StrToNum($T$3))</f>
        <v>3</v>
      </c>
      <c r="N14" s="350"/>
      <c r="O14" s="24" t="s">
        <v>36</v>
      </c>
      <c r="P14" s="296" t="s">
        <v>34</v>
      </c>
      <c r="Q14" s="297"/>
      <c r="R14" s="25">
        <f>[2]!МассСеч(F14,7850)</f>
        <v>9.4200000762939453</v>
      </c>
      <c r="S14" s="20" t="s">
        <v>33</v>
      </c>
    </row>
    <row r="15" spans="1:20" s="26" customFormat="1" ht="15.9" customHeight="1" x14ac:dyDescent="0.3">
      <c r="A15" s="21"/>
      <c r="B15" s="345"/>
      <c r="C15" s="346"/>
      <c r="D15" s="134">
        <f t="shared" ca="1" si="0"/>
        <v>8</v>
      </c>
      <c r="E15" s="27" t="s">
        <v>32</v>
      </c>
      <c r="F15" s="22" t="s">
        <v>575</v>
      </c>
      <c r="G15" s="295">
        <v>370</v>
      </c>
      <c r="H15" s="295"/>
      <c r="I15" s="295"/>
      <c r="J15" s="133">
        <v>1</v>
      </c>
      <c r="K15" s="133"/>
      <c r="L15" s="64">
        <f>ROUNDUP(IF(G15="",1,IF([1]!SearchNum(G15,2)&gt;0,[1]!SearchNum(G15,1)*[1]!SearchNum(G15,2)/1000000,IF([1]!SearchNum(G15,1)&gt;0,[1]!SearchNum(G15,1)/1000,1)))*R15,[1]!StrToNum($Q$3))</f>
        <v>5.41</v>
      </c>
      <c r="M15" s="64">
        <f>ROUND(L15*(J15+K15),[1]!StrToNum($T$3))</f>
        <v>5.41</v>
      </c>
      <c r="N15" s="350"/>
      <c r="O15" s="24" t="s">
        <v>36</v>
      </c>
      <c r="P15" s="296" t="s">
        <v>34</v>
      </c>
      <c r="Q15" s="297"/>
      <c r="R15" s="25">
        <f>[2]!МассСеч(F15,7850)</f>
        <v>14.60099983215332</v>
      </c>
      <c r="S15" s="20" t="s">
        <v>33</v>
      </c>
    </row>
    <row r="16" spans="1:20" s="26" customFormat="1" ht="15.9" customHeight="1" x14ac:dyDescent="0.3">
      <c r="A16" s="21"/>
      <c r="B16" s="345"/>
      <c r="C16" s="346"/>
      <c r="D16" s="134">
        <v>12</v>
      </c>
      <c r="E16" s="27" t="s">
        <v>32</v>
      </c>
      <c r="F16" s="22" t="s">
        <v>591</v>
      </c>
      <c r="G16" s="295">
        <v>605</v>
      </c>
      <c r="H16" s="295"/>
      <c r="I16" s="295"/>
      <c r="J16" s="133">
        <v>1</v>
      </c>
      <c r="K16" s="133"/>
      <c r="L16" s="64">
        <f>ROUNDUP(IF(G16="",1,IF([1]!SearchNum(G16,2)&gt;0,[1]!SearchNum(G16,1)*[1]!SearchNum(G16,2)/1000000,IF([1]!SearchNum(G16,1)&gt;0,[1]!SearchNum(G16,1)/1000,1)))*R16,[1]!StrToNum($Q$3))</f>
        <v>25.790000000000003</v>
      </c>
      <c r="M16" s="64">
        <f>ROUND(L16*(J16+K16),[1]!StrToNum($T$3))</f>
        <v>25.79</v>
      </c>
      <c r="N16" s="350"/>
      <c r="O16" s="24" t="s">
        <v>36</v>
      </c>
      <c r="P16" s="296" t="s">
        <v>34</v>
      </c>
      <c r="Q16" s="297"/>
      <c r="R16" s="25">
        <f>[2]!МассСеч(F16,7850)</f>
        <v>42.625</v>
      </c>
      <c r="S16" s="20" t="s">
        <v>33</v>
      </c>
    </row>
    <row r="17" spans="1:19" s="26" customFormat="1" ht="16.5" customHeight="1" x14ac:dyDescent="0.3">
      <c r="A17" s="28"/>
      <c r="B17" s="347"/>
      <c r="C17" s="348"/>
      <c r="D17" s="298" t="s">
        <v>24</v>
      </c>
      <c r="E17" s="298"/>
      <c r="F17" s="298"/>
      <c r="G17" s="298"/>
      <c r="H17" s="298"/>
      <c r="I17" s="298"/>
      <c r="J17" s="298"/>
      <c r="K17" s="298"/>
      <c r="L17" s="298"/>
      <c r="M17" s="64">
        <f>ROUND((M8+M9+M10+M11+M12+M13+M14+M15+M16)*0.01,0)</f>
        <v>3</v>
      </c>
      <c r="N17" s="351"/>
      <c r="O17" s="298" t="s">
        <v>25</v>
      </c>
      <c r="P17" s="298"/>
      <c r="Q17" s="298"/>
      <c r="R17" s="25"/>
      <c r="S17" s="20"/>
    </row>
    <row r="18" spans="1:19" s="35" customFormat="1" ht="15.9" customHeight="1" x14ac:dyDescent="0.3">
      <c r="A18" s="33"/>
      <c r="B18" s="299" t="s">
        <v>592</v>
      </c>
      <c r="C18" s="299"/>
      <c r="D18" s="134">
        <v>1</v>
      </c>
      <c r="E18" s="27" t="s">
        <v>27</v>
      </c>
      <c r="F18" s="22" t="s">
        <v>571</v>
      </c>
      <c r="G18" s="295">
        <v>3730</v>
      </c>
      <c r="H18" s="295"/>
      <c r="I18" s="295"/>
      <c r="J18" s="133">
        <v>1</v>
      </c>
      <c r="K18" s="133">
        <v>0</v>
      </c>
      <c r="L18" s="64">
        <f>ROUNDUP(IF(G18="",1,IF([1]!SearchNum(G18,2)&gt;0,[1]!SearchNum(G18,1)*[1]!SearchNum(G18,2)/1000000,IF([1]!SearchNum(G18,1)&gt;0,[1]!SearchNum(G18,1)/1000,1)))*R18,[1]!StrToNum($Q$3))</f>
        <v>233.5</v>
      </c>
      <c r="M18" s="64">
        <f>ROUND(L18*(J18+K18),[1]!StrToNum($T$3))</f>
        <v>233.5</v>
      </c>
      <c r="N18" s="300">
        <f>SUM(M18:M27)</f>
        <v>308.74</v>
      </c>
      <c r="O18" s="24" t="s">
        <v>109</v>
      </c>
      <c r="P18" s="296" t="s">
        <v>452</v>
      </c>
      <c r="Q18" s="297"/>
      <c r="R18" s="34">
        <v>62.599998474121001</v>
      </c>
      <c r="S18" s="20"/>
    </row>
    <row r="19" spans="1:19" s="35" customFormat="1" ht="15.9" customHeight="1" x14ac:dyDescent="0.3">
      <c r="A19" s="33"/>
      <c r="B19" s="299"/>
      <c r="C19" s="299"/>
      <c r="D19" s="134">
        <v>2</v>
      </c>
      <c r="E19" s="27" t="s">
        <v>32</v>
      </c>
      <c r="F19" s="22" t="s">
        <v>572</v>
      </c>
      <c r="G19" s="295">
        <v>290</v>
      </c>
      <c r="H19" s="295"/>
      <c r="I19" s="295"/>
      <c r="J19" s="133">
        <v>1</v>
      </c>
      <c r="K19" s="133">
        <v>0</v>
      </c>
      <c r="L19" s="64">
        <f>ROUNDUP(IF(G19="",1,IF([1]!SearchNum(G19,2)&gt;0,[1]!SearchNum(G19,1)*[1]!SearchNum(G19,2)/1000000,IF([1]!SearchNum(G19,1)&gt;0,[1]!SearchNum(G19,1)/1000,1)))*R19,[1]!StrToNum($Q$3))</f>
        <v>11.39</v>
      </c>
      <c r="M19" s="64">
        <f>ROUND(L19*(J19+K19),[1]!StrToNum($T$3))</f>
        <v>11.39</v>
      </c>
      <c r="N19" s="300"/>
      <c r="O19" s="24" t="s">
        <v>97</v>
      </c>
      <c r="P19" s="296" t="s">
        <v>34</v>
      </c>
      <c r="Q19" s="297"/>
      <c r="R19" s="34">
        <f>[2]!МассСеч(F19,7850)</f>
        <v>39.25</v>
      </c>
      <c r="S19" s="20"/>
    </row>
    <row r="20" spans="1:19" s="35" customFormat="1" ht="15.9" customHeight="1" x14ac:dyDescent="0.3">
      <c r="A20" s="33"/>
      <c r="B20" s="299"/>
      <c r="C20" s="299"/>
      <c r="D20" s="134">
        <v>3</v>
      </c>
      <c r="E20" s="27" t="s">
        <v>32</v>
      </c>
      <c r="F20" s="22" t="s">
        <v>573</v>
      </c>
      <c r="G20" s="295">
        <v>260</v>
      </c>
      <c r="H20" s="295"/>
      <c r="I20" s="295"/>
      <c r="J20" s="133">
        <v>1</v>
      </c>
      <c r="K20" s="133">
        <v>0</v>
      </c>
      <c r="L20" s="64">
        <f>ROUNDUP(IF(G20="",1,IF([1]!SearchNum(G20,2)&gt;0,[1]!SearchNum(G20,1)*[1]!SearchNum(G20,2)/1000000,IF([1]!SearchNum(G20,1)&gt;0,[1]!SearchNum(G20,1)/1000,1)))*R20,[1]!StrToNum($Q$3))</f>
        <v>7.1499999999999995</v>
      </c>
      <c r="M20" s="64">
        <f>ROUND(L20*(J20+K20),[1]!StrToNum($T$3))</f>
        <v>7.15</v>
      </c>
      <c r="N20" s="300"/>
      <c r="O20" s="24" t="s">
        <v>36</v>
      </c>
      <c r="P20" s="296" t="s">
        <v>34</v>
      </c>
      <c r="Q20" s="297"/>
      <c r="R20" s="34">
        <f>[2]!МассСеч(F20,7850)</f>
        <v>27.475000381469727</v>
      </c>
      <c r="S20" s="20"/>
    </row>
    <row r="21" spans="1:19" s="35" customFormat="1" ht="15.9" customHeight="1" x14ac:dyDescent="0.3">
      <c r="A21" s="33"/>
      <c r="B21" s="299"/>
      <c r="C21" s="299"/>
      <c r="D21" s="134">
        <v>4</v>
      </c>
      <c r="E21" s="27" t="s">
        <v>32</v>
      </c>
      <c r="F21" s="22" t="s">
        <v>574</v>
      </c>
      <c r="G21" s="295">
        <v>222</v>
      </c>
      <c r="H21" s="295"/>
      <c r="I21" s="295"/>
      <c r="J21" s="133">
        <v>2</v>
      </c>
      <c r="K21" s="133">
        <v>0</v>
      </c>
      <c r="L21" s="64">
        <f>ROUNDUP(IF(G21="",1,IF([1]!SearchNum(G21,2)&gt;0,[1]!SearchNum(G21,1)*[1]!SearchNum(G21,2)/1000000,IF([1]!SearchNum(G21,1)&gt;0,[1]!SearchNum(G21,1)/1000,1)))*R21,[1]!StrToNum($Q$3))</f>
        <v>2.9299999999999997</v>
      </c>
      <c r="M21" s="64">
        <f>ROUND(L21*(J21+K21),[1]!StrToNum($T$3))</f>
        <v>5.86</v>
      </c>
      <c r="N21" s="300"/>
      <c r="O21" s="24" t="s">
        <v>36</v>
      </c>
      <c r="P21" s="296" t="s">
        <v>34</v>
      </c>
      <c r="Q21" s="297"/>
      <c r="R21" s="34">
        <f>[2]!МассСеч(F21,7850)</f>
        <v>13.187999725341797</v>
      </c>
      <c r="S21" s="20"/>
    </row>
    <row r="22" spans="1:19" s="35" customFormat="1" ht="15.9" customHeight="1" x14ac:dyDescent="0.3">
      <c r="A22" s="33"/>
      <c r="B22" s="299"/>
      <c r="C22" s="299"/>
      <c r="D22" s="134">
        <v>5</v>
      </c>
      <c r="E22" s="27" t="s">
        <v>219</v>
      </c>
      <c r="F22" s="22" t="s">
        <v>243</v>
      </c>
      <c r="G22" s="295">
        <v>320</v>
      </c>
      <c r="H22" s="295"/>
      <c r="I22" s="295"/>
      <c r="J22" s="133">
        <v>1</v>
      </c>
      <c r="K22" s="133">
        <v>0</v>
      </c>
      <c r="L22" s="64">
        <f>ROUNDUP(IF(G22="",1,IF([1]!SearchNum(G22,2)&gt;0,[1]!SearchNum(G22,1)*[1]!SearchNum(G22,2)/1000000,IF([1]!SearchNum(G22,1)&gt;0,[1]!SearchNum(G22,1)/1000,1)))*R22,[1]!StrToNum($Q$3))</f>
        <v>4.84</v>
      </c>
      <c r="M22" s="64">
        <f>ROUND(L22*(J22+K22),[1]!StrToNum($T$3))</f>
        <v>4.84</v>
      </c>
      <c r="N22" s="300"/>
      <c r="O22" s="24" t="s">
        <v>36</v>
      </c>
      <c r="P22" s="296" t="s">
        <v>221</v>
      </c>
      <c r="Q22" s="297"/>
      <c r="R22" s="34">
        <v>15.1000003814697</v>
      </c>
      <c r="S22" s="20"/>
    </row>
    <row r="23" spans="1:19" s="35" customFormat="1" ht="15.9" customHeight="1" x14ac:dyDescent="0.3">
      <c r="A23" s="33"/>
      <c r="B23" s="299"/>
      <c r="C23" s="299"/>
      <c r="D23" s="134">
        <v>6</v>
      </c>
      <c r="E23" s="27" t="s">
        <v>32</v>
      </c>
      <c r="F23" s="22" t="s">
        <v>573</v>
      </c>
      <c r="G23" s="295">
        <v>320</v>
      </c>
      <c r="H23" s="295"/>
      <c r="I23" s="295"/>
      <c r="J23" s="133">
        <v>1</v>
      </c>
      <c r="K23" s="133">
        <v>0</v>
      </c>
      <c r="L23" s="64">
        <f>ROUNDUP(IF(G23="",1,IF([1]!SearchNum(G23,2)&gt;0,[1]!SearchNum(G23,1)*[1]!SearchNum(G23,2)/1000000,IF([1]!SearchNum(G23,1)&gt;0,[1]!SearchNum(G23,1)/1000,1)))*R23,[1]!StrToNum($Q$3))</f>
        <v>8.7999999999999989</v>
      </c>
      <c r="M23" s="64">
        <f>ROUND(L23*(J23+K23),[1]!StrToNum($T$3))</f>
        <v>8.8000000000000007</v>
      </c>
      <c r="N23" s="300"/>
      <c r="O23" s="24" t="s">
        <v>36</v>
      </c>
      <c r="P23" s="296" t="s">
        <v>34</v>
      </c>
      <c r="Q23" s="297"/>
      <c r="R23" s="34">
        <f>[2]!МассСеч(F23,7850)</f>
        <v>27.475000381469727</v>
      </c>
      <c r="S23" s="20"/>
    </row>
    <row r="24" spans="1:19" s="35" customFormat="1" ht="15.9" customHeight="1" x14ac:dyDescent="0.3">
      <c r="A24" s="33"/>
      <c r="B24" s="299"/>
      <c r="C24" s="299"/>
      <c r="D24" s="134">
        <v>7</v>
      </c>
      <c r="E24" s="27" t="s">
        <v>32</v>
      </c>
      <c r="F24" s="22" t="s">
        <v>520</v>
      </c>
      <c r="G24" s="295">
        <v>318</v>
      </c>
      <c r="H24" s="295"/>
      <c r="I24" s="295"/>
      <c r="J24" s="133">
        <v>1</v>
      </c>
      <c r="K24" s="133">
        <v>0</v>
      </c>
      <c r="L24" s="64">
        <f>ROUNDUP(IF(G24="",1,IF([1]!SearchNum(G24,2)&gt;0,[1]!SearchNum(G24,1)*[1]!SearchNum(G24,2)/1000000,IF([1]!SearchNum(G24,1)&gt;0,[1]!SearchNum(G24,1)/1000,1)))*R24,[1]!StrToNum($Q$3))</f>
        <v>3</v>
      </c>
      <c r="M24" s="64">
        <f>ROUND(L24*(J24+K24),[1]!StrToNum($T$3))</f>
        <v>3</v>
      </c>
      <c r="N24" s="300"/>
      <c r="O24" s="24" t="s">
        <v>36</v>
      </c>
      <c r="P24" s="296" t="s">
        <v>34</v>
      </c>
      <c r="Q24" s="297"/>
      <c r="R24" s="34">
        <f>[2]!МассСеч(F24,7850)</f>
        <v>9.4200000762939453</v>
      </c>
      <c r="S24" s="20"/>
    </row>
    <row r="25" spans="1:19" s="35" customFormat="1" ht="15.9" customHeight="1" x14ac:dyDescent="0.3">
      <c r="A25" s="33"/>
      <c r="B25" s="299"/>
      <c r="C25" s="299"/>
      <c r="D25" s="134">
        <v>8</v>
      </c>
      <c r="E25" s="27" t="s">
        <v>32</v>
      </c>
      <c r="F25" s="22" t="s">
        <v>575</v>
      </c>
      <c r="G25" s="295">
        <v>370</v>
      </c>
      <c r="H25" s="295"/>
      <c r="I25" s="295"/>
      <c r="J25" s="133">
        <v>1</v>
      </c>
      <c r="K25" s="133">
        <v>0</v>
      </c>
      <c r="L25" s="64">
        <f>ROUNDUP(IF(G25="",1,IF([1]!SearchNum(G25,2)&gt;0,[1]!SearchNum(G25,1)*[1]!SearchNum(G25,2)/1000000,IF([1]!SearchNum(G25,1)&gt;0,[1]!SearchNum(G25,1)/1000,1)))*R25,[1]!StrToNum($Q$3))</f>
        <v>5.41</v>
      </c>
      <c r="M25" s="64">
        <f>ROUND(L25*(J25+K25),[1]!StrToNum($T$3))</f>
        <v>5.41</v>
      </c>
      <c r="N25" s="300"/>
      <c r="O25" s="24" t="s">
        <v>36</v>
      </c>
      <c r="P25" s="296" t="s">
        <v>34</v>
      </c>
      <c r="Q25" s="297"/>
      <c r="R25" s="34">
        <f>[2]!МассСеч(F25,7850)</f>
        <v>14.60099983215332</v>
      </c>
      <c r="S25" s="20"/>
    </row>
    <row r="26" spans="1:19" s="35" customFormat="1" ht="15.9" customHeight="1" x14ac:dyDescent="0.3">
      <c r="A26" s="33"/>
      <c r="B26" s="299"/>
      <c r="C26" s="299"/>
      <c r="D26" s="134">
        <v>12</v>
      </c>
      <c r="E26" s="27" t="s">
        <v>32</v>
      </c>
      <c r="F26" s="22" t="s">
        <v>591</v>
      </c>
      <c r="G26" s="295">
        <v>605</v>
      </c>
      <c r="H26" s="295"/>
      <c r="I26" s="295"/>
      <c r="J26" s="133">
        <v>1</v>
      </c>
      <c r="K26" s="133">
        <v>0</v>
      </c>
      <c r="L26" s="64">
        <f>ROUNDUP(IF(G26="",1,IF([1]!SearchNum(G26,2)&gt;0,[1]!SearchNum(G26,1)*[1]!SearchNum(G26,2)/1000000,IF([1]!SearchNum(G26,1)&gt;0,[1]!SearchNum(G26,1)/1000,1)))*R26,[1]!StrToNum($Q$3))</f>
        <v>25.790000000000003</v>
      </c>
      <c r="M26" s="64">
        <f>ROUND(L26*(J26+K26),[1]!StrToNum($T$3))</f>
        <v>25.79</v>
      </c>
      <c r="N26" s="300"/>
      <c r="O26" s="24" t="s">
        <v>36</v>
      </c>
      <c r="P26" s="296" t="s">
        <v>34</v>
      </c>
      <c r="Q26" s="297"/>
      <c r="R26" s="34">
        <f>[2]!МассСеч(F26,7850)</f>
        <v>42.625</v>
      </c>
      <c r="S26" s="20" t="s">
        <v>33</v>
      </c>
    </row>
    <row r="27" spans="1:19" s="37" customFormat="1" ht="15.9" customHeight="1" x14ac:dyDescent="0.3">
      <c r="A27" s="36"/>
      <c r="B27" s="299"/>
      <c r="C27" s="299"/>
      <c r="D27" s="298" t="s">
        <v>24</v>
      </c>
      <c r="E27" s="298"/>
      <c r="F27" s="298"/>
      <c r="G27" s="298"/>
      <c r="H27" s="298"/>
      <c r="I27" s="298"/>
      <c r="J27" s="298"/>
      <c r="K27" s="298"/>
      <c r="L27" s="298"/>
      <c r="M27" s="64">
        <f>ROUND((M18+M19+M20+M21+M22+M23+M24+M25+M26)*0.01,0)</f>
        <v>3</v>
      </c>
      <c r="N27" s="300"/>
      <c r="O27" s="298" t="s">
        <v>25</v>
      </c>
      <c r="P27" s="298"/>
      <c r="Q27" s="298"/>
      <c r="R27" s="34"/>
      <c r="S27" s="20"/>
    </row>
    <row r="28" spans="1:19" s="38" customFormat="1" ht="12" customHeight="1" x14ac:dyDescent="0.25">
      <c r="M28" s="39"/>
    </row>
    <row r="29" spans="1:19" s="41" customFormat="1" ht="18" customHeight="1" x14ac:dyDescent="0.3">
      <c r="A29" s="40" t="s">
        <v>40</v>
      </c>
      <c r="B29" s="311" t="s">
        <v>41</v>
      </c>
      <c r="C29" s="311"/>
      <c r="D29" s="311"/>
      <c r="E29" s="311"/>
      <c r="F29" s="311"/>
      <c r="G29" s="311"/>
      <c r="H29" s="312" t="s">
        <v>41</v>
      </c>
      <c r="I29" s="312"/>
      <c r="J29" s="312"/>
      <c r="K29" s="312"/>
      <c r="L29" s="312"/>
      <c r="M29" s="312"/>
      <c r="N29" s="312"/>
      <c r="O29" s="310"/>
      <c r="P29" s="310"/>
      <c r="Q29" s="310"/>
    </row>
    <row r="30" spans="1:19" s="41" customFormat="1" ht="18" customHeight="1" x14ac:dyDescent="0.3">
      <c r="A30" s="40" t="s">
        <v>40</v>
      </c>
      <c r="B30" s="312" t="s">
        <v>462</v>
      </c>
      <c r="C30" s="312"/>
      <c r="D30" s="312"/>
      <c r="E30" s="312"/>
      <c r="F30" s="312"/>
      <c r="G30" s="312"/>
      <c r="H30" s="312" t="s">
        <v>12</v>
      </c>
      <c r="I30" s="312"/>
      <c r="J30" s="312"/>
      <c r="K30" s="313" t="s">
        <v>43</v>
      </c>
      <c r="L30" s="314"/>
      <c r="M30" s="312" t="s">
        <v>44</v>
      </c>
      <c r="N30" s="312"/>
      <c r="O30" s="312" t="s">
        <v>45</v>
      </c>
      <c r="P30" s="312"/>
      <c r="Q30" s="312"/>
    </row>
    <row r="31" spans="1:19" s="41" customFormat="1" ht="18" customHeight="1" x14ac:dyDescent="0.3">
      <c r="A31" s="40" t="s">
        <v>40</v>
      </c>
      <c r="B31" s="312"/>
      <c r="C31" s="312"/>
      <c r="D31" s="312"/>
      <c r="E31" s="312"/>
      <c r="F31" s="312"/>
      <c r="G31" s="312"/>
      <c r="H31" s="312"/>
      <c r="I31" s="312"/>
      <c r="J31" s="312"/>
      <c r="K31" s="132" t="s">
        <v>19</v>
      </c>
      <c r="L31" s="132" t="s">
        <v>20</v>
      </c>
      <c r="M31" s="132" t="s">
        <v>46</v>
      </c>
      <c r="N31" s="132" t="s">
        <v>22</v>
      </c>
      <c r="O31" s="312"/>
      <c r="P31" s="312"/>
      <c r="Q31" s="312"/>
    </row>
    <row r="32" spans="1:19" s="41" customFormat="1" ht="18" customHeight="1" x14ac:dyDescent="0.3">
      <c r="A32" s="40" t="s">
        <v>40</v>
      </c>
      <c r="B32" s="302" t="s">
        <v>526</v>
      </c>
      <c r="C32" s="302"/>
      <c r="D32" s="302"/>
      <c r="E32" s="302"/>
      <c r="F32" s="302"/>
      <c r="G32" s="302"/>
      <c r="H32" s="303" t="str">
        <f>$B$8</f>
        <v>П8</v>
      </c>
      <c r="I32" s="304"/>
      <c r="J32" s="305"/>
      <c r="K32" s="42">
        <v>1</v>
      </c>
      <c r="L32" s="42"/>
      <c r="M32" s="66">
        <f>$N$8</f>
        <v>308.74</v>
      </c>
      <c r="N32" s="66">
        <f>(K32+L32)*M32</f>
        <v>308.74</v>
      </c>
      <c r="O32" s="306" t="s">
        <v>49</v>
      </c>
      <c r="P32" s="307"/>
      <c r="Q32" s="43" t="s">
        <v>593</v>
      </c>
    </row>
    <row r="33" spans="1:19" s="41" customFormat="1" ht="18" customHeight="1" x14ac:dyDescent="0.3">
      <c r="A33" s="40" t="s">
        <v>40</v>
      </c>
      <c r="B33" s="302" t="s">
        <v>526</v>
      </c>
      <c r="C33" s="302"/>
      <c r="D33" s="302"/>
      <c r="E33" s="302"/>
      <c r="F33" s="302"/>
      <c r="G33" s="302"/>
      <c r="H33" s="303" t="str">
        <f>$B$18</f>
        <v>П9</v>
      </c>
      <c r="I33" s="304"/>
      <c r="J33" s="305"/>
      <c r="K33" s="42">
        <v>1</v>
      </c>
      <c r="L33" s="42"/>
      <c r="M33" s="66">
        <f>$N$18</f>
        <v>308.74</v>
      </c>
      <c r="N33" s="66">
        <f>(K33+L33)*M33</f>
        <v>308.74</v>
      </c>
      <c r="O33" s="306" t="s">
        <v>49</v>
      </c>
      <c r="P33" s="307"/>
      <c r="Q33" s="43" t="s">
        <v>593</v>
      </c>
    </row>
    <row r="34" spans="1:19" s="41" customFormat="1" ht="18" customHeight="1" x14ac:dyDescent="0.3">
      <c r="A34" s="40" t="s">
        <v>40</v>
      </c>
      <c r="B34" s="308" t="s">
        <v>47</v>
      </c>
      <c r="C34" s="308"/>
      <c r="D34" s="308"/>
      <c r="E34" s="308"/>
      <c r="F34" s="308"/>
      <c r="G34" s="308"/>
      <c r="H34" s="309" t="s">
        <v>47</v>
      </c>
      <c r="I34" s="309"/>
      <c r="J34" s="309"/>
      <c r="K34" s="309"/>
      <c r="L34" s="309"/>
      <c r="M34" s="130"/>
      <c r="N34" s="131">
        <f>SUM(N32:N33)</f>
        <v>617.48</v>
      </c>
      <c r="O34" s="301" t="s">
        <v>48</v>
      </c>
      <c r="P34" s="301"/>
      <c r="Q34" s="301"/>
    </row>
    <row r="35" spans="1:19" s="44" customFormat="1" ht="8.25" customHeight="1" x14ac:dyDescent="0.25">
      <c r="A35" s="38"/>
      <c r="M35" s="45"/>
      <c r="R35" s="46"/>
    </row>
    <row r="36" spans="1:19" s="44" customFormat="1" ht="16.5" customHeight="1" x14ac:dyDescent="0.3">
      <c r="A36" s="47"/>
      <c r="B36" s="312" t="s">
        <v>51</v>
      </c>
      <c r="C36" s="312"/>
      <c r="D36" s="312"/>
      <c r="E36" s="312"/>
      <c r="F36" s="312"/>
      <c r="G36" s="312"/>
      <c r="H36" s="312"/>
      <c r="I36" s="312"/>
      <c r="J36" s="312"/>
      <c r="K36" s="312"/>
      <c r="L36" s="312"/>
      <c r="M36" s="312"/>
      <c r="N36" s="312"/>
      <c r="O36" s="310"/>
      <c r="P36" s="310"/>
      <c r="Q36" s="310"/>
      <c r="R36" s="315" t="s">
        <v>11</v>
      </c>
    </row>
    <row r="37" spans="1:19" s="44" customFormat="1" ht="36.75" customHeight="1" x14ac:dyDescent="0.3">
      <c r="A37" s="47"/>
      <c r="B37" s="312" t="s">
        <v>52</v>
      </c>
      <c r="C37" s="312"/>
      <c r="D37" s="312"/>
      <c r="E37" s="312" t="s">
        <v>53</v>
      </c>
      <c r="F37" s="312"/>
      <c r="G37" s="312" t="s">
        <v>54</v>
      </c>
      <c r="H37" s="312"/>
      <c r="I37" s="312"/>
      <c r="J37" s="312"/>
      <c r="K37" s="312" t="s">
        <v>55</v>
      </c>
      <c r="L37" s="312"/>
      <c r="M37" s="317" t="s">
        <v>56</v>
      </c>
      <c r="N37" s="317"/>
      <c r="O37" s="312" t="s">
        <v>18</v>
      </c>
      <c r="P37" s="312"/>
      <c r="Q37" s="312"/>
      <c r="R37" s="316"/>
    </row>
    <row r="38" spans="1:19" s="44" customFormat="1" ht="15.9" customHeight="1" x14ac:dyDescent="0.3">
      <c r="A38" s="48" t="s">
        <v>57</v>
      </c>
      <c r="B38" s="324" t="s">
        <v>36</v>
      </c>
      <c r="C38" s="325"/>
      <c r="D38" s="326"/>
      <c r="E38" s="51" t="s">
        <v>32</v>
      </c>
      <c r="F38" s="49" t="s">
        <v>59</v>
      </c>
      <c r="G38" s="334" t="s">
        <v>34</v>
      </c>
      <c r="H38" s="335"/>
      <c r="I38" s="335"/>
      <c r="J38" s="336"/>
      <c r="K38" s="319">
        <v>62.400001525878906</v>
      </c>
      <c r="L38" s="320"/>
      <c r="M38" s="319">
        <f t="shared" ref="M38:M43" si="1">IF(OR(R38="",K38="")," --- ",K38/R38)</f>
        <v>0.79490447803667397</v>
      </c>
      <c r="N38" s="320"/>
      <c r="O38" s="321" t="s">
        <v>60</v>
      </c>
      <c r="P38" s="322"/>
      <c r="Q38" s="323"/>
      <c r="R38" s="50">
        <v>78.5</v>
      </c>
    </row>
    <row r="39" spans="1:19" s="44" customFormat="1" ht="15.9" customHeight="1" x14ac:dyDescent="0.3">
      <c r="A39" s="48" t="s">
        <v>57</v>
      </c>
      <c r="B39" s="327"/>
      <c r="C39" s="328"/>
      <c r="D39" s="329"/>
      <c r="E39" s="51" t="s">
        <v>32</v>
      </c>
      <c r="F39" s="49" t="s">
        <v>578</v>
      </c>
      <c r="G39" s="337"/>
      <c r="H39" s="338"/>
      <c r="I39" s="338"/>
      <c r="J39" s="339"/>
      <c r="K39" s="319">
        <v>43.619998931884766</v>
      </c>
      <c r="L39" s="320"/>
      <c r="M39" s="319">
        <f t="shared" si="1"/>
        <v>0.39690626320522177</v>
      </c>
      <c r="N39" s="320"/>
      <c r="O39" s="321" t="s">
        <v>60</v>
      </c>
      <c r="P39" s="322"/>
      <c r="Q39" s="323"/>
      <c r="R39" s="50">
        <v>109.90000152587891</v>
      </c>
    </row>
    <row r="40" spans="1:19" s="44" customFormat="1" ht="15.9" customHeight="1" x14ac:dyDescent="0.3">
      <c r="A40" s="48" t="s">
        <v>57</v>
      </c>
      <c r="B40" s="327"/>
      <c r="C40" s="328"/>
      <c r="D40" s="329"/>
      <c r="E40" s="51" t="s">
        <v>32</v>
      </c>
      <c r="F40" s="49" t="s">
        <v>199</v>
      </c>
      <c r="G40" s="340"/>
      <c r="H40" s="341"/>
      <c r="I40" s="341"/>
      <c r="J40" s="342"/>
      <c r="K40" s="319">
        <v>6</v>
      </c>
      <c r="L40" s="320"/>
      <c r="M40" s="319">
        <f t="shared" si="1"/>
        <v>9.5541402434590847E-2</v>
      </c>
      <c r="N40" s="320"/>
      <c r="O40" s="321" t="s">
        <v>60</v>
      </c>
      <c r="P40" s="322"/>
      <c r="Q40" s="323"/>
      <c r="R40" s="50">
        <v>62.799999237060547</v>
      </c>
    </row>
    <row r="41" spans="1:19" s="44" customFormat="1" ht="15.9" customHeight="1" x14ac:dyDescent="0.3">
      <c r="A41" s="48" t="s">
        <v>57</v>
      </c>
      <c r="B41" s="330"/>
      <c r="C41" s="331"/>
      <c r="D41" s="332"/>
      <c r="E41" s="51" t="s">
        <v>219</v>
      </c>
      <c r="F41" s="49" t="s">
        <v>243</v>
      </c>
      <c r="G41" s="321" t="s">
        <v>221</v>
      </c>
      <c r="H41" s="322"/>
      <c r="I41" s="322"/>
      <c r="J41" s="323"/>
      <c r="K41" s="319">
        <v>9.6800003051757812</v>
      </c>
      <c r="L41" s="320"/>
      <c r="M41" s="319">
        <f t="shared" si="1"/>
        <v>0.64105960666430117</v>
      </c>
      <c r="N41" s="320"/>
      <c r="O41" s="321" t="s">
        <v>60</v>
      </c>
      <c r="P41" s="322"/>
      <c r="Q41" s="323"/>
      <c r="R41" s="50">
        <v>15.100000381469727</v>
      </c>
    </row>
    <row r="42" spans="1:19" s="44" customFormat="1" ht="15.9" customHeight="1" x14ac:dyDescent="0.3">
      <c r="A42" s="48" t="s">
        <v>57</v>
      </c>
      <c r="B42" s="352" t="s">
        <v>109</v>
      </c>
      <c r="C42" s="353"/>
      <c r="D42" s="354"/>
      <c r="E42" s="51" t="s">
        <v>27</v>
      </c>
      <c r="F42" s="49" t="s">
        <v>571</v>
      </c>
      <c r="G42" s="321" t="s">
        <v>452</v>
      </c>
      <c r="H42" s="322"/>
      <c r="I42" s="322"/>
      <c r="J42" s="323"/>
      <c r="K42" s="319">
        <v>467</v>
      </c>
      <c r="L42" s="320"/>
      <c r="M42" s="319">
        <f t="shared" si="1"/>
        <v>7.4600640796031055</v>
      </c>
      <c r="N42" s="320"/>
      <c r="O42" s="321" t="s">
        <v>60</v>
      </c>
      <c r="P42" s="322"/>
      <c r="Q42" s="323"/>
      <c r="R42" s="50">
        <v>62.599998474121094</v>
      </c>
    </row>
    <row r="43" spans="1:19" s="44" customFormat="1" ht="15.9" customHeight="1" x14ac:dyDescent="0.3">
      <c r="A43" s="48" t="s">
        <v>57</v>
      </c>
      <c r="B43" s="352" t="s">
        <v>97</v>
      </c>
      <c r="C43" s="353"/>
      <c r="D43" s="354"/>
      <c r="E43" s="51" t="s">
        <v>32</v>
      </c>
      <c r="F43" s="49" t="s">
        <v>102</v>
      </c>
      <c r="G43" s="321" t="s">
        <v>34</v>
      </c>
      <c r="H43" s="322"/>
      <c r="I43" s="322"/>
      <c r="J43" s="323"/>
      <c r="K43" s="319">
        <v>22.780000686645508</v>
      </c>
      <c r="L43" s="320"/>
      <c r="M43" s="319">
        <f t="shared" si="1"/>
        <v>0.14509554577481215</v>
      </c>
      <c r="N43" s="320"/>
      <c r="O43" s="321" t="s">
        <v>60</v>
      </c>
      <c r="P43" s="322"/>
      <c r="Q43" s="323"/>
      <c r="R43" s="50">
        <v>157</v>
      </c>
    </row>
    <row r="44" spans="1:19" s="44" customFormat="1" ht="15.9" customHeight="1" x14ac:dyDescent="0.3">
      <c r="A44" s="47"/>
      <c r="B44" s="309" t="s">
        <v>58</v>
      </c>
      <c r="C44" s="309"/>
      <c r="D44" s="309"/>
      <c r="E44" s="309"/>
      <c r="F44" s="309"/>
      <c r="G44" s="309"/>
      <c r="H44" s="309"/>
      <c r="I44" s="309"/>
      <c r="J44" s="309"/>
      <c r="K44" s="333">
        <f>SUM(K38:L43)</f>
        <v>611.48000144958496</v>
      </c>
      <c r="L44" s="333"/>
      <c r="M44" s="318" t="s">
        <v>48</v>
      </c>
      <c r="N44" s="318"/>
      <c r="O44" s="317" t="s">
        <v>48</v>
      </c>
      <c r="P44" s="317"/>
      <c r="Q44" s="317"/>
      <c r="R44" s="50"/>
    </row>
    <row r="45" spans="1:19" ht="15.9" customHeight="1" x14ac:dyDescent="0.3">
      <c r="B45" s="29"/>
      <c r="C45" s="29"/>
      <c r="D45" s="29"/>
      <c r="E45" s="29"/>
      <c r="F45" s="29"/>
      <c r="G45" s="29"/>
      <c r="H45" s="29"/>
      <c r="I45" s="29"/>
      <c r="J45" s="29"/>
      <c r="K45" s="29"/>
      <c r="L45" s="29"/>
      <c r="M45" s="30"/>
      <c r="N45" s="29"/>
      <c r="O45" s="29"/>
      <c r="P45" s="29"/>
      <c r="Q45" s="29"/>
      <c r="R45" s="31"/>
      <c r="S45" s="32"/>
    </row>
    <row r="46" spans="1:19" ht="15.9" customHeight="1" x14ac:dyDescent="0.3">
      <c r="B46" s="29"/>
      <c r="C46" s="29"/>
      <c r="D46" s="29"/>
      <c r="E46" s="29"/>
      <c r="F46" s="29"/>
      <c r="G46" s="29"/>
      <c r="H46" s="29"/>
      <c r="I46" s="29"/>
      <c r="J46" s="29"/>
      <c r="K46" s="29"/>
      <c r="L46" s="29"/>
      <c r="M46" s="30"/>
      <c r="N46" s="29"/>
      <c r="O46" s="29"/>
      <c r="P46" s="29"/>
      <c r="Q46" s="29"/>
      <c r="R46" s="31"/>
      <c r="S46" s="32"/>
    </row>
    <row r="47" spans="1:19" ht="15.9" customHeight="1" x14ac:dyDescent="0.3">
      <c r="S47" s="32"/>
    </row>
    <row r="48" spans="1:19" ht="15.9" customHeight="1" x14ac:dyDescent="0.3">
      <c r="S48" s="32"/>
    </row>
    <row r="49" spans="19:19" ht="15.9" customHeight="1" x14ac:dyDescent="0.3">
      <c r="S49" s="32"/>
    </row>
    <row r="50" spans="19:19" ht="15.9" customHeight="1" x14ac:dyDescent="0.3">
      <c r="S50" s="32"/>
    </row>
    <row r="51" spans="19:19" ht="15.9" customHeight="1" x14ac:dyDescent="0.3">
      <c r="S51" s="32"/>
    </row>
    <row r="52" spans="19:19" ht="15.9" customHeight="1" x14ac:dyDescent="0.3">
      <c r="S52" s="32"/>
    </row>
    <row r="53" spans="19:19" ht="15.9" customHeight="1" x14ac:dyDescent="0.3">
      <c r="S53" s="32"/>
    </row>
    <row r="54" spans="19:19" ht="15.9" customHeight="1" x14ac:dyDescent="0.3">
      <c r="S54" s="32"/>
    </row>
    <row r="55" spans="19:19" ht="15.9" customHeight="1" x14ac:dyDescent="0.3">
      <c r="S55" s="32"/>
    </row>
    <row r="56" spans="19:19" ht="15.9" customHeight="1" x14ac:dyDescent="0.3">
      <c r="S56" s="32"/>
    </row>
    <row r="57" spans="19:19" ht="15.9" customHeight="1" x14ac:dyDescent="0.3">
      <c r="S57" s="32"/>
    </row>
  </sheetData>
  <mergeCells count="111">
    <mergeCell ref="B3:D3"/>
    <mergeCell ref="E3:F3"/>
    <mergeCell ref="H3:N3"/>
    <mergeCell ref="B5:Q5"/>
    <mergeCell ref="R5:R7"/>
    <mergeCell ref="B6:C7"/>
    <mergeCell ref="D6:D7"/>
    <mergeCell ref="E6:F7"/>
    <mergeCell ref="G6:I7"/>
    <mergeCell ref="J6:K6"/>
    <mergeCell ref="L6:N6"/>
    <mergeCell ref="O6:Q7"/>
    <mergeCell ref="B8:C17"/>
    <mergeCell ref="G8:I8"/>
    <mergeCell ref="N8:N17"/>
    <mergeCell ref="P8:Q8"/>
    <mergeCell ref="G9:I9"/>
    <mergeCell ref="P9:Q9"/>
    <mergeCell ref="G10:I10"/>
    <mergeCell ref="P10:Q10"/>
    <mergeCell ref="G14:I14"/>
    <mergeCell ref="P14:Q14"/>
    <mergeCell ref="G15:I15"/>
    <mergeCell ref="P15:Q15"/>
    <mergeCell ref="G16:I16"/>
    <mergeCell ref="P16:Q16"/>
    <mergeCell ref="G11:I11"/>
    <mergeCell ref="P11:Q11"/>
    <mergeCell ref="G12:I12"/>
    <mergeCell ref="P12:Q12"/>
    <mergeCell ref="G13:I13"/>
    <mergeCell ref="P13:Q13"/>
    <mergeCell ref="D17:L17"/>
    <mergeCell ref="O17:Q17"/>
    <mergeCell ref="B18:C27"/>
    <mergeCell ref="G18:I18"/>
    <mergeCell ref="N18:N27"/>
    <mergeCell ref="P18:Q18"/>
    <mergeCell ref="G19:I19"/>
    <mergeCell ref="P19:Q19"/>
    <mergeCell ref="G20:I20"/>
    <mergeCell ref="P20:Q20"/>
    <mergeCell ref="G24:I24"/>
    <mergeCell ref="P24:Q24"/>
    <mergeCell ref="G25:I25"/>
    <mergeCell ref="P25:Q25"/>
    <mergeCell ref="G26:I26"/>
    <mergeCell ref="P26:Q26"/>
    <mergeCell ref="G21:I21"/>
    <mergeCell ref="P21:Q21"/>
    <mergeCell ref="G22:I22"/>
    <mergeCell ref="P22:Q22"/>
    <mergeCell ref="G23:I23"/>
    <mergeCell ref="P23:Q23"/>
    <mergeCell ref="D27:L27"/>
    <mergeCell ref="O27:Q27"/>
    <mergeCell ref="B29:G29"/>
    <mergeCell ref="H29:N29"/>
    <mergeCell ref="O29:Q29"/>
    <mergeCell ref="B30:G31"/>
    <mergeCell ref="H30:J31"/>
    <mergeCell ref="K30:L30"/>
    <mergeCell ref="M30:N30"/>
    <mergeCell ref="O30:Q31"/>
    <mergeCell ref="R36:R37"/>
    <mergeCell ref="B37:D37"/>
    <mergeCell ref="E37:F37"/>
    <mergeCell ref="G37:J37"/>
    <mergeCell ref="K37:L37"/>
    <mergeCell ref="B32:G32"/>
    <mergeCell ref="H32:J32"/>
    <mergeCell ref="O32:P32"/>
    <mergeCell ref="B33:G33"/>
    <mergeCell ref="H33:J33"/>
    <mergeCell ref="O33:P33"/>
    <mergeCell ref="B38:D41"/>
    <mergeCell ref="G38:J40"/>
    <mergeCell ref="K38:L38"/>
    <mergeCell ref="M38:N38"/>
    <mergeCell ref="O38:Q38"/>
    <mergeCell ref="K39:L39"/>
    <mergeCell ref="M39:N39"/>
    <mergeCell ref="O39:Q39"/>
    <mergeCell ref="B34:G34"/>
    <mergeCell ref="H34:L34"/>
    <mergeCell ref="O34:Q34"/>
    <mergeCell ref="B36:N36"/>
    <mergeCell ref="O36:Q36"/>
    <mergeCell ref="K40:L40"/>
    <mergeCell ref="M40:N40"/>
    <mergeCell ref="O40:Q40"/>
    <mergeCell ref="G41:J41"/>
    <mergeCell ref="K41:L41"/>
    <mergeCell ref="M41:N41"/>
    <mergeCell ref="O41:Q41"/>
    <mergeCell ref="M37:N37"/>
    <mergeCell ref="O37:Q37"/>
    <mergeCell ref="B44:J44"/>
    <mergeCell ref="K44:L44"/>
    <mergeCell ref="M44:N44"/>
    <mergeCell ref="O44:Q44"/>
    <mergeCell ref="B42:D42"/>
    <mergeCell ref="G42:J42"/>
    <mergeCell ref="K42:L42"/>
    <mergeCell ref="M42:N42"/>
    <mergeCell ref="O42:Q42"/>
    <mergeCell ref="B43:D43"/>
    <mergeCell ref="G43:J43"/>
    <mergeCell ref="K43:L43"/>
    <mergeCell ref="M43:N43"/>
    <mergeCell ref="O43:Q43"/>
  </mergeCells>
  <dataValidations count="1">
    <dataValidation allowBlank="1" sqref="K44:L44 JG44:JH44 TC44:TD44 ACY44:ACZ44 AMU44:AMV44 AWQ44:AWR44 BGM44:BGN44 BQI44:BQJ44 CAE44:CAF44 CKA44:CKB44 CTW44:CTX44 DDS44:DDT44 DNO44:DNP44 DXK44:DXL44 EHG44:EHH44 ERC44:ERD44 FAY44:FAZ44 FKU44:FKV44 FUQ44:FUR44 GEM44:GEN44 GOI44:GOJ44 GYE44:GYF44 HIA44:HIB44 HRW44:HRX44 IBS44:IBT44 ILO44:ILP44 IVK44:IVL44 JFG44:JFH44 JPC44:JPD44 JYY44:JYZ44 KIU44:KIV44 KSQ44:KSR44 LCM44:LCN44 LMI44:LMJ44 LWE44:LWF44 MGA44:MGB44 MPW44:MPX44 MZS44:MZT44 NJO44:NJP44 NTK44:NTL44 ODG44:ODH44 ONC44:OND44 OWY44:OWZ44 PGU44:PGV44 PQQ44:PQR44 QAM44:QAN44 QKI44:QKJ44 QUE44:QUF44 REA44:REB44 RNW44:RNX44 RXS44:RXT44 SHO44:SHP44 SRK44:SRL44 TBG44:TBH44 TLC44:TLD44 TUY44:TUZ44 UEU44:UEV44 UOQ44:UOR44 UYM44:UYN44 VII44:VIJ44 VSE44:VSF44 WCA44:WCB44 WLW44:WLX44 WVS44:WVT44"/>
  </dataValidations>
  <pageMargins left="0.38" right="0.19685039370078741" top="0.19685039370078741" bottom="0.37" header="0" footer="0"/>
  <pageSetup paperSize="9" scale="86" fitToHeight="1000" orientation="portrait" horizontalDpi="300" verticalDpi="300" r:id="rId1"/>
  <headerFooter alignWithMargins="0">
    <oddFooter>Страница &amp;P из &amp;N</oddFooter>
  </headerFooter>
  <legacyDrawing r:id="rId2"/>
</worksheet>
</file>

<file path=xl/worksheets/sheet8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47">
    <outlinePr summaryBelow="0"/>
    <pageSetUpPr autoPageBreaks="0" fitToPage="1"/>
  </sheetPr>
  <dimension ref="A1:T43"/>
  <sheetViews>
    <sheetView zoomScaleNormal="85" workbookViewId="0">
      <pane ySplit="4" topLeftCell="A5" activePane="bottomLeft" state="frozen"/>
      <selection pane="bottomLeft" activeCell="S39" sqref="S39"/>
    </sheetView>
  </sheetViews>
  <sheetFormatPr defaultRowHeight="15.9" customHeight="1" x14ac:dyDescent="0.3"/>
  <cols>
    <col min="1" max="1" width="1.109375" style="2" customWidth="1"/>
    <col min="2" max="3" width="4.33203125" style="17" customWidth="1"/>
    <col min="4" max="4" width="5.109375" style="17" customWidth="1"/>
    <col min="5" max="6" width="10.6640625" style="17" customWidth="1"/>
    <col min="7" max="9" width="3.5546875" style="17" customWidth="1"/>
    <col min="10" max="11" width="6.6640625" style="17" customWidth="1"/>
    <col min="12" max="12" width="7.33203125" style="17" customWidth="1"/>
    <col min="13" max="13" width="9.109375" style="18"/>
    <col min="14" max="14" width="9.6640625" style="17" customWidth="1"/>
    <col min="15" max="15" width="11.109375" style="17" customWidth="1"/>
    <col min="16" max="16" width="12.88671875" style="17" customWidth="1"/>
    <col min="17" max="17" width="7.5546875" style="17" customWidth="1"/>
    <col min="18" max="18" width="11.5546875" style="19" customWidth="1"/>
    <col min="19" max="19" width="19.5546875" style="6" customWidth="1"/>
    <col min="20" max="256" width="9.109375" style="17"/>
    <col min="257" max="257" width="1.109375" style="17" customWidth="1"/>
    <col min="258" max="259" width="4.33203125" style="17" customWidth="1"/>
    <col min="260" max="260" width="5.109375" style="17" customWidth="1"/>
    <col min="261" max="262" width="10.6640625" style="17" customWidth="1"/>
    <col min="263" max="265" width="3.5546875" style="17" customWidth="1"/>
    <col min="266" max="267" width="6.6640625" style="17" customWidth="1"/>
    <col min="268" max="268" width="7.33203125" style="17" customWidth="1"/>
    <col min="269" max="269" width="9.109375" style="17"/>
    <col min="270" max="270" width="9.6640625" style="17" customWidth="1"/>
    <col min="271" max="271" width="11.109375" style="17" customWidth="1"/>
    <col min="272" max="272" width="12.88671875" style="17" customWidth="1"/>
    <col min="273" max="273" width="7.5546875" style="17" customWidth="1"/>
    <col min="274" max="274" width="11.5546875" style="17" customWidth="1"/>
    <col min="275" max="275" width="19.5546875" style="17" customWidth="1"/>
    <col min="276" max="512" width="9.109375" style="17"/>
    <col min="513" max="513" width="1.109375" style="17" customWidth="1"/>
    <col min="514" max="515" width="4.33203125" style="17" customWidth="1"/>
    <col min="516" max="516" width="5.109375" style="17" customWidth="1"/>
    <col min="517" max="518" width="10.6640625" style="17" customWidth="1"/>
    <col min="519" max="521" width="3.5546875" style="17" customWidth="1"/>
    <col min="522" max="523" width="6.6640625" style="17" customWidth="1"/>
    <col min="524" max="524" width="7.33203125" style="17" customWidth="1"/>
    <col min="525" max="525" width="9.109375" style="17"/>
    <col min="526" max="526" width="9.6640625" style="17" customWidth="1"/>
    <col min="527" max="527" width="11.109375" style="17" customWidth="1"/>
    <col min="528" max="528" width="12.88671875" style="17" customWidth="1"/>
    <col min="529" max="529" width="7.5546875" style="17" customWidth="1"/>
    <col min="530" max="530" width="11.5546875" style="17" customWidth="1"/>
    <col min="531" max="531" width="19.5546875" style="17" customWidth="1"/>
    <col min="532" max="768" width="9.109375" style="17"/>
    <col min="769" max="769" width="1.109375" style="17" customWidth="1"/>
    <col min="770" max="771" width="4.33203125" style="17" customWidth="1"/>
    <col min="772" max="772" width="5.109375" style="17" customWidth="1"/>
    <col min="773" max="774" width="10.6640625" style="17" customWidth="1"/>
    <col min="775" max="777" width="3.5546875" style="17" customWidth="1"/>
    <col min="778" max="779" width="6.6640625" style="17" customWidth="1"/>
    <col min="780" max="780" width="7.33203125" style="17" customWidth="1"/>
    <col min="781" max="781" width="9.109375" style="17"/>
    <col min="782" max="782" width="9.6640625" style="17" customWidth="1"/>
    <col min="783" max="783" width="11.109375" style="17" customWidth="1"/>
    <col min="784" max="784" width="12.88671875" style="17" customWidth="1"/>
    <col min="785" max="785" width="7.5546875" style="17" customWidth="1"/>
    <col min="786" max="786" width="11.5546875" style="17" customWidth="1"/>
    <col min="787" max="787" width="19.5546875" style="17" customWidth="1"/>
    <col min="788" max="1024" width="9.109375" style="17"/>
    <col min="1025" max="1025" width="1.109375" style="17" customWidth="1"/>
    <col min="1026" max="1027" width="4.33203125" style="17" customWidth="1"/>
    <col min="1028" max="1028" width="5.109375" style="17" customWidth="1"/>
    <col min="1029" max="1030" width="10.6640625" style="17" customWidth="1"/>
    <col min="1031" max="1033" width="3.5546875" style="17" customWidth="1"/>
    <col min="1034" max="1035" width="6.6640625" style="17" customWidth="1"/>
    <col min="1036" max="1036" width="7.33203125" style="17" customWidth="1"/>
    <col min="1037" max="1037" width="9.109375" style="17"/>
    <col min="1038" max="1038" width="9.6640625" style="17" customWidth="1"/>
    <col min="1039" max="1039" width="11.109375" style="17" customWidth="1"/>
    <col min="1040" max="1040" width="12.88671875" style="17" customWidth="1"/>
    <col min="1041" max="1041" width="7.5546875" style="17" customWidth="1"/>
    <col min="1042" max="1042" width="11.5546875" style="17" customWidth="1"/>
    <col min="1043" max="1043" width="19.5546875" style="17" customWidth="1"/>
    <col min="1044" max="1280" width="9.109375" style="17"/>
    <col min="1281" max="1281" width="1.109375" style="17" customWidth="1"/>
    <col min="1282" max="1283" width="4.33203125" style="17" customWidth="1"/>
    <col min="1284" max="1284" width="5.109375" style="17" customWidth="1"/>
    <col min="1285" max="1286" width="10.6640625" style="17" customWidth="1"/>
    <col min="1287" max="1289" width="3.5546875" style="17" customWidth="1"/>
    <col min="1290" max="1291" width="6.6640625" style="17" customWidth="1"/>
    <col min="1292" max="1292" width="7.33203125" style="17" customWidth="1"/>
    <col min="1293" max="1293" width="9.109375" style="17"/>
    <col min="1294" max="1294" width="9.6640625" style="17" customWidth="1"/>
    <col min="1295" max="1295" width="11.109375" style="17" customWidth="1"/>
    <col min="1296" max="1296" width="12.88671875" style="17" customWidth="1"/>
    <col min="1297" max="1297" width="7.5546875" style="17" customWidth="1"/>
    <col min="1298" max="1298" width="11.5546875" style="17" customWidth="1"/>
    <col min="1299" max="1299" width="19.5546875" style="17" customWidth="1"/>
    <col min="1300" max="1536" width="9.109375" style="17"/>
    <col min="1537" max="1537" width="1.109375" style="17" customWidth="1"/>
    <col min="1538" max="1539" width="4.33203125" style="17" customWidth="1"/>
    <col min="1540" max="1540" width="5.109375" style="17" customWidth="1"/>
    <col min="1541" max="1542" width="10.6640625" style="17" customWidth="1"/>
    <col min="1543" max="1545" width="3.5546875" style="17" customWidth="1"/>
    <col min="1546" max="1547" width="6.6640625" style="17" customWidth="1"/>
    <col min="1548" max="1548" width="7.33203125" style="17" customWidth="1"/>
    <col min="1549" max="1549" width="9.109375" style="17"/>
    <col min="1550" max="1550" width="9.6640625" style="17" customWidth="1"/>
    <col min="1551" max="1551" width="11.109375" style="17" customWidth="1"/>
    <col min="1552" max="1552" width="12.88671875" style="17" customWidth="1"/>
    <col min="1553" max="1553" width="7.5546875" style="17" customWidth="1"/>
    <col min="1554" max="1554" width="11.5546875" style="17" customWidth="1"/>
    <col min="1555" max="1555" width="19.5546875" style="17" customWidth="1"/>
    <col min="1556" max="1792" width="9.109375" style="17"/>
    <col min="1793" max="1793" width="1.109375" style="17" customWidth="1"/>
    <col min="1794" max="1795" width="4.33203125" style="17" customWidth="1"/>
    <col min="1796" max="1796" width="5.109375" style="17" customWidth="1"/>
    <col min="1797" max="1798" width="10.6640625" style="17" customWidth="1"/>
    <col min="1799" max="1801" width="3.5546875" style="17" customWidth="1"/>
    <col min="1802" max="1803" width="6.6640625" style="17" customWidth="1"/>
    <col min="1804" max="1804" width="7.33203125" style="17" customWidth="1"/>
    <col min="1805" max="1805" width="9.109375" style="17"/>
    <col min="1806" max="1806" width="9.6640625" style="17" customWidth="1"/>
    <col min="1807" max="1807" width="11.109375" style="17" customWidth="1"/>
    <col min="1808" max="1808" width="12.88671875" style="17" customWidth="1"/>
    <col min="1809" max="1809" width="7.5546875" style="17" customWidth="1"/>
    <col min="1810" max="1810" width="11.5546875" style="17" customWidth="1"/>
    <col min="1811" max="1811" width="19.5546875" style="17" customWidth="1"/>
    <col min="1812" max="2048" width="9.109375" style="17"/>
    <col min="2049" max="2049" width="1.109375" style="17" customWidth="1"/>
    <col min="2050" max="2051" width="4.33203125" style="17" customWidth="1"/>
    <col min="2052" max="2052" width="5.109375" style="17" customWidth="1"/>
    <col min="2053" max="2054" width="10.6640625" style="17" customWidth="1"/>
    <col min="2055" max="2057" width="3.5546875" style="17" customWidth="1"/>
    <col min="2058" max="2059" width="6.6640625" style="17" customWidth="1"/>
    <col min="2060" max="2060" width="7.33203125" style="17" customWidth="1"/>
    <col min="2061" max="2061" width="9.109375" style="17"/>
    <col min="2062" max="2062" width="9.6640625" style="17" customWidth="1"/>
    <col min="2063" max="2063" width="11.109375" style="17" customWidth="1"/>
    <col min="2064" max="2064" width="12.88671875" style="17" customWidth="1"/>
    <col min="2065" max="2065" width="7.5546875" style="17" customWidth="1"/>
    <col min="2066" max="2066" width="11.5546875" style="17" customWidth="1"/>
    <col min="2067" max="2067" width="19.5546875" style="17" customWidth="1"/>
    <col min="2068" max="2304" width="9.109375" style="17"/>
    <col min="2305" max="2305" width="1.109375" style="17" customWidth="1"/>
    <col min="2306" max="2307" width="4.33203125" style="17" customWidth="1"/>
    <col min="2308" max="2308" width="5.109375" style="17" customWidth="1"/>
    <col min="2309" max="2310" width="10.6640625" style="17" customWidth="1"/>
    <col min="2311" max="2313" width="3.5546875" style="17" customWidth="1"/>
    <col min="2314" max="2315" width="6.6640625" style="17" customWidth="1"/>
    <col min="2316" max="2316" width="7.33203125" style="17" customWidth="1"/>
    <col min="2317" max="2317" width="9.109375" style="17"/>
    <col min="2318" max="2318" width="9.6640625" style="17" customWidth="1"/>
    <col min="2319" max="2319" width="11.109375" style="17" customWidth="1"/>
    <col min="2320" max="2320" width="12.88671875" style="17" customWidth="1"/>
    <col min="2321" max="2321" width="7.5546875" style="17" customWidth="1"/>
    <col min="2322" max="2322" width="11.5546875" style="17" customWidth="1"/>
    <col min="2323" max="2323" width="19.5546875" style="17" customWidth="1"/>
    <col min="2324" max="2560" width="9.109375" style="17"/>
    <col min="2561" max="2561" width="1.109375" style="17" customWidth="1"/>
    <col min="2562" max="2563" width="4.33203125" style="17" customWidth="1"/>
    <col min="2564" max="2564" width="5.109375" style="17" customWidth="1"/>
    <col min="2565" max="2566" width="10.6640625" style="17" customWidth="1"/>
    <col min="2567" max="2569" width="3.5546875" style="17" customWidth="1"/>
    <col min="2570" max="2571" width="6.6640625" style="17" customWidth="1"/>
    <col min="2572" max="2572" width="7.33203125" style="17" customWidth="1"/>
    <col min="2573" max="2573" width="9.109375" style="17"/>
    <col min="2574" max="2574" width="9.6640625" style="17" customWidth="1"/>
    <col min="2575" max="2575" width="11.109375" style="17" customWidth="1"/>
    <col min="2576" max="2576" width="12.88671875" style="17" customWidth="1"/>
    <col min="2577" max="2577" width="7.5546875" style="17" customWidth="1"/>
    <col min="2578" max="2578" width="11.5546875" style="17" customWidth="1"/>
    <col min="2579" max="2579" width="19.5546875" style="17" customWidth="1"/>
    <col min="2580" max="2816" width="9.109375" style="17"/>
    <col min="2817" max="2817" width="1.109375" style="17" customWidth="1"/>
    <col min="2818" max="2819" width="4.33203125" style="17" customWidth="1"/>
    <col min="2820" max="2820" width="5.109375" style="17" customWidth="1"/>
    <col min="2821" max="2822" width="10.6640625" style="17" customWidth="1"/>
    <col min="2823" max="2825" width="3.5546875" style="17" customWidth="1"/>
    <col min="2826" max="2827" width="6.6640625" style="17" customWidth="1"/>
    <col min="2828" max="2828" width="7.33203125" style="17" customWidth="1"/>
    <col min="2829" max="2829" width="9.109375" style="17"/>
    <col min="2830" max="2830" width="9.6640625" style="17" customWidth="1"/>
    <col min="2831" max="2831" width="11.109375" style="17" customWidth="1"/>
    <col min="2832" max="2832" width="12.88671875" style="17" customWidth="1"/>
    <col min="2833" max="2833" width="7.5546875" style="17" customWidth="1"/>
    <col min="2834" max="2834" width="11.5546875" style="17" customWidth="1"/>
    <col min="2835" max="2835" width="19.5546875" style="17" customWidth="1"/>
    <col min="2836" max="3072" width="9.109375" style="17"/>
    <col min="3073" max="3073" width="1.109375" style="17" customWidth="1"/>
    <col min="3074" max="3075" width="4.33203125" style="17" customWidth="1"/>
    <col min="3076" max="3076" width="5.109375" style="17" customWidth="1"/>
    <col min="3077" max="3078" width="10.6640625" style="17" customWidth="1"/>
    <col min="3079" max="3081" width="3.5546875" style="17" customWidth="1"/>
    <col min="3082" max="3083" width="6.6640625" style="17" customWidth="1"/>
    <col min="3084" max="3084" width="7.33203125" style="17" customWidth="1"/>
    <col min="3085" max="3085" width="9.109375" style="17"/>
    <col min="3086" max="3086" width="9.6640625" style="17" customWidth="1"/>
    <col min="3087" max="3087" width="11.109375" style="17" customWidth="1"/>
    <col min="3088" max="3088" width="12.88671875" style="17" customWidth="1"/>
    <col min="3089" max="3089" width="7.5546875" style="17" customWidth="1"/>
    <col min="3090" max="3090" width="11.5546875" style="17" customWidth="1"/>
    <col min="3091" max="3091" width="19.5546875" style="17" customWidth="1"/>
    <col min="3092" max="3328" width="9.109375" style="17"/>
    <col min="3329" max="3329" width="1.109375" style="17" customWidth="1"/>
    <col min="3330" max="3331" width="4.33203125" style="17" customWidth="1"/>
    <col min="3332" max="3332" width="5.109375" style="17" customWidth="1"/>
    <col min="3333" max="3334" width="10.6640625" style="17" customWidth="1"/>
    <col min="3335" max="3337" width="3.5546875" style="17" customWidth="1"/>
    <col min="3338" max="3339" width="6.6640625" style="17" customWidth="1"/>
    <col min="3340" max="3340" width="7.33203125" style="17" customWidth="1"/>
    <col min="3341" max="3341" width="9.109375" style="17"/>
    <col min="3342" max="3342" width="9.6640625" style="17" customWidth="1"/>
    <col min="3343" max="3343" width="11.109375" style="17" customWidth="1"/>
    <col min="3344" max="3344" width="12.88671875" style="17" customWidth="1"/>
    <col min="3345" max="3345" width="7.5546875" style="17" customWidth="1"/>
    <col min="3346" max="3346" width="11.5546875" style="17" customWidth="1"/>
    <col min="3347" max="3347" width="19.5546875" style="17" customWidth="1"/>
    <col min="3348" max="3584" width="9.109375" style="17"/>
    <col min="3585" max="3585" width="1.109375" style="17" customWidth="1"/>
    <col min="3586" max="3587" width="4.33203125" style="17" customWidth="1"/>
    <col min="3588" max="3588" width="5.109375" style="17" customWidth="1"/>
    <col min="3589" max="3590" width="10.6640625" style="17" customWidth="1"/>
    <col min="3591" max="3593" width="3.5546875" style="17" customWidth="1"/>
    <col min="3594" max="3595" width="6.6640625" style="17" customWidth="1"/>
    <col min="3596" max="3596" width="7.33203125" style="17" customWidth="1"/>
    <col min="3597" max="3597" width="9.109375" style="17"/>
    <col min="3598" max="3598" width="9.6640625" style="17" customWidth="1"/>
    <col min="3599" max="3599" width="11.109375" style="17" customWidth="1"/>
    <col min="3600" max="3600" width="12.88671875" style="17" customWidth="1"/>
    <col min="3601" max="3601" width="7.5546875" style="17" customWidth="1"/>
    <col min="3602" max="3602" width="11.5546875" style="17" customWidth="1"/>
    <col min="3603" max="3603" width="19.5546875" style="17" customWidth="1"/>
    <col min="3604" max="3840" width="9.109375" style="17"/>
    <col min="3841" max="3841" width="1.109375" style="17" customWidth="1"/>
    <col min="3842" max="3843" width="4.33203125" style="17" customWidth="1"/>
    <col min="3844" max="3844" width="5.109375" style="17" customWidth="1"/>
    <col min="3845" max="3846" width="10.6640625" style="17" customWidth="1"/>
    <col min="3847" max="3849" width="3.5546875" style="17" customWidth="1"/>
    <col min="3850" max="3851" width="6.6640625" style="17" customWidth="1"/>
    <col min="3852" max="3852" width="7.33203125" style="17" customWidth="1"/>
    <col min="3853" max="3853" width="9.109375" style="17"/>
    <col min="3854" max="3854" width="9.6640625" style="17" customWidth="1"/>
    <col min="3855" max="3855" width="11.109375" style="17" customWidth="1"/>
    <col min="3856" max="3856" width="12.88671875" style="17" customWidth="1"/>
    <col min="3857" max="3857" width="7.5546875" style="17" customWidth="1"/>
    <col min="3858" max="3858" width="11.5546875" style="17" customWidth="1"/>
    <col min="3859" max="3859" width="19.5546875" style="17" customWidth="1"/>
    <col min="3860" max="4096" width="9.109375" style="17"/>
    <col min="4097" max="4097" width="1.109375" style="17" customWidth="1"/>
    <col min="4098" max="4099" width="4.33203125" style="17" customWidth="1"/>
    <col min="4100" max="4100" width="5.109375" style="17" customWidth="1"/>
    <col min="4101" max="4102" width="10.6640625" style="17" customWidth="1"/>
    <col min="4103" max="4105" width="3.5546875" style="17" customWidth="1"/>
    <col min="4106" max="4107" width="6.6640625" style="17" customWidth="1"/>
    <col min="4108" max="4108" width="7.33203125" style="17" customWidth="1"/>
    <col min="4109" max="4109" width="9.109375" style="17"/>
    <col min="4110" max="4110" width="9.6640625" style="17" customWidth="1"/>
    <col min="4111" max="4111" width="11.109375" style="17" customWidth="1"/>
    <col min="4112" max="4112" width="12.88671875" style="17" customWidth="1"/>
    <col min="4113" max="4113" width="7.5546875" style="17" customWidth="1"/>
    <col min="4114" max="4114" width="11.5546875" style="17" customWidth="1"/>
    <col min="4115" max="4115" width="19.5546875" style="17" customWidth="1"/>
    <col min="4116" max="4352" width="9.109375" style="17"/>
    <col min="4353" max="4353" width="1.109375" style="17" customWidth="1"/>
    <col min="4354" max="4355" width="4.33203125" style="17" customWidth="1"/>
    <col min="4356" max="4356" width="5.109375" style="17" customWidth="1"/>
    <col min="4357" max="4358" width="10.6640625" style="17" customWidth="1"/>
    <col min="4359" max="4361" width="3.5546875" style="17" customWidth="1"/>
    <col min="4362" max="4363" width="6.6640625" style="17" customWidth="1"/>
    <col min="4364" max="4364" width="7.33203125" style="17" customWidth="1"/>
    <col min="4365" max="4365" width="9.109375" style="17"/>
    <col min="4366" max="4366" width="9.6640625" style="17" customWidth="1"/>
    <col min="4367" max="4367" width="11.109375" style="17" customWidth="1"/>
    <col min="4368" max="4368" width="12.88671875" style="17" customWidth="1"/>
    <col min="4369" max="4369" width="7.5546875" style="17" customWidth="1"/>
    <col min="4370" max="4370" width="11.5546875" style="17" customWidth="1"/>
    <col min="4371" max="4371" width="19.5546875" style="17" customWidth="1"/>
    <col min="4372" max="4608" width="9.109375" style="17"/>
    <col min="4609" max="4609" width="1.109375" style="17" customWidth="1"/>
    <col min="4610" max="4611" width="4.33203125" style="17" customWidth="1"/>
    <col min="4612" max="4612" width="5.109375" style="17" customWidth="1"/>
    <col min="4613" max="4614" width="10.6640625" style="17" customWidth="1"/>
    <col min="4615" max="4617" width="3.5546875" style="17" customWidth="1"/>
    <col min="4618" max="4619" width="6.6640625" style="17" customWidth="1"/>
    <col min="4620" max="4620" width="7.33203125" style="17" customWidth="1"/>
    <col min="4621" max="4621" width="9.109375" style="17"/>
    <col min="4622" max="4622" width="9.6640625" style="17" customWidth="1"/>
    <col min="4623" max="4623" width="11.109375" style="17" customWidth="1"/>
    <col min="4624" max="4624" width="12.88671875" style="17" customWidth="1"/>
    <col min="4625" max="4625" width="7.5546875" style="17" customWidth="1"/>
    <col min="4626" max="4626" width="11.5546875" style="17" customWidth="1"/>
    <col min="4627" max="4627" width="19.5546875" style="17" customWidth="1"/>
    <col min="4628" max="4864" width="9.109375" style="17"/>
    <col min="4865" max="4865" width="1.109375" style="17" customWidth="1"/>
    <col min="4866" max="4867" width="4.33203125" style="17" customWidth="1"/>
    <col min="4868" max="4868" width="5.109375" style="17" customWidth="1"/>
    <col min="4869" max="4870" width="10.6640625" style="17" customWidth="1"/>
    <col min="4871" max="4873" width="3.5546875" style="17" customWidth="1"/>
    <col min="4874" max="4875" width="6.6640625" style="17" customWidth="1"/>
    <col min="4876" max="4876" width="7.33203125" style="17" customWidth="1"/>
    <col min="4877" max="4877" width="9.109375" style="17"/>
    <col min="4878" max="4878" width="9.6640625" style="17" customWidth="1"/>
    <col min="4879" max="4879" width="11.109375" style="17" customWidth="1"/>
    <col min="4880" max="4880" width="12.88671875" style="17" customWidth="1"/>
    <col min="4881" max="4881" width="7.5546875" style="17" customWidth="1"/>
    <col min="4882" max="4882" width="11.5546875" style="17" customWidth="1"/>
    <col min="4883" max="4883" width="19.5546875" style="17" customWidth="1"/>
    <col min="4884" max="5120" width="9.109375" style="17"/>
    <col min="5121" max="5121" width="1.109375" style="17" customWidth="1"/>
    <col min="5122" max="5123" width="4.33203125" style="17" customWidth="1"/>
    <col min="5124" max="5124" width="5.109375" style="17" customWidth="1"/>
    <col min="5125" max="5126" width="10.6640625" style="17" customWidth="1"/>
    <col min="5127" max="5129" width="3.5546875" style="17" customWidth="1"/>
    <col min="5130" max="5131" width="6.6640625" style="17" customWidth="1"/>
    <col min="5132" max="5132" width="7.33203125" style="17" customWidth="1"/>
    <col min="5133" max="5133" width="9.109375" style="17"/>
    <col min="5134" max="5134" width="9.6640625" style="17" customWidth="1"/>
    <col min="5135" max="5135" width="11.109375" style="17" customWidth="1"/>
    <col min="5136" max="5136" width="12.88671875" style="17" customWidth="1"/>
    <col min="5137" max="5137" width="7.5546875" style="17" customWidth="1"/>
    <col min="5138" max="5138" width="11.5546875" style="17" customWidth="1"/>
    <col min="5139" max="5139" width="19.5546875" style="17" customWidth="1"/>
    <col min="5140" max="5376" width="9.109375" style="17"/>
    <col min="5377" max="5377" width="1.109375" style="17" customWidth="1"/>
    <col min="5378" max="5379" width="4.33203125" style="17" customWidth="1"/>
    <col min="5380" max="5380" width="5.109375" style="17" customWidth="1"/>
    <col min="5381" max="5382" width="10.6640625" style="17" customWidth="1"/>
    <col min="5383" max="5385" width="3.5546875" style="17" customWidth="1"/>
    <col min="5386" max="5387" width="6.6640625" style="17" customWidth="1"/>
    <col min="5388" max="5388" width="7.33203125" style="17" customWidth="1"/>
    <col min="5389" max="5389" width="9.109375" style="17"/>
    <col min="5390" max="5390" width="9.6640625" style="17" customWidth="1"/>
    <col min="5391" max="5391" width="11.109375" style="17" customWidth="1"/>
    <col min="5392" max="5392" width="12.88671875" style="17" customWidth="1"/>
    <col min="5393" max="5393" width="7.5546875" style="17" customWidth="1"/>
    <col min="5394" max="5394" width="11.5546875" style="17" customWidth="1"/>
    <col min="5395" max="5395" width="19.5546875" style="17" customWidth="1"/>
    <col min="5396" max="5632" width="9.109375" style="17"/>
    <col min="5633" max="5633" width="1.109375" style="17" customWidth="1"/>
    <col min="5634" max="5635" width="4.33203125" style="17" customWidth="1"/>
    <col min="5636" max="5636" width="5.109375" style="17" customWidth="1"/>
    <col min="5637" max="5638" width="10.6640625" style="17" customWidth="1"/>
    <col min="5639" max="5641" width="3.5546875" style="17" customWidth="1"/>
    <col min="5642" max="5643" width="6.6640625" style="17" customWidth="1"/>
    <col min="5644" max="5644" width="7.33203125" style="17" customWidth="1"/>
    <col min="5645" max="5645" width="9.109375" style="17"/>
    <col min="5646" max="5646" width="9.6640625" style="17" customWidth="1"/>
    <col min="5647" max="5647" width="11.109375" style="17" customWidth="1"/>
    <col min="5648" max="5648" width="12.88671875" style="17" customWidth="1"/>
    <col min="5649" max="5649" width="7.5546875" style="17" customWidth="1"/>
    <col min="5650" max="5650" width="11.5546875" style="17" customWidth="1"/>
    <col min="5651" max="5651" width="19.5546875" style="17" customWidth="1"/>
    <col min="5652" max="5888" width="9.109375" style="17"/>
    <col min="5889" max="5889" width="1.109375" style="17" customWidth="1"/>
    <col min="5890" max="5891" width="4.33203125" style="17" customWidth="1"/>
    <col min="5892" max="5892" width="5.109375" style="17" customWidth="1"/>
    <col min="5893" max="5894" width="10.6640625" style="17" customWidth="1"/>
    <col min="5895" max="5897" width="3.5546875" style="17" customWidth="1"/>
    <col min="5898" max="5899" width="6.6640625" style="17" customWidth="1"/>
    <col min="5900" max="5900" width="7.33203125" style="17" customWidth="1"/>
    <col min="5901" max="5901" width="9.109375" style="17"/>
    <col min="5902" max="5902" width="9.6640625" style="17" customWidth="1"/>
    <col min="5903" max="5903" width="11.109375" style="17" customWidth="1"/>
    <col min="5904" max="5904" width="12.88671875" style="17" customWidth="1"/>
    <col min="5905" max="5905" width="7.5546875" style="17" customWidth="1"/>
    <col min="5906" max="5906" width="11.5546875" style="17" customWidth="1"/>
    <col min="5907" max="5907" width="19.5546875" style="17" customWidth="1"/>
    <col min="5908" max="6144" width="9.109375" style="17"/>
    <col min="6145" max="6145" width="1.109375" style="17" customWidth="1"/>
    <col min="6146" max="6147" width="4.33203125" style="17" customWidth="1"/>
    <col min="6148" max="6148" width="5.109375" style="17" customWidth="1"/>
    <col min="6149" max="6150" width="10.6640625" style="17" customWidth="1"/>
    <col min="6151" max="6153" width="3.5546875" style="17" customWidth="1"/>
    <col min="6154" max="6155" width="6.6640625" style="17" customWidth="1"/>
    <col min="6156" max="6156" width="7.33203125" style="17" customWidth="1"/>
    <col min="6157" max="6157" width="9.109375" style="17"/>
    <col min="6158" max="6158" width="9.6640625" style="17" customWidth="1"/>
    <col min="6159" max="6159" width="11.109375" style="17" customWidth="1"/>
    <col min="6160" max="6160" width="12.88671875" style="17" customWidth="1"/>
    <col min="6161" max="6161" width="7.5546875" style="17" customWidth="1"/>
    <col min="6162" max="6162" width="11.5546875" style="17" customWidth="1"/>
    <col min="6163" max="6163" width="19.5546875" style="17" customWidth="1"/>
    <col min="6164" max="6400" width="9.109375" style="17"/>
    <col min="6401" max="6401" width="1.109375" style="17" customWidth="1"/>
    <col min="6402" max="6403" width="4.33203125" style="17" customWidth="1"/>
    <col min="6404" max="6404" width="5.109375" style="17" customWidth="1"/>
    <col min="6405" max="6406" width="10.6640625" style="17" customWidth="1"/>
    <col min="6407" max="6409" width="3.5546875" style="17" customWidth="1"/>
    <col min="6410" max="6411" width="6.6640625" style="17" customWidth="1"/>
    <col min="6412" max="6412" width="7.33203125" style="17" customWidth="1"/>
    <col min="6413" max="6413" width="9.109375" style="17"/>
    <col min="6414" max="6414" width="9.6640625" style="17" customWidth="1"/>
    <col min="6415" max="6415" width="11.109375" style="17" customWidth="1"/>
    <col min="6416" max="6416" width="12.88671875" style="17" customWidth="1"/>
    <col min="6417" max="6417" width="7.5546875" style="17" customWidth="1"/>
    <col min="6418" max="6418" width="11.5546875" style="17" customWidth="1"/>
    <col min="6419" max="6419" width="19.5546875" style="17" customWidth="1"/>
    <col min="6420" max="6656" width="9.109375" style="17"/>
    <col min="6657" max="6657" width="1.109375" style="17" customWidth="1"/>
    <col min="6658" max="6659" width="4.33203125" style="17" customWidth="1"/>
    <col min="6660" max="6660" width="5.109375" style="17" customWidth="1"/>
    <col min="6661" max="6662" width="10.6640625" style="17" customWidth="1"/>
    <col min="6663" max="6665" width="3.5546875" style="17" customWidth="1"/>
    <col min="6666" max="6667" width="6.6640625" style="17" customWidth="1"/>
    <col min="6668" max="6668" width="7.33203125" style="17" customWidth="1"/>
    <col min="6669" max="6669" width="9.109375" style="17"/>
    <col min="6670" max="6670" width="9.6640625" style="17" customWidth="1"/>
    <col min="6671" max="6671" width="11.109375" style="17" customWidth="1"/>
    <col min="6672" max="6672" width="12.88671875" style="17" customWidth="1"/>
    <col min="6673" max="6673" width="7.5546875" style="17" customWidth="1"/>
    <col min="6674" max="6674" width="11.5546875" style="17" customWidth="1"/>
    <col min="6675" max="6675" width="19.5546875" style="17" customWidth="1"/>
    <col min="6676" max="6912" width="9.109375" style="17"/>
    <col min="6913" max="6913" width="1.109375" style="17" customWidth="1"/>
    <col min="6914" max="6915" width="4.33203125" style="17" customWidth="1"/>
    <col min="6916" max="6916" width="5.109375" style="17" customWidth="1"/>
    <col min="6917" max="6918" width="10.6640625" style="17" customWidth="1"/>
    <col min="6919" max="6921" width="3.5546875" style="17" customWidth="1"/>
    <col min="6922" max="6923" width="6.6640625" style="17" customWidth="1"/>
    <col min="6924" max="6924" width="7.33203125" style="17" customWidth="1"/>
    <col min="6925" max="6925" width="9.109375" style="17"/>
    <col min="6926" max="6926" width="9.6640625" style="17" customWidth="1"/>
    <col min="6927" max="6927" width="11.109375" style="17" customWidth="1"/>
    <col min="6928" max="6928" width="12.88671875" style="17" customWidth="1"/>
    <col min="6929" max="6929" width="7.5546875" style="17" customWidth="1"/>
    <col min="6930" max="6930" width="11.5546875" style="17" customWidth="1"/>
    <col min="6931" max="6931" width="19.5546875" style="17" customWidth="1"/>
    <col min="6932" max="7168" width="9.109375" style="17"/>
    <col min="7169" max="7169" width="1.109375" style="17" customWidth="1"/>
    <col min="7170" max="7171" width="4.33203125" style="17" customWidth="1"/>
    <col min="7172" max="7172" width="5.109375" style="17" customWidth="1"/>
    <col min="7173" max="7174" width="10.6640625" style="17" customWidth="1"/>
    <col min="7175" max="7177" width="3.5546875" style="17" customWidth="1"/>
    <col min="7178" max="7179" width="6.6640625" style="17" customWidth="1"/>
    <col min="7180" max="7180" width="7.33203125" style="17" customWidth="1"/>
    <col min="7181" max="7181" width="9.109375" style="17"/>
    <col min="7182" max="7182" width="9.6640625" style="17" customWidth="1"/>
    <col min="7183" max="7183" width="11.109375" style="17" customWidth="1"/>
    <col min="7184" max="7184" width="12.88671875" style="17" customWidth="1"/>
    <col min="7185" max="7185" width="7.5546875" style="17" customWidth="1"/>
    <col min="7186" max="7186" width="11.5546875" style="17" customWidth="1"/>
    <col min="7187" max="7187" width="19.5546875" style="17" customWidth="1"/>
    <col min="7188" max="7424" width="9.109375" style="17"/>
    <col min="7425" max="7425" width="1.109375" style="17" customWidth="1"/>
    <col min="7426" max="7427" width="4.33203125" style="17" customWidth="1"/>
    <col min="7428" max="7428" width="5.109375" style="17" customWidth="1"/>
    <col min="7429" max="7430" width="10.6640625" style="17" customWidth="1"/>
    <col min="7431" max="7433" width="3.5546875" style="17" customWidth="1"/>
    <col min="7434" max="7435" width="6.6640625" style="17" customWidth="1"/>
    <col min="7436" max="7436" width="7.33203125" style="17" customWidth="1"/>
    <col min="7437" max="7437" width="9.109375" style="17"/>
    <col min="7438" max="7438" width="9.6640625" style="17" customWidth="1"/>
    <col min="7439" max="7439" width="11.109375" style="17" customWidth="1"/>
    <col min="7440" max="7440" width="12.88671875" style="17" customWidth="1"/>
    <col min="7441" max="7441" width="7.5546875" style="17" customWidth="1"/>
    <col min="7442" max="7442" width="11.5546875" style="17" customWidth="1"/>
    <col min="7443" max="7443" width="19.5546875" style="17" customWidth="1"/>
    <col min="7444" max="7680" width="9.109375" style="17"/>
    <col min="7681" max="7681" width="1.109375" style="17" customWidth="1"/>
    <col min="7682" max="7683" width="4.33203125" style="17" customWidth="1"/>
    <col min="7684" max="7684" width="5.109375" style="17" customWidth="1"/>
    <col min="7685" max="7686" width="10.6640625" style="17" customWidth="1"/>
    <col min="7687" max="7689" width="3.5546875" style="17" customWidth="1"/>
    <col min="7690" max="7691" width="6.6640625" style="17" customWidth="1"/>
    <col min="7692" max="7692" width="7.33203125" style="17" customWidth="1"/>
    <col min="7693" max="7693" width="9.109375" style="17"/>
    <col min="7694" max="7694" width="9.6640625" style="17" customWidth="1"/>
    <col min="7695" max="7695" width="11.109375" style="17" customWidth="1"/>
    <col min="7696" max="7696" width="12.88671875" style="17" customWidth="1"/>
    <col min="7697" max="7697" width="7.5546875" style="17" customWidth="1"/>
    <col min="7698" max="7698" width="11.5546875" style="17" customWidth="1"/>
    <col min="7699" max="7699" width="19.5546875" style="17" customWidth="1"/>
    <col min="7700" max="7936" width="9.109375" style="17"/>
    <col min="7937" max="7937" width="1.109375" style="17" customWidth="1"/>
    <col min="7938" max="7939" width="4.33203125" style="17" customWidth="1"/>
    <col min="7940" max="7940" width="5.109375" style="17" customWidth="1"/>
    <col min="7941" max="7942" width="10.6640625" style="17" customWidth="1"/>
    <col min="7943" max="7945" width="3.5546875" style="17" customWidth="1"/>
    <col min="7946" max="7947" width="6.6640625" style="17" customWidth="1"/>
    <col min="7948" max="7948" width="7.33203125" style="17" customWidth="1"/>
    <col min="7949" max="7949" width="9.109375" style="17"/>
    <col min="7950" max="7950" width="9.6640625" style="17" customWidth="1"/>
    <col min="7951" max="7951" width="11.109375" style="17" customWidth="1"/>
    <col min="7952" max="7952" width="12.88671875" style="17" customWidth="1"/>
    <col min="7953" max="7953" width="7.5546875" style="17" customWidth="1"/>
    <col min="7954" max="7954" width="11.5546875" style="17" customWidth="1"/>
    <col min="7955" max="7955" width="19.5546875" style="17" customWidth="1"/>
    <col min="7956" max="8192" width="9.109375" style="17"/>
    <col min="8193" max="8193" width="1.109375" style="17" customWidth="1"/>
    <col min="8194" max="8195" width="4.33203125" style="17" customWidth="1"/>
    <col min="8196" max="8196" width="5.109375" style="17" customWidth="1"/>
    <col min="8197" max="8198" width="10.6640625" style="17" customWidth="1"/>
    <col min="8199" max="8201" width="3.5546875" style="17" customWidth="1"/>
    <col min="8202" max="8203" width="6.6640625" style="17" customWidth="1"/>
    <col min="8204" max="8204" width="7.33203125" style="17" customWidth="1"/>
    <col min="8205" max="8205" width="9.109375" style="17"/>
    <col min="8206" max="8206" width="9.6640625" style="17" customWidth="1"/>
    <col min="8207" max="8207" width="11.109375" style="17" customWidth="1"/>
    <col min="8208" max="8208" width="12.88671875" style="17" customWidth="1"/>
    <col min="8209" max="8209" width="7.5546875" style="17" customWidth="1"/>
    <col min="8210" max="8210" width="11.5546875" style="17" customWidth="1"/>
    <col min="8211" max="8211" width="19.5546875" style="17" customWidth="1"/>
    <col min="8212" max="8448" width="9.109375" style="17"/>
    <col min="8449" max="8449" width="1.109375" style="17" customWidth="1"/>
    <col min="8450" max="8451" width="4.33203125" style="17" customWidth="1"/>
    <col min="8452" max="8452" width="5.109375" style="17" customWidth="1"/>
    <col min="8453" max="8454" width="10.6640625" style="17" customWidth="1"/>
    <col min="8455" max="8457" width="3.5546875" style="17" customWidth="1"/>
    <col min="8458" max="8459" width="6.6640625" style="17" customWidth="1"/>
    <col min="8460" max="8460" width="7.33203125" style="17" customWidth="1"/>
    <col min="8461" max="8461" width="9.109375" style="17"/>
    <col min="8462" max="8462" width="9.6640625" style="17" customWidth="1"/>
    <col min="8463" max="8463" width="11.109375" style="17" customWidth="1"/>
    <col min="8464" max="8464" width="12.88671875" style="17" customWidth="1"/>
    <col min="8465" max="8465" width="7.5546875" style="17" customWidth="1"/>
    <col min="8466" max="8466" width="11.5546875" style="17" customWidth="1"/>
    <col min="8467" max="8467" width="19.5546875" style="17" customWidth="1"/>
    <col min="8468" max="8704" width="9.109375" style="17"/>
    <col min="8705" max="8705" width="1.109375" style="17" customWidth="1"/>
    <col min="8706" max="8707" width="4.33203125" style="17" customWidth="1"/>
    <col min="8708" max="8708" width="5.109375" style="17" customWidth="1"/>
    <col min="8709" max="8710" width="10.6640625" style="17" customWidth="1"/>
    <col min="8711" max="8713" width="3.5546875" style="17" customWidth="1"/>
    <col min="8714" max="8715" width="6.6640625" style="17" customWidth="1"/>
    <col min="8716" max="8716" width="7.33203125" style="17" customWidth="1"/>
    <col min="8717" max="8717" width="9.109375" style="17"/>
    <col min="8718" max="8718" width="9.6640625" style="17" customWidth="1"/>
    <col min="8719" max="8719" width="11.109375" style="17" customWidth="1"/>
    <col min="8720" max="8720" width="12.88671875" style="17" customWidth="1"/>
    <col min="8721" max="8721" width="7.5546875" style="17" customWidth="1"/>
    <col min="8722" max="8722" width="11.5546875" style="17" customWidth="1"/>
    <col min="8723" max="8723" width="19.5546875" style="17" customWidth="1"/>
    <col min="8724" max="8960" width="9.109375" style="17"/>
    <col min="8961" max="8961" width="1.109375" style="17" customWidth="1"/>
    <col min="8962" max="8963" width="4.33203125" style="17" customWidth="1"/>
    <col min="8964" max="8964" width="5.109375" style="17" customWidth="1"/>
    <col min="8965" max="8966" width="10.6640625" style="17" customWidth="1"/>
    <col min="8967" max="8969" width="3.5546875" style="17" customWidth="1"/>
    <col min="8970" max="8971" width="6.6640625" style="17" customWidth="1"/>
    <col min="8972" max="8972" width="7.33203125" style="17" customWidth="1"/>
    <col min="8973" max="8973" width="9.109375" style="17"/>
    <col min="8974" max="8974" width="9.6640625" style="17" customWidth="1"/>
    <col min="8975" max="8975" width="11.109375" style="17" customWidth="1"/>
    <col min="8976" max="8976" width="12.88671875" style="17" customWidth="1"/>
    <col min="8977" max="8977" width="7.5546875" style="17" customWidth="1"/>
    <col min="8978" max="8978" width="11.5546875" style="17" customWidth="1"/>
    <col min="8979" max="8979" width="19.5546875" style="17" customWidth="1"/>
    <col min="8980" max="9216" width="9.109375" style="17"/>
    <col min="9217" max="9217" width="1.109375" style="17" customWidth="1"/>
    <col min="9218" max="9219" width="4.33203125" style="17" customWidth="1"/>
    <col min="9220" max="9220" width="5.109375" style="17" customWidth="1"/>
    <col min="9221" max="9222" width="10.6640625" style="17" customWidth="1"/>
    <col min="9223" max="9225" width="3.5546875" style="17" customWidth="1"/>
    <col min="9226" max="9227" width="6.6640625" style="17" customWidth="1"/>
    <col min="9228" max="9228" width="7.33203125" style="17" customWidth="1"/>
    <col min="9229" max="9229" width="9.109375" style="17"/>
    <col min="9230" max="9230" width="9.6640625" style="17" customWidth="1"/>
    <col min="9231" max="9231" width="11.109375" style="17" customWidth="1"/>
    <col min="9232" max="9232" width="12.88671875" style="17" customWidth="1"/>
    <col min="9233" max="9233" width="7.5546875" style="17" customWidth="1"/>
    <col min="9234" max="9234" width="11.5546875" style="17" customWidth="1"/>
    <col min="9235" max="9235" width="19.5546875" style="17" customWidth="1"/>
    <col min="9236" max="9472" width="9.109375" style="17"/>
    <col min="9473" max="9473" width="1.109375" style="17" customWidth="1"/>
    <col min="9474" max="9475" width="4.33203125" style="17" customWidth="1"/>
    <col min="9476" max="9476" width="5.109375" style="17" customWidth="1"/>
    <col min="9477" max="9478" width="10.6640625" style="17" customWidth="1"/>
    <col min="9479" max="9481" width="3.5546875" style="17" customWidth="1"/>
    <col min="9482" max="9483" width="6.6640625" style="17" customWidth="1"/>
    <col min="9484" max="9484" width="7.33203125" style="17" customWidth="1"/>
    <col min="9485" max="9485" width="9.109375" style="17"/>
    <col min="9486" max="9486" width="9.6640625" style="17" customWidth="1"/>
    <col min="9487" max="9487" width="11.109375" style="17" customWidth="1"/>
    <col min="9488" max="9488" width="12.88671875" style="17" customWidth="1"/>
    <col min="9489" max="9489" width="7.5546875" style="17" customWidth="1"/>
    <col min="9490" max="9490" width="11.5546875" style="17" customWidth="1"/>
    <col min="9491" max="9491" width="19.5546875" style="17" customWidth="1"/>
    <col min="9492" max="9728" width="9.109375" style="17"/>
    <col min="9729" max="9729" width="1.109375" style="17" customWidth="1"/>
    <col min="9730" max="9731" width="4.33203125" style="17" customWidth="1"/>
    <col min="9732" max="9732" width="5.109375" style="17" customWidth="1"/>
    <col min="9733" max="9734" width="10.6640625" style="17" customWidth="1"/>
    <col min="9735" max="9737" width="3.5546875" style="17" customWidth="1"/>
    <col min="9738" max="9739" width="6.6640625" style="17" customWidth="1"/>
    <col min="9740" max="9740" width="7.33203125" style="17" customWidth="1"/>
    <col min="9741" max="9741" width="9.109375" style="17"/>
    <col min="9742" max="9742" width="9.6640625" style="17" customWidth="1"/>
    <col min="9743" max="9743" width="11.109375" style="17" customWidth="1"/>
    <col min="9744" max="9744" width="12.88671875" style="17" customWidth="1"/>
    <col min="9745" max="9745" width="7.5546875" style="17" customWidth="1"/>
    <col min="9746" max="9746" width="11.5546875" style="17" customWidth="1"/>
    <col min="9747" max="9747" width="19.5546875" style="17" customWidth="1"/>
    <col min="9748" max="9984" width="9.109375" style="17"/>
    <col min="9985" max="9985" width="1.109375" style="17" customWidth="1"/>
    <col min="9986" max="9987" width="4.33203125" style="17" customWidth="1"/>
    <col min="9988" max="9988" width="5.109375" style="17" customWidth="1"/>
    <col min="9989" max="9990" width="10.6640625" style="17" customWidth="1"/>
    <col min="9991" max="9993" width="3.5546875" style="17" customWidth="1"/>
    <col min="9994" max="9995" width="6.6640625" style="17" customWidth="1"/>
    <col min="9996" max="9996" width="7.33203125" style="17" customWidth="1"/>
    <col min="9997" max="9997" width="9.109375" style="17"/>
    <col min="9998" max="9998" width="9.6640625" style="17" customWidth="1"/>
    <col min="9999" max="9999" width="11.109375" style="17" customWidth="1"/>
    <col min="10000" max="10000" width="12.88671875" style="17" customWidth="1"/>
    <col min="10001" max="10001" width="7.5546875" style="17" customWidth="1"/>
    <col min="10002" max="10002" width="11.5546875" style="17" customWidth="1"/>
    <col min="10003" max="10003" width="19.5546875" style="17" customWidth="1"/>
    <col min="10004" max="10240" width="9.109375" style="17"/>
    <col min="10241" max="10241" width="1.109375" style="17" customWidth="1"/>
    <col min="10242" max="10243" width="4.33203125" style="17" customWidth="1"/>
    <col min="10244" max="10244" width="5.109375" style="17" customWidth="1"/>
    <col min="10245" max="10246" width="10.6640625" style="17" customWidth="1"/>
    <col min="10247" max="10249" width="3.5546875" style="17" customWidth="1"/>
    <col min="10250" max="10251" width="6.6640625" style="17" customWidth="1"/>
    <col min="10252" max="10252" width="7.33203125" style="17" customWidth="1"/>
    <col min="10253" max="10253" width="9.109375" style="17"/>
    <col min="10254" max="10254" width="9.6640625" style="17" customWidth="1"/>
    <col min="10255" max="10255" width="11.109375" style="17" customWidth="1"/>
    <col min="10256" max="10256" width="12.88671875" style="17" customWidth="1"/>
    <col min="10257" max="10257" width="7.5546875" style="17" customWidth="1"/>
    <col min="10258" max="10258" width="11.5546875" style="17" customWidth="1"/>
    <col min="10259" max="10259" width="19.5546875" style="17" customWidth="1"/>
    <col min="10260" max="10496" width="9.109375" style="17"/>
    <col min="10497" max="10497" width="1.109375" style="17" customWidth="1"/>
    <col min="10498" max="10499" width="4.33203125" style="17" customWidth="1"/>
    <col min="10500" max="10500" width="5.109375" style="17" customWidth="1"/>
    <col min="10501" max="10502" width="10.6640625" style="17" customWidth="1"/>
    <col min="10503" max="10505" width="3.5546875" style="17" customWidth="1"/>
    <col min="10506" max="10507" width="6.6640625" style="17" customWidth="1"/>
    <col min="10508" max="10508" width="7.33203125" style="17" customWidth="1"/>
    <col min="10509" max="10509" width="9.109375" style="17"/>
    <col min="10510" max="10510" width="9.6640625" style="17" customWidth="1"/>
    <col min="10511" max="10511" width="11.109375" style="17" customWidth="1"/>
    <col min="10512" max="10512" width="12.88671875" style="17" customWidth="1"/>
    <col min="10513" max="10513" width="7.5546875" style="17" customWidth="1"/>
    <col min="10514" max="10514" width="11.5546875" style="17" customWidth="1"/>
    <col min="10515" max="10515" width="19.5546875" style="17" customWidth="1"/>
    <col min="10516" max="10752" width="9.109375" style="17"/>
    <col min="10753" max="10753" width="1.109375" style="17" customWidth="1"/>
    <col min="10754" max="10755" width="4.33203125" style="17" customWidth="1"/>
    <col min="10756" max="10756" width="5.109375" style="17" customWidth="1"/>
    <col min="10757" max="10758" width="10.6640625" style="17" customWidth="1"/>
    <col min="10759" max="10761" width="3.5546875" style="17" customWidth="1"/>
    <col min="10762" max="10763" width="6.6640625" style="17" customWidth="1"/>
    <col min="10764" max="10764" width="7.33203125" style="17" customWidth="1"/>
    <col min="10765" max="10765" width="9.109375" style="17"/>
    <col min="10766" max="10766" width="9.6640625" style="17" customWidth="1"/>
    <col min="10767" max="10767" width="11.109375" style="17" customWidth="1"/>
    <col min="10768" max="10768" width="12.88671875" style="17" customWidth="1"/>
    <col min="10769" max="10769" width="7.5546875" style="17" customWidth="1"/>
    <col min="10770" max="10770" width="11.5546875" style="17" customWidth="1"/>
    <col min="10771" max="10771" width="19.5546875" style="17" customWidth="1"/>
    <col min="10772" max="11008" width="9.109375" style="17"/>
    <col min="11009" max="11009" width="1.109375" style="17" customWidth="1"/>
    <col min="11010" max="11011" width="4.33203125" style="17" customWidth="1"/>
    <col min="11012" max="11012" width="5.109375" style="17" customWidth="1"/>
    <col min="11013" max="11014" width="10.6640625" style="17" customWidth="1"/>
    <col min="11015" max="11017" width="3.5546875" style="17" customWidth="1"/>
    <col min="11018" max="11019" width="6.6640625" style="17" customWidth="1"/>
    <col min="11020" max="11020" width="7.33203125" style="17" customWidth="1"/>
    <col min="11021" max="11021" width="9.109375" style="17"/>
    <col min="11022" max="11022" width="9.6640625" style="17" customWidth="1"/>
    <col min="11023" max="11023" width="11.109375" style="17" customWidth="1"/>
    <col min="11024" max="11024" width="12.88671875" style="17" customWidth="1"/>
    <col min="11025" max="11025" width="7.5546875" style="17" customWidth="1"/>
    <col min="11026" max="11026" width="11.5546875" style="17" customWidth="1"/>
    <col min="11027" max="11027" width="19.5546875" style="17" customWidth="1"/>
    <col min="11028" max="11264" width="9.109375" style="17"/>
    <col min="11265" max="11265" width="1.109375" style="17" customWidth="1"/>
    <col min="11266" max="11267" width="4.33203125" style="17" customWidth="1"/>
    <col min="11268" max="11268" width="5.109375" style="17" customWidth="1"/>
    <col min="11269" max="11270" width="10.6640625" style="17" customWidth="1"/>
    <col min="11271" max="11273" width="3.5546875" style="17" customWidth="1"/>
    <col min="11274" max="11275" width="6.6640625" style="17" customWidth="1"/>
    <col min="11276" max="11276" width="7.33203125" style="17" customWidth="1"/>
    <col min="11277" max="11277" width="9.109375" style="17"/>
    <col min="11278" max="11278" width="9.6640625" style="17" customWidth="1"/>
    <col min="11279" max="11279" width="11.109375" style="17" customWidth="1"/>
    <col min="11280" max="11280" width="12.88671875" style="17" customWidth="1"/>
    <col min="11281" max="11281" width="7.5546875" style="17" customWidth="1"/>
    <col min="11282" max="11282" width="11.5546875" style="17" customWidth="1"/>
    <col min="11283" max="11283" width="19.5546875" style="17" customWidth="1"/>
    <col min="11284" max="11520" width="9.109375" style="17"/>
    <col min="11521" max="11521" width="1.109375" style="17" customWidth="1"/>
    <col min="11522" max="11523" width="4.33203125" style="17" customWidth="1"/>
    <col min="11524" max="11524" width="5.109375" style="17" customWidth="1"/>
    <col min="11525" max="11526" width="10.6640625" style="17" customWidth="1"/>
    <col min="11527" max="11529" width="3.5546875" style="17" customWidth="1"/>
    <col min="11530" max="11531" width="6.6640625" style="17" customWidth="1"/>
    <col min="11532" max="11532" width="7.33203125" style="17" customWidth="1"/>
    <col min="11533" max="11533" width="9.109375" style="17"/>
    <col min="11534" max="11534" width="9.6640625" style="17" customWidth="1"/>
    <col min="11535" max="11535" width="11.109375" style="17" customWidth="1"/>
    <col min="11536" max="11536" width="12.88671875" style="17" customWidth="1"/>
    <col min="11537" max="11537" width="7.5546875" style="17" customWidth="1"/>
    <col min="11538" max="11538" width="11.5546875" style="17" customWidth="1"/>
    <col min="11539" max="11539" width="19.5546875" style="17" customWidth="1"/>
    <col min="11540" max="11776" width="9.109375" style="17"/>
    <col min="11777" max="11777" width="1.109375" style="17" customWidth="1"/>
    <col min="11778" max="11779" width="4.33203125" style="17" customWidth="1"/>
    <col min="11780" max="11780" width="5.109375" style="17" customWidth="1"/>
    <col min="11781" max="11782" width="10.6640625" style="17" customWidth="1"/>
    <col min="11783" max="11785" width="3.5546875" style="17" customWidth="1"/>
    <col min="11786" max="11787" width="6.6640625" style="17" customWidth="1"/>
    <col min="11788" max="11788" width="7.33203125" style="17" customWidth="1"/>
    <col min="11789" max="11789" width="9.109375" style="17"/>
    <col min="11790" max="11790" width="9.6640625" style="17" customWidth="1"/>
    <col min="11791" max="11791" width="11.109375" style="17" customWidth="1"/>
    <col min="11792" max="11792" width="12.88671875" style="17" customWidth="1"/>
    <col min="11793" max="11793" width="7.5546875" style="17" customWidth="1"/>
    <col min="11794" max="11794" width="11.5546875" style="17" customWidth="1"/>
    <col min="11795" max="11795" width="19.5546875" style="17" customWidth="1"/>
    <col min="11796" max="12032" width="9.109375" style="17"/>
    <col min="12033" max="12033" width="1.109375" style="17" customWidth="1"/>
    <col min="12034" max="12035" width="4.33203125" style="17" customWidth="1"/>
    <col min="12036" max="12036" width="5.109375" style="17" customWidth="1"/>
    <col min="12037" max="12038" width="10.6640625" style="17" customWidth="1"/>
    <col min="12039" max="12041" width="3.5546875" style="17" customWidth="1"/>
    <col min="12042" max="12043" width="6.6640625" style="17" customWidth="1"/>
    <col min="12044" max="12044" width="7.33203125" style="17" customWidth="1"/>
    <col min="12045" max="12045" width="9.109375" style="17"/>
    <col min="12046" max="12046" width="9.6640625" style="17" customWidth="1"/>
    <col min="12047" max="12047" width="11.109375" style="17" customWidth="1"/>
    <col min="12048" max="12048" width="12.88671875" style="17" customWidth="1"/>
    <col min="12049" max="12049" width="7.5546875" style="17" customWidth="1"/>
    <col min="12050" max="12050" width="11.5546875" style="17" customWidth="1"/>
    <col min="12051" max="12051" width="19.5546875" style="17" customWidth="1"/>
    <col min="12052" max="12288" width="9.109375" style="17"/>
    <col min="12289" max="12289" width="1.109375" style="17" customWidth="1"/>
    <col min="12290" max="12291" width="4.33203125" style="17" customWidth="1"/>
    <col min="12292" max="12292" width="5.109375" style="17" customWidth="1"/>
    <col min="12293" max="12294" width="10.6640625" style="17" customWidth="1"/>
    <col min="12295" max="12297" width="3.5546875" style="17" customWidth="1"/>
    <col min="12298" max="12299" width="6.6640625" style="17" customWidth="1"/>
    <col min="12300" max="12300" width="7.33203125" style="17" customWidth="1"/>
    <col min="12301" max="12301" width="9.109375" style="17"/>
    <col min="12302" max="12302" width="9.6640625" style="17" customWidth="1"/>
    <col min="12303" max="12303" width="11.109375" style="17" customWidth="1"/>
    <col min="12304" max="12304" width="12.88671875" style="17" customWidth="1"/>
    <col min="12305" max="12305" width="7.5546875" style="17" customWidth="1"/>
    <col min="12306" max="12306" width="11.5546875" style="17" customWidth="1"/>
    <col min="12307" max="12307" width="19.5546875" style="17" customWidth="1"/>
    <col min="12308" max="12544" width="9.109375" style="17"/>
    <col min="12545" max="12545" width="1.109375" style="17" customWidth="1"/>
    <col min="12546" max="12547" width="4.33203125" style="17" customWidth="1"/>
    <col min="12548" max="12548" width="5.109375" style="17" customWidth="1"/>
    <col min="12549" max="12550" width="10.6640625" style="17" customWidth="1"/>
    <col min="12551" max="12553" width="3.5546875" style="17" customWidth="1"/>
    <col min="12554" max="12555" width="6.6640625" style="17" customWidth="1"/>
    <col min="12556" max="12556" width="7.33203125" style="17" customWidth="1"/>
    <col min="12557" max="12557" width="9.109375" style="17"/>
    <col min="12558" max="12558" width="9.6640625" style="17" customWidth="1"/>
    <col min="12559" max="12559" width="11.109375" style="17" customWidth="1"/>
    <col min="12560" max="12560" width="12.88671875" style="17" customWidth="1"/>
    <col min="12561" max="12561" width="7.5546875" style="17" customWidth="1"/>
    <col min="12562" max="12562" width="11.5546875" style="17" customWidth="1"/>
    <col min="12563" max="12563" width="19.5546875" style="17" customWidth="1"/>
    <col min="12564" max="12800" width="9.109375" style="17"/>
    <col min="12801" max="12801" width="1.109375" style="17" customWidth="1"/>
    <col min="12802" max="12803" width="4.33203125" style="17" customWidth="1"/>
    <col min="12804" max="12804" width="5.109375" style="17" customWidth="1"/>
    <col min="12805" max="12806" width="10.6640625" style="17" customWidth="1"/>
    <col min="12807" max="12809" width="3.5546875" style="17" customWidth="1"/>
    <col min="12810" max="12811" width="6.6640625" style="17" customWidth="1"/>
    <col min="12812" max="12812" width="7.33203125" style="17" customWidth="1"/>
    <col min="12813" max="12813" width="9.109375" style="17"/>
    <col min="12814" max="12814" width="9.6640625" style="17" customWidth="1"/>
    <col min="12815" max="12815" width="11.109375" style="17" customWidth="1"/>
    <col min="12816" max="12816" width="12.88671875" style="17" customWidth="1"/>
    <col min="12817" max="12817" width="7.5546875" style="17" customWidth="1"/>
    <col min="12818" max="12818" width="11.5546875" style="17" customWidth="1"/>
    <col min="12819" max="12819" width="19.5546875" style="17" customWidth="1"/>
    <col min="12820" max="13056" width="9.109375" style="17"/>
    <col min="13057" max="13057" width="1.109375" style="17" customWidth="1"/>
    <col min="13058" max="13059" width="4.33203125" style="17" customWidth="1"/>
    <col min="13060" max="13060" width="5.109375" style="17" customWidth="1"/>
    <col min="13061" max="13062" width="10.6640625" style="17" customWidth="1"/>
    <col min="13063" max="13065" width="3.5546875" style="17" customWidth="1"/>
    <col min="13066" max="13067" width="6.6640625" style="17" customWidth="1"/>
    <col min="13068" max="13068" width="7.33203125" style="17" customWidth="1"/>
    <col min="13069" max="13069" width="9.109375" style="17"/>
    <col min="13070" max="13070" width="9.6640625" style="17" customWidth="1"/>
    <col min="13071" max="13071" width="11.109375" style="17" customWidth="1"/>
    <col min="13072" max="13072" width="12.88671875" style="17" customWidth="1"/>
    <col min="13073" max="13073" width="7.5546875" style="17" customWidth="1"/>
    <col min="13074" max="13074" width="11.5546875" style="17" customWidth="1"/>
    <col min="13075" max="13075" width="19.5546875" style="17" customWidth="1"/>
    <col min="13076" max="13312" width="9.109375" style="17"/>
    <col min="13313" max="13313" width="1.109375" style="17" customWidth="1"/>
    <col min="13314" max="13315" width="4.33203125" style="17" customWidth="1"/>
    <col min="13316" max="13316" width="5.109375" style="17" customWidth="1"/>
    <col min="13317" max="13318" width="10.6640625" style="17" customWidth="1"/>
    <col min="13319" max="13321" width="3.5546875" style="17" customWidth="1"/>
    <col min="13322" max="13323" width="6.6640625" style="17" customWidth="1"/>
    <col min="13324" max="13324" width="7.33203125" style="17" customWidth="1"/>
    <col min="13325" max="13325" width="9.109375" style="17"/>
    <col min="13326" max="13326" width="9.6640625" style="17" customWidth="1"/>
    <col min="13327" max="13327" width="11.109375" style="17" customWidth="1"/>
    <col min="13328" max="13328" width="12.88671875" style="17" customWidth="1"/>
    <col min="13329" max="13329" width="7.5546875" style="17" customWidth="1"/>
    <col min="13330" max="13330" width="11.5546875" style="17" customWidth="1"/>
    <col min="13331" max="13331" width="19.5546875" style="17" customWidth="1"/>
    <col min="13332" max="13568" width="9.109375" style="17"/>
    <col min="13569" max="13569" width="1.109375" style="17" customWidth="1"/>
    <col min="13570" max="13571" width="4.33203125" style="17" customWidth="1"/>
    <col min="13572" max="13572" width="5.109375" style="17" customWidth="1"/>
    <col min="13573" max="13574" width="10.6640625" style="17" customWidth="1"/>
    <col min="13575" max="13577" width="3.5546875" style="17" customWidth="1"/>
    <col min="13578" max="13579" width="6.6640625" style="17" customWidth="1"/>
    <col min="13580" max="13580" width="7.33203125" style="17" customWidth="1"/>
    <col min="13581" max="13581" width="9.109375" style="17"/>
    <col min="13582" max="13582" width="9.6640625" style="17" customWidth="1"/>
    <col min="13583" max="13583" width="11.109375" style="17" customWidth="1"/>
    <col min="13584" max="13584" width="12.88671875" style="17" customWidth="1"/>
    <col min="13585" max="13585" width="7.5546875" style="17" customWidth="1"/>
    <col min="13586" max="13586" width="11.5546875" style="17" customWidth="1"/>
    <col min="13587" max="13587" width="19.5546875" style="17" customWidth="1"/>
    <col min="13588" max="13824" width="9.109375" style="17"/>
    <col min="13825" max="13825" width="1.109375" style="17" customWidth="1"/>
    <col min="13826" max="13827" width="4.33203125" style="17" customWidth="1"/>
    <col min="13828" max="13828" width="5.109375" style="17" customWidth="1"/>
    <col min="13829" max="13830" width="10.6640625" style="17" customWidth="1"/>
    <col min="13831" max="13833" width="3.5546875" style="17" customWidth="1"/>
    <col min="13834" max="13835" width="6.6640625" style="17" customWidth="1"/>
    <col min="13836" max="13836" width="7.33203125" style="17" customWidth="1"/>
    <col min="13837" max="13837" width="9.109375" style="17"/>
    <col min="13838" max="13838" width="9.6640625" style="17" customWidth="1"/>
    <col min="13839" max="13839" width="11.109375" style="17" customWidth="1"/>
    <col min="13840" max="13840" width="12.88671875" style="17" customWidth="1"/>
    <col min="13841" max="13841" width="7.5546875" style="17" customWidth="1"/>
    <col min="13842" max="13842" width="11.5546875" style="17" customWidth="1"/>
    <col min="13843" max="13843" width="19.5546875" style="17" customWidth="1"/>
    <col min="13844" max="14080" width="9.109375" style="17"/>
    <col min="14081" max="14081" width="1.109375" style="17" customWidth="1"/>
    <col min="14082" max="14083" width="4.33203125" style="17" customWidth="1"/>
    <col min="14084" max="14084" width="5.109375" style="17" customWidth="1"/>
    <col min="14085" max="14086" width="10.6640625" style="17" customWidth="1"/>
    <col min="14087" max="14089" width="3.5546875" style="17" customWidth="1"/>
    <col min="14090" max="14091" width="6.6640625" style="17" customWidth="1"/>
    <col min="14092" max="14092" width="7.33203125" style="17" customWidth="1"/>
    <col min="14093" max="14093" width="9.109375" style="17"/>
    <col min="14094" max="14094" width="9.6640625" style="17" customWidth="1"/>
    <col min="14095" max="14095" width="11.109375" style="17" customWidth="1"/>
    <col min="14096" max="14096" width="12.88671875" style="17" customWidth="1"/>
    <col min="14097" max="14097" width="7.5546875" style="17" customWidth="1"/>
    <col min="14098" max="14098" width="11.5546875" style="17" customWidth="1"/>
    <col min="14099" max="14099" width="19.5546875" style="17" customWidth="1"/>
    <col min="14100" max="14336" width="9.109375" style="17"/>
    <col min="14337" max="14337" width="1.109375" style="17" customWidth="1"/>
    <col min="14338" max="14339" width="4.33203125" style="17" customWidth="1"/>
    <col min="14340" max="14340" width="5.109375" style="17" customWidth="1"/>
    <col min="14341" max="14342" width="10.6640625" style="17" customWidth="1"/>
    <col min="14343" max="14345" width="3.5546875" style="17" customWidth="1"/>
    <col min="14346" max="14347" width="6.6640625" style="17" customWidth="1"/>
    <col min="14348" max="14348" width="7.33203125" style="17" customWidth="1"/>
    <col min="14349" max="14349" width="9.109375" style="17"/>
    <col min="14350" max="14350" width="9.6640625" style="17" customWidth="1"/>
    <col min="14351" max="14351" width="11.109375" style="17" customWidth="1"/>
    <col min="14352" max="14352" width="12.88671875" style="17" customWidth="1"/>
    <col min="14353" max="14353" width="7.5546875" style="17" customWidth="1"/>
    <col min="14354" max="14354" width="11.5546875" style="17" customWidth="1"/>
    <col min="14355" max="14355" width="19.5546875" style="17" customWidth="1"/>
    <col min="14356" max="14592" width="9.109375" style="17"/>
    <col min="14593" max="14593" width="1.109375" style="17" customWidth="1"/>
    <col min="14594" max="14595" width="4.33203125" style="17" customWidth="1"/>
    <col min="14596" max="14596" width="5.109375" style="17" customWidth="1"/>
    <col min="14597" max="14598" width="10.6640625" style="17" customWidth="1"/>
    <col min="14599" max="14601" width="3.5546875" style="17" customWidth="1"/>
    <col min="14602" max="14603" width="6.6640625" style="17" customWidth="1"/>
    <col min="14604" max="14604" width="7.33203125" style="17" customWidth="1"/>
    <col min="14605" max="14605" width="9.109375" style="17"/>
    <col min="14606" max="14606" width="9.6640625" style="17" customWidth="1"/>
    <col min="14607" max="14607" width="11.109375" style="17" customWidth="1"/>
    <col min="14608" max="14608" width="12.88671875" style="17" customWidth="1"/>
    <col min="14609" max="14609" width="7.5546875" style="17" customWidth="1"/>
    <col min="14610" max="14610" width="11.5546875" style="17" customWidth="1"/>
    <col min="14611" max="14611" width="19.5546875" style="17" customWidth="1"/>
    <col min="14612" max="14848" width="9.109375" style="17"/>
    <col min="14849" max="14849" width="1.109375" style="17" customWidth="1"/>
    <col min="14850" max="14851" width="4.33203125" style="17" customWidth="1"/>
    <col min="14852" max="14852" width="5.109375" style="17" customWidth="1"/>
    <col min="14853" max="14854" width="10.6640625" style="17" customWidth="1"/>
    <col min="14855" max="14857" width="3.5546875" style="17" customWidth="1"/>
    <col min="14858" max="14859" width="6.6640625" style="17" customWidth="1"/>
    <col min="14860" max="14860" width="7.33203125" style="17" customWidth="1"/>
    <col min="14861" max="14861" width="9.109375" style="17"/>
    <col min="14862" max="14862" width="9.6640625" style="17" customWidth="1"/>
    <col min="14863" max="14863" width="11.109375" style="17" customWidth="1"/>
    <col min="14864" max="14864" width="12.88671875" style="17" customWidth="1"/>
    <col min="14865" max="14865" width="7.5546875" style="17" customWidth="1"/>
    <col min="14866" max="14866" width="11.5546875" style="17" customWidth="1"/>
    <col min="14867" max="14867" width="19.5546875" style="17" customWidth="1"/>
    <col min="14868" max="15104" width="9.109375" style="17"/>
    <col min="15105" max="15105" width="1.109375" style="17" customWidth="1"/>
    <col min="15106" max="15107" width="4.33203125" style="17" customWidth="1"/>
    <col min="15108" max="15108" width="5.109375" style="17" customWidth="1"/>
    <col min="15109" max="15110" width="10.6640625" style="17" customWidth="1"/>
    <col min="15111" max="15113" width="3.5546875" style="17" customWidth="1"/>
    <col min="15114" max="15115" width="6.6640625" style="17" customWidth="1"/>
    <col min="15116" max="15116" width="7.33203125" style="17" customWidth="1"/>
    <col min="15117" max="15117" width="9.109375" style="17"/>
    <col min="15118" max="15118" width="9.6640625" style="17" customWidth="1"/>
    <col min="15119" max="15119" width="11.109375" style="17" customWidth="1"/>
    <col min="15120" max="15120" width="12.88671875" style="17" customWidth="1"/>
    <col min="15121" max="15121" width="7.5546875" style="17" customWidth="1"/>
    <col min="15122" max="15122" width="11.5546875" style="17" customWidth="1"/>
    <col min="15123" max="15123" width="19.5546875" style="17" customWidth="1"/>
    <col min="15124" max="15360" width="9.109375" style="17"/>
    <col min="15361" max="15361" width="1.109375" style="17" customWidth="1"/>
    <col min="15362" max="15363" width="4.33203125" style="17" customWidth="1"/>
    <col min="15364" max="15364" width="5.109375" style="17" customWidth="1"/>
    <col min="15365" max="15366" width="10.6640625" style="17" customWidth="1"/>
    <col min="15367" max="15369" width="3.5546875" style="17" customWidth="1"/>
    <col min="15370" max="15371" width="6.6640625" style="17" customWidth="1"/>
    <col min="15372" max="15372" width="7.33203125" style="17" customWidth="1"/>
    <col min="15373" max="15373" width="9.109375" style="17"/>
    <col min="15374" max="15374" width="9.6640625" style="17" customWidth="1"/>
    <col min="15375" max="15375" width="11.109375" style="17" customWidth="1"/>
    <col min="15376" max="15376" width="12.88671875" style="17" customWidth="1"/>
    <col min="15377" max="15377" width="7.5546875" style="17" customWidth="1"/>
    <col min="15378" max="15378" width="11.5546875" style="17" customWidth="1"/>
    <col min="15379" max="15379" width="19.5546875" style="17" customWidth="1"/>
    <col min="15380" max="15616" width="9.109375" style="17"/>
    <col min="15617" max="15617" width="1.109375" style="17" customWidth="1"/>
    <col min="15618" max="15619" width="4.33203125" style="17" customWidth="1"/>
    <col min="15620" max="15620" width="5.109375" style="17" customWidth="1"/>
    <col min="15621" max="15622" width="10.6640625" style="17" customWidth="1"/>
    <col min="15623" max="15625" width="3.5546875" style="17" customWidth="1"/>
    <col min="15626" max="15627" width="6.6640625" style="17" customWidth="1"/>
    <col min="15628" max="15628" width="7.33203125" style="17" customWidth="1"/>
    <col min="15629" max="15629" width="9.109375" style="17"/>
    <col min="15630" max="15630" width="9.6640625" style="17" customWidth="1"/>
    <col min="15631" max="15631" width="11.109375" style="17" customWidth="1"/>
    <col min="15632" max="15632" width="12.88671875" style="17" customWidth="1"/>
    <col min="15633" max="15633" width="7.5546875" style="17" customWidth="1"/>
    <col min="15634" max="15634" width="11.5546875" style="17" customWidth="1"/>
    <col min="15635" max="15635" width="19.5546875" style="17" customWidth="1"/>
    <col min="15636" max="15872" width="9.109375" style="17"/>
    <col min="15873" max="15873" width="1.109375" style="17" customWidth="1"/>
    <col min="15874" max="15875" width="4.33203125" style="17" customWidth="1"/>
    <col min="15876" max="15876" width="5.109375" style="17" customWidth="1"/>
    <col min="15877" max="15878" width="10.6640625" style="17" customWidth="1"/>
    <col min="15879" max="15881" width="3.5546875" style="17" customWidth="1"/>
    <col min="15882" max="15883" width="6.6640625" style="17" customWidth="1"/>
    <col min="15884" max="15884" width="7.33203125" style="17" customWidth="1"/>
    <col min="15885" max="15885" width="9.109375" style="17"/>
    <col min="15886" max="15886" width="9.6640625" style="17" customWidth="1"/>
    <col min="15887" max="15887" width="11.109375" style="17" customWidth="1"/>
    <col min="15888" max="15888" width="12.88671875" style="17" customWidth="1"/>
    <col min="15889" max="15889" width="7.5546875" style="17" customWidth="1"/>
    <col min="15890" max="15890" width="11.5546875" style="17" customWidth="1"/>
    <col min="15891" max="15891" width="19.5546875" style="17" customWidth="1"/>
    <col min="15892" max="16128" width="9.109375" style="17"/>
    <col min="16129" max="16129" width="1.109375" style="17" customWidth="1"/>
    <col min="16130" max="16131" width="4.33203125" style="17" customWidth="1"/>
    <col min="16132" max="16132" width="5.109375" style="17" customWidth="1"/>
    <col min="16133" max="16134" width="10.6640625" style="17" customWidth="1"/>
    <col min="16135" max="16137" width="3.5546875" style="17" customWidth="1"/>
    <col min="16138" max="16139" width="6.6640625" style="17" customWidth="1"/>
    <col min="16140" max="16140" width="7.33203125" style="17" customWidth="1"/>
    <col min="16141" max="16141" width="9.109375" style="17"/>
    <col min="16142" max="16142" width="9.6640625" style="17" customWidth="1"/>
    <col min="16143" max="16143" width="11.109375" style="17" customWidth="1"/>
    <col min="16144" max="16144" width="12.88671875" style="17" customWidth="1"/>
    <col min="16145" max="16145" width="7.5546875" style="17" customWidth="1"/>
    <col min="16146" max="16146" width="11.5546875" style="17" customWidth="1"/>
    <col min="16147" max="16147" width="19.5546875" style="17" customWidth="1"/>
    <col min="16148" max="16384" width="9.109375" style="17"/>
  </cols>
  <sheetData>
    <row r="1" spans="1:20" s="2" customFormat="1" ht="4.5" customHeight="1" x14ac:dyDescent="0.3">
      <c r="A1" s="1" t="s">
        <v>0</v>
      </c>
      <c r="E1" s="3" t="s">
        <v>1</v>
      </c>
      <c r="F1" s="3" t="s">
        <v>2</v>
      </c>
      <c r="M1" s="4"/>
      <c r="O1" s="3"/>
      <c r="P1" s="3" t="s">
        <v>3</v>
      </c>
      <c r="R1" s="5"/>
      <c r="S1" s="6"/>
    </row>
    <row r="2" spans="1:20" s="9" customFormat="1" ht="3" customHeight="1" thickBot="1" x14ac:dyDescent="0.3">
      <c r="A2" s="7"/>
      <c r="B2" s="8" t="str">
        <f>"RZ.mdb\"&amp;$E$3</f>
        <v>RZ.mdb\Прокат</v>
      </c>
      <c r="M2" s="10"/>
      <c r="R2" s="11"/>
      <c r="S2" s="6"/>
    </row>
    <row r="3" spans="1:20" s="13" customFormat="1" ht="14.25" customHeight="1" thickTop="1" thickBot="1" x14ac:dyDescent="0.35">
      <c r="A3" s="12" t="s">
        <v>4</v>
      </c>
      <c r="B3" s="282" t="s">
        <v>5</v>
      </c>
      <c r="C3" s="283"/>
      <c r="D3" s="283"/>
      <c r="E3" s="284" t="s">
        <v>6</v>
      </c>
      <c r="F3" s="285"/>
      <c r="H3" s="286" t="s">
        <v>7</v>
      </c>
      <c r="I3" s="287"/>
      <c r="J3" s="287"/>
      <c r="K3" s="287"/>
      <c r="L3" s="287"/>
      <c r="M3" s="287"/>
      <c r="N3" s="288"/>
      <c r="P3" s="14" t="s">
        <v>8</v>
      </c>
      <c r="Q3" s="15">
        <v>2</v>
      </c>
      <c r="R3" s="16"/>
      <c r="S3" s="14" t="s">
        <v>9</v>
      </c>
      <c r="T3" s="15">
        <v>2</v>
      </c>
    </row>
    <row r="4" spans="1:20" ht="10.5" customHeight="1" thickTop="1" x14ac:dyDescent="0.25"/>
    <row r="5" spans="1:20" ht="18.75" customHeight="1" x14ac:dyDescent="0.3">
      <c r="B5" s="289" t="s">
        <v>10</v>
      </c>
      <c r="C5" s="289"/>
      <c r="D5" s="289"/>
      <c r="E5" s="289"/>
      <c r="F5" s="289"/>
      <c r="G5" s="289"/>
      <c r="H5" s="289"/>
      <c r="I5" s="289"/>
      <c r="J5" s="289"/>
      <c r="K5" s="289"/>
      <c r="L5" s="289"/>
      <c r="M5" s="289"/>
      <c r="N5" s="289"/>
      <c r="O5" s="289"/>
      <c r="P5" s="289"/>
      <c r="Q5" s="289"/>
      <c r="R5" s="290" t="s">
        <v>11</v>
      </c>
      <c r="S5" s="20"/>
    </row>
    <row r="6" spans="1:20" ht="15.9" customHeight="1" x14ac:dyDescent="0.3">
      <c r="B6" s="293" t="s">
        <v>12</v>
      </c>
      <c r="C6" s="293"/>
      <c r="D6" s="294" t="s">
        <v>13</v>
      </c>
      <c r="E6" s="293" t="s">
        <v>14</v>
      </c>
      <c r="F6" s="293"/>
      <c r="G6" s="293" t="s">
        <v>15</v>
      </c>
      <c r="H6" s="293"/>
      <c r="I6" s="293"/>
      <c r="J6" s="293" t="s">
        <v>16</v>
      </c>
      <c r="K6" s="293"/>
      <c r="L6" s="293" t="s">
        <v>17</v>
      </c>
      <c r="M6" s="293"/>
      <c r="N6" s="293"/>
      <c r="O6" s="293" t="s">
        <v>18</v>
      </c>
      <c r="P6" s="293"/>
      <c r="Q6" s="293"/>
      <c r="R6" s="291"/>
      <c r="S6" s="20"/>
    </row>
    <row r="7" spans="1:20" ht="15.9" customHeight="1" x14ac:dyDescent="0.3">
      <c r="B7" s="293"/>
      <c r="C7" s="293"/>
      <c r="D7" s="294"/>
      <c r="E7" s="293"/>
      <c r="F7" s="293"/>
      <c r="G7" s="293"/>
      <c r="H7" s="293"/>
      <c r="I7" s="293"/>
      <c r="J7" s="136" t="s">
        <v>19</v>
      </c>
      <c r="K7" s="136" t="s">
        <v>20</v>
      </c>
      <c r="L7" s="136" t="s">
        <v>21</v>
      </c>
      <c r="M7" s="136" t="s">
        <v>22</v>
      </c>
      <c r="N7" s="136" t="s">
        <v>23</v>
      </c>
      <c r="O7" s="293"/>
      <c r="P7" s="293"/>
      <c r="Q7" s="293"/>
      <c r="R7" s="292"/>
      <c r="S7" s="20"/>
    </row>
    <row r="8" spans="1:20" s="26" customFormat="1" ht="15.9" customHeight="1" x14ac:dyDescent="0.3">
      <c r="A8" s="21"/>
      <c r="B8" s="299" t="s">
        <v>594</v>
      </c>
      <c r="C8" s="299"/>
      <c r="D8" s="134">
        <v>13</v>
      </c>
      <c r="E8" s="27" t="s">
        <v>27</v>
      </c>
      <c r="F8" s="22" t="s">
        <v>571</v>
      </c>
      <c r="G8" s="295">
        <v>4801</v>
      </c>
      <c r="H8" s="295"/>
      <c r="I8" s="295"/>
      <c r="J8" s="133">
        <v>1</v>
      </c>
      <c r="K8" s="133"/>
      <c r="L8" s="64">
        <f>ROUNDUP(IF(G8="",1,IF([1]!SearchNum(G8,2)&gt;0,[1]!SearchNum(G8,1)*[1]!SearchNum(G8,2)/1000000,IF([1]!SearchNum(G8,1)&gt;0,[1]!SearchNum(G8,1)/1000,1)))*R8,[1]!StrToNum($Q$3))</f>
        <v>300.55</v>
      </c>
      <c r="M8" s="64">
        <f>ROUND(L8*(J8+K8),[1]!StrToNum($T$3))</f>
        <v>300.55</v>
      </c>
      <c r="N8" s="300">
        <f>SUM(M8:M15)</f>
        <v>387.81999999999994</v>
      </c>
      <c r="O8" s="24" t="s">
        <v>109</v>
      </c>
      <c r="P8" s="296" t="s">
        <v>452</v>
      </c>
      <c r="Q8" s="297"/>
      <c r="R8" s="25">
        <v>62.599998474121094</v>
      </c>
      <c r="S8" s="20" t="s">
        <v>28</v>
      </c>
    </row>
    <row r="9" spans="1:20" s="26" customFormat="1" ht="15.9" customHeight="1" x14ac:dyDescent="0.3">
      <c r="A9" s="21"/>
      <c r="B9" s="299"/>
      <c r="C9" s="299"/>
      <c r="D9" s="134">
        <f ca="1">CELL("строка",D9)-7</f>
        <v>2</v>
      </c>
      <c r="E9" s="27" t="s">
        <v>32</v>
      </c>
      <c r="F9" s="22" t="s">
        <v>572</v>
      </c>
      <c r="G9" s="295">
        <v>290</v>
      </c>
      <c r="H9" s="295"/>
      <c r="I9" s="295"/>
      <c r="J9" s="133">
        <v>1</v>
      </c>
      <c r="K9" s="133"/>
      <c r="L9" s="64">
        <f>ROUNDUP(IF(G9="",1,IF([1]!SearchNum(G9,2)&gt;0,[1]!SearchNum(G9,1)*[1]!SearchNum(G9,2)/1000000,IF([1]!SearchNum(G9,1)&gt;0,[1]!SearchNum(G9,1)/1000,1)))*R9,[1]!StrToNum($Q$3))</f>
        <v>11.39</v>
      </c>
      <c r="M9" s="64">
        <f>ROUND(L9*(J9+K9),[1]!StrToNum($T$3))</f>
        <v>11.39</v>
      </c>
      <c r="N9" s="300"/>
      <c r="O9" s="24" t="s">
        <v>97</v>
      </c>
      <c r="P9" s="296" t="s">
        <v>34</v>
      </c>
      <c r="Q9" s="297"/>
      <c r="R9" s="25">
        <f>[2]!МассСеч(F9,7850)</f>
        <v>39.25</v>
      </c>
      <c r="S9" s="20" t="s">
        <v>33</v>
      </c>
    </row>
    <row r="10" spans="1:20" s="26" customFormat="1" ht="15.9" customHeight="1" x14ac:dyDescent="0.3">
      <c r="A10" s="21"/>
      <c r="B10" s="299"/>
      <c r="C10" s="299"/>
      <c r="D10" s="134">
        <v>14</v>
      </c>
      <c r="E10" s="27" t="s">
        <v>32</v>
      </c>
      <c r="F10" s="22" t="s">
        <v>573</v>
      </c>
      <c r="G10" s="295">
        <v>280</v>
      </c>
      <c r="H10" s="295"/>
      <c r="I10" s="295"/>
      <c r="J10" s="133">
        <v>1</v>
      </c>
      <c r="K10" s="133"/>
      <c r="L10" s="64">
        <f>ROUNDUP(IF(G10="",1,IF([1]!SearchNum(G10,2)&gt;0,[1]!SearchNum(G10,1)*[1]!SearchNum(G10,2)/1000000,IF([1]!SearchNum(G10,1)&gt;0,[1]!SearchNum(G10,1)/1000,1)))*R10,[1]!StrToNum($Q$3))</f>
        <v>7.7</v>
      </c>
      <c r="M10" s="64">
        <f>ROUND(L10*(J10+K10),[1]!StrToNum($T$3))</f>
        <v>7.7</v>
      </c>
      <c r="N10" s="300"/>
      <c r="O10" s="24" t="s">
        <v>36</v>
      </c>
      <c r="P10" s="296" t="s">
        <v>34</v>
      </c>
      <c r="Q10" s="297"/>
      <c r="R10" s="25">
        <f>[2]!МассСеч(F10,7850)</f>
        <v>27.475000381469727</v>
      </c>
      <c r="S10" s="20" t="s">
        <v>33</v>
      </c>
    </row>
    <row r="11" spans="1:20" s="26" customFormat="1" ht="15.9" customHeight="1" x14ac:dyDescent="0.3">
      <c r="A11" s="21"/>
      <c r="B11" s="299"/>
      <c r="C11" s="299"/>
      <c r="D11" s="134">
        <v>15</v>
      </c>
      <c r="E11" s="27" t="s">
        <v>32</v>
      </c>
      <c r="F11" s="22" t="s">
        <v>575</v>
      </c>
      <c r="G11" s="295">
        <v>255</v>
      </c>
      <c r="H11" s="295"/>
      <c r="I11" s="295"/>
      <c r="J11" s="133">
        <v>2</v>
      </c>
      <c r="K11" s="133"/>
      <c r="L11" s="64">
        <f>ROUNDUP(IF(G11="",1,IF([1]!SearchNum(G11,2)&gt;0,[1]!SearchNum(G11,1)*[1]!SearchNum(G11,2)/1000000,IF([1]!SearchNum(G11,1)&gt;0,[1]!SearchNum(G11,1)/1000,1)))*R11,[1]!StrToNum($Q$3))</f>
        <v>3.73</v>
      </c>
      <c r="M11" s="64">
        <f>ROUND(L11*(J11+K11),[1]!StrToNum($T$3))</f>
        <v>7.46</v>
      </c>
      <c r="N11" s="300"/>
      <c r="O11" s="24" t="s">
        <v>36</v>
      </c>
      <c r="P11" s="296" t="s">
        <v>34</v>
      </c>
      <c r="Q11" s="297"/>
      <c r="R11" s="25">
        <f>[2]!МассСеч(F11,7850)</f>
        <v>14.60099983215332</v>
      </c>
      <c r="S11" s="20" t="s">
        <v>33</v>
      </c>
    </row>
    <row r="12" spans="1:20" s="26" customFormat="1" ht="15.9" customHeight="1" x14ac:dyDescent="0.3">
      <c r="A12" s="21"/>
      <c r="B12" s="299"/>
      <c r="C12" s="299"/>
      <c r="D12" s="134">
        <v>16</v>
      </c>
      <c r="E12" s="27" t="s">
        <v>32</v>
      </c>
      <c r="F12" s="22" t="s">
        <v>595</v>
      </c>
      <c r="G12" s="295">
        <v>280</v>
      </c>
      <c r="H12" s="295"/>
      <c r="I12" s="295"/>
      <c r="J12" s="133">
        <v>1</v>
      </c>
      <c r="K12" s="133"/>
      <c r="L12" s="64">
        <f>ROUNDUP(IF(G12="",1,IF([1]!SearchNum(G12,2)&gt;0,[1]!SearchNum(G12,1)*[1]!SearchNum(G12,2)/1000000,IF([1]!SearchNum(G12,1)&gt;0,[1]!SearchNum(G12,1)/1000,1)))*R12,[1]!StrToNum($Q$3))</f>
        <v>4.0699999999999994</v>
      </c>
      <c r="M12" s="64">
        <f>ROUND(L12*(J12+K12),[1]!StrToNum($T$3))</f>
        <v>4.07</v>
      </c>
      <c r="N12" s="300"/>
      <c r="O12" s="24" t="s">
        <v>36</v>
      </c>
      <c r="P12" s="296" t="s">
        <v>34</v>
      </c>
      <c r="Q12" s="297"/>
      <c r="R12" s="25">
        <f>[2]!МассСеч(F12,7850)</f>
        <v>14.52299976348877</v>
      </c>
      <c r="S12" s="20" t="s">
        <v>33</v>
      </c>
    </row>
    <row r="13" spans="1:20" s="26" customFormat="1" ht="15.9" customHeight="1" x14ac:dyDescent="0.3">
      <c r="A13" s="21"/>
      <c r="B13" s="299"/>
      <c r="C13" s="299"/>
      <c r="D13" s="134">
        <v>17</v>
      </c>
      <c r="E13" s="27" t="s">
        <v>32</v>
      </c>
      <c r="F13" s="22" t="s">
        <v>339</v>
      </c>
      <c r="G13" s="295">
        <v>222</v>
      </c>
      <c r="H13" s="295"/>
      <c r="I13" s="295"/>
      <c r="J13" s="133">
        <v>6</v>
      </c>
      <c r="K13" s="133"/>
      <c r="L13" s="64">
        <f>ROUNDUP(IF(G13="",1,IF([1]!SearchNum(G13,2)&gt;0,[1]!SearchNum(G13,1)*[1]!SearchNum(G13,2)/1000000,IF([1]!SearchNum(G13,1)&gt;0,[1]!SearchNum(G13,1)/1000,1)))*R13,[1]!StrToNum($Q$3))</f>
        <v>1.68</v>
      </c>
      <c r="M13" s="64">
        <f>ROUND(L13*(J13+K13),[1]!StrToNum($T$3))</f>
        <v>10.08</v>
      </c>
      <c r="N13" s="300"/>
      <c r="O13" s="24" t="s">
        <v>36</v>
      </c>
      <c r="P13" s="296" t="s">
        <v>34</v>
      </c>
      <c r="Q13" s="297"/>
      <c r="R13" s="25">
        <f>[2]!МассСеч(F13,7850)</f>
        <v>7.5359997749328613</v>
      </c>
      <c r="S13" s="20" t="s">
        <v>33</v>
      </c>
    </row>
    <row r="14" spans="1:20" s="26" customFormat="1" ht="15.9" customHeight="1" x14ac:dyDescent="0.3">
      <c r="A14" s="21"/>
      <c r="B14" s="299"/>
      <c r="C14" s="299"/>
      <c r="D14" s="134">
        <v>18</v>
      </c>
      <c r="E14" s="27" t="s">
        <v>27</v>
      </c>
      <c r="F14" s="22" t="s">
        <v>571</v>
      </c>
      <c r="G14" s="295">
        <v>680</v>
      </c>
      <c r="H14" s="295"/>
      <c r="I14" s="295"/>
      <c r="J14" s="133">
        <v>1</v>
      </c>
      <c r="K14" s="133"/>
      <c r="L14" s="64">
        <f>ROUNDUP(IF(G14="",1,IF([1]!SearchNum(G14,2)&gt;0,[1]!SearchNum(G14,1)*[1]!SearchNum(G14,2)/1000000,IF([1]!SearchNum(G14,1)&gt;0,[1]!SearchNum(G14,1)/1000,1)))*R14,[1]!StrToNum($Q$3))</f>
        <v>42.57</v>
      </c>
      <c r="M14" s="64">
        <f>ROUND(L14*(J14+K14),[1]!StrToNum($T$3))</f>
        <v>42.57</v>
      </c>
      <c r="N14" s="300"/>
      <c r="O14" s="24" t="s">
        <v>109</v>
      </c>
      <c r="P14" s="296" t="s">
        <v>452</v>
      </c>
      <c r="Q14" s="297"/>
      <c r="R14" s="25">
        <v>62.599998474121094</v>
      </c>
      <c r="S14" s="20" t="s">
        <v>28</v>
      </c>
    </row>
    <row r="15" spans="1:20" s="26" customFormat="1" ht="16.5" customHeight="1" x14ac:dyDescent="0.3">
      <c r="A15" s="28"/>
      <c r="B15" s="299"/>
      <c r="C15" s="299"/>
      <c r="D15" s="298" t="s">
        <v>24</v>
      </c>
      <c r="E15" s="298"/>
      <c r="F15" s="298"/>
      <c r="G15" s="298"/>
      <c r="H15" s="298"/>
      <c r="I15" s="298"/>
      <c r="J15" s="298"/>
      <c r="K15" s="298"/>
      <c r="L15" s="298"/>
      <c r="M15" s="64">
        <f>ROUND((M8+M9+M10+M11+M12+M13+M14)*0.01,0)</f>
        <v>4</v>
      </c>
      <c r="N15" s="300"/>
      <c r="O15" s="298" t="s">
        <v>25</v>
      </c>
      <c r="P15" s="298"/>
      <c r="Q15" s="298"/>
      <c r="R15" s="25"/>
      <c r="S15" s="20"/>
    </row>
    <row r="16" spans="1:20" s="38" customFormat="1" ht="12" customHeight="1" x14ac:dyDescent="0.25">
      <c r="M16" s="39"/>
    </row>
    <row r="17" spans="1:19" s="41" customFormat="1" ht="18" customHeight="1" x14ac:dyDescent="0.3">
      <c r="A17" s="40" t="s">
        <v>40</v>
      </c>
      <c r="B17" s="311" t="s">
        <v>41</v>
      </c>
      <c r="C17" s="311"/>
      <c r="D17" s="311"/>
      <c r="E17" s="311"/>
      <c r="F17" s="311"/>
      <c r="G17" s="311"/>
      <c r="H17" s="312" t="s">
        <v>41</v>
      </c>
      <c r="I17" s="312"/>
      <c r="J17" s="312"/>
      <c r="K17" s="312"/>
      <c r="L17" s="312"/>
      <c r="M17" s="312"/>
      <c r="N17" s="312"/>
      <c r="O17" s="310"/>
      <c r="P17" s="310"/>
      <c r="Q17" s="310"/>
    </row>
    <row r="18" spans="1:19" s="41" customFormat="1" ht="18" customHeight="1" x14ac:dyDescent="0.3">
      <c r="A18" s="40" t="s">
        <v>40</v>
      </c>
      <c r="B18" s="312" t="s">
        <v>462</v>
      </c>
      <c r="C18" s="312"/>
      <c r="D18" s="312"/>
      <c r="E18" s="312"/>
      <c r="F18" s="312"/>
      <c r="G18" s="312"/>
      <c r="H18" s="312" t="s">
        <v>12</v>
      </c>
      <c r="I18" s="312"/>
      <c r="J18" s="312"/>
      <c r="K18" s="313" t="s">
        <v>43</v>
      </c>
      <c r="L18" s="314"/>
      <c r="M18" s="312" t="s">
        <v>44</v>
      </c>
      <c r="N18" s="312"/>
      <c r="O18" s="312" t="s">
        <v>45</v>
      </c>
      <c r="P18" s="312"/>
      <c r="Q18" s="312"/>
    </row>
    <row r="19" spans="1:19" s="41" customFormat="1" ht="18" customHeight="1" x14ac:dyDescent="0.3">
      <c r="A19" s="40" t="s">
        <v>40</v>
      </c>
      <c r="B19" s="312"/>
      <c r="C19" s="312"/>
      <c r="D19" s="312"/>
      <c r="E19" s="312"/>
      <c r="F19" s="312"/>
      <c r="G19" s="312"/>
      <c r="H19" s="312"/>
      <c r="I19" s="312"/>
      <c r="J19" s="312"/>
      <c r="K19" s="132" t="s">
        <v>19</v>
      </c>
      <c r="L19" s="132" t="s">
        <v>20</v>
      </c>
      <c r="M19" s="132" t="s">
        <v>46</v>
      </c>
      <c r="N19" s="132" t="s">
        <v>22</v>
      </c>
      <c r="O19" s="312"/>
      <c r="P19" s="312"/>
      <c r="Q19" s="312"/>
    </row>
    <row r="20" spans="1:19" s="41" customFormat="1" ht="18" customHeight="1" x14ac:dyDescent="0.3">
      <c r="A20" s="40" t="s">
        <v>40</v>
      </c>
      <c r="B20" s="302" t="s">
        <v>526</v>
      </c>
      <c r="C20" s="302"/>
      <c r="D20" s="302"/>
      <c r="E20" s="302"/>
      <c r="F20" s="302"/>
      <c r="G20" s="302"/>
      <c r="H20" s="303" t="str">
        <f>$B$8</f>
        <v>П10</v>
      </c>
      <c r="I20" s="304"/>
      <c r="J20" s="305"/>
      <c r="K20" s="42">
        <v>12</v>
      </c>
      <c r="L20" s="42"/>
      <c r="M20" s="66">
        <f>$N$8</f>
        <v>387.81999999999994</v>
      </c>
      <c r="N20" s="66">
        <f>(K20+L20)*M20</f>
        <v>4653.8399999999992</v>
      </c>
      <c r="O20" s="306" t="s">
        <v>49</v>
      </c>
      <c r="P20" s="307"/>
      <c r="Q20" s="43" t="s">
        <v>596</v>
      </c>
    </row>
    <row r="21" spans="1:19" s="41" customFormat="1" ht="18" customHeight="1" x14ac:dyDescent="0.3">
      <c r="A21" s="40" t="s">
        <v>40</v>
      </c>
      <c r="B21" s="308" t="s">
        <v>47</v>
      </c>
      <c r="C21" s="308"/>
      <c r="D21" s="308"/>
      <c r="E21" s="308"/>
      <c r="F21" s="308"/>
      <c r="G21" s="308"/>
      <c r="H21" s="309" t="s">
        <v>47</v>
      </c>
      <c r="I21" s="309"/>
      <c r="J21" s="309"/>
      <c r="K21" s="309"/>
      <c r="L21" s="309"/>
      <c r="M21" s="130"/>
      <c r="N21" s="131">
        <f>SUM(N20:N20)</f>
        <v>4653.8399999999992</v>
      </c>
      <c r="O21" s="301" t="s">
        <v>48</v>
      </c>
      <c r="P21" s="301"/>
      <c r="Q21" s="301"/>
    </row>
    <row r="22" spans="1:19" s="44" customFormat="1" ht="8.25" customHeight="1" x14ac:dyDescent="0.25">
      <c r="A22" s="38"/>
      <c r="M22" s="45"/>
      <c r="R22" s="46"/>
    </row>
    <row r="23" spans="1:19" s="44" customFormat="1" ht="16.5" customHeight="1" x14ac:dyDescent="0.3">
      <c r="A23" s="47"/>
      <c r="B23" s="312" t="s">
        <v>51</v>
      </c>
      <c r="C23" s="312"/>
      <c r="D23" s="312"/>
      <c r="E23" s="312"/>
      <c r="F23" s="312"/>
      <c r="G23" s="312"/>
      <c r="H23" s="312"/>
      <c r="I23" s="312"/>
      <c r="J23" s="312"/>
      <c r="K23" s="312"/>
      <c r="L23" s="312"/>
      <c r="M23" s="312"/>
      <c r="N23" s="312"/>
      <c r="O23" s="310"/>
      <c r="P23" s="310"/>
      <c r="Q23" s="310"/>
      <c r="R23" s="315" t="s">
        <v>11</v>
      </c>
    </row>
    <row r="24" spans="1:19" s="44" customFormat="1" ht="36.75" customHeight="1" x14ac:dyDescent="0.3">
      <c r="A24" s="47"/>
      <c r="B24" s="312" t="s">
        <v>52</v>
      </c>
      <c r="C24" s="312"/>
      <c r="D24" s="312"/>
      <c r="E24" s="312" t="s">
        <v>53</v>
      </c>
      <c r="F24" s="312"/>
      <c r="G24" s="312" t="s">
        <v>54</v>
      </c>
      <c r="H24" s="312"/>
      <c r="I24" s="312"/>
      <c r="J24" s="312"/>
      <c r="K24" s="312" t="s">
        <v>55</v>
      </c>
      <c r="L24" s="312"/>
      <c r="M24" s="317" t="s">
        <v>56</v>
      </c>
      <c r="N24" s="317"/>
      <c r="O24" s="312" t="s">
        <v>18</v>
      </c>
      <c r="P24" s="312"/>
      <c r="Q24" s="312"/>
      <c r="R24" s="316"/>
    </row>
    <row r="25" spans="1:19" s="44" customFormat="1" ht="15.9" customHeight="1" x14ac:dyDescent="0.3">
      <c r="A25" s="48" t="s">
        <v>57</v>
      </c>
      <c r="B25" s="324" t="s">
        <v>36</v>
      </c>
      <c r="C25" s="325"/>
      <c r="D25" s="326"/>
      <c r="E25" s="51" t="s">
        <v>32</v>
      </c>
      <c r="F25" s="49" t="s">
        <v>59</v>
      </c>
      <c r="G25" s="334" t="s">
        <v>34</v>
      </c>
      <c r="H25" s="335"/>
      <c r="I25" s="335"/>
      <c r="J25" s="336"/>
      <c r="K25" s="319">
        <v>138.36000061035156</v>
      </c>
      <c r="L25" s="320"/>
      <c r="M25" s="319">
        <f>IF(OR(R25="",K25="")," --- ",K25/R25)</f>
        <v>1.7625477784758161</v>
      </c>
      <c r="N25" s="320"/>
      <c r="O25" s="321" t="s">
        <v>60</v>
      </c>
      <c r="P25" s="322"/>
      <c r="Q25" s="323"/>
      <c r="R25" s="50">
        <v>78.5</v>
      </c>
    </row>
    <row r="26" spans="1:19" s="44" customFormat="1" ht="15.9" customHeight="1" x14ac:dyDescent="0.3">
      <c r="A26" s="48" t="s">
        <v>57</v>
      </c>
      <c r="B26" s="327"/>
      <c r="C26" s="328"/>
      <c r="D26" s="329"/>
      <c r="E26" s="51" t="s">
        <v>32</v>
      </c>
      <c r="F26" s="49" t="s">
        <v>578</v>
      </c>
      <c r="G26" s="337"/>
      <c r="H26" s="338"/>
      <c r="I26" s="338"/>
      <c r="J26" s="339"/>
      <c r="K26" s="319">
        <v>92.399993896484375</v>
      </c>
      <c r="L26" s="320"/>
      <c r="M26" s="319">
        <f>IF(OR(R26="",K26="")," --- ",K26/R26)</f>
        <v>0.8407642639998173</v>
      </c>
      <c r="N26" s="320"/>
      <c r="O26" s="321" t="s">
        <v>60</v>
      </c>
      <c r="P26" s="322"/>
      <c r="Q26" s="323"/>
      <c r="R26" s="50">
        <v>109.90000152587891</v>
      </c>
    </row>
    <row r="27" spans="1:19" s="44" customFormat="1" ht="15.9" customHeight="1" x14ac:dyDescent="0.3">
      <c r="A27" s="48" t="s">
        <v>57</v>
      </c>
      <c r="B27" s="330"/>
      <c r="C27" s="331"/>
      <c r="D27" s="332"/>
      <c r="E27" s="51" t="s">
        <v>32</v>
      </c>
      <c r="F27" s="49" t="s">
        <v>199</v>
      </c>
      <c r="G27" s="340"/>
      <c r="H27" s="341"/>
      <c r="I27" s="341"/>
      <c r="J27" s="342"/>
      <c r="K27" s="319">
        <v>120.95999908447266</v>
      </c>
      <c r="L27" s="320"/>
      <c r="M27" s="319">
        <f>IF(OR(R27="",K27="")," --- ",K27/R27)</f>
        <v>1.9261146585028905</v>
      </c>
      <c r="N27" s="320"/>
      <c r="O27" s="321" t="s">
        <v>60</v>
      </c>
      <c r="P27" s="322"/>
      <c r="Q27" s="323"/>
      <c r="R27" s="50">
        <v>62.799999237060547</v>
      </c>
    </row>
    <row r="28" spans="1:19" s="44" customFormat="1" ht="15.9" customHeight="1" x14ac:dyDescent="0.3">
      <c r="A28" s="48" t="s">
        <v>57</v>
      </c>
      <c r="B28" s="352" t="s">
        <v>109</v>
      </c>
      <c r="C28" s="353"/>
      <c r="D28" s="354"/>
      <c r="E28" s="51" t="s">
        <v>27</v>
      </c>
      <c r="F28" s="49" t="s">
        <v>571</v>
      </c>
      <c r="G28" s="321" t="s">
        <v>452</v>
      </c>
      <c r="H28" s="322"/>
      <c r="I28" s="322"/>
      <c r="J28" s="323"/>
      <c r="K28" s="319">
        <v>4117.43994140625</v>
      </c>
      <c r="L28" s="320"/>
      <c r="M28" s="319">
        <f>IF(OR(R28="",K28="")," --- ",K28/R28)</f>
        <v>65.773802584171051</v>
      </c>
      <c r="N28" s="320"/>
      <c r="O28" s="321" t="s">
        <v>60</v>
      </c>
      <c r="P28" s="322"/>
      <c r="Q28" s="323"/>
      <c r="R28" s="50">
        <v>62.599998474121094</v>
      </c>
    </row>
    <row r="29" spans="1:19" s="44" customFormat="1" ht="15.9" customHeight="1" x14ac:dyDescent="0.3">
      <c r="A29" s="48" t="s">
        <v>57</v>
      </c>
      <c r="B29" s="352" t="s">
        <v>97</v>
      </c>
      <c r="C29" s="353"/>
      <c r="D29" s="354"/>
      <c r="E29" s="51" t="s">
        <v>32</v>
      </c>
      <c r="F29" s="49" t="s">
        <v>102</v>
      </c>
      <c r="G29" s="321" t="s">
        <v>34</v>
      </c>
      <c r="H29" s="322"/>
      <c r="I29" s="322"/>
      <c r="J29" s="323"/>
      <c r="K29" s="319">
        <v>136.68000793457031</v>
      </c>
      <c r="L29" s="320"/>
      <c r="M29" s="319">
        <f>IF(OR(R29="",K29="")," --- ",K29/R29)</f>
        <v>0.87057329894630775</v>
      </c>
      <c r="N29" s="320"/>
      <c r="O29" s="321" t="s">
        <v>60</v>
      </c>
      <c r="P29" s="322"/>
      <c r="Q29" s="323"/>
      <c r="R29" s="50">
        <v>157</v>
      </c>
    </row>
    <row r="30" spans="1:19" s="44" customFormat="1" ht="15.9" customHeight="1" x14ac:dyDescent="0.3">
      <c r="A30" s="47"/>
      <c r="B30" s="309" t="s">
        <v>58</v>
      </c>
      <c r="C30" s="309"/>
      <c r="D30" s="309"/>
      <c r="E30" s="309"/>
      <c r="F30" s="309"/>
      <c r="G30" s="309"/>
      <c r="H30" s="309"/>
      <c r="I30" s="309"/>
      <c r="J30" s="309"/>
      <c r="K30" s="333">
        <f>SUM(K25:L29)</f>
        <v>4605.8399429321289</v>
      </c>
      <c r="L30" s="333"/>
      <c r="M30" s="318" t="s">
        <v>48</v>
      </c>
      <c r="N30" s="318"/>
      <c r="O30" s="317" t="s">
        <v>48</v>
      </c>
      <c r="P30" s="317"/>
      <c r="Q30" s="317"/>
      <c r="R30" s="50"/>
    </row>
    <row r="31" spans="1:19" ht="15.9" customHeight="1" x14ac:dyDescent="0.25">
      <c r="B31" s="29"/>
      <c r="C31" s="29"/>
      <c r="D31" s="29"/>
      <c r="E31" s="29"/>
      <c r="F31" s="29"/>
      <c r="G31" s="29"/>
      <c r="H31" s="29"/>
      <c r="I31" s="29"/>
      <c r="J31" s="29"/>
      <c r="K31" s="29"/>
      <c r="L31" s="29"/>
      <c r="M31" s="30"/>
      <c r="N31" s="29"/>
      <c r="O31" s="29"/>
      <c r="P31" s="29"/>
      <c r="Q31" s="29"/>
      <c r="R31" s="31"/>
      <c r="S31" s="32"/>
    </row>
    <row r="32" spans="1:19" ht="15.9" customHeight="1" x14ac:dyDescent="0.25">
      <c r="B32" s="29"/>
      <c r="C32" s="29"/>
      <c r="D32" s="29"/>
      <c r="E32" s="29"/>
      <c r="F32" s="29"/>
      <c r="G32" s="29"/>
      <c r="H32" s="29"/>
      <c r="I32" s="29"/>
      <c r="J32" s="29"/>
      <c r="K32" s="29"/>
      <c r="L32" s="29"/>
      <c r="M32" s="30"/>
      <c r="N32" s="29"/>
      <c r="O32" s="29"/>
      <c r="P32" s="29"/>
      <c r="Q32" s="29"/>
      <c r="R32" s="31"/>
      <c r="S32" s="32"/>
    </row>
    <row r="33" spans="19:19" ht="15.9" customHeight="1" x14ac:dyDescent="0.25">
      <c r="S33" s="32"/>
    </row>
    <row r="34" spans="19:19" ht="15.9" customHeight="1" x14ac:dyDescent="0.25">
      <c r="S34" s="32"/>
    </row>
    <row r="35" spans="19:19" ht="15.9" customHeight="1" x14ac:dyDescent="0.25">
      <c r="S35" s="32"/>
    </row>
    <row r="36" spans="19:19" ht="15.9" customHeight="1" x14ac:dyDescent="0.25">
      <c r="S36" s="32"/>
    </row>
    <row r="37" spans="19:19" ht="15.9" customHeight="1" x14ac:dyDescent="0.3">
      <c r="S37" s="32"/>
    </row>
    <row r="38" spans="19:19" ht="15.9" customHeight="1" x14ac:dyDescent="0.3">
      <c r="S38" s="32"/>
    </row>
    <row r="39" spans="19:19" ht="15.9" customHeight="1" x14ac:dyDescent="0.3">
      <c r="S39" s="32"/>
    </row>
    <row r="40" spans="19:19" ht="15.9" customHeight="1" x14ac:dyDescent="0.3">
      <c r="S40" s="32"/>
    </row>
    <row r="41" spans="19:19" ht="15.9" customHeight="1" x14ac:dyDescent="0.3">
      <c r="S41" s="32"/>
    </row>
    <row r="42" spans="19:19" ht="15.9" customHeight="1" x14ac:dyDescent="0.3">
      <c r="S42" s="32"/>
    </row>
    <row r="43" spans="19:19" ht="15.9" customHeight="1" x14ac:dyDescent="0.3">
      <c r="S43" s="32"/>
    </row>
  </sheetData>
  <mergeCells count="78">
    <mergeCell ref="B3:D3"/>
    <mergeCell ref="E3:F3"/>
    <mergeCell ref="H3:N3"/>
    <mergeCell ref="B5:Q5"/>
    <mergeCell ref="R5:R7"/>
    <mergeCell ref="B6:C7"/>
    <mergeCell ref="D6:D7"/>
    <mergeCell ref="E6:F7"/>
    <mergeCell ref="G6:I7"/>
    <mergeCell ref="J6:K6"/>
    <mergeCell ref="L6:N6"/>
    <mergeCell ref="O6:Q7"/>
    <mergeCell ref="G8:I8"/>
    <mergeCell ref="N8:N15"/>
    <mergeCell ref="P8:Q8"/>
    <mergeCell ref="G9:I9"/>
    <mergeCell ref="P9:Q9"/>
    <mergeCell ref="G10:I10"/>
    <mergeCell ref="P10:Q10"/>
    <mergeCell ref="G11:I11"/>
    <mergeCell ref="P11:Q11"/>
    <mergeCell ref="G12:I12"/>
    <mergeCell ref="P12:Q12"/>
    <mergeCell ref="G13:I13"/>
    <mergeCell ref="P13:Q13"/>
    <mergeCell ref="B20:G20"/>
    <mergeCell ref="H20:J20"/>
    <mergeCell ref="O20:P20"/>
    <mergeCell ref="G14:I14"/>
    <mergeCell ref="P14:Q14"/>
    <mergeCell ref="D15:L15"/>
    <mergeCell ref="O15:Q15"/>
    <mergeCell ref="B17:G17"/>
    <mergeCell ref="H17:N17"/>
    <mergeCell ref="O17:Q17"/>
    <mergeCell ref="B18:G19"/>
    <mergeCell ref="H18:J19"/>
    <mergeCell ref="K18:L18"/>
    <mergeCell ref="M18:N18"/>
    <mergeCell ref="O18:Q19"/>
    <mergeCell ref="B8:C15"/>
    <mergeCell ref="R23:R24"/>
    <mergeCell ref="B24:D24"/>
    <mergeCell ref="E24:F24"/>
    <mergeCell ref="G24:J24"/>
    <mergeCell ref="K24:L24"/>
    <mergeCell ref="M24:N24"/>
    <mergeCell ref="O24:Q24"/>
    <mergeCell ref="B21:G21"/>
    <mergeCell ref="H21:L21"/>
    <mergeCell ref="O21:Q21"/>
    <mergeCell ref="B23:N23"/>
    <mergeCell ref="O23:Q23"/>
    <mergeCell ref="K27:L27"/>
    <mergeCell ref="M27:N27"/>
    <mergeCell ref="O27:Q27"/>
    <mergeCell ref="B28:D28"/>
    <mergeCell ref="G28:J28"/>
    <mergeCell ref="K28:L28"/>
    <mergeCell ref="M28:N28"/>
    <mergeCell ref="O28:Q28"/>
    <mergeCell ref="B25:D27"/>
    <mergeCell ref="G25:J27"/>
    <mergeCell ref="K25:L25"/>
    <mergeCell ref="M25:N25"/>
    <mergeCell ref="O25:Q25"/>
    <mergeCell ref="K26:L26"/>
    <mergeCell ref="M26:N26"/>
    <mergeCell ref="O26:Q26"/>
    <mergeCell ref="O29:Q29"/>
    <mergeCell ref="B30:J30"/>
    <mergeCell ref="K30:L30"/>
    <mergeCell ref="M30:N30"/>
    <mergeCell ref="O30:Q30"/>
    <mergeCell ref="B29:D29"/>
    <mergeCell ref="G29:J29"/>
    <mergeCell ref="K29:L29"/>
    <mergeCell ref="M29:N29"/>
  </mergeCells>
  <dataValidations count="1">
    <dataValidation allowBlank="1" sqref="K30:L30 JG30:JH30 TC30:TD30 ACY30:ACZ30 AMU30:AMV30 AWQ30:AWR30 BGM30:BGN30 BQI30:BQJ30 CAE30:CAF30 CKA30:CKB30 CTW30:CTX30 DDS30:DDT30 DNO30:DNP30 DXK30:DXL30 EHG30:EHH30 ERC30:ERD30 FAY30:FAZ30 FKU30:FKV30 FUQ30:FUR30 GEM30:GEN30 GOI30:GOJ30 GYE30:GYF30 HIA30:HIB30 HRW30:HRX30 IBS30:IBT30 ILO30:ILP30 IVK30:IVL30 JFG30:JFH30 JPC30:JPD30 JYY30:JYZ30 KIU30:KIV30 KSQ30:KSR30 LCM30:LCN30 LMI30:LMJ30 LWE30:LWF30 MGA30:MGB30 MPW30:MPX30 MZS30:MZT30 NJO30:NJP30 NTK30:NTL30 ODG30:ODH30 ONC30:OND30 OWY30:OWZ30 PGU30:PGV30 PQQ30:PQR30 QAM30:QAN30 QKI30:QKJ30 QUE30:QUF30 REA30:REB30 RNW30:RNX30 RXS30:RXT30 SHO30:SHP30 SRK30:SRL30 TBG30:TBH30 TLC30:TLD30 TUY30:TUZ30 UEU30:UEV30 UOQ30:UOR30 UYM30:UYN30 VII30:VIJ30 VSE30:VSF30 WCA30:WCB30 WLW30:WLX30 WVS30:WVT30"/>
  </dataValidations>
  <pageMargins left="0.38" right="0.19685039370078741" top="0.19685039370078741" bottom="0.37" header="0" footer="0"/>
  <pageSetup paperSize="9" scale="86" fitToHeight="1000" orientation="portrait" horizontalDpi="300" verticalDpi="300" r:id="rId1"/>
  <headerFooter alignWithMargins="0">
    <oddFooter>Страница &amp;P из &amp;N</oddFooter>
  </headerFooter>
  <legacyDrawing r:id="rId2"/>
</worksheet>
</file>

<file path=xl/worksheets/sheet8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48">
    <outlinePr summaryBelow="0"/>
    <pageSetUpPr autoPageBreaks="0" fitToPage="1"/>
  </sheetPr>
  <dimension ref="A1:T54"/>
  <sheetViews>
    <sheetView zoomScaleNormal="85" workbookViewId="0">
      <pane ySplit="4" topLeftCell="A5" activePane="bottomLeft" state="frozen"/>
      <selection pane="bottomLeft" activeCell="S48" sqref="S48"/>
    </sheetView>
  </sheetViews>
  <sheetFormatPr defaultRowHeight="15.9" customHeight="1" x14ac:dyDescent="0.3"/>
  <cols>
    <col min="1" max="1" width="1.109375" style="2" customWidth="1"/>
    <col min="2" max="3" width="4.33203125" style="17" customWidth="1"/>
    <col min="4" max="4" width="5.109375" style="17" customWidth="1"/>
    <col min="5" max="6" width="10.6640625" style="17" customWidth="1"/>
    <col min="7" max="9" width="3.5546875" style="17" customWidth="1"/>
    <col min="10" max="11" width="6.6640625" style="17" customWidth="1"/>
    <col min="12" max="12" width="7.33203125" style="17" customWidth="1"/>
    <col min="13" max="13" width="9.109375" style="18"/>
    <col min="14" max="14" width="9.6640625" style="17" customWidth="1"/>
    <col min="15" max="15" width="11.109375" style="17" customWidth="1"/>
    <col min="16" max="16" width="12.88671875" style="17" customWidth="1"/>
    <col min="17" max="17" width="7.5546875" style="17" customWidth="1"/>
    <col min="18" max="18" width="11.5546875" style="19" customWidth="1"/>
    <col min="19" max="19" width="19.5546875" style="6" customWidth="1"/>
    <col min="20" max="256" width="9.109375" style="17"/>
    <col min="257" max="257" width="1.109375" style="17" customWidth="1"/>
    <col min="258" max="259" width="4.33203125" style="17" customWidth="1"/>
    <col min="260" max="260" width="5.109375" style="17" customWidth="1"/>
    <col min="261" max="262" width="10.6640625" style="17" customWidth="1"/>
    <col min="263" max="265" width="3.5546875" style="17" customWidth="1"/>
    <col min="266" max="267" width="6.6640625" style="17" customWidth="1"/>
    <col min="268" max="268" width="7.33203125" style="17" customWidth="1"/>
    <col min="269" max="269" width="9.109375" style="17"/>
    <col min="270" max="270" width="9.6640625" style="17" customWidth="1"/>
    <col min="271" max="271" width="11.109375" style="17" customWidth="1"/>
    <col min="272" max="272" width="12.88671875" style="17" customWidth="1"/>
    <col min="273" max="273" width="7.5546875" style="17" customWidth="1"/>
    <col min="274" max="274" width="11.5546875" style="17" customWidth="1"/>
    <col min="275" max="275" width="19.5546875" style="17" customWidth="1"/>
    <col min="276" max="512" width="9.109375" style="17"/>
    <col min="513" max="513" width="1.109375" style="17" customWidth="1"/>
    <col min="514" max="515" width="4.33203125" style="17" customWidth="1"/>
    <col min="516" max="516" width="5.109375" style="17" customWidth="1"/>
    <col min="517" max="518" width="10.6640625" style="17" customWidth="1"/>
    <col min="519" max="521" width="3.5546875" style="17" customWidth="1"/>
    <col min="522" max="523" width="6.6640625" style="17" customWidth="1"/>
    <col min="524" max="524" width="7.33203125" style="17" customWidth="1"/>
    <col min="525" max="525" width="9.109375" style="17"/>
    <col min="526" max="526" width="9.6640625" style="17" customWidth="1"/>
    <col min="527" max="527" width="11.109375" style="17" customWidth="1"/>
    <col min="528" max="528" width="12.88671875" style="17" customWidth="1"/>
    <col min="529" max="529" width="7.5546875" style="17" customWidth="1"/>
    <col min="530" max="530" width="11.5546875" style="17" customWidth="1"/>
    <col min="531" max="531" width="19.5546875" style="17" customWidth="1"/>
    <col min="532" max="768" width="9.109375" style="17"/>
    <col min="769" max="769" width="1.109375" style="17" customWidth="1"/>
    <col min="770" max="771" width="4.33203125" style="17" customWidth="1"/>
    <col min="772" max="772" width="5.109375" style="17" customWidth="1"/>
    <col min="773" max="774" width="10.6640625" style="17" customWidth="1"/>
    <col min="775" max="777" width="3.5546875" style="17" customWidth="1"/>
    <col min="778" max="779" width="6.6640625" style="17" customWidth="1"/>
    <col min="780" max="780" width="7.33203125" style="17" customWidth="1"/>
    <col min="781" max="781" width="9.109375" style="17"/>
    <col min="782" max="782" width="9.6640625" style="17" customWidth="1"/>
    <col min="783" max="783" width="11.109375" style="17" customWidth="1"/>
    <col min="784" max="784" width="12.88671875" style="17" customWidth="1"/>
    <col min="785" max="785" width="7.5546875" style="17" customWidth="1"/>
    <col min="786" max="786" width="11.5546875" style="17" customWidth="1"/>
    <col min="787" max="787" width="19.5546875" style="17" customWidth="1"/>
    <col min="788" max="1024" width="9.109375" style="17"/>
    <col min="1025" max="1025" width="1.109375" style="17" customWidth="1"/>
    <col min="1026" max="1027" width="4.33203125" style="17" customWidth="1"/>
    <col min="1028" max="1028" width="5.109375" style="17" customWidth="1"/>
    <col min="1029" max="1030" width="10.6640625" style="17" customWidth="1"/>
    <col min="1031" max="1033" width="3.5546875" style="17" customWidth="1"/>
    <col min="1034" max="1035" width="6.6640625" style="17" customWidth="1"/>
    <col min="1036" max="1036" width="7.33203125" style="17" customWidth="1"/>
    <col min="1037" max="1037" width="9.109375" style="17"/>
    <col min="1038" max="1038" width="9.6640625" style="17" customWidth="1"/>
    <col min="1039" max="1039" width="11.109375" style="17" customWidth="1"/>
    <col min="1040" max="1040" width="12.88671875" style="17" customWidth="1"/>
    <col min="1041" max="1041" width="7.5546875" style="17" customWidth="1"/>
    <col min="1042" max="1042" width="11.5546875" style="17" customWidth="1"/>
    <col min="1043" max="1043" width="19.5546875" style="17" customWidth="1"/>
    <col min="1044" max="1280" width="9.109375" style="17"/>
    <col min="1281" max="1281" width="1.109375" style="17" customWidth="1"/>
    <col min="1282" max="1283" width="4.33203125" style="17" customWidth="1"/>
    <col min="1284" max="1284" width="5.109375" style="17" customWidth="1"/>
    <col min="1285" max="1286" width="10.6640625" style="17" customWidth="1"/>
    <col min="1287" max="1289" width="3.5546875" style="17" customWidth="1"/>
    <col min="1290" max="1291" width="6.6640625" style="17" customWidth="1"/>
    <col min="1292" max="1292" width="7.33203125" style="17" customWidth="1"/>
    <col min="1293" max="1293" width="9.109375" style="17"/>
    <col min="1294" max="1294" width="9.6640625" style="17" customWidth="1"/>
    <col min="1295" max="1295" width="11.109375" style="17" customWidth="1"/>
    <col min="1296" max="1296" width="12.88671875" style="17" customWidth="1"/>
    <col min="1297" max="1297" width="7.5546875" style="17" customWidth="1"/>
    <col min="1298" max="1298" width="11.5546875" style="17" customWidth="1"/>
    <col min="1299" max="1299" width="19.5546875" style="17" customWidth="1"/>
    <col min="1300" max="1536" width="9.109375" style="17"/>
    <col min="1537" max="1537" width="1.109375" style="17" customWidth="1"/>
    <col min="1538" max="1539" width="4.33203125" style="17" customWidth="1"/>
    <col min="1540" max="1540" width="5.109375" style="17" customWidth="1"/>
    <col min="1541" max="1542" width="10.6640625" style="17" customWidth="1"/>
    <col min="1543" max="1545" width="3.5546875" style="17" customWidth="1"/>
    <col min="1546" max="1547" width="6.6640625" style="17" customWidth="1"/>
    <col min="1548" max="1548" width="7.33203125" style="17" customWidth="1"/>
    <col min="1549" max="1549" width="9.109375" style="17"/>
    <col min="1550" max="1550" width="9.6640625" style="17" customWidth="1"/>
    <col min="1551" max="1551" width="11.109375" style="17" customWidth="1"/>
    <col min="1552" max="1552" width="12.88671875" style="17" customWidth="1"/>
    <col min="1553" max="1553" width="7.5546875" style="17" customWidth="1"/>
    <col min="1554" max="1554" width="11.5546875" style="17" customWidth="1"/>
    <col min="1555" max="1555" width="19.5546875" style="17" customWidth="1"/>
    <col min="1556" max="1792" width="9.109375" style="17"/>
    <col min="1793" max="1793" width="1.109375" style="17" customWidth="1"/>
    <col min="1794" max="1795" width="4.33203125" style="17" customWidth="1"/>
    <col min="1796" max="1796" width="5.109375" style="17" customWidth="1"/>
    <col min="1797" max="1798" width="10.6640625" style="17" customWidth="1"/>
    <col min="1799" max="1801" width="3.5546875" style="17" customWidth="1"/>
    <col min="1802" max="1803" width="6.6640625" style="17" customWidth="1"/>
    <col min="1804" max="1804" width="7.33203125" style="17" customWidth="1"/>
    <col min="1805" max="1805" width="9.109375" style="17"/>
    <col min="1806" max="1806" width="9.6640625" style="17" customWidth="1"/>
    <col min="1807" max="1807" width="11.109375" style="17" customWidth="1"/>
    <col min="1808" max="1808" width="12.88671875" style="17" customWidth="1"/>
    <col min="1809" max="1809" width="7.5546875" style="17" customWidth="1"/>
    <col min="1810" max="1810" width="11.5546875" style="17" customWidth="1"/>
    <col min="1811" max="1811" width="19.5546875" style="17" customWidth="1"/>
    <col min="1812" max="2048" width="9.109375" style="17"/>
    <col min="2049" max="2049" width="1.109375" style="17" customWidth="1"/>
    <col min="2050" max="2051" width="4.33203125" style="17" customWidth="1"/>
    <col min="2052" max="2052" width="5.109375" style="17" customWidth="1"/>
    <col min="2053" max="2054" width="10.6640625" style="17" customWidth="1"/>
    <col min="2055" max="2057" width="3.5546875" style="17" customWidth="1"/>
    <col min="2058" max="2059" width="6.6640625" style="17" customWidth="1"/>
    <col min="2060" max="2060" width="7.33203125" style="17" customWidth="1"/>
    <col min="2061" max="2061" width="9.109375" style="17"/>
    <col min="2062" max="2062" width="9.6640625" style="17" customWidth="1"/>
    <col min="2063" max="2063" width="11.109375" style="17" customWidth="1"/>
    <col min="2064" max="2064" width="12.88671875" style="17" customWidth="1"/>
    <col min="2065" max="2065" width="7.5546875" style="17" customWidth="1"/>
    <col min="2066" max="2066" width="11.5546875" style="17" customWidth="1"/>
    <col min="2067" max="2067" width="19.5546875" style="17" customWidth="1"/>
    <col min="2068" max="2304" width="9.109375" style="17"/>
    <col min="2305" max="2305" width="1.109375" style="17" customWidth="1"/>
    <col min="2306" max="2307" width="4.33203125" style="17" customWidth="1"/>
    <col min="2308" max="2308" width="5.109375" style="17" customWidth="1"/>
    <col min="2309" max="2310" width="10.6640625" style="17" customWidth="1"/>
    <col min="2311" max="2313" width="3.5546875" style="17" customWidth="1"/>
    <col min="2314" max="2315" width="6.6640625" style="17" customWidth="1"/>
    <col min="2316" max="2316" width="7.33203125" style="17" customWidth="1"/>
    <col min="2317" max="2317" width="9.109375" style="17"/>
    <col min="2318" max="2318" width="9.6640625" style="17" customWidth="1"/>
    <col min="2319" max="2319" width="11.109375" style="17" customWidth="1"/>
    <col min="2320" max="2320" width="12.88671875" style="17" customWidth="1"/>
    <col min="2321" max="2321" width="7.5546875" style="17" customWidth="1"/>
    <col min="2322" max="2322" width="11.5546875" style="17" customWidth="1"/>
    <col min="2323" max="2323" width="19.5546875" style="17" customWidth="1"/>
    <col min="2324" max="2560" width="9.109375" style="17"/>
    <col min="2561" max="2561" width="1.109375" style="17" customWidth="1"/>
    <col min="2562" max="2563" width="4.33203125" style="17" customWidth="1"/>
    <col min="2564" max="2564" width="5.109375" style="17" customWidth="1"/>
    <col min="2565" max="2566" width="10.6640625" style="17" customWidth="1"/>
    <col min="2567" max="2569" width="3.5546875" style="17" customWidth="1"/>
    <col min="2570" max="2571" width="6.6640625" style="17" customWidth="1"/>
    <col min="2572" max="2572" width="7.33203125" style="17" customWidth="1"/>
    <col min="2573" max="2573" width="9.109375" style="17"/>
    <col min="2574" max="2574" width="9.6640625" style="17" customWidth="1"/>
    <col min="2575" max="2575" width="11.109375" style="17" customWidth="1"/>
    <col min="2576" max="2576" width="12.88671875" style="17" customWidth="1"/>
    <col min="2577" max="2577" width="7.5546875" style="17" customWidth="1"/>
    <col min="2578" max="2578" width="11.5546875" style="17" customWidth="1"/>
    <col min="2579" max="2579" width="19.5546875" style="17" customWidth="1"/>
    <col min="2580" max="2816" width="9.109375" style="17"/>
    <col min="2817" max="2817" width="1.109375" style="17" customWidth="1"/>
    <col min="2818" max="2819" width="4.33203125" style="17" customWidth="1"/>
    <col min="2820" max="2820" width="5.109375" style="17" customWidth="1"/>
    <col min="2821" max="2822" width="10.6640625" style="17" customWidth="1"/>
    <col min="2823" max="2825" width="3.5546875" style="17" customWidth="1"/>
    <col min="2826" max="2827" width="6.6640625" style="17" customWidth="1"/>
    <col min="2828" max="2828" width="7.33203125" style="17" customWidth="1"/>
    <col min="2829" max="2829" width="9.109375" style="17"/>
    <col min="2830" max="2830" width="9.6640625" style="17" customWidth="1"/>
    <col min="2831" max="2831" width="11.109375" style="17" customWidth="1"/>
    <col min="2832" max="2832" width="12.88671875" style="17" customWidth="1"/>
    <col min="2833" max="2833" width="7.5546875" style="17" customWidth="1"/>
    <col min="2834" max="2834" width="11.5546875" style="17" customWidth="1"/>
    <col min="2835" max="2835" width="19.5546875" style="17" customWidth="1"/>
    <col min="2836" max="3072" width="9.109375" style="17"/>
    <col min="3073" max="3073" width="1.109375" style="17" customWidth="1"/>
    <col min="3074" max="3075" width="4.33203125" style="17" customWidth="1"/>
    <col min="3076" max="3076" width="5.109375" style="17" customWidth="1"/>
    <col min="3077" max="3078" width="10.6640625" style="17" customWidth="1"/>
    <col min="3079" max="3081" width="3.5546875" style="17" customWidth="1"/>
    <col min="3082" max="3083" width="6.6640625" style="17" customWidth="1"/>
    <col min="3084" max="3084" width="7.33203125" style="17" customWidth="1"/>
    <col min="3085" max="3085" width="9.109375" style="17"/>
    <col min="3086" max="3086" width="9.6640625" style="17" customWidth="1"/>
    <col min="3087" max="3087" width="11.109375" style="17" customWidth="1"/>
    <col min="3088" max="3088" width="12.88671875" style="17" customWidth="1"/>
    <col min="3089" max="3089" width="7.5546875" style="17" customWidth="1"/>
    <col min="3090" max="3090" width="11.5546875" style="17" customWidth="1"/>
    <col min="3091" max="3091" width="19.5546875" style="17" customWidth="1"/>
    <col min="3092" max="3328" width="9.109375" style="17"/>
    <col min="3329" max="3329" width="1.109375" style="17" customWidth="1"/>
    <col min="3330" max="3331" width="4.33203125" style="17" customWidth="1"/>
    <col min="3332" max="3332" width="5.109375" style="17" customWidth="1"/>
    <col min="3333" max="3334" width="10.6640625" style="17" customWidth="1"/>
    <col min="3335" max="3337" width="3.5546875" style="17" customWidth="1"/>
    <col min="3338" max="3339" width="6.6640625" style="17" customWidth="1"/>
    <col min="3340" max="3340" width="7.33203125" style="17" customWidth="1"/>
    <col min="3341" max="3341" width="9.109375" style="17"/>
    <col min="3342" max="3342" width="9.6640625" style="17" customWidth="1"/>
    <col min="3343" max="3343" width="11.109375" style="17" customWidth="1"/>
    <col min="3344" max="3344" width="12.88671875" style="17" customWidth="1"/>
    <col min="3345" max="3345" width="7.5546875" style="17" customWidth="1"/>
    <col min="3346" max="3346" width="11.5546875" style="17" customWidth="1"/>
    <col min="3347" max="3347" width="19.5546875" style="17" customWidth="1"/>
    <col min="3348" max="3584" width="9.109375" style="17"/>
    <col min="3585" max="3585" width="1.109375" style="17" customWidth="1"/>
    <col min="3586" max="3587" width="4.33203125" style="17" customWidth="1"/>
    <col min="3588" max="3588" width="5.109375" style="17" customWidth="1"/>
    <col min="3589" max="3590" width="10.6640625" style="17" customWidth="1"/>
    <col min="3591" max="3593" width="3.5546875" style="17" customWidth="1"/>
    <col min="3594" max="3595" width="6.6640625" style="17" customWidth="1"/>
    <col min="3596" max="3596" width="7.33203125" style="17" customWidth="1"/>
    <col min="3597" max="3597" width="9.109375" style="17"/>
    <col min="3598" max="3598" width="9.6640625" style="17" customWidth="1"/>
    <col min="3599" max="3599" width="11.109375" style="17" customWidth="1"/>
    <col min="3600" max="3600" width="12.88671875" style="17" customWidth="1"/>
    <col min="3601" max="3601" width="7.5546875" style="17" customWidth="1"/>
    <col min="3602" max="3602" width="11.5546875" style="17" customWidth="1"/>
    <col min="3603" max="3603" width="19.5546875" style="17" customWidth="1"/>
    <col min="3604" max="3840" width="9.109375" style="17"/>
    <col min="3841" max="3841" width="1.109375" style="17" customWidth="1"/>
    <col min="3842" max="3843" width="4.33203125" style="17" customWidth="1"/>
    <col min="3844" max="3844" width="5.109375" style="17" customWidth="1"/>
    <col min="3845" max="3846" width="10.6640625" style="17" customWidth="1"/>
    <col min="3847" max="3849" width="3.5546875" style="17" customWidth="1"/>
    <col min="3850" max="3851" width="6.6640625" style="17" customWidth="1"/>
    <col min="3852" max="3852" width="7.33203125" style="17" customWidth="1"/>
    <col min="3853" max="3853" width="9.109375" style="17"/>
    <col min="3854" max="3854" width="9.6640625" style="17" customWidth="1"/>
    <col min="3855" max="3855" width="11.109375" style="17" customWidth="1"/>
    <col min="3856" max="3856" width="12.88671875" style="17" customWidth="1"/>
    <col min="3857" max="3857" width="7.5546875" style="17" customWidth="1"/>
    <col min="3858" max="3858" width="11.5546875" style="17" customWidth="1"/>
    <col min="3859" max="3859" width="19.5546875" style="17" customWidth="1"/>
    <col min="3860" max="4096" width="9.109375" style="17"/>
    <col min="4097" max="4097" width="1.109375" style="17" customWidth="1"/>
    <col min="4098" max="4099" width="4.33203125" style="17" customWidth="1"/>
    <col min="4100" max="4100" width="5.109375" style="17" customWidth="1"/>
    <col min="4101" max="4102" width="10.6640625" style="17" customWidth="1"/>
    <col min="4103" max="4105" width="3.5546875" style="17" customWidth="1"/>
    <col min="4106" max="4107" width="6.6640625" style="17" customWidth="1"/>
    <col min="4108" max="4108" width="7.33203125" style="17" customWidth="1"/>
    <col min="4109" max="4109" width="9.109375" style="17"/>
    <col min="4110" max="4110" width="9.6640625" style="17" customWidth="1"/>
    <col min="4111" max="4111" width="11.109375" style="17" customWidth="1"/>
    <col min="4112" max="4112" width="12.88671875" style="17" customWidth="1"/>
    <col min="4113" max="4113" width="7.5546875" style="17" customWidth="1"/>
    <col min="4114" max="4114" width="11.5546875" style="17" customWidth="1"/>
    <col min="4115" max="4115" width="19.5546875" style="17" customWidth="1"/>
    <col min="4116" max="4352" width="9.109375" style="17"/>
    <col min="4353" max="4353" width="1.109375" style="17" customWidth="1"/>
    <col min="4354" max="4355" width="4.33203125" style="17" customWidth="1"/>
    <col min="4356" max="4356" width="5.109375" style="17" customWidth="1"/>
    <col min="4357" max="4358" width="10.6640625" style="17" customWidth="1"/>
    <col min="4359" max="4361" width="3.5546875" style="17" customWidth="1"/>
    <col min="4362" max="4363" width="6.6640625" style="17" customWidth="1"/>
    <col min="4364" max="4364" width="7.33203125" style="17" customWidth="1"/>
    <col min="4365" max="4365" width="9.109375" style="17"/>
    <col min="4366" max="4366" width="9.6640625" style="17" customWidth="1"/>
    <col min="4367" max="4367" width="11.109375" style="17" customWidth="1"/>
    <col min="4368" max="4368" width="12.88671875" style="17" customWidth="1"/>
    <col min="4369" max="4369" width="7.5546875" style="17" customWidth="1"/>
    <col min="4370" max="4370" width="11.5546875" style="17" customWidth="1"/>
    <col min="4371" max="4371" width="19.5546875" style="17" customWidth="1"/>
    <col min="4372" max="4608" width="9.109375" style="17"/>
    <col min="4609" max="4609" width="1.109375" style="17" customWidth="1"/>
    <col min="4610" max="4611" width="4.33203125" style="17" customWidth="1"/>
    <col min="4612" max="4612" width="5.109375" style="17" customWidth="1"/>
    <col min="4613" max="4614" width="10.6640625" style="17" customWidth="1"/>
    <col min="4615" max="4617" width="3.5546875" style="17" customWidth="1"/>
    <col min="4618" max="4619" width="6.6640625" style="17" customWidth="1"/>
    <col min="4620" max="4620" width="7.33203125" style="17" customWidth="1"/>
    <col min="4621" max="4621" width="9.109375" style="17"/>
    <col min="4622" max="4622" width="9.6640625" style="17" customWidth="1"/>
    <col min="4623" max="4623" width="11.109375" style="17" customWidth="1"/>
    <col min="4624" max="4624" width="12.88671875" style="17" customWidth="1"/>
    <col min="4625" max="4625" width="7.5546875" style="17" customWidth="1"/>
    <col min="4626" max="4626" width="11.5546875" style="17" customWidth="1"/>
    <col min="4627" max="4627" width="19.5546875" style="17" customWidth="1"/>
    <col min="4628" max="4864" width="9.109375" style="17"/>
    <col min="4865" max="4865" width="1.109375" style="17" customWidth="1"/>
    <col min="4866" max="4867" width="4.33203125" style="17" customWidth="1"/>
    <col min="4868" max="4868" width="5.109375" style="17" customWidth="1"/>
    <col min="4869" max="4870" width="10.6640625" style="17" customWidth="1"/>
    <col min="4871" max="4873" width="3.5546875" style="17" customWidth="1"/>
    <col min="4874" max="4875" width="6.6640625" style="17" customWidth="1"/>
    <col min="4876" max="4876" width="7.33203125" style="17" customWidth="1"/>
    <col min="4877" max="4877" width="9.109375" style="17"/>
    <col min="4878" max="4878" width="9.6640625" style="17" customWidth="1"/>
    <col min="4879" max="4879" width="11.109375" style="17" customWidth="1"/>
    <col min="4880" max="4880" width="12.88671875" style="17" customWidth="1"/>
    <col min="4881" max="4881" width="7.5546875" style="17" customWidth="1"/>
    <col min="4882" max="4882" width="11.5546875" style="17" customWidth="1"/>
    <col min="4883" max="4883" width="19.5546875" style="17" customWidth="1"/>
    <col min="4884" max="5120" width="9.109375" style="17"/>
    <col min="5121" max="5121" width="1.109375" style="17" customWidth="1"/>
    <col min="5122" max="5123" width="4.33203125" style="17" customWidth="1"/>
    <col min="5124" max="5124" width="5.109375" style="17" customWidth="1"/>
    <col min="5125" max="5126" width="10.6640625" style="17" customWidth="1"/>
    <col min="5127" max="5129" width="3.5546875" style="17" customWidth="1"/>
    <col min="5130" max="5131" width="6.6640625" style="17" customWidth="1"/>
    <col min="5132" max="5132" width="7.33203125" style="17" customWidth="1"/>
    <col min="5133" max="5133" width="9.109375" style="17"/>
    <col min="5134" max="5134" width="9.6640625" style="17" customWidth="1"/>
    <col min="5135" max="5135" width="11.109375" style="17" customWidth="1"/>
    <col min="5136" max="5136" width="12.88671875" style="17" customWidth="1"/>
    <col min="5137" max="5137" width="7.5546875" style="17" customWidth="1"/>
    <col min="5138" max="5138" width="11.5546875" style="17" customWidth="1"/>
    <col min="5139" max="5139" width="19.5546875" style="17" customWidth="1"/>
    <col min="5140" max="5376" width="9.109375" style="17"/>
    <col min="5377" max="5377" width="1.109375" style="17" customWidth="1"/>
    <col min="5378" max="5379" width="4.33203125" style="17" customWidth="1"/>
    <col min="5380" max="5380" width="5.109375" style="17" customWidth="1"/>
    <col min="5381" max="5382" width="10.6640625" style="17" customWidth="1"/>
    <col min="5383" max="5385" width="3.5546875" style="17" customWidth="1"/>
    <col min="5386" max="5387" width="6.6640625" style="17" customWidth="1"/>
    <col min="5388" max="5388" width="7.33203125" style="17" customWidth="1"/>
    <col min="5389" max="5389" width="9.109375" style="17"/>
    <col min="5390" max="5390" width="9.6640625" style="17" customWidth="1"/>
    <col min="5391" max="5391" width="11.109375" style="17" customWidth="1"/>
    <col min="5392" max="5392" width="12.88671875" style="17" customWidth="1"/>
    <col min="5393" max="5393" width="7.5546875" style="17" customWidth="1"/>
    <col min="5394" max="5394" width="11.5546875" style="17" customWidth="1"/>
    <col min="5395" max="5395" width="19.5546875" style="17" customWidth="1"/>
    <col min="5396" max="5632" width="9.109375" style="17"/>
    <col min="5633" max="5633" width="1.109375" style="17" customWidth="1"/>
    <col min="5634" max="5635" width="4.33203125" style="17" customWidth="1"/>
    <col min="5636" max="5636" width="5.109375" style="17" customWidth="1"/>
    <col min="5637" max="5638" width="10.6640625" style="17" customWidth="1"/>
    <col min="5639" max="5641" width="3.5546875" style="17" customWidth="1"/>
    <col min="5642" max="5643" width="6.6640625" style="17" customWidth="1"/>
    <col min="5644" max="5644" width="7.33203125" style="17" customWidth="1"/>
    <col min="5645" max="5645" width="9.109375" style="17"/>
    <col min="5646" max="5646" width="9.6640625" style="17" customWidth="1"/>
    <col min="5647" max="5647" width="11.109375" style="17" customWidth="1"/>
    <col min="5648" max="5648" width="12.88671875" style="17" customWidth="1"/>
    <col min="5649" max="5649" width="7.5546875" style="17" customWidth="1"/>
    <col min="5650" max="5650" width="11.5546875" style="17" customWidth="1"/>
    <col min="5651" max="5651" width="19.5546875" style="17" customWidth="1"/>
    <col min="5652" max="5888" width="9.109375" style="17"/>
    <col min="5889" max="5889" width="1.109375" style="17" customWidth="1"/>
    <col min="5890" max="5891" width="4.33203125" style="17" customWidth="1"/>
    <col min="5892" max="5892" width="5.109375" style="17" customWidth="1"/>
    <col min="5893" max="5894" width="10.6640625" style="17" customWidth="1"/>
    <col min="5895" max="5897" width="3.5546875" style="17" customWidth="1"/>
    <col min="5898" max="5899" width="6.6640625" style="17" customWidth="1"/>
    <col min="5900" max="5900" width="7.33203125" style="17" customWidth="1"/>
    <col min="5901" max="5901" width="9.109375" style="17"/>
    <col min="5902" max="5902" width="9.6640625" style="17" customWidth="1"/>
    <col min="5903" max="5903" width="11.109375" style="17" customWidth="1"/>
    <col min="5904" max="5904" width="12.88671875" style="17" customWidth="1"/>
    <col min="5905" max="5905" width="7.5546875" style="17" customWidth="1"/>
    <col min="5906" max="5906" width="11.5546875" style="17" customWidth="1"/>
    <col min="5907" max="5907" width="19.5546875" style="17" customWidth="1"/>
    <col min="5908" max="6144" width="9.109375" style="17"/>
    <col min="6145" max="6145" width="1.109375" style="17" customWidth="1"/>
    <col min="6146" max="6147" width="4.33203125" style="17" customWidth="1"/>
    <col min="6148" max="6148" width="5.109375" style="17" customWidth="1"/>
    <col min="6149" max="6150" width="10.6640625" style="17" customWidth="1"/>
    <col min="6151" max="6153" width="3.5546875" style="17" customWidth="1"/>
    <col min="6154" max="6155" width="6.6640625" style="17" customWidth="1"/>
    <col min="6156" max="6156" width="7.33203125" style="17" customWidth="1"/>
    <col min="6157" max="6157" width="9.109375" style="17"/>
    <col min="6158" max="6158" width="9.6640625" style="17" customWidth="1"/>
    <col min="6159" max="6159" width="11.109375" style="17" customWidth="1"/>
    <col min="6160" max="6160" width="12.88671875" style="17" customWidth="1"/>
    <col min="6161" max="6161" width="7.5546875" style="17" customWidth="1"/>
    <col min="6162" max="6162" width="11.5546875" style="17" customWidth="1"/>
    <col min="6163" max="6163" width="19.5546875" style="17" customWidth="1"/>
    <col min="6164" max="6400" width="9.109375" style="17"/>
    <col min="6401" max="6401" width="1.109375" style="17" customWidth="1"/>
    <col min="6402" max="6403" width="4.33203125" style="17" customWidth="1"/>
    <col min="6404" max="6404" width="5.109375" style="17" customWidth="1"/>
    <col min="6405" max="6406" width="10.6640625" style="17" customWidth="1"/>
    <col min="6407" max="6409" width="3.5546875" style="17" customWidth="1"/>
    <col min="6410" max="6411" width="6.6640625" style="17" customWidth="1"/>
    <col min="6412" max="6412" width="7.33203125" style="17" customWidth="1"/>
    <col min="6413" max="6413" width="9.109375" style="17"/>
    <col min="6414" max="6414" width="9.6640625" style="17" customWidth="1"/>
    <col min="6415" max="6415" width="11.109375" style="17" customWidth="1"/>
    <col min="6416" max="6416" width="12.88671875" style="17" customWidth="1"/>
    <col min="6417" max="6417" width="7.5546875" style="17" customWidth="1"/>
    <col min="6418" max="6418" width="11.5546875" style="17" customWidth="1"/>
    <col min="6419" max="6419" width="19.5546875" style="17" customWidth="1"/>
    <col min="6420" max="6656" width="9.109375" style="17"/>
    <col min="6657" max="6657" width="1.109375" style="17" customWidth="1"/>
    <col min="6658" max="6659" width="4.33203125" style="17" customWidth="1"/>
    <col min="6660" max="6660" width="5.109375" style="17" customWidth="1"/>
    <col min="6661" max="6662" width="10.6640625" style="17" customWidth="1"/>
    <col min="6663" max="6665" width="3.5546875" style="17" customWidth="1"/>
    <col min="6666" max="6667" width="6.6640625" style="17" customWidth="1"/>
    <col min="6668" max="6668" width="7.33203125" style="17" customWidth="1"/>
    <col min="6669" max="6669" width="9.109375" style="17"/>
    <col min="6670" max="6670" width="9.6640625" style="17" customWidth="1"/>
    <col min="6671" max="6671" width="11.109375" style="17" customWidth="1"/>
    <col min="6672" max="6672" width="12.88671875" style="17" customWidth="1"/>
    <col min="6673" max="6673" width="7.5546875" style="17" customWidth="1"/>
    <col min="6674" max="6674" width="11.5546875" style="17" customWidth="1"/>
    <col min="6675" max="6675" width="19.5546875" style="17" customWidth="1"/>
    <col min="6676" max="6912" width="9.109375" style="17"/>
    <col min="6913" max="6913" width="1.109375" style="17" customWidth="1"/>
    <col min="6914" max="6915" width="4.33203125" style="17" customWidth="1"/>
    <col min="6916" max="6916" width="5.109375" style="17" customWidth="1"/>
    <col min="6917" max="6918" width="10.6640625" style="17" customWidth="1"/>
    <col min="6919" max="6921" width="3.5546875" style="17" customWidth="1"/>
    <col min="6922" max="6923" width="6.6640625" style="17" customWidth="1"/>
    <col min="6924" max="6924" width="7.33203125" style="17" customWidth="1"/>
    <col min="6925" max="6925" width="9.109375" style="17"/>
    <col min="6926" max="6926" width="9.6640625" style="17" customWidth="1"/>
    <col min="6927" max="6927" width="11.109375" style="17" customWidth="1"/>
    <col min="6928" max="6928" width="12.88671875" style="17" customWidth="1"/>
    <col min="6929" max="6929" width="7.5546875" style="17" customWidth="1"/>
    <col min="6930" max="6930" width="11.5546875" style="17" customWidth="1"/>
    <col min="6931" max="6931" width="19.5546875" style="17" customWidth="1"/>
    <col min="6932" max="7168" width="9.109375" style="17"/>
    <col min="7169" max="7169" width="1.109375" style="17" customWidth="1"/>
    <col min="7170" max="7171" width="4.33203125" style="17" customWidth="1"/>
    <col min="7172" max="7172" width="5.109375" style="17" customWidth="1"/>
    <col min="7173" max="7174" width="10.6640625" style="17" customWidth="1"/>
    <col min="7175" max="7177" width="3.5546875" style="17" customWidth="1"/>
    <col min="7178" max="7179" width="6.6640625" style="17" customWidth="1"/>
    <col min="7180" max="7180" width="7.33203125" style="17" customWidth="1"/>
    <col min="7181" max="7181" width="9.109375" style="17"/>
    <col min="7182" max="7182" width="9.6640625" style="17" customWidth="1"/>
    <col min="7183" max="7183" width="11.109375" style="17" customWidth="1"/>
    <col min="7184" max="7184" width="12.88671875" style="17" customWidth="1"/>
    <col min="7185" max="7185" width="7.5546875" style="17" customWidth="1"/>
    <col min="7186" max="7186" width="11.5546875" style="17" customWidth="1"/>
    <col min="7187" max="7187" width="19.5546875" style="17" customWidth="1"/>
    <col min="7188" max="7424" width="9.109375" style="17"/>
    <col min="7425" max="7425" width="1.109375" style="17" customWidth="1"/>
    <col min="7426" max="7427" width="4.33203125" style="17" customWidth="1"/>
    <col min="7428" max="7428" width="5.109375" style="17" customWidth="1"/>
    <col min="7429" max="7430" width="10.6640625" style="17" customWidth="1"/>
    <col min="7431" max="7433" width="3.5546875" style="17" customWidth="1"/>
    <col min="7434" max="7435" width="6.6640625" style="17" customWidth="1"/>
    <col min="7436" max="7436" width="7.33203125" style="17" customWidth="1"/>
    <col min="7437" max="7437" width="9.109375" style="17"/>
    <col min="7438" max="7438" width="9.6640625" style="17" customWidth="1"/>
    <col min="7439" max="7439" width="11.109375" style="17" customWidth="1"/>
    <col min="7440" max="7440" width="12.88671875" style="17" customWidth="1"/>
    <col min="7441" max="7441" width="7.5546875" style="17" customWidth="1"/>
    <col min="7442" max="7442" width="11.5546875" style="17" customWidth="1"/>
    <col min="7443" max="7443" width="19.5546875" style="17" customWidth="1"/>
    <col min="7444" max="7680" width="9.109375" style="17"/>
    <col min="7681" max="7681" width="1.109375" style="17" customWidth="1"/>
    <col min="7682" max="7683" width="4.33203125" style="17" customWidth="1"/>
    <col min="7684" max="7684" width="5.109375" style="17" customWidth="1"/>
    <col min="7685" max="7686" width="10.6640625" style="17" customWidth="1"/>
    <col min="7687" max="7689" width="3.5546875" style="17" customWidth="1"/>
    <col min="7690" max="7691" width="6.6640625" style="17" customWidth="1"/>
    <col min="7692" max="7692" width="7.33203125" style="17" customWidth="1"/>
    <col min="7693" max="7693" width="9.109375" style="17"/>
    <col min="7694" max="7694" width="9.6640625" style="17" customWidth="1"/>
    <col min="7695" max="7695" width="11.109375" style="17" customWidth="1"/>
    <col min="7696" max="7696" width="12.88671875" style="17" customWidth="1"/>
    <col min="7697" max="7697" width="7.5546875" style="17" customWidth="1"/>
    <col min="7698" max="7698" width="11.5546875" style="17" customWidth="1"/>
    <col min="7699" max="7699" width="19.5546875" style="17" customWidth="1"/>
    <col min="7700" max="7936" width="9.109375" style="17"/>
    <col min="7937" max="7937" width="1.109375" style="17" customWidth="1"/>
    <col min="7938" max="7939" width="4.33203125" style="17" customWidth="1"/>
    <col min="7940" max="7940" width="5.109375" style="17" customWidth="1"/>
    <col min="7941" max="7942" width="10.6640625" style="17" customWidth="1"/>
    <col min="7943" max="7945" width="3.5546875" style="17" customWidth="1"/>
    <col min="7946" max="7947" width="6.6640625" style="17" customWidth="1"/>
    <col min="7948" max="7948" width="7.33203125" style="17" customWidth="1"/>
    <col min="7949" max="7949" width="9.109375" style="17"/>
    <col min="7950" max="7950" width="9.6640625" style="17" customWidth="1"/>
    <col min="7951" max="7951" width="11.109375" style="17" customWidth="1"/>
    <col min="7952" max="7952" width="12.88671875" style="17" customWidth="1"/>
    <col min="7953" max="7953" width="7.5546875" style="17" customWidth="1"/>
    <col min="7954" max="7954" width="11.5546875" style="17" customWidth="1"/>
    <col min="7955" max="7955" width="19.5546875" style="17" customWidth="1"/>
    <col min="7956" max="8192" width="9.109375" style="17"/>
    <col min="8193" max="8193" width="1.109375" style="17" customWidth="1"/>
    <col min="8194" max="8195" width="4.33203125" style="17" customWidth="1"/>
    <col min="8196" max="8196" width="5.109375" style="17" customWidth="1"/>
    <col min="8197" max="8198" width="10.6640625" style="17" customWidth="1"/>
    <col min="8199" max="8201" width="3.5546875" style="17" customWidth="1"/>
    <col min="8202" max="8203" width="6.6640625" style="17" customWidth="1"/>
    <col min="8204" max="8204" width="7.33203125" style="17" customWidth="1"/>
    <col min="8205" max="8205" width="9.109375" style="17"/>
    <col min="8206" max="8206" width="9.6640625" style="17" customWidth="1"/>
    <col min="8207" max="8207" width="11.109375" style="17" customWidth="1"/>
    <col min="8208" max="8208" width="12.88671875" style="17" customWidth="1"/>
    <col min="8209" max="8209" width="7.5546875" style="17" customWidth="1"/>
    <col min="8210" max="8210" width="11.5546875" style="17" customWidth="1"/>
    <col min="8211" max="8211" width="19.5546875" style="17" customWidth="1"/>
    <col min="8212" max="8448" width="9.109375" style="17"/>
    <col min="8449" max="8449" width="1.109375" style="17" customWidth="1"/>
    <col min="8450" max="8451" width="4.33203125" style="17" customWidth="1"/>
    <col min="8452" max="8452" width="5.109375" style="17" customWidth="1"/>
    <col min="8453" max="8454" width="10.6640625" style="17" customWidth="1"/>
    <col min="8455" max="8457" width="3.5546875" style="17" customWidth="1"/>
    <col min="8458" max="8459" width="6.6640625" style="17" customWidth="1"/>
    <col min="8460" max="8460" width="7.33203125" style="17" customWidth="1"/>
    <col min="8461" max="8461" width="9.109375" style="17"/>
    <col min="8462" max="8462" width="9.6640625" style="17" customWidth="1"/>
    <col min="8463" max="8463" width="11.109375" style="17" customWidth="1"/>
    <col min="8464" max="8464" width="12.88671875" style="17" customWidth="1"/>
    <col min="8465" max="8465" width="7.5546875" style="17" customWidth="1"/>
    <col min="8466" max="8466" width="11.5546875" style="17" customWidth="1"/>
    <col min="8467" max="8467" width="19.5546875" style="17" customWidth="1"/>
    <col min="8468" max="8704" width="9.109375" style="17"/>
    <col min="8705" max="8705" width="1.109375" style="17" customWidth="1"/>
    <col min="8706" max="8707" width="4.33203125" style="17" customWidth="1"/>
    <col min="8708" max="8708" width="5.109375" style="17" customWidth="1"/>
    <col min="8709" max="8710" width="10.6640625" style="17" customWidth="1"/>
    <col min="8711" max="8713" width="3.5546875" style="17" customWidth="1"/>
    <col min="8714" max="8715" width="6.6640625" style="17" customWidth="1"/>
    <col min="8716" max="8716" width="7.33203125" style="17" customWidth="1"/>
    <col min="8717" max="8717" width="9.109375" style="17"/>
    <col min="8718" max="8718" width="9.6640625" style="17" customWidth="1"/>
    <col min="8719" max="8719" width="11.109375" style="17" customWidth="1"/>
    <col min="8720" max="8720" width="12.88671875" style="17" customWidth="1"/>
    <col min="8721" max="8721" width="7.5546875" style="17" customWidth="1"/>
    <col min="8722" max="8722" width="11.5546875" style="17" customWidth="1"/>
    <col min="8723" max="8723" width="19.5546875" style="17" customWidth="1"/>
    <col min="8724" max="8960" width="9.109375" style="17"/>
    <col min="8961" max="8961" width="1.109375" style="17" customWidth="1"/>
    <col min="8962" max="8963" width="4.33203125" style="17" customWidth="1"/>
    <col min="8964" max="8964" width="5.109375" style="17" customWidth="1"/>
    <col min="8965" max="8966" width="10.6640625" style="17" customWidth="1"/>
    <col min="8967" max="8969" width="3.5546875" style="17" customWidth="1"/>
    <col min="8970" max="8971" width="6.6640625" style="17" customWidth="1"/>
    <col min="8972" max="8972" width="7.33203125" style="17" customWidth="1"/>
    <col min="8973" max="8973" width="9.109375" style="17"/>
    <col min="8974" max="8974" width="9.6640625" style="17" customWidth="1"/>
    <col min="8975" max="8975" width="11.109375" style="17" customWidth="1"/>
    <col min="8976" max="8976" width="12.88671875" style="17" customWidth="1"/>
    <col min="8977" max="8977" width="7.5546875" style="17" customWidth="1"/>
    <col min="8978" max="8978" width="11.5546875" style="17" customWidth="1"/>
    <col min="8979" max="8979" width="19.5546875" style="17" customWidth="1"/>
    <col min="8980" max="9216" width="9.109375" style="17"/>
    <col min="9217" max="9217" width="1.109375" style="17" customWidth="1"/>
    <col min="9218" max="9219" width="4.33203125" style="17" customWidth="1"/>
    <col min="9220" max="9220" width="5.109375" style="17" customWidth="1"/>
    <col min="9221" max="9222" width="10.6640625" style="17" customWidth="1"/>
    <col min="9223" max="9225" width="3.5546875" style="17" customWidth="1"/>
    <col min="9226" max="9227" width="6.6640625" style="17" customWidth="1"/>
    <col min="9228" max="9228" width="7.33203125" style="17" customWidth="1"/>
    <col min="9229" max="9229" width="9.109375" style="17"/>
    <col min="9230" max="9230" width="9.6640625" style="17" customWidth="1"/>
    <col min="9231" max="9231" width="11.109375" style="17" customWidth="1"/>
    <col min="9232" max="9232" width="12.88671875" style="17" customWidth="1"/>
    <col min="9233" max="9233" width="7.5546875" style="17" customWidth="1"/>
    <col min="9234" max="9234" width="11.5546875" style="17" customWidth="1"/>
    <col min="9235" max="9235" width="19.5546875" style="17" customWidth="1"/>
    <col min="9236" max="9472" width="9.109375" style="17"/>
    <col min="9473" max="9473" width="1.109375" style="17" customWidth="1"/>
    <col min="9474" max="9475" width="4.33203125" style="17" customWidth="1"/>
    <col min="9476" max="9476" width="5.109375" style="17" customWidth="1"/>
    <col min="9477" max="9478" width="10.6640625" style="17" customWidth="1"/>
    <col min="9479" max="9481" width="3.5546875" style="17" customWidth="1"/>
    <col min="9482" max="9483" width="6.6640625" style="17" customWidth="1"/>
    <col min="9484" max="9484" width="7.33203125" style="17" customWidth="1"/>
    <col min="9485" max="9485" width="9.109375" style="17"/>
    <col min="9486" max="9486" width="9.6640625" style="17" customWidth="1"/>
    <col min="9487" max="9487" width="11.109375" style="17" customWidth="1"/>
    <col min="9488" max="9488" width="12.88671875" style="17" customWidth="1"/>
    <col min="9489" max="9489" width="7.5546875" style="17" customWidth="1"/>
    <col min="9490" max="9490" width="11.5546875" style="17" customWidth="1"/>
    <col min="9491" max="9491" width="19.5546875" style="17" customWidth="1"/>
    <col min="9492" max="9728" width="9.109375" style="17"/>
    <col min="9729" max="9729" width="1.109375" style="17" customWidth="1"/>
    <col min="9730" max="9731" width="4.33203125" style="17" customWidth="1"/>
    <col min="9732" max="9732" width="5.109375" style="17" customWidth="1"/>
    <col min="9733" max="9734" width="10.6640625" style="17" customWidth="1"/>
    <col min="9735" max="9737" width="3.5546875" style="17" customWidth="1"/>
    <col min="9738" max="9739" width="6.6640625" style="17" customWidth="1"/>
    <col min="9740" max="9740" width="7.33203125" style="17" customWidth="1"/>
    <col min="9741" max="9741" width="9.109375" style="17"/>
    <col min="9742" max="9742" width="9.6640625" style="17" customWidth="1"/>
    <col min="9743" max="9743" width="11.109375" style="17" customWidth="1"/>
    <col min="9744" max="9744" width="12.88671875" style="17" customWidth="1"/>
    <col min="9745" max="9745" width="7.5546875" style="17" customWidth="1"/>
    <col min="9746" max="9746" width="11.5546875" style="17" customWidth="1"/>
    <col min="9747" max="9747" width="19.5546875" style="17" customWidth="1"/>
    <col min="9748" max="9984" width="9.109375" style="17"/>
    <col min="9985" max="9985" width="1.109375" style="17" customWidth="1"/>
    <col min="9986" max="9987" width="4.33203125" style="17" customWidth="1"/>
    <col min="9988" max="9988" width="5.109375" style="17" customWidth="1"/>
    <col min="9989" max="9990" width="10.6640625" style="17" customWidth="1"/>
    <col min="9991" max="9993" width="3.5546875" style="17" customWidth="1"/>
    <col min="9994" max="9995" width="6.6640625" style="17" customWidth="1"/>
    <col min="9996" max="9996" width="7.33203125" style="17" customWidth="1"/>
    <col min="9997" max="9997" width="9.109375" style="17"/>
    <col min="9998" max="9998" width="9.6640625" style="17" customWidth="1"/>
    <col min="9999" max="9999" width="11.109375" style="17" customWidth="1"/>
    <col min="10000" max="10000" width="12.88671875" style="17" customWidth="1"/>
    <col min="10001" max="10001" width="7.5546875" style="17" customWidth="1"/>
    <col min="10002" max="10002" width="11.5546875" style="17" customWidth="1"/>
    <col min="10003" max="10003" width="19.5546875" style="17" customWidth="1"/>
    <col min="10004" max="10240" width="9.109375" style="17"/>
    <col min="10241" max="10241" width="1.109375" style="17" customWidth="1"/>
    <col min="10242" max="10243" width="4.33203125" style="17" customWidth="1"/>
    <col min="10244" max="10244" width="5.109375" style="17" customWidth="1"/>
    <col min="10245" max="10246" width="10.6640625" style="17" customWidth="1"/>
    <col min="10247" max="10249" width="3.5546875" style="17" customWidth="1"/>
    <col min="10250" max="10251" width="6.6640625" style="17" customWidth="1"/>
    <col min="10252" max="10252" width="7.33203125" style="17" customWidth="1"/>
    <col min="10253" max="10253" width="9.109375" style="17"/>
    <col min="10254" max="10254" width="9.6640625" style="17" customWidth="1"/>
    <col min="10255" max="10255" width="11.109375" style="17" customWidth="1"/>
    <col min="10256" max="10256" width="12.88671875" style="17" customWidth="1"/>
    <col min="10257" max="10257" width="7.5546875" style="17" customWidth="1"/>
    <col min="10258" max="10258" width="11.5546875" style="17" customWidth="1"/>
    <col min="10259" max="10259" width="19.5546875" style="17" customWidth="1"/>
    <col min="10260" max="10496" width="9.109375" style="17"/>
    <col min="10497" max="10497" width="1.109375" style="17" customWidth="1"/>
    <col min="10498" max="10499" width="4.33203125" style="17" customWidth="1"/>
    <col min="10500" max="10500" width="5.109375" style="17" customWidth="1"/>
    <col min="10501" max="10502" width="10.6640625" style="17" customWidth="1"/>
    <col min="10503" max="10505" width="3.5546875" style="17" customWidth="1"/>
    <col min="10506" max="10507" width="6.6640625" style="17" customWidth="1"/>
    <col min="10508" max="10508" width="7.33203125" style="17" customWidth="1"/>
    <col min="10509" max="10509" width="9.109375" style="17"/>
    <col min="10510" max="10510" width="9.6640625" style="17" customWidth="1"/>
    <col min="10511" max="10511" width="11.109375" style="17" customWidth="1"/>
    <col min="10512" max="10512" width="12.88671875" style="17" customWidth="1"/>
    <col min="10513" max="10513" width="7.5546875" style="17" customWidth="1"/>
    <col min="10514" max="10514" width="11.5546875" style="17" customWidth="1"/>
    <col min="10515" max="10515" width="19.5546875" style="17" customWidth="1"/>
    <col min="10516" max="10752" width="9.109375" style="17"/>
    <col min="10753" max="10753" width="1.109375" style="17" customWidth="1"/>
    <col min="10754" max="10755" width="4.33203125" style="17" customWidth="1"/>
    <col min="10756" max="10756" width="5.109375" style="17" customWidth="1"/>
    <col min="10757" max="10758" width="10.6640625" style="17" customWidth="1"/>
    <col min="10759" max="10761" width="3.5546875" style="17" customWidth="1"/>
    <col min="10762" max="10763" width="6.6640625" style="17" customWidth="1"/>
    <col min="10764" max="10764" width="7.33203125" style="17" customWidth="1"/>
    <col min="10765" max="10765" width="9.109375" style="17"/>
    <col min="10766" max="10766" width="9.6640625" style="17" customWidth="1"/>
    <col min="10767" max="10767" width="11.109375" style="17" customWidth="1"/>
    <col min="10768" max="10768" width="12.88671875" style="17" customWidth="1"/>
    <col min="10769" max="10769" width="7.5546875" style="17" customWidth="1"/>
    <col min="10770" max="10770" width="11.5546875" style="17" customWidth="1"/>
    <col min="10771" max="10771" width="19.5546875" style="17" customWidth="1"/>
    <col min="10772" max="11008" width="9.109375" style="17"/>
    <col min="11009" max="11009" width="1.109375" style="17" customWidth="1"/>
    <col min="11010" max="11011" width="4.33203125" style="17" customWidth="1"/>
    <col min="11012" max="11012" width="5.109375" style="17" customWidth="1"/>
    <col min="11013" max="11014" width="10.6640625" style="17" customWidth="1"/>
    <col min="11015" max="11017" width="3.5546875" style="17" customWidth="1"/>
    <col min="11018" max="11019" width="6.6640625" style="17" customWidth="1"/>
    <col min="11020" max="11020" width="7.33203125" style="17" customWidth="1"/>
    <col min="11021" max="11021" width="9.109375" style="17"/>
    <col min="11022" max="11022" width="9.6640625" style="17" customWidth="1"/>
    <col min="11023" max="11023" width="11.109375" style="17" customWidth="1"/>
    <col min="11024" max="11024" width="12.88671875" style="17" customWidth="1"/>
    <col min="11025" max="11025" width="7.5546875" style="17" customWidth="1"/>
    <col min="11026" max="11026" width="11.5546875" style="17" customWidth="1"/>
    <col min="11027" max="11027" width="19.5546875" style="17" customWidth="1"/>
    <col min="11028" max="11264" width="9.109375" style="17"/>
    <col min="11265" max="11265" width="1.109375" style="17" customWidth="1"/>
    <col min="11266" max="11267" width="4.33203125" style="17" customWidth="1"/>
    <col min="11268" max="11268" width="5.109375" style="17" customWidth="1"/>
    <col min="11269" max="11270" width="10.6640625" style="17" customWidth="1"/>
    <col min="11271" max="11273" width="3.5546875" style="17" customWidth="1"/>
    <col min="11274" max="11275" width="6.6640625" style="17" customWidth="1"/>
    <col min="11276" max="11276" width="7.33203125" style="17" customWidth="1"/>
    <col min="11277" max="11277" width="9.109375" style="17"/>
    <col min="11278" max="11278" width="9.6640625" style="17" customWidth="1"/>
    <col min="11279" max="11279" width="11.109375" style="17" customWidth="1"/>
    <col min="11280" max="11280" width="12.88671875" style="17" customWidth="1"/>
    <col min="11281" max="11281" width="7.5546875" style="17" customWidth="1"/>
    <col min="11282" max="11282" width="11.5546875" style="17" customWidth="1"/>
    <col min="11283" max="11283" width="19.5546875" style="17" customWidth="1"/>
    <col min="11284" max="11520" width="9.109375" style="17"/>
    <col min="11521" max="11521" width="1.109375" style="17" customWidth="1"/>
    <col min="11522" max="11523" width="4.33203125" style="17" customWidth="1"/>
    <col min="11524" max="11524" width="5.109375" style="17" customWidth="1"/>
    <col min="11525" max="11526" width="10.6640625" style="17" customWidth="1"/>
    <col min="11527" max="11529" width="3.5546875" style="17" customWidth="1"/>
    <col min="11530" max="11531" width="6.6640625" style="17" customWidth="1"/>
    <col min="11532" max="11532" width="7.33203125" style="17" customWidth="1"/>
    <col min="11533" max="11533" width="9.109375" style="17"/>
    <col min="11534" max="11534" width="9.6640625" style="17" customWidth="1"/>
    <col min="11535" max="11535" width="11.109375" style="17" customWidth="1"/>
    <col min="11536" max="11536" width="12.88671875" style="17" customWidth="1"/>
    <col min="11537" max="11537" width="7.5546875" style="17" customWidth="1"/>
    <col min="11538" max="11538" width="11.5546875" style="17" customWidth="1"/>
    <col min="11539" max="11539" width="19.5546875" style="17" customWidth="1"/>
    <col min="11540" max="11776" width="9.109375" style="17"/>
    <col min="11777" max="11777" width="1.109375" style="17" customWidth="1"/>
    <col min="11778" max="11779" width="4.33203125" style="17" customWidth="1"/>
    <col min="11780" max="11780" width="5.109375" style="17" customWidth="1"/>
    <col min="11781" max="11782" width="10.6640625" style="17" customWidth="1"/>
    <col min="11783" max="11785" width="3.5546875" style="17" customWidth="1"/>
    <col min="11786" max="11787" width="6.6640625" style="17" customWidth="1"/>
    <col min="11788" max="11788" width="7.33203125" style="17" customWidth="1"/>
    <col min="11789" max="11789" width="9.109375" style="17"/>
    <col min="11790" max="11790" width="9.6640625" style="17" customWidth="1"/>
    <col min="11791" max="11791" width="11.109375" style="17" customWidth="1"/>
    <col min="11792" max="11792" width="12.88671875" style="17" customWidth="1"/>
    <col min="11793" max="11793" width="7.5546875" style="17" customWidth="1"/>
    <col min="11794" max="11794" width="11.5546875" style="17" customWidth="1"/>
    <col min="11795" max="11795" width="19.5546875" style="17" customWidth="1"/>
    <col min="11796" max="12032" width="9.109375" style="17"/>
    <col min="12033" max="12033" width="1.109375" style="17" customWidth="1"/>
    <col min="12034" max="12035" width="4.33203125" style="17" customWidth="1"/>
    <col min="12036" max="12036" width="5.109375" style="17" customWidth="1"/>
    <col min="12037" max="12038" width="10.6640625" style="17" customWidth="1"/>
    <col min="12039" max="12041" width="3.5546875" style="17" customWidth="1"/>
    <col min="12042" max="12043" width="6.6640625" style="17" customWidth="1"/>
    <col min="12044" max="12044" width="7.33203125" style="17" customWidth="1"/>
    <col min="12045" max="12045" width="9.109375" style="17"/>
    <col min="12046" max="12046" width="9.6640625" style="17" customWidth="1"/>
    <col min="12047" max="12047" width="11.109375" style="17" customWidth="1"/>
    <col min="12048" max="12048" width="12.88671875" style="17" customWidth="1"/>
    <col min="12049" max="12049" width="7.5546875" style="17" customWidth="1"/>
    <col min="12050" max="12050" width="11.5546875" style="17" customWidth="1"/>
    <col min="12051" max="12051" width="19.5546875" style="17" customWidth="1"/>
    <col min="12052" max="12288" width="9.109375" style="17"/>
    <col min="12289" max="12289" width="1.109375" style="17" customWidth="1"/>
    <col min="12290" max="12291" width="4.33203125" style="17" customWidth="1"/>
    <col min="12292" max="12292" width="5.109375" style="17" customWidth="1"/>
    <col min="12293" max="12294" width="10.6640625" style="17" customWidth="1"/>
    <col min="12295" max="12297" width="3.5546875" style="17" customWidth="1"/>
    <col min="12298" max="12299" width="6.6640625" style="17" customWidth="1"/>
    <col min="12300" max="12300" width="7.33203125" style="17" customWidth="1"/>
    <col min="12301" max="12301" width="9.109375" style="17"/>
    <col min="12302" max="12302" width="9.6640625" style="17" customWidth="1"/>
    <col min="12303" max="12303" width="11.109375" style="17" customWidth="1"/>
    <col min="12304" max="12304" width="12.88671875" style="17" customWidth="1"/>
    <col min="12305" max="12305" width="7.5546875" style="17" customWidth="1"/>
    <col min="12306" max="12306" width="11.5546875" style="17" customWidth="1"/>
    <col min="12307" max="12307" width="19.5546875" style="17" customWidth="1"/>
    <col min="12308" max="12544" width="9.109375" style="17"/>
    <col min="12545" max="12545" width="1.109375" style="17" customWidth="1"/>
    <col min="12546" max="12547" width="4.33203125" style="17" customWidth="1"/>
    <col min="12548" max="12548" width="5.109375" style="17" customWidth="1"/>
    <col min="12549" max="12550" width="10.6640625" style="17" customWidth="1"/>
    <col min="12551" max="12553" width="3.5546875" style="17" customWidth="1"/>
    <col min="12554" max="12555" width="6.6640625" style="17" customWidth="1"/>
    <col min="12556" max="12556" width="7.33203125" style="17" customWidth="1"/>
    <col min="12557" max="12557" width="9.109375" style="17"/>
    <col min="12558" max="12558" width="9.6640625" style="17" customWidth="1"/>
    <col min="12559" max="12559" width="11.109375" style="17" customWidth="1"/>
    <col min="12560" max="12560" width="12.88671875" style="17" customWidth="1"/>
    <col min="12561" max="12561" width="7.5546875" style="17" customWidth="1"/>
    <col min="12562" max="12562" width="11.5546875" style="17" customWidth="1"/>
    <col min="12563" max="12563" width="19.5546875" style="17" customWidth="1"/>
    <col min="12564" max="12800" width="9.109375" style="17"/>
    <col min="12801" max="12801" width="1.109375" style="17" customWidth="1"/>
    <col min="12802" max="12803" width="4.33203125" style="17" customWidth="1"/>
    <col min="12804" max="12804" width="5.109375" style="17" customWidth="1"/>
    <col min="12805" max="12806" width="10.6640625" style="17" customWidth="1"/>
    <col min="12807" max="12809" width="3.5546875" style="17" customWidth="1"/>
    <col min="12810" max="12811" width="6.6640625" style="17" customWidth="1"/>
    <col min="12812" max="12812" width="7.33203125" style="17" customWidth="1"/>
    <col min="12813" max="12813" width="9.109375" style="17"/>
    <col min="12814" max="12814" width="9.6640625" style="17" customWidth="1"/>
    <col min="12815" max="12815" width="11.109375" style="17" customWidth="1"/>
    <col min="12816" max="12816" width="12.88671875" style="17" customWidth="1"/>
    <col min="12817" max="12817" width="7.5546875" style="17" customWidth="1"/>
    <col min="12818" max="12818" width="11.5546875" style="17" customWidth="1"/>
    <col min="12819" max="12819" width="19.5546875" style="17" customWidth="1"/>
    <col min="12820" max="13056" width="9.109375" style="17"/>
    <col min="13057" max="13057" width="1.109375" style="17" customWidth="1"/>
    <col min="13058" max="13059" width="4.33203125" style="17" customWidth="1"/>
    <col min="13060" max="13060" width="5.109375" style="17" customWidth="1"/>
    <col min="13061" max="13062" width="10.6640625" style="17" customWidth="1"/>
    <col min="13063" max="13065" width="3.5546875" style="17" customWidth="1"/>
    <col min="13066" max="13067" width="6.6640625" style="17" customWidth="1"/>
    <col min="13068" max="13068" width="7.33203125" style="17" customWidth="1"/>
    <col min="13069" max="13069" width="9.109375" style="17"/>
    <col min="13070" max="13070" width="9.6640625" style="17" customWidth="1"/>
    <col min="13071" max="13071" width="11.109375" style="17" customWidth="1"/>
    <col min="13072" max="13072" width="12.88671875" style="17" customWidth="1"/>
    <col min="13073" max="13073" width="7.5546875" style="17" customWidth="1"/>
    <col min="13074" max="13074" width="11.5546875" style="17" customWidth="1"/>
    <col min="13075" max="13075" width="19.5546875" style="17" customWidth="1"/>
    <col min="13076" max="13312" width="9.109375" style="17"/>
    <col min="13313" max="13313" width="1.109375" style="17" customWidth="1"/>
    <col min="13314" max="13315" width="4.33203125" style="17" customWidth="1"/>
    <col min="13316" max="13316" width="5.109375" style="17" customWidth="1"/>
    <col min="13317" max="13318" width="10.6640625" style="17" customWidth="1"/>
    <col min="13319" max="13321" width="3.5546875" style="17" customWidth="1"/>
    <col min="13322" max="13323" width="6.6640625" style="17" customWidth="1"/>
    <col min="13324" max="13324" width="7.33203125" style="17" customWidth="1"/>
    <col min="13325" max="13325" width="9.109375" style="17"/>
    <col min="13326" max="13326" width="9.6640625" style="17" customWidth="1"/>
    <col min="13327" max="13327" width="11.109375" style="17" customWidth="1"/>
    <col min="13328" max="13328" width="12.88671875" style="17" customWidth="1"/>
    <col min="13329" max="13329" width="7.5546875" style="17" customWidth="1"/>
    <col min="13330" max="13330" width="11.5546875" style="17" customWidth="1"/>
    <col min="13331" max="13331" width="19.5546875" style="17" customWidth="1"/>
    <col min="13332" max="13568" width="9.109375" style="17"/>
    <col min="13569" max="13569" width="1.109375" style="17" customWidth="1"/>
    <col min="13570" max="13571" width="4.33203125" style="17" customWidth="1"/>
    <col min="13572" max="13572" width="5.109375" style="17" customWidth="1"/>
    <col min="13573" max="13574" width="10.6640625" style="17" customWidth="1"/>
    <col min="13575" max="13577" width="3.5546875" style="17" customWidth="1"/>
    <col min="13578" max="13579" width="6.6640625" style="17" customWidth="1"/>
    <col min="13580" max="13580" width="7.33203125" style="17" customWidth="1"/>
    <col min="13581" max="13581" width="9.109375" style="17"/>
    <col min="13582" max="13582" width="9.6640625" style="17" customWidth="1"/>
    <col min="13583" max="13583" width="11.109375" style="17" customWidth="1"/>
    <col min="13584" max="13584" width="12.88671875" style="17" customWidth="1"/>
    <col min="13585" max="13585" width="7.5546875" style="17" customWidth="1"/>
    <col min="13586" max="13586" width="11.5546875" style="17" customWidth="1"/>
    <col min="13587" max="13587" width="19.5546875" style="17" customWidth="1"/>
    <col min="13588" max="13824" width="9.109375" style="17"/>
    <col min="13825" max="13825" width="1.109375" style="17" customWidth="1"/>
    <col min="13826" max="13827" width="4.33203125" style="17" customWidth="1"/>
    <col min="13828" max="13828" width="5.109375" style="17" customWidth="1"/>
    <col min="13829" max="13830" width="10.6640625" style="17" customWidth="1"/>
    <col min="13831" max="13833" width="3.5546875" style="17" customWidth="1"/>
    <col min="13834" max="13835" width="6.6640625" style="17" customWidth="1"/>
    <col min="13836" max="13836" width="7.33203125" style="17" customWidth="1"/>
    <col min="13837" max="13837" width="9.109375" style="17"/>
    <col min="13838" max="13838" width="9.6640625" style="17" customWidth="1"/>
    <col min="13839" max="13839" width="11.109375" style="17" customWidth="1"/>
    <col min="13840" max="13840" width="12.88671875" style="17" customWidth="1"/>
    <col min="13841" max="13841" width="7.5546875" style="17" customWidth="1"/>
    <col min="13842" max="13842" width="11.5546875" style="17" customWidth="1"/>
    <col min="13843" max="13843" width="19.5546875" style="17" customWidth="1"/>
    <col min="13844" max="14080" width="9.109375" style="17"/>
    <col min="14081" max="14081" width="1.109375" style="17" customWidth="1"/>
    <col min="14082" max="14083" width="4.33203125" style="17" customWidth="1"/>
    <col min="14084" max="14084" width="5.109375" style="17" customWidth="1"/>
    <col min="14085" max="14086" width="10.6640625" style="17" customWidth="1"/>
    <col min="14087" max="14089" width="3.5546875" style="17" customWidth="1"/>
    <col min="14090" max="14091" width="6.6640625" style="17" customWidth="1"/>
    <col min="14092" max="14092" width="7.33203125" style="17" customWidth="1"/>
    <col min="14093" max="14093" width="9.109375" style="17"/>
    <col min="14094" max="14094" width="9.6640625" style="17" customWidth="1"/>
    <col min="14095" max="14095" width="11.109375" style="17" customWidth="1"/>
    <col min="14096" max="14096" width="12.88671875" style="17" customWidth="1"/>
    <col min="14097" max="14097" width="7.5546875" style="17" customWidth="1"/>
    <col min="14098" max="14098" width="11.5546875" style="17" customWidth="1"/>
    <col min="14099" max="14099" width="19.5546875" style="17" customWidth="1"/>
    <col min="14100" max="14336" width="9.109375" style="17"/>
    <col min="14337" max="14337" width="1.109375" style="17" customWidth="1"/>
    <col min="14338" max="14339" width="4.33203125" style="17" customWidth="1"/>
    <col min="14340" max="14340" width="5.109375" style="17" customWidth="1"/>
    <col min="14341" max="14342" width="10.6640625" style="17" customWidth="1"/>
    <col min="14343" max="14345" width="3.5546875" style="17" customWidth="1"/>
    <col min="14346" max="14347" width="6.6640625" style="17" customWidth="1"/>
    <col min="14348" max="14348" width="7.33203125" style="17" customWidth="1"/>
    <col min="14349" max="14349" width="9.109375" style="17"/>
    <col min="14350" max="14350" width="9.6640625" style="17" customWidth="1"/>
    <col min="14351" max="14351" width="11.109375" style="17" customWidth="1"/>
    <col min="14352" max="14352" width="12.88671875" style="17" customWidth="1"/>
    <col min="14353" max="14353" width="7.5546875" style="17" customWidth="1"/>
    <col min="14354" max="14354" width="11.5546875" style="17" customWidth="1"/>
    <col min="14355" max="14355" width="19.5546875" style="17" customWidth="1"/>
    <col min="14356" max="14592" width="9.109375" style="17"/>
    <col min="14593" max="14593" width="1.109375" style="17" customWidth="1"/>
    <col min="14594" max="14595" width="4.33203125" style="17" customWidth="1"/>
    <col min="14596" max="14596" width="5.109375" style="17" customWidth="1"/>
    <col min="14597" max="14598" width="10.6640625" style="17" customWidth="1"/>
    <col min="14599" max="14601" width="3.5546875" style="17" customWidth="1"/>
    <col min="14602" max="14603" width="6.6640625" style="17" customWidth="1"/>
    <col min="14604" max="14604" width="7.33203125" style="17" customWidth="1"/>
    <col min="14605" max="14605" width="9.109375" style="17"/>
    <col min="14606" max="14606" width="9.6640625" style="17" customWidth="1"/>
    <col min="14607" max="14607" width="11.109375" style="17" customWidth="1"/>
    <col min="14608" max="14608" width="12.88671875" style="17" customWidth="1"/>
    <col min="14609" max="14609" width="7.5546875" style="17" customWidth="1"/>
    <col min="14610" max="14610" width="11.5546875" style="17" customWidth="1"/>
    <col min="14611" max="14611" width="19.5546875" style="17" customWidth="1"/>
    <col min="14612" max="14848" width="9.109375" style="17"/>
    <col min="14849" max="14849" width="1.109375" style="17" customWidth="1"/>
    <col min="14850" max="14851" width="4.33203125" style="17" customWidth="1"/>
    <col min="14852" max="14852" width="5.109375" style="17" customWidth="1"/>
    <col min="14853" max="14854" width="10.6640625" style="17" customWidth="1"/>
    <col min="14855" max="14857" width="3.5546875" style="17" customWidth="1"/>
    <col min="14858" max="14859" width="6.6640625" style="17" customWidth="1"/>
    <col min="14860" max="14860" width="7.33203125" style="17" customWidth="1"/>
    <col min="14861" max="14861" width="9.109375" style="17"/>
    <col min="14862" max="14862" width="9.6640625" style="17" customWidth="1"/>
    <col min="14863" max="14863" width="11.109375" style="17" customWidth="1"/>
    <col min="14864" max="14864" width="12.88671875" style="17" customWidth="1"/>
    <col min="14865" max="14865" width="7.5546875" style="17" customWidth="1"/>
    <col min="14866" max="14866" width="11.5546875" style="17" customWidth="1"/>
    <col min="14867" max="14867" width="19.5546875" style="17" customWidth="1"/>
    <col min="14868" max="15104" width="9.109375" style="17"/>
    <col min="15105" max="15105" width="1.109375" style="17" customWidth="1"/>
    <col min="15106" max="15107" width="4.33203125" style="17" customWidth="1"/>
    <col min="15108" max="15108" width="5.109375" style="17" customWidth="1"/>
    <col min="15109" max="15110" width="10.6640625" style="17" customWidth="1"/>
    <col min="15111" max="15113" width="3.5546875" style="17" customWidth="1"/>
    <col min="15114" max="15115" width="6.6640625" style="17" customWidth="1"/>
    <col min="15116" max="15116" width="7.33203125" style="17" customWidth="1"/>
    <col min="15117" max="15117" width="9.109375" style="17"/>
    <col min="15118" max="15118" width="9.6640625" style="17" customWidth="1"/>
    <col min="15119" max="15119" width="11.109375" style="17" customWidth="1"/>
    <col min="15120" max="15120" width="12.88671875" style="17" customWidth="1"/>
    <col min="15121" max="15121" width="7.5546875" style="17" customWidth="1"/>
    <col min="15122" max="15122" width="11.5546875" style="17" customWidth="1"/>
    <col min="15123" max="15123" width="19.5546875" style="17" customWidth="1"/>
    <col min="15124" max="15360" width="9.109375" style="17"/>
    <col min="15361" max="15361" width="1.109375" style="17" customWidth="1"/>
    <col min="15362" max="15363" width="4.33203125" style="17" customWidth="1"/>
    <col min="15364" max="15364" width="5.109375" style="17" customWidth="1"/>
    <col min="15365" max="15366" width="10.6640625" style="17" customWidth="1"/>
    <col min="15367" max="15369" width="3.5546875" style="17" customWidth="1"/>
    <col min="15370" max="15371" width="6.6640625" style="17" customWidth="1"/>
    <col min="15372" max="15372" width="7.33203125" style="17" customWidth="1"/>
    <col min="15373" max="15373" width="9.109375" style="17"/>
    <col min="15374" max="15374" width="9.6640625" style="17" customWidth="1"/>
    <col min="15375" max="15375" width="11.109375" style="17" customWidth="1"/>
    <col min="15376" max="15376" width="12.88671875" style="17" customWidth="1"/>
    <col min="15377" max="15377" width="7.5546875" style="17" customWidth="1"/>
    <col min="15378" max="15378" width="11.5546875" style="17" customWidth="1"/>
    <col min="15379" max="15379" width="19.5546875" style="17" customWidth="1"/>
    <col min="15380" max="15616" width="9.109375" style="17"/>
    <col min="15617" max="15617" width="1.109375" style="17" customWidth="1"/>
    <col min="15618" max="15619" width="4.33203125" style="17" customWidth="1"/>
    <col min="15620" max="15620" width="5.109375" style="17" customWidth="1"/>
    <col min="15621" max="15622" width="10.6640625" style="17" customWidth="1"/>
    <col min="15623" max="15625" width="3.5546875" style="17" customWidth="1"/>
    <col min="15626" max="15627" width="6.6640625" style="17" customWidth="1"/>
    <col min="15628" max="15628" width="7.33203125" style="17" customWidth="1"/>
    <col min="15629" max="15629" width="9.109375" style="17"/>
    <col min="15630" max="15630" width="9.6640625" style="17" customWidth="1"/>
    <col min="15631" max="15631" width="11.109375" style="17" customWidth="1"/>
    <col min="15632" max="15632" width="12.88671875" style="17" customWidth="1"/>
    <col min="15633" max="15633" width="7.5546875" style="17" customWidth="1"/>
    <col min="15634" max="15634" width="11.5546875" style="17" customWidth="1"/>
    <col min="15635" max="15635" width="19.5546875" style="17" customWidth="1"/>
    <col min="15636" max="15872" width="9.109375" style="17"/>
    <col min="15873" max="15873" width="1.109375" style="17" customWidth="1"/>
    <col min="15874" max="15875" width="4.33203125" style="17" customWidth="1"/>
    <col min="15876" max="15876" width="5.109375" style="17" customWidth="1"/>
    <col min="15877" max="15878" width="10.6640625" style="17" customWidth="1"/>
    <col min="15879" max="15881" width="3.5546875" style="17" customWidth="1"/>
    <col min="15882" max="15883" width="6.6640625" style="17" customWidth="1"/>
    <col min="15884" max="15884" width="7.33203125" style="17" customWidth="1"/>
    <col min="15885" max="15885" width="9.109375" style="17"/>
    <col min="15886" max="15886" width="9.6640625" style="17" customWidth="1"/>
    <col min="15887" max="15887" width="11.109375" style="17" customWidth="1"/>
    <col min="15888" max="15888" width="12.88671875" style="17" customWidth="1"/>
    <col min="15889" max="15889" width="7.5546875" style="17" customWidth="1"/>
    <col min="15890" max="15890" width="11.5546875" style="17" customWidth="1"/>
    <col min="15891" max="15891" width="19.5546875" style="17" customWidth="1"/>
    <col min="15892" max="16128" width="9.109375" style="17"/>
    <col min="16129" max="16129" width="1.109375" style="17" customWidth="1"/>
    <col min="16130" max="16131" width="4.33203125" style="17" customWidth="1"/>
    <col min="16132" max="16132" width="5.109375" style="17" customWidth="1"/>
    <col min="16133" max="16134" width="10.6640625" style="17" customWidth="1"/>
    <col min="16135" max="16137" width="3.5546875" style="17" customWidth="1"/>
    <col min="16138" max="16139" width="6.6640625" style="17" customWidth="1"/>
    <col min="16140" max="16140" width="7.33203125" style="17" customWidth="1"/>
    <col min="16141" max="16141" width="9.109375" style="17"/>
    <col min="16142" max="16142" width="9.6640625" style="17" customWidth="1"/>
    <col min="16143" max="16143" width="11.109375" style="17" customWidth="1"/>
    <col min="16144" max="16144" width="12.88671875" style="17" customWidth="1"/>
    <col min="16145" max="16145" width="7.5546875" style="17" customWidth="1"/>
    <col min="16146" max="16146" width="11.5546875" style="17" customWidth="1"/>
    <col min="16147" max="16147" width="19.5546875" style="17" customWidth="1"/>
    <col min="16148" max="16384" width="9.109375" style="17"/>
  </cols>
  <sheetData>
    <row r="1" spans="1:20" s="2" customFormat="1" ht="4.5" customHeight="1" x14ac:dyDescent="0.3">
      <c r="A1" s="1" t="s">
        <v>0</v>
      </c>
      <c r="E1" s="3" t="s">
        <v>1</v>
      </c>
      <c r="F1" s="3" t="s">
        <v>2</v>
      </c>
      <c r="M1" s="4"/>
      <c r="O1" s="3"/>
      <c r="P1" s="3" t="s">
        <v>3</v>
      </c>
      <c r="R1" s="5"/>
      <c r="S1" s="6"/>
    </row>
    <row r="2" spans="1:20" s="9" customFormat="1" ht="3" customHeight="1" thickBot="1" x14ac:dyDescent="0.3">
      <c r="A2" s="7"/>
      <c r="B2" s="8" t="str">
        <f>"RZ.mdb\"&amp;$E$3</f>
        <v>RZ.mdb\Прокат</v>
      </c>
      <c r="M2" s="10"/>
      <c r="R2" s="11"/>
      <c r="S2" s="6"/>
    </row>
    <row r="3" spans="1:20" s="13" customFormat="1" ht="14.25" customHeight="1" thickTop="1" thickBot="1" x14ac:dyDescent="0.35">
      <c r="A3" s="12" t="s">
        <v>4</v>
      </c>
      <c r="B3" s="282" t="s">
        <v>5</v>
      </c>
      <c r="C3" s="283"/>
      <c r="D3" s="283"/>
      <c r="E3" s="284" t="s">
        <v>6</v>
      </c>
      <c r="F3" s="285"/>
      <c r="H3" s="286" t="s">
        <v>7</v>
      </c>
      <c r="I3" s="287"/>
      <c r="J3" s="287"/>
      <c r="K3" s="287"/>
      <c r="L3" s="287"/>
      <c r="M3" s="287"/>
      <c r="N3" s="288"/>
      <c r="P3" s="14" t="s">
        <v>8</v>
      </c>
      <c r="Q3" s="15">
        <v>2</v>
      </c>
      <c r="R3" s="16"/>
      <c r="S3" s="14" t="s">
        <v>9</v>
      </c>
      <c r="T3" s="15">
        <v>2</v>
      </c>
    </row>
    <row r="4" spans="1:20" ht="10.5" customHeight="1" thickTop="1" x14ac:dyDescent="0.25"/>
    <row r="5" spans="1:20" ht="18.75" customHeight="1" x14ac:dyDescent="0.3">
      <c r="B5" s="289" t="s">
        <v>10</v>
      </c>
      <c r="C5" s="289"/>
      <c r="D5" s="289"/>
      <c r="E5" s="289"/>
      <c r="F5" s="289"/>
      <c r="G5" s="289"/>
      <c r="H5" s="289"/>
      <c r="I5" s="289"/>
      <c r="J5" s="289"/>
      <c r="K5" s="289"/>
      <c r="L5" s="289"/>
      <c r="M5" s="289"/>
      <c r="N5" s="289"/>
      <c r="O5" s="289"/>
      <c r="P5" s="289"/>
      <c r="Q5" s="289"/>
      <c r="R5" s="290" t="s">
        <v>11</v>
      </c>
      <c r="S5" s="20"/>
    </row>
    <row r="6" spans="1:20" ht="15.9" customHeight="1" x14ac:dyDescent="0.3">
      <c r="B6" s="293" t="s">
        <v>12</v>
      </c>
      <c r="C6" s="293"/>
      <c r="D6" s="294" t="s">
        <v>13</v>
      </c>
      <c r="E6" s="293" t="s">
        <v>14</v>
      </c>
      <c r="F6" s="293"/>
      <c r="G6" s="293" t="s">
        <v>15</v>
      </c>
      <c r="H6" s="293"/>
      <c r="I6" s="293"/>
      <c r="J6" s="293" t="s">
        <v>16</v>
      </c>
      <c r="K6" s="293"/>
      <c r="L6" s="293" t="s">
        <v>17</v>
      </c>
      <c r="M6" s="293"/>
      <c r="N6" s="293"/>
      <c r="O6" s="293" t="s">
        <v>18</v>
      </c>
      <c r="P6" s="293"/>
      <c r="Q6" s="293"/>
      <c r="R6" s="291"/>
      <c r="S6" s="20"/>
    </row>
    <row r="7" spans="1:20" ht="15.9" customHeight="1" x14ac:dyDescent="0.3">
      <c r="B7" s="293"/>
      <c r="C7" s="293"/>
      <c r="D7" s="294"/>
      <c r="E7" s="293"/>
      <c r="F7" s="293"/>
      <c r="G7" s="293"/>
      <c r="H7" s="293"/>
      <c r="I7" s="293"/>
      <c r="J7" s="136" t="s">
        <v>19</v>
      </c>
      <c r="K7" s="136" t="s">
        <v>20</v>
      </c>
      <c r="L7" s="136" t="s">
        <v>21</v>
      </c>
      <c r="M7" s="136" t="s">
        <v>22</v>
      </c>
      <c r="N7" s="136" t="s">
        <v>23</v>
      </c>
      <c r="O7" s="293"/>
      <c r="P7" s="293"/>
      <c r="Q7" s="293"/>
      <c r="R7" s="292"/>
      <c r="S7" s="20"/>
    </row>
    <row r="8" spans="1:20" s="26" customFormat="1" ht="15.9" customHeight="1" x14ac:dyDescent="0.3">
      <c r="A8" s="21"/>
      <c r="B8" s="343" t="s">
        <v>597</v>
      </c>
      <c r="C8" s="344"/>
      <c r="D8" s="134">
        <v>13</v>
      </c>
      <c r="E8" s="27" t="s">
        <v>27</v>
      </c>
      <c r="F8" s="22" t="s">
        <v>571</v>
      </c>
      <c r="G8" s="295">
        <v>4801</v>
      </c>
      <c r="H8" s="295"/>
      <c r="I8" s="295"/>
      <c r="J8" s="133">
        <v>1</v>
      </c>
      <c r="K8" s="133"/>
      <c r="L8" s="64">
        <f>ROUNDUP(IF(G8="",1,IF([1]!SearchNum(G8,2)&gt;0,[1]!SearchNum(G8,1)*[1]!SearchNum(G8,2)/1000000,IF([1]!SearchNum(G8,1)&gt;0,[1]!SearchNum(G8,1)/1000,1)))*R8,[1]!StrToNum($Q$3))</f>
        <v>300.55</v>
      </c>
      <c r="M8" s="64">
        <f>ROUND(L8*(J8+K8),[1]!StrToNum($T$3))</f>
        <v>300.55</v>
      </c>
      <c r="N8" s="349">
        <f>SUM(M8:M16)</f>
        <v>398.25999999999993</v>
      </c>
      <c r="O8" s="24" t="s">
        <v>109</v>
      </c>
      <c r="P8" s="296" t="s">
        <v>452</v>
      </c>
      <c r="Q8" s="297"/>
      <c r="R8" s="25">
        <v>62.599998474121094</v>
      </c>
      <c r="S8" s="20" t="s">
        <v>28</v>
      </c>
    </row>
    <row r="9" spans="1:20" s="26" customFormat="1" ht="15.9" customHeight="1" x14ac:dyDescent="0.3">
      <c r="A9" s="21"/>
      <c r="B9" s="345"/>
      <c r="C9" s="346"/>
      <c r="D9" s="134">
        <f ca="1">CELL("строка",D9)-7</f>
        <v>2</v>
      </c>
      <c r="E9" s="27" t="s">
        <v>32</v>
      </c>
      <c r="F9" s="22" t="s">
        <v>572</v>
      </c>
      <c r="G9" s="295">
        <v>290</v>
      </c>
      <c r="H9" s="295"/>
      <c r="I9" s="295"/>
      <c r="J9" s="133">
        <v>1</v>
      </c>
      <c r="K9" s="133"/>
      <c r="L9" s="64">
        <f>ROUNDUP(IF(G9="",1,IF([1]!SearchNum(G9,2)&gt;0,[1]!SearchNum(G9,1)*[1]!SearchNum(G9,2)/1000000,IF([1]!SearchNum(G9,1)&gt;0,[1]!SearchNum(G9,1)/1000,1)))*R9,[1]!StrToNum($Q$3))</f>
        <v>11.39</v>
      </c>
      <c r="M9" s="64">
        <f>ROUND(L9*(J9+K9),[1]!StrToNum($T$3))</f>
        <v>11.39</v>
      </c>
      <c r="N9" s="350"/>
      <c r="O9" s="24" t="s">
        <v>97</v>
      </c>
      <c r="P9" s="296" t="s">
        <v>34</v>
      </c>
      <c r="Q9" s="297"/>
      <c r="R9" s="25">
        <f>[2]!МассСеч(F9,7850)</f>
        <v>39.25</v>
      </c>
      <c r="S9" s="20" t="s">
        <v>33</v>
      </c>
    </row>
    <row r="10" spans="1:20" s="26" customFormat="1" ht="15.9" customHeight="1" x14ac:dyDescent="0.3">
      <c r="A10" s="21"/>
      <c r="B10" s="345"/>
      <c r="C10" s="346"/>
      <c r="D10" s="134">
        <v>14</v>
      </c>
      <c r="E10" s="27" t="s">
        <v>32</v>
      </c>
      <c r="F10" s="22" t="s">
        <v>573</v>
      </c>
      <c r="G10" s="295">
        <v>280</v>
      </c>
      <c r="H10" s="295"/>
      <c r="I10" s="295"/>
      <c r="J10" s="133">
        <v>1</v>
      </c>
      <c r="K10" s="133"/>
      <c r="L10" s="64">
        <f>ROUNDUP(IF(G10="",1,IF([1]!SearchNum(G10,2)&gt;0,[1]!SearchNum(G10,1)*[1]!SearchNum(G10,2)/1000000,IF([1]!SearchNum(G10,1)&gt;0,[1]!SearchNum(G10,1)/1000,1)))*R10,[1]!StrToNum($Q$3))</f>
        <v>7.7</v>
      </c>
      <c r="M10" s="64">
        <f>ROUND(L10*(J10+K10),[1]!StrToNum($T$3))</f>
        <v>7.7</v>
      </c>
      <c r="N10" s="350"/>
      <c r="O10" s="24" t="s">
        <v>36</v>
      </c>
      <c r="P10" s="296" t="s">
        <v>34</v>
      </c>
      <c r="Q10" s="297"/>
      <c r="R10" s="25">
        <f>[2]!МассСеч(F10,7850)</f>
        <v>27.475000381469727</v>
      </c>
      <c r="S10" s="20" t="s">
        <v>33</v>
      </c>
    </row>
    <row r="11" spans="1:20" s="26" customFormat="1" ht="15.9" customHeight="1" x14ac:dyDescent="0.3">
      <c r="A11" s="21"/>
      <c r="B11" s="345"/>
      <c r="C11" s="346"/>
      <c r="D11" s="134">
        <v>15</v>
      </c>
      <c r="E11" s="27" t="s">
        <v>32</v>
      </c>
      <c r="F11" s="22" t="s">
        <v>575</v>
      </c>
      <c r="G11" s="295">
        <v>255</v>
      </c>
      <c r="H11" s="295"/>
      <c r="I11" s="295"/>
      <c r="J11" s="133">
        <v>2</v>
      </c>
      <c r="K11" s="133"/>
      <c r="L11" s="64">
        <f>ROUNDUP(IF(G11="",1,IF([1]!SearchNum(G11,2)&gt;0,[1]!SearchNum(G11,1)*[1]!SearchNum(G11,2)/1000000,IF([1]!SearchNum(G11,1)&gt;0,[1]!SearchNum(G11,1)/1000,1)))*R11,[1]!StrToNum($Q$3))</f>
        <v>3.73</v>
      </c>
      <c r="M11" s="64">
        <f>ROUND(L11*(J11+K11),[1]!StrToNum($T$3))</f>
        <v>7.46</v>
      </c>
      <c r="N11" s="350"/>
      <c r="O11" s="24" t="s">
        <v>36</v>
      </c>
      <c r="P11" s="296" t="s">
        <v>34</v>
      </c>
      <c r="Q11" s="297"/>
      <c r="R11" s="25">
        <f>[2]!МассСеч(F11,7850)</f>
        <v>14.60099983215332</v>
      </c>
      <c r="S11" s="20" t="s">
        <v>33</v>
      </c>
    </row>
    <row r="12" spans="1:20" s="26" customFormat="1" ht="15.9" customHeight="1" x14ac:dyDescent="0.3">
      <c r="A12" s="21"/>
      <c r="B12" s="345"/>
      <c r="C12" s="346"/>
      <c r="D12" s="134">
        <v>16</v>
      </c>
      <c r="E12" s="27" t="s">
        <v>32</v>
      </c>
      <c r="F12" s="22" t="s">
        <v>595</v>
      </c>
      <c r="G12" s="295">
        <v>280</v>
      </c>
      <c r="H12" s="295"/>
      <c r="I12" s="295"/>
      <c r="J12" s="133">
        <v>1</v>
      </c>
      <c r="K12" s="133"/>
      <c r="L12" s="64">
        <f>ROUNDUP(IF(G12="",1,IF([1]!SearchNum(G12,2)&gt;0,[1]!SearchNum(G12,1)*[1]!SearchNum(G12,2)/1000000,IF([1]!SearchNum(G12,1)&gt;0,[1]!SearchNum(G12,1)/1000,1)))*R12,[1]!StrToNum($Q$3))</f>
        <v>4.0699999999999994</v>
      </c>
      <c r="M12" s="64">
        <f>ROUND(L12*(J12+K12),[1]!StrToNum($T$3))</f>
        <v>4.07</v>
      </c>
      <c r="N12" s="350"/>
      <c r="O12" s="24" t="s">
        <v>36</v>
      </c>
      <c r="P12" s="296" t="s">
        <v>34</v>
      </c>
      <c r="Q12" s="297"/>
      <c r="R12" s="25">
        <f>[2]!МассСеч(F12,7850)</f>
        <v>14.52299976348877</v>
      </c>
      <c r="S12" s="20" t="s">
        <v>33</v>
      </c>
    </row>
    <row r="13" spans="1:20" s="26" customFormat="1" ht="15.9" customHeight="1" x14ac:dyDescent="0.3">
      <c r="A13" s="21"/>
      <c r="B13" s="345"/>
      <c r="C13" s="346"/>
      <c r="D13" s="134">
        <v>17</v>
      </c>
      <c r="E13" s="27" t="s">
        <v>32</v>
      </c>
      <c r="F13" s="22" t="s">
        <v>339</v>
      </c>
      <c r="G13" s="295">
        <v>222</v>
      </c>
      <c r="H13" s="295"/>
      <c r="I13" s="295"/>
      <c r="J13" s="133">
        <v>6</v>
      </c>
      <c r="K13" s="133"/>
      <c r="L13" s="64">
        <f>ROUNDUP(IF(G13="",1,IF([1]!SearchNum(G13,2)&gt;0,[1]!SearchNum(G13,1)*[1]!SearchNum(G13,2)/1000000,IF([1]!SearchNum(G13,1)&gt;0,[1]!SearchNum(G13,1)/1000,1)))*R13,[1]!StrToNum($Q$3))</f>
        <v>1.68</v>
      </c>
      <c r="M13" s="64">
        <f>ROUND(L13*(J13+K13),[1]!StrToNum($T$3))</f>
        <v>10.08</v>
      </c>
      <c r="N13" s="350"/>
      <c r="O13" s="24" t="s">
        <v>36</v>
      </c>
      <c r="P13" s="296" t="s">
        <v>34</v>
      </c>
      <c r="Q13" s="297"/>
      <c r="R13" s="25">
        <f>[2]!МассСеч(F13,7850)</f>
        <v>7.5359997749328613</v>
      </c>
      <c r="S13" s="20" t="s">
        <v>33</v>
      </c>
    </row>
    <row r="14" spans="1:20" s="26" customFormat="1" ht="15.9" customHeight="1" x14ac:dyDescent="0.3">
      <c r="A14" s="21"/>
      <c r="B14" s="345"/>
      <c r="C14" s="346"/>
      <c r="D14" s="134">
        <v>18</v>
      </c>
      <c r="E14" s="27" t="s">
        <v>27</v>
      </c>
      <c r="F14" s="22" t="s">
        <v>571</v>
      </c>
      <c r="G14" s="295">
        <v>680</v>
      </c>
      <c r="H14" s="295"/>
      <c r="I14" s="295"/>
      <c r="J14" s="133">
        <v>1</v>
      </c>
      <c r="K14" s="133"/>
      <c r="L14" s="64">
        <f>ROUNDUP(IF(G14="",1,IF([1]!SearchNum(G14,2)&gt;0,[1]!SearchNum(G14,1)*[1]!SearchNum(G14,2)/1000000,IF([1]!SearchNum(G14,1)&gt;0,[1]!SearchNum(G14,1)/1000,1)))*R14,[1]!StrToNum($Q$3))</f>
        <v>42.57</v>
      </c>
      <c r="M14" s="64">
        <f>ROUND(L14*(J14+K14),[1]!StrToNum($T$3))</f>
        <v>42.57</v>
      </c>
      <c r="N14" s="350"/>
      <c r="O14" s="24" t="s">
        <v>109</v>
      </c>
      <c r="P14" s="296" t="s">
        <v>452</v>
      </c>
      <c r="Q14" s="297"/>
      <c r="R14" s="25">
        <v>62.599998474121094</v>
      </c>
      <c r="S14" s="20" t="s">
        <v>28</v>
      </c>
    </row>
    <row r="15" spans="1:20" s="26" customFormat="1" ht="15.9" customHeight="1" x14ac:dyDescent="0.3">
      <c r="A15" s="21"/>
      <c r="B15" s="345"/>
      <c r="C15" s="346"/>
      <c r="D15" s="134">
        <v>19</v>
      </c>
      <c r="E15" s="27" t="s">
        <v>32</v>
      </c>
      <c r="F15" s="22" t="s">
        <v>598</v>
      </c>
      <c r="G15" s="295">
        <v>391</v>
      </c>
      <c r="H15" s="295"/>
      <c r="I15" s="295"/>
      <c r="J15" s="133">
        <v>1</v>
      </c>
      <c r="K15" s="133"/>
      <c r="L15" s="64">
        <f>ROUNDUP(IF(G15="",1,IF([1]!SearchNum(G15,2)&gt;0,[1]!SearchNum(G15,1)*[1]!SearchNum(G15,2)/1000000,IF([1]!SearchNum(G15,1)&gt;0,[1]!SearchNum(G15,1)/1000,1)))*R15,[1]!StrToNum($Q$3))</f>
        <v>10.44</v>
      </c>
      <c r="M15" s="64">
        <f>ROUND(L15*(J15+K15),[1]!StrToNum($T$3))</f>
        <v>10.44</v>
      </c>
      <c r="N15" s="350"/>
      <c r="O15" s="24" t="s">
        <v>36</v>
      </c>
      <c r="P15" s="296" t="s">
        <v>34</v>
      </c>
      <c r="Q15" s="297"/>
      <c r="R15" s="25">
        <f>[2]!МассСеч(F15,7850)</f>
        <v>26.690000534057617</v>
      </c>
      <c r="S15" s="20" t="s">
        <v>33</v>
      </c>
    </row>
    <row r="16" spans="1:20" s="26" customFormat="1" ht="16.5" customHeight="1" x14ac:dyDescent="0.3">
      <c r="A16" s="28"/>
      <c r="B16" s="347"/>
      <c r="C16" s="348"/>
      <c r="D16" s="298" t="s">
        <v>24</v>
      </c>
      <c r="E16" s="298"/>
      <c r="F16" s="298"/>
      <c r="G16" s="298"/>
      <c r="H16" s="298"/>
      <c r="I16" s="298"/>
      <c r="J16" s="298"/>
      <c r="K16" s="298"/>
      <c r="L16" s="298"/>
      <c r="M16" s="64">
        <f>ROUND((M8+M9+M10+M11+M12+M13+M14+M15)*0.01,0)</f>
        <v>4</v>
      </c>
      <c r="N16" s="351"/>
      <c r="O16" s="298" t="s">
        <v>25</v>
      </c>
      <c r="P16" s="298"/>
      <c r="Q16" s="298"/>
      <c r="R16" s="25"/>
      <c r="S16" s="20"/>
    </row>
    <row r="17" spans="1:19" s="35" customFormat="1" ht="15.9" customHeight="1" x14ac:dyDescent="0.3">
      <c r="A17" s="33"/>
      <c r="B17" s="299" t="s">
        <v>599</v>
      </c>
      <c r="C17" s="299"/>
      <c r="D17" s="134">
        <v>13</v>
      </c>
      <c r="E17" s="27" t="s">
        <v>27</v>
      </c>
      <c r="F17" s="22" t="s">
        <v>571</v>
      </c>
      <c r="G17" s="295">
        <v>4801</v>
      </c>
      <c r="H17" s="295"/>
      <c r="I17" s="295"/>
      <c r="J17" s="133">
        <v>1</v>
      </c>
      <c r="K17" s="133">
        <v>0</v>
      </c>
      <c r="L17" s="64">
        <f>ROUNDUP(IF(G17="",1,IF([1]!SearchNum(G17,2)&gt;0,[1]!SearchNum(G17,1)*[1]!SearchNum(G17,2)/1000000,IF([1]!SearchNum(G17,1)&gt;0,[1]!SearchNum(G17,1)/1000,1)))*R17,[1]!StrToNum($Q$3))</f>
        <v>300.55</v>
      </c>
      <c r="M17" s="64">
        <f>ROUND(L17*(J17+K17),[1]!StrToNum($T$3))</f>
        <v>300.55</v>
      </c>
      <c r="N17" s="300">
        <f>SUM(M17:M25)</f>
        <v>398.25999999999993</v>
      </c>
      <c r="O17" s="24" t="s">
        <v>109</v>
      </c>
      <c r="P17" s="296" t="s">
        <v>452</v>
      </c>
      <c r="Q17" s="297"/>
      <c r="R17" s="34">
        <v>62.599998474121001</v>
      </c>
      <c r="S17" s="20"/>
    </row>
    <row r="18" spans="1:19" s="35" customFormat="1" ht="15.9" customHeight="1" x14ac:dyDescent="0.3">
      <c r="A18" s="33"/>
      <c r="B18" s="299"/>
      <c r="C18" s="299"/>
      <c r="D18" s="134">
        <v>2</v>
      </c>
      <c r="E18" s="27" t="s">
        <v>32</v>
      </c>
      <c r="F18" s="22" t="s">
        <v>572</v>
      </c>
      <c r="G18" s="295">
        <v>290</v>
      </c>
      <c r="H18" s="295"/>
      <c r="I18" s="295"/>
      <c r="J18" s="133">
        <v>1</v>
      </c>
      <c r="K18" s="133">
        <v>0</v>
      </c>
      <c r="L18" s="64">
        <f>ROUNDUP(IF(G18="",1,IF([1]!SearchNum(G18,2)&gt;0,[1]!SearchNum(G18,1)*[1]!SearchNum(G18,2)/1000000,IF([1]!SearchNum(G18,1)&gt;0,[1]!SearchNum(G18,1)/1000,1)))*R18,[1]!StrToNum($Q$3))</f>
        <v>11.39</v>
      </c>
      <c r="M18" s="64">
        <f>ROUND(L18*(J18+K18),[1]!StrToNum($T$3))</f>
        <v>11.39</v>
      </c>
      <c r="N18" s="300"/>
      <c r="O18" s="24" t="s">
        <v>97</v>
      </c>
      <c r="P18" s="296" t="s">
        <v>34</v>
      </c>
      <c r="Q18" s="297"/>
      <c r="R18" s="34">
        <f>[2]!МассСеч(F18,7850)</f>
        <v>39.25</v>
      </c>
      <c r="S18" s="20"/>
    </row>
    <row r="19" spans="1:19" s="35" customFormat="1" ht="15.9" customHeight="1" x14ac:dyDescent="0.3">
      <c r="A19" s="33"/>
      <c r="B19" s="299"/>
      <c r="C19" s="299"/>
      <c r="D19" s="134">
        <v>14</v>
      </c>
      <c r="E19" s="27" t="s">
        <v>32</v>
      </c>
      <c r="F19" s="22" t="s">
        <v>573</v>
      </c>
      <c r="G19" s="295">
        <v>280</v>
      </c>
      <c r="H19" s="295"/>
      <c r="I19" s="295"/>
      <c r="J19" s="133">
        <v>1</v>
      </c>
      <c r="K19" s="133">
        <v>0</v>
      </c>
      <c r="L19" s="64">
        <f>ROUNDUP(IF(G19="",1,IF([1]!SearchNum(G19,2)&gt;0,[1]!SearchNum(G19,1)*[1]!SearchNum(G19,2)/1000000,IF([1]!SearchNum(G19,1)&gt;0,[1]!SearchNum(G19,1)/1000,1)))*R19,[1]!StrToNum($Q$3))</f>
        <v>7.7</v>
      </c>
      <c r="M19" s="64">
        <f>ROUND(L19*(J19+K19),[1]!StrToNum($T$3))</f>
        <v>7.7</v>
      </c>
      <c r="N19" s="300"/>
      <c r="O19" s="24" t="s">
        <v>36</v>
      </c>
      <c r="P19" s="296" t="s">
        <v>34</v>
      </c>
      <c r="Q19" s="297"/>
      <c r="R19" s="34">
        <f>[2]!МассСеч(F19,7850)</f>
        <v>27.475000381469727</v>
      </c>
      <c r="S19" s="20"/>
    </row>
    <row r="20" spans="1:19" s="35" customFormat="1" ht="15.9" customHeight="1" x14ac:dyDescent="0.3">
      <c r="A20" s="33"/>
      <c r="B20" s="299"/>
      <c r="C20" s="299"/>
      <c r="D20" s="134">
        <v>15</v>
      </c>
      <c r="E20" s="27" t="s">
        <v>32</v>
      </c>
      <c r="F20" s="22" t="s">
        <v>575</v>
      </c>
      <c r="G20" s="295">
        <v>255</v>
      </c>
      <c r="H20" s="295"/>
      <c r="I20" s="295"/>
      <c r="J20" s="133">
        <v>2</v>
      </c>
      <c r="K20" s="133">
        <v>0</v>
      </c>
      <c r="L20" s="64">
        <f>ROUNDUP(IF(G20="",1,IF([1]!SearchNum(G20,2)&gt;0,[1]!SearchNum(G20,1)*[1]!SearchNum(G20,2)/1000000,IF([1]!SearchNum(G20,1)&gt;0,[1]!SearchNum(G20,1)/1000,1)))*R20,[1]!StrToNum($Q$3))</f>
        <v>3.73</v>
      </c>
      <c r="M20" s="64">
        <f>ROUND(L20*(J20+K20),[1]!StrToNum($T$3))</f>
        <v>7.46</v>
      </c>
      <c r="N20" s="300"/>
      <c r="O20" s="24" t="s">
        <v>36</v>
      </c>
      <c r="P20" s="296" t="s">
        <v>34</v>
      </c>
      <c r="Q20" s="297"/>
      <c r="R20" s="34">
        <f>[2]!МассСеч(F20,7850)</f>
        <v>14.60099983215332</v>
      </c>
      <c r="S20" s="20"/>
    </row>
    <row r="21" spans="1:19" s="35" customFormat="1" ht="15.9" customHeight="1" x14ac:dyDescent="0.3">
      <c r="A21" s="33"/>
      <c r="B21" s="299"/>
      <c r="C21" s="299"/>
      <c r="D21" s="134">
        <v>16</v>
      </c>
      <c r="E21" s="27" t="s">
        <v>32</v>
      </c>
      <c r="F21" s="22" t="s">
        <v>595</v>
      </c>
      <c r="G21" s="295">
        <v>280</v>
      </c>
      <c r="H21" s="295"/>
      <c r="I21" s="295"/>
      <c r="J21" s="133">
        <v>1</v>
      </c>
      <c r="K21" s="133">
        <v>0</v>
      </c>
      <c r="L21" s="64">
        <f>ROUNDUP(IF(G21="",1,IF([1]!SearchNum(G21,2)&gt;0,[1]!SearchNum(G21,1)*[1]!SearchNum(G21,2)/1000000,IF([1]!SearchNum(G21,1)&gt;0,[1]!SearchNum(G21,1)/1000,1)))*R21,[1]!StrToNum($Q$3))</f>
        <v>4.0699999999999994</v>
      </c>
      <c r="M21" s="64">
        <f>ROUND(L21*(J21+K21),[1]!StrToNum($T$3))</f>
        <v>4.07</v>
      </c>
      <c r="N21" s="300"/>
      <c r="O21" s="24" t="s">
        <v>36</v>
      </c>
      <c r="P21" s="296" t="s">
        <v>34</v>
      </c>
      <c r="Q21" s="297"/>
      <c r="R21" s="34">
        <f>[2]!МассСеч(F21,7850)</f>
        <v>14.52299976348877</v>
      </c>
      <c r="S21" s="20"/>
    </row>
    <row r="22" spans="1:19" s="35" customFormat="1" ht="15.9" customHeight="1" x14ac:dyDescent="0.3">
      <c r="A22" s="33"/>
      <c r="B22" s="299"/>
      <c r="C22" s="299"/>
      <c r="D22" s="134">
        <v>17</v>
      </c>
      <c r="E22" s="27" t="s">
        <v>32</v>
      </c>
      <c r="F22" s="22" t="s">
        <v>339</v>
      </c>
      <c r="G22" s="295">
        <v>222</v>
      </c>
      <c r="H22" s="295"/>
      <c r="I22" s="295"/>
      <c r="J22" s="133">
        <v>6</v>
      </c>
      <c r="K22" s="133">
        <v>0</v>
      </c>
      <c r="L22" s="64">
        <f>ROUNDUP(IF(G22="",1,IF([1]!SearchNum(G22,2)&gt;0,[1]!SearchNum(G22,1)*[1]!SearchNum(G22,2)/1000000,IF([1]!SearchNum(G22,1)&gt;0,[1]!SearchNum(G22,1)/1000,1)))*R22,[1]!StrToNum($Q$3))</f>
        <v>1.68</v>
      </c>
      <c r="M22" s="64">
        <f>ROUND(L22*(J22+K22),[1]!StrToNum($T$3))</f>
        <v>10.08</v>
      </c>
      <c r="N22" s="300"/>
      <c r="O22" s="24" t="s">
        <v>36</v>
      </c>
      <c r="P22" s="296" t="s">
        <v>34</v>
      </c>
      <c r="Q22" s="297"/>
      <c r="R22" s="34">
        <f>[2]!МассСеч(F22,7850)</f>
        <v>7.5359997749328613</v>
      </c>
      <c r="S22" s="20"/>
    </row>
    <row r="23" spans="1:19" s="35" customFormat="1" ht="15.9" customHeight="1" x14ac:dyDescent="0.3">
      <c r="A23" s="33"/>
      <c r="B23" s="299"/>
      <c r="C23" s="299"/>
      <c r="D23" s="134">
        <v>18</v>
      </c>
      <c r="E23" s="27" t="s">
        <v>27</v>
      </c>
      <c r="F23" s="22" t="s">
        <v>571</v>
      </c>
      <c r="G23" s="295">
        <v>680</v>
      </c>
      <c r="H23" s="295"/>
      <c r="I23" s="295"/>
      <c r="J23" s="133">
        <v>1</v>
      </c>
      <c r="K23" s="133">
        <v>0</v>
      </c>
      <c r="L23" s="64">
        <f>ROUNDUP(IF(G23="",1,IF([1]!SearchNum(G23,2)&gt;0,[1]!SearchNum(G23,1)*[1]!SearchNum(G23,2)/1000000,IF([1]!SearchNum(G23,1)&gt;0,[1]!SearchNum(G23,1)/1000,1)))*R23,[1]!StrToNum($Q$3))</f>
        <v>42.57</v>
      </c>
      <c r="M23" s="64">
        <f>ROUND(L23*(J23+K23),[1]!StrToNum($T$3))</f>
        <v>42.57</v>
      </c>
      <c r="N23" s="300"/>
      <c r="O23" s="24" t="s">
        <v>109</v>
      </c>
      <c r="P23" s="296" t="s">
        <v>452</v>
      </c>
      <c r="Q23" s="297"/>
      <c r="R23" s="34">
        <v>62.599998474121001</v>
      </c>
      <c r="S23" s="20"/>
    </row>
    <row r="24" spans="1:19" s="35" customFormat="1" ht="15.9" customHeight="1" x14ac:dyDescent="0.3">
      <c r="A24" s="33"/>
      <c r="B24" s="299"/>
      <c r="C24" s="299"/>
      <c r="D24" s="134">
        <v>19</v>
      </c>
      <c r="E24" s="27" t="s">
        <v>32</v>
      </c>
      <c r="F24" s="22" t="s">
        <v>598</v>
      </c>
      <c r="G24" s="295">
        <v>391</v>
      </c>
      <c r="H24" s="295"/>
      <c r="I24" s="295"/>
      <c r="J24" s="133">
        <v>1</v>
      </c>
      <c r="K24" s="133">
        <v>0</v>
      </c>
      <c r="L24" s="64">
        <f>ROUNDUP(IF(G24="",1,IF([1]!SearchNum(G24,2)&gt;0,[1]!SearchNum(G24,1)*[1]!SearchNum(G24,2)/1000000,IF([1]!SearchNum(G24,1)&gt;0,[1]!SearchNum(G24,1)/1000,1)))*R24,[1]!StrToNum($Q$3))</f>
        <v>10.44</v>
      </c>
      <c r="M24" s="64">
        <f>ROUND(L24*(J24+K24),[1]!StrToNum($T$3))</f>
        <v>10.44</v>
      </c>
      <c r="N24" s="300"/>
      <c r="O24" s="24" t="s">
        <v>36</v>
      </c>
      <c r="P24" s="296" t="s">
        <v>34</v>
      </c>
      <c r="Q24" s="297"/>
      <c r="R24" s="34">
        <f>[2]!МассСеч(F24,7850)</f>
        <v>26.690000534057617</v>
      </c>
      <c r="S24" s="20"/>
    </row>
    <row r="25" spans="1:19" s="37" customFormat="1" ht="15.9" customHeight="1" x14ac:dyDescent="0.3">
      <c r="A25" s="36"/>
      <c r="B25" s="299"/>
      <c r="C25" s="299"/>
      <c r="D25" s="298" t="s">
        <v>24</v>
      </c>
      <c r="E25" s="298"/>
      <c r="F25" s="298"/>
      <c r="G25" s="298"/>
      <c r="H25" s="298"/>
      <c r="I25" s="298"/>
      <c r="J25" s="298"/>
      <c r="K25" s="298"/>
      <c r="L25" s="298"/>
      <c r="M25" s="64">
        <f>ROUND((M17+M18+M19+M20+M21+M22+M23+M24)*0.01,0)</f>
        <v>4</v>
      </c>
      <c r="N25" s="300"/>
      <c r="O25" s="298" t="s">
        <v>25</v>
      </c>
      <c r="P25" s="298"/>
      <c r="Q25" s="298"/>
      <c r="R25" s="34"/>
      <c r="S25" s="20"/>
    </row>
    <row r="26" spans="1:19" s="38" customFormat="1" ht="12" customHeight="1" x14ac:dyDescent="0.25">
      <c r="M26" s="39"/>
    </row>
    <row r="27" spans="1:19" s="41" customFormat="1" ht="18" customHeight="1" x14ac:dyDescent="0.3">
      <c r="A27" s="40" t="s">
        <v>40</v>
      </c>
      <c r="B27" s="311" t="s">
        <v>41</v>
      </c>
      <c r="C27" s="311"/>
      <c r="D27" s="311"/>
      <c r="E27" s="311"/>
      <c r="F27" s="311"/>
      <c r="G27" s="311"/>
      <c r="H27" s="312" t="s">
        <v>41</v>
      </c>
      <c r="I27" s="312"/>
      <c r="J27" s="312"/>
      <c r="K27" s="312"/>
      <c r="L27" s="312"/>
      <c r="M27" s="312"/>
      <c r="N27" s="312"/>
      <c r="O27" s="310"/>
      <c r="P27" s="310"/>
      <c r="Q27" s="310"/>
    </row>
    <row r="28" spans="1:19" s="41" customFormat="1" ht="18" customHeight="1" x14ac:dyDescent="0.3">
      <c r="A28" s="40" t="s">
        <v>40</v>
      </c>
      <c r="B28" s="312" t="s">
        <v>462</v>
      </c>
      <c r="C28" s="312"/>
      <c r="D28" s="312"/>
      <c r="E28" s="312"/>
      <c r="F28" s="312"/>
      <c r="G28" s="312"/>
      <c r="H28" s="312" t="s">
        <v>12</v>
      </c>
      <c r="I28" s="312"/>
      <c r="J28" s="312"/>
      <c r="K28" s="313" t="s">
        <v>43</v>
      </c>
      <c r="L28" s="314"/>
      <c r="M28" s="312" t="s">
        <v>44</v>
      </c>
      <c r="N28" s="312"/>
      <c r="O28" s="312" t="s">
        <v>45</v>
      </c>
      <c r="P28" s="312"/>
      <c r="Q28" s="312"/>
    </row>
    <row r="29" spans="1:19" s="41" customFormat="1" ht="18" customHeight="1" x14ac:dyDescent="0.3">
      <c r="A29" s="40" t="s">
        <v>40</v>
      </c>
      <c r="B29" s="312"/>
      <c r="C29" s="312"/>
      <c r="D29" s="312"/>
      <c r="E29" s="312"/>
      <c r="F29" s="312"/>
      <c r="G29" s="312"/>
      <c r="H29" s="312"/>
      <c r="I29" s="312"/>
      <c r="J29" s="312"/>
      <c r="K29" s="132" t="s">
        <v>19</v>
      </c>
      <c r="L29" s="132" t="s">
        <v>20</v>
      </c>
      <c r="M29" s="132" t="s">
        <v>46</v>
      </c>
      <c r="N29" s="132" t="s">
        <v>22</v>
      </c>
      <c r="O29" s="312"/>
      <c r="P29" s="312"/>
      <c r="Q29" s="312"/>
    </row>
    <row r="30" spans="1:19" s="41" customFormat="1" ht="18" customHeight="1" x14ac:dyDescent="0.3">
      <c r="A30" s="40" t="s">
        <v>40</v>
      </c>
      <c r="B30" s="302" t="s">
        <v>526</v>
      </c>
      <c r="C30" s="302"/>
      <c r="D30" s="302"/>
      <c r="E30" s="302"/>
      <c r="F30" s="302"/>
      <c r="G30" s="302"/>
      <c r="H30" s="303" t="str">
        <f>$B$8</f>
        <v>П11</v>
      </c>
      <c r="I30" s="304"/>
      <c r="J30" s="305"/>
      <c r="K30" s="42">
        <v>1</v>
      </c>
      <c r="L30" s="42"/>
      <c r="M30" s="66">
        <f>$N$8</f>
        <v>398.25999999999993</v>
      </c>
      <c r="N30" s="66">
        <f>(K30+L30)*M30</f>
        <v>398.25999999999993</v>
      </c>
      <c r="O30" s="306" t="s">
        <v>49</v>
      </c>
      <c r="P30" s="307"/>
      <c r="Q30" s="43" t="s">
        <v>600</v>
      </c>
    </row>
    <row r="31" spans="1:19" s="41" customFormat="1" ht="18" customHeight="1" x14ac:dyDescent="0.3">
      <c r="A31" s="40" t="s">
        <v>40</v>
      </c>
      <c r="B31" s="302" t="s">
        <v>526</v>
      </c>
      <c r="C31" s="302"/>
      <c r="D31" s="302"/>
      <c r="E31" s="302"/>
      <c r="F31" s="302"/>
      <c r="G31" s="302"/>
      <c r="H31" s="303" t="str">
        <f>$B$17</f>
        <v>П12</v>
      </c>
      <c r="I31" s="304"/>
      <c r="J31" s="305"/>
      <c r="K31" s="42">
        <v>1</v>
      </c>
      <c r="L31" s="42"/>
      <c r="M31" s="66">
        <f>$N$17</f>
        <v>398.25999999999993</v>
      </c>
      <c r="N31" s="66">
        <f>(K31+L31)*M31</f>
        <v>398.25999999999993</v>
      </c>
      <c r="O31" s="306" t="s">
        <v>49</v>
      </c>
      <c r="P31" s="307"/>
      <c r="Q31" s="43" t="s">
        <v>600</v>
      </c>
    </row>
    <row r="32" spans="1:19" s="41" customFormat="1" ht="18" customHeight="1" x14ac:dyDescent="0.3">
      <c r="A32" s="40" t="s">
        <v>40</v>
      </c>
      <c r="B32" s="308" t="s">
        <v>47</v>
      </c>
      <c r="C32" s="308"/>
      <c r="D32" s="308"/>
      <c r="E32" s="308"/>
      <c r="F32" s="308"/>
      <c r="G32" s="308"/>
      <c r="H32" s="309" t="s">
        <v>47</v>
      </c>
      <c r="I32" s="309"/>
      <c r="J32" s="309"/>
      <c r="K32" s="309"/>
      <c r="L32" s="309"/>
      <c r="M32" s="130"/>
      <c r="N32" s="131">
        <f>SUM(N30:N31)</f>
        <v>796.51999999999987</v>
      </c>
      <c r="O32" s="301" t="s">
        <v>48</v>
      </c>
      <c r="P32" s="301"/>
      <c r="Q32" s="301"/>
    </row>
    <row r="33" spans="1:19" s="44" customFormat="1" ht="8.25" customHeight="1" x14ac:dyDescent="0.25">
      <c r="A33" s="38"/>
      <c r="M33" s="45"/>
      <c r="R33" s="46"/>
    </row>
    <row r="34" spans="1:19" s="44" customFormat="1" ht="16.5" customHeight="1" x14ac:dyDescent="0.3">
      <c r="A34" s="47"/>
      <c r="B34" s="312" t="s">
        <v>51</v>
      </c>
      <c r="C34" s="312"/>
      <c r="D34" s="312"/>
      <c r="E34" s="312"/>
      <c r="F34" s="312"/>
      <c r="G34" s="312"/>
      <c r="H34" s="312"/>
      <c r="I34" s="312"/>
      <c r="J34" s="312"/>
      <c r="K34" s="312"/>
      <c r="L34" s="312"/>
      <c r="M34" s="312"/>
      <c r="N34" s="312"/>
      <c r="O34" s="310"/>
      <c r="P34" s="310"/>
      <c r="Q34" s="310"/>
      <c r="R34" s="315" t="s">
        <v>11</v>
      </c>
    </row>
    <row r="35" spans="1:19" s="44" customFormat="1" ht="36.75" customHeight="1" x14ac:dyDescent="0.3">
      <c r="A35" s="47"/>
      <c r="B35" s="312" t="s">
        <v>52</v>
      </c>
      <c r="C35" s="312"/>
      <c r="D35" s="312"/>
      <c r="E35" s="312" t="s">
        <v>53</v>
      </c>
      <c r="F35" s="312"/>
      <c r="G35" s="312" t="s">
        <v>54</v>
      </c>
      <c r="H35" s="312"/>
      <c r="I35" s="312"/>
      <c r="J35" s="312"/>
      <c r="K35" s="312" t="s">
        <v>55</v>
      </c>
      <c r="L35" s="312"/>
      <c r="M35" s="317" t="s">
        <v>56</v>
      </c>
      <c r="N35" s="317"/>
      <c r="O35" s="312" t="s">
        <v>18</v>
      </c>
      <c r="P35" s="312"/>
      <c r="Q35" s="312"/>
      <c r="R35" s="316"/>
    </row>
    <row r="36" spans="1:19" s="44" customFormat="1" ht="15.9" customHeight="1" x14ac:dyDescent="0.3">
      <c r="A36" s="48" t="s">
        <v>57</v>
      </c>
      <c r="B36" s="324" t="s">
        <v>36</v>
      </c>
      <c r="C36" s="325"/>
      <c r="D36" s="326"/>
      <c r="E36" s="51" t="s">
        <v>32</v>
      </c>
      <c r="F36" s="49" t="s">
        <v>59</v>
      </c>
      <c r="G36" s="334" t="s">
        <v>34</v>
      </c>
      <c r="H36" s="335"/>
      <c r="I36" s="335"/>
      <c r="J36" s="336"/>
      <c r="K36" s="319">
        <v>43.939998626708984</v>
      </c>
      <c r="L36" s="320"/>
      <c r="M36" s="319">
        <f>IF(OR(R36="",K36="")," --- ",K36/R36)</f>
        <v>0.55974520543578321</v>
      </c>
      <c r="N36" s="320"/>
      <c r="O36" s="321" t="s">
        <v>60</v>
      </c>
      <c r="P36" s="322"/>
      <c r="Q36" s="323"/>
      <c r="R36" s="50">
        <v>78.5</v>
      </c>
    </row>
    <row r="37" spans="1:19" s="44" customFormat="1" ht="15.9" customHeight="1" x14ac:dyDescent="0.3">
      <c r="A37" s="48" t="s">
        <v>57</v>
      </c>
      <c r="B37" s="327"/>
      <c r="C37" s="328"/>
      <c r="D37" s="329"/>
      <c r="E37" s="51" t="s">
        <v>32</v>
      </c>
      <c r="F37" s="49" t="s">
        <v>578</v>
      </c>
      <c r="G37" s="337"/>
      <c r="H37" s="338"/>
      <c r="I37" s="338"/>
      <c r="J37" s="339"/>
      <c r="K37" s="319">
        <v>15.399999618530273</v>
      </c>
      <c r="L37" s="320"/>
      <c r="M37" s="319">
        <f>IF(OR(R37="",K37="")," --- ",K37/R37)</f>
        <v>0.14012738311840633</v>
      </c>
      <c r="N37" s="320"/>
      <c r="O37" s="321" t="s">
        <v>60</v>
      </c>
      <c r="P37" s="322"/>
      <c r="Q37" s="323"/>
      <c r="R37" s="50">
        <v>109.90000152587891</v>
      </c>
    </row>
    <row r="38" spans="1:19" s="44" customFormat="1" ht="15.9" customHeight="1" x14ac:dyDescent="0.3">
      <c r="A38" s="48" t="s">
        <v>57</v>
      </c>
      <c r="B38" s="330"/>
      <c r="C38" s="331"/>
      <c r="D38" s="332"/>
      <c r="E38" s="51" t="s">
        <v>32</v>
      </c>
      <c r="F38" s="49" t="s">
        <v>199</v>
      </c>
      <c r="G38" s="340"/>
      <c r="H38" s="341"/>
      <c r="I38" s="341"/>
      <c r="J38" s="342"/>
      <c r="K38" s="319">
        <v>20.159999847412109</v>
      </c>
      <c r="L38" s="320"/>
      <c r="M38" s="319">
        <f>IF(OR(R38="",K38="")," --- ",K38/R38)</f>
        <v>0.32101910975048176</v>
      </c>
      <c r="N38" s="320"/>
      <c r="O38" s="321" t="s">
        <v>60</v>
      </c>
      <c r="P38" s="322"/>
      <c r="Q38" s="323"/>
      <c r="R38" s="50">
        <v>62.799999237060547</v>
      </c>
    </row>
    <row r="39" spans="1:19" s="44" customFormat="1" ht="15.9" customHeight="1" x14ac:dyDescent="0.3">
      <c r="A39" s="48" t="s">
        <v>57</v>
      </c>
      <c r="B39" s="352" t="s">
        <v>109</v>
      </c>
      <c r="C39" s="353"/>
      <c r="D39" s="354"/>
      <c r="E39" s="51" t="s">
        <v>27</v>
      </c>
      <c r="F39" s="49" t="s">
        <v>571</v>
      </c>
      <c r="G39" s="321" t="s">
        <v>452</v>
      </c>
      <c r="H39" s="322"/>
      <c r="I39" s="322"/>
      <c r="J39" s="323"/>
      <c r="K39" s="319">
        <v>686.239990234375</v>
      </c>
      <c r="L39" s="320"/>
      <c r="M39" s="319">
        <f>IF(OR(R39="",K39="")," --- ",K39/R39)</f>
        <v>10.962300430695176</v>
      </c>
      <c r="N39" s="320"/>
      <c r="O39" s="321" t="s">
        <v>60</v>
      </c>
      <c r="P39" s="322"/>
      <c r="Q39" s="323"/>
      <c r="R39" s="50">
        <v>62.599998474121094</v>
      </c>
    </row>
    <row r="40" spans="1:19" s="44" customFormat="1" ht="15.9" customHeight="1" x14ac:dyDescent="0.3">
      <c r="A40" s="48" t="s">
        <v>57</v>
      </c>
      <c r="B40" s="352" t="s">
        <v>97</v>
      </c>
      <c r="C40" s="353"/>
      <c r="D40" s="354"/>
      <c r="E40" s="51" t="s">
        <v>32</v>
      </c>
      <c r="F40" s="49" t="s">
        <v>102</v>
      </c>
      <c r="G40" s="321" t="s">
        <v>34</v>
      </c>
      <c r="H40" s="322"/>
      <c r="I40" s="322"/>
      <c r="J40" s="323"/>
      <c r="K40" s="319">
        <v>22.780000686645508</v>
      </c>
      <c r="L40" s="320"/>
      <c r="M40" s="319">
        <f>IF(OR(R40="",K40="")," --- ",K40/R40)</f>
        <v>0.14509554577481215</v>
      </c>
      <c r="N40" s="320"/>
      <c r="O40" s="321" t="s">
        <v>60</v>
      </c>
      <c r="P40" s="322"/>
      <c r="Q40" s="323"/>
      <c r="R40" s="50">
        <v>157</v>
      </c>
    </row>
    <row r="41" spans="1:19" s="44" customFormat="1" ht="15.9" customHeight="1" x14ac:dyDescent="0.3">
      <c r="A41" s="47"/>
      <c r="B41" s="309" t="s">
        <v>58</v>
      </c>
      <c r="C41" s="309"/>
      <c r="D41" s="309"/>
      <c r="E41" s="309"/>
      <c r="F41" s="309"/>
      <c r="G41" s="309"/>
      <c r="H41" s="309"/>
      <c r="I41" s="309"/>
      <c r="J41" s="309"/>
      <c r="K41" s="333">
        <f>SUM(K36:L40)</f>
        <v>788.51998901367187</v>
      </c>
      <c r="L41" s="333"/>
      <c r="M41" s="318" t="s">
        <v>48</v>
      </c>
      <c r="N41" s="318"/>
      <c r="O41" s="317" t="s">
        <v>48</v>
      </c>
      <c r="P41" s="317"/>
      <c r="Q41" s="317"/>
      <c r="R41" s="50"/>
    </row>
    <row r="42" spans="1:19" ht="15.9" customHeight="1" x14ac:dyDescent="0.3">
      <c r="B42" s="29"/>
      <c r="C42" s="29"/>
      <c r="D42" s="29"/>
      <c r="E42" s="29"/>
      <c r="F42" s="29"/>
      <c r="G42" s="29"/>
      <c r="H42" s="29"/>
      <c r="I42" s="29"/>
      <c r="J42" s="29"/>
      <c r="K42" s="29"/>
      <c r="L42" s="29"/>
      <c r="M42" s="30"/>
      <c r="N42" s="29"/>
      <c r="O42" s="29"/>
      <c r="P42" s="29"/>
      <c r="Q42" s="29"/>
      <c r="R42" s="31"/>
      <c r="S42" s="32"/>
    </row>
    <row r="43" spans="1:19" ht="15.9" customHeight="1" x14ac:dyDescent="0.3">
      <c r="B43" s="29"/>
      <c r="C43" s="29"/>
      <c r="D43" s="29"/>
      <c r="E43" s="29"/>
      <c r="F43" s="29"/>
      <c r="G43" s="29"/>
      <c r="H43" s="29"/>
      <c r="I43" s="29"/>
      <c r="J43" s="29"/>
      <c r="K43" s="29"/>
      <c r="L43" s="29"/>
      <c r="M43" s="30"/>
      <c r="N43" s="29"/>
      <c r="O43" s="29"/>
      <c r="P43" s="29"/>
      <c r="Q43" s="29"/>
      <c r="R43" s="31"/>
      <c r="S43" s="32"/>
    </row>
    <row r="44" spans="1:19" ht="15.9" customHeight="1" x14ac:dyDescent="0.3">
      <c r="S44" s="32"/>
    </row>
    <row r="45" spans="1:19" ht="15.9" customHeight="1" x14ac:dyDescent="0.3">
      <c r="S45" s="32"/>
    </row>
    <row r="46" spans="1:19" ht="15.9" customHeight="1" x14ac:dyDescent="0.3">
      <c r="S46" s="32"/>
    </row>
    <row r="47" spans="1:19" ht="15.9" customHeight="1" x14ac:dyDescent="0.3">
      <c r="S47" s="32"/>
    </row>
    <row r="48" spans="1:19" ht="15.9" customHeight="1" x14ac:dyDescent="0.3">
      <c r="S48" s="32"/>
    </row>
    <row r="49" spans="19:19" ht="15.9" customHeight="1" x14ac:dyDescent="0.3">
      <c r="S49" s="32"/>
    </row>
    <row r="50" spans="19:19" ht="15.9" customHeight="1" x14ac:dyDescent="0.3">
      <c r="S50" s="32"/>
    </row>
    <row r="51" spans="19:19" ht="15.9" customHeight="1" x14ac:dyDescent="0.3">
      <c r="S51" s="32"/>
    </row>
    <row r="52" spans="19:19" ht="15.9" customHeight="1" x14ac:dyDescent="0.3">
      <c r="S52" s="32"/>
    </row>
    <row r="53" spans="19:19" ht="15.9" customHeight="1" x14ac:dyDescent="0.3">
      <c r="S53" s="32"/>
    </row>
    <row r="54" spans="19:19" ht="15.9" customHeight="1" x14ac:dyDescent="0.3">
      <c r="S54" s="32"/>
    </row>
  </sheetData>
  <mergeCells count="103">
    <mergeCell ref="B3:D3"/>
    <mergeCell ref="E3:F3"/>
    <mergeCell ref="H3:N3"/>
    <mergeCell ref="B5:Q5"/>
    <mergeCell ref="R5:R7"/>
    <mergeCell ref="B6:C7"/>
    <mergeCell ref="D6:D7"/>
    <mergeCell ref="E6:F7"/>
    <mergeCell ref="G6:I7"/>
    <mergeCell ref="J6:K6"/>
    <mergeCell ref="L6:N6"/>
    <mergeCell ref="O6:Q7"/>
    <mergeCell ref="B8:C16"/>
    <mergeCell ref="G8:I8"/>
    <mergeCell ref="N8:N16"/>
    <mergeCell ref="P8:Q8"/>
    <mergeCell ref="G9:I9"/>
    <mergeCell ref="P9:Q9"/>
    <mergeCell ref="G10:I10"/>
    <mergeCell ref="P10:Q10"/>
    <mergeCell ref="G14:I14"/>
    <mergeCell ref="P14:Q14"/>
    <mergeCell ref="G15:I15"/>
    <mergeCell ref="P15:Q15"/>
    <mergeCell ref="D16:L16"/>
    <mergeCell ref="O16:Q16"/>
    <mergeCell ref="G11:I11"/>
    <mergeCell ref="P11:Q11"/>
    <mergeCell ref="G12:I12"/>
    <mergeCell ref="P12:Q12"/>
    <mergeCell ref="G13:I13"/>
    <mergeCell ref="P13:Q13"/>
    <mergeCell ref="G24:I24"/>
    <mergeCell ref="P24:Q24"/>
    <mergeCell ref="D25:L25"/>
    <mergeCell ref="O25:Q25"/>
    <mergeCell ref="B27:G27"/>
    <mergeCell ref="H27:N27"/>
    <mergeCell ref="O27:Q27"/>
    <mergeCell ref="G21:I21"/>
    <mergeCell ref="P21:Q21"/>
    <mergeCell ref="G22:I22"/>
    <mergeCell ref="P22:Q22"/>
    <mergeCell ref="G23:I23"/>
    <mergeCell ref="P23:Q23"/>
    <mergeCell ref="B17:C25"/>
    <mergeCell ref="G17:I17"/>
    <mergeCell ref="N17:N25"/>
    <mergeCell ref="P17:Q17"/>
    <mergeCell ref="G18:I18"/>
    <mergeCell ref="P18:Q18"/>
    <mergeCell ref="G19:I19"/>
    <mergeCell ref="P19:Q19"/>
    <mergeCell ref="G20:I20"/>
    <mergeCell ref="P20:Q20"/>
    <mergeCell ref="B31:G31"/>
    <mergeCell ref="H31:J31"/>
    <mergeCell ref="O31:P31"/>
    <mergeCell ref="B32:G32"/>
    <mergeCell ref="H32:L32"/>
    <mergeCell ref="O32:Q32"/>
    <mergeCell ref="B28:G29"/>
    <mergeCell ref="H28:J29"/>
    <mergeCell ref="K28:L28"/>
    <mergeCell ref="M28:N28"/>
    <mergeCell ref="O28:Q29"/>
    <mergeCell ref="B30:G30"/>
    <mergeCell ref="H30:J30"/>
    <mergeCell ref="O30:P30"/>
    <mergeCell ref="B34:N34"/>
    <mergeCell ref="O34:Q34"/>
    <mergeCell ref="R34:R35"/>
    <mergeCell ref="B35:D35"/>
    <mergeCell ref="E35:F35"/>
    <mergeCell ref="G35:J35"/>
    <mergeCell ref="K35:L35"/>
    <mergeCell ref="M35:N35"/>
    <mergeCell ref="O35:Q35"/>
    <mergeCell ref="O38:Q38"/>
    <mergeCell ref="B39:D39"/>
    <mergeCell ref="G39:J39"/>
    <mergeCell ref="K39:L39"/>
    <mergeCell ref="M39:N39"/>
    <mergeCell ref="O39:Q39"/>
    <mergeCell ref="B36:D38"/>
    <mergeCell ref="G36:J38"/>
    <mergeCell ref="K36:L36"/>
    <mergeCell ref="M36:N36"/>
    <mergeCell ref="O36:Q36"/>
    <mergeCell ref="K37:L37"/>
    <mergeCell ref="M37:N37"/>
    <mergeCell ref="O37:Q37"/>
    <mergeCell ref="K38:L38"/>
    <mergeCell ref="M38:N38"/>
    <mergeCell ref="B40:D40"/>
    <mergeCell ref="G40:J40"/>
    <mergeCell ref="K40:L40"/>
    <mergeCell ref="M40:N40"/>
    <mergeCell ref="O40:Q40"/>
    <mergeCell ref="B41:J41"/>
    <mergeCell ref="K41:L41"/>
    <mergeCell ref="M41:N41"/>
    <mergeCell ref="O41:Q41"/>
  </mergeCells>
  <dataValidations count="1">
    <dataValidation allowBlank="1" sqref="K41:L41 JG41:JH41 TC41:TD41 ACY41:ACZ41 AMU41:AMV41 AWQ41:AWR41 BGM41:BGN41 BQI41:BQJ41 CAE41:CAF41 CKA41:CKB41 CTW41:CTX41 DDS41:DDT41 DNO41:DNP41 DXK41:DXL41 EHG41:EHH41 ERC41:ERD41 FAY41:FAZ41 FKU41:FKV41 FUQ41:FUR41 GEM41:GEN41 GOI41:GOJ41 GYE41:GYF41 HIA41:HIB41 HRW41:HRX41 IBS41:IBT41 ILO41:ILP41 IVK41:IVL41 JFG41:JFH41 JPC41:JPD41 JYY41:JYZ41 KIU41:KIV41 KSQ41:KSR41 LCM41:LCN41 LMI41:LMJ41 LWE41:LWF41 MGA41:MGB41 MPW41:MPX41 MZS41:MZT41 NJO41:NJP41 NTK41:NTL41 ODG41:ODH41 ONC41:OND41 OWY41:OWZ41 PGU41:PGV41 PQQ41:PQR41 QAM41:QAN41 QKI41:QKJ41 QUE41:QUF41 REA41:REB41 RNW41:RNX41 RXS41:RXT41 SHO41:SHP41 SRK41:SRL41 TBG41:TBH41 TLC41:TLD41 TUY41:TUZ41 UEU41:UEV41 UOQ41:UOR41 UYM41:UYN41 VII41:VIJ41 VSE41:VSF41 WCA41:WCB41 WLW41:WLX41 WVS41:WVT41"/>
  </dataValidations>
  <pageMargins left="0.38" right="0.19685039370078741" top="0.19685039370078741" bottom="0.37" header="0" footer="0"/>
  <pageSetup paperSize="9" scale="86" fitToHeight="1000" orientation="portrait" horizontalDpi="300" verticalDpi="300" r:id="rId1"/>
  <headerFooter alignWithMargins="0">
    <oddFooter>Страница &amp;P из &amp;N</oddFooter>
  </headerFooter>
  <legacyDrawing r:id="rId2"/>
</worksheet>
</file>

<file path=xl/worksheets/sheet8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49">
    <outlinePr summaryBelow="0"/>
    <pageSetUpPr autoPageBreaks="0" fitToPage="1"/>
  </sheetPr>
  <dimension ref="A1:T54"/>
  <sheetViews>
    <sheetView zoomScaleNormal="85" workbookViewId="0">
      <pane ySplit="4" topLeftCell="A5" activePane="bottomLeft" state="frozen"/>
      <selection pane="bottomLeft" activeCell="S51" sqref="S51"/>
    </sheetView>
  </sheetViews>
  <sheetFormatPr defaultRowHeight="15.9" customHeight="1" x14ac:dyDescent="0.3"/>
  <cols>
    <col min="1" max="1" width="1.109375" style="2" customWidth="1"/>
    <col min="2" max="3" width="4.33203125" style="17" customWidth="1"/>
    <col min="4" max="4" width="5.109375" style="17" customWidth="1"/>
    <col min="5" max="6" width="10.6640625" style="17" customWidth="1"/>
    <col min="7" max="9" width="3.5546875" style="17" customWidth="1"/>
    <col min="10" max="11" width="6.6640625" style="17" customWidth="1"/>
    <col min="12" max="12" width="7.33203125" style="17" customWidth="1"/>
    <col min="13" max="13" width="9.109375" style="18"/>
    <col min="14" max="14" width="9.6640625" style="17" customWidth="1"/>
    <col min="15" max="15" width="11.109375" style="17" customWidth="1"/>
    <col min="16" max="16" width="12.88671875" style="17" customWidth="1"/>
    <col min="17" max="17" width="7.5546875" style="17" customWidth="1"/>
    <col min="18" max="18" width="11.5546875" style="19" customWidth="1"/>
    <col min="19" max="19" width="19.5546875" style="6" customWidth="1"/>
    <col min="20" max="256" width="9.109375" style="17"/>
    <col min="257" max="257" width="1.109375" style="17" customWidth="1"/>
    <col min="258" max="259" width="4.33203125" style="17" customWidth="1"/>
    <col min="260" max="260" width="5.109375" style="17" customWidth="1"/>
    <col min="261" max="262" width="10.6640625" style="17" customWidth="1"/>
    <col min="263" max="265" width="3.5546875" style="17" customWidth="1"/>
    <col min="266" max="267" width="6.6640625" style="17" customWidth="1"/>
    <col min="268" max="268" width="7.33203125" style="17" customWidth="1"/>
    <col min="269" max="269" width="9.109375" style="17"/>
    <col min="270" max="270" width="9.6640625" style="17" customWidth="1"/>
    <col min="271" max="271" width="11.109375" style="17" customWidth="1"/>
    <col min="272" max="272" width="12.88671875" style="17" customWidth="1"/>
    <col min="273" max="273" width="7.5546875" style="17" customWidth="1"/>
    <col min="274" max="274" width="11.5546875" style="17" customWidth="1"/>
    <col min="275" max="275" width="19.5546875" style="17" customWidth="1"/>
    <col min="276" max="512" width="9.109375" style="17"/>
    <col min="513" max="513" width="1.109375" style="17" customWidth="1"/>
    <col min="514" max="515" width="4.33203125" style="17" customWidth="1"/>
    <col min="516" max="516" width="5.109375" style="17" customWidth="1"/>
    <col min="517" max="518" width="10.6640625" style="17" customWidth="1"/>
    <col min="519" max="521" width="3.5546875" style="17" customWidth="1"/>
    <col min="522" max="523" width="6.6640625" style="17" customWidth="1"/>
    <col min="524" max="524" width="7.33203125" style="17" customWidth="1"/>
    <col min="525" max="525" width="9.109375" style="17"/>
    <col min="526" max="526" width="9.6640625" style="17" customWidth="1"/>
    <col min="527" max="527" width="11.109375" style="17" customWidth="1"/>
    <col min="528" max="528" width="12.88671875" style="17" customWidth="1"/>
    <col min="529" max="529" width="7.5546875" style="17" customWidth="1"/>
    <col min="530" max="530" width="11.5546875" style="17" customWidth="1"/>
    <col min="531" max="531" width="19.5546875" style="17" customWidth="1"/>
    <col min="532" max="768" width="9.109375" style="17"/>
    <col min="769" max="769" width="1.109375" style="17" customWidth="1"/>
    <col min="770" max="771" width="4.33203125" style="17" customWidth="1"/>
    <col min="772" max="772" width="5.109375" style="17" customWidth="1"/>
    <col min="773" max="774" width="10.6640625" style="17" customWidth="1"/>
    <col min="775" max="777" width="3.5546875" style="17" customWidth="1"/>
    <col min="778" max="779" width="6.6640625" style="17" customWidth="1"/>
    <col min="780" max="780" width="7.33203125" style="17" customWidth="1"/>
    <col min="781" max="781" width="9.109375" style="17"/>
    <col min="782" max="782" width="9.6640625" style="17" customWidth="1"/>
    <col min="783" max="783" width="11.109375" style="17" customWidth="1"/>
    <col min="784" max="784" width="12.88671875" style="17" customWidth="1"/>
    <col min="785" max="785" width="7.5546875" style="17" customWidth="1"/>
    <col min="786" max="786" width="11.5546875" style="17" customWidth="1"/>
    <col min="787" max="787" width="19.5546875" style="17" customWidth="1"/>
    <col min="788" max="1024" width="9.109375" style="17"/>
    <col min="1025" max="1025" width="1.109375" style="17" customWidth="1"/>
    <col min="1026" max="1027" width="4.33203125" style="17" customWidth="1"/>
    <col min="1028" max="1028" width="5.109375" style="17" customWidth="1"/>
    <col min="1029" max="1030" width="10.6640625" style="17" customWidth="1"/>
    <col min="1031" max="1033" width="3.5546875" style="17" customWidth="1"/>
    <col min="1034" max="1035" width="6.6640625" style="17" customWidth="1"/>
    <col min="1036" max="1036" width="7.33203125" style="17" customWidth="1"/>
    <col min="1037" max="1037" width="9.109375" style="17"/>
    <col min="1038" max="1038" width="9.6640625" style="17" customWidth="1"/>
    <col min="1039" max="1039" width="11.109375" style="17" customWidth="1"/>
    <col min="1040" max="1040" width="12.88671875" style="17" customWidth="1"/>
    <col min="1041" max="1041" width="7.5546875" style="17" customWidth="1"/>
    <col min="1042" max="1042" width="11.5546875" style="17" customWidth="1"/>
    <col min="1043" max="1043" width="19.5546875" style="17" customWidth="1"/>
    <col min="1044" max="1280" width="9.109375" style="17"/>
    <col min="1281" max="1281" width="1.109375" style="17" customWidth="1"/>
    <col min="1282" max="1283" width="4.33203125" style="17" customWidth="1"/>
    <col min="1284" max="1284" width="5.109375" style="17" customWidth="1"/>
    <col min="1285" max="1286" width="10.6640625" style="17" customWidth="1"/>
    <col min="1287" max="1289" width="3.5546875" style="17" customWidth="1"/>
    <col min="1290" max="1291" width="6.6640625" style="17" customWidth="1"/>
    <col min="1292" max="1292" width="7.33203125" style="17" customWidth="1"/>
    <col min="1293" max="1293" width="9.109375" style="17"/>
    <col min="1294" max="1294" width="9.6640625" style="17" customWidth="1"/>
    <col min="1295" max="1295" width="11.109375" style="17" customWidth="1"/>
    <col min="1296" max="1296" width="12.88671875" style="17" customWidth="1"/>
    <col min="1297" max="1297" width="7.5546875" style="17" customWidth="1"/>
    <col min="1298" max="1298" width="11.5546875" style="17" customWidth="1"/>
    <col min="1299" max="1299" width="19.5546875" style="17" customWidth="1"/>
    <col min="1300" max="1536" width="9.109375" style="17"/>
    <col min="1537" max="1537" width="1.109375" style="17" customWidth="1"/>
    <col min="1538" max="1539" width="4.33203125" style="17" customWidth="1"/>
    <col min="1540" max="1540" width="5.109375" style="17" customWidth="1"/>
    <col min="1541" max="1542" width="10.6640625" style="17" customWidth="1"/>
    <col min="1543" max="1545" width="3.5546875" style="17" customWidth="1"/>
    <col min="1546" max="1547" width="6.6640625" style="17" customWidth="1"/>
    <col min="1548" max="1548" width="7.33203125" style="17" customWidth="1"/>
    <col min="1549" max="1549" width="9.109375" style="17"/>
    <col min="1550" max="1550" width="9.6640625" style="17" customWidth="1"/>
    <col min="1551" max="1551" width="11.109375" style="17" customWidth="1"/>
    <col min="1552" max="1552" width="12.88671875" style="17" customWidth="1"/>
    <col min="1553" max="1553" width="7.5546875" style="17" customWidth="1"/>
    <col min="1554" max="1554" width="11.5546875" style="17" customWidth="1"/>
    <col min="1555" max="1555" width="19.5546875" style="17" customWidth="1"/>
    <col min="1556" max="1792" width="9.109375" style="17"/>
    <col min="1793" max="1793" width="1.109375" style="17" customWidth="1"/>
    <col min="1794" max="1795" width="4.33203125" style="17" customWidth="1"/>
    <col min="1796" max="1796" width="5.109375" style="17" customWidth="1"/>
    <col min="1797" max="1798" width="10.6640625" style="17" customWidth="1"/>
    <col min="1799" max="1801" width="3.5546875" style="17" customWidth="1"/>
    <col min="1802" max="1803" width="6.6640625" style="17" customWidth="1"/>
    <col min="1804" max="1804" width="7.33203125" style="17" customWidth="1"/>
    <col min="1805" max="1805" width="9.109375" style="17"/>
    <col min="1806" max="1806" width="9.6640625" style="17" customWidth="1"/>
    <col min="1807" max="1807" width="11.109375" style="17" customWidth="1"/>
    <col min="1808" max="1808" width="12.88671875" style="17" customWidth="1"/>
    <col min="1809" max="1809" width="7.5546875" style="17" customWidth="1"/>
    <col min="1810" max="1810" width="11.5546875" style="17" customWidth="1"/>
    <col min="1811" max="1811" width="19.5546875" style="17" customWidth="1"/>
    <col min="1812" max="2048" width="9.109375" style="17"/>
    <col min="2049" max="2049" width="1.109375" style="17" customWidth="1"/>
    <col min="2050" max="2051" width="4.33203125" style="17" customWidth="1"/>
    <col min="2052" max="2052" width="5.109375" style="17" customWidth="1"/>
    <col min="2053" max="2054" width="10.6640625" style="17" customWidth="1"/>
    <col min="2055" max="2057" width="3.5546875" style="17" customWidth="1"/>
    <col min="2058" max="2059" width="6.6640625" style="17" customWidth="1"/>
    <col min="2060" max="2060" width="7.33203125" style="17" customWidth="1"/>
    <col min="2061" max="2061" width="9.109375" style="17"/>
    <col min="2062" max="2062" width="9.6640625" style="17" customWidth="1"/>
    <col min="2063" max="2063" width="11.109375" style="17" customWidth="1"/>
    <col min="2064" max="2064" width="12.88671875" style="17" customWidth="1"/>
    <col min="2065" max="2065" width="7.5546875" style="17" customWidth="1"/>
    <col min="2066" max="2066" width="11.5546875" style="17" customWidth="1"/>
    <col min="2067" max="2067" width="19.5546875" style="17" customWidth="1"/>
    <col min="2068" max="2304" width="9.109375" style="17"/>
    <col min="2305" max="2305" width="1.109375" style="17" customWidth="1"/>
    <col min="2306" max="2307" width="4.33203125" style="17" customWidth="1"/>
    <col min="2308" max="2308" width="5.109375" style="17" customWidth="1"/>
    <col min="2309" max="2310" width="10.6640625" style="17" customWidth="1"/>
    <col min="2311" max="2313" width="3.5546875" style="17" customWidth="1"/>
    <col min="2314" max="2315" width="6.6640625" style="17" customWidth="1"/>
    <col min="2316" max="2316" width="7.33203125" style="17" customWidth="1"/>
    <col min="2317" max="2317" width="9.109375" style="17"/>
    <col min="2318" max="2318" width="9.6640625" style="17" customWidth="1"/>
    <col min="2319" max="2319" width="11.109375" style="17" customWidth="1"/>
    <col min="2320" max="2320" width="12.88671875" style="17" customWidth="1"/>
    <col min="2321" max="2321" width="7.5546875" style="17" customWidth="1"/>
    <col min="2322" max="2322" width="11.5546875" style="17" customWidth="1"/>
    <col min="2323" max="2323" width="19.5546875" style="17" customWidth="1"/>
    <col min="2324" max="2560" width="9.109375" style="17"/>
    <col min="2561" max="2561" width="1.109375" style="17" customWidth="1"/>
    <col min="2562" max="2563" width="4.33203125" style="17" customWidth="1"/>
    <col min="2564" max="2564" width="5.109375" style="17" customWidth="1"/>
    <col min="2565" max="2566" width="10.6640625" style="17" customWidth="1"/>
    <col min="2567" max="2569" width="3.5546875" style="17" customWidth="1"/>
    <col min="2570" max="2571" width="6.6640625" style="17" customWidth="1"/>
    <col min="2572" max="2572" width="7.33203125" style="17" customWidth="1"/>
    <col min="2573" max="2573" width="9.109375" style="17"/>
    <col min="2574" max="2574" width="9.6640625" style="17" customWidth="1"/>
    <col min="2575" max="2575" width="11.109375" style="17" customWidth="1"/>
    <col min="2576" max="2576" width="12.88671875" style="17" customWidth="1"/>
    <col min="2577" max="2577" width="7.5546875" style="17" customWidth="1"/>
    <col min="2578" max="2578" width="11.5546875" style="17" customWidth="1"/>
    <col min="2579" max="2579" width="19.5546875" style="17" customWidth="1"/>
    <col min="2580" max="2816" width="9.109375" style="17"/>
    <col min="2817" max="2817" width="1.109375" style="17" customWidth="1"/>
    <col min="2818" max="2819" width="4.33203125" style="17" customWidth="1"/>
    <col min="2820" max="2820" width="5.109375" style="17" customWidth="1"/>
    <col min="2821" max="2822" width="10.6640625" style="17" customWidth="1"/>
    <col min="2823" max="2825" width="3.5546875" style="17" customWidth="1"/>
    <col min="2826" max="2827" width="6.6640625" style="17" customWidth="1"/>
    <col min="2828" max="2828" width="7.33203125" style="17" customWidth="1"/>
    <col min="2829" max="2829" width="9.109375" style="17"/>
    <col min="2830" max="2830" width="9.6640625" style="17" customWidth="1"/>
    <col min="2831" max="2831" width="11.109375" style="17" customWidth="1"/>
    <col min="2832" max="2832" width="12.88671875" style="17" customWidth="1"/>
    <col min="2833" max="2833" width="7.5546875" style="17" customWidth="1"/>
    <col min="2834" max="2834" width="11.5546875" style="17" customWidth="1"/>
    <col min="2835" max="2835" width="19.5546875" style="17" customWidth="1"/>
    <col min="2836" max="3072" width="9.109375" style="17"/>
    <col min="3073" max="3073" width="1.109375" style="17" customWidth="1"/>
    <col min="3074" max="3075" width="4.33203125" style="17" customWidth="1"/>
    <col min="3076" max="3076" width="5.109375" style="17" customWidth="1"/>
    <col min="3077" max="3078" width="10.6640625" style="17" customWidth="1"/>
    <col min="3079" max="3081" width="3.5546875" style="17" customWidth="1"/>
    <col min="3082" max="3083" width="6.6640625" style="17" customWidth="1"/>
    <col min="3084" max="3084" width="7.33203125" style="17" customWidth="1"/>
    <col min="3085" max="3085" width="9.109375" style="17"/>
    <col min="3086" max="3086" width="9.6640625" style="17" customWidth="1"/>
    <col min="3087" max="3087" width="11.109375" style="17" customWidth="1"/>
    <col min="3088" max="3088" width="12.88671875" style="17" customWidth="1"/>
    <col min="3089" max="3089" width="7.5546875" style="17" customWidth="1"/>
    <col min="3090" max="3090" width="11.5546875" style="17" customWidth="1"/>
    <col min="3091" max="3091" width="19.5546875" style="17" customWidth="1"/>
    <col min="3092" max="3328" width="9.109375" style="17"/>
    <col min="3329" max="3329" width="1.109375" style="17" customWidth="1"/>
    <col min="3330" max="3331" width="4.33203125" style="17" customWidth="1"/>
    <col min="3332" max="3332" width="5.109375" style="17" customWidth="1"/>
    <col min="3333" max="3334" width="10.6640625" style="17" customWidth="1"/>
    <col min="3335" max="3337" width="3.5546875" style="17" customWidth="1"/>
    <col min="3338" max="3339" width="6.6640625" style="17" customWidth="1"/>
    <col min="3340" max="3340" width="7.33203125" style="17" customWidth="1"/>
    <col min="3341" max="3341" width="9.109375" style="17"/>
    <col min="3342" max="3342" width="9.6640625" style="17" customWidth="1"/>
    <col min="3343" max="3343" width="11.109375" style="17" customWidth="1"/>
    <col min="3344" max="3344" width="12.88671875" style="17" customWidth="1"/>
    <col min="3345" max="3345" width="7.5546875" style="17" customWidth="1"/>
    <col min="3346" max="3346" width="11.5546875" style="17" customWidth="1"/>
    <col min="3347" max="3347" width="19.5546875" style="17" customWidth="1"/>
    <col min="3348" max="3584" width="9.109375" style="17"/>
    <col min="3585" max="3585" width="1.109375" style="17" customWidth="1"/>
    <col min="3586" max="3587" width="4.33203125" style="17" customWidth="1"/>
    <col min="3588" max="3588" width="5.109375" style="17" customWidth="1"/>
    <col min="3589" max="3590" width="10.6640625" style="17" customWidth="1"/>
    <col min="3591" max="3593" width="3.5546875" style="17" customWidth="1"/>
    <col min="3594" max="3595" width="6.6640625" style="17" customWidth="1"/>
    <col min="3596" max="3596" width="7.33203125" style="17" customWidth="1"/>
    <col min="3597" max="3597" width="9.109375" style="17"/>
    <col min="3598" max="3598" width="9.6640625" style="17" customWidth="1"/>
    <col min="3599" max="3599" width="11.109375" style="17" customWidth="1"/>
    <col min="3600" max="3600" width="12.88671875" style="17" customWidth="1"/>
    <col min="3601" max="3601" width="7.5546875" style="17" customWidth="1"/>
    <col min="3602" max="3602" width="11.5546875" style="17" customWidth="1"/>
    <col min="3603" max="3603" width="19.5546875" style="17" customWidth="1"/>
    <col min="3604" max="3840" width="9.109375" style="17"/>
    <col min="3841" max="3841" width="1.109375" style="17" customWidth="1"/>
    <col min="3842" max="3843" width="4.33203125" style="17" customWidth="1"/>
    <col min="3844" max="3844" width="5.109375" style="17" customWidth="1"/>
    <col min="3845" max="3846" width="10.6640625" style="17" customWidth="1"/>
    <col min="3847" max="3849" width="3.5546875" style="17" customWidth="1"/>
    <col min="3850" max="3851" width="6.6640625" style="17" customWidth="1"/>
    <col min="3852" max="3852" width="7.33203125" style="17" customWidth="1"/>
    <col min="3853" max="3853" width="9.109375" style="17"/>
    <col min="3854" max="3854" width="9.6640625" style="17" customWidth="1"/>
    <col min="3855" max="3855" width="11.109375" style="17" customWidth="1"/>
    <col min="3856" max="3856" width="12.88671875" style="17" customWidth="1"/>
    <col min="3857" max="3857" width="7.5546875" style="17" customWidth="1"/>
    <col min="3858" max="3858" width="11.5546875" style="17" customWidth="1"/>
    <col min="3859" max="3859" width="19.5546875" style="17" customWidth="1"/>
    <col min="3860" max="4096" width="9.109375" style="17"/>
    <col min="4097" max="4097" width="1.109375" style="17" customWidth="1"/>
    <col min="4098" max="4099" width="4.33203125" style="17" customWidth="1"/>
    <col min="4100" max="4100" width="5.109375" style="17" customWidth="1"/>
    <col min="4101" max="4102" width="10.6640625" style="17" customWidth="1"/>
    <col min="4103" max="4105" width="3.5546875" style="17" customWidth="1"/>
    <col min="4106" max="4107" width="6.6640625" style="17" customWidth="1"/>
    <col min="4108" max="4108" width="7.33203125" style="17" customWidth="1"/>
    <col min="4109" max="4109" width="9.109375" style="17"/>
    <col min="4110" max="4110" width="9.6640625" style="17" customWidth="1"/>
    <col min="4111" max="4111" width="11.109375" style="17" customWidth="1"/>
    <col min="4112" max="4112" width="12.88671875" style="17" customWidth="1"/>
    <col min="4113" max="4113" width="7.5546875" style="17" customWidth="1"/>
    <col min="4114" max="4114" width="11.5546875" style="17" customWidth="1"/>
    <col min="4115" max="4115" width="19.5546875" style="17" customWidth="1"/>
    <col min="4116" max="4352" width="9.109375" style="17"/>
    <col min="4353" max="4353" width="1.109375" style="17" customWidth="1"/>
    <col min="4354" max="4355" width="4.33203125" style="17" customWidth="1"/>
    <col min="4356" max="4356" width="5.109375" style="17" customWidth="1"/>
    <col min="4357" max="4358" width="10.6640625" style="17" customWidth="1"/>
    <col min="4359" max="4361" width="3.5546875" style="17" customWidth="1"/>
    <col min="4362" max="4363" width="6.6640625" style="17" customWidth="1"/>
    <col min="4364" max="4364" width="7.33203125" style="17" customWidth="1"/>
    <col min="4365" max="4365" width="9.109375" style="17"/>
    <col min="4366" max="4366" width="9.6640625" style="17" customWidth="1"/>
    <col min="4367" max="4367" width="11.109375" style="17" customWidth="1"/>
    <col min="4368" max="4368" width="12.88671875" style="17" customWidth="1"/>
    <col min="4369" max="4369" width="7.5546875" style="17" customWidth="1"/>
    <col min="4370" max="4370" width="11.5546875" style="17" customWidth="1"/>
    <col min="4371" max="4371" width="19.5546875" style="17" customWidth="1"/>
    <col min="4372" max="4608" width="9.109375" style="17"/>
    <col min="4609" max="4609" width="1.109375" style="17" customWidth="1"/>
    <col min="4610" max="4611" width="4.33203125" style="17" customWidth="1"/>
    <col min="4612" max="4612" width="5.109375" style="17" customWidth="1"/>
    <col min="4613" max="4614" width="10.6640625" style="17" customWidth="1"/>
    <col min="4615" max="4617" width="3.5546875" style="17" customWidth="1"/>
    <col min="4618" max="4619" width="6.6640625" style="17" customWidth="1"/>
    <col min="4620" max="4620" width="7.33203125" style="17" customWidth="1"/>
    <col min="4621" max="4621" width="9.109375" style="17"/>
    <col min="4622" max="4622" width="9.6640625" style="17" customWidth="1"/>
    <col min="4623" max="4623" width="11.109375" style="17" customWidth="1"/>
    <col min="4624" max="4624" width="12.88671875" style="17" customWidth="1"/>
    <col min="4625" max="4625" width="7.5546875" style="17" customWidth="1"/>
    <col min="4626" max="4626" width="11.5546875" style="17" customWidth="1"/>
    <col min="4627" max="4627" width="19.5546875" style="17" customWidth="1"/>
    <col min="4628" max="4864" width="9.109375" style="17"/>
    <col min="4865" max="4865" width="1.109375" style="17" customWidth="1"/>
    <col min="4866" max="4867" width="4.33203125" style="17" customWidth="1"/>
    <col min="4868" max="4868" width="5.109375" style="17" customWidth="1"/>
    <col min="4869" max="4870" width="10.6640625" style="17" customWidth="1"/>
    <col min="4871" max="4873" width="3.5546875" style="17" customWidth="1"/>
    <col min="4874" max="4875" width="6.6640625" style="17" customWidth="1"/>
    <col min="4876" max="4876" width="7.33203125" style="17" customWidth="1"/>
    <col min="4877" max="4877" width="9.109375" style="17"/>
    <col min="4878" max="4878" width="9.6640625" style="17" customWidth="1"/>
    <col min="4879" max="4879" width="11.109375" style="17" customWidth="1"/>
    <col min="4880" max="4880" width="12.88671875" style="17" customWidth="1"/>
    <col min="4881" max="4881" width="7.5546875" style="17" customWidth="1"/>
    <col min="4882" max="4882" width="11.5546875" style="17" customWidth="1"/>
    <col min="4883" max="4883" width="19.5546875" style="17" customWidth="1"/>
    <col min="4884" max="5120" width="9.109375" style="17"/>
    <col min="5121" max="5121" width="1.109375" style="17" customWidth="1"/>
    <col min="5122" max="5123" width="4.33203125" style="17" customWidth="1"/>
    <col min="5124" max="5124" width="5.109375" style="17" customWidth="1"/>
    <col min="5125" max="5126" width="10.6640625" style="17" customWidth="1"/>
    <col min="5127" max="5129" width="3.5546875" style="17" customWidth="1"/>
    <col min="5130" max="5131" width="6.6640625" style="17" customWidth="1"/>
    <col min="5132" max="5132" width="7.33203125" style="17" customWidth="1"/>
    <col min="5133" max="5133" width="9.109375" style="17"/>
    <col min="5134" max="5134" width="9.6640625" style="17" customWidth="1"/>
    <col min="5135" max="5135" width="11.109375" style="17" customWidth="1"/>
    <col min="5136" max="5136" width="12.88671875" style="17" customWidth="1"/>
    <col min="5137" max="5137" width="7.5546875" style="17" customWidth="1"/>
    <col min="5138" max="5138" width="11.5546875" style="17" customWidth="1"/>
    <col min="5139" max="5139" width="19.5546875" style="17" customWidth="1"/>
    <col min="5140" max="5376" width="9.109375" style="17"/>
    <col min="5377" max="5377" width="1.109375" style="17" customWidth="1"/>
    <col min="5378" max="5379" width="4.33203125" style="17" customWidth="1"/>
    <col min="5380" max="5380" width="5.109375" style="17" customWidth="1"/>
    <col min="5381" max="5382" width="10.6640625" style="17" customWidth="1"/>
    <col min="5383" max="5385" width="3.5546875" style="17" customWidth="1"/>
    <col min="5386" max="5387" width="6.6640625" style="17" customWidth="1"/>
    <col min="5388" max="5388" width="7.33203125" style="17" customWidth="1"/>
    <col min="5389" max="5389" width="9.109375" style="17"/>
    <col min="5390" max="5390" width="9.6640625" style="17" customWidth="1"/>
    <col min="5391" max="5391" width="11.109375" style="17" customWidth="1"/>
    <col min="5392" max="5392" width="12.88671875" style="17" customWidth="1"/>
    <col min="5393" max="5393" width="7.5546875" style="17" customWidth="1"/>
    <col min="5394" max="5394" width="11.5546875" style="17" customWidth="1"/>
    <col min="5395" max="5395" width="19.5546875" style="17" customWidth="1"/>
    <col min="5396" max="5632" width="9.109375" style="17"/>
    <col min="5633" max="5633" width="1.109375" style="17" customWidth="1"/>
    <col min="5634" max="5635" width="4.33203125" style="17" customWidth="1"/>
    <col min="5636" max="5636" width="5.109375" style="17" customWidth="1"/>
    <col min="5637" max="5638" width="10.6640625" style="17" customWidth="1"/>
    <col min="5639" max="5641" width="3.5546875" style="17" customWidth="1"/>
    <col min="5642" max="5643" width="6.6640625" style="17" customWidth="1"/>
    <col min="5644" max="5644" width="7.33203125" style="17" customWidth="1"/>
    <col min="5645" max="5645" width="9.109375" style="17"/>
    <col min="5646" max="5646" width="9.6640625" style="17" customWidth="1"/>
    <col min="5647" max="5647" width="11.109375" style="17" customWidth="1"/>
    <col min="5648" max="5648" width="12.88671875" style="17" customWidth="1"/>
    <col min="5649" max="5649" width="7.5546875" style="17" customWidth="1"/>
    <col min="5650" max="5650" width="11.5546875" style="17" customWidth="1"/>
    <col min="5651" max="5651" width="19.5546875" style="17" customWidth="1"/>
    <col min="5652" max="5888" width="9.109375" style="17"/>
    <col min="5889" max="5889" width="1.109375" style="17" customWidth="1"/>
    <col min="5890" max="5891" width="4.33203125" style="17" customWidth="1"/>
    <col min="5892" max="5892" width="5.109375" style="17" customWidth="1"/>
    <col min="5893" max="5894" width="10.6640625" style="17" customWidth="1"/>
    <col min="5895" max="5897" width="3.5546875" style="17" customWidth="1"/>
    <col min="5898" max="5899" width="6.6640625" style="17" customWidth="1"/>
    <col min="5900" max="5900" width="7.33203125" style="17" customWidth="1"/>
    <col min="5901" max="5901" width="9.109375" style="17"/>
    <col min="5902" max="5902" width="9.6640625" style="17" customWidth="1"/>
    <col min="5903" max="5903" width="11.109375" style="17" customWidth="1"/>
    <col min="5904" max="5904" width="12.88671875" style="17" customWidth="1"/>
    <col min="5905" max="5905" width="7.5546875" style="17" customWidth="1"/>
    <col min="5906" max="5906" width="11.5546875" style="17" customWidth="1"/>
    <col min="5907" max="5907" width="19.5546875" style="17" customWidth="1"/>
    <col min="5908" max="6144" width="9.109375" style="17"/>
    <col min="6145" max="6145" width="1.109375" style="17" customWidth="1"/>
    <col min="6146" max="6147" width="4.33203125" style="17" customWidth="1"/>
    <col min="6148" max="6148" width="5.109375" style="17" customWidth="1"/>
    <col min="6149" max="6150" width="10.6640625" style="17" customWidth="1"/>
    <col min="6151" max="6153" width="3.5546875" style="17" customWidth="1"/>
    <col min="6154" max="6155" width="6.6640625" style="17" customWidth="1"/>
    <col min="6156" max="6156" width="7.33203125" style="17" customWidth="1"/>
    <col min="6157" max="6157" width="9.109375" style="17"/>
    <col min="6158" max="6158" width="9.6640625" style="17" customWidth="1"/>
    <col min="6159" max="6159" width="11.109375" style="17" customWidth="1"/>
    <col min="6160" max="6160" width="12.88671875" style="17" customWidth="1"/>
    <col min="6161" max="6161" width="7.5546875" style="17" customWidth="1"/>
    <col min="6162" max="6162" width="11.5546875" style="17" customWidth="1"/>
    <col min="6163" max="6163" width="19.5546875" style="17" customWidth="1"/>
    <col min="6164" max="6400" width="9.109375" style="17"/>
    <col min="6401" max="6401" width="1.109375" style="17" customWidth="1"/>
    <col min="6402" max="6403" width="4.33203125" style="17" customWidth="1"/>
    <col min="6404" max="6404" width="5.109375" style="17" customWidth="1"/>
    <col min="6405" max="6406" width="10.6640625" style="17" customWidth="1"/>
    <col min="6407" max="6409" width="3.5546875" style="17" customWidth="1"/>
    <col min="6410" max="6411" width="6.6640625" style="17" customWidth="1"/>
    <col min="6412" max="6412" width="7.33203125" style="17" customWidth="1"/>
    <col min="6413" max="6413" width="9.109375" style="17"/>
    <col min="6414" max="6414" width="9.6640625" style="17" customWidth="1"/>
    <col min="6415" max="6415" width="11.109375" style="17" customWidth="1"/>
    <col min="6416" max="6416" width="12.88671875" style="17" customWidth="1"/>
    <col min="6417" max="6417" width="7.5546875" style="17" customWidth="1"/>
    <col min="6418" max="6418" width="11.5546875" style="17" customWidth="1"/>
    <col min="6419" max="6419" width="19.5546875" style="17" customWidth="1"/>
    <col min="6420" max="6656" width="9.109375" style="17"/>
    <col min="6657" max="6657" width="1.109375" style="17" customWidth="1"/>
    <col min="6658" max="6659" width="4.33203125" style="17" customWidth="1"/>
    <col min="6660" max="6660" width="5.109375" style="17" customWidth="1"/>
    <col min="6661" max="6662" width="10.6640625" style="17" customWidth="1"/>
    <col min="6663" max="6665" width="3.5546875" style="17" customWidth="1"/>
    <col min="6666" max="6667" width="6.6640625" style="17" customWidth="1"/>
    <col min="6668" max="6668" width="7.33203125" style="17" customWidth="1"/>
    <col min="6669" max="6669" width="9.109375" style="17"/>
    <col min="6670" max="6670" width="9.6640625" style="17" customWidth="1"/>
    <col min="6671" max="6671" width="11.109375" style="17" customWidth="1"/>
    <col min="6672" max="6672" width="12.88671875" style="17" customWidth="1"/>
    <col min="6673" max="6673" width="7.5546875" style="17" customWidth="1"/>
    <col min="6674" max="6674" width="11.5546875" style="17" customWidth="1"/>
    <col min="6675" max="6675" width="19.5546875" style="17" customWidth="1"/>
    <col min="6676" max="6912" width="9.109375" style="17"/>
    <col min="6913" max="6913" width="1.109375" style="17" customWidth="1"/>
    <col min="6914" max="6915" width="4.33203125" style="17" customWidth="1"/>
    <col min="6916" max="6916" width="5.109375" style="17" customWidth="1"/>
    <col min="6917" max="6918" width="10.6640625" style="17" customWidth="1"/>
    <col min="6919" max="6921" width="3.5546875" style="17" customWidth="1"/>
    <col min="6922" max="6923" width="6.6640625" style="17" customWidth="1"/>
    <col min="6924" max="6924" width="7.33203125" style="17" customWidth="1"/>
    <col min="6925" max="6925" width="9.109375" style="17"/>
    <col min="6926" max="6926" width="9.6640625" style="17" customWidth="1"/>
    <col min="6927" max="6927" width="11.109375" style="17" customWidth="1"/>
    <col min="6928" max="6928" width="12.88671875" style="17" customWidth="1"/>
    <col min="6929" max="6929" width="7.5546875" style="17" customWidth="1"/>
    <col min="6930" max="6930" width="11.5546875" style="17" customWidth="1"/>
    <col min="6931" max="6931" width="19.5546875" style="17" customWidth="1"/>
    <col min="6932" max="7168" width="9.109375" style="17"/>
    <col min="7169" max="7169" width="1.109375" style="17" customWidth="1"/>
    <col min="7170" max="7171" width="4.33203125" style="17" customWidth="1"/>
    <col min="7172" max="7172" width="5.109375" style="17" customWidth="1"/>
    <col min="7173" max="7174" width="10.6640625" style="17" customWidth="1"/>
    <col min="7175" max="7177" width="3.5546875" style="17" customWidth="1"/>
    <col min="7178" max="7179" width="6.6640625" style="17" customWidth="1"/>
    <col min="7180" max="7180" width="7.33203125" style="17" customWidth="1"/>
    <col min="7181" max="7181" width="9.109375" style="17"/>
    <col min="7182" max="7182" width="9.6640625" style="17" customWidth="1"/>
    <col min="7183" max="7183" width="11.109375" style="17" customWidth="1"/>
    <col min="7184" max="7184" width="12.88671875" style="17" customWidth="1"/>
    <col min="7185" max="7185" width="7.5546875" style="17" customWidth="1"/>
    <col min="7186" max="7186" width="11.5546875" style="17" customWidth="1"/>
    <col min="7187" max="7187" width="19.5546875" style="17" customWidth="1"/>
    <col min="7188" max="7424" width="9.109375" style="17"/>
    <col min="7425" max="7425" width="1.109375" style="17" customWidth="1"/>
    <col min="7426" max="7427" width="4.33203125" style="17" customWidth="1"/>
    <col min="7428" max="7428" width="5.109375" style="17" customWidth="1"/>
    <col min="7429" max="7430" width="10.6640625" style="17" customWidth="1"/>
    <col min="7431" max="7433" width="3.5546875" style="17" customWidth="1"/>
    <col min="7434" max="7435" width="6.6640625" style="17" customWidth="1"/>
    <col min="7436" max="7436" width="7.33203125" style="17" customWidth="1"/>
    <col min="7437" max="7437" width="9.109375" style="17"/>
    <col min="7438" max="7438" width="9.6640625" style="17" customWidth="1"/>
    <col min="7439" max="7439" width="11.109375" style="17" customWidth="1"/>
    <col min="7440" max="7440" width="12.88671875" style="17" customWidth="1"/>
    <col min="7441" max="7441" width="7.5546875" style="17" customWidth="1"/>
    <col min="7442" max="7442" width="11.5546875" style="17" customWidth="1"/>
    <col min="7443" max="7443" width="19.5546875" style="17" customWidth="1"/>
    <col min="7444" max="7680" width="9.109375" style="17"/>
    <col min="7681" max="7681" width="1.109375" style="17" customWidth="1"/>
    <col min="7682" max="7683" width="4.33203125" style="17" customWidth="1"/>
    <col min="7684" max="7684" width="5.109375" style="17" customWidth="1"/>
    <col min="7685" max="7686" width="10.6640625" style="17" customWidth="1"/>
    <col min="7687" max="7689" width="3.5546875" style="17" customWidth="1"/>
    <col min="7690" max="7691" width="6.6640625" style="17" customWidth="1"/>
    <col min="7692" max="7692" width="7.33203125" style="17" customWidth="1"/>
    <col min="7693" max="7693" width="9.109375" style="17"/>
    <col min="7694" max="7694" width="9.6640625" style="17" customWidth="1"/>
    <col min="7695" max="7695" width="11.109375" style="17" customWidth="1"/>
    <col min="7696" max="7696" width="12.88671875" style="17" customWidth="1"/>
    <col min="7697" max="7697" width="7.5546875" style="17" customWidth="1"/>
    <col min="7698" max="7698" width="11.5546875" style="17" customWidth="1"/>
    <col min="7699" max="7699" width="19.5546875" style="17" customWidth="1"/>
    <col min="7700" max="7936" width="9.109375" style="17"/>
    <col min="7937" max="7937" width="1.109375" style="17" customWidth="1"/>
    <col min="7938" max="7939" width="4.33203125" style="17" customWidth="1"/>
    <col min="7940" max="7940" width="5.109375" style="17" customWidth="1"/>
    <col min="7941" max="7942" width="10.6640625" style="17" customWidth="1"/>
    <col min="7943" max="7945" width="3.5546875" style="17" customWidth="1"/>
    <col min="7946" max="7947" width="6.6640625" style="17" customWidth="1"/>
    <col min="7948" max="7948" width="7.33203125" style="17" customWidth="1"/>
    <col min="7949" max="7949" width="9.109375" style="17"/>
    <col min="7950" max="7950" width="9.6640625" style="17" customWidth="1"/>
    <col min="7951" max="7951" width="11.109375" style="17" customWidth="1"/>
    <col min="7952" max="7952" width="12.88671875" style="17" customWidth="1"/>
    <col min="7953" max="7953" width="7.5546875" style="17" customWidth="1"/>
    <col min="7954" max="7954" width="11.5546875" style="17" customWidth="1"/>
    <col min="7955" max="7955" width="19.5546875" style="17" customWidth="1"/>
    <col min="7956" max="8192" width="9.109375" style="17"/>
    <col min="8193" max="8193" width="1.109375" style="17" customWidth="1"/>
    <col min="8194" max="8195" width="4.33203125" style="17" customWidth="1"/>
    <col min="8196" max="8196" width="5.109375" style="17" customWidth="1"/>
    <col min="8197" max="8198" width="10.6640625" style="17" customWidth="1"/>
    <col min="8199" max="8201" width="3.5546875" style="17" customWidth="1"/>
    <col min="8202" max="8203" width="6.6640625" style="17" customWidth="1"/>
    <col min="8204" max="8204" width="7.33203125" style="17" customWidth="1"/>
    <col min="8205" max="8205" width="9.109375" style="17"/>
    <col min="8206" max="8206" width="9.6640625" style="17" customWidth="1"/>
    <col min="8207" max="8207" width="11.109375" style="17" customWidth="1"/>
    <col min="8208" max="8208" width="12.88671875" style="17" customWidth="1"/>
    <col min="8209" max="8209" width="7.5546875" style="17" customWidth="1"/>
    <col min="8210" max="8210" width="11.5546875" style="17" customWidth="1"/>
    <col min="8211" max="8211" width="19.5546875" style="17" customWidth="1"/>
    <col min="8212" max="8448" width="9.109375" style="17"/>
    <col min="8449" max="8449" width="1.109375" style="17" customWidth="1"/>
    <col min="8450" max="8451" width="4.33203125" style="17" customWidth="1"/>
    <col min="8452" max="8452" width="5.109375" style="17" customWidth="1"/>
    <col min="8453" max="8454" width="10.6640625" style="17" customWidth="1"/>
    <col min="8455" max="8457" width="3.5546875" style="17" customWidth="1"/>
    <col min="8458" max="8459" width="6.6640625" style="17" customWidth="1"/>
    <col min="8460" max="8460" width="7.33203125" style="17" customWidth="1"/>
    <col min="8461" max="8461" width="9.109375" style="17"/>
    <col min="8462" max="8462" width="9.6640625" style="17" customWidth="1"/>
    <col min="8463" max="8463" width="11.109375" style="17" customWidth="1"/>
    <col min="8464" max="8464" width="12.88671875" style="17" customWidth="1"/>
    <col min="8465" max="8465" width="7.5546875" style="17" customWidth="1"/>
    <col min="8466" max="8466" width="11.5546875" style="17" customWidth="1"/>
    <col min="8467" max="8467" width="19.5546875" style="17" customWidth="1"/>
    <col min="8468" max="8704" width="9.109375" style="17"/>
    <col min="8705" max="8705" width="1.109375" style="17" customWidth="1"/>
    <col min="8706" max="8707" width="4.33203125" style="17" customWidth="1"/>
    <col min="8708" max="8708" width="5.109375" style="17" customWidth="1"/>
    <col min="8709" max="8710" width="10.6640625" style="17" customWidth="1"/>
    <col min="8711" max="8713" width="3.5546875" style="17" customWidth="1"/>
    <col min="8714" max="8715" width="6.6640625" style="17" customWidth="1"/>
    <col min="8716" max="8716" width="7.33203125" style="17" customWidth="1"/>
    <col min="8717" max="8717" width="9.109375" style="17"/>
    <col min="8718" max="8718" width="9.6640625" style="17" customWidth="1"/>
    <col min="8719" max="8719" width="11.109375" style="17" customWidth="1"/>
    <col min="8720" max="8720" width="12.88671875" style="17" customWidth="1"/>
    <col min="8721" max="8721" width="7.5546875" style="17" customWidth="1"/>
    <col min="8722" max="8722" width="11.5546875" style="17" customWidth="1"/>
    <col min="8723" max="8723" width="19.5546875" style="17" customWidth="1"/>
    <col min="8724" max="8960" width="9.109375" style="17"/>
    <col min="8961" max="8961" width="1.109375" style="17" customWidth="1"/>
    <col min="8962" max="8963" width="4.33203125" style="17" customWidth="1"/>
    <col min="8964" max="8964" width="5.109375" style="17" customWidth="1"/>
    <col min="8965" max="8966" width="10.6640625" style="17" customWidth="1"/>
    <col min="8967" max="8969" width="3.5546875" style="17" customWidth="1"/>
    <col min="8970" max="8971" width="6.6640625" style="17" customWidth="1"/>
    <col min="8972" max="8972" width="7.33203125" style="17" customWidth="1"/>
    <col min="8973" max="8973" width="9.109375" style="17"/>
    <col min="8974" max="8974" width="9.6640625" style="17" customWidth="1"/>
    <col min="8975" max="8975" width="11.109375" style="17" customWidth="1"/>
    <col min="8976" max="8976" width="12.88671875" style="17" customWidth="1"/>
    <col min="8977" max="8977" width="7.5546875" style="17" customWidth="1"/>
    <col min="8978" max="8978" width="11.5546875" style="17" customWidth="1"/>
    <col min="8979" max="8979" width="19.5546875" style="17" customWidth="1"/>
    <col min="8980" max="9216" width="9.109375" style="17"/>
    <col min="9217" max="9217" width="1.109375" style="17" customWidth="1"/>
    <col min="9218" max="9219" width="4.33203125" style="17" customWidth="1"/>
    <col min="9220" max="9220" width="5.109375" style="17" customWidth="1"/>
    <col min="9221" max="9222" width="10.6640625" style="17" customWidth="1"/>
    <col min="9223" max="9225" width="3.5546875" style="17" customWidth="1"/>
    <col min="9226" max="9227" width="6.6640625" style="17" customWidth="1"/>
    <col min="9228" max="9228" width="7.33203125" style="17" customWidth="1"/>
    <col min="9229" max="9229" width="9.109375" style="17"/>
    <col min="9230" max="9230" width="9.6640625" style="17" customWidth="1"/>
    <col min="9231" max="9231" width="11.109375" style="17" customWidth="1"/>
    <col min="9232" max="9232" width="12.88671875" style="17" customWidth="1"/>
    <col min="9233" max="9233" width="7.5546875" style="17" customWidth="1"/>
    <col min="9234" max="9234" width="11.5546875" style="17" customWidth="1"/>
    <col min="9235" max="9235" width="19.5546875" style="17" customWidth="1"/>
    <col min="9236" max="9472" width="9.109375" style="17"/>
    <col min="9473" max="9473" width="1.109375" style="17" customWidth="1"/>
    <col min="9474" max="9475" width="4.33203125" style="17" customWidth="1"/>
    <col min="9476" max="9476" width="5.109375" style="17" customWidth="1"/>
    <col min="9477" max="9478" width="10.6640625" style="17" customWidth="1"/>
    <col min="9479" max="9481" width="3.5546875" style="17" customWidth="1"/>
    <col min="9482" max="9483" width="6.6640625" style="17" customWidth="1"/>
    <col min="9484" max="9484" width="7.33203125" style="17" customWidth="1"/>
    <col min="9485" max="9485" width="9.109375" style="17"/>
    <col min="9486" max="9486" width="9.6640625" style="17" customWidth="1"/>
    <col min="9487" max="9487" width="11.109375" style="17" customWidth="1"/>
    <col min="9488" max="9488" width="12.88671875" style="17" customWidth="1"/>
    <col min="9489" max="9489" width="7.5546875" style="17" customWidth="1"/>
    <col min="9490" max="9490" width="11.5546875" style="17" customWidth="1"/>
    <col min="9491" max="9491" width="19.5546875" style="17" customWidth="1"/>
    <col min="9492" max="9728" width="9.109375" style="17"/>
    <col min="9729" max="9729" width="1.109375" style="17" customWidth="1"/>
    <col min="9730" max="9731" width="4.33203125" style="17" customWidth="1"/>
    <col min="9732" max="9732" width="5.109375" style="17" customWidth="1"/>
    <col min="9733" max="9734" width="10.6640625" style="17" customWidth="1"/>
    <col min="9735" max="9737" width="3.5546875" style="17" customWidth="1"/>
    <col min="9738" max="9739" width="6.6640625" style="17" customWidth="1"/>
    <col min="9740" max="9740" width="7.33203125" style="17" customWidth="1"/>
    <col min="9741" max="9741" width="9.109375" style="17"/>
    <col min="9742" max="9742" width="9.6640625" style="17" customWidth="1"/>
    <col min="9743" max="9743" width="11.109375" style="17" customWidth="1"/>
    <col min="9744" max="9744" width="12.88671875" style="17" customWidth="1"/>
    <col min="9745" max="9745" width="7.5546875" style="17" customWidth="1"/>
    <col min="9746" max="9746" width="11.5546875" style="17" customWidth="1"/>
    <col min="9747" max="9747" width="19.5546875" style="17" customWidth="1"/>
    <col min="9748" max="9984" width="9.109375" style="17"/>
    <col min="9985" max="9985" width="1.109375" style="17" customWidth="1"/>
    <col min="9986" max="9987" width="4.33203125" style="17" customWidth="1"/>
    <col min="9988" max="9988" width="5.109375" style="17" customWidth="1"/>
    <col min="9989" max="9990" width="10.6640625" style="17" customWidth="1"/>
    <col min="9991" max="9993" width="3.5546875" style="17" customWidth="1"/>
    <col min="9994" max="9995" width="6.6640625" style="17" customWidth="1"/>
    <col min="9996" max="9996" width="7.33203125" style="17" customWidth="1"/>
    <col min="9997" max="9997" width="9.109375" style="17"/>
    <col min="9998" max="9998" width="9.6640625" style="17" customWidth="1"/>
    <col min="9999" max="9999" width="11.109375" style="17" customWidth="1"/>
    <col min="10000" max="10000" width="12.88671875" style="17" customWidth="1"/>
    <col min="10001" max="10001" width="7.5546875" style="17" customWidth="1"/>
    <col min="10002" max="10002" width="11.5546875" style="17" customWidth="1"/>
    <col min="10003" max="10003" width="19.5546875" style="17" customWidth="1"/>
    <col min="10004" max="10240" width="9.109375" style="17"/>
    <col min="10241" max="10241" width="1.109375" style="17" customWidth="1"/>
    <col min="10242" max="10243" width="4.33203125" style="17" customWidth="1"/>
    <col min="10244" max="10244" width="5.109375" style="17" customWidth="1"/>
    <col min="10245" max="10246" width="10.6640625" style="17" customWidth="1"/>
    <col min="10247" max="10249" width="3.5546875" style="17" customWidth="1"/>
    <col min="10250" max="10251" width="6.6640625" style="17" customWidth="1"/>
    <col min="10252" max="10252" width="7.33203125" style="17" customWidth="1"/>
    <col min="10253" max="10253" width="9.109375" style="17"/>
    <col min="10254" max="10254" width="9.6640625" style="17" customWidth="1"/>
    <col min="10255" max="10255" width="11.109375" style="17" customWidth="1"/>
    <col min="10256" max="10256" width="12.88671875" style="17" customWidth="1"/>
    <col min="10257" max="10257" width="7.5546875" style="17" customWidth="1"/>
    <col min="10258" max="10258" width="11.5546875" style="17" customWidth="1"/>
    <col min="10259" max="10259" width="19.5546875" style="17" customWidth="1"/>
    <col min="10260" max="10496" width="9.109375" style="17"/>
    <col min="10497" max="10497" width="1.109375" style="17" customWidth="1"/>
    <col min="10498" max="10499" width="4.33203125" style="17" customWidth="1"/>
    <col min="10500" max="10500" width="5.109375" style="17" customWidth="1"/>
    <col min="10501" max="10502" width="10.6640625" style="17" customWidth="1"/>
    <col min="10503" max="10505" width="3.5546875" style="17" customWidth="1"/>
    <col min="10506" max="10507" width="6.6640625" style="17" customWidth="1"/>
    <col min="10508" max="10508" width="7.33203125" style="17" customWidth="1"/>
    <col min="10509" max="10509" width="9.109375" style="17"/>
    <col min="10510" max="10510" width="9.6640625" style="17" customWidth="1"/>
    <col min="10511" max="10511" width="11.109375" style="17" customWidth="1"/>
    <col min="10512" max="10512" width="12.88671875" style="17" customWidth="1"/>
    <col min="10513" max="10513" width="7.5546875" style="17" customWidth="1"/>
    <col min="10514" max="10514" width="11.5546875" style="17" customWidth="1"/>
    <col min="10515" max="10515" width="19.5546875" style="17" customWidth="1"/>
    <col min="10516" max="10752" width="9.109375" style="17"/>
    <col min="10753" max="10753" width="1.109375" style="17" customWidth="1"/>
    <col min="10754" max="10755" width="4.33203125" style="17" customWidth="1"/>
    <col min="10756" max="10756" width="5.109375" style="17" customWidth="1"/>
    <col min="10757" max="10758" width="10.6640625" style="17" customWidth="1"/>
    <col min="10759" max="10761" width="3.5546875" style="17" customWidth="1"/>
    <col min="10762" max="10763" width="6.6640625" style="17" customWidth="1"/>
    <col min="10764" max="10764" width="7.33203125" style="17" customWidth="1"/>
    <col min="10765" max="10765" width="9.109375" style="17"/>
    <col min="10766" max="10766" width="9.6640625" style="17" customWidth="1"/>
    <col min="10767" max="10767" width="11.109375" style="17" customWidth="1"/>
    <col min="10768" max="10768" width="12.88671875" style="17" customWidth="1"/>
    <col min="10769" max="10769" width="7.5546875" style="17" customWidth="1"/>
    <col min="10770" max="10770" width="11.5546875" style="17" customWidth="1"/>
    <col min="10771" max="10771" width="19.5546875" style="17" customWidth="1"/>
    <col min="10772" max="11008" width="9.109375" style="17"/>
    <col min="11009" max="11009" width="1.109375" style="17" customWidth="1"/>
    <col min="11010" max="11011" width="4.33203125" style="17" customWidth="1"/>
    <col min="11012" max="11012" width="5.109375" style="17" customWidth="1"/>
    <col min="11013" max="11014" width="10.6640625" style="17" customWidth="1"/>
    <col min="11015" max="11017" width="3.5546875" style="17" customWidth="1"/>
    <col min="11018" max="11019" width="6.6640625" style="17" customWidth="1"/>
    <col min="11020" max="11020" width="7.33203125" style="17" customWidth="1"/>
    <col min="11021" max="11021" width="9.109375" style="17"/>
    <col min="11022" max="11022" width="9.6640625" style="17" customWidth="1"/>
    <col min="11023" max="11023" width="11.109375" style="17" customWidth="1"/>
    <col min="11024" max="11024" width="12.88671875" style="17" customWidth="1"/>
    <col min="11025" max="11025" width="7.5546875" style="17" customWidth="1"/>
    <col min="11026" max="11026" width="11.5546875" style="17" customWidth="1"/>
    <col min="11027" max="11027" width="19.5546875" style="17" customWidth="1"/>
    <col min="11028" max="11264" width="9.109375" style="17"/>
    <col min="11265" max="11265" width="1.109375" style="17" customWidth="1"/>
    <col min="11266" max="11267" width="4.33203125" style="17" customWidth="1"/>
    <col min="11268" max="11268" width="5.109375" style="17" customWidth="1"/>
    <col min="11269" max="11270" width="10.6640625" style="17" customWidth="1"/>
    <col min="11271" max="11273" width="3.5546875" style="17" customWidth="1"/>
    <col min="11274" max="11275" width="6.6640625" style="17" customWidth="1"/>
    <col min="11276" max="11276" width="7.33203125" style="17" customWidth="1"/>
    <col min="11277" max="11277" width="9.109375" style="17"/>
    <col min="11278" max="11278" width="9.6640625" style="17" customWidth="1"/>
    <col min="11279" max="11279" width="11.109375" style="17" customWidth="1"/>
    <col min="11280" max="11280" width="12.88671875" style="17" customWidth="1"/>
    <col min="11281" max="11281" width="7.5546875" style="17" customWidth="1"/>
    <col min="11282" max="11282" width="11.5546875" style="17" customWidth="1"/>
    <col min="11283" max="11283" width="19.5546875" style="17" customWidth="1"/>
    <col min="11284" max="11520" width="9.109375" style="17"/>
    <col min="11521" max="11521" width="1.109375" style="17" customWidth="1"/>
    <col min="11522" max="11523" width="4.33203125" style="17" customWidth="1"/>
    <col min="11524" max="11524" width="5.109375" style="17" customWidth="1"/>
    <col min="11525" max="11526" width="10.6640625" style="17" customWidth="1"/>
    <col min="11527" max="11529" width="3.5546875" style="17" customWidth="1"/>
    <col min="11530" max="11531" width="6.6640625" style="17" customWidth="1"/>
    <col min="11532" max="11532" width="7.33203125" style="17" customWidth="1"/>
    <col min="11533" max="11533" width="9.109375" style="17"/>
    <col min="11534" max="11534" width="9.6640625" style="17" customWidth="1"/>
    <col min="11535" max="11535" width="11.109375" style="17" customWidth="1"/>
    <col min="11536" max="11536" width="12.88671875" style="17" customWidth="1"/>
    <col min="11537" max="11537" width="7.5546875" style="17" customWidth="1"/>
    <col min="11538" max="11538" width="11.5546875" style="17" customWidth="1"/>
    <col min="11539" max="11539" width="19.5546875" style="17" customWidth="1"/>
    <col min="11540" max="11776" width="9.109375" style="17"/>
    <col min="11777" max="11777" width="1.109375" style="17" customWidth="1"/>
    <col min="11778" max="11779" width="4.33203125" style="17" customWidth="1"/>
    <col min="11780" max="11780" width="5.109375" style="17" customWidth="1"/>
    <col min="11781" max="11782" width="10.6640625" style="17" customWidth="1"/>
    <col min="11783" max="11785" width="3.5546875" style="17" customWidth="1"/>
    <col min="11786" max="11787" width="6.6640625" style="17" customWidth="1"/>
    <col min="11788" max="11788" width="7.33203125" style="17" customWidth="1"/>
    <col min="11789" max="11789" width="9.109375" style="17"/>
    <col min="11790" max="11790" width="9.6640625" style="17" customWidth="1"/>
    <col min="11791" max="11791" width="11.109375" style="17" customWidth="1"/>
    <col min="11792" max="11792" width="12.88671875" style="17" customWidth="1"/>
    <col min="11793" max="11793" width="7.5546875" style="17" customWidth="1"/>
    <col min="11794" max="11794" width="11.5546875" style="17" customWidth="1"/>
    <col min="11795" max="11795" width="19.5546875" style="17" customWidth="1"/>
    <col min="11796" max="12032" width="9.109375" style="17"/>
    <col min="12033" max="12033" width="1.109375" style="17" customWidth="1"/>
    <col min="12034" max="12035" width="4.33203125" style="17" customWidth="1"/>
    <col min="12036" max="12036" width="5.109375" style="17" customWidth="1"/>
    <col min="12037" max="12038" width="10.6640625" style="17" customWidth="1"/>
    <col min="12039" max="12041" width="3.5546875" style="17" customWidth="1"/>
    <col min="12042" max="12043" width="6.6640625" style="17" customWidth="1"/>
    <col min="12044" max="12044" width="7.33203125" style="17" customWidth="1"/>
    <col min="12045" max="12045" width="9.109375" style="17"/>
    <col min="12046" max="12046" width="9.6640625" style="17" customWidth="1"/>
    <col min="12047" max="12047" width="11.109375" style="17" customWidth="1"/>
    <col min="12048" max="12048" width="12.88671875" style="17" customWidth="1"/>
    <col min="12049" max="12049" width="7.5546875" style="17" customWidth="1"/>
    <col min="12050" max="12050" width="11.5546875" style="17" customWidth="1"/>
    <col min="12051" max="12051" width="19.5546875" style="17" customWidth="1"/>
    <col min="12052" max="12288" width="9.109375" style="17"/>
    <col min="12289" max="12289" width="1.109375" style="17" customWidth="1"/>
    <col min="12290" max="12291" width="4.33203125" style="17" customWidth="1"/>
    <col min="12292" max="12292" width="5.109375" style="17" customWidth="1"/>
    <col min="12293" max="12294" width="10.6640625" style="17" customWidth="1"/>
    <col min="12295" max="12297" width="3.5546875" style="17" customWidth="1"/>
    <col min="12298" max="12299" width="6.6640625" style="17" customWidth="1"/>
    <col min="12300" max="12300" width="7.33203125" style="17" customWidth="1"/>
    <col min="12301" max="12301" width="9.109375" style="17"/>
    <col min="12302" max="12302" width="9.6640625" style="17" customWidth="1"/>
    <col min="12303" max="12303" width="11.109375" style="17" customWidth="1"/>
    <col min="12304" max="12304" width="12.88671875" style="17" customWidth="1"/>
    <col min="12305" max="12305" width="7.5546875" style="17" customWidth="1"/>
    <col min="12306" max="12306" width="11.5546875" style="17" customWidth="1"/>
    <col min="12307" max="12307" width="19.5546875" style="17" customWidth="1"/>
    <col min="12308" max="12544" width="9.109375" style="17"/>
    <col min="12545" max="12545" width="1.109375" style="17" customWidth="1"/>
    <col min="12546" max="12547" width="4.33203125" style="17" customWidth="1"/>
    <col min="12548" max="12548" width="5.109375" style="17" customWidth="1"/>
    <col min="12549" max="12550" width="10.6640625" style="17" customWidth="1"/>
    <col min="12551" max="12553" width="3.5546875" style="17" customWidth="1"/>
    <col min="12554" max="12555" width="6.6640625" style="17" customWidth="1"/>
    <col min="12556" max="12556" width="7.33203125" style="17" customWidth="1"/>
    <col min="12557" max="12557" width="9.109375" style="17"/>
    <col min="12558" max="12558" width="9.6640625" style="17" customWidth="1"/>
    <col min="12559" max="12559" width="11.109375" style="17" customWidth="1"/>
    <col min="12560" max="12560" width="12.88671875" style="17" customWidth="1"/>
    <col min="12561" max="12561" width="7.5546875" style="17" customWidth="1"/>
    <col min="12562" max="12562" width="11.5546875" style="17" customWidth="1"/>
    <col min="12563" max="12563" width="19.5546875" style="17" customWidth="1"/>
    <col min="12564" max="12800" width="9.109375" style="17"/>
    <col min="12801" max="12801" width="1.109375" style="17" customWidth="1"/>
    <col min="12802" max="12803" width="4.33203125" style="17" customWidth="1"/>
    <col min="12804" max="12804" width="5.109375" style="17" customWidth="1"/>
    <col min="12805" max="12806" width="10.6640625" style="17" customWidth="1"/>
    <col min="12807" max="12809" width="3.5546875" style="17" customWidth="1"/>
    <col min="12810" max="12811" width="6.6640625" style="17" customWidth="1"/>
    <col min="12812" max="12812" width="7.33203125" style="17" customWidth="1"/>
    <col min="12813" max="12813" width="9.109375" style="17"/>
    <col min="12814" max="12814" width="9.6640625" style="17" customWidth="1"/>
    <col min="12815" max="12815" width="11.109375" style="17" customWidth="1"/>
    <col min="12816" max="12816" width="12.88671875" style="17" customWidth="1"/>
    <col min="12817" max="12817" width="7.5546875" style="17" customWidth="1"/>
    <col min="12818" max="12818" width="11.5546875" style="17" customWidth="1"/>
    <col min="12819" max="12819" width="19.5546875" style="17" customWidth="1"/>
    <col min="12820" max="13056" width="9.109375" style="17"/>
    <col min="13057" max="13057" width="1.109375" style="17" customWidth="1"/>
    <col min="13058" max="13059" width="4.33203125" style="17" customWidth="1"/>
    <col min="13060" max="13060" width="5.109375" style="17" customWidth="1"/>
    <col min="13061" max="13062" width="10.6640625" style="17" customWidth="1"/>
    <col min="13063" max="13065" width="3.5546875" style="17" customWidth="1"/>
    <col min="13066" max="13067" width="6.6640625" style="17" customWidth="1"/>
    <col min="13068" max="13068" width="7.33203125" style="17" customWidth="1"/>
    <col min="13069" max="13069" width="9.109375" style="17"/>
    <col min="13070" max="13070" width="9.6640625" style="17" customWidth="1"/>
    <col min="13071" max="13071" width="11.109375" style="17" customWidth="1"/>
    <col min="13072" max="13072" width="12.88671875" style="17" customWidth="1"/>
    <col min="13073" max="13073" width="7.5546875" style="17" customWidth="1"/>
    <col min="13074" max="13074" width="11.5546875" style="17" customWidth="1"/>
    <col min="13075" max="13075" width="19.5546875" style="17" customWidth="1"/>
    <col min="13076" max="13312" width="9.109375" style="17"/>
    <col min="13313" max="13313" width="1.109375" style="17" customWidth="1"/>
    <col min="13314" max="13315" width="4.33203125" style="17" customWidth="1"/>
    <col min="13316" max="13316" width="5.109375" style="17" customWidth="1"/>
    <col min="13317" max="13318" width="10.6640625" style="17" customWidth="1"/>
    <col min="13319" max="13321" width="3.5546875" style="17" customWidth="1"/>
    <col min="13322" max="13323" width="6.6640625" style="17" customWidth="1"/>
    <col min="13324" max="13324" width="7.33203125" style="17" customWidth="1"/>
    <col min="13325" max="13325" width="9.109375" style="17"/>
    <col min="13326" max="13326" width="9.6640625" style="17" customWidth="1"/>
    <col min="13327" max="13327" width="11.109375" style="17" customWidth="1"/>
    <col min="13328" max="13328" width="12.88671875" style="17" customWidth="1"/>
    <col min="13329" max="13329" width="7.5546875" style="17" customWidth="1"/>
    <col min="13330" max="13330" width="11.5546875" style="17" customWidth="1"/>
    <col min="13331" max="13331" width="19.5546875" style="17" customWidth="1"/>
    <col min="13332" max="13568" width="9.109375" style="17"/>
    <col min="13569" max="13569" width="1.109375" style="17" customWidth="1"/>
    <col min="13570" max="13571" width="4.33203125" style="17" customWidth="1"/>
    <col min="13572" max="13572" width="5.109375" style="17" customWidth="1"/>
    <col min="13573" max="13574" width="10.6640625" style="17" customWidth="1"/>
    <col min="13575" max="13577" width="3.5546875" style="17" customWidth="1"/>
    <col min="13578" max="13579" width="6.6640625" style="17" customWidth="1"/>
    <col min="13580" max="13580" width="7.33203125" style="17" customWidth="1"/>
    <col min="13581" max="13581" width="9.109375" style="17"/>
    <col min="13582" max="13582" width="9.6640625" style="17" customWidth="1"/>
    <col min="13583" max="13583" width="11.109375" style="17" customWidth="1"/>
    <col min="13584" max="13584" width="12.88671875" style="17" customWidth="1"/>
    <col min="13585" max="13585" width="7.5546875" style="17" customWidth="1"/>
    <col min="13586" max="13586" width="11.5546875" style="17" customWidth="1"/>
    <col min="13587" max="13587" width="19.5546875" style="17" customWidth="1"/>
    <col min="13588" max="13824" width="9.109375" style="17"/>
    <col min="13825" max="13825" width="1.109375" style="17" customWidth="1"/>
    <col min="13826" max="13827" width="4.33203125" style="17" customWidth="1"/>
    <col min="13828" max="13828" width="5.109375" style="17" customWidth="1"/>
    <col min="13829" max="13830" width="10.6640625" style="17" customWidth="1"/>
    <col min="13831" max="13833" width="3.5546875" style="17" customWidth="1"/>
    <col min="13834" max="13835" width="6.6640625" style="17" customWidth="1"/>
    <col min="13836" max="13836" width="7.33203125" style="17" customWidth="1"/>
    <col min="13837" max="13837" width="9.109375" style="17"/>
    <col min="13838" max="13838" width="9.6640625" style="17" customWidth="1"/>
    <col min="13839" max="13839" width="11.109375" style="17" customWidth="1"/>
    <col min="13840" max="13840" width="12.88671875" style="17" customWidth="1"/>
    <col min="13841" max="13841" width="7.5546875" style="17" customWidth="1"/>
    <col min="13842" max="13842" width="11.5546875" style="17" customWidth="1"/>
    <col min="13843" max="13843" width="19.5546875" style="17" customWidth="1"/>
    <col min="13844" max="14080" width="9.109375" style="17"/>
    <col min="14081" max="14081" width="1.109375" style="17" customWidth="1"/>
    <col min="14082" max="14083" width="4.33203125" style="17" customWidth="1"/>
    <col min="14084" max="14084" width="5.109375" style="17" customWidth="1"/>
    <col min="14085" max="14086" width="10.6640625" style="17" customWidth="1"/>
    <col min="14087" max="14089" width="3.5546875" style="17" customWidth="1"/>
    <col min="14090" max="14091" width="6.6640625" style="17" customWidth="1"/>
    <col min="14092" max="14092" width="7.33203125" style="17" customWidth="1"/>
    <col min="14093" max="14093" width="9.109375" style="17"/>
    <col min="14094" max="14094" width="9.6640625" style="17" customWidth="1"/>
    <col min="14095" max="14095" width="11.109375" style="17" customWidth="1"/>
    <col min="14096" max="14096" width="12.88671875" style="17" customWidth="1"/>
    <col min="14097" max="14097" width="7.5546875" style="17" customWidth="1"/>
    <col min="14098" max="14098" width="11.5546875" style="17" customWidth="1"/>
    <col min="14099" max="14099" width="19.5546875" style="17" customWidth="1"/>
    <col min="14100" max="14336" width="9.109375" style="17"/>
    <col min="14337" max="14337" width="1.109375" style="17" customWidth="1"/>
    <col min="14338" max="14339" width="4.33203125" style="17" customWidth="1"/>
    <col min="14340" max="14340" width="5.109375" style="17" customWidth="1"/>
    <col min="14341" max="14342" width="10.6640625" style="17" customWidth="1"/>
    <col min="14343" max="14345" width="3.5546875" style="17" customWidth="1"/>
    <col min="14346" max="14347" width="6.6640625" style="17" customWidth="1"/>
    <col min="14348" max="14348" width="7.33203125" style="17" customWidth="1"/>
    <col min="14349" max="14349" width="9.109375" style="17"/>
    <col min="14350" max="14350" width="9.6640625" style="17" customWidth="1"/>
    <col min="14351" max="14351" width="11.109375" style="17" customWidth="1"/>
    <col min="14352" max="14352" width="12.88671875" style="17" customWidth="1"/>
    <col min="14353" max="14353" width="7.5546875" style="17" customWidth="1"/>
    <col min="14354" max="14354" width="11.5546875" style="17" customWidth="1"/>
    <col min="14355" max="14355" width="19.5546875" style="17" customWidth="1"/>
    <col min="14356" max="14592" width="9.109375" style="17"/>
    <col min="14593" max="14593" width="1.109375" style="17" customWidth="1"/>
    <col min="14594" max="14595" width="4.33203125" style="17" customWidth="1"/>
    <col min="14596" max="14596" width="5.109375" style="17" customWidth="1"/>
    <col min="14597" max="14598" width="10.6640625" style="17" customWidth="1"/>
    <col min="14599" max="14601" width="3.5546875" style="17" customWidth="1"/>
    <col min="14602" max="14603" width="6.6640625" style="17" customWidth="1"/>
    <col min="14604" max="14604" width="7.33203125" style="17" customWidth="1"/>
    <col min="14605" max="14605" width="9.109375" style="17"/>
    <col min="14606" max="14606" width="9.6640625" style="17" customWidth="1"/>
    <col min="14607" max="14607" width="11.109375" style="17" customWidth="1"/>
    <col min="14608" max="14608" width="12.88671875" style="17" customWidth="1"/>
    <col min="14609" max="14609" width="7.5546875" style="17" customWidth="1"/>
    <col min="14610" max="14610" width="11.5546875" style="17" customWidth="1"/>
    <col min="14611" max="14611" width="19.5546875" style="17" customWidth="1"/>
    <col min="14612" max="14848" width="9.109375" style="17"/>
    <col min="14849" max="14849" width="1.109375" style="17" customWidth="1"/>
    <col min="14850" max="14851" width="4.33203125" style="17" customWidth="1"/>
    <col min="14852" max="14852" width="5.109375" style="17" customWidth="1"/>
    <col min="14853" max="14854" width="10.6640625" style="17" customWidth="1"/>
    <col min="14855" max="14857" width="3.5546875" style="17" customWidth="1"/>
    <col min="14858" max="14859" width="6.6640625" style="17" customWidth="1"/>
    <col min="14860" max="14860" width="7.33203125" style="17" customWidth="1"/>
    <col min="14861" max="14861" width="9.109375" style="17"/>
    <col min="14862" max="14862" width="9.6640625" style="17" customWidth="1"/>
    <col min="14863" max="14863" width="11.109375" style="17" customWidth="1"/>
    <col min="14864" max="14864" width="12.88671875" style="17" customWidth="1"/>
    <col min="14865" max="14865" width="7.5546875" style="17" customWidth="1"/>
    <col min="14866" max="14866" width="11.5546875" style="17" customWidth="1"/>
    <col min="14867" max="14867" width="19.5546875" style="17" customWidth="1"/>
    <col min="14868" max="15104" width="9.109375" style="17"/>
    <col min="15105" max="15105" width="1.109375" style="17" customWidth="1"/>
    <col min="15106" max="15107" width="4.33203125" style="17" customWidth="1"/>
    <col min="15108" max="15108" width="5.109375" style="17" customWidth="1"/>
    <col min="15109" max="15110" width="10.6640625" style="17" customWidth="1"/>
    <col min="15111" max="15113" width="3.5546875" style="17" customWidth="1"/>
    <col min="15114" max="15115" width="6.6640625" style="17" customWidth="1"/>
    <col min="15116" max="15116" width="7.33203125" style="17" customWidth="1"/>
    <col min="15117" max="15117" width="9.109375" style="17"/>
    <col min="15118" max="15118" width="9.6640625" style="17" customWidth="1"/>
    <col min="15119" max="15119" width="11.109375" style="17" customWidth="1"/>
    <col min="15120" max="15120" width="12.88671875" style="17" customWidth="1"/>
    <col min="15121" max="15121" width="7.5546875" style="17" customWidth="1"/>
    <col min="15122" max="15122" width="11.5546875" style="17" customWidth="1"/>
    <col min="15123" max="15123" width="19.5546875" style="17" customWidth="1"/>
    <col min="15124" max="15360" width="9.109375" style="17"/>
    <col min="15361" max="15361" width="1.109375" style="17" customWidth="1"/>
    <col min="15362" max="15363" width="4.33203125" style="17" customWidth="1"/>
    <col min="15364" max="15364" width="5.109375" style="17" customWidth="1"/>
    <col min="15365" max="15366" width="10.6640625" style="17" customWidth="1"/>
    <col min="15367" max="15369" width="3.5546875" style="17" customWidth="1"/>
    <col min="15370" max="15371" width="6.6640625" style="17" customWidth="1"/>
    <col min="15372" max="15372" width="7.33203125" style="17" customWidth="1"/>
    <col min="15373" max="15373" width="9.109375" style="17"/>
    <col min="15374" max="15374" width="9.6640625" style="17" customWidth="1"/>
    <col min="15375" max="15375" width="11.109375" style="17" customWidth="1"/>
    <col min="15376" max="15376" width="12.88671875" style="17" customWidth="1"/>
    <col min="15377" max="15377" width="7.5546875" style="17" customWidth="1"/>
    <col min="15378" max="15378" width="11.5546875" style="17" customWidth="1"/>
    <col min="15379" max="15379" width="19.5546875" style="17" customWidth="1"/>
    <col min="15380" max="15616" width="9.109375" style="17"/>
    <col min="15617" max="15617" width="1.109375" style="17" customWidth="1"/>
    <col min="15618" max="15619" width="4.33203125" style="17" customWidth="1"/>
    <col min="15620" max="15620" width="5.109375" style="17" customWidth="1"/>
    <col min="15621" max="15622" width="10.6640625" style="17" customWidth="1"/>
    <col min="15623" max="15625" width="3.5546875" style="17" customWidth="1"/>
    <col min="15626" max="15627" width="6.6640625" style="17" customWidth="1"/>
    <col min="15628" max="15628" width="7.33203125" style="17" customWidth="1"/>
    <col min="15629" max="15629" width="9.109375" style="17"/>
    <col min="15630" max="15630" width="9.6640625" style="17" customWidth="1"/>
    <col min="15631" max="15631" width="11.109375" style="17" customWidth="1"/>
    <col min="15632" max="15632" width="12.88671875" style="17" customWidth="1"/>
    <col min="15633" max="15633" width="7.5546875" style="17" customWidth="1"/>
    <col min="15634" max="15634" width="11.5546875" style="17" customWidth="1"/>
    <col min="15635" max="15635" width="19.5546875" style="17" customWidth="1"/>
    <col min="15636" max="15872" width="9.109375" style="17"/>
    <col min="15873" max="15873" width="1.109375" style="17" customWidth="1"/>
    <col min="15874" max="15875" width="4.33203125" style="17" customWidth="1"/>
    <col min="15876" max="15876" width="5.109375" style="17" customWidth="1"/>
    <col min="15877" max="15878" width="10.6640625" style="17" customWidth="1"/>
    <col min="15879" max="15881" width="3.5546875" style="17" customWidth="1"/>
    <col min="15882" max="15883" width="6.6640625" style="17" customWidth="1"/>
    <col min="15884" max="15884" width="7.33203125" style="17" customWidth="1"/>
    <col min="15885" max="15885" width="9.109375" style="17"/>
    <col min="15886" max="15886" width="9.6640625" style="17" customWidth="1"/>
    <col min="15887" max="15887" width="11.109375" style="17" customWidth="1"/>
    <col min="15888" max="15888" width="12.88671875" style="17" customWidth="1"/>
    <col min="15889" max="15889" width="7.5546875" style="17" customWidth="1"/>
    <col min="15890" max="15890" width="11.5546875" style="17" customWidth="1"/>
    <col min="15891" max="15891" width="19.5546875" style="17" customWidth="1"/>
    <col min="15892" max="16128" width="9.109375" style="17"/>
    <col min="16129" max="16129" width="1.109375" style="17" customWidth="1"/>
    <col min="16130" max="16131" width="4.33203125" style="17" customWidth="1"/>
    <col min="16132" max="16132" width="5.109375" style="17" customWidth="1"/>
    <col min="16133" max="16134" width="10.6640625" style="17" customWidth="1"/>
    <col min="16135" max="16137" width="3.5546875" style="17" customWidth="1"/>
    <col min="16138" max="16139" width="6.6640625" style="17" customWidth="1"/>
    <col min="16140" max="16140" width="7.33203125" style="17" customWidth="1"/>
    <col min="16141" max="16141" width="9.109375" style="17"/>
    <col min="16142" max="16142" width="9.6640625" style="17" customWidth="1"/>
    <col min="16143" max="16143" width="11.109375" style="17" customWidth="1"/>
    <col min="16144" max="16144" width="12.88671875" style="17" customWidth="1"/>
    <col min="16145" max="16145" width="7.5546875" style="17" customWidth="1"/>
    <col min="16146" max="16146" width="11.5546875" style="17" customWidth="1"/>
    <col min="16147" max="16147" width="19.5546875" style="17" customWidth="1"/>
    <col min="16148" max="16384" width="9.109375" style="17"/>
  </cols>
  <sheetData>
    <row r="1" spans="1:20" s="2" customFormat="1" ht="4.5" customHeight="1" x14ac:dyDescent="0.3">
      <c r="A1" s="1" t="s">
        <v>0</v>
      </c>
      <c r="E1" s="3" t="s">
        <v>1</v>
      </c>
      <c r="F1" s="3" t="s">
        <v>2</v>
      </c>
      <c r="M1" s="4"/>
      <c r="O1" s="3"/>
      <c r="P1" s="3" t="s">
        <v>3</v>
      </c>
      <c r="R1" s="5"/>
      <c r="S1" s="6"/>
    </row>
    <row r="2" spans="1:20" s="9" customFormat="1" ht="3" customHeight="1" thickBot="1" x14ac:dyDescent="0.3">
      <c r="A2" s="7"/>
      <c r="B2" s="8" t="str">
        <f>"RZ.mdb\"&amp;$E$3</f>
        <v>RZ.mdb\Прокат</v>
      </c>
      <c r="M2" s="10"/>
      <c r="R2" s="11"/>
      <c r="S2" s="6"/>
    </row>
    <row r="3" spans="1:20" s="13" customFormat="1" ht="14.25" customHeight="1" thickTop="1" thickBot="1" x14ac:dyDescent="0.35">
      <c r="A3" s="12" t="s">
        <v>4</v>
      </c>
      <c r="B3" s="282" t="s">
        <v>5</v>
      </c>
      <c r="C3" s="283"/>
      <c r="D3" s="283"/>
      <c r="E3" s="284" t="s">
        <v>6</v>
      </c>
      <c r="F3" s="285"/>
      <c r="H3" s="286" t="s">
        <v>7</v>
      </c>
      <c r="I3" s="287"/>
      <c r="J3" s="287"/>
      <c r="K3" s="287"/>
      <c r="L3" s="287"/>
      <c r="M3" s="287"/>
      <c r="N3" s="288"/>
      <c r="P3" s="14" t="s">
        <v>8</v>
      </c>
      <c r="Q3" s="15">
        <v>2</v>
      </c>
      <c r="R3" s="16"/>
      <c r="S3" s="14" t="s">
        <v>9</v>
      </c>
      <c r="T3" s="15">
        <v>2</v>
      </c>
    </row>
    <row r="4" spans="1:20" ht="10.5" customHeight="1" thickTop="1" x14ac:dyDescent="0.25"/>
    <row r="5" spans="1:20" ht="18.75" customHeight="1" x14ac:dyDescent="0.3">
      <c r="B5" s="289" t="s">
        <v>10</v>
      </c>
      <c r="C5" s="289"/>
      <c r="D5" s="289"/>
      <c r="E5" s="289"/>
      <c r="F5" s="289"/>
      <c r="G5" s="289"/>
      <c r="H5" s="289"/>
      <c r="I5" s="289"/>
      <c r="J5" s="289"/>
      <c r="K5" s="289"/>
      <c r="L5" s="289"/>
      <c r="M5" s="289"/>
      <c r="N5" s="289"/>
      <c r="O5" s="289"/>
      <c r="P5" s="289"/>
      <c r="Q5" s="289"/>
      <c r="R5" s="290" t="s">
        <v>11</v>
      </c>
      <c r="S5" s="20"/>
    </row>
    <row r="6" spans="1:20" ht="15.9" customHeight="1" x14ac:dyDescent="0.3">
      <c r="B6" s="293" t="s">
        <v>12</v>
      </c>
      <c r="C6" s="293"/>
      <c r="D6" s="294" t="s">
        <v>13</v>
      </c>
      <c r="E6" s="293" t="s">
        <v>14</v>
      </c>
      <c r="F6" s="293"/>
      <c r="G6" s="293" t="s">
        <v>15</v>
      </c>
      <c r="H6" s="293"/>
      <c r="I6" s="293"/>
      <c r="J6" s="293" t="s">
        <v>16</v>
      </c>
      <c r="K6" s="293"/>
      <c r="L6" s="293" t="s">
        <v>17</v>
      </c>
      <c r="M6" s="293"/>
      <c r="N6" s="293"/>
      <c r="O6" s="293" t="s">
        <v>18</v>
      </c>
      <c r="P6" s="293"/>
      <c r="Q6" s="293"/>
      <c r="R6" s="291"/>
      <c r="S6" s="20"/>
    </row>
    <row r="7" spans="1:20" ht="15.9" customHeight="1" x14ac:dyDescent="0.3">
      <c r="B7" s="293"/>
      <c r="C7" s="293"/>
      <c r="D7" s="294"/>
      <c r="E7" s="293"/>
      <c r="F7" s="293"/>
      <c r="G7" s="293"/>
      <c r="H7" s="293"/>
      <c r="I7" s="293"/>
      <c r="J7" s="136" t="s">
        <v>19</v>
      </c>
      <c r="K7" s="136" t="s">
        <v>20</v>
      </c>
      <c r="L7" s="136" t="s">
        <v>21</v>
      </c>
      <c r="M7" s="136" t="s">
        <v>22</v>
      </c>
      <c r="N7" s="136" t="s">
        <v>23</v>
      </c>
      <c r="O7" s="293"/>
      <c r="P7" s="293"/>
      <c r="Q7" s="293"/>
      <c r="R7" s="292"/>
      <c r="S7" s="20"/>
    </row>
    <row r="8" spans="1:20" s="26" customFormat="1" ht="15.9" customHeight="1" x14ac:dyDescent="0.3">
      <c r="A8" s="21"/>
      <c r="B8" s="343" t="s">
        <v>601</v>
      </c>
      <c r="C8" s="344"/>
      <c r="D8" s="134">
        <v>13</v>
      </c>
      <c r="E8" s="27" t="s">
        <v>27</v>
      </c>
      <c r="F8" s="22" t="s">
        <v>571</v>
      </c>
      <c r="G8" s="295">
        <v>4801</v>
      </c>
      <c r="H8" s="295"/>
      <c r="I8" s="295"/>
      <c r="J8" s="133">
        <v>1</v>
      </c>
      <c r="K8" s="133"/>
      <c r="L8" s="64">
        <f>ROUNDUP(IF(G8="",1,IF([1]!SearchNum(G8,2)&gt;0,[1]!SearchNum(G8,1)*[1]!SearchNum(G8,2)/1000000,IF([1]!SearchNum(G8,1)&gt;0,[1]!SearchNum(G8,1)/1000,1)))*R8,[1]!StrToNum($Q$3))</f>
        <v>300.55</v>
      </c>
      <c r="M8" s="64">
        <f>ROUND(L8*(J8+K8),[1]!StrToNum($T$3))</f>
        <v>300.55</v>
      </c>
      <c r="N8" s="349">
        <f>SUM(M8:M16)</f>
        <v>405.94</v>
      </c>
      <c r="O8" s="24" t="s">
        <v>109</v>
      </c>
      <c r="P8" s="296" t="s">
        <v>452</v>
      </c>
      <c r="Q8" s="297"/>
      <c r="R8" s="25">
        <v>62.599998474121094</v>
      </c>
      <c r="S8" s="20" t="s">
        <v>28</v>
      </c>
    </row>
    <row r="9" spans="1:20" s="26" customFormat="1" ht="15.9" customHeight="1" x14ac:dyDescent="0.3">
      <c r="A9" s="21"/>
      <c r="B9" s="345"/>
      <c r="C9" s="346"/>
      <c r="D9" s="134">
        <f ca="1">CELL("строка",D9)-7</f>
        <v>2</v>
      </c>
      <c r="E9" s="27" t="s">
        <v>32</v>
      </c>
      <c r="F9" s="22" t="s">
        <v>572</v>
      </c>
      <c r="G9" s="295">
        <v>290</v>
      </c>
      <c r="H9" s="295"/>
      <c r="I9" s="295"/>
      <c r="J9" s="133">
        <v>1</v>
      </c>
      <c r="K9" s="133"/>
      <c r="L9" s="64">
        <f>ROUNDUP(IF(G9="",1,IF([1]!SearchNum(G9,2)&gt;0,[1]!SearchNum(G9,1)*[1]!SearchNum(G9,2)/1000000,IF([1]!SearchNum(G9,1)&gt;0,[1]!SearchNum(G9,1)/1000,1)))*R9,[1]!StrToNum($Q$3))</f>
        <v>11.39</v>
      </c>
      <c r="M9" s="64">
        <f>ROUND(L9*(J9+K9),[1]!StrToNum($T$3))</f>
        <v>11.39</v>
      </c>
      <c r="N9" s="350"/>
      <c r="O9" s="24" t="s">
        <v>97</v>
      </c>
      <c r="P9" s="296" t="s">
        <v>34</v>
      </c>
      <c r="Q9" s="297"/>
      <c r="R9" s="25">
        <f>[2]!МассСеч(F9,7850)</f>
        <v>39.25</v>
      </c>
      <c r="S9" s="20" t="s">
        <v>33</v>
      </c>
    </row>
    <row r="10" spans="1:20" s="26" customFormat="1" ht="15.9" customHeight="1" x14ac:dyDescent="0.3">
      <c r="A10" s="21"/>
      <c r="B10" s="345"/>
      <c r="C10" s="346"/>
      <c r="D10" s="134">
        <v>14</v>
      </c>
      <c r="E10" s="27" t="s">
        <v>32</v>
      </c>
      <c r="F10" s="22" t="s">
        <v>573</v>
      </c>
      <c r="G10" s="295">
        <v>280</v>
      </c>
      <c r="H10" s="295"/>
      <c r="I10" s="295"/>
      <c r="J10" s="133">
        <v>1</v>
      </c>
      <c r="K10" s="133"/>
      <c r="L10" s="64">
        <f>ROUNDUP(IF(G10="",1,IF([1]!SearchNum(G10,2)&gt;0,[1]!SearchNum(G10,1)*[1]!SearchNum(G10,2)/1000000,IF([1]!SearchNum(G10,1)&gt;0,[1]!SearchNum(G10,1)/1000,1)))*R10,[1]!StrToNum($Q$3))</f>
        <v>7.7</v>
      </c>
      <c r="M10" s="64">
        <f>ROUND(L10*(J10+K10),[1]!StrToNum($T$3))</f>
        <v>7.7</v>
      </c>
      <c r="N10" s="350"/>
      <c r="O10" s="24" t="s">
        <v>36</v>
      </c>
      <c r="P10" s="296" t="s">
        <v>34</v>
      </c>
      <c r="Q10" s="297"/>
      <c r="R10" s="25">
        <f>[2]!МассСеч(F10,7850)</f>
        <v>27.475000381469727</v>
      </c>
      <c r="S10" s="20" t="s">
        <v>33</v>
      </c>
    </row>
    <row r="11" spans="1:20" s="26" customFormat="1" ht="15.9" customHeight="1" x14ac:dyDescent="0.3">
      <c r="A11" s="21"/>
      <c r="B11" s="345"/>
      <c r="C11" s="346"/>
      <c r="D11" s="134">
        <v>15</v>
      </c>
      <c r="E11" s="27" t="s">
        <v>32</v>
      </c>
      <c r="F11" s="22" t="s">
        <v>575</v>
      </c>
      <c r="G11" s="295">
        <v>255</v>
      </c>
      <c r="H11" s="295"/>
      <c r="I11" s="295"/>
      <c r="J11" s="133">
        <v>1</v>
      </c>
      <c r="K11" s="133"/>
      <c r="L11" s="64">
        <f>ROUNDUP(IF(G11="",1,IF([1]!SearchNum(G11,2)&gt;0,[1]!SearchNum(G11,1)*[1]!SearchNum(G11,2)/1000000,IF([1]!SearchNum(G11,1)&gt;0,[1]!SearchNum(G11,1)/1000,1)))*R11,[1]!StrToNum($Q$3))</f>
        <v>3.73</v>
      </c>
      <c r="M11" s="64">
        <f>ROUND(L11*(J11+K11),[1]!StrToNum($T$3))</f>
        <v>3.73</v>
      </c>
      <c r="N11" s="350"/>
      <c r="O11" s="24" t="s">
        <v>36</v>
      </c>
      <c r="P11" s="296" t="s">
        <v>34</v>
      </c>
      <c r="Q11" s="297"/>
      <c r="R11" s="25">
        <f>[2]!МассСеч(F11,7850)</f>
        <v>14.60099983215332</v>
      </c>
      <c r="S11" s="20" t="s">
        <v>33</v>
      </c>
    </row>
    <row r="12" spans="1:20" s="26" customFormat="1" ht="15.9" customHeight="1" x14ac:dyDescent="0.3">
      <c r="A12" s="21"/>
      <c r="B12" s="345"/>
      <c r="C12" s="346"/>
      <c r="D12" s="134">
        <v>16</v>
      </c>
      <c r="E12" s="27" t="s">
        <v>32</v>
      </c>
      <c r="F12" s="22" t="s">
        <v>595</v>
      </c>
      <c r="G12" s="295">
        <v>280</v>
      </c>
      <c r="H12" s="295"/>
      <c r="I12" s="295"/>
      <c r="J12" s="133">
        <v>1</v>
      </c>
      <c r="K12" s="133"/>
      <c r="L12" s="64">
        <f>ROUNDUP(IF(G12="",1,IF([1]!SearchNum(G12,2)&gt;0,[1]!SearchNum(G12,1)*[1]!SearchNum(G12,2)/1000000,IF([1]!SearchNum(G12,1)&gt;0,[1]!SearchNum(G12,1)/1000,1)))*R12,[1]!StrToNum($Q$3))</f>
        <v>4.0699999999999994</v>
      </c>
      <c r="M12" s="64">
        <f>ROUND(L12*(J12+K12),[1]!StrToNum($T$3))</f>
        <v>4.07</v>
      </c>
      <c r="N12" s="350"/>
      <c r="O12" s="24" t="s">
        <v>36</v>
      </c>
      <c r="P12" s="296" t="s">
        <v>34</v>
      </c>
      <c r="Q12" s="297"/>
      <c r="R12" s="25">
        <f>[2]!МассСеч(F12,7850)</f>
        <v>14.52299976348877</v>
      </c>
      <c r="S12" s="20" t="s">
        <v>33</v>
      </c>
    </row>
    <row r="13" spans="1:20" s="26" customFormat="1" ht="15.9" customHeight="1" x14ac:dyDescent="0.3">
      <c r="A13" s="21"/>
      <c r="B13" s="345"/>
      <c r="C13" s="346"/>
      <c r="D13" s="134">
        <v>17</v>
      </c>
      <c r="E13" s="27" t="s">
        <v>32</v>
      </c>
      <c r="F13" s="22" t="s">
        <v>339</v>
      </c>
      <c r="G13" s="295">
        <v>222</v>
      </c>
      <c r="H13" s="295"/>
      <c r="I13" s="295"/>
      <c r="J13" s="133">
        <v>6</v>
      </c>
      <c r="K13" s="133"/>
      <c r="L13" s="64">
        <f>ROUNDUP(IF(G13="",1,IF([1]!SearchNum(G13,2)&gt;0,[1]!SearchNum(G13,1)*[1]!SearchNum(G13,2)/1000000,IF([1]!SearchNum(G13,1)&gt;0,[1]!SearchNum(G13,1)/1000,1)))*R13,[1]!StrToNum($Q$3))</f>
        <v>1.68</v>
      </c>
      <c r="M13" s="64">
        <f>ROUND(L13*(J13+K13),[1]!StrToNum($T$3))</f>
        <v>10.08</v>
      </c>
      <c r="N13" s="350"/>
      <c r="O13" s="24" t="s">
        <v>36</v>
      </c>
      <c r="P13" s="296" t="s">
        <v>34</v>
      </c>
      <c r="Q13" s="297"/>
      <c r="R13" s="25">
        <f>[2]!МассСеч(F13,7850)</f>
        <v>7.5359997749328613</v>
      </c>
      <c r="S13" s="20" t="s">
        <v>33</v>
      </c>
    </row>
    <row r="14" spans="1:20" s="26" customFormat="1" ht="15.9" customHeight="1" x14ac:dyDescent="0.3">
      <c r="A14" s="21"/>
      <c r="B14" s="345"/>
      <c r="C14" s="346"/>
      <c r="D14" s="134">
        <v>18</v>
      </c>
      <c r="E14" s="27" t="s">
        <v>27</v>
      </c>
      <c r="F14" s="22" t="s">
        <v>571</v>
      </c>
      <c r="G14" s="295">
        <v>680</v>
      </c>
      <c r="H14" s="295"/>
      <c r="I14" s="295"/>
      <c r="J14" s="133">
        <v>1</v>
      </c>
      <c r="K14" s="133"/>
      <c r="L14" s="64">
        <f>ROUNDUP(IF(G14="",1,IF([1]!SearchNum(G14,2)&gt;0,[1]!SearchNum(G14,1)*[1]!SearchNum(G14,2)/1000000,IF([1]!SearchNum(G14,1)&gt;0,[1]!SearchNum(G14,1)/1000,1)))*R14,[1]!StrToNum($Q$3))</f>
        <v>42.57</v>
      </c>
      <c r="M14" s="64">
        <f>ROUND(L14*(J14+K14),[1]!StrToNum($T$3))</f>
        <v>42.57</v>
      </c>
      <c r="N14" s="350"/>
      <c r="O14" s="24" t="s">
        <v>109</v>
      </c>
      <c r="P14" s="296" t="s">
        <v>452</v>
      </c>
      <c r="Q14" s="297"/>
      <c r="R14" s="25">
        <v>62.599998474121094</v>
      </c>
      <c r="S14" s="20" t="s">
        <v>28</v>
      </c>
    </row>
    <row r="15" spans="1:20" s="26" customFormat="1" ht="15.9" customHeight="1" x14ac:dyDescent="0.3">
      <c r="A15" s="21"/>
      <c r="B15" s="345"/>
      <c r="C15" s="346"/>
      <c r="D15" s="134">
        <v>20</v>
      </c>
      <c r="E15" s="27" t="s">
        <v>32</v>
      </c>
      <c r="F15" s="22" t="s">
        <v>602</v>
      </c>
      <c r="G15" s="295">
        <v>550</v>
      </c>
      <c r="H15" s="295"/>
      <c r="I15" s="295"/>
      <c r="J15" s="133">
        <v>1</v>
      </c>
      <c r="K15" s="133"/>
      <c r="L15" s="64">
        <f>ROUNDUP(IF(G15="",1,IF([1]!SearchNum(G15,2)&gt;0,[1]!SearchNum(G15,1)*[1]!SearchNum(G15,2)/1000000,IF([1]!SearchNum(G15,1)&gt;0,[1]!SearchNum(G15,1)/1000,1)))*R15,[1]!StrToNum($Q$3))</f>
        <v>21.85</v>
      </c>
      <c r="M15" s="64">
        <f>ROUND(L15*(J15+K15),[1]!StrToNum($T$3))</f>
        <v>21.85</v>
      </c>
      <c r="N15" s="350"/>
      <c r="O15" s="24" t="s">
        <v>36</v>
      </c>
      <c r="P15" s="296" t="s">
        <v>34</v>
      </c>
      <c r="Q15" s="297"/>
      <c r="R15" s="25">
        <f>[2]!МассСеч(F15,7850)</f>
        <v>39.721000671386719</v>
      </c>
      <c r="S15" s="20" t="s">
        <v>33</v>
      </c>
    </row>
    <row r="16" spans="1:20" s="26" customFormat="1" ht="16.5" customHeight="1" x14ac:dyDescent="0.3">
      <c r="A16" s="28"/>
      <c r="B16" s="347"/>
      <c r="C16" s="348"/>
      <c r="D16" s="298" t="s">
        <v>24</v>
      </c>
      <c r="E16" s="298"/>
      <c r="F16" s="298"/>
      <c r="G16" s="298"/>
      <c r="H16" s="298"/>
      <c r="I16" s="298"/>
      <c r="J16" s="298"/>
      <c r="K16" s="298"/>
      <c r="L16" s="298"/>
      <c r="M16" s="64">
        <f>ROUND((M8+M9+M10+M11+M12+M13+M14+M15)*0.01,0)</f>
        <v>4</v>
      </c>
      <c r="N16" s="351"/>
      <c r="O16" s="298" t="s">
        <v>25</v>
      </c>
      <c r="P16" s="298"/>
      <c r="Q16" s="298"/>
      <c r="R16" s="25"/>
      <c r="S16" s="20"/>
    </row>
    <row r="17" spans="1:19" s="35" customFormat="1" ht="15.9" customHeight="1" x14ac:dyDescent="0.3">
      <c r="A17" s="33"/>
      <c r="B17" s="299" t="s">
        <v>603</v>
      </c>
      <c r="C17" s="299"/>
      <c r="D17" s="134">
        <v>13</v>
      </c>
      <c r="E17" s="27" t="s">
        <v>27</v>
      </c>
      <c r="F17" s="22" t="s">
        <v>571</v>
      </c>
      <c r="G17" s="295">
        <v>4801</v>
      </c>
      <c r="H17" s="295"/>
      <c r="I17" s="295"/>
      <c r="J17" s="133">
        <v>1</v>
      </c>
      <c r="K17" s="133">
        <v>0</v>
      </c>
      <c r="L17" s="64">
        <f>ROUNDUP(IF(G17="",1,IF([1]!SearchNum(G17,2)&gt;0,[1]!SearchNum(G17,1)*[1]!SearchNum(G17,2)/1000000,IF([1]!SearchNum(G17,1)&gt;0,[1]!SearchNum(G17,1)/1000,1)))*R17,[1]!StrToNum($Q$3))</f>
        <v>300.55</v>
      </c>
      <c r="M17" s="64">
        <f>ROUND(L17*(J17+K17),[1]!StrToNum($T$3))</f>
        <v>300.55</v>
      </c>
      <c r="N17" s="300">
        <f>SUM(M17:M25)</f>
        <v>405.94</v>
      </c>
      <c r="O17" s="24" t="s">
        <v>109</v>
      </c>
      <c r="P17" s="296" t="s">
        <v>452</v>
      </c>
      <c r="Q17" s="297"/>
      <c r="R17" s="34">
        <v>62.599998474121001</v>
      </c>
      <c r="S17" s="20"/>
    </row>
    <row r="18" spans="1:19" s="35" customFormat="1" ht="15.9" customHeight="1" x14ac:dyDescent="0.3">
      <c r="A18" s="33"/>
      <c r="B18" s="299"/>
      <c r="C18" s="299"/>
      <c r="D18" s="134">
        <v>2</v>
      </c>
      <c r="E18" s="27" t="s">
        <v>32</v>
      </c>
      <c r="F18" s="22" t="s">
        <v>572</v>
      </c>
      <c r="G18" s="295">
        <v>290</v>
      </c>
      <c r="H18" s="295"/>
      <c r="I18" s="295"/>
      <c r="J18" s="133">
        <v>1</v>
      </c>
      <c r="K18" s="133">
        <v>0</v>
      </c>
      <c r="L18" s="64">
        <f>ROUNDUP(IF(G18="",1,IF([1]!SearchNum(G18,2)&gt;0,[1]!SearchNum(G18,1)*[1]!SearchNum(G18,2)/1000000,IF([1]!SearchNum(G18,1)&gt;0,[1]!SearchNum(G18,1)/1000,1)))*R18,[1]!StrToNum($Q$3))</f>
        <v>11.39</v>
      </c>
      <c r="M18" s="64">
        <f>ROUND(L18*(J18+K18),[1]!StrToNum($T$3))</f>
        <v>11.39</v>
      </c>
      <c r="N18" s="300"/>
      <c r="O18" s="24" t="s">
        <v>97</v>
      </c>
      <c r="P18" s="296" t="s">
        <v>34</v>
      </c>
      <c r="Q18" s="297"/>
      <c r="R18" s="34">
        <f>[2]!МассСеч(F18,7850)</f>
        <v>39.25</v>
      </c>
      <c r="S18" s="20"/>
    </row>
    <row r="19" spans="1:19" s="35" customFormat="1" ht="15.9" customHeight="1" x14ac:dyDescent="0.3">
      <c r="A19" s="33"/>
      <c r="B19" s="299"/>
      <c r="C19" s="299"/>
      <c r="D19" s="134">
        <v>14</v>
      </c>
      <c r="E19" s="27" t="s">
        <v>32</v>
      </c>
      <c r="F19" s="22" t="s">
        <v>573</v>
      </c>
      <c r="G19" s="295">
        <v>280</v>
      </c>
      <c r="H19" s="295"/>
      <c r="I19" s="295"/>
      <c r="J19" s="133">
        <v>1</v>
      </c>
      <c r="K19" s="133">
        <v>0</v>
      </c>
      <c r="L19" s="64">
        <f>ROUNDUP(IF(G19="",1,IF([1]!SearchNum(G19,2)&gt;0,[1]!SearchNum(G19,1)*[1]!SearchNum(G19,2)/1000000,IF([1]!SearchNum(G19,1)&gt;0,[1]!SearchNum(G19,1)/1000,1)))*R19,[1]!StrToNum($Q$3))</f>
        <v>7.7</v>
      </c>
      <c r="M19" s="64">
        <f>ROUND(L19*(J19+K19),[1]!StrToNum($T$3))</f>
        <v>7.7</v>
      </c>
      <c r="N19" s="300"/>
      <c r="O19" s="24" t="s">
        <v>36</v>
      </c>
      <c r="P19" s="296" t="s">
        <v>34</v>
      </c>
      <c r="Q19" s="297"/>
      <c r="R19" s="34">
        <f>[2]!МассСеч(F19,7850)</f>
        <v>27.475000381469727</v>
      </c>
      <c r="S19" s="20"/>
    </row>
    <row r="20" spans="1:19" s="35" customFormat="1" ht="15.9" customHeight="1" x14ac:dyDescent="0.3">
      <c r="A20" s="33"/>
      <c r="B20" s="299"/>
      <c r="C20" s="299"/>
      <c r="D20" s="134">
        <v>15</v>
      </c>
      <c r="E20" s="27" t="s">
        <v>32</v>
      </c>
      <c r="F20" s="22" t="s">
        <v>575</v>
      </c>
      <c r="G20" s="295">
        <v>255</v>
      </c>
      <c r="H20" s="295"/>
      <c r="I20" s="295"/>
      <c r="J20" s="133">
        <v>1</v>
      </c>
      <c r="K20" s="133">
        <v>0</v>
      </c>
      <c r="L20" s="64">
        <f>ROUNDUP(IF(G20="",1,IF([1]!SearchNum(G20,2)&gt;0,[1]!SearchNum(G20,1)*[1]!SearchNum(G20,2)/1000000,IF([1]!SearchNum(G20,1)&gt;0,[1]!SearchNum(G20,1)/1000,1)))*R20,[1]!StrToNum($Q$3))</f>
        <v>3.73</v>
      </c>
      <c r="M20" s="64">
        <f>ROUND(L20*(J20+K20),[1]!StrToNum($T$3))</f>
        <v>3.73</v>
      </c>
      <c r="N20" s="300"/>
      <c r="O20" s="24" t="s">
        <v>36</v>
      </c>
      <c r="P20" s="296" t="s">
        <v>34</v>
      </c>
      <c r="Q20" s="297"/>
      <c r="R20" s="34">
        <f>[2]!МассСеч(F20,7850)</f>
        <v>14.60099983215332</v>
      </c>
      <c r="S20" s="20"/>
    </row>
    <row r="21" spans="1:19" s="35" customFormat="1" ht="15.9" customHeight="1" x14ac:dyDescent="0.3">
      <c r="A21" s="33"/>
      <c r="B21" s="299"/>
      <c r="C21" s="299"/>
      <c r="D21" s="134">
        <v>16</v>
      </c>
      <c r="E21" s="27" t="s">
        <v>32</v>
      </c>
      <c r="F21" s="22" t="s">
        <v>595</v>
      </c>
      <c r="G21" s="295">
        <v>280</v>
      </c>
      <c r="H21" s="295"/>
      <c r="I21" s="295"/>
      <c r="J21" s="133">
        <v>1</v>
      </c>
      <c r="K21" s="133">
        <v>0</v>
      </c>
      <c r="L21" s="64">
        <f>ROUNDUP(IF(G21="",1,IF([1]!SearchNum(G21,2)&gt;0,[1]!SearchNum(G21,1)*[1]!SearchNum(G21,2)/1000000,IF([1]!SearchNum(G21,1)&gt;0,[1]!SearchNum(G21,1)/1000,1)))*R21,[1]!StrToNum($Q$3))</f>
        <v>4.0699999999999994</v>
      </c>
      <c r="M21" s="64">
        <f>ROUND(L21*(J21+K21),[1]!StrToNum($T$3))</f>
        <v>4.07</v>
      </c>
      <c r="N21" s="300"/>
      <c r="O21" s="24" t="s">
        <v>36</v>
      </c>
      <c r="P21" s="296" t="s">
        <v>34</v>
      </c>
      <c r="Q21" s="297"/>
      <c r="R21" s="34">
        <f>[2]!МассСеч(F21,7850)</f>
        <v>14.52299976348877</v>
      </c>
      <c r="S21" s="20"/>
    </row>
    <row r="22" spans="1:19" s="35" customFormat="1" ht="15.9" customHeight="1" x14ac:dyDescent="0.3">
      <c r="A22" s="33"/>
      <c r="B22" s="299"/>
      <c r="C22" s="299"/>
      <c r="D22" s="134">
        <v>17</v>
      </c>
      <c r="E22" s="27" t="s">
        <v>32</v>
      </c>
      <c r="F22" s="22" t="s">
        <v>339</v>
      </c>
      <c r="G22" s="295">
        <v>222</v>
      </c>
      <c r="H22" s="295"/>
      <c r="I22" s="295"/>
      <c r="J22" s="133">
        <v>6</v>
      </c>
      <c r="K22" s="133">
        <v>0</v>
      </c>
      <c r="L22" s="64">
        <f>ROUNDUP(IF(G22="",1,IF([1]!SearchNum(G22,2)&gt;0,[1]!SearchNum(G22,1)*[1]!SearchNum(G22,2)/1000000,IF([1]!SearchNum(G22,1)&gt;0,[1]!SearchNum(G22,1)/1000,1)))*R22,[1]!StrToNum($Q$3))</f>
        <v>1.68</v>
      </c>
      <c r="M22" s="64">
        <f>ROUND(L22*(J22+K22),[1]!StrToNum($T$3))</f>
        <v>10.08</v>
      </c>
      <c r="N22" s="300"/>
      <c r="O22" s="24" t="s">
        <v>36</v>
      </c>
      <c r="P22" s="296" t="s">
        <v>34</v>
      </c>
      <c r="Q22" s="297"/>
      <c r="R22" s="34">
        <f>[2]!МассСеч(F22,7850)</f>
        <v>7.5359997749328613</v>
      </c>
      <c r="S22" s="20"/>
    </row>
    <row r="23" spans="1:19" s="35" customFormat="1" ht="15.9" customHeight="1" x14ac:dyDescent="0.3">
      <c r="A23" s="33"/>
      <c r="B23" s="299"/>
      <c r="C23" s="299"/>
      <c r="D23" s="134">
        <v>18</v>
      </c>
      <c r="E23" s="27" t="s">
        <v>27</v>
      </c>
      <c r="F23" s="22" t="s">
        <v>571</v>
      </c>
      <c r="G23" s="295">
        <v>680</v>
      </c>
      <c r="H23" s="295"/>
      <c r="I23" s="295"/>
      <c r="J23" s="133">
        <v>1</v>
      </c>
      <c r="K23" s="133">
        <v>0</v>
      </c>
      <c r="L23" s="64">
        <f>ROUNDUP(IF(G23="",1,IF([1]!SearchNum(G23,2)&gt;0,[1]!SearchNum(G23,1)*[1]!SearchNum(G23,2)/1000000,IF([1]!SearchNum(G23,1)&gt;0,[1]!SearchNum(G23,1)/1000,1)))*R23,[1]!StrToNum($Q$3))</f>
        <v>42.57</v>
      </c>
      <c r="M23" s="64">
        <f>ROUND(L23*(J23+K23),[1]!StrToNum($T$3))</f>
        <v>42.57</v>
      </c>
      <c r="N23" s="300"/>
      <c r="O23" s="24" t="s">
        <v>109</v>
      </c>
      <c r="P23" s="296" t="s">
        <v>452</v>
      </c>
      <c r="Q23" s="297"/>
      <c r="R23" s="34">
        <v>62.599998474121001</v>
      </c>
      <c r="S23" s="20"/>
    </row>
    <row r="24" spans="1:19" s="35" customFormat="1" ht="15.9" customHeight="1" x14ac:dyDescent="0.3">
      <c r="A24" s="33"/>
      <c r="B24" s="299"/>
      <c r="C24" s="299"/>
      <c r="D24" s="134">
        <v>20</v>
      </c>
      <c r="E24" s="27" t="s">
        <v>32</v>
      </c>
      <c r="F24" s="22" t="s">
        <v>602</v>
      </c>
      <c r="G24" s="295">
        <v>550</v>
      </c>
      <c r="H24" s="295"/>
      <c r="I24" s="295"/>
      <c r="J24" s="133">
        <v>1</v>
      </c>
      <c r="K24" s="133">
        <v>0</v>
      </c>
      <c r="L24" s="64">
        <f>ROUNDUP(IF(G24="",1,IF([1]!SearchNum(G24,2)&gt;0,[1]!SearchNum(G24,1)*[1]!SearchNum(G24,2)/1000000,IF([1]!SearchNum(G24,1)&gt;0,[1]!SearchNum(G24,1)/1000,1)))*R24,[1]!StrToNum($Q$3))</f>
        <v>21.85</v>
      </c>
      <c r="M24" s="64">
        <f>ROUND(L24*(J24+K24),[1]!StrToNum($T$3))</f>
        <v>21.85</v>
      </c>
      <c r="N24" s="300"/>
      <c r="O24" s="24" t="s">
        <v>36</v>
      </c>
      <c r="P24" s="296" t="s">
        <v>34</v>
      </c>
      <c r="Q24" s="297"/>
      <c r="R24" s="34">
        <f>[2]!МассСеч(F24,7850)</f>
        <v>39.721000671386719</v>
      </c>
      <c r="S24" s="20" t="s">
        <v>33</v>
      </c>
    </row>
    <row r="25" spans="1:19" s="37" customFormat="1" ht="15.9" customHeight="1" x14ac:dyDescent="0.3">
      <c r="A25" s="36"/>
      <c r="B25" s="299"/>
      <c r="C25" s="299"/>
      <c r="D25" s="298" t="s">
        <v>24</v>
      </c>
      <c r="E25" s="298"/>
      <c r="F25" s="298"/>
      <c r="G25" s="298"/>
      <c r="H25" s="298"/>
      <c r="I25" s="298"/>
      <c r="J25" s="298"/>
      <c r="K25" s="298"/>
      <c r="L25" s="298"/>
      <c r="M25" s="64">
        <f>ROUND((M17+M18+M19+M20+M21+M22+M23+M24)*0.01,0)</f>
        <v>4</v>
      </c>
      <c r="N25" s="300"/>
      <c r="O25" s="298" t="s">
        <v>25</v>
      </c>
      <c r="P25" s="298"/>
      <c r="Q25" s="298"/>
      <c r="R25" s="34"/>
      <c r="S25" s="20"/>
    </row>
    <row r="26" spans="1:19" s="38" customFormat="1" ht="12" customHeight="1" x14ac:dyDescent="0.25">
      <c r="M26" s="39"/>
    </row>
    <row r="27" spans="1:19" s="41" customFormat="1" ht="18" customHeight="1" x14ac:dyDescent="0.3">
      <c r="A27" s="40" t="s">
        <v>40</v>
      </c>
      <c r="B27" s="311" t="s">
        <v>41</v>
      </c>
      <c r="C27" s="311"/>
      <c r="D27" s="311"/>
      <c r="E27" s="311"/>
      <c r="F27" s="311"/>
      <c r="G27" s="311"/>
      <c r="H27" s="312" t="s">
        <v>41</v>
      </c>
      <c r="I27" s="312"/>
      <c r="J27" s="312"/>
      <c r="K27" s="312"/>
      <c r="L27" s="312"/>
      <c r="M27" s="312"/>
      <c r="N27" s="312"/>
      <c r="O27" s="310"/>
      <c r="P27" s="310"/>
      <c r="Q27" s="310"/>
    </row>
    <row r="28" spans="1:19" s="41" customFormat="1" ht="18" customHeight="1" x14ac:dyDescent="0.3">
      <c r="A28" s="40" t="s">
        <v>40</v>
      </c>
      <c r="B28" s="312" t="s">
        <v>462</v>
      </c>
      <c r="C28" s="312"/>
      <c r="D28" s="312"/>
      <c r="E28" s="312"/>
      <c r="F28" s="312"/>
      <c r="G28" s="312"/>
      <c r="H28" s="312" t="s">
        <v>12</v>
      </c>
      <c r="I28" s="312"/>
      <c r="J28" s="312"/>
      <c r="K28" s="313" t="s">
        <v>43</v>
      </c>
      <c r="L28" s="314"/>
      <c r="M28" s="312" t="s">
        <v>44</v>
      </c>
      <c r="N28" s="312"/>
      <c r="O28" s="312" t="s">
        <v>45</v>
      </c>
      <c r="P28" s="312"/>
      <c r="Q28" s="312"/>
    </row>
    <row r="29" spans="1:19" s="41" customFormat="1" ht="18" customHeight="1" x14ac:dyDescent="0.3">
      <c r="A29" s="40" t="s">
        <v>40</v>
      </c>
      <c r="B29" s="312"/>
      <c r="C29" s="312"/>
      <c r="D29" s="312"/>
      <c r="E29" s="312"/>
      <c r="F29" s="312"/>
      <c r="G29" s="312"/>
      <c r="H29" s="312"/>
      <c r="I29" s="312"/>
      <c r="J29" s="312"/>
      <c r="K29" s="132" t="s">
        <v>19</v>
      </c>
      <c r="L29" s="132" t="s">
        <v>20</v>
      </c>
      <c r="M29" s="132" t="s">
        <v>46</v>
      </c>
      <c r="N29" s="132" t="s">
        <v>22</v>
      </c>
      <c r="O29" s="312"/>
      <c r="P29" s="312"/>
      <c r="Q29" s="312"/>
    </row>
    <row r="30" spans="1:19" s="41" customFormat="1" ht="18" customHeight="1" x14ac:dyDescent="0.3">
      <c r="A30" s="40" t="s">
        <v>40</v>
      </c>
      <c r="B30" s="302" t="s">
        <v>526</v>
      </c>
      <c r="C30" s="302"/>
      <c r="D30" s="302"/>
      <c r="E30" s="302"/>
      <c r="F30" s="302"/>
      <c r="G30" s="302"/>
      <c r="H30" s="303" t="str">
        <f>$B$8</f>
        <v>П13</v>
      </c>
      <c r="I30" s="304"/>
      <c r="J30" s="305"/>
      <c r="K30" s="42">
        <v>1</v>
      </c>
      <c r="L30" s="42"/>
      <c r="M30" s="66">
        <f>$N$8</f>
        <v>405.94</v>
      </c>
      <c r="N30" s="66">
        <f>(K30+L30)*M30</f>
        <v>405.94</v>
      </c>
      <c r="O30" s="306" t="s">
        <v>49</v>
      </c>
      <c r="P30" s="307"/>
      <c r="Q30" s="43" t="s">
        <v>604</v>
      </c>
    </row>
    <row r="31" spans="1:19" s="41" customFormat="1" ht="18" customHeight="1" x14ac:dyDescent="0.3">
      <c r="A31" s="40" t="s">
        <v>40</v>
      </c>
      <c r="B31" s="302" t="s">
        <v>526</v>
      </c>
      <c r="C31" s="302"/>
      <c r="D31" s="302"/>
      <c r="E31" s="302"/>
      <c r="F31" s="302"/>
      <c r="G31" s="302"/>
      <c r="H31" s="303" t="str">
        <f>$B$17</f>
        <v>П14</v>
      </c>
      <c r="I31" s="304"/>
      <c r="J31" s="305"/>
      <c r="K31" s="42">
        <v>1</v>
      </c>
      <c r="L31" s="42"/>
      <c r="M31" s="66">
        <f>$N$17</f>
        <v>405.94</v>
      </c>
      <c r="N31" s="66">
        <f>(K31+L31)*M31</f>
        <v>405.94</v>
      </c>
      <c r="O31" s="306" t="s">
        <v>49</v>
      </c>
      <c r="P31" s="307"/>
      <c r="Q31" s="43" t="s">
        <v>604</v>
      </c>
    </row>
    <row r="32" spans="1:19" s="41" customFormat="1" ht="18" customHeight="1" x14ac:dyDescent="0.3">
      <c r="A32" s="40" t="s">
        <v>40</v>
      </c>
      <c r="B32" s="308" t="s">
        <v>47</v>
      </c>
      <c r="C32" s="308"/>
      <c r="D32" s="308"/>
      <c r="E32" s="308"/>
      <c r="F32" s="308"/>
      <c r="G32" s="308"/>
      <c r="H32" s="309" t="s">
        <v>47</v>
      </c>
      <c r="I32" s="309"/>
      <c r="J32" s="309"/>
      <c r="K32" s="309"/>
      <c r="L32" s="309"/>
      <c r="M32" s="130"/>
      <c r="N32" s="131">
        <f>SUM(N30:N31)</f>
        <v>811.88</v>
      </c>
      <c r="O32" s="301" t="s">
        <v>48</v>
      </c>
      <c r="P32" s="301"/>
      <c r="Q32" s="301"/>
    </row>
    <row r="33" spans="1:19" s="44" customFormat="1" ht="8.25" customHeight="1" x14ac:dyDescent="0.25">
      <c r="A33" s="38"/>
      <c r="M33" s="45"/>
      <c r="R33" s="46"/>
    </row>
    <row r="34" spans="1:19" s="44" customFormat="1" ht="16.5" customHeight="1" x14ac:dyDescent="0.3">
      <c r="A34" s="47"/>
      <c r="B34" s="312" t="s">
        <v>51</v>
      </c>
      <c r="C34" s="312"/>
      <c r="D34" s="312"/>
      <c r="E34" s="312"/>
      <c r="F34" s="312"/>
      <c r="G34" s="312"/>
      <c r="H34" s="312"/>
      <c r="I34" s="312"/>
      <c r="J34" s="312"/>
      <c r="K34" s="312"/>
      <c r="L34" s="312"/>
      <c r="M34" s="312"/>
      <c r="N34" s="312"/>
      <c r="O34" s="310"/>
      <c r="P34" s="310"/>
      <c r="Q34" s="310"/>
      <c r="R34" s="315" t="s">
        <v>11</v>
      </c>
    </row>
    <row r="35" spans="1:19" s="44" customFormat="1" ht="36.75" customHeight="1" x14ac:dyDescent="0.3">
      <c r="A35" s="47"/>
      <c r="B35" s="312" t="s">
        <v>52</v>
      </c>
      <c r="C35" s="312"/>
      <c r="D35" s="312"/>
      <c r="E35" s="312" t="s">
        <v>53</v>
      </c>
      <c r="F35" s="312"/>
      <c r="G35" s="312" t="s">
        <v>54</v>
      </c>
      <c r="H35" s="312"/>
      <c r="I35" s="312"/>
      <c r="J35" s="312"/>
      <c r="K35" s="312" t="s">
        <v>55</v>
      </c>
      <c r="L35" s="312"/>
      <c r="M35" s="317" t="s">
        <v>56</v>
      </c>
      <c r="N35" s="317"/>
      <c r="O35" s="312" t="s">
        <v>18</v>
      </c>
      <c r="P35" s="312"/>
      <c r="Q35" s="312"/>
      <c r="R35" s="316"/>
    </row>
    <row r="36" spans="1:19" s="44" customFormat="1" ht="15.9" customHeight="1" x14ac:dyDescent="0.3">
      <c r="A36" s="48" t="s">
        <v>57</v>
      </c>
      <c r="B36" s="324" t="s">
        <v>36</v>
      </c>
      <c r="C36" s="325"/>
      <c r="D36" s="326"/>
      <c r="E36" s="51" t="s">
        <v>32</v>
      </c>
      <c r="F36" s="49" t="s">
        <v>59</v>
      </c>
      <c r="G36" s="334" t="s">
        <v>34</v>
      </c>
      <c r="H36" s="335"/>
      <c r="I36" s="335"/>
      <c r="J36" s="336"/>
      <c r="K36" s="319">
        <v>59.300003051757813</v>
      </c>
      <c r="L36" s="320"/>
      <c r="M36" s="319">
        <f>IF(OR(R36="",K36="")," --- ",K36/R36)</f>
        <v>0.75541405161474917</v>
      </c>
      <c r="N36" s="320"/>
      <c r="O36" s="321" t="s">
        <v>60</v>
      </c>
      <c r="P36" s="322"/>
      <c r="Q36" s="323"/>
      <c r="R36" s="50">
        <v>78.5</v>
      </c>
    </row>
    <row r="37" spans="1:19" s="44" customFormat="1" ht="15.9" customHeight="1" x14ac:dyDescent="0.3">
      <c r="A37" s="48" t="s">
        <v>57</v>
      </c>
      <c r="B37" s="327"/>
      <c r="C37" s="328"/>
      <c r="D37" s="329"/>
      <c r="E37" s="51" t="s">
        <v>32</v>
      </c>
      <c r="F37" s="49" t="s">
        <v>578</v>
      </c>
      <c r="G37" s="337"/>
      <c r="H37" s="338"/>
      <c r="I37" s="338"/>
      <c r="J37" s="339"/>
      <c r="K37" s="319">
        <v>15.399999618530273</v>
      </c>
      <c r="L37" s="320"/>
      <c r="M37" s="319">
        <f>IF(OR(R37="",K37="")," --- ",K37/R37)</f>
        <v>0.14012738311840633</v>
      </c>
      <c r="N37" s="320"/>
      <c r="O37" s="321" t="s">
        <v>60</v>
      </c>
      <c r="P37" s="322"/>
      <c r="Q37" s="323"/>
      <c r="R37" s="50">
        <v>109.90000152587891</v>
      </c>
    </row>
    <row r="38" spans="1:19" s="44" customFormat="1" ht="15.9" customHeight="1" x14ac:dyDescent="0.3">
      <c r="A38" s="48" t="s">
        <v>57</v>
      </c>
      <c r="B38" s="330"/>
      <c r="C38" s="331"/>
      <c r="D38" s="332"/>
      <c r="E38" s="51" t="s">
        <v>32</v>
      </c>
      <c r="F38" s="49" t="s">
        <v>199</v>
      </c>
      <c r="G38" s="340"/>
      <c r="H38" s="341"/>
      <c r="I38" s="341"/>
      <c r="J38" s="342"/>
      <c r="K38" s="319">
        <v>20.159999847412109</v>
      </c>
      <c r="L38" s="320"/>
      <c r="M38" s="319">
        <f>IF(OR(R38="",K38="")," --- ",K38/R38)</f>
        <v>0.32101910975048176</v>
      </c>
      <c r="N38" s="320"/>
      <c r="O38" s="321" t="s">
        <v>60</v>
      </c>
      <c r="P38" s="322"/>
      <c r="Q38" s="323"/>
      <c r="R38" s="50">
        <v>62.799999237060547</v>
      </c>
    </row>
    <row r="39" spans="1:19" s="44" customFormat="1" ht="15.9" customHeight="1" x14ac:dyDescent="0.3">
      <c r="A39" s="48" t="s">
        <v>57</v>
      </c>
      <c r="B39" s="352" t="s">
        <v>109</v>
      </c>
      <c r="C39" s="353"/>
      <c r="D39" s="354"/>
      <c r="E39" s="51" t="s">
        <v>27</v>
      </c>
      <c r="F39" s="49" t="s">
        <v>571</v>
      </c>
      <c r="G39" s="321" t="s">
        <v>452</v>
      </c>
      <c r="H39" s="322"/>
      <c r="I39" s="322"/>
      <c r="J39" s="323"/>
      <c r="K39" s="319">
        <v>686.239990234375</v>
      </c>
      <c r="L39" s="320"/>
      <c r="M39" s="319">
        <f>IF(OR(R39="",K39="")," --- ",K39/R39)</f>
        <v>10.962300430695176</v>
      </c>
      <c r="N39" s="320"/>
      <c r="O39" s="321" t="s">
        <v>60</v>
      </c>
      <c r="P39" s="322"/>
      <c r="Q39" s="323"/>
      <c r="R39" s="50">
        <v>62.599998474121094</v>
      </c>
    </row>
    <row r="40" spans="1:19" s="44" customFormat="1" ht="15.9" customHeight="1" x14ac:dyDescent="0.3">
      <c r="A40" s="48" t="s">
        <v>57</v>
      </c>
      <c r="B40" s="352" t="s">
        <v>97</v>
      </c>
      <c r="C40" s="353"/>
      <c r="D40" s="354"/>
      <c r="E40" s="51" t="s">
        <v>32</v>
      </c>
      <c r="F40" s="49" t="s">
        <v>102</v>
      </c>
      <c r="G40" s="321" t="s">
        <v>34</v>
      </c>
      <c r="H40" s="322"/>
      <c r="I40" s="322"/>
      <c r="J40" s="323"/>
      <c r="K40" s="319">
        <v>22.780000686645508</v>
      </c>
      <c r="L40" s="320"/>
      <c r="M40" s="319">
        <f>IF(OR(R40="",K40="")," --- ",K40/R40)</f>
        <v>0.14509554577481215</v>
      </c>
      <c r="N40" s="320"/>
      <c r="O40" s="321" t="s">
        <v>60</v>
      </c>
      <c r="P40" s="322"/>
      <c r="Q40" s="323"/>
      <c r="R40" s="50">
        <v>157</v>
      </c>
    </row>
    <row r="41" spans="1:19" s="44" customFormat="1" ht="15.9" customHeight="1" x14ac:dyDescent="0.3">
      <c r="A41" s="47"/>
      <c r="B41" s="309" t="s">
        <v>58</v>
      </c>
      <c r="C41" s="309"/>
      <c r="D41" s="309"/>
      <c r="E41" s="309"/>
      <c r="F41" s="309"/>
      <c r="G41" s="309"/>
      <c r="H41" s="309"/>
      <c r="I41" s="309"/>
      <c r="J41" s="309"/>
      <c r="K41" s="333">
        <f>SUM(K36:L40)</f>
        <v>803.8799934387207</v>
      </c>
      <c r="L41" s="333"/>
      <c r="M41" s="318" t="s">
        <v>48</v>
      </c>
      <c r="N41" s="318"/>
      <c r="O41" s="317" t="s">
        <v>48</v>
      </c>
      <c r="P41" s="317"/>
      <c r="Q41" s="317"/>
      <c r="R41" s="50"/>
    </row>
    <row r="42" spans="1:19" ht="15.9" customHeight="1" x14ac:dyDescent="0.3">
      <c r="B42" s="29"/>
      <c r="C42" s="29"/>
      <c r="D42" s="29"/>
      <c r="E42" s="29"/>
      <c r="F42" s="29"/>
      <c r="G42" s="29"/>
      <c r="H42" s="29"/>
      <c r="I42" s="29"/>
      <c r="J42" s="29"/>
      <c r="K42" s="29"/>
      <c r="L42" s="29"/>
      <c r="M42" s="30"/>
      <c r="N42" s="29"/>
      <c r="O42" s="29"/>
      <c r="P42" s="29"/>
      <c r="Q42" s="29"/>
      <c r="R42" s="31"/>
      <c r="S42" s="32"/>
    </row>
    <row r="43" spans="1:19" ht="15.9" customHeight="1" x14ac:dyDescent="0.3">
      <c r="B43" s="29"/>
      <c r="C43" s="29"/>
      <c r="D43" s="29"/>
      <c r="E43" s="29"/>
      <c r="F43" s="29"/>
      <c r="G43" s="29"/>
      <c r="H43" s="29"/>
      <c r="I43" s="29"/>
      <c r="J43" s="29"/>
      <c r="K43" s="29"/>
      <c r="L43" s="29"/>
      <c r="M43" s="30"/>
      <c r="N43" s="29"/>
      <c r="O43" s="29"/>
      <c r="P43" s="29"/>
      <c r="Q43" s="29"/>
      <c r="R43" s="31"/>
      <c r="S43" s="32"/>
    </row>
    <row r="44" spans="1:19" ht="15.9" customHeight="1" x14ac:dyDescent="0.3">
      <c r="S44" s="32"/>
    </row>
    <row r="45" spans="1:19" ht="15.9" customHeight="1" x14ac:dyDescent="0.3">
      <c r="S45" s="32"/>
    </row>
    <row r="46" spans="1:19" ht="15.9" customHeight="1" x14ac:dyDescent="0.3">
      <c r="S46" s="32"/>
    </row>
    <row r="47" spans="1:19" ht="15.9" customHeight="1" x14ac:dyDescent="0.3">
      <c r="S47" s="32"/>
    </row>
    <row r="48" spans="1:19" ht="15.9" customHeight="1" x14ac:dyDescent="0.3">
      <c r="S48" s="32"/>
    </row>
    <row r="49" spans="19:19" ht="15.9" customHeight="1" x14ac:dyDescent="0.3">
      <c r="S49" s="32"/>
    </row>
    <row r="50" spans="19:19" ht="15.9" customHeight="1" x14ac:dyDescent="0.3">
      <c r="S50" s="32"/>
    </row>
    <row r="51" spans="19:19" ht="15.9" customHeight="1" x14ac:dyDescent="0.3">
      <c r="S51" s="32"/>
    </row>
    <row r="52" spans="19:19" ht="15.9" customHeight="1" x14ac:dyDescent="0.3">
      <c r="S52" s="32"/>
    </row>
    <row r="53" spans="19:19" ht="15.9" customHeight="1" x14ac:dyDescent="0.3">
      <c r="S53" s="32"/>
    </row>
    <row r="54" spans="19:19" ht="15.9" customHeight="1" x14ac:dyDescent="0.3">
      <c r="S54" s="32"/>
    </row>
  </sheetData>
  <mergeCells count="103">
    <mergeCell ref="B3:D3"/>
    <mergeCell ref="E3:F3"/>
    <mergeCell ref="H3:N3"/>
    <mergeCell ref="B5:Q5"/>
    <mergeCell ref="R5:R7"/>
    <mergeCell ref="B6:C7"/>
    <mergeCell ref="D6:D7"/>
    <mergeCell ref="E6:F7"/>
    <mergeCell ref="G6:I7"/>
    <mergeCell ref="J6:K6"/>
    <mergeCell ref="L6:N6"/>
    <mergeCell ref="O6:Q7"/>
    <mergeCell ref="B8:C16"/>
    <mergeCell ref="G8:I8"/>
    <mergeCell ref="N8:N16"/>
    <mergeCell ref="P8:Q8"/>
    <mergeCell ref="G9:I9"/>
    <mergeCell ref="P9:Q9"/>
    <mergeCell ref="G10:I10"/>
    <mergeCell ref="P10:Q10"/>
    <mergeCell ref="G14:I14"/>
    <mergeCell ref="P14:Q14"/>
    <mergeCell ref="G15:I15"/>
    <mergeCell ref="P15:Q15"/>
    <mergeCell ref="D16:L16"/>
    <mergeCell ref="O16:Q16"/>
    <mergeCell ref="G11:I11"/>
    <mergeCell ref="P11:Q11"/>
    <mergeCell ref="G12:I12"/>
    <mergeCell ref="P12:Q12"/>
    <mergeCell ref="G13:I13"/>
    <mergeCell ref="P13:Q13"/>
    <mergeCell ref="G24:I24"/>
    <mergeCell ref="P24:Q24"/>
    <mergeCell ref="D25:L25"/>
    <mergeCell ref="O25:Q25"/>
    <mergeCell ref="B27:G27"/>
    <mergeCell ref="H27:N27"/>
    <mergeCell ref="O27:Q27"/>
    <mergeCell ref="G21:I21"/>
    <mergeCell ref="P21:Q21"/>
    <mergeCell ref="G22:I22"/>
    <mergeCell ref="P22:Q22"/>
    <mergeCell ref="G23:I23"/>
    <mergeCell ref="P23:Q23"/>
    <mergeCell ref="B17:C25"/>
    <mergeCell ref="G17:I17"/>
    <mergeCell ref="N17:N25"/>
    <mergeCell ref="P17:Q17"/>
    <mergeCell ref="G18:I18"/>
    <mergeCell ref="P18:Q18"/>
    <mergeCell ref="G19:I19"/>
    <mergeCell ref="P19:Q19"/>
    <mergeCell ref="G20:I20"/>
    <mergeCell ref="P20:Q20"/>
    <mergeCell ref="B31:G31"/>
    <mergeCell ref="H31:J31"/>
    <mergeCell ref="O31:P31"/>
    <mergeCell ref="B32:G32"/>
    <mergeCell ref="H32:L32"/>
    <mergeCell ref="O32:Q32"/>
    <mergeCell ref="B28:G29"/>
    <mergeCell ref="H28:J29"/>
    <mergeCell ref="K28:L28"/>
    <mergeCell ref="M28:N28"/>
    <mergeCell ref="O28:Q29"/>
    <mergeCell ref="B30:G30"/>
    <mergeCell ref="H30:J30"/>
    <mergeCell ref="O30:P30"/>
    <mergeCell ref="B34:N34"/>
    <mergeCell ref="O34:Q34"/>
    <mergeCell ref="R34:R35"/>
    <mergeCell ref="B35:D35"/>
    <mergeCell ref="E35:F35"/>
    <mergeCell ref="G35:J35"/>
    <mergeCell ref="K35:L35"/>
    <mergeCell ref="M35:N35"/>
    <mergeCell ref="O35:Q35"/>
    <mergeCell ref="O38:Q38"/>
    <mergeCell ref="B39:D39"/>
    <mergeCell ref="G39:J39"/>
    <mergeCell ref="K39:L39"/>
    <mergeCell ref="M39:N39"/>
    <mergeCell ref="O39:Q39"/>
    <mergeCell ref="B36:D38"/>
    <mergeCell ref="G36:J38"/>
    <mergeCell ref="K36:L36"/>
    <mergeCell ref="M36:N36"/>
    <mergeCell ref="O36:Q36"/>
    <mergeCell ref="K37:L37"/>
    <mergeCell ref="M37:N37"/>
    <mergeCell ref="O37:Q37"/>
    <mergeCell ref="K38:L38"/>
    <mergeCell ref="M38:N38"/>
    <mergeCell ref="B40:D40"/>
    <mergeCell ref="G40:J40"/>
    <mergeCell ref="K40:L40"/>
    <mergeCell ref="M40:N40"/>
    <mergeCell ref="O40:Q40"/>
    <mergeCell ref="B41:J41"/>
    <mergeCell ref="K41:L41"/>
    <mergeCell ref="M41:N41"/>
    <mergeCell ref="O41:Q41"/>
  </mergeCells>
  <dataValidations count="1">
    <dataValidation allowBlank="1" sqref="K41:L41 JG41:JH41 TC41:TD41 ACY41:ACZ41 AMU41:AMV41 AWQ41:AWR41 BGM41:BGN41 BQI41:BQJ41 CAE41:CAF41 CKA41:CKB41 CTW41:CTX41 DDS41:DDT41 DNO41:DNP41 DXK41:DXL41 EHG41:EHH41 ERC41:ERD41 FAY41:FAZ41 FKU41:FKV41 FUQ41:FUR41 GEM41:GEN41 GOI41:GOJ41 GYE41:GYF41 HIA41:HIB41 HRW41:HRX41 IBS41:IBT41 ILO41:ILP41 IVK41:IVL41 JFG41:JFH41 JPC41:JPD41 JYY41:JYZ41 KIU41:KIV41 KSQ41:KSR41 LCM41:LCN41 LMI41:LMJ41 LWE41:LWF41 MGA41:MGB41 MPW41:MPX41 MZS41:MZT41 NJO41:NJP41 NTK41:NTL41 ODG41:ODH41 ONC41:OND41 OWY41:OWZ41 PGU41:PGV41 PQQ41:PQR41 QAM41:QAN41 QKI41:QKJ41 QUE41:QUF41 REA41:REB41 RNW41:RNX41 RXS41:RXT41 SHO41:SHP41 SRK41:SRL41 TBG41:TBH41 TLC41:TLD41 TUY41:TUZ41 UEU41:UEV41 UOQ41:UOR41 UYM41:UYN41 VII41:VIJ41 VSE41:VSF41 WCA41:WCB41 WLW41:WLX41 WVS41:WVT41"/>
  </dataValidations>
  <pageMargins left="0.38" right="0.19685039370078741" top="0.19685039370078741" bottom="0.37" header="0" footer="0"/>
  <pageSetup paperSize="9" scale="86" fitToHeight="1000" orientation="portrait" horizontalDpi="300" verticalDpi="300" r:id="rId1"/>
  <headerFooter alignWithMargins="0">
    <oddFooter>Страница &amp;P из &amp;N</oddFooter>
  </headerFooter>
  <legacyDrawing r:id="rId2"/>
</worksheet>
</file>

<file path=xl/worksheets/sheet8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50">
    <outlinePr summaryBelow="0"/>
    <pageSetUpPr autoPageBreaks="0" fitToPage="1"/>
  </sheetPr>
  <dimension ref="A1:T54"/>
  <sheetViews>
    <sheetView zoomScaleNormal="85" workbookViewId="0">
      <pane ySplit="4" topLeftCell="A5" activePane="bottomLeft" state="frozen"/>
      <selection pane="bottomLeft" activeCell="T46" sqref="T46"/>
    </sheetView>
  </sheetViews>
  <sheetFormatPr defaultRowHeight="15.9" customHeight="1" x14ac:dyDescent="0.3"/>
  <cols>
    <col min="1" max="1" width="1.109375" style="2" customWidth="1"/>
    <col min="2" max="3" width="4.33203125" style="17" customWidth="1"/>
    <col min="4" max="4" width="5.109375" style="17" customWidth="1"/>
    <col min="5" max="6" width="10.6640625" style="17" customWidth="1"/>
    <col min="7" max="9" width="3.5546875" style="17" customWidth="1"/>
    <col min="10" max="11" width="6.6640625" style="17" customWidth="1"/>
    <col min="12" max="12" width="7.33203125" style="17" customWidth="1"/>
    <col min="13" max="13" width="9.109375" style="18"/>
    <col min="14" max="14" width="9.6640625" style="17" customWidth="1"/>
    <col min="15" max="15" width="11.109375" style="17" customWidth="1"/>
    <col min="16" max="16" width="12.88671875" style="17" customWidth="1"/>
    <col min="17" max="17" width="7.5546875" style="17" customWidth="1"/>
    <col min="18" max="18" width="11.5546875" style="19" customWidth="1"/>
    <col min="19" max="19" width="19.5546875" style="6" customWidth="1"/>
    <col min="20" max="256" width="9.109375" style="17"/>
    <col min="257" max="257" width="1.109375" style="17" customWidth="1"/>
    <col min="258" max="259" width="4.33203125" style="17" customWidth="1"/>
    <col min="260" max="260" width="5.109375" style="17" customWidth="1"/>
    <col min="261" max="262" width="10.6640625" style="17" customWidth="1"/>
    <col min="263" max="265" width="3.5546875" style="17" customWidth="1"/>
    <col min="266" max="267" width="6.6640625" style="17" customWidth="1"/>
    <col min="268" max="268" width="7.33203125" style="17" customWidth="1"/>
    <col min="269" max="269" width="9.109375" style="17"/>
    <col min="270" max="270" width="9.6640625" style="17" customWidth="1"/>
    <col min="271" max="271" width="11.109375" style="17" customWidth="1"/>
    <col min="272" max="272" width="12.88671875" style="17" customWidth="1"/>
    <col min="273" max="273" width="7.5546875" style="17" customWidth="1"/>
    <col min="274" max="274" width="11.5546875" style="17" customWidth="1"/>
    <col min="275" max="275" width="19.5546875" style="17" customWidth="1"/>
    <col min="276" max="512" width="9.109375" style="17"/>
    <col min="513" max="513" width="1.109375" style="17" customWidth="1"/>
    <col min="514" max="515" width="4.33203125" style="17" customWidth="1"/>
    <col min="516" max="516" width="5.109375" style="17" customWidth="1"/>
    <col min="517" max="518" width="10.6640625" style="17" customWidth="1"/>
    <col min="519" max="521" width="3.5546875" style="17" customWidth="1"/>
    <col min="522" max="523" width="6.6640625" style="17" customWidth="1"/>
    <col min="524" max="524" width="7.33203125" style="17" customWidth="1"/>
    <col min="525" max="525" width="9.109375" style="17"/>
    <col min="526" max="526" width="9.6640625" style="17" customWidth="1"/>
    <col min="527" max="527" width="11.109375" style="17" customWidth="1"/>
    <col min="528" max="528" width="12.88671875" style="17" customWidth="1"/>
    <col min="529" max="529" width="7.5546875" style="17" customWidth="1"/>
    <col min="530" max="530" width="11.5546875" style="17" customWidth="1"/>
    <col min="531" max="531" width="19.5546875" style="17" customWidth="1"/>
    <col min="532" max="768" width="9.109375" style="17"/>
    <col min="769" max="769" width="1.109375" style="17" customWidth="1"/>
    <col min="770" max="771" width="4.33203125" style="17" customWidth="1"/>
    <col min="772" max="772" width="5.109375" style="17" customWidth="1"/>
    <col min="773" max="774" width="10.6640625" style="17" customWidth="1"/>
    <col min="775" max="777" width="3.5546875" style="17" customWidth="1"/>
    <col min="778" max="779" width="6.6640625" style="17" customWidth="1"/>
    <col min="780" max="780" width="7.33203125" style="17" customWidth="1"/>
    <col min="781" max="781" width="9.109375" style="17"/>
    <col min="782" max="782" width="9.6640625" style="17" customWidth="1"/>
    <col min="783" max="783" width="11.109375" style="17" customWidth="1"/>
    <col min="784" max="784" width="12.88671875" style="17" customWidth="1"/>
    <col min="785" max="785" width="7.5546875" style="17" customWidth="1"/>
    <col min="786" max="786" width="11.5546875" style="17" customWidth="1"/>
    <col min="787" max="787" width="19.5546875" style="17" customWidth="1"/>
    <col min="788" max="1024" width="9.109375" style="17"/>
    <col min="1025" max="1025" width="1.109375" style="17" customWidth="1"/>
    <col min="1026" max="1027" width="4.33203125" style="17" customWidth="1"/>
    <col min="1028" max="1028" width="5.109375" style="17" customWidth="1"/>
    <col min="1029" max="1030" width="10.6640625" style="17" customWidth="1"/>
    <col min="1031" max="1033" width="3.5546875" style="17" customWidth="1"/>
    <col min="1034" max="1035" width="6.6640625" style="17" customWidth="1"/>
    <col min="1036" max="1036" width="7.33203125" style="17" customWidth="1"/>
    <col min="1037" max="1037" width="9.109375" style="17"/>
    <col min="1038" max="1038" width="9.6640625" style="17" customWidth="1"/>
    <col min="1039" max="1039" width="11.109375" style="17" customWidth="1"/>
    <col min="1040" max="1040" width="12.88671875" style="17" customWidth="1"/>
    <col min="1041" max="1041" width="7.5546875" style="17" customWidth="1"/>
    <col min="1042" max="1042" width="11.5546875" style="17" customWidth="1"/>
    <col min="1043" max="1043" width="19.5546875" style="17" customWidth="1"/>
    <col min="1044" max="1280" width="9.109375" style="17"/>
    <col min="1281" max="1281" width="1.109375" style="17" customWidth="1"/>
    <col min="1282" max="1283" width="4.33203125" style="17" customWidth="1"/>
    <col min="1284" max="1284" width="5.109375" style="17" customWidth="1"/>
    <col min="1285" max="1286" width="10.6640625" style="17" customWidth="1"/>
    <col min="1287" max="1289" width="3.5546875" style="17" customWidth="1"/>
    <col min="1290" max="1291" width="6.6640625" style="17" customWidth="1"/>
    <col min="1292" max="1292" width="7.33203125" style="17" customWidth="1"/>
    <col min="1293" max="1293" width="9.109375" style="17"/>
    <col min="1294" max="1294" width="9.6640625" style="17" customWidth="1"/>
    <col min="1295" max="1295" width="11.109375" style="17" customWidth="1"/>
    <col min="1296" max="1296" width="12.88671875" style="17" customWidth="1"/>
    <col min="1297" max="1297" width="7.5546875" style="17" customWidth="1"/>
    <col min="1298" max="1298" width="11.5546875" style="17" customWidth="1"/>
    <col min="1299" max="1299" width="19.5546875" style="17" customWidth="1"/>
    <col min="1300" max="1536" width="9.109375" style="17"/>
    <col min="1537" max="1537" width="1.109375" style="17" customWidth="1"/>
    <col min="1538" max="1539" width="4.33203125" style="17" customWidth="1"/>
    <col min="1540" max="1540" width="5.109375" style="17" customWidth="1"/>
    <col min="1541" max="1542" width="10.6640625" style="17" customWidth="1"/>
    <col min="1543" max="1545" width="3.5546875" style="17" customWidth="1"/>
    <col min="1546" max="1547" width="6.6640625" style="17" customWidth="1"/>
    <col min="1548" max="1548" width="7.33203125" style="17" customWidth="1"/>
    <col min="1549" max="1549" width="9.109375" style="17"/>
    <col min="1550" max="1550" width="9.6640625" style="17" customWidth="1"/>
    <col min="1551" max="1551" width="11.109375" style="17" customWidth="1"/>
    <col min="1552" max="1552" width="12.88671875" style="17" customWidth="1"/>
    <col min="1553" max="1553" width="7.5546875" style="17" customWidth="1"/>
    <col min="1554" max="1554" width="11.5546875" style="17" customWidth="1"/>
    <col min="1555" max="1555" width="19.5546875" style="17" customWidth="1"/>
    <col min="1556" max="1792" width="9.109375" style="17"/>
    <col min="1793" max="1793" width="1.109375" style="17" customWidth="1"/>
    <col min="1794" max="1795" width="4.33203125" style="17" customWidth="1"/>
    <col min="1796" max="1796" width="5.109375" style="17" customWidth="1"/>
    <col min="1797" max="1798" width="10.6640625" style="17" customWidth="1"/>
    <col min="1799" max="1801" width="3.5546875" style="17" customWidth="1"/>
    <col min="1802" max="1803" width="6.6640625" style="17" customWidth="1"/>
    <col min="1804" max="1804" width="7.33203125" style="17" customWidth="1"/>
    <col min="1805" max="1805" width="9.109375" style="17"/>
    <col min="1806" max="1806" width="9.6640625" style="17" customWidth="1"/>
    <col min="1807" max="1807" width="11.109375" style="17" customWidth="1"/>
    <col min="1808" max="1808" width="12.88671875" style="17" customWidth="1"/>
    <col min="1809" max="1809" width="7.5546875" style="17" customWidth="1"/>
    <col min="1810" max="1810" width="11.5546875" style="17" customWidth="1"/>
    <col min="1811" max="1811" width="19.5546875" style="17" customWidth="1"/>
    <col min="1812" max="2048" width="9.109375" style="17"/>
    <col min="2049" max="2049" width="1.109375" style="17" customWidth="1"/>
    <col min="2050" max="2051" width="4.33203125" style="17" customWidth="1"/>
    <col min="2052" max="2052" width="5.109375" style="17" customWidth="1"/>
    <col min="2053" max="2054" width="10.6640625" style="17" customWidth="1"/>
    <col min="2055" max="2057" width="3.5546875" style="17" customWidth="1"/>
    <col min="2058" max="2059" width="6.6640625" style="17" customWidth="1"/>
    <col min="2060" max="2060" width="7.33203125" style="17" customWidth="1"/>
    <col min="2061" max="2061" width="9.109375" style="17"/>
    <col min="2062" max="2062" width="9.6640625" style="17" customWidth="1"/>
    <col min="2063" max="2063" width="11.109375" style="17" customWidth="1"/>
    <col min="2064" max="2064" width="12.88671875" style="17" customWidth="1"/>
    <col min="2065" max="2065" width="7.5546875" style="17" customWidth="1"/>
    <col min="2066" max="2066" width="11.5546875" style="17" customWidth="1"/>
    <col min="2067" max="2067" width="19.5546875" style="17" customWidth="1"/>
    <col min="2068" max="2304" width="9.109375" style="17"/>
    <col min="2305" max="2305" width="1.109375" style="17" customWidth="1"/>
    <col min="2306" max="2307" width="4.33203125" style="17" customWidth="1"/>
    <col min="2308" max="2308" width="5.109375" style="17" customWidth="1"/>
    <col min="2309" max="2310" width="10.6640625" style="17" customWidth="1"/>
    <col min="2311" max="2313" width="3.5546875" style="17" customWidth="1"/>
    <col min="2314" max="2315" width="6.6640625" style="17" customWidth="1"/>
    <col min="2316" max="2316" width="7.33203125" style="17" customWidth="1"/>
    <col min="2317" max="2317" width="9.109375" style="17"/>
    <col min="2318" max="2318" width="9.6640625" style="17" customWidth="1"/>
    <col min="2319" max="2319" width="11.109375" style="17" customWidth="1"/>
    <col min="2320" max="2320" width="12.88671875" style="17" customWidth="1"/>
    <col min="2321" max="2321" width="7.5546875" style="17" customWidth="1"/>
    <col min="2322" max="2322" width="11.5546875" style="17" customWidth="1"/>
    <col min="2323" max="2323" width="19.5546875" style="17" customWidth="1"/>
    <col min="2324" max="2560" width="9.109375" style="17"/>
    <col min="2561" max="2561" width="1.109375" style="17" customWidth="1"/>
    <col min="2562" max="2563" width="4.33203125" style="17" customWidth="1"/>
    <col min="2564" max="2564" width="5.109375" style="17" customWidth="1"/>
    <col min="2565" max="2566" width="10.6640625" style="17" customWidth="1"/>
    <col min="2567" max="2569" width="3.5546875" style="17" customWidth="1"/>
    <col min="2570" max="2571" width="6.6640625" style="17" customWidth="1"/>
    <col min="2572" max="2572" width="7.33203125" style="17" customWidth="1"/>
    <col min="2573" max="2573" width="9.109375" style="17"/>
    <col min="2574" max="2574" width="9.6640625" style="17" customWidth="1"/>
    <col min="2575" max="2575" width="11.109375" style="17" customWidth="1"/>
    <col min="2576" max="2576" width="12.88671875" style="17" customWidth="1"/>
    <col min="2577" max="2577" width="7.5546875" style="17" customWidth="1"/>
    <col min="2578" max="2578" width="11.5546875" style="17" customWidth="1"/>
    <col min="2579" max="2579" width="19.5546875" style="17" customWidth="1"/>
    <col min="2580" max="2816" width="9.109375" style="17"/>
    <col min="2817" max="2817" width="1.109375" style="17" customWidth="1"/>
    <col min="2818" max="2819" width="4.33203125" style="17" customWidth="1"/>
    <col min="2820" max="2820" width="5.109375" style="17" customWidth="1"/>
    <col min="2821" max="2822" width="10.6640625" style="17" customWidth="1"/>
    <col min="2823" max="2825" width="3.5546875" style="17" customWidth="1"/>
    <col min="2826" max="2827" width="6.6640625" style="17" customWidth="1"/>
    <col min="2828" max="2828" width="7.33203125" style="17" customWidth="1"/>
    <col min="2829" max="2829" width="9.109375" style="17"/>
    <col min="2830" max="2830" width="9.6640625" style="17" customWidth="1"/>
    <col min="2831" max="2831" width="11.109375" style="17" customWidth="1"/>
    <col min="2832" max="2832" width="12.88671875" style="17" customWidth="1"/>
    <col min="2833" max="2833" width="7.5546875" style="17" customWidth="1"/>
    <col min="2834" max="2834" width="11.5546875" style="17" customWidth="1"/>
    <col min="2835" max="2835" width="19.5546875" style="17" customWidth="1"/>
    <col min="2836" max="3072" width="9.109375" style="17"/>
    <col min="3073" max="3073" width="1.109375" style="17" customWidth="1"/>
    <col min="3074" max="3075" width="4.33203125" style="17" customWidth="1"/>
    <col min="3076" max="3076" width="5.109375" style="17" customWidth="1"/>
    <col min="3077" max="3078" width="10.6640625" style="17" customWidth="1"/>
    <col min="3079" max="3081" width="3.5546875" style="17" customWidth="1"/>
    <col min="3082" max="3083" width="6.6640625" style="17" customWidth="1"/>
    <col min="3084" max="3084" width="7.33203125" style="17" customWidth="1"/>
    <col min="3085" max="3085" width="9.109375" style="17"/>
    <col min="3086" max="3086" width="9.6640625" style="17" customWidth="1"/>
    <col min="3087" max="3087" width="11.109375" style="17" customWidth="1"/>
    <col min="3088" max="3088" width="12.88671875" style="17" customWidth="1"/>
    <col min="3089" max="3089" width="7.5546875" style="17" customWidth="1"/>
    <col min="3090" max="3090" width="11.5546875" style="17" customWidth="1"/>
    <col min="3091" max="3091" width="19.5546875" style="17" customWidth="1"/>
    <col min="3092" max="3328" width="9.109375" style="17"/>
    <col min="3329" max="3329" width="1.109375" style="17" customWidth="1"/>
    <col min="3330" max="3331" width="4.33203125" style="17" customWidth="1"/>
    <col min="3332" max="3332" width="5.109375" style="17" customWidth="1"/>
    <col min="3333" max="3334" width="10.6640625" style="17" customWidth="1"/>
    <col min="3335" max="3337" width="3.5546875" style="17" customWidth="1"/>
    <col min="3338" max="3339" width="6.6640625" style="17" customWidth="1"/>
    <col min="3340" max="3340" width="7.33203125" style="17" customWidth="1"/>
    <col min="3341" max="3341" width="9.109375" style="17"/>
    <col min="3342" max="3342" width="9.6640625" style="17" customWidth="1"/>
    <col min="3343" max="3343" width="11.109375" style="17" customWidth="1"/>
    <col min="3344" max="3344" width="12.88671875" style="17" customWidth="1"/>
    <col min="3345" max="3345" width="7.5546875" style="17" customWidth="1"/>
    <col min="3346" max="3346" width="11.5546875" style="17" customWidth="1"/>
    <col min="3347" max="3347" width="19.5546875" style="17" customWidth="1"/>
    <col min="3348" max="3584" width="9.109375" style="17"/>
    <col min="3585" max="3585" width="1.109375" style="17" customWidth="1"/>
    <col min="3586" max="3587" width="4.33203125" style="17" customWidth="1"/>
    <col min="3588" max="3588" width="5.109375" style="17" customWidth="1"/>
    <col min="3589" max="3590" width="10.6640625" style="17" customWidth="1"/>
    <col min="3591" max="3593" width="3.5546875" style="17" customWidth="1"/>
    <col min="3594" max="3595" width="6.6640625" style="17" customWidth="1"/>
    <col min="3596" max="3596" width="7.33203125" style="17" customWidth="1"/>
    <col min="3597" max="3597" width="9.109375" style="17"/>
    <col min="3598" max="3598" width="9.6640625" style="17" customWidth="1"/>
    <col min="3599" max="3599" width="11.109375" style="17" customWidth="1"/>
    <col min="3600" max="3600" width="12.88671875" style="17" customWidth="1"/>
    <col min="3601" max="3601" width="7.5546875" style="17" customWidth="1"/>
    <col min="3602" max="3602" width="11.5546875" style="17" customWidth="1"/>
    <col min="3603" max="3603" width="19.5546875" style="17" customWidth="1"/>
    <col min="3604" max="3840" width="9.109375" style="17"/>
    <col min="3841" max="3841" width="1.109375" style="17" customWidth="1"/>
    <col min="3842" max="3843" width="4.33203125" style="17" customWidth="1"/>
    <col min="3844" max="3844" width="5.109375" style="17" customWidth="1"/>
    <col min="3845" max="3846" width="10.6640625" style="17" customWidth="1"/>
    <col min="3847" max="3849" width="3.5546875" style="17" customWidth="1"/>
    <col min="3850" max="3851" width="6.6640625" style="17" customWidth="1"/>
    <col min="3852" max="3852" width="7.33203125" style="17" customWidth="1"/>
    <col min="3853" max="3853" width="9.109375" style="17"/>
    <col min="3854" max="3854" width="9.6640625" style="17" customWidth="1"/>
    <col min="3855" max="3855" width="11.109375" style="17" customWidth="1"/>
    <col min="3856" max="3856" width="12.88671875" style="17" customWidth="1"/>
    <col min="3857" max="3857" width="7.5546875" style="17" customWidth="1"/>
    <col min="3858" max="3858" width="11.5546875" style="17" customWidth="1"/>
    <col min="3859" max="3859" width="19.5546875" style="17" customWidth="1"/>
    <col min="3860" max="4096" width="9.109375" style="17"/>
    <col min="4097" max="4097" width="1.109375" style="17" customWidth="1"/>
    <col min="4098" max="4099" width="4.33203125" style="17" customWidth="1"/>
    <col min="4100" max="4100" width="5.109375" style="17" customWidth="1"/>
    <col min="4101" max="4102" width="10.6640625" style="17" customWidth="1"/>
    <col min="4103" max="4105" width="3.5546875" style="17" customWidth="1"/>
    <col min="4106" max="4107" width="6.6640625" style="17" customWidth="1"/>
    <col min="4108" max="4108" width="7.33203125" style="17" customWidth="1"/>
    <col min="4109" max="4109" width="9.109375" style="17"/>
    <col min="4110" max="4110" width="9.6640625" style="17" customWidth="1"/>
    <col min="4111" max="4111" width="11.109375" style="17" customWidth="1"/>
    <col min="4112" max="4112" width="12.88671875" style="17" customWidth="1"/>
    <col min="4113" max="4113" width="7.5546875" style="17" customWidth="1"/>
    <col min="4114" max="4114" width="11.5546875" style="17" customWidth="1"/>
    <col min="4115" max="4115" width="19.5546875" style="17" customWidth="1"/>
    <col min="4116" max="4352" width="9.109375" style="17"/>
    <col min="4353" max="4353" width="1.109375" style="17" customWidth="1"/>
    <col min="4354" max="4355" width="4.33203125" style="17" customWidth="1"/>
    <col min="4356" max="4356" width="5.109375" style="17" customWidth="1"/>
    <col min="4357" max="4358" width="10.6640625" style="17" customWidth="1"/>
    <col min="4359" max="4361" width="3.5546875" style="17" customWidth="1"/>
    <col min="4362" max="4363" width="6.6640625" style="17" customWidth="1"/>
    <col min="4364" max="4364" width="7.33203125" style="17" customWidth="1"/>
    <col min="4365" max="4365" width="9.109375" style="17"/>
    <col min="4366" max="4366" width="9.6640625" style="17" customWidth="1"/>
    <col min="4367" max="4367" width="11.109375" style="17" customWidth="1"/>
    <col min="4368" max="4368" width="12.88671875" style="17" customWidth="1"/>
    <col min="4369" max="4369" width="7.5546875" style="17" customWidth="1"/>
    <col min="4370" max="4370" width="11.5546875" style="17" customWidth="1"/>
    <col min="4371" max="4371" width="19.5546875" style="17" customWidth="1"/>
    <col min="4372" max="4608" width="9.109375" style="17"/>
    <col min="4609" max="4609" width="1.109375" style="17" customWidth="1"/>
    <col min="4610" max="4611" width="4.33203125" style="17" customWidth="1"/>
    <col min="4612" max="4612" width="5.109375" style="17" customWidth="1"/>
    <col min="4613" max="4614" width="10.6640625" style="17" customWidth="1"/>
    <col min="4615" max="4617" width="3.5546875" style="17" customWidth="1"/>
    <col min="4618" max="4619" width="6.6640625" style="17" customWidth="1"/>
    <col min="4620" max="4620" width="7.33203125" style="17" customWidth="1"/>
    <col min="4621" max="4621" width="9.109375" style="17"/>
    <col min="4622" max="4622" width="9.6640625" style="17" customWidth="1"/>
    <col min="4623" max="4623" width="11.109375" style="17" customWidth="1"/>
    <col min="4624" max="4624" width="12.88671875" style="17" customWidth="1"/>
    <col min="4625" max="4625" width="7.5546875" style="17" customWidth="1"/>
    <col min="4626" max="4626" width="11.5546875" style="17" customWidth="1"/>
    <col min="4627" max="4627" width="19.5546875" style="17" customWidth="1"/>
    <col min="4628" max="4864" width="9.109375" style="17"/>
    <col min="4865" max="4865" width="1.109375" style="17" customWidth="1"/>
    <col min="4866" max="4867" width="4.33203125" style="17" customWidth="1"/>
    <col min="4868" max="4868" width="5.109375" style="17" customWidth="1"/>
    <col min="4869" max="4870" width="10.6640625" style="17" customWidth="1"/>
    <col min="4871" max="4873" width="3.5546875" style="17" customWidth="1"/>
    <col min="4874" max="4875" width="6.6640625" style="17" customWidth="1"/>
    <col min="4876" max="4876" width="7.33203125" style="17" customWidth="1"/>
    <col min="4877" max="4877" width="9.109375" style="17"/>
    <col min="4878" max="4878" width="9.6640625" style="17" customWidth="1"/>
    <col min="4879" max="4879" width="11.109375" style="17" customWidth="1"/>
    <col min="4880" max="4880" width="12.88671875" style="17" customWidth="1"/>
    <col min="4881" max="4881" width="7.5546875" style="17" customWidth="1"/>
    <col min="4882" max="4882" width="11.5546875" style="17" customWidth="1"/>
    <col min="4883" max="4883" width="19.5546875" style="17" customWidth="1"/>
    <col min="4884" max="5120" width="9.109375" style="17"/>
    <col min="5121" max="5121" width="1.109375" style="17" customWidth="1"/>
    <col min="5122" max="5123" width="4.33203125" style="17" customWidth="1"/>
    <col min="5124" max="5124" width="5.109375" style="17" customWidth="1"/>
    <col min="5125" max="5126" width="10.6640625" style="17" customWidth="1"/>
    <col min="5127" max="5129" width="3.5546875" style="17" customWidth="1"/>
    <col min="5130" max="5131" width="6.6640625" style="17" customWidth="1"/>
    <col min="5132" max="5132" width="7.33203125" style="17" customWidth="1"/>
    <col min="5133" max="5133" width="9.109375" style="17"/>
    <col min="5134" max="5134" width="9.6640625" style="17" customWidth="1"/>
    <col min="5135" max="5135" width="11.109375" style="17" customWidth="1"/>
    <col min="5136" max="5136" width="12.88671875" style="17" customWidth="1"/>
    <col min="5137" max="5137" width="7.5546875" style="17" customWidth="1"/>
    <col min="5138" max="5138" width="11.5546875" style="17" customWidth="1"/>
    <col min="5139" max="5139" width="19.5546875" style="17" customWidth="1"/>
    <col min="5140" max="5376" width="9.109375" style="17"/>
    <col min="5377" max="5377" width="1.109375" style="17" customWidth="1"/>
    <col min="5378" max="5379" width="4.33203125" style="17" customWidth="1"/>
    <col min="5380" max="5380" width="5.109375" style="17" customWidth="1"/>
    <col min="5381" max="5382" width="10.6640625" style="17" customWidth="1"/>
    <col min="5383" max="5385" width="3.5546875" style="17" customWidth="1"/>
    <col min="5386" max="5387" width="6.6640625" style="17" customWidth="1"/>
    <col min="5388" max="5388" width="7.33203125" style="17" customWidth="1"/>
    <col min="5389" max="5389" width="9.109375" style="17"/>
    <col min="5390" max="5390" width="9.6640625" style="17" customWidth="1"/>
    <col min="5391" max="5391" width="11.109375" style="17" customWidth="1"/>
    <col min="5392" max="5392" width="12.88671875" style="17" customWidth="1"/>
    <col min="5393" max="5393" width="7.5546875" style="17" customWidth="1"/>
    <col min="5394" max="5394" width="11.5546875" style="17" customWidth="1"/>
    <col min="5395" max="5395" width="19.5546875" style="17" customWidth="1"/>
    <col min="5396" max="5632" width="9.109375" style="17"/>
    <col min="5633" max="5633" width="1.109375" style="17" customWidth="1"/>
    <col min="5634" max="5635" width="4.33203125" style="17" customWidth="1"/>
    <col min="5636" max="5636" width="5.109375" style="17" customWidth="1"/>
    <col min="5637" max="5638" width="10.6640625" style="17" customWidth="1"/>
    <col min="5639" max="5641" width="3.5546875" style="17" customWidth="1"/>
    <col min="5642" max="5643" width="6.6640625" style="17" customWidth="1"/>
    <col min="5644" max="5644" width="7.33203125" style="17" customWidth="1"/>
    <col min="5645" max="5645" width="9.109375" style="17"/>
    <col min="5646" max="5646" width="9.6640625" style="17" customWidth="1"/>
    <col min="5647" max="5647" width="11.109375" style="17" customWidth="1"/>
    <col min="5648" max="5648" width="12.88671875" style="17" customWidth="1"/>
    <col min="5649" max="5649" width="7.5546875" style="17" customWidth="1"/>
    <col min="5650" max="5650" width="11.5546875" style="17" customWidth="1"/>
    <col min="5651" max="5651" width="19.5546875" style="17" customWidth="1"/>
    <col min="5652" max="5888" width="9.109375" style="17"/>
    <col min="5889" max="5889" width="1.109375" style="17" customWidth="1"/>
    <col min="5890" max="5891" width="4.33203125" style="17" customWidth="1"/>
    <col min="5892" max="5892" width="5.109375" style="17" customWidth="1"/>
    <col min="5893" max="5894" width="10.6640625" style="17" customWidth="1"/>
    <col min="5895" max="5897" width="3.5546875" style="17" customWidth="1"/>
    <col min="5898" max="5899" width="6.6640625" style="17" customWidth="1"/>
    <col min="5900" max="5900" width="7.33203125" style="17" customWidth="1"/>
    <col min="5901" max="5901" width="9.109375" style="17"/>
    <col min="5902" max="5902" width="9.6640625" style="17" customWidth="1"/>
    <col min="5903" max="5903" width="11.109375" style="17" customWidth="1"/>
    <col min="5904" max="5904" width="12.88671875" style="17" customWidth="1"/>
    <col min="5905" max="5905" width="7.5546875" style="17" customWidth="1"/>
    <col min="5906" max="5906" width="11.5546875" style="17" customWidth="1"/>
    <col min="5907" max="5907" width="19.5546875" style="17" customWidth="1"/>
    <col min="5908" max="6144" width="9.109375" style="17"/>
    <col min="6145" max="6145" width="1.109375" style="17" customWidth="1"/>
    <col min="6146" max="6147" width="4.33203125" style="17" customWidth="1"/>
    <col min="6148" max="6148" width="5.109375" style="17" customWidth="1"/>
    <col min="6149" max="6150" width="10.6640625" style="17" customWidth="1"/>
    <col min="6151" max="6153" width="3.5546875" style="17" customWidth="1"/>
    <col min="6154" max="6155" width="6.6640625" style="17" customWidth="1"/>
    <col min="6156" max="6156" width="7.33203125" style="17" customWidth="1"/>
    <col min="6157" max="6157" width="9.109375" style="17"/>
    <col min="6158" max="6158" width="9.6640625" style="17" customWidth="1"/>
    <col min="6159" max="6159" width="11.109375" style="17" customWidth="1"/>
    <col min="6160" max="6160" width="12.88671875" style="17" customWidth="1"/>
    <col min="6161" max="6161" width="7.5546875" style="17" customWidth="1"/>
    <col min="6162" max="6162" width="11.5546875" style="17" customWidth="1"/>
    <col min="6163" max="6163" width="19.5546875" style="17" customWidth="1"/>
    <col min="6164" max="6400" width="9.109375" style="17"/>
    <col min="6401" max="6401" width="1.109375" style="17" customWidth="1"/>
    <col min="6402" max="6403" width="4.33203125" style="17" customWidth="1"/>
    <col min="6404" max="6404" width="5.109375" style="17" customWidth="1"/>
    <col min="6405" max="6406" width="10.6640625" style="17" customWidth="1"/>
    <col min="6407" max="6409" width="3.5546875" style="17" customWidth="1"/>
    <col min="6410" max="6411" width="6.6640625" style="17" customWidth="1"/>
    <col min="6412" max="6412" width="7.33203125" style="17" customWidth="1"/>
    <col min="6413" max="6413" width="9.109375" style="17"/>
    <col min="6414" max="6414" width="9.6640625" style="17" customWidth="1"/>
    <col min="6415" max="6415" width="11.109375" style="17" customWidth="1"/>
    <col min="6416" max="6416" width="12.88671875" style="17" customWidth="1"/>
    <col min="6417" max="6417" width="7.5546875" style="17" customWidth="1"/>
    <col min="6418" max="6418" width="11.5546875" style="17" customWidth="1"/>
    <col min="6419" max="6419" width="19.5546875" style="17" customWidth="1"/>
    <col min="6420" max="6656" width="9.109375" style="17"/>
    <col min="6657" max="6657" width="1.109375" style="17" customWidth="1"/>
    <col min="6658" max="6659" width="4.33203125" style="17" customWidth="1"/>
    <col min="6660" max="6660" width="5.109375" style="17" customWidth="1"/>
    <col min="6661" max="6662" width="10.6640625" style="17" customWidth="1"/>
    <col min="6663" max="6665" width="3.5546875" style="17" customWidth="1"/>
    <col min="6666" max="6667" width="6.6640625" style="17" customWidth="1"/>
    <col min="6668" max="6668" width="7.33203125" style="17" customWidth="1"/>
    <col min="6669" max="6669" width="9.109375" style="17"/>
    <col min="6670" max="6670" width="9.6640625" style="17" customWidth="1"/>
    <col min="6671" max="6671" width="11.109375" style="17" customWidth="1"/>
    <col min="6672" max="6672" width="12.88671875" style="17" customWidth="1"/>
    <col min="6673" max="6673" width="7.5546875" style="17" customWidth="1"/>
    <col min="6674" max="6674" width="11.5546875" style="17" customWidth="1"/>
    <col min="6675" max="6675" width="19.5546875" style="17" customWidth="1"/>
    <col min="6676" max="6912" width="9.109375" style="17"/>
    <col min="6913" max="6913" width="1.109375" style="17" customWidth="1"/>
    <col min="6914" max="6915" width="4.33203125" style="17" customWidth="1"/>
    <col min="6916" max="6916" width="5.109375" style="17" customWidth="1"/>
    <col min="6917" max="6918" width="10.6640625" style="17" customWidth="1"/>
    <col min="6919" max="6921" width="3.5546875" style="17" customWidth="1"/>
    <col min="6922" max="6923" width="6.6640625" style="17" customWidth="1"/>
    <col min="6924" max="6924" width="7.33203125" style="17" customWidth="1"/>
    <col min="6925" max="6925" width="9.109375" style="17"/>
    <col min="6926" max="6926" width="9.6640625" style="17" customWidth="1"/>
    <col min="6927" max="6927" width="11.109375" style="17" customWidth="1"/>
    <col min="6928" max="6928" width="12.88671875" style="17" customWidth="1"/>
    <col min="6929" max="6929" width="7.5546875" style="17" customWidth="1"/>
    <col min="6930" max="6930" width="11.5546875" style="17" customWidth="1"/>
    <col min="6931" max="6931" width="19.5546875" style="17" customWidth="1"/>
    <col min="6932" max="7168" width="9.109375" style="17"/>
    <col min="7169" max="7169" width="1.109375" style="17" customWidth="1"/>
    <col min="7170" max="7171" width="4.33203125" style="17" customWidth="1"/>
    <col min="7172" max="7172" width="5.109375" style="17" customWidth="1"/>
    <col min="7173" max="7174" width="10.6640625" style="17" customWidth="1"/>
    <col min="7175" max="7177" width="3.5546875" style="17" customWidth="1"/>
    <col min="7178" max="7179" width="6.6640625" style="17" customWidth="1"/>
    <col min="7180" max="7180" width="7.33203125" style="17" customWidth="1"/>
    <col min="7181" max="7181" width="9.109375" style="17"/>
    <col min="7182" max="7182" width="9.6640625" style="17" customWidth="1"/>
    <col min="7183" max="7183" width="11.109375" style="17" customWidth="1"/>
    <col min="7184" max="7184" width="12.88671875" style="17" customWidth="1"/>
    <col min="7185" max="7185" width="7.5546875" style="17" customWidth="1"/>
    <col min="7186" max="7186" width="11.5546875" style="17" customWidth="1"/>
    <col min="7187" max="7187" width="19.5546875" style="17" customWidth="1"/>
    <col min="7188" max="7424" width="9.109375" style="17"/>
    <col min="7425" max="7425" width="1.109375" style="17" customWidth="1"/>
    <col min="7426" max="7427" width="4.33203125" style="17" customWidth="1"/>
    <col min="7428" max="7428" width="5.109375" style="17" customWidth="1"/>
    <col min="7429" max="7430" width="10.6640625" style="17" customWidth="1"/>
    <col min="7431" max="7433" width="3.5546875" style="17" customWidth="1"/>
    <col min="7434" max="7435" width="6.6640625" style="17" customWidth="1"/>
    <col min="7436" max="7436" width="7.33203125" style="17" customWidth="1"/>
    <col min="7437" max="7437" width="9.109375" style="17"/>
    <col min="7438" max="7438" width="9.6640625" style="17" customWidth="1"/>
    <col min="7439" max="7439" width="11.109375" style="17" customWidth="1"/>
    <col min="7440" max="7440" width="12.88671875" style="17" customWidth="1"/>
    <col min="7441" max="7441" width="7.5546875" style="17" customWidth="1"/>
    <col min="7442" max="7442" width="11.5546875" style="17" customWidth="1"/>
    <col min="7443" max="7443" width="19.5546875" style="17" customWidth="1"/>
    <col min="7444" max="7680" width="9.109375" style="17"/>
    <col min="7681" max="7681" width="1.109375" style="17" customWidth="1"/>
    <col min="7682" max="7683" width="4.33203125" style="17" customWidth="1"/>
    <col min="7684" max="7684" width="5.109375" style="17" customWidth="1"/>
    <col min="7685" max="7686" width="10.6640625" style="17" customWidth="1"/>
    <col min="7687" max="7689" width="3.5546875" style="17" customWidth="1"/>
    <col min="7690" max="7691" width="6.6640625" style="17" customWidth="1"/>
    <col min="7692" max="7692" width="7.33203125" style="17" customWidth="1"/>
    <col min="7693" max="7693" width="9.109375" style="17"/>
    <col min="7694" max="7694" width="9.6640625" style="17" customWidth="1"/>
    <col min="7695" max="7695" width="11.109375" style="17" customWidth="1"/>
    <col min="7696" max="7696" width="12.88671875" style="17" customWidth="1"/>
    <col min="7697" max="7697" width="7.5546875" style="17" customWidth="1"/>
    <col min="7698" max="7698" width="11.5546875" style="17" customWidth="1"/>
    <col min="7699" max="7699" width="19.5546875" style="17" customWidth="1"/>
    <col min="7700" max="7936" width="9.109375" style="17"/>
    <col min="7937" max="7937" width="1.109375" style="17" customWidth="1"/>
    <col min="7938" max="7939" width="4.33203125" style="17" customWidth="1"/>
    <col min="7940" max="7940" width="5.109375" style="17" customWidth="1"/>
    <col min="7941" max="7942" width="10.6640625" style="17" customWidth="1"/>
    <col min="7943" max="7945" width="3.5546875" style="17" customWidth="1"/>
    <col min="7946" max="7947" width="6.6640625" style="17" customWidth="1"/>
    <col min="7948" max="7948" width="7.33203125" style="17" customWidth="1"/>
    <col min="7949" max="7949" width="9.109375" style="17"/>
    <col min="7950" max="7950" width="9.6640625" style="17" customWidth="1"/>
    <col min="7951" max="7951" width="11.109375" style="17" customWidth="1"/>
    <col min="7952" max="7952" width="12.88671875" style="17" customWidth="1"/>
    <col min="7953" max="7953" width="7.5546875" style="17" customWidth="1"/>
    <col min="7954" max="7954" width="11.5546875" style="17" customWidth="1"/>
    <col min="7955" max="7955" width="19.5546875" style="17" customWidth="1"/>
    <col min="7956" max="8192" width="9.109375" style="17"/>
    <col min="8193" max="8193" width="1.109375" style="17" customWidth="1"/>
    <col min="8194" max="8195" width="4.33203125" style="17" customWidth="1"/>
    <col min="8196" max="8196" width="5.109375" style="17" customWidth="1"/>
    <col min="8197" max="8198" width="10.6640625" style="17" customWidth="1"/>
    <col min="8199" max="8201" width="3.5546875" style="17" customWidth="1"/>
    <col min="8202" max="8203" width="6.6640625" style="17" customWidth="1"/>
    <col min="8204" max="8204" width="7.33203125" style="17" customWidth="1"/>
    <col min="8205" max="8205" width="9.109375" style="17"/>
    <col min="8206" max="8206" width="9.6640625" style="17" customWidth="1"/>
    <col min="8207" max="8207" width="11.109375" style="17" customWidth="1"/>
    <col min="8208" max="8208" width="12.88671875" style="17" customWidth="1"/>
    <col min="8209" max="8209" width="7.5546875" style="17" customWidth="1"/>
    <col min="8210" max="8210" width="11.5546875" style="17" customWidth="1"/>
    <col min="8211" max="8211" width="19.5546875" style="17" customWidth="1"/>
    <col min="8212" max="8448" width="9.109375" style="17"/>
    <col min="8449" max="8449" width="1.109375" style="17" customWidth="1"/>
    <col min="8450" max="8451" width="4.33203125" style="17" customWidth="1"/>
    <col min="8452" max="8452" width="5.109375" style="17" customWidth="1"/>
    <col min="8453" max="8454" width="10.6640625" style="17" customWidth="1"/>
    <col min="8455" max="8457" width="3.5546875" style="17" customWidth="1"/>
    <col min="8458" max="8459" width="6.6640625" style="17" customWidth="1"/>
    <col min="8460" max="8460" width="7.33203125" style="17" customWidth="1"/>
    <col min="8461" max="8461" width="9.109375" style="17"/>
    <col min="8462" max="8462" width="9.6640625" style="17" customWidth="1"/>
    <col min="8463" max="8463" width="11.109375" style="17" customWidth="1"/>
    <col min="8464" max="8464" width="12.88671875" style="17" customWidth="1"/>
    <col min="8465" max="8465" width="7.5546875" style="17" customWidth="1"/>
    <col min="8466" max="8466" width="11.5546875" style="17" customWidth="1"/>
    <col min="8467" max="8467" width="19.5546875" style="17" customWidth="1"/>
    <col min="8468" max="8704" width="9.109375" style="17"/>
    <col min="8705" max="8705" width="1.109375" style="17" customWidth="1"/>
    <col min="8706" max="8707" width="4.33203125" style="17" customWidth="1"/>
    <col min="8708" max="8708" width="5.109375" style="17" customWidth="1"/>
    <col min="8709" max="8710" width="10.6640625" style="17" customWidth="1"/>
    <col min="8711" max="8713" width="3.5546875" style="17" customWidth="1"/>
    <col min="8714" max="8715" width="6.6640625" style="17" customWidth="1"/>
    <col min="8716" max="8716" width="7.33203125" style="17" customWidth="1"/>
    <col min="8717" max="8717" width="9.109375" style="17"/>
    <col min="8718" max="8718" width="9.6640625" style="17" customWidth="1"/>
    <col min="8719" max="8719" width="11.109375" style="17" customWidth="1"/>
    <col min="8720" max="8720" width="12.88671875" style="17" customWidth="1"/>
    <col min="8721" max="8721" width="7.5546875" style="17" customWidth="1"/>
    <col min="8722" max="8722" width="11.5546875" style="17" customWidth="1"/>
    <col min="8723" max="8723" width="19.5546875" style="17" customWidth="1"/>
    <col min="8724" max="8960" width="9.109375" style="17"/>
    <col min="8961" max="8961" width="1.109375" style="17" customWidth="1"/>
    <col min="8962" max="8963" width="4.33203125" style="17" customWidth="1"/>
    <col min="8964" max="8964" width="5.109375" style="17" customWidth="1"/>
    <col min="8965" max="8966" width="10.6640625" style="17" customWidth="1"/>
    <col min="8967" max="8969" width="3.5546875" style="17" customWidth="1"/>
    <col min="8970" max="8971" width="6.6640625" style="17" customWidth="1"/>
    <col min="8972" max="8972" width="7.33203125" style="17" customWidth="1"/>
    <col min="8973" max="8973" width="9.109375" style="17"/>
    <col min="8974" max="8974" width="9.6640625" style="17" customWidth="1"/>
    <col min="8975" max="8975" width="11.109375" style="17" customWidth="1"/>
    <col min="8976" max="8976" width="12.88671875" style="17" customWidth="1"/>
    <col min="8977" max="8977" width="7.5546875" style="17" customWidth="1"/>
    <col min="8978" max="8978" width="11.5546875" style="17" customWidth="1"/>
    <col min="8979" max="8979" width="19.5546875" style="17" customWidth="1"/>
    <col min="8980" max="9216" width="9.109375" style="17"/>
    <col min="9217" max="9217" width="1.109375" style="17" customWidth="1"/>
    <col min="9218" max="9219" width="4.33203125" style="17" customWidth="1"/>
    <col min="9220" max="9220" width="5.109375" style="17" customWidth="1"/>
    <col min="9221" max="9222" width="10.6640625" style="17" customWidth="1"/>
    <col min="9223" max="9225" width="3.5546875" style="17" customWidth="1"/>
    <col min="9226" max="9227" width="6.6640625" style="17" customWidth="1"/>
    <col min="9228" max="9228" width="7.33203125" style="17" customWidth="1"/>
    <col min="9229" max="9229" width="9.109375" style="17"/>
    <col min="9230" max="9230" width="9.6640625" style="17" customWidth="1"/>
    <col min="9231" max="9231" width="11.109375" style="17" customWidth="1"/>
    <col min="9232" max="9232" width="12.88671875" style="17" customWidth="1"/>
    <col min="9233" max="9233" width="7.5546875" style="17" customWidth="1"/>
    <col min="9234" max="9234" width="11.5546875" style="17" customWidth="1"/>
    <col min="9235" max="9235" width="19.5546875" style="17" customWidth="1"/>
    <col min="9236" max="9472" width="9.109375" style="17"/>
    <col min="9473" max="9473" width="1.109375" style="17" customWidth="1"/>
    <col min="9474" max="9475" width="4.33203125" style="17" customWidth="1"/>
    <col min="9476" max="9476" width="5.109375" style="17" customWidth="1"/>
    <col min="9477" max="9478" width="10.6640625" style="17" customWidth="1"/>
    <col min="9479" max="9481" width="3.5546875" style="17" customWidth="1"/>
    <col min="9482" max="9483" width="6.6640625" style="17" customWidth="1"/>
    <col min="9484" max="9484" width="7.33203125" style="17" customWidth="1"/>
    <col min="9485" max="9485" width="9.109375" style="17"/>
    <col min="9486" max="9486" width="9.6640625" style="17" customWidth="1"/>
    <col min="9487" max="9487" width="11.109375" style="17" customWidth="1"/>
    <col min="9488" max="9488" width="12.88671875" style="17" customWidth="1"/>
    <col min="9489" max="9489" width="7.5546875" style="17" customWidth="1"/>
    <col min="9490" max="9490" width="11.5546875" style="17" customWidth="1"/>
    <col min="9491" max="9491" width="19.5546875" style="17" customWidth="1"/>
    <col min="9492" max="9728" width="9.109375" style="17"/>
    <col min="9729" max="9729" width="1.109375" style="17" customWidth="1"/>
    <col min="9730" max="9731" width="4.33203125" style="17" customWidth="1"/>
    <col min="9732" max="9732" width="5.109375" style="17" customWidth="1"/>
    <col min="9733" max="9734" width="10.6640625" style="17" customWidth="1"/>
    <col min="9735" max="9737" width="3.5546875" style="17" customWidth="1"/>
    <col min="9738" max="9739" width="6.6640625" style="17" customWidth="1"/>
    <col min="9740" max="9740" width="7.33203125" style="17" customWidth="1"/>
    <col min="9741" max="9741" width="9.109375" style="17"/>
    <col min="9742" max="9742" width="9.6640625" style="17" customWidth="1"/>
    <col min="9743" max="9743" width="11.109375" style="17" customWidth="1"/>
    <col min="9744" max="9744" width="12.88671875" style="17" customWidth="1"/>
    <col min="9745" max="9745" width="7.5546875" style="17" customWidth="1"/>
    <col min="9746" max="9746" width="11.5546875" style="17" customWidth="1"/>
    <col min="9747" max="9747" width="19.5546875" style="17" customWidth="1"/>
    <col min="9748" max="9984" width="9.109375" style="17"/>
    <col min="9985" max="9985" width="1.109375" style="17" customWidth="1"/>
    <col min="9986" max="9987" width="4.33203125" style="17" customWidth="1"/>
    <col min="9988" max="9988" width="5.109375" style="17" customWidth="1"/>
    <col min="9989" max="9990" width="10.6640625" style="17" customWidth="1"/>
    <col min="9991" max="9993" width="3.5546875" style="17" customWidth="1"/>
    <col min="9994" max="9995" width="6.6640625" style="17" customWidth="1"/>
    <col min="9996" max="9996" width="7.33203125" style="17" customWidth="1"/>
    <col min="9997" max="9997" width="9.109375" style="17"/>
    <col min="9998" max="9998" width="9.6640625" style="17" customWidth="1"/>
    <col min="9999" max="9999" width="11.109375" style="17" customWidth="1"/>
    <col min="10000" max="10000" width="12.88671875" style="17" customWidth="1"/>
    <col min="10001" max="10001" width="7.5546875" style="17" customWidth="1"/>
    <col min="10002" max="10002" width="11.5546875" style="17" customWidth="1"/>
    <col min="10003" max="10003" width="19.5546875" style="17" customWidth="1"/>
    <col min="10004" max="10240" width="9.109375" style="17"/>
    <col min="10241" max="10241" width="1.109375" style="17" customWidth="1"/>
    <col min="10242" max="10243" width="4.33203125" style="17" customWidth="1"/>
    <col min="10244" max="10244" width="5.109375" style="17" customWidth="1"/>
    <col min="10245" max="10246" width="10.6640625" style="17" customWidth="1"/>
    <col min="10247" max="10249" width="3.5546875" style="17" customWidth="1"/>
    <col min="10250" max="10251" width="6.6640625" style="17" customWidth="1"/>
    <col min="10252" max="10252" width="7.33203125" style="17" customWidth="1"/>
    <col min="10253" max="10253" width="9.109375" style="17"/>
    <col min="10254" max="10254" width="9.6640625" style="17" customWidth="1"/>
    <col min="10255" max="10255" width="11.109375" style="17" customWidth="1"/>
    <col min="10256" max="10256" width="12.88671875" style="17" customWidth="1"/>
    <col min="10257" max="10257" width="7.5546875" style="17" customWidth="1"/>
    <col min="10258" max="10258" width="11.5546875" style="17" customWidth="1"/>
    <col min="10259" max="10259" width="19.5546875" style="17" customWidth="1"/>
    <col min="10260" max="10496" width="9.109375" style="17"/>
    <col min="10497" max="10497" width="1.109375" style="17" customWidth="1"/>
    <col min="10498" max="10499" width="4.33203125" style="17" customWidth="1"/>
    <col min="10500" max="10500" width="5.109375" style="17" customWidth="1"/>
    <col min="10501" max="10502" width="10.6640625" style="17" customWidth="1"/>
    <col min="10503" max="10505" width="3.5546875" style="17" customWidth="1"/>
    <col min="10506" max="10507" width="6.6640625" style="17" customWidth="1"/>
    <col min="10508" max="10508" width="7.33203125" style="17" customWidth="1"/>
    <col min="10509" max="10509" width="9.109375" style="17"/>
    <col min="10510" max="10510" width="9.6640625" style="17" customWidth="1"/>
    <col min="10511" max="10511" width="11.109375" style="17" customWidth="1"/>
    <col min="10512" max="10512" width="12.88671875" style="17" customWidth="1"/>
    <col min="10513" max="10513" width="7.5546875" style="17" customWidth="1"/>
    <col min="10514" max="10514" width="11.5546875" style="17" customWidth="1"/>
    <col min="10515" max="10515" width="19.5546875" style="17" customWidth="1"/>
    <col min="10516" max="10752" width="9.109375" style="17"/>
    <col min="10753" max="10753" width="1.109375" style="17" customWidth="1"/>
    <col min="10754" max="10755" width="4.33203125" style="17" customWidth="1"/>
    <col min="10756" max="10756" width="5.109375" style="17" customWidth="1"/>
    <col min="10757" max="10758" width="10.6640625" style="17" customWidth="1"/>
    <col min="10759" max="10761" width="3.5546875" style="17" customWidth="1"/>
    <col min="10762" max="10763" width="6.6640625" style="17" customWidth="1"/>
    <col min="10764" max="10764" width="7.33203125" style="17" customWidth="1"/>
    <col min="10765" max="10765" width="9.109375" style="17"/>
    <col min="10766" max="10766" width="9.6640625" style="17" customWidth="1"/>
    <col min="10767" max="10767" width="11.109375" style="17" customWidth="1"/>
    <col min="10768" max="10768" width="12.88671875" style="17" customWidth="1"/>
    <col min="10769" max="10769" width="7.5546875" style="17" customWidth="1"/>
    <col min="10770" max="10770" width="11.5546875" style="17" customWidth="1"/>
    <col min="10771" max="10771" width="19.5546875" style="17" customWidth="1"/>
    <col min="10772" max="11008" width="9.109375" style="17"/>
    <col min="11009" max="11009" width="1.109375" style="17" customWidth="1"/>
    <col min="11010" max="11011" width="4.33203125" style="17" customWidth="1"/>
    <col min="11012" max="11012" width="5.109375" style="17" customWidth="1"/>
    <col min="11013" max="11014" width="10.6640625" style="17" customWidth="1"/>
    <col min="11015" max="11017" width="3.5546875" style="17" customWidth="1"/>
    <col min="11018" max="11019" width="6.6640625" style="17" customWidth="1"/>
    <col min="11020" max="11020" width="7.33203125" style="17" customWidth="1"/>
    <col min="11021" max="11021" width="9.109375" style="17"/>
    <col min="11022" max="11022" width="9.6640625" style="17" customWidth="1"/>
    <col min="11023" max="11023" width="11.109375" style="17" customWidth="1"/>
    <col min="11024" max="11024" width="12.88671875" style="17" customWidth="1"/>
    <col min="11025" max="11025" width="7.5546875" style="17" customWidth="1"/>
    <col min="11026" max="11026" width="11.5546875" style="17" customWidth="1"/>
    <col min="11027" max="11027" width="19.5546875" style="17" customWidth="1"/>
    <col min="11028" max="11264" width="9.109375" style="17"/>
    <col min="11265" max="11265" width="1.109375" style="17" customWidth="1"/>
    <col min="11266" max="11267" width="4.33203125" style="17" customWidth="1"/>
    <col min="11268" max="11268" width="5.109375" style="17" customWidth="1"/>
    <col min="11269" max="11270" width="10.6640625" style="17" customWidth="1"/>
    <col min="11271" max="11273" width="3.5546875" style="17" customWidth="1"/>
    <col min="11274" max="11275" width="6.6640625" style="17" customWidth="1"/>
    <col min="11276" max="11276" width="7.33203125" style="17" customWidth="1"/>
    <col min="11277" max="11277" width="9.109375" style="17"/>
    <col min="11278" max="11278" width="9.6640625" style="17" customWidth="1"/>
    <col min="11279" max="11279" width="11.109375" style="17" customWidth="1"/>
    <col min="11280" max="11280" width="12.88671875" style="17" customWidth="1"/>
    <col min="11281" max="11281" width="7.5546875" style="17" customWidth="1"/>
    <col min="11282" max="11282" width="11.5546875" style="17" customWidth="1"/>
    <col min="11283" max="11283" width="19.5546875" style="17" customWidth="1"/>
    <col min="11284" max="11520" width="9.109375" style="17"/>
    <col min="11521" max="11521" width="1.109375" style="17" customWidth="1"/>
    <col min="11522" max="11523" width="4.33203125" style="17" customWidth="1"/>
    <col min="11524" max="11524" width="5.109375" style="17" customWidth="1"/>
    <col min="11525" max="11526" width="10.6640625" style="17" customWidth="1"/>
    <col min="11527" max="11529" width="3.5546875" style="17" customWidth="1"/>
    <col min="11530" max="11531" width="6.6640625" style="17" customWidth="1"/>
    <col min="11532" max="11532" width="7.33203125" style="17" customWidth="1"/>
    <col min="11533" max="11533" width="9.109375" style="17"/>
    <col min="11534" max="11534" width="9.6640625" style="17" customWidth="1"/>
    <col min="11535" max="11535" width="11.109375" style="17" customWidth="1"/>
    <col min="11536" max="11536" width="12.88671875" style="17" customWidth="1"/>
    <col min="11537" max="11537" width="7.5546875" style="17" customWidth="1"/>
    <col min="11538" max="11538" width="11.5546875" style="17" customWidth="1"/>
    <col min="11539" max="11539" width="19.5546875" style="17" customWidth="1"/>
    <col min="11540" max="11776" width="9.109375" style="17"/>
    <col min="11777" max="11777" width="1.109375" style="17" customWidth="1"/>
    <col min="11778" max="11779" width="4.33203125" style="17" customWidth="1"/>
    <col min="11780" max="11780" width="5.109375" style="17" customWidth="1"/>
    <col min="11781" max="11782" width="10.6640625" style="17" customWidth="1"/>
    <col min="11783" max="11785" width="3.5546875" style="17" customWidth="1"/>
    <col min="11786" max="11787" width="6.6640625" style="17" customWidth="1"/>
    <col min="11788" max="11788" width="7.33203125" style="17" customWidth="1"/>
    <col min="11789" max="11789" width="9.109375" style="17"/>
    <col min="11790" max="11790" width="9.6640625" style="17" customWidth="1"/>
    <col min="11791" max="11791" width="11.109375" style="17" customWidth="1"/>
    <col min="11792" max="11792" width="12.88671875" style="17" customWidth="1"/>
    <col min="11793" max="11793" width="7.5546875" style="17" customWidth="1"/>
    <col min="11794" max="11794" width="11.5546875" style="17" customWidth="1"/>
    <col min="11795" max="11795" width="19.5546875" style="17" customWidth="1"/>
    <col min="11796" max="12032" width="9.109375" style="17"/>
    <col min="12033" max="12033" width="1.109375" style="17" customWidth="1"/>
    <col min="12034" max="12035" width="4.33203125" style="17" customWidth="1"/>
    <col min="12036" max="12036" width="5.109375" style="17" customWidth="1"/>
    <col min="12037" max="12038" width="10.6640625" style="17" customWidth="1"/>
    <col min="12039" max="12041" width="3.5546875" style="17" customWidth="1"/>
    <col min="12042" max="12043" width="6.6640625" style="17" customWidth="1"/>
    <col min="12044" max="12044" width="7.33203125" style="17" customWidth="1"/>
    <col min="12045" max="12045" width="9.109375" style="17"/>
    <col min="12046" max="12046" width="9.6640625" style="17" customWidth="1"/>
    <col min="12047" max="12047" width="11.109375" style="17" customWidth="1"/>
    <col min="12048" max="12048" width="12.88671875" style="17" customWidth="1"/>
    <col min="12049" max="12049" width="7.5546875" style="17" customWidth="1"/>
    <col min="12050" max="12050" width="11.5546875" style="17" customWidth="1"/>
    <col min="12051" max="12051" width="19.5546875" style="17" customWidth="1"/>
    <col min="12052" max="12288" width="9.109375" style="17"/>
    <col min="12289" max="12289" width="1.109375" style="17" customWidth="1"/>
    <col min="12290" max="12291" width="4.33203125" style="17" customWidth="1"/>
    <col min="12292" max="12292" width="5.109375" style="17" customWidth="1"/>
    <col min="12293" max="12294" width="10.6640625" style="17" customWidth="1"/>
    <col min="12295" max="12297" width="3.5546875" style="17" customWidth="1"/>
    <col min="12298" max="12299" width="6.6640625" style="17" customWidth="1"/>
    <col min="12300" max="12300" width="7.33203125" style="17" customWidth="1"/>
    <col min="12301" max="12301" width="9.109375" style="17"/>
    <col min="12302" max="12302" width="9.6640625" style="17" customWidth="1"/>
    <col min="12303" max="12303" width="11.109375" style="17" customWidth="1"/>
    <col min="12304" max="12304" width="12.88671875" style="17" customWidth="1"/>
    <col min="12305" max="12305" width="7.5546875" style="17" customWidth="1"/>
    <col min="12306" max="12306" width="11.5546875" style="17" customWidth="1"/>
    <col min="12307" max="12307" width="19.5546875" style="17" customWidth="1"/>
    <col min="12308" max="12544" width="9.109375" style="17"/>
    <col min="12545" max="12545" width="1.109375" style="17" customWidth="1"/>
    <col min="12546" max="12547" width="4.33203125" style="17" customWidth="1"/>
    <col min="12548" max="12548" width="5.109375" style="17" customWidth="1"/>
    <col min="12549" max="12550" width="10.6640625" style="17" customWidth="1"/>
    <col min="12551" max="12553" width="3.5546875" style="17" customWidth="1"/>
    <col min="12554" max="12555" width="6.6640625" style="17" customWidth="1"/>
    <col min="12556" max="12556" width="7.33203125" style="17" customWidth="1"/>
    <col min="12557" max="12557" width="9.109375" style="17"/>
    <col min="12558" max="12558" width="9.6640625" style="17" customWidth="1"/>
    <col min="12559" max="12559" width="11.109375" style="17" customWidth="1"/>
    <col min="12560" max="12560" width="12.88671875" style="17" customWidth="1"/>
    <col min="12561" max="12561" width="7.5546875" style="17" customWidth="1"/>
    <col min="12562" max="12562" width="11.5546875" style="17" customWidth="1"/>
    <col min="12563" max="12563" width="19.5546875" style="17" customWidth="1"/>
    <col min="12564" max="12800" width="9.109375" style="17"/>
    <col min="12801" max="12801" width="1.109375" style="17" customWidth="1"/>
    <col min="12802" max="12803" width="4.33203125" style="17" customWidth="1"/>
    <col min="12804" max="12804" width="5.109375" style="17" customWidth="1"/>
    <col min="12805" max="12806" width="10.6640625" style="17" customWidth="1"/>
    <col min="12807" max="12809" width="3.5546875" style="17" customWidth="1"/>
    <col min="12810" max="12811" width="6.6640625" style="17" customWidth="1"/>
    <col min="12812" max="12812" width="7.33203125" style="17" customWidth="1"/>
    <col min="12813" max="12813" width="9.109375" style="17"/>
    <col min="12814" max="12814" width="9.6640625" style="17" customWidth="1"/>
    <col min="12815" max="12815" width="11.109375" style="17" customWidth="1"/>
    <col min="12816" max="12816" width="12.88671875" style="17" customWidth="1"/>
    <col min="12817" max="12817" width="7.5546875" style="17" customWidth="1"/>
    <col min="12818" max="12818" width="11.5546875" style="17" customWidth="1"/>
    <col min="12819" max="12819" width="19.5546875" style="17" customWidth="1"/>
    <col min="12820" max="13056" width="9.109375" style="17"/>
    <col min="13057" max="13057" width="1.109375" style="17" customWidth="1"/>
    <col min="13058" max="13059" width="4.33203125" style="17" customWidth="1"/>
    <col min="13060" max="13060" width="5.109375" style="17" customWidth="1"/>
    <col min="13061" max="13062" width="10.6640625" style="17" customWidth="1"/>
    <col min="13063" max="13065" width="3.5546875" style="17" customWidth="1"/>
    <col min="13066" max="13067" width="6.6640625" style="17" customWidth="1"/>
    <col min="13068" max="13068" width="7.33203125" style="17" customWidth="1"/>
    <col min="13069" max="13069" width="9.109375" style="17"/>
    <col min="13070" max="13070" width="9.6640625" style="17" customWidth="1"/>
    <col min="13071" max="13071" width="11.109375" style="17" customWidth="1"/>
    <col min="13072" max="13072" width="12.88671875" style="17" customWidth="1"/>
    <col min="13073" max="13073" width="7.5546875" style="17" customWidth="1"/>
    <col min="13074" max="13074" width="11.5546875" style="17" customWidth="1"/>
    <col min="13075" max="13075" width="19.5546875" style="17" customWidth="1"/>
    <col min="13076" max="13312" width="9.109375" style="17"/>
    <col min="13313" max="13313" width="1.109375" style="17" customWidth="1"/>
    <col min="13314" max="13315" width="4.33203125" style="17" customWidth="1"/>
    <col min="13316" max="13316" width="5.109375" style="17" customWidth="1"/>
    <col min="13317" max="13318" width="10.6640625" style="17" customWidth="1"/>
    <col min="13319" max="13321" width="3.5546875" style="17" customWidth="1"/>
    <col min="13322" max="13323" width="6.6640625" style="17" customWidth="1"/>
    <col min="13324" max="13324" width="7.33203125" style="17" customWidth="1"/>
    <col min="13325" max="13325" width="9.109375" style="17"/>
    <col min="13326" max="13326" width="9.6640625" style="17" customWidth="1"/>
    <col min="13327" max="13327" width="11.109375" style="17" customWidth="1"/>
    <col min="13328" max="13328" width="12.88671875" style="17" customWidth="1"/>
    <col min="13329" max="13329" width="7.5546875" style="17" customWidth="1"/>
    <col min="13330" max="13330" width="11.5546875" style="17" customWidth="1"/>
    <col min="13331" max="13331" width="19.5546875" style="17" customWidth="1"/>
    <col min="13332" max="13568" width="9.109375" style="17"/>
    <col min="13569" max="13569" width="1.109375" style="17" customWidth="1"/>
    <col min="13570" max="13571" width="4.33203125" style="17" customWidth="1"/>
    <col min="13572" max="13572" width="5.109375" style="17" customWidth="1"/>
    <col min="13573" max="13574" width="10.6640625" style="17" customWidth="1"/>
    <col min="13575" max="13577" width="3.5546875" style="17" customWidth="1"/>
    <col min="13578" max="13579" width="6.6640625" style="17" customWidth="1"/>
    <col min="13580" max="13580" width="7.33203125" style="17" customWidth="1"/>
    <col min="13581" max="13581" width="9.109375" style="17"/>
    <col min="13582" max="13582" width="9.6640625" style="17" customWidth="1"/>
    <col min="13583" max="13583" width="11.109375" style="17" customWidth="1"/>
    <col min="13584" max="13584" width="12.88671875" style="17" customWidth="1"/>
    <col min="13585" max="13585" width="7.5546875" style="17" customWidth="1"/>
    <col min="13586" max="13586" width="11.5546875" style="17" customWidth="1"/>
    <col min="13587" max="13587" width="19.5546875" style="17" customWidth="1"/>
    <col min="13588" max="13824" width="9.109375" style="17"/>
    <col min="13825" max="13825" width="1.109375" style="17" customWidth="1"/>
    <col min="13826" max="13827" width="4.33203125" style="17" customWidth="1"/>
    <col min="13828" max="13828" width="5.109375" style="17" customWidth="1"/>
    <col min="13829" max="13830" width="10.6640625" style="17" customWidth="1"/>
    <col min="13831" max="13833" width="3.5546875" style="17" customWidth="1"/>
    <col min="13834" max="13835" width="6.6640625" style="17" customWidth="1"/>
    <col min="13836" max="13836" width="7.33203125" style="17" customWidth="1"/>
    <col min="13837" max="13837" width="9.109375" style="17"/>
    <col min="13838" max="13838" width="9.6640625" style="17" customWidth="1"/>
    <col min="13839" max="13839" width="11.109375" style="17" customWidth="1"/>
    <col min="13840" max="13840" width="12.88671875" style="17" customWidth="1"/>
    <col min="13841" max="13841" width="7.5546875" style="17" customWidth="1"/>
    <col min="13842" max="13842" width="11.5546875" style="17" customWidth="1"/>
    <col min="13843" max="13843" width="19.5546875" style="17" customWidth="1"/>
    <col min="13844" max="14080" width="9.109375" style="17"/>
    <col min="14081" max="14081" width="1.109375" style="17" customWidth="1"/>
    <col min="14082" max="14083" width="4.33203125" style="17" customWidth="1"/>
    <col min="14084" max="14084" width="5.109375" style="17" customWidth="1"/>
    <col min="14085" max="14086" width="10.6640625" style="17" customWidth="1"/>
    <col min="14087" max="14089" width="3.5546875" style="17" customWidth="1"/>
    <col min="14090" max="14091" width="6.6640625" style="17" customWidth="1"/>
    <col min="14092" max="14092" width="7.33203125" style="17" customWidth="1"/>
    <col min="14093" max="14093" width="9.109375" style="17"/>
    <col min="14094" max="14094" width="9.6640625" style="17" customWidth="1"/>
    <col min="14095" max="14095" width="11.109375" style="17" customWidth="1"/>
    <col min="14096" max="14096" width="12.88671875" style="17" customWidth="1"/>
    <col min="14097" max="14097" width="7.5546875" style="17" customWidth="1"/>
    <col min="14098" max="14098" width="11.5546875" style="17" customWidth="1"/>
    <col min="14099" max="14099" width="19.5546875" style="17" customWidth="1"/>
    <col min="14100" max="14336" width="9.109375" style="17"/>
    <col min="14337" max="14337" width="1.109375" style="17" customWidth="1"/>
    <col min="14338" max="14339" width="4.33203125" style="17" customWidth="1"/>
    <col min="14340" max="14340" width="5.109375" style="17" customWidth="1"/>
    <col min="14341" max="14342" width="10.6640625" style="17" customWidth="1"/>
    <col min="14343" max="14345" width="3.5546875" style="17" customWidth="1"/>
    <col min="14346" max="14347" width="6.6640625" style="17" customWidth="1"/>
    <col min="14348" max="14348" width="7.33203125" style="17" customWidth="1"/>
    <col min="14349" max="14349" width="9.109375" style="17"/>
    <col min="14350" max="14350" width="9.6640625" style="17" customWidth="1"/>
    <col min="14351" max="14351" width="11.109375" style="17" customWidth="1"/>
    <col min="14352" max="14352" width="12.88671875" style="17" customWidth="1"/>
    <col min="14353" max="14353" width="7.5546875" style="17" customWidth="1"/>
    <col min="14354" max="14354" width="11.5546875" style="17" customWidth="1"/>
    <col min="14355" max="14355" width="19.5546875" style="17" customWidth="1"/>
    <col min="14356" max="14592" width="9.109375" style="17"/>
    <col min="14593" max="14593" width="1.109375" style="17" customWidth="1"/>
    <col min="14594" max="14595" width="4.33203125" style="17" customWidth="1"/>
    <col min="14596" max="14596" width="5.109375" style="17" customWidth="1"/>
    <col min="14597" max="14598" width="10.6640625" style="17" customWidth="1"/>
    <col min="14599" max="14601" width="3.5546875" style="17" customWidth="1"/>
    <col min="14602" max="14603" width="6.6640625" style="17" customWidth="1"/>
    <col min="14604" max="14604" width="7.33203125" style="17" customWidth="1"/>
    <col min="14605" max="14605" width="9.109375" style="17"/>
    <col min="14606" max="14606" width="9.6640625" style="17" customWidth="1"/>
    <col min="14607" max="14607" width="11.109375" style="17" customWidth="1"/>
    <col min="14608" max="14608" width="12.88671875" style="17" customWidth="1"/>
    <col min="14609" max="14609" width="7.5546875" style="17" customWidth="1"/>
    <col min="14610" max="14610" width="11.5546875" style="17" customWidth="1"/>
    <col min="14611" max="14611" width="19.5546875" style="17" customWidth="1"/>
    <col min="14612" max="14848" width="9.109375" style="17"/>
    <col min="14849" max="14849" width="1.109375" style="17" customWidth="1"/>
    <col min="14850" max="14851" width="4.33203125" style="17" customWidth="1"/>
    <col min="14852" max="14852" width="5.109375" style="17" customWidth="1"/>
    <col min="14853" max="14854" width="10.6640625" style="17" customWidth="1"/>
    <col min="14855" max="14857" width="3.5546875" style="17" customWidth="1"/>
    <col min="14858" max="14859" width="6.6640625" style="17" customWidth="1"/>
    <col min="14860" max="14860" width="7.33203125" style="17" customWidth="1"/>
    <col min="14861" max="14861" width="9.109375" style="17"/>
    <col min="14862" max="14862" width="9.6640625" style="17" customWidth="1"/>
    <col min="14863" max="14863" width="11.109375" style="17" customWidth="1"/>
    <col min="14864" max="14864" width="12.88671875" style="17" customWidth="1"/>
    <col min="14865" max="14865" width="7.5546875" style="17" customWidth="1"/>
    <col min="14866" max="14866" width="11.5546875" style="17" customWidth="1"/>
    <col min="14867" max="14867" width="19.5546875" style="17" customWidth="1"/>
    <col min="14868" max="15104" width="9.109375" style="17"/>
    <col min="15105" max="15105" width="1.109375" style="17" customWidth="1"/>
    <col min="15106" max="15107" width="4.33203125" style="17" customWidth="1"/>
    <col min="15108" max="15108" width="5.109375" style="17" customWidth="1"/>
    <col min="15109" max="15110" width="10.6640625" style="17" customWidth="1"/>
    <col min="15111" max="15113" width="3.5546875" style="17" customWidth="1"/>
    <col min="15114" max="15115" width="6.6640625" style="17" customWidth="1"/>
    <col min="15116" max="15116" width="7.33203125" style="17" customWidth="1"/>
    <col min="15117" max="15117" width="9.109375" style="17"/>
    <col min="15118" max="15118" width="9.6640625" style="17" customWidth="1"/>
    <col min="15119" max="15119" width="11.109375" style="17" customWidth="1"/>
    <col min="15120" max="15120" width="12.88671875" style="17" customWidth="1"/>
    <col min="15121" max="15121" width="7.5546875" style="17" customWidth="1"/>
    <col min="15122" max="15122" width="11.5546875" style="17" customWidth="1"/>
    <col min="15123" max="15123" width="19.5546875" style="17" customWidth="1"/>
    <col min="15124" max="15360" width="9.109375" style="17"/>
    <col min="15361" max="15361" width="1.109375" style="17" customWidth="1"/>
    <col min="15362" max="15363" width="4.33203125" style="17" customWidth="1"/>
    <col min="15364" max="15364" width="5.109375" style="17" customWidth="1"/>
    <col min="15365" max="15366" width="10.6640625" style="17" customWidth="1"/>
    <col min="15367" max="15369" width="3.5546875" style="17" customWidth="1"/>
    <col min="15370" max="15371" width="6.6640625" style="17" customWidth="1"/>
    <col min="15372" max="15372" width="7.33203125" style="17" customWidth="1"/>
    <col min="15373" max="15373" width="9.109375" style="17"/>
    <col min="15374" max="15374" width="9.6640625" style="17" customWidth="1"/>
    <col min="15375" max="15375" width="11.109375" style="17" customWidth="1"/>
    <col min="15376" max="15376" width="12.88671875" style="17" customWidth="1"/>
    <col min="15377" max="15377" width="7.5546875" style="17" customWidth="1"/>
    <col min="15378" max="15378" width="11.5546875" style="17" customWidth="1"/>
    <col min="15379" max="15379" width="19.5546875" style="17" customWidth="1"/>
    <col min="15380" max="15616" width="9.109375" style="17"/>
    <col min="15617" max="15617" width="1.109375" style="17" customWidth="1"/>
    <col min="15618" max="15619" width="4.33203125" style="17" customWidth="1"/>
    <col min="15620" max="15620" width="5.109375" style="17" customWidth="1"/>
    <col min="15621" max="15622" width="10.6640625" style="17" customWidth="1"/>
    <col min="15623" max="15625" width="3.5546875" style="17" customWidth="1"/>
    <col min="15626" max="15627" width="6.6640625" style="17" customWidth="1"/>
    <col min="15628" max="15628" width="7.33203125" style="17" customWidth="1"/>
    <col min="15629" max="15629" width="9.109375" style="17"/>
    <col min="15630" max="15630" width="9.6640625" style="17" customWidth="1"/>
    <col min="15631" max="15631" width="11.109375" style="17" customWidth="1"/>
    <col min="15632" max="15632" width="12.88671875" style="17" customWidth="1"/>
    <col min="15633" max="15633" width="7.5546875" style="17" customWidth="1"/>
    <col min="15634" max="15634" width="11.5546875" style="17" customWidth="1"/>
    <col min="15635" max="15635" width="19.5546875" style="17" customWidth="1"/>
    <col min="15636" max="15872" width="9.109375" style="17"/>
    <col min="15873" max="15873" width="1.109375" style="17" customWidth="1"/>
    <col min="15874" max="15875" width="4.33203125" style="17" customWidth="1"/>
    <col min="15876" max="15876" width="5.109375" style="17" customWidth="1"/>
    <col min="15877" max="15878" width="10.6640625" style="17" customWidth="1"/>
    <col min="15879" max="15881" width="3.5546875" style="17" customWidth="1"/>
    <col min="15882" max="15883" width="6.6640625" style="17" customWidth="1"/>
    <col min="15884" max="15884" width="7.33203125" style="17" customWidth="1"/>
    <col min="15885" max="15885" width="9.109375" style="17"/>
    <col min="15886" max="15886" width="9.6640625" style="17" customWidth="1"/>
    <col min="15887" max="15887" width="11.109375" style="17" customWidth="1"/>
    <col min="15888" max="15888" width="12.88671875" style="17" customWidth="1"/>
    <col min="15889" max="15889" width="7.5546875" style="17" customWidth="1"/>
    <col min="15890" max="15890" width="11.5546875" style="17" customWidth="1"/>
    <col min="15891" max="15891" width="19.5546875" style="17" customWidth="1"/>
    <col min="15892" max="16128" width="9.109375" style="17"/>
    <col min="16129" max="16129" width="1.109375" style="17" customWidth="1"/>
    <col min="16130" max="16131" width="4.33203125" style="17" customWidth="1"/>
    <col min="16132" max="16132" width="5.109375" style="17" customWidth="1"/>
    <col min="16133" max="16134" width="10.6640625" style="17" customWidth="1"/>
    <col min="16135" max="16137" width="3.5546875" style="17" customWidth="1"/>
    <col min="16138" max="16139" width="6.6640625" style="17" customWidth="1"/>
    <col min="16140" max="16140" width="7.33203125" style="17" customWidth="1"/>
    <col min="16141" max="16141" width="9.109375" style="17"/>
    <col min="16142" max="16142" width="9.6640625" style="17" customWidth="1"/>
    <col min="16143" max="16143" width="11.109375" style="17" customWidth="1"/>
    <col min="16144" max="16144" width="12.88671875" style="17" customWidth="1"/>
    <col min="16145" max="16145" width="7.5546875" style="17" customWidth="1"/>
    <col min="16146" max="16146" width="11.5546875" style="17" customWidth="1"/>
    <col min="16147" max="16147" width="19.5546875" style="17" customWidth="1"/>
    <col min="16148" max="16384" width="9.109375" style="17"/>
  </cols>
  <sheetData>
    <row r="1" spans="1:20" s="2" customFormat="1" ht="4.5" customHeight="1" x14ac:dyDescent="0.3">
      <c r="A1" s="1" t="s">
        <v>0</v>
      </c>
      <c r="E1" s="3" t="s">
        <v>1</v>
      </c>
      <c r="F1" s="3" t="s">
        <v>2</v>
      </c>
      <c r="M1" s="4"/>
      <c r="O1" s="3"/>
      <c r="P1" s="3" t="s">
        <v>3</v>
      </c>
      <c r="R1" s="5"/>
      <c r="S1" s="6"/>
    </row>
    <row r="2" spans="1:20" s="9" customFormat="1" ht="3" customHeight="1" thickBot="1" x14ac:dyDescent="0.3">
      <c r="A2" s="7"/>
      <c r="B2" s="8" t="str">
        <f>"RZ.mdb\"&amp;$E$3</f>
        <v>RZ.mdb\Прокат</v>
      </c>
      <c r="M2" s="10"/>
      <c r="R2" s="11"/>
      <c r="S2" s="6"/>
    </row>
    <row r="3" spans="1:20" s="13" customFormat="1" ht="14.25" customHeight="1" thickTop="1" thickBot="1" x14ac:dyDescent="0.35">
      <c r="A3" s="12" t="s">
        <v>4</v>
      </c>
      <c r="B3" s="282" t="s">
        <v>5</v>
      </c>
      <c r="C3" s="283"/>
      <c r="D3" s="283"/>
      <c r="E3" s="284" t="s">
        <v>6</v>
      </c>
      <c r="F3" s="285"/>
      <c r="H3" s="286" t="s">
        <v>7</v>
      </c>
      <c r="I3" s="287"/>
      <c r="J3" s="287"/>
      <c r="K3" s="287"/>
      <c r="L3" s="287"/>
      <c r="M3" s="287"/>
      <c r="N3" s="288"/>
      <c r="P3" s="14" t="s">
        <v>8</v>
      </c>
      <c r="Q3" s="15">
        <v>2</v>
      </c>
      <c r="R3" s="16"/>
      <c r="S3" s="14" t="s">
        <v>9</v>
      </c>
      <c r="T3" s="15">
        <v>2</v>
      </c>
    </row>
    <row r="4" spans="1:20" ht="10.5" customHeight="1" thickTop="1" x14ac:dyDescent="0.25"/>
    <row r="5" spans="1:20" ht="18.75" customHeight="1" x14ac:dyDescent="0.3">
      <c r="B5" s="289" t="s">
        <v>10</v>
      </c>
      <c r="C5" s="289"/>
      <c r="D5" s="289"/>
      <c r="E5" s="289"/>
      <c r="F5" s="289"/>
      <c r="G5" s="289"/>
      <c r="H5" s="289"/>
      <c r="I5" s="289"/>
      <c r="J5" s="289"/>
      <c r="K5" s="289"/>
      <c r="L5" s="289"/>
      <c r="M5" s="289"/>
      <c r="N5" s="289"/>
      <c r="O5" s="289"/>
      <c r="P5" s="289"/>
      <c r="Q5" s="289"/>
      <c r="R5" s="290" t="s">
        <v>11</v>
      </c>
      <c r="S5" s="20"/>
    </row>
    <row r="6" spans="1:20" ht="15.9" customHeight="1" x14ac:dyDescent="0.3">
      <c r="B6" s="293" t="s">
        <v>12</v>
      </c>
      <c r="C6" s="293"/>
      <c r="D6" s="294" t="s">
        <v>13</v>
      </c>
      <c r="E6" s="293" t="s">
        <v>14</v>
      </c>
      <c r="F6" s="293"/>
      <c r="G6" s="293" t="s">
        <v>15</v>
      </c>
      <c r="H6" s="293"/>
      <c r="I6" s="293"/>
      <c r="J6" s="293" t="s">
        <v>16</v>
      </c>
      <c r="K6" s="293"/>
      <c r="L6" s="293" t="s">
        <v>17</v>
      </c>
      <c r="M6" s="293"/>
      <c r="N6" s="293"/>
      <c r="O6" s="293" t="s">
        <v>18</v>
      </c>
      <c r="P6" s="293"/>
      <c r="Q6" s="293"/>
      <c r="R6" s="291"/>
      <c r="S6" s="20"/>
    </row>
    <row r="7" spans="1:20" ht="15.9" customHeight="1" x14ac:dyDescent="0.3">
      <c r="B7" s="293"/>
      <c r="C7" s="293"/>
      <c r="D7" s="294"/>
      <c r="E7" s="293"/>
      <c r="F7" s="293"/>
      <c r="G7" s="293"/>
      <c r="H7" s="293"/>
      <c r="I7" s="293"/>
      <c r="J7" s="136" t="s">
        <v>19</v>
      </c>
      <c r="K7" s="136" t="s">
        <v>20</v>
      </c>
      <c r="L7" s="136" t="s">
        <v>21</v>
      </c>
      <c r="M7" s="136" t="s">
        <v>22</v>
      </c>
      <c r="N7" s="136" t="s">
        <v>23</v>
      </c>
      <c r="O7" s="293"/>
      <c r="P7" s="293"/>
      <c r="Q7" s="293"/>
      <c r="R7" s="292"/>
      <c r="S7" s="20"/>
    </row>
    <row r="8" spans="1:20" s="26" customFormat="1" ht="15.9" customHeight="1" x14ac:dyDescent="0.3">
      <c r="A8" s="21"/>
      <c r="B8" s="343" t="s">
        <v>605</v>
      </c>
      <c r="C8" s="344"/>
      <c r="D8" s="134">
        <v>13</v>
      </c>
      <c r="E8" s="27" t="s">
        <v>27</v>
      </c>
      <c r="F8" s="22" t="s">
        <v>571</v>
      </c>
      <c r="G8" s="295">
        <v>4801</v>
      </c>
      <c r="H8" s="295"/>
      <c r="I8" s="295"/>
      <c r="J8" s="133">
        <v>1</v>
      </c>
      <c r="K8" s="133"/>
      <c r="L8" s="64">
        <f>ROUNDUP(IF(G8="",1,IF([1]!SearchNum(G8,2)&gt;0,[1]!SearchNum(G8,1)*[1]!SearchNum(G8,2)/1000000,IF([1]!SearchNum(G8,1)&gt;0,[1]!SearchNum(G8,1)/1000,1)))*R8,[1]!StrToNum($Q$3))</f>
        <v>300.55</v>
      </c>
      <c r="M8" s="64">
        <f>ROUND(L8*(J8+K8),[1]!StrToNum($T$3))</f>
        <v>300.55</v>
      </c>
      <c r="N8" s="349">
        <f>SUM(M8:M16)</f>
        <v>386.5</v>
      </c>
      <c r="O8" s="24" t="s">
        <v>109</v>
      </c>
      <c r="P8" s="296" t="s">
        <v>452</v>
      </c>
      <c r="Q8" s="297"/>
      <c r="R8" s="25">
        <v>62.599998474121094</v>
      </c>
      <c r="S8" s="20" t="s">
        <v>28</v>
      </c>
    </row>
    <row r="9" spans="1:20" s="26" customFormat="1" ht="15.9" customHeight="1" x14ac:dyDescent="0.3">
      <c r="A9" s="21"/>
      <c r="B9" s="345"/>
      <c r="C9" s="346"/>
      <c r="D9" s="134">
        <f ca="1">CELL("строка",D9)-7</f>
        <v>2</v>
      </c>
      <c r="E9" s="27" t="s">
        <v>32</v>
      </c>
      <c r="F9" s="22" t="s">
        <v>572</v>
      </c>
      <c r="G9" s="295">
        <v>290</v>
      </c>
      <c r="H9" s="295"/>
      <c r="I9" s="295"/>
      <c r="J9" s="133">
        <v>1</v>
      </c>
      <c r="K9" s="133"/>
      <c r="L9" s="64">
        <f>ROUNDUP(IF(G9="",1,IF([1]!SearchNum(G9,2)&gt;0,[1]!SearchNum(G9,1)*[1]!SearchNum(G9,2)/1000000,IF([1]!SearchNum(G9,1)&gt;0,[1]!SearchNum(G9,1)/1000,1)))*R9,[1]!StrToNum($Q$3))</f>
        <v>11.39</v>
      </c>
      <c r="M9" s="64">
        <f>ROUND(L9*(J9+K9),[1]!StrToNum($T$3))</f>
        <v>11.39</v>
      </c>
      <c r="N9" s="350"/>
      <c r="O9" s="24" t="s">
        <v>97</v>
      </c>
      <c r="P9" s="296" t="s">
        <v>34</v>
      </c>
      <c r="Q9" s="297"/>
      <c r="R9" s="25">
        <f>[2]!МассСеч(F9,7850)</f>
        <v>39.25</v>
      </c>
      <c r="S9" s="20" t="s">
        <v>33</v>
      </c>
    </row>
    <row r="10" spans="1:20" s="26" customFormat="1" ht="15.9" customHeight="1" x14ac:dyDescent="0.3">
      <c r="A10" s="21"/>
      <c r="B10" s="345"/>
      <c r="C10" s="346"/>
      <c r="D10" s="134">
        <v>14</v>
      </c>
      <c r="E10" s="27" t="s">
        <v>32</v>
      </c>
      <c r="F10" s="22" t="s">
        <v>573</v>
      </c>
      <c r="G10" s="295">
        <v>280</v>
      </c>
      <c r="H10" s="295"/>
      <c r="I10" s="295"/>
      <c r="J10" s="133">
        <v>1</v>
      </c>
      <c r="K10" s="133"/>
      <c r="L10" s="64">
        <f>ROUNDUP(IF(G10="",1,IF([1]!SearchNum(G10,2)&gt;0,[1]!SearchNum(G10,1)*[1]!SearchNum(G10,2)/1000000,IF([1]!SearchNum(G10,1)&gt;0,[1]!SearchNum(G10,1)/1000,1)))*R10,[1]!StrToNum($Q$3))</f>
        <v>7.7</v>
      </c>
      <c r="M10" s="64">
        <f>ROUND(L10*(J10+K10),[1]!StrToNum($T$3))</f>
        <v>7.7</v>
      </c>
      <c r="N10" s="350"/>
      <c r="O10" s="24" t="s">
        <v>36</v>
      </c>
      <c r="P10" s="296" t="s">
        <v>34</v>
      </c>
      <c r="Q10" s="297"/>
      <c r="R10" s="25">
        <f>[2]!МассСеч(F10,7850)</f>
        <v>27.475000381469727</v>
      </c>
      <c r="S10" s="20" t="s">
        <v>33</v>
      </c>
    </row>
    <row r="11" spans="1:20" s="26" customFormat="1" ht="15.9" customHeight="1" x14ac:dyDescent="0.3">
      <c r="A11" s="21"/>
      <c r="B11" s="345"/>
      <c r="C11" s="346"/>
      <c r="D11" s="134">
        <v>15</v>
      </c>
      <c r="E11" s="27" t="s">
        <v>32</v>
      </c>
      <c r="F11" s="22" t="s">
        <v>575</v>
      </c>
      <c r="G11" s="295">
        <v>255</v>
      </c>
      <c r="H11" s="295"/>
      <c r="I11" s="295"/>
      <c r="J11" s="133">
        <v>1</v>
      </c>
      <c r="K11" s="133"/>
      <c r="L11" s="64">
        <f>ROUNDUP(IF(G11="",1,IF([1]!SearchNum(G11,2)&gt;0,[1]!SearchNum(G11,1)*[1]!SearchNum(G11,2)/1000000,IF([1]!SearchNum(G11,1)&gt;0,[1]!SearchNum(G11,1)/1000,1)))*R11,[1]!StrToNum($Q$3))</f>
        <v>3.73</v>
      </c>
      <c r="M11" s="64">
        <f>ROUND(L11*(J11+K11),[1]!StrToNum($T$3))</f>
        <v>3.73</v>
      </c>
      <c r="N11" s="350"/>
      <c r="O11" s="24" t="s">
        <v>36</v>
      </c>
      <c r="P11" s="296" t="s">
        <v>34</v>
      </c>
      <c r="Q11" s="297"/>
      <c r="R11" s="25">
        <f>[2]!МассСеч(F11,7850)</f>
        <v>14.60099983215332</v>
      </c>
      <c r="S11" s="20" t="s">
        <v>33</v>
      </c>
    </row>
    <row r="12" spans="1:20" s="26" customFormat="1" ht="15.9" customHeight="1" x14ac:dyDescent="0.3">
      <c r="A12" s="21"/>
      <c r="B12" s="345"/>
      <c r="C12" s="346"/>
      <c r="D12" s="134">
        <v>16</v>
      </c>
      <c r="E12" s="27" t="s">
        <v>32</v>
      </c>
      <c r="F12" s="22" t="s">
        <v>595</v>
      </c>
      <c r="G12" s="295">
        <v>280</v>
      </c>
      <c r="H12" s="295"/>
      <c r="I12" s="295"/>
      <c r="J12" s="133">
        <v>1</v>
      </c>
      <c r="K12" s="133"/>
      <c r="L12" s="64">
        <f>ROUNDUP(IF(G12="",1,IF([1]!SearchNum(G12,2)&gt;0,[1]!SearchNum(G12,1)*[1]!SearchNum(G12,2)/1000000,IF([1]!SearchNum(G12,1)&gt;0,[1]!SearchNum(G12,1)/1000,1)))*R12,[1]!StrToNum($Q$3))</f>
        <v>4.0699999999999994</v>
      </c>
      <c r="M12" s="64">
        <f>ROUND(L12*(J12+K12),[1]!StrToNum($T$3))</f>
        <v>4.07</v>
      </c>
      <c r="N12" s="350"/>
      <c r="O12" s="24" t="s">
        <v>36</v>
      </c>
      <c r="P12" s="296" t="s">
        <v>34</v>
      </c>
      <c r="Q12" s="297"/>
      <c r="R12" s="25">
        <f>[2]!МассСеч(F12,7850)</f>
        <v>14.52299976348877</v>
      </c>
      <c r="S12" s="20" t="s">
        <v>33</v>
      </c>
    </row>
    <row r="13" spans="1:20" s="26" customFormat="1" ht="15.9" customHeight="1" x14ac:dyDescent="0.3">
      <c r="A13" s="21"/>
      <c r="B13" s="345"/>
      <c r="C13" s="346"/>
      <c r="D13" s="134">
        <v>17</v>
      </c>
      <c r="E13" s="27" t="s">
        <v>32</v>
      </c>
      <c r="F13" s="22" t="s">
        <v>339</v>
      </c>
      <c r="G13" s="295">
        <v>222</v>
      </c>
      <c r="H13" s="295"/>
      <c r="I13" s="295"/>
      <c r="J13" s="133">
        <v>6</v>
      </c>
      <c r="K13" s="133"/>
      <c r="L13" s="64">
        <f>ROUNDUP(IF(G13="",1,IF([1]!SearchNum(G13,2)&gt;0,[1]!SearchNum(G13,1)*[1]!SearchNum(G13,2)/1000000,IF([1]!SearchNum(G13,1)&gt;0,[1]!SearchNum(G13,1)/1000,1)))*R13,[1]!StrToNum($Q$3))</f>
        <v>1.68</v>
      </c>
      <c r="M13" s="64">
        <f>ROUND(L13*(J13+K13),[1]!StrToNum($T$3))</f>
        <v>10.08</v>
      </c>
      <c r="N13" s="350"/>
      <c r="O13" s="24" t="s">
        <v>36</v>
      </c>
      <c r="P13" s="296" t="s">
        <v>34</v>
      </c>
      <c r="Q13" s="297"/>
      <c r="R13" s="25">
        <f>[2]!МассСеч(F13,7850)</f>
        <v>7.5359997749328613</v>
      </c>
      <c r="S13" s="20" t="s">
        <v>33</v>
      </c>
    </row>
    <row r="14" spans="1:20" s="26" customFormat="1" ht="15.9" customHeight="1" x14ac:dyDescent="0.3">
      <c r="A14" s="21"/>
      <c r="B14" s="345"/>
      <c r="C14" s="346"/>
      <c r="D14" s="134">
        <v>18</v>
      </c>
      <c r="E14" s="27" t="s">
        <v>27</v>
      </c>
      <c r="F14" s="22" t="s">
        <v>571</v>
      </c>
      <c r="G14" s="295">
        <v>680</v>
      </c>
      <c r="H14" s="295"/>
      <c r="I14" s="295"/>
      <c r="J14" s="133">
        <v>1</v>
      </c>
      <c r="K14" s="133"/>
      <c r="L14" s="64">
        <f>ROUNDUP(IF(G14="",1,IF([1]!SearchNum(G14,2)&gt;0,[1]!SearchNum(G14,1)*[1]!SearchNum(G14,2)/1000000,IF([1]!SearchNum(G14,1)&gt;0,[1]!SearchNum(G14,1)/1000,1)))*R14,[1]!StrToNum($Q$3))</f>
        <v>42.57</v>
      </c>
      <c r="M14" s="64">
        <f>ROUND(L14*(J14+K14),[1]!StrToNum($T$3))</f>
        <v>42.57</v>
      </c>
      <c r="N14" s="350"/>
      <c r="O14" s="24" t="s">
        <v>109</v>
      </c>
      <c r="P14" s="296" t="s">
        <v>452</v>
      </c>
      <c r="Q14" s="297"/>
      <c r="R14" s="25">
        <v>62.599998474121094</v>
      </c>
      <c r="S14" s="20" t="s">
        <v>28</v>
      </c>
    </row>
    <row r="15" spans="1:20" s="26" customFormat="1" ht="15.9" customHeight="1" x14ac:dyDescent="0.3">
      <c r="A15" s="21"/>
      <c r="B15" s="345"/>
      <c r="C15" s="346"/>
      <c r="D15" s="134">
        <v>21</v>
      </c>
      <c r="E15" s="27" t="s">
        <v>32</v>
      </c>
      <c r="F15" s="22" t="s">
        <v>587</v>
      </c>
      <c r="G15" s="295">
        <v>255</v>
      </c>
      <c r="H15" s="295"/>
      <c r="I15" s="295"/>
      <c r="J15" s="133">
        <v>1</v>
      </c>
      <c r="K15" s="133"/>
      <c r="L15" s="64">
        <f>ROUNDUP(IF(G15="",1,IF([1]!SearchNum(G15,2)&gt;0,[1]!SearchNum(G15,1)*[1]!SearchNum(G15,2)/1000000,IF([1]!SearchNum(G15,1)&gt;0,[1]!SearchNum(G15,1)/1000,1)))*R15,[1]!StrToNum($Q$3))</f>
        <v>2.4099999999999997</v>
      </c>
      <c r="M15" s="64">
        <f>ROUND(L15*(J15+K15),[1]!StrToNum($T$3))</f>
        <v>2.41</v>
      </c>
      <c r="N15" s="350"/>
      <c r="O15" s="24" t="s">
        <v>36</v>
      </c>
      <c r="P15" s="296" t="s">
        <v>34</v>
      </c>
      <c r="Q15" s="297"/>
      <c r="R15" s="25">
        <f>[2]!МассСеч(F15,7850)</f>
        <v>9.4200000762939453</v>
      </c>
      <c r="S15" s="20" t="s">
        <v>33</v>
      </c>
    </row>
    <row r="16" spans="1:20" s="26" customFormat="1" ht="16.5" customHeight="1" x14ac:dyDescent="0.3">
      <c r="A16" s="28"/>
      <c r="B16" s="347"/>
      <c r="C16" s="348"/>
      <c r="D16" s="298" t="s">
        <v>24</v>
      </c>
      <c r="E16" s="298"/>
      <c r="F16" s="298"/>
      <c r="G16" s="298"/>
      <c r="H16" s="298"/>
      <c r="I16" s="298"/>
      <c r="J16" s="298"/>
      <c r="K16" s="298"/>
      <c r="L16" s="298"/>
      <c r="M16" s="64">
        <f>ROUND((M8+M9+M10+M11+M12+M13+M14+M15)*0.01,0)</f>
        <v>4</v>
      </c>
      <c r="N16" s="351"/>
      <c r="O16" s="298" t="s">
        <v>25</v>
      </c>
      <c r="P16" s="298"/>
      <c r="Q16" s="298"/>
      <c r="R16" s="25"/>
      <c r="S16" s="20"/>
    </row>
    <row r="17" spans="1:19" s="35" customFormat="1" ht="15.9" customHeight="1" x14ac:dyDescent="0.3">
      <c r="A17" s="33"/>
      <c r="B17" s="299" t="s">
        <v>606</v>
      </c>
      <c r="C17" s="299"/>
      <c r="D17" s="134">
        <v>13</v>
      </c>
      <c r="E17" s="27" t="s">
        <v>27</v>
      </c>
      <c r="F17" s="22" t="s">
        <v>571</v>
      </c>
      <c r="G17" s="295">
        <v>4801</v>
      </c>
      <c r="H17" s="295"/>
      <c r="I17" s="295"/>
      <c r="J17" s="133">
        <v>1</v>
      </c>
      <c r="K17" s="133">
        <v>0</v>
      </c>
      <c r="L17" s="64">
        <f>ROUNDUP(IF(G17="",1,IF([1]!SearchNum(G17,2)&gt;0,[1]!SearchNum(G17,1)*[1]!SearchNum(G17,2)/1000000,IF([1]!SearchNum(G17,1)&gt;0,[1]!SearchNum(G17,1)/1000,1)))*R17,[1]!StrToNum($Q$3))</f>
        <v>300.55</v>
      </c>
      <c r="M17" s="64">
        <f>ROUND(L17*(J17+K17),[1]!StrToNum($T$3))</f>
        <v>300.55</v>
      </c>
      <c r="N17" s="300">
        <f>SUM(M17:M25)</f>
        <v>386.5</v>
      </c>
      <c r="O17" s="24" t="s">
        <v>109</v>
      </c>
      <c r="P17" s="296" t="s">
        <v>452</v>
      </c>
      <c r="Q17" s="297"/>
      <c r="R17" s="34">
        <v>62.599998474121001</v>
      </c>
      <c r="S17" s="20"/>
    </row>
    <row r="18" spans="1:19" s="35" customFormat="1" ht="15.9" customHeight="1" x14ac:dyDescent="0.3">
      <c r="A18" s="33"/>
      <c r="B18" s="299"/>
      <c r="C18" s="299"/>
      <c r="D18" s="134">
        <v>2</v>
      </c>
      <c r="E18" s="27" t="s">
        <v>32</v>
      </c>
      <c r="F18" s="22" t="s">
        <v>572</v>
      </c>
      <c r="G18" s="295">
        <v>290</v>
      </c>
      <c r="H18" s="295"/>
      <c r="I18" s="295"/>
      <c r="J18" s="133">
        <v>1</v>
      </c>
      <c r="K18" s="133">
        <v>0</v>
      </c>
      <c r="L18" s="64">
        <f>ROUNDUP(IF(G18="",1,IF([1]!SearchNum(G18,2)&gt;0,[1]!SearchNum(G18,1)*[1]!SearchNum(G18,2)/1000000,IF([1]!SearchNum(G18,1)&gt;0,[1]!SearchNum(G18,1)/1000,1)))*R18,[1]!StrToNum($Q$3))</f>
        <v>11.39</v>
      </c>
      <c r="M18" s="64">
        <f>ROUND(L18*(J18+K18),[1]!StrToNum($T$3))</f>
        <v>11.39</v>
      </c>
      <c r="N18" s="300"/>
      <c r="O18" s="24" t="s">
        <v>97</v>
      </c>
      <c r="P18" s="296" t="s">
        <v>34</v>
      </c>
      <c r="Q18" s="297"/>
      <c r="R18" s="34">
        <f>[2]!МассСеч(F18,7850)</f>
        <v>39.25</v>
      </c>
      <c r="S18" s="20"/>
    </row>
    <row r="19" spans="1:19" s="35" customFormat="1" ht="15.9" customHeight="1" x14ac:dyDescent="0.3">
      <c r="A19" s="33"/>
      <c r="B19" s="299"/>
      <c r="C19" s="299"/>
      <c r="D19" s="134">
        <v>14</v>
      </c>
      <c r="E19" s="27" t="s">
        <v>32</v>
      </c>
      <c r="F19" s="22" t="s">
        <v>573</v>
      </c>
      <c r="G19" s="295">
        <v>280</v>
      </c>
      <c r="H19" s="295"/>
      <c r="I19" s="295"/>
      <c r="J19" s="133">
        <v>1</v>
      </c>
      <c r="K19" s="133">
        <v>0</v>
      </c>
      <c r="L19" s="64">
        <f>ROUNDUP(IF(G19="",1,IF([1]!SearchNum(G19,2)&gt;0,[1]!SearchNum(G19,1)*[1]!SearchNum(G19,2)/1000000,IF([1]!SearchNum(G19,1)&gt;0,[1]!SearchNum(G19,1)/1000,1)))*R19,[1]!StrToNum($Q$3))</f>
        <v>7.7</v>
      </c>
      <c r="M19" s="64">
        <f>ROUND(L19*(J19+K19),[1]!StrToNum($T$3))</f>
        <v>7.7</v>
      </c>
      <c r="N19" s="300"/>
      <c r="O19" s="24" t="s">
        <v>36</v>
      </c>
      <c r="P19" s="296" t="s">
        <v>34</v>
      </c>
      <c r="Q19" s="297"/>
      <c r="R19" s="34">
        <f>[2]!МассСеч(F19,7850)</f>
        <v>27.475000381469727</v>
      </c>
      <c r="S19" s="20"/>
    </row>
    <row r="20" spans="1:19" s="35" customFormat="1" ht="15.9" customHeight="1" x14ac:dyDescent="0.3">
      <c r="A20" s="33"/>
      <c r="B20" s="299"/>
      <c r="C20" s="299"/>
      <c r="D20" s="134">
        <v>15</v>
      </c>
      <c r="E20" s="27" t="s">
        <v>32</v>
      </c>
      <c r="F20" s="22" t="s">
        <v>575</v>
      </c>
      <c r="G20" s="295">
        <v>255</v>
      </c>
      <c r="H20" s="295"/>
      <c r="I20" s="295"/>
      <c r="J20" s="133">
        <v>1</v>
      </c>
      <c r="K20" s="133">
        <v>0</v>
      </c>
      <c r="L20" s="64">
        <f>ROUNDUP(IF(G20="",1,IF([1]!SearchNum(G20,2)&gt;0,[1]!SearchNum(G20,1)*[1]!SearchNum(G20,2)/1000000,IF([1]!SearchNum(G20,1)&gt;0,[1]!SearchNum(G20,1)/1000,1)))*R20,[1]!StrToNum($Q$3))</f>
        <v>3.73</v>
      </c>
      <c r="M20" s="64">
        <f>ROUND(L20*(J20+K20),[1]!StrToNum($T$3))</f>
        <v>3.73</v>
      </c>
      <c r="N20" s="300"/>
      <c r="O20" s="24" t="s">
        <v>36</v>
      </c>
      <c r="P20" s="296" t="s">
        <v>34</v>
      </c>
      <c r="Q20" s="297"/>
      <c r="R20" s="34">
        <f>[2]!МассСеч(F20,7850)</f>
        <v>14.60099983215332</v>
      </c>
      <c r="S20" s="20"/>
    </row>
    <row r="21" spans="1:19" s="35" customFormat="1" ht="15.9" customHeight="1" x14ac:dyDescent="0.3">
      <c r="A21" s="33"/>
      <c r="B21" s="299"/>
      <c r="C21" s="299"/>
      <c r="D21" s="134">
        <v>16</v>
      </c>
      <c r="E21" s="27" t="s">
        <v>32</v>
      </c>
      <c r="F21" s="22" t="s">
        <v>595</v>
      </c>
      <c r="G21" s="295">
        <v>280</v>
      </c>
      <c r="H21" s="295"/>
      <c r="I21" s="295"/>
      <c r="J21" s="133">
        <v>1</v>
      </c>
      <c r="K21" s="133">
        <v>0</v>
      </c>
      <c r="L21" s="64">
        <f>ROUNDUP(IF(G21="",1,IF([1]!SearchNum(G21,2)&gt;0,[1]!SearchNum(G21,1)*[1]!SearchNum(G21,2)/1000000,IF([1]!SearchNum(G21,1)&gt;0,[1]!SearchNum(G21,1)/1000,1)))*R21,[1]!StrToNum($Q$3))</f>
        <v>4.0699999999999994</v>
      </c>
      <c r="M21" s="64">
        <f>ROUND(L21*(J21+K21),[1]!StrToNum($T$3))</f>
        <v>4.07</v>
      </c>
      <c r="N21" s="300"/>
      <c r="O21" s="24" t="s">
        <v>36</v>
      </c>
      <c r="P21" s="296" t="s">
        <v>34</v>
      </c>
      <c r="Q21" s="297"/>
      <c r="R21" s="34">
        <f>[2]!МассСеч(F21,7850)</f>
        <v>14.52299976348877</v>
      </c>
      <c r="S21" s="20"/>
    </row>
    <row r="22" spans="1:19" s="35" customFormat="1" ht="15.9" customHeight="1" x14ac:dyDescent="0.3">
      <c r="A22" s="33"/>
      <c r="B22" s="299"/>
      <c r="C22" s="299"/>
      <c r="D22" s="134">
        <v>17</v>
      </c>
      <c r="E22" s="27" t="s">
        <v>32</v>
      </c>
      <c r="F22" s="22" t="s">
        <v>339</v>
      </c>
      <c r="G22" s="295">
        <v>222</v>
      </c>
      <c r="H22" s="295"/>
      <c r="I22" s="295"/>
      <c r="J22" s="133">
        <v>6</v>
      </c>
      <c r="K22" s="133">
        <v>0</v>
      </c>
      <c r="L22" s="64">
        <f>ROUNDUP(IF(G22="",1,IF([1]!SearchNum(G22,2)&gt;0,[1]!SearchNum(G22,1)*[1]!SearchNum(G22,2)/1000000,IF([1]!SearchNum(G22,1)&gt;0,[1]!SearchNum(G22,1)/1000,1)))*R22,[1]!StrToNum($Q$3))</f>
        <v>1.68</v>
      </c>
      <c r="M22" s="64">
        <f>ROUND(L22*(J22+K22),[1]!StrToNum($T$3))</f>
        <v>10.08</v>
      </c>
      <c r="N22" s="300"/>
      <c r="O22" s="24" t="s">
        <v>36</v>
      </c>
      <c r="P22" s="296" t="s">
        <v>34</v>
      </c>
      <c r="Q22" s="297"/>
      <c r="R22" s="34">
        <f>[2]!МассСеч(F22,7850)</f>
        <v>7.5359997749328613</v>
      </c>
      <c r="S22" s="20"/>
    </row>
    <row r="23" spans="1:19" s="35" customFormat="1" ht="15.9" customHeight="1" x14ac:dyDescent="0.3">
      <c r="A23" s="33"/>
      <c r="B23" s="299"/>
      <c r="C23" s="299"/>
      <c r="D23" s="134">
        <v>18</v>
      </c>
      <c r="E23" s="27" t="s">
        <v>27</v>
      </c>
      <c r="F23" s="22" t="s">
        <v>571</v>
      </c>
      <c r="G23" s="295">
        <v>680</v>
      </c>
      <c r="H23" s="295"/>
      <c r="I23" s="295"/>
      <c r="J23" s="133">
        <v>1</v>
      </c>
      <c r="K23" s="133">
        <v>0</v>
      </c>
      <c r="L23" s="64">
        <f>ROUNDUP(IF(G23="",1,IF([1]!SearchNum(G23,2)&gt;0,[1]!SearchNum(G23,1)*[1]!SearchNum(G23,2)/1000000,IF([1]!SearchNum(G23,1)&gt;0,[1]!SearchNum(G23,1)/1000,1)))*R23,[1]!StrToNum($Q$3))</f>
        <v>42.57</v>
      </c>
      <c r="M23" s="64">
        <f>ROUND(L23*(J23+K23),[1]!StrToNum($T$3))</f>
        <v>42.57</v>
      </c>
      <c r="N23" s="300"/>
      <c r="O23" s="24" t="s">
        <v>109</v>
      </c>
      <c r="P23" s="296" t="s">
        <v>452</v>
      </c>
      <c r="Q23" s="297"/>
      <c r="R23" s="34">
        <v>62.599998474121001</v>
      </c>
      <c r="S23" s="20"/>
    </row>
    <row r="24" spans="1:19" s="35" customFormat="1" ht="15.9" customHeight="1" x14ac:dyDescent="0.3">
      <c r="A24" s="33"/>
      <c r="B24" s="299"/>
      <c r="C24" s="299"/>
      <c r="D24" s="134">
        <v>21</v>
      </c>
      <c r="E24" s="27" t="s">
        <v>32</v>
      </c>
      <c r="F24" s="22" t="s">
        <v>587</v>
      </c>
      <c r="G24" s="295">
        <v>255</v>
      </c>
      <c r="H24" s="295"/>
      <c r="I24" s="295"/>
      <c r="J24" s="133">
        <v>1</v>
      </c>
      <c r="K24" s="133">
        <v>0</v>
      </c>
      <c r="L24" s="64">
        <f>ROUNDUP(IF(G24="",1,IF([1]!SearchNum(G24,2)&gt;0,[1]!SearchNum(G24,1)*[1]!SearchNum(G24,2)/1000000,IF([1]!SearchNum(G24,1)&gt;0,[1]!SearchNum(G24,1)/1000,1)))*R24,[1]!StrToNum($Q$3))</f>
        <v>2.4099999999999997</v>
      </c>
      <c r="M24" s="64">
        <f>ROUND(L24*(J24+K24),[1]!StrToNum($T$3))</f>
        <v>2.41</v>
      </c>
      <c r="N24" s="300"/>
      <c r="O24" s="24" t="s">
        <v>36</v>
      </c>
      <c r="P24" s="296" t="s">
        <v>34</v>
      </c>
      <c r="Q24" s="297"/>
      <c r="R24" s="34">
        <f>[2]!МассСеч(F24,7850)</f>
        <v>9.4200000762939453</v>
      </c>
      <c r="S24" s="20" t="s">
        <v>33</v>
      </c>
    </row>
    <row r="25" spans="1:19" s="37" customFormat="1" ht="15.9" customHeight="1" x14ac:dyDescent="0.3">
      <c r="A25" s="36"/>
      <c r="B25" s="299"/>
      <c r="C25" s="299"/>
      <c r="D25" s="298" t="s">
        <v>24</v>
      </c>
      <c r="E25" s="298"/>
      <c r="F25" s="298"/>
      <c r="G25" s="298"/>
      <c r="H25" s="298"/>
      <c r="I25" s="298"/>
      <c r="J25" s="298"/>
      <c r="K25" s="298"/>
      <c r="L25" s="298"/>
      <c r="M25" s="64">
        <f>ROUND((M17+M18+M19+M20+M21+M22+M23+M24)*0.01,0)</f>
        <v>4</v>
      </c>
      <c r="N25" s="300"/>
      <c r="O25" s="298" t="s">
        <v>25</v>
      </c>
      <c r="P25" s="298"/>
      <c r="Q25" s="298"/>
      <c r="R25" s="34"/>
      <c r="S25" s="20"/>
    </row>
    <row r="26" spans="1:19" s="38" customFormat="1" ht="12" customHeight="1" x14ac:dyDescent="0.25">
      <c r="M26" s="39"/>
    </row>
    <row r="27" spans="1:19" s="41" customFormat="1" ht="18" customHeight="1" x14ac:dyDescent="0.3">
      <c r="A27" s="40" t="s">
        <v>40</v>
      </c>
      <c r="B27" s="311" t="s">
        <v>41</v>
      </c>
      <c r="C27" s="311"/>
      <c r="D27" s="311"/>
      <c r="E27" s="311"/>
      <c r="F27" s="311"/>
      <c r="G27" s="311"/>
      <c r="H27" s="312" t="s">
        <v>41</v>
      </c>
      <c r="I27" s="312"/>
      <c r="J27" s="312"/>
      <c r="K27" s="312"/>
      <c r="L27" s="312"/>
      <c r="M27" s="312"/>
      <c r="N27" s="312"/>
      <c r="O27" s="310"/>
      <c r="P27" s="310"/>
      <c r="Q27" s="310"/>
    </row>
    <row r="28" spans="1:19" s="41" customFormat="1" ht="18" customHeight="1" x14ac:dyDescent="0.3">
      <c r="A28" s="40" t="s">
        <v>40</v>
      </c>
      <c r="B28" s="312" t="s">
        <v>462</v>
      </c>
      <c r="C28" s="312"/>
      <c r="D28" s="312"/>
      <c r="E28" s="312"/>
      <c r="F28" s="312"/>
      <c r="G28" s="312"/>
      <c r="H28" s="312" t="s">
        <v>12</v>
      </c>
      <c r="I28" s="312"/>
      <c r="J28" s="312"/>
      <c r="K28" s="313" t="s">
        <v>43</v>
      </c>
      <c r="L28" s="314"/>
      <c r="M28" s="312" t="s">
        <v>44</v>
      </c>
      <c r="N28" s="312"/>
      <c r="O28" s="312" t="s">
        <v>45</v>
      </c>
      <c r="P28" s="312"/>
      <c r="Q28" s="312"/>
    </row>
    <row r="29" spans="1:19" s="41" customFormat="1" ht="18" customHeight="1" x14ac:dyDescent="0.3">
      <c r="A29" s="40" t="s">
        <v>40</v>
      </c>
      <c r="B29" s="312"/>
      <c r="C29" s="312"/>
      <c r="D29" s="312"/>
      <c r="E29" s="312"/>
      <c r="F29" s="312"/>
      <c r="G29" s="312"/>
      <c r="H29" s="312"/>
      <c r="I29" s="312"/>
      <c r="J29" s="312"/>
      <c r="K29" s="132" t="s">
        <v>19</v>
      </c>
      <c r="L29" s="132" t="s">
        <v>20</v>
      </c>
      <c r="M29" s="132" t="s">
        <v>46</v>
      </c>
      <c r="N29" s="132" t="s">
        <v>22</v>
      </c>
      <c r="O29" s="312"/>
      <c r="P29" s="312"/>
      <c r="Q29" s="312"/>
    </row>
    <row r="30" spans="1:19" s="41" customFormat="1" ht="18" customHeight="1" x14ac:dyDescent="0.3">
      <c r="A30" s="40" t="s">
        <v>40</v>
      </c>
      <c r="B30" s="302" t="s">
        <v>526</v>
      </c>
      <c r="C30" s="302"/>
      <c r="D30" s="302"/>
      <c r="E30" s="302"/>
      <c r="F30" s="302"/>
      <c r="G30" s="302"/>
      <c r="H30" s="303" t="str">
        <f>$B$8</f>
        <v>П15</v>
      </c>
      <c r="I30" s="304"/>
      <c r="J30" s="305"/>
      <c r="K30" s="42">
        <v>1</v>
      </c>
      <c r="L30" s="42"/>
      <c r="M30" s="66">
        <f>$N$8</f>
        <v>386.5</v>
      </c>
      <c r="N30" s="66">
        <f>(K30+L30)*M30</f>
        <v>386.5</v>
      </c>
      <c r="O30" s="306" t="s">
        <v>49</v>
      </c>
      <c r="P30" s="307"/>
      <c r="Q30" s="43" t="s">
        <v>607</v>
      </c>
    </row>
    <row r="31" spans="1:19" s="41" customFormat="1" ht="18" customHeight="1" x14ac:dyDescent="0.3">
      <c r="A31" s="40" t="s">
        <v>40</v>
      </c>
      <c r="B31" s="302" t="s">
        <v>526</v>
      </c>
      <c r="C31" s="302"/>
      <c r="D31" s="302"/>
      <c r="E31" s="302"/>
      <c r="F31" s="302"/>
      <c r="G31" s="302"/>
      <c r="H31" s="303" t="str">
        <f>$B$17</f>
        <v>П16</v>
      </c>
      <c r="I31" s="304"/>
      <c r="J31" s="305"/>
      <c r="K31" s="42">
        <v>1</v>
      </c>
      <c r="L31" s="42"/>
      <c r="M31" s="66">
        <f>$N$17</f>
        <v>386.5</v>
      </c>
      <c r="N31" s="66">
        <f>(K31+L31)*M31</f>
        <v>386.5</v>
      </c>
      <c r="O31" s="306" t="s">
        <v>49</v>
      </c>
      <c r="P31" s="307"/>
      <c r="Q31" s="43" t="s">
        <v>607</v>
      </c>
    </row>
    <row r="32" spans="1:19" s="41" customFormat="1" ht="18" customHeight="1" x14ac:dyDescent="0.3">
      <c r="A32" s="40" t="s">
        <v>40</v>
      </c>
      <c r="B32" s="308" t="s">
        <v>47</v>
      </c>
      <c r="C32" s="308"/>
      <c r="D32" s="308"/>
      <c r="E32" s="308"/>
      <c r="F32" s="308"/>
      <c r="G32" s="308"/>
      <c r="H32" s="309" t="s">
        <v>47</v>
      </c>
      <c r="I32" s="309"/>
      <c r="J32" s="309"/>
      <c r="K32" s="309"/>
      <c r="L32" s="309"/>
      <c r="M32" s="130"/>
      <c r="N32" s="131">
        <f>SUM(N30:N31)</f>
        <v>773</v>
      </c>
      <c r="O32" s="301" t="s">
        <v>48</v>
      </c>
      <c r="P32" s="301"/>
      <c r="Q32" s="301"/>
    </row>
    <row r="33" spans="1:19" s="44" customFormat="1" ht="8.25" customHeight="1" x14ac:dyDescent="0.25">
      <c r="A33" s="38"/>
      <c r="M33" s="45"/>
      <c r="R33" s="46"/>
    </row>
    <row r="34" spans="1:19" s="44" customFormat="1" ht="16.5" customHeight="1" x14ac:dyDescent="0.3">
      <c r="A34" s="47"/>
      <c r="B34" s="312" t="s">
        <v>51</v>
      </c>
      <c r="C34" s="312"/>
      <c r="D34" s="312"/>
      <c r="E34" s="312"/>
      <c r="F34" s="312"/>
      <c r="G34" s="312"/>
      <c r="H34" s="312"/>
      <c r="I34" s="312"/>
      <c r="J34" s="312"/>
      <c r="K34" s="312"/>
      <c r="L34" s="312"/>
      <c r="M34" s="312"/>
      <c r="N34" s="312"/>
      <c r="O34" s="310"/>
      <c r="P34" s="310"/>
      <c r="Q34" s="310"/>
      <c r="R34" s="315" t="s">
        <v>11</v>
      </c>
    </row>
    <row r="35" spans="1:19" s="44" customFormat="1" ht="36.75" customHeight="1" x14ac:dyDescent="0.3">
      <c r="A35" s="47"/>
      <c r="B35" s="312" t="s">
        <v>52</v>
      </c>
      <c r="C35" s="312"/>
      <c r="D35" s="312"/>
      <c r="E35" s="312" t="s">
        <v>53</v>
      </c>
      <c r="F35" s="312"/>
      <c r="G35" s="312" t="s">
        <v>54</v>
      </c>
      <c r="H35" s="312"/>
      <c r="I35" s="312"/>
      <c r="J35" s="312"/>
      <c r="K35" s="312" t="s">
        <v>55</v>
      </c>
      <c r="L35" s="312"/>
      <c r="M35" s="317" t="s">
        <v>56</v>
      </c>
      <c r="N35" s="317"/>
      <c r="O35" s="312" t="s">
        <v>18</v>
      </c>
      <c r="P35" s="312"/>
      <c r="Q35" s="312"/>
      <c r="R35" s="316"/>
    </row>
    <row r="36" spans="1:19" s="44" customFormat="1" ht="15.9" customHeight="1" x14ac:dyDescent="0.3">
      <c r="A36" s="48" t="s">
        <v>57</v>
      </c>
      <c r="B36" s="324" t="s">
        <v>36</v>
      </c>
      <c r="C36" s="325"/>
      <c r="D36" s="326"/>
      <c r="E36" s="51" t="s">
        <v>32</v>
      </c>
      <c r="F36" s="49" t="s">
        <v>59</v>
      </c>
      <c r="G36" s="334" t="s">
        <v>34</v>
      </c>
      <c r="H36" s="335"/>
      <c r="I36" s="335"/>
      <c r="J36" s="336"/>
      <c r="K36" s="319">
        <v>20.420000076293945</v>
      </c>
      <c r="L36" s="320"/>
      <c r="M36" s="319">
        <f>IF(OR(R36="",K36="")," --- ",K36/R36)</f>
        <v>0.26012738950692926</v>
      </c>
      <c r="N36" s="320"/>
      <c r="O36" s="321" t="s">
        <v>60</v>
      </c>
      <c r="P36" s="322"/>
      <c r="Q36" s="323"/>
      <c r="R36" s="50">
        <v>78.5</v>
      </c>
    </row>
    <row r="37" spans="1:19" s="44" customFormat="1" ht="15.9" customHeight="1" x14ac:dyDescent="0.3">
      <c r="A37" s="48" t="s">
        <v>57</v>
      </c>
      <c r="B37" s="327"/>
      <c r="C37" s="328"/>
      <c r="D37" s="329"/>
      <c r="E37" s="51" t="s">
        <v>32</v>
      </c>
      <c r="F37" s="49" t="s">
        <v>578</v>
      </c>
      <c r="G37" s="337"/>
      <c r="H37" s="338"/>
      <c r="I37" s="338"/>
      <c r="J37" s="339"/>
      <c r="K37" s="319">
        <v>15.399999618530273</v>
      </c>
      <c r="L37" s="320"/>
      <c r="M37" s="319">
        <f>IF(OR(R37="",K37="")," --- ",K37/R37)</f>
        <v>0.14012738311840633</v>
      </c>
      <c r="N37" s="320"/>
      <c r="O37" s="321" t="s">
        <v>60</v>
      </c>
      <c r="P37" s="322"/>
      <c r="Q37" s="323"/>
      <c r="R37" s="50">
        <v>109.90000152587891</v>
      </c>
    </row>
    <row r="38" spans="1:19" s="44" customFormat="1" ht="15.9" customHeight="1" x14ac:dyDescent="0.3">
      <c r="A38" s="48" t="s">
        <v>57</v>
      </c>
      <c r="B38" s="330"/>
      <c r="C38" s="331"/>
      <c r="D38" s="332"/>
      <c r="E38" s="51" t="s">
        <v>32</v>
      </c>
      <c r="F38" s="49" t="s">
        <v>199</v>
      </c>
      <c r="G38" s="340"/>
      <c r="H38" s="341"/>
      <c r="I38" s="341"/>
      <c r="J38" s="342"/>
      <c r="K38" s="319">
        <v>20.159999847412109</v>
      </c>
      <c r="L38" s="320"/>
      <c r="M38" s="319">
        <f>IF(OR(R38="",K38="")," --- ",K38/R38)</f>
        <v>0.32101910975048176</v>
      </c>
      <c r="N38" s="320"/>
      <c r="O38" s="321" t="s">
        <v>60</v>
      </c>
      <c r="P38" s="322"/>
      <c r="Q38" s="323"/>
      <c r="R38" s="50">
        <v>62.799999237060547</v>
      </c>
    </row>
    <row r="39" spans="1:19" s="44" customFormat="1" ht="15.9" customHeight="1" x14ac:dyDescent="0.3">
      <c r="A39" s="48" t="s">
        <v>57</v>
      </c>
      <c r="B39" s="352" t="s">
        <v>109</v>
      </c>
      <c r="C39" s="353"/>
      <c r="D39" s="354"/>
      <c r="E39" s="51" t="s">
        <v>27</v>
      </c>
      <c r="F39" s="49" t="s">
        <v>571</v>
      </c>
      <c r="G39" s="321" t="s">
        <v>452</v>
      </c>
      <c r="H39" s="322"/>
      <c r="I39" s="322"/>
      <c r="J39" s="323"/>
      <c r="K39" s="319">
        <v>686.239990234375</v>
      </c>
      <c r="L39" s="320"/>
      <c r="M39" s="319">
        <f>IF(OR(R39="",K39="")," --- ",K39/R39)</f>
        <v>10.962300430695176</v>
      </c>
      <c r="N39" s="320"/>
      <c r="O39" s="321" t="s">
        <v>60</v>
      </c>
      <c r="P39" s="322"/>
      <c r="Q39" s="323"/>
      <c r="R39" s="50">
        <v>62.599998474121094</v>
      </c>
    </row>
    <row r="40" spans="1:19" s="44" customFormat="1" ht="15.9" customHeight="1" x14ac:dyDescent="0.3">
      <c r="A40" s="48" t="s">
        <v>57</v>
      </c>
      <c r="B40" s="352" t="s">
        <v>97</v>
      </c>
      <c r="C40" s="353"/>
      <c r="D40" s="354"/>
      <c r="E40" s="51" t="s">
        <v>32</v>
      </c>
      <c r="F40" s="49" t="s">
        <v>102</v>
      </c>
      <c r="G40" s="321" t="s">
        <v>34</v>
      </c>
      <c r="H40" s="322"/>
      <c r="I40" s="322"/>
      <c r="J40" s="323"/>
      <c r="K40" s="319">
        <v>22.780000686645508</v>
      </c>
      <c r="L40" s="320"/>
      <c r="M40" s="319">
        <f>IF(OR(R40="",K40="")," --- ",K40/R40)</f>
        <v>0.14509554577481215</v>
      </c>
      <c r="N40" s="320"/>
      <c r="O40" s="321" t="s">
        <v>60</v>
      </c>
      <c r="P40" s="322"/>
      <c r="Q40" s="323"/>
      <c r="R40" s="50">
        <v>157</v>
      </c>
    </row>
    <row r="41" spans="1:19" s="44" customFormat="1" ht="15.9" customHeight="1" x14ac:dyDescent="0.3">
      <c r="A41" s="47"/>
      <c r="B41" s="309" t="s">
        <v>58</v>
      </c>
      <c r="C41" s="309"/>
      <c r="D41" s="309"/>
      <c r="E41" s="309"/>
      <c r="F41" s="309"/>
      <c r="G41" s="309"/>
      <c r="H41" s="309"/>
      <c r="I41" s="309"/>
      <c r="J41" s="309"/>
      <c r="K41" s="333">
        <f>SUM(K36:L40)</f>
        <v>764.99999046325684</v>
      </c>
      <c r="L41" s="333"/>
      <c r="M41" s="318" t="s">
        <v>48</v>
      </c>
      <c r="N41" s="318"/>
      <c r="O41" s="317" t="s">
        <v>48</v>
      </c>
      <c r="P41" s="317"/>
      <c r="Q41" s="317"/>
      <c r="R41" s="50"/>
    </row>
    <row r="42" spans="1:19" ht="15.9" customHeight="1" x14ac:dyDescent="0.3">
      <c r="B42" s="29"/>
      <c r="C42" s="29"/>
      <c r="D42" s="29"/>
      <c r="E42" s="29"/>
      <c r="F42" s="29"/>
      <c r="G42" s="29"/>
      <c r="H42" s="29"/>
      <c r="I42" s="29"/>
      <c r="J42" s="29"/>
      <c r="K42" s="29"/>
      <c r="L42" s="29"/>
      <c r="M42" s="30"/>
      <c r="N42" s="29"/>
      <c r="O42" s="29"/>
      <c r="P42" s="29"/>
      <c r="Q42" s="29"/>
      <c r="R42" s="31"/>
      <c r="S42" s="32"/>
    </row>
    <row r="43" spans="1:19" ht="15.9" customHeight="1" x14ac:dyDescent="0.3">
      <c r="B43" s="29"/>
      <c r="C43" s="29"/>
      <c r="D43" s="29"/>
      <c r="E43" s="29"/>
      <c r="F43" s="29"/>
      <c r="G43" s="29"/>
      <c r="H43" s="29"/>
      <c r="I43" s="29"/>
      <c r="J43" s="29"/>
      <c r="K43" s="29"/>
      <c r="L43" s="29"/>
      <c r="M43" s="30"/>
      <c r="N43" s="29"/>
      <c r="O43" s="29"/>
      <c r="P43" s="29"/>
      <c r="Q43" s="29"/>
      <c r="R43" s="31"/>
      <c r="S43" s="32"/>
    </row>
    <row r="44" spans="1:19" ht="15.9" customHeight="1" x14ac:dyDescent="0.3">
      <c r="S44" s="32"/>
    </row>
    <row r="45" spans="1:19" ht="15.9" customHeight="1" x14ac:dyDescent="0.3">
      <c r="S45" s="32"/>
    </row>
    <row r="46" spans="1:19" ht="15.9" customHeight="1" x14ac:dyDescent="0.3">
      <c r="S46" s="32"/>
    </row>
    <row r="47" spans="1:19" ht="15.9" customHeight="1" x14ac:dyDescent="0.3">
      <c r="S47" s="32"/>
    </row>
    <row r="48" spans="1:19" ht="15.9" customHeight="1" x14ac:dyDescent="0.3">
      <c r="S48" s="32"/>
    </row>
    <row r="49" spans="19:19" ht="15.9" customHeight="1" x14ac:dyDescent="0.3">
      <c r="S49" s="32"/>
    </row>
    <row r="50" spans="19:19" ht="15.9" customHeight="1" x14ac:dyDescent="0.3">
      <c r="S50" s="32"/>
    </row>
    <row r="51" spans="19:19" ht="15.9" customHeight="1" x14ac:dyDescent="0.3">
      <c r="S51" s="32"/>
    </row>
    <row r="52" spans="19:19" ht="15.9" customHeight="1" x14ac:dyDescent="0.3">
      <c r="S52" s="32"/>
    </row>
    <row r="53" spans="19:19" ht="15.9" customHeight="1" x14ac:dyDescent="0.3">
      <c r="S53" s="32"/>
    </row>
    <row r="54" spans="19:19" ht="15.9" customHeight="1" x14ac:dyDescent="0.3">
      <c r="S54" s="32"/>
    </row>
  </sheetData>
  <mergeCells count="103">
    <mergeCell ref="B3:D3"/>
    <mergeCell ref="E3:F3"/>
    <mergeCell ref="H3:N3"/>
    <mergeCell ref="B5:Q5"/>
    <mergeCell ref="R5:R7"/>
    <mergeCell ref="B6:C7"/>
    <mergeCell ref="D6:D7"/>
    <mergeCell ref="E6:F7"/>
    <mergeCell ref="G6:I7"/>
    <mergeCell ref="J6:K6"/>
    <mergeCell ref="L6:N6"/>
    <mergeCell ref="O6:Q7"/>
    <mergeCell ref="B8:C16"/>
    <mergeCell ref="G8:I8"/>
    <mergeCell ref="N8:N16"/>
    <mergeCell ref="P8:Q8"/>
    <mergeCell ref="G9:I9"/>
    <mergeCell ref="P9:Q9"/>
    <mergeCell ref="G10:I10"/>
    <mergeCell ref="P10:Q10"/>
    <mergeCell ref="G14:I14"/>
    <mergeCell ref="P14:Q14"/>
    <mergeCell ref="G15:I15"/>
    <mergeCell ref="P15:Q15"/>
    <mergeCell ref="D16:L16"/>
    <mergeCell ref="O16:Q16"/>
    <mergeCell ref="G11:I11"/>
    <mergeCell ref="P11:Q11"/>
    <mergeCell ref="G12:I12"/>
    <mergeCell ref="P12:Q12"/>
    <mergeCell ref="G13:I13"/>
    <mergeCell ref="P13:Q13"/>
    <mergeCell ref="G24:I24"/>
    <mergeCell ref="P24:Q24"/>
    <mergeCell ref="D25:L25"/>
    <mergeCell ref="O25:Q25"/>
    <mergeCell ref="B27:G27"/>
    <mergeCell ref="H27:N27"/>
    <mergeCell ref="O27:Q27"/>
    <mergeCell ref="G21:I21"/>
    <mergeCell ref="P21:Q21"/>
    <mergeCell ref="G22:I22"/>
    <mergeCell ref="P22:Q22"/>
    <mergeCell ref="G23:I23"/>
    <mergeCell ref="P23:Q23"/>
    <mergeCell ref="B17:C25"/>
    <mergeCell ref="G17:I17"/>
    <mergeCell ref="N17:N25"/>
    <mergeCell ref="P17:Q17"/>
    <mergeCell ref="G18:I18"/>
    <mergeCell ref="P18:Q18"/>
    <mergeCell ref="G19:I19"/>
    <mergeCell ref="P19:Q19"/>
    <mergeCell ref="G20:I20"/>
    <mergeCell ref="P20:Q20"/>
    <mergeCell ref="B31:G31"/>
    <mergeCell ref="H31:J31"/>
    <mergeCell ref="O31:P31"/>
    <mergeCell ref="B32:G32"/>
    <mergeCell ref="H32:L32"/>
    <mergeCell ref="O32:Q32"/>
    <mergeCell ref="B28:G29"/>
    <mergeCell ref="H28:J29"/>
    <mergeCell ref="K28:L28"/>
    <mergeCell ref="M28:N28"/>
    <mergeCell ref="O28:Q29"/>
    <mergeCell ref="B30:G30"/>
    <mergeCell ref="H30:J30"/>
    <mergeCell ref="O30:P30"/>
    <mergeCell ref="B34:N34"/>
    <mergeCell ref="O34:Q34"/>
    <mergeCell ref="R34:R35"/>
    <mergeCell ref="B35:D35"/>
    <mergeCell ref="E35:F35"/>
    <mergeCell ref="G35:J35"/>
    <mergeCell ref="K35:L35"/>
    <mergeCell ref="M35:N35"/>
    <mergeCell ref="O35:Q35"/>
    <mergeCell ref="O38:Q38"/>
    <mergeCell ref="B39:D39"/>
    <mergeCell ref="G39:J39"/>
    <mergeCell ref="K39:L39"/>
    <mergeCell ref="M39:N39"/>
    <mergeCell ref="O39:Q39"/>
    <mergeCell ref="B36:D38"/>
    <mergeCell ref="G36:J38"/>
    <mergeCell ref="K36:L36"/>
    <mergeCell ref="M36:N36"/>
    <mergeCell ref="O36:Q36"/>
    <mergeCell ref="K37:L37"/>
    <mergeCell ref="M37:N37"/>
    <mergeCell ref="O37:Q37"/>
    <mergeCell ref="K38:L38"/>
    <mergeCell ref="M38:N38"/>
    <mergeCell ref="B40:D40"/>
    <mergeCell ref="G40:J40"/>
    <mergeCell ref="K40:L40"/>
    <mergeCell ref="M40:N40"/>
    <mergeCell ref="O40:Q40"/>
    <mergeCell ref="B41:J41"/>
    <mergeCell ref="K41:L41"/>
    <mergeCell ref="M41:N41"/>
    <mergeCell ref="O41:Q41"/>
  </mergeCells>
  <dataValidations count="1">
    <dataValidation allowBlank="1" sqref="K41:L41 JG41:JH41 TC41:TD41 ACY41:ACZ41 AMU41:AMV41 AWQ41:AWR41 BGM41:BGN41 BQI41:BQJ41 CAE41:CAF41 CKA41:CKB41 CTW41:CTX41 DDS41:DDT41 DNO41:DNP41 DXK41:DXL41 EHG41:EHH41 ERC41:ERD41 FAY41:FAZ41 FKU41:FKV41 FUQ41:FUR41 GEM41:GEN41 GOI41:GOJ41 GYE41:GYF41 HIA41:HIB41 HRW41:HRX41 IBS41:IBT41 ILO41:ILP41 IVK41:IVL41 JFG41:JFH41 JPC41:JPD41 JYY41:JYZ41 KIU41:KIV41 KSQ41:KSR41 LCM41:LCN41 LMI41:LMJ41 LWE41:LWF41 MGA41:MGB41 MPW41:MPX41 MZS41:MZT41 NJO41:NJP41 NTK41:NTL41 ODG41:ODH41 ONC41:OND41 OWY41:OWZ41 PGU41:PGV41 PQQ41:PQR41 QAM41:QAN41 QKI41:QKJ41 QUE41:QUF41 REA41:REB41 RNW41:RNX41 RXS41:RXT41 SHO41:SHP41 SRK41:SRL41 TBG41:TBH41 TLC41:TLD41 TUY41:TUZ41 UEU41:UEV41 UOQ41:UOR41 UYM41:UYN41 VII41:VIJ41 VSE41:VSF41 WCA41:WCB41 WLW41:WLX41 WVS41:WVT41"/>
  </dataValidations>
  <pageMargins left="0.38" right="0.19685039370078741" top="0.19685039370078741" bottom="0.37" header="0" footer="0"/>
  <pageSetup paperSize="9" scale="86" fitToHeight="1000" orientation="portrait" horizontalDpi="300" verticalDpi="300" r:id="rId1"/>
  <headerFooter alignWithMargins="0">
    <oddFooter>Страница &amp;P из &amp;N</oddFooter>
  </headerFooter>
  <legacyDrawing r:id="rId2"/>
</worksheet>
</file>

<file path=xl/worksheets/sheet8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51">
    <outlinePr summaryBelow="0"/>
    <pageSetUpPr autoPageBreaks="0" fitToPage="1"/>
  </sheetPr>
  <dimension ref="A1:T54"/>
  <sheetViews>
    <sheetView zoomScaleNormal="85" workbookViewId="0">
      <pane ySplit="4" topLeftCell="A5" activePane="bottomLeft" state="frozen"/>
      <selection pane="bottomLeft" activeCell="S46" sqref="S46"/>
    </sheetView>
  </sheetViews>
  <sheetFormatPr defaultRowHeight="15.9" customHeight="1" x14ac:dyDescent="0.3"/>
  <cols>
    <col min="1" max="1" width="1.109375" style="2" customWidth="1"/>
    <col min="2" max="3" width="4.33203125" style="17" customWidth="1"/>
    <col min="4" max="4" width="5.109375" style="17" customWidth="1"/>
    <col min="5" max="6" width="10.6640625" style="17" customWidth="1"/>
    <col min="7" max="9" width="3.5546875" style="17" customWidth="1"/>
    <col min="10" max="11" width="6.6640625" style="17" customWidth="1"/>
    <col min="12" max="12" width="7.33203125" style="17" customWidth="1"/>
    <col min="13" max="13" width="9.109375" style="18"/>
    <col min="14" max="14" width="9.6640625" style="17" customWidth="1"/>
    <col min="15" max="15" width="11.109375" style="17" customWidth="1"/>
    <col min="16" max="16" width="12.88671875" style="17" customWidth="1"/>
    <col min="17" max="17" width="7.5546875" style="17" customWidth="1"/>
    <col min="18" max="18" width="11.5546875" style="19" customWidth="1"/>
    <col min="19" max="19" width="19.5546875" style="6" customWidth="1"/>
    <col min="20" max="256" width="9.109375" style="17"/>
    <col min="257" max="257" width="1.109375" style="17" customWidth="1"/>
    <col min="258" max="259" width="4.33203125" style="17" customWidth="1"/>
    <col min="260" max="260" width="5.109375" style="17" customWidth="1"/>
    <col min="261" max="262" width="10.6640625" style="17" customWidth="1"/>
    <col min="263" max="265" width="3.5546875" style="17" customWidth="1"/>
    <col min="266" max="267" width="6.6640625" style="17" customWidth="1"/>
    <col min="268" max="268" width="7.33203125" style="17" customWidth="1"/>
    <col min="269" max="269" width="9.109375" style="17"/>
    <col min="270" max="270" width="9.6640625" style="17" customWidth="1"/>
    <col min="271" max="271" width="11.109375" style="17" customWidth="1"/>
    <col min="272" max="272" width="12.88671875" style="17" customWidth="1"/>
    <col min="273" max="273" width="7.5546875" style="17" customWidth="1"/>
    <col min="274" max="274" width="11.5546875" style="17" customWidth="1"/>
    <col min="275" max="275" width="19.5546875" style="17" customWidth="1"/>
    <col min="276" max="512" width="9.109375" style="17"/>
    <col min="513" max="513" width="1.109375" style="17" customWidth="1"/>
    <col min="514" max="515" width="4.33203125" style="17" customWidth="1"/>
    <col min="516" max="516" width="5.109375" style="17" customWidth="1"/>
    <col min="517" max="518" width="10.6640625" style="17" customWidth="1"/>
    <col min="519" max="521" width="3.5546875" style="17" customWidth="1"/>
    <col min="522" max="523" width="6.6640625" style="17" customWidth="1"/>
    <col min="524" max="524" width="7.33203125" style="17" customWidth="1"/>
    <col min="525" max="525" width="9.109375" style="17"/>
    <col min="526" max="526" width="9.6640625" style="17" customWidth="1"/>
    <col min="527" max="527" width="11.109375" style="17" customWidth="1"/>
    <col min="528" max="528" width="12.88671875" style="17" customWidth="1"/>
    <col min="529" max="529" width="7.5546875" style="17" customWidth="1"/>
    <col min="530" max="530" width="11.5546875" style="17" customWidth="1"/>
    <col min="531" max="531" width="19.5546875" style="17" customWidth="1"/>
    <col min="532" max="768" width="9.109375" style="17"/>
    <col min="769" max="769" width="1.109375" style="17" customWidth="1"/>
    <col min="770" max="771" width="4.33203125" style="17" customWidth="1"/>
    <col min="772" max="772" width="5.109375" style="17" customWidth="1"/>
    <col min="773" max="774" width="10.6640625" style="17" customWidth="1"/>
    <col min="775" max="777" width="3.5546875" style="17" customWidth="1"/>
    <col min="778" max="779" width="6.6640625" style="17" customWidth="1"/>
    <col min="780" max="780" width="7.33203125" style="17" customWidth="1"/>
    <col min="781" max="781" width="9.109375" style="17"/>
    <col min="782" max="782" width="9.6640625" style="17" customWidth="1"/>
    <col min="783" max="783" width="11.109375" style="17" customWidth="1"/>
    <col min="784" max="784" width="12.88671875" style="17" customWidth="1"/>
    <col min="785" max="785" width="7.5546875" style="17" customWidth="1"/>
    <col min="786" max="786" width="11.5546875" style="17" customWidth="1"/>
    <col min="787" max="787" width="19.5546875" style="17" customWidth="1"/>
    <col min="788" max="1024" width="9.109375" style="17"/>
    <col min="1025" max="1025" width="1.109375" style="17" customWidth="1"/>
    <col min="1026" max="1027" width="4.33203125" style="17" customWidth="1"/>
    <col min="1028" max="1028" width="5.109375" style="17" customWidth="1"/>
    <col min="1029" max="1030" width="10.6640625" style="17" customWidth="1"/>
    <col min="1031" max="1033" width="3.5546875" style="17" customWidth="1"/>
    <col min="1034" max="1035" width="6.6640625" style="17" customWidth="1"/>
    <col min="1036" max="1036" width="7.33203125" style="17" customWidth="1"/>
    <col min="1037" max="1037" width="9.109375" style="17"/>
    <col min="1038" max="1038" width="9.6640625" style="17" customWidth="1"/>
    <col min="1039" max="1039" width="11.109375" style="17" customWidth="1"/>
    <col min="1040" max="1040" width="12.88671875" style="17" customWidth="1"/>
    <col min="1041" max="1041" width="7.5546875" style="17" customWidth="1"/>
    <col min="1042" max="1042" width="11.5546875" style="17" customWidth="1"/>
    <col min="1043" max="1043" width="19.5546875" style="17" customWidth="1"/>
    <col min="1044" max="1280" width="9.109375" style="17"/>
    <col min="1281" max="1281" width="1.109375" style="17" customWidth="1"/>
    <col min="1282" max="1283" width="4.33203125" style="17" customWidth="1"/>
    <col min="1284" max="1284" width="5.109375" style="17" customWidth="1"/>
    <col min="1285" max="1286" width="10.6640625" style="17" customWidth="1"/>
    <col min="1287" max="1289" width="3.5546875" style="17" customWidth="1"/>
    <col min="1290" max="1291" width="6.6640625" style="17" customWidth="1"/>
    <col min="1292" max="1292" width="7.33203125" style="17" customWidth="1"/>
    <col min="1293" max="1293" width="9.109375" style="17"/>
    <col min="1294" max="1294" width="9.6640625" style="17" customWidth="1"/>
    <col min="1295" max="1295" width="11.109375" style="17" customWidth="1"/>
    <col min="1296" max="1296" width="12.88671875" style="17" customWidth="1"/>
    <col min="1297" max="1297" width="7.5546875" style="17" customWidth="1"/>
    <col min="1298" max="1298" width="11.5546875" style="17" customWidth="1"/>
    <col min="1299" max="1299" width="19.5546875" style="17" customWidth="1"/>
    <col min="1300" max="1536" width="9.109375" style="17"/>
    <col min="1537" max="1537" width="1.109375" style="17" customWidth="1"/>
    <col min="1538" max="1539" width="4.33203125" style="17" customWidth="1"/>
    <col min="1540" max="1540" width="5.109375" style="17" customWidth="1"/>
    <col min="1541" max="1542" width="10.6640625" style="17" customWidth="1"/>
    <col min="1543" max="1545" width="3.5546875" style="17" customWidth="1"/>
    <col min="1546" max="1547" width="6.6640625" style="17" customWidth="1"/>
    <col min="1548" max="1548" width="7.33203125" style="17" customWidth="1"/>
    <col min="1549" max="1549" width="9.109375" style="17"/>
    <col min="1550" max="1550" width="9.6640625" style="17" customWidth="1"/>
    <col min="1551" max="1551" width="11.109375" style="17" customWidth="1"/>
    <col min="1552" max="1552" width="12.88671875" style="17" customWidth="1"/>
    <col min="1553" max="1553" width="7.5546875" style="17" customWidth="1"/>
    <col min="1554" max="1554" width="11.5546875" style="17" customWidth="1"/>
    <col min="1555" max="1555" width="19.5546875" style="17" customWidth="1"/>
    <col min="1556" max="1792" width="9.109375" style="17"/>
    <col min="1793" max="1793" width="1.109375" style="17" customWidth="1"/>
    <col min="1794" max="1795" width="4.33203125" style="17" customWidth="1"/>
    <col min="1796" max="1796" width="5.109375" style="17" customWidth="1"/>
    <col min="1797" max="1798" width="10.6640625" style="17" customWidth="1"/>
    <col min="1799" max="1801" width="3.5546875" style="17" customWidth="1"/>
    <col min="1802" max="1803" width="6.6640625" style="17" customWidth="1"/>
    <col min="1804" max="1804" width="7.33203125" style="17" customWidth="1"/>
    <col min="1805" max="1805" width="9.109375" style="17"/>
    <col min="1806" max="1806" width="9.6640625" style="17" customWidth="1"/>
    <col min="1807" max="1807" width="11.109375" style="17" customWidth="1"/>
    <col min="1808" max="1808" width="12.88671875" style="17" customWidth="1"/>
    <col min="1809" max="1809" width="7.5546875" style="17" customWidth="1"/>
    <col min="1810" max="1810" width="11.5546875" style="17" customWidth="1"/>
    <col min="1811" max="1811" width="19.5546875" style="17" customWidth="1"/>
    <col min="1812" max="2048" width="9.109375" style="17"/>
    <col min="2049" max="2049" width="1.109375" style="17" customWidth="1"/>
    <col min="2050" max="2051" width="4.33203125" style="17" customWidth="1"/>
    <col min="2052" max="2052" width="5.109375" style="17" customWidth="1"/>
    <col min="2053" max="2054" width="10.6640625" style="17" customWidth="1"/>
    <col min="2055" max="2057" width="3.5546875" style="17" customWidth="1"/>
    <col min="2058" max="2059" width="6.6640625" style="17" customWidth="1"/>
    <col min="2060" max="2060" width="7.33203125" style="17" customWidth="1"/>
    <col min="2061" max="2061" width="9.109375" style="17"/>
    <col min="2062" max="2062" width="9.6640625" style="17" customWidth="1"/>
    <col min="2063" max="2063" width="11.109375" style="17" customWidth="1"/>
    <col min="2064" max="2064" width="12.88671875" style="17" customWidth="1"/>
    <col min="2065" max="2065" width="7.5546875" style="17" customWidth="1"/>
    <col min="2066" max="2066" width="11.5546875" style="17" customWidth="1"/>
    <col min="2067" max="2067" width="19.5546875" style="17" customWidth="1"/>
    <col min="2068" max="2304" width="9.109375" style="17"/>
    <col min="2305" max="2305" width="1.109375" style="17" customWidth="1"/>
    <col min="2306" max="2307" width="4.33203125" style="17" customWidth="1"/>
    <col min="2308" max="2308" width="5.109375" style="17" customWidth="1"/>
    <col min="2309" max="2310" width="10.6640625" style="17" customWidth="1"/>
    <col min="2311" max="2313" width="3.5546875" style="17" customWidth="1"/>
    <col min="2314" max="2315" width="6.6640625" style="17" customWidth="1"/>
    <col min="2316" max="2316" width="7.33203125" style="17" customWidth="1"/>
    <col min="2317" max="2317" width="9.109375" style="17"/>
    <col min="2318" max="2318" width="9.6640625" style="17" customWidth="1"/>
    <col min="2319" max="2319" width="11.109375" style="17" customWidth="1"/>
    <col min="2320" max="2320" width="12.88671875" style="17" customWidth="1"/>
    <col min="2321" max="2321" width="7.5546875" style="17" customWidth="1"/>
    <col min="2322" max="2322" width="11.5546875" style="17" customWidth="1"/>
    <col min="2323" max="2323" width="19.5546875" style="17" customWidth="1"/>
    <col min="2324" max="2560" width="9.109375" style="17"/>
    <col min="2561" max="2561" width="1.109375" style="17" customWidth="1"/>
    <col min="2562" max="2563" width="4.33203125" style="17" customWidth="1"/>
    <col min="2564" max="2564" width="5.109375" style="17" customWidth="1"/>
    <col min="2565" max="2566" width="10.6640625" style="17" customWidth="1"/>
    <col min="2567" max="2569" width="3.5546875" style="17" customWidth="1"/>
    <col min="2570" max="2571" width="6.6640625" style="17" customWidth="1"/>
    <col min="2572" max="2572" width="7.33203125" style="17" customWidth="1"/>
    <col min="2573" max="2573" width="9.109375" style="17"/>
    <col min="2574" max="2574" width="9.6640625" style="17" customWidth="1"/>
    <col min="2575" max="2575" width="11.109375" style="17" customWidth="1"/>
    <col min="2576" max="2576" width="12.88671875" style="17" customWidth="1"/>
    <col min="2577" max="2577" width="7.5546875" style="17" customWidth="1"/>
    <col min="2578" max="2578" width="11.5546875" style="17" customWidth="1"/>
    <col min="2579" max="2579" width="19.5546875" style="17" customWidth="1"/>
    <col min="2580" max="2816" width="9.109375" style="17"/>
    <col min="2817" max="2817" width="1.109375" style="17" customWidth="1"/>
    <col min="2818" max="2819" width="4.33203125" style="17" customWidth="1"/>
    <col min="2820" max="2820" width="5.109375" style="17" customWidth="1"/>
    <col min="2821" max="2822" width="10.6640625" style="17" customWidth="1"/>
    <col min="2823" max="2825" width="3.5546875" style="17" customWidth="1"/>
    <col min="2826" max="2827" width="6.6640625" style="17" customWidth="1"/>
    <col min="2828" max="2828" width="7.33203125" style="17" customWidth="1"/>
    <col min="2829" max="2829" width="9.109375" style="17"/>
    <col min="2830" max="2830" width="9.6640625" style="17" customWidth="1"/>
    <col min="2831" max="2831" width="11.109375" style="17" customWidth="1"/>
    <col min="2832" max="2832" width="12.88671875" style="17" customWidth="1"/>
    <col min="2833" max="2833" width="7.5546875" style="17" customWidth="1"/>
    <col min="2834" max="2834" width="11.5546875" style="17" customWidth="1"/>
    <col min="2835" max="2835" width="19.5546875" style="17" customWidth="1"/>
    <col min="2836" max="3072" width="9.109375" style="17"/>
    <col min="3073" max="3073" width="1.109375" style="17" customWidth="1"/>
    <col min="3074" max="3075" width="4.33203125" style="17" customWidth="1"/>
    <col min="3076" max="3076" width="5.109375" style="17" customWidth="1"/>
    <col min="3077" max="3078" width="10.6640625" style="17" customWidth="1"/>
    <col min="3079" max="3081" width="3.5546875" style="17" customWidth="1"/>
    <col min="3082" max="3083" width="6.6640625" style="17" customWidth="1"/>
    <col min="3084" max="3084" width="7.33203125" style="17" customWidth="1"/>
    <col min="3085" max="3085" width="9.109375" style="17"/>
    <col min="3086" max="3086" width="9.6640625" style="17" customWidth="1"/>
    <col min="3087" max="3087" width="11.109375" style="17" customWidth="1"/>
    <col min="3088" max="3088" width="12.88671875" style="17" customWidth="1"/>
    <col min="3089" max="3089" width="7.5546875" style="17" customWidth="1"/>
    <col min="3090" max="3090" width="11.5546875" style="17" customWidth="1"/>
    <col min="3091" max="3091" width="19.5546875" style="17" customWidth="1"/>
    <col min="3092" max="3328" width="9.109375" style="17"/>
    <col min="3329" max="3329" width="1.109375" style="17" customWidth="1"/>
    <col min="3330" max="3331" width="4.33203125" style="17" customWidth="1"/>
    <col min="3332" max="3332" width="5.109375" style="17" customWidth="1"/>
    <col min="3333" max="3334" width="10.6640625" style="17" customWidth="1"/>
    <col min="3335" max="3337" width="3.5546875" style="17" customWidth="1"/>
    <col min="3338" max="3339" width="6.6640625" style="17" customWidth="1"/>
    <col min="3340" max="3340" width="7.33203125" style="17" customWidth="1"/>
    <col min="3341" max="3341" width="9.109375" style="17"/>
    <col min="3342" max="3342" width="9.6640625" style="17" customWidth="1"/>
    <col min="3343" max="3343" width="11.109375" style="17" customWidth="1"/>
    <col min="3344" max="3344" width="12.88671875" style="17" customWidth="1"/>
    <col min="3345" max="3345" width="7.5546875" style="17" customWidth="1"/>
    <col min="3346" max="3346" width="11.5546875" style="17" customWidth="1"/>
    <col min="3347" max="3347" width="19.5546875" style="17" customWidth="1"/>
    <col min="3348" max="3584" width="9.109375" style="17"/>
    <col min="3585" max="3585" width="1.109375" style="17" customWidth="1"/>
    <col min="3586" max="3587" width="4.33203125" style="17" customWidth="1"/>
    <col min="3588" max="3588" width="5.109375" style="17" customWidth="1"/>
    <col min="3589" max="3590" width="10.6640625" style="17" customWidth="1"/>
    <col min="3591" max="3593" width="3.5546875" style="17" customWidth="1"/>
    <col min="3594" max="3595" width="6.6640625" style="17" customWidth="1"/>
    <col min="3596" max="3596" width="7.33203125" style="17" customWidth="1"/>
    <col min="3597" max="3597" width="9.109375" style="17"/>
    <col min="3598" max="3598" width="9.6640625" style="17" customWidth="1"/>
    <col min="3599" max="3599" width="11.109375" style="17" customWidth="1"/>
    <col min="3600" max="3600" width="12.88671875" style="17" customWidth="1"/>
    <col min="3601" max="3601" width="7.5546875" style="17" customWidth="1"/>
    <col min="3602" max="3602" width="11.5546875" style="17" customWidth="1"/>
    <col min="3603" max="3603" width="19.5546875" style="17" customWidth="1"/>
    <col min="3604" max="3840" width="9.109375" style="17"/>
    <col min="3841" max="3841" width="1.109375" style="17" customWidth="1"/>
    <col min="3842" max="3843" width="4.33203125" style="17" customWidth="1"/>
    <col min="3844" max="3844" width="5.109375" style="17" customWidth="1"/>
    <col min="3845" max="3846" width="10.6640625" style="17" customWidth="1"/>
    <col min="3847" max="3849" width="3.5546875" style="17" customWidth="1"/>
    <col min="3850" max="3851" width="6.6640625" style="17" customWidth="1"/>
    <col min="3852" max="3852" width="7.33203125" style="17" customWidth="1"/>
    <col min="3853" max="3853" width="9.109375" style="17"/>
    <col min="3854" max="3854" width="9.6640625" style="17" customWidth="1"/>
    <col min="3855" max="3855" width="11.109375" style="17" customWidth="1"/>
    <col min="3856" max="3856" width="12.88671875" style="17" customWidth="1"/>
    <col min="3857" max="3857" width="7.5546875" style="17" customWidth="1"/>
    <col min="3858" max="3858" width="11.5546875" style="17" customWidth="1"/>
    <col min="3859" max="3859" width="19.5546875" style="17" customWidth="1"/>
    <col min="3860" max="4096" width="9.109375" style="17"/>
    <col min="4097" max="4097" width="1.109375" style="17" customWidth="1"/>
    <col min="4098" max="4099" width="4.33203125" style="17" customWidth="1"/>
    <col min="4100" max="4100" width="5.109375" style="17" customWidth="1"/>
    <col min="4101" max="4102" width="10.6640625" style="17" customWidth="1"/>
    <col min="4103" max="4105" width="3.5546875" style="17" customWidth="1"/>
    <col min="4106" max="4107" width="6.6640625" style="17" customWidth="1"/>
    <col min="4108" max="4108" width="7.33203125" style="17" customWidth="1"/>
    <col min="4109" max="4109" width="9.109375" style="17"/>
    <col min="4110" max="4110" width="9.6640625" style="17" customWidth="1"/>
    <col min="4111" max="4111" width="11.109375" style="17" customWidth="1"/>
    <col min="4112" max="4112" width="12.88671875" style="17" customWidth="1"/>
    <col min="4113" max="4113" width="7.5546875" style="17" customWidth="1"/>
    <col min="4114" max="4114" width="11.5546875" style="17" customWidth="1"/>
    <col min="4115" max="4115" width="19.5546875" style="17" customWidth="1"/>
    <col min="4116" max="4352" width="9.109375" style="17"/>
    <col min="4353" max="4353" width="1.109375" style="17" customWidth="1"/>
    <col min="4354" max="4355" width="4.33203125" style="17" customWidth="1"/>
    <col min="4356" max="4356" width="5.109375" style="17" customWidth="1"/>
    <col min="4357" max="4358" width="10.6640625" style="17" customWidth="1"/>
    <col min="4359" max="4361" width="3.5546875" style="17" customWidth="1"/>
    <col min="4362" max="4363" width="6.6640625" style="17" customWidth="1"/>
    <col min="4364" max="4364" width="7.33203125" style="17" customWidth="1"/>
    <col min="4365" max="4365" width="9.109375" style="17"/>
    <col min="4366" max="4366" width="9.6640625" style="17" customWidth="1"/>
    <col min="4367" max="4367" width="11.109375" style="17" customWidth="1"/>
    <col min="4368" max="4368" width="12.88671875" style="17" customWidth="1"/>
    <col min="4369" max="4369" width="7.5546875" style="17" customWidth="1"/>
    <col min="4370" max="4370" width="11.5546875" style="17" customWidth="1"/>
    <col min="4371" max="4371" width="19.5546875" style="17" customWidth="1"/>
    <col min="4372" max="4608" width="9.109375" style="17"/>
    <col min="4609" max="4609" width="1.109375" style="17" customWidth="1"/>
    <col min="4610" max="4611" width="4.33203125" style="17" customWidth="1"/>
    <col min="4612" max="4612" width="5.109375" style="17" customWidth="1"/>
    <col min="4613" max="4614" width="10.6640625" style="17" customWidth="1"/>
    <col min="4615" max="4617" width="3.5546875" style="17" customWidth="1"/>
    <col min="4618" max="4619" width="6.6640625" style="17" customWidth="1"/>
    <col min="4620" max="4620" width="7.33203125" style="17" customWidth="1"/>
    <col min="4621" max="4621" width="9.109375" style="17"/>
    <col min="4622" max="4622" width="9.6640625" style="17" customWidth="1"/>
    <col min="4623" max="4623" width="11.109375" style="17" customWidth="1"/>
    <col min="4624" max="4624" width="12.88671875" style="17" customWidth="1"/>
    <col min="4625" max="4625" width="7.5546875" style="17" customWidth="1"/>
    <col min="4626" max="4626" width="11.5546875" style="17" customWidth="1"/>
    <col min="4627" max="4627" width="19.5546875" style="17" customWidth="1"/>
    <col min="4628" max="4864" width="9.109375" style="17"/>
    <col min="4865" max="4865" width="1.109375" style="17" customWidth="1"/>
    <col min="4866" max="4867" width="4.33203125" style="17" customWidth="1"/>
    <col min="4868" max="4868" width="5.109375" style="17" customWidth="1"/>
    <col min="4869" max="4870" width="10.6640625" style="17" customWidth="1"/>
    <col min="4871" max="4873" width="3.5546875" style="17" customWidth="1"/>
    <col min="4874" max="4875" width="6.6640625" style="17" customWidth="1"/>
    <col min="4876" max="4876" width="7.33203125" style="17" customWidth="1"/>
    <col min="4877" max="4877" width="9.109375" style="17"/>
    <col min="4878" max="4878" width="9.6640625" style="17" customWidth="1"/>
    <col min="4879" max="4879" width="11.109375" style="17" customWidth="1"/>
    <col min="4880" max="4880" width="12.88671875" style="17" customWidth="1"/>
    <col min="4881" max="4881" width="7.5546875" style="17" customWidth="1"/>
    <col min="4882" max="4882" width="11.5546875" style="17" customWidth="1"/>
    <col min="4883" max="4883" width="19.5546875" style="17" customWidth="1"/>
    <col min="4884" max="5120" width="9.109375" style="17"/>
    <col min="5121" max="5121" width="1.109375" style="17" customWidth="1"/>
    <col min="5122" max="5123" width="4.33203125" style="17" customWidth="1"/>
    <col min="5124" max="5124" width="5.109375" style="17" customWidth="1"/>
    <col min="5125" max="5126" width="10.6640625" style="17" customWidth="1"/>
    <col min="5127" max="5129" width="3.5546875" style="17" customWidth="1"/>
    <col min="5130" max="5131" width="6.6640625" style="17" customWidth="1"/>
    <col min="5132" max="5132" width="7.33203125" style="17" customWidth="1"/>
    <col min="5133" max="5133" width="9.109375" style="17"/>
    <col min="5134" max="5134" width="9.6640625" style="17" customWidth="1"/>
    <col min="5135" max="5135" width="11.109375" style="17" customWidth="1"/>
    <col min="5136" max="5136" width="12.88671875" style="17" customWidth="1"/>
    <col min="5137" max="5137" width="7.5546875" style="17" customWidth="1"/>
    <col min="5138" max="5138" width="11.5546875" style="17" customWidth="1"/>
    <col min="5139" max="5139" width="19.5546875" style="17" customWidth="1"/>
    <col min="5140" max="5376" width="9.109375" style="17"/>
    <col min="5377" max="5377" width="1.109375" style="17" customWidth="1"/>
    <col min="5378" max="5379" width="4.33203125" style="17" customWidth="1"/>
    <col min="5380" max="5380" width="5.109375" style="17" customWidth="1"/>
    <col min="5381" max="5382" width="10.6640625" style="17" customWidth="1"/>
    <col min="5383" max="5385" width="3.5546875" style="17" customWidth="1"/>
    <col min="5386" max="5387" width="6.6640625" style="17" customWidth="1"/>
    <col min="5388" max="5388" width="7.33203125" style="17" customWidth="1"/>
    <col min="5389" max="5389" width="9.109375" style="17"/>
    <col min="5390" max="5390" width="9.6640625" style="17" customWidth="1"/>
    <col min="5391" max="5391" width="11.109375" style="17" customWidth="1"/>
    <col min="5392" max="5392" width="12.88671875" style="17" customWidth="1"/>
    <col min="5393" max="5393" width="7.5546875" style="17" customWidth="1"/>
    <col min="5394" max="5394" width="11.5546875" style="17" customWidth="1"/>
    <col min="5395" max="5395" width="19.5546875" style="17" customWidth="1"/>
    <col min="5396" max="5632" width="9.109375" style="17"/>
    <col min="5633" max="5633" width="1.109375" style="17" customWidth="1"/>
    <col min="5634" max="5635" width="4.33203125" style="17" customWidth="1"/>
    <col min="5636" max="5636" width="5.109375" style="17" customWidth="1"/>
    <col min="5637" max="5638" width="10.6640625" style="17" customWidth="1"/>
    <col min="5639" max="5641" width="3.5546875" style="17" customWidth="1"/>
    <col min="5642" max="5643" width="6.6640625" style="17" customWidth="1"/>
    <col min="5644" max="5644" width="7.33203125" style="17" customWidth="1"/>
    <col min="5645" max="5645" width="9.109375" style="17"/>
    <col min="5646" max="5646" width="9.6640625" style="17" customWidth="1"/>
    <col min="5647" max="5647" width="11.109375" style="17" customWidth="1"/>
    <col min="5648" max="5648" width="12.88671875" style="17" customWidth="1"/>
    <col min="5649" max="5649" width="7.5546875" style="17" customWidth="1"/>
    <col min="5650" max="5650" width="11.5546875" style="17" customWidth="1"/>
    <col min="5651" max="5651" width="19.5546875" style="17" customWidth="1"/>
    <col min="5652" max="5888" width="9.109375" style="17"/>
    <col min="5889" max="5889" width="1.109375" style="17" customWidth="1"/>
    <col min="5890" max="5891" width="4.33203125" style="17" customWidth="1"/>
    <col min="5892" max="5892" width="5.109375" style="17" customWidth="1"/>
    <col min="5893" max="5894" width="10.6640625" style="17" customWidth="1"/>
    <col min="5895" max="5897" width="3.5546875" style="17" customWidth="1"/>
    <col min="5898" max="5899" width="6.6640625" style="17" customWidth="1"/>
    <col min="5900" max="5900" width="7.33203125" style="17" customWidth="1"/>
    <col min="5901" max="5901" width="9.109375" style="17"/>
    <col min="5902" max="5902" width="9.6640625" style="17" customWidth="1"/>
    <col min="5903" max="5903" width="11.109375" style="17" customWidth="1"/>
    <col min="5904" max="5904" width="12.88671875" style="17" customWidth="1"/>
    <col min="5905" max="5905" width="7.5546875" style="17" customWidth="1"/>
    <col min="5906" max="5906" width="11.5546875" style="17" customWidth="1"/>
    <col min="5907" max="5907" width="19.5546875" style="17" customWidth="1"/>
    <col min="5908" max="6144" width="9.109375" style="17"/>
    <col min="6145" max="6145" width="1.109375" style="17" customWidth="1"/>
    <col min="6146" max="6147" width="4.33203125" style="17" customWidth="1"/>
    <col min="6148" max="6148" width="5.109375" style="17" customWidth="1"/>
    <col min="6149" max="6150" width="10.6640625" style="17" customWidth="1"/>
    <col min="6151" max="6153" width="3.5546875" style="17" customWidth="1"/>
    <col min="6154" max="6155" width="6.6640625" style="17" customWidth="1"/>
    <col min="6156" max="6156" width="7.33203125" style="17" customWidth="1"/>
    <col min="6157" max="6157" width="9.109375" style="17"/>
    <col min="6158" max="6158" width="9.6640625" style="17" customWidth="1"/>
    <col min="6159" max="6159" width="11.109375" style="17" customWidth="1"/>
    <col min="6160" max="6160" width="12.88671875" style="17" customWidth="1"/>
    <col min="6161" max="6161" width="7.5546875" style="17" customWidth="1"/>
    <col min="6162" max="6162" width="11.5546875" style="17" customWidth="1"/>
    <col min="6163" max="6163" width="19.5546875" style="17" customWidth="1"/>
    <col min="6164" max="6400" width="9.109375" style="17"/>
    <col min="6401" max="6401" width="1.109375" style="17" customWidth="1"/>
    <col min="6402" max="6403" width="4.33203125" style="17" customWidth="1"/>
    <col min="6404" max="6404" width="5.109375" style="17" customWidth="1"/>
    <col min="6405" max="6406" width="10.6640625" style="17" customWidth="1"/>
    <col min="6407" max="6409" width="3.5546875" style="17" customWidth="1"/>
    <col min="6410" max="6411" width="6.6640625" style="17" customWidth="1"/>
    <col min="6412" max="6412" width="7.33203125" style="17" customWidth="1"/>
    <col min="6413" max="6413" width="9.109375" style="17"/>
    <col min="6414" max="6414" width="9.6640625" style="17" customWidth="1"/>
    <col min="6415" max="6415" width="11.109375" style="17" customWidth="1"/>
    <col min="6416" max="6416" width="12.88671875" style="17" customWidth="1"/>
    <col min="6417" max="6417" width="7.5546875" style="17" customWidth="1"/>
    <col min="6418" max="6418" width="11.5546875" style="17" customWidth="1"/>
    <col min="6419" max="6419" width="19.5546875" style="17" customWidth="1"/>
    <col min="6420" max="6656" width="9.109375" style="17"/>
    <col min="6657" max="6657" width="1.109375" style="17" customWidth="1"/>
    <col min="6658" max="6659" width="4.33203125" style="17" customWidth="1"/>
    <col min="6660" max="6660" width="5.109375" style="17" customWidth="1"/>
    <col min="6661" max="6662" width="10.6640625" style="17" customWidth="1"/>
    <col min="6663" max="6665" width="3.5546875" style="17" customWidth="1"/>
    <col min="6666" max="6667" width="6.6640625" style="17" customWidth="1"/>
    <col min="6668" max="6668" width="7.33203125" style="17" customWidth="1"/>
    <col min="6669" max="6669" width="9.109375" style="17"/>
    <col min="6670" max="6670" width="9.6640625" style="17" customWidth="1"/>
    <col min="6671" max="6671" width="11.109375" style="17" customWidth="1"/>
    <col min="6672" max="6672" width="12.88671875" style="17" customWidth="1"/>
    <col min="6673" max="6673" width="7.5546875" style="17" customWidth="1"/>
    <col min="6674" max="6674" width="11.5546875" style="17" customWidth="1"/>
    <col min="6675" max="6675" width="19.5546875" style="17" customWidth="1"/>
    <col min="6676" max="6912" width="9.109375" style="17"/>
    <col min="6913" max="6913" width="1.109375" style="17" customWidth="1"/>
    <col min="6914" max="6915" width="4.33203125" style="17" customWidth="1"/>
    <col min="6916" max="6916" width="5.109375" style="17" customWidth="1"/>
    <col min="6917" max="6918" width="10.6640625" style="17" customWidth="1"/>
    <col min="6919" max="6921" width="3.5546875" style="17" customWidth="1"/>
    <col min="6922" max="6923" width="6.6640625" style="17" customWidth="1"/>
    <col min="6924" max="6924" width="7.33203125" style="17" customWidth="1"/>
    <col min="6925" max="6925" width="9.109375" style="17"/>
    <col min="6926" max="6926" width="9.6640625" style="17" customWidth="1"/>
    <col min="6927" max="6927" width="11.109375" style="17" customWidth="1"/>
    <col min="6928" max="6928" width="12.88671875" style="17" customWidth="1"/>
    <col min="6929" max="6929" width="7.5546875" style="17" customWidth="1"/>
    <col min="6930" max="6930" width="11.5546875" style="17" customWidth="1"/>
    <col min="6931" max="6931" width="19.5546875" style="17" customWidth="1"/>
    <col min="6932" max="7168" width="9.109375" style="17"/>
    <col min="7169" max="7169" width="1.109375" style="17" customWidth="1"/>
    <col min="7170" max="7171" width="4.33203125" style="17" customWidth="1"/>
    <col min="7172" max="7172" width="5.109375" style="17" customWidth="1"/>
    <col min="7173" max="7174" width="10.6640625" style="17" customWidth="1"/>
    <col min="7175" max="7177" width="3.5546875" style="17" customWidth="1"/>
    <col min="7178" max="7179" width="6.6640625" style="17" customWidth="1"/>
    <col min="7180" max="7180" width="7.33203125" style="17" customWidth="1"/>
    <col min="7181" max="7181" width="9.109375" style="17"/>
    <col min="7182" max="7182" width="9.6640625" style="17" customWidth="1"/>
    <col min="7183" max="7183" width="11.109375" style="17" customWidth="1"/>
    <col min="7184" max="7184" width="12.88671875" style="17" customWidth="1"/>
    <col min="7185" max="7185" width="7.5546875" style="17" customWidth="1"/>
    <col min="7186" max="7186" width="11.5546875" style="17" customWidth="1"/>
    <col min="7187" max="7187" width="19.5546875" style="17" customWidth="1"/>
    <col min="7188" max="7424" width="9.109375" style="17"/>
    <col min="7425" max="7425" width="1.109375" style="17" customWidth="1"/>
    <col min="7426" max="7427" width="4.33203125" style="17" customWidth="1"/>
    <col min="7428" max="7428" width="5.109375" style="17" customWidth="1"/>
    <col min="7429" max="7430" width="10.6640625" style="17" customWidth="1"/>
    <col min="7431" max="7433" width="3.5546875" style="17" customWidth="1"/>
    <col min="7434" max="7435" width="6.6640625" style="17" customWidth="1"/>
    <col min="7436" max="7436" width="7.33203125" style="17" customWidth="1"/>
    <col min="7437" max="7437" width="9.109375" style="17"/>
    <col min="7438" max="7438" width="9.6640625" style="17" customWidth="1"/>
    <col min="7439" max="7439" width="11.109375" style="17" customWidth="1"/>
    <col min="7440" max="7440" width="12.88671875" style="17" customWidth="1"/>
    <col min="7441" max="7441" width="7.5546875" style="17" customWidth="1"/>
    <col min="7442" max="7442" width="11.5546875" style="17" customWidth="1"/>
    <col min="7443" max="7443" width="19.5546875" style="17" customWidth="1"/>
    <col min="7444" max="7680" width="9.109375" style="17"/>
    <col min="7681" max="7681" width="1.109375" style="17" customWidth="1"/>
    <col min="7682" max="7683" width="4.33203125" style="17" customWidth="1"/>
    <col min="7684" max="7684" width="5.109375" style="17" customWidth="1"/>
    <col min="7685" max="7686" width="10.6640625" style="17" customWidth="1"/>
    <col min="7687" max="7689" width="3.5546875" style="17" customWidth="1"/>
    <col min="7690" max="7691" width="6.6640625" style="17" customWidth="1"/>
    <col min="7692" max="7692" width="7.33203125" style="17" customWidth="1"/>
    <col min="7693" max="7693" width="9.109375" style="17"/>
    <col min="7694" max="7694" width="9.6640625" style="17" customWidth="1"/>
    <col min="7695" max="7695" width="11.109375" style="17" customWidth="1"/>
    <col min="7696" max="7696" width="12.88671875" style="17" customWidth="1"/>
    <col min="7697" max="7697" width="7.5546875" style="17" customWidth="1"/>
    <col min="7698" max="7698" width="11.5546875" style="17" customWidth="1"/>
    <col min="7699" max="7699" width="19.5546875" style="17" customWidth="1"/>
    <col min="7700" max="7936" width="9.109375" style="17"/>
    <col min="7937" max="7937" width="1.109375" style="17" customWidth="1"/>
    <col min="7938" max="7939" width="4.33203125" style="17" customWidth="1"/>
    <col min="7940" max="7940" width="5.109375" style="17" customWidth="1"/>
    <col min="7941" max="7942" width="10.6640625" style="17" customWidth="1"/>
    <col min="7943" max="7945" width="3.5546875" style="17" customWidth="1"/>
    <col min="7946" max="7947" width="6.6640625" style="17" customWidth="1"/>
    <col min="7948" max="7948" width="7.33203125" style="17" customWidth="1"/>
    <col min="7949" max="7949" width="9.109375" style="17"/>
    <col min="7950" max="7950" width="9.6640625" style="17" customWidth="1"/>
    <col min="7951" max="7951" width="11.109375" style="17" customWidth="1"/>
    <col min="7952" max="7952" width="12.88671875" style="17" customWidth="1"/>
    <col min="7953" max="7953" width="7.5546875" style="17" customWidth="1"/>
    <col min="7954" max="7954" width="11.5546875" style="17" customWidth="1"/>
    <col min="7955" max="7955" width="19.5546875" style="17" customWidth="1"/>
    <col min="7956" max="8192" width="9.109375" style="17"/>
    <col min="8193" max="8193" width="1.109375" style="17" customWidth="1"/>
    <col min="8194" max="8195" width="4.33203125" style="17" customWidth="1"/>
    <col min="8196" max="8196" width="5.109375" style="17" customWidth="1"/>
    <col min="8197" max="8198" width="10.6640625" style="17" customWidth="1"/>
    <col min="8199" max="8201" width="3.5546875" style="17" customWidth="1"/>
    <col min="8202" max="8203" width="6.6640625" style="17" customWidth="1"/>
    <col min="8204" max="8204" width="7.33203125" style="17" customWidth="1"/>
    <col min="8205" max="8205" width="9.109375" style="17"/>
    <col min="8206" max="8206" width="9.6640625" style="17" customWidth="1"/>
    <col min="8207" max="8207" width="11.109375" style="17" customWidth="1"/>
    <col min="8208" max="8208" width="12.88671875" style="17" customWidth="1"/>
    <col min="8209" max="8209" width="7.5546875" style="17" customWidth="1"/>
    <col min="8210" max="8210" width="11.5546875" style="17" customWidth="1"/>
    <col min="8211" max="8211" width="19.5546875" style="17" customWidth="1"/>
    <col min="8212" max="8448" width="9.109375" style="17"/>
    <col min="8449" max="8449" width="1.109375" style="17" customWidth="1"/>
    <col min="8450" max="8451" width="4.33203125" style="17" customWidth="1"/>
    <col min="8452" max="8452" width="5.109375" style="17" customWidth="1"/>
    <col min="8453" max="8454" width="10.6640625" style="17" customWidth="1"/>
    <col min="8455" max="8457" width="3.5546875" style="17" customWidth="1"/>
    <col min="8458" max="8459" width="6.6640625" style="17" customWidth="1"/>
    <col min="8460" max="8460" width="7.33203125" style="17" customWidth="1"/>
    <col min="8461" max="8461" width="9.109375" style="17"/>
    <col min="8462" max="8462" width="9.6640625" style="17" customWidth="1"/>
    <col min="8463" max="8463" width="11.109375" style="17" customWidth="1"/>
    <col min="8464" max="8464" width="12.88671875" style="17" customWidth="1"/>
    <col min="8465" max="8465" width="7.5546875" style="17" customWidth="1"/>
    <col min="8466" max="8466" width="11.5546875" style="17" customWidth="1"/>
    <col min="8467" max="8467" width="19.5546875" style="17" customWidth="1"/>
    <col min="8468" max="8704" width="9.109375" style="17"/>
    <col min="8705" max="8705" width="1.109375" style="17" customWidth="1"/>
    <col min="8706" max="8707" width="4.33203125" style="17" customWidth="1"/>
    <col min="8708" max="8708" width="5.109375" style="17" customWidth="1"/>
    <col min="8709" max="8710" width="10.6640625" style="17" customWidth="1"/>
    <col min="8711" max="8713" width="3.5546875" style="17" customWidth="1"/>
    <col min="8714" max="8715" width="6.6640625" style="17" customWidth="1"/>
    <col min="8716" max="8716" width="7.33203125" style="17" customWidth="1"/>
    <col min="8717" max="8717" width="9.109375" style="17"/>
    <col min="8718" max="8718" width="9.6640625" style="17" customWidth="1"/>
    <col min="8719" max="8719" width="11.109375" style="17" customWidth="1"/>
    <col min="8720" max="8720" width="12.88671875" style="17" customWidth="1"/>
    <col min="8721" max="8721" width="7.5546875" style="17" customWidth="1"/>
    <col min="8722" max="8722" width="11.5546875" style="17" customWidth="1"/>
    <col min="8723" max="8723" width="19.5546875" style="17" customWidth="1"/>
    <col min="8724" max="8960" width="9.109375" style="17"/>
    <col min="8961" max="8961" width="1.109375" style="17" customWidth="1"/>
    <col min="8962" max="8963" width="4.33203125" style="17" customWidth="1"/>
    <col min="8964" max="8964" width="5.109375" style="17" customWidth="1"/>
    <col min="8965" max="8966" width="10.6640625" style="17" customWidth="1"/>
    <col min="8967" max="8969" width="3.5546875" style="17" customWidth="1"/>
    <col min="8970" max="8971" width="6.6640625" style="17" customWidth="1"/>
    <col min="8972" max="8972" width="7.33203125" style="17" customWidth="1"/>
    <col min="8973" max="8973" width="9.109375" style="17"/>
    <col min="8974" max="8974" width="9.6640625" style="17" customWidth="1"/>
    <col min="8975" max="8975" width="11.109375" style="17" customWidth="1"/>
    <col min="8976" max="8976" width="12.88671875" style="17" customWidth="1"/>
    <col min="8977" max="8977" width="7.5546875" style="17" customWidth="1"/>
    <col min="8978" max="8978" width="11.5546875" style="17" customWidth="1"/>
    <col min="8979" max="8979" width="19.5546875" style="17" customWidth="1"/>
    <col min="8980" max="9216" width="9.109375" style="17"/>
    <col min="9217" max="9217" width="1.109375" style="17" customWidth="1"/>
    <col min="9218" max="9219" width="4.33203125" style="17" customWidth="1"/>
    <col min="9220" max="9220" width="5.109375" style="17" customWidth="1"/>
    <col min="9221" max="9222" width="10.6640625" style="17" customWidth="1"/>
    <col min="9223" max="9225" width="3.5546875" style="17" customWidth="1"/>
    <col min="9226" max="9227" width="6.6640625" style="17" customWidth="1"/>
    <col min="9228" max="9228" width="7.33203125" style="17" customWidth="1"/>
    <col min="9229" max="9229" width="9.109375" style="17"/>
    <col min="9230" max="9230" width="9.6640625" style="17" customWidth="1"/>
    <col min="9231" max="9231" width="11.109375" style="17" customWidth="1"/>
    <col min="9232" max="9232" width="12.88671875" style="17" customWidth="1"/>
    <col min="9233" max="9233" width="7.5546875" style="17" customWidth="1"/>
    <col min="9234" max="9234" width="11.5546875" style="17" customWidth="1"/>
    <col min="9235" max="9235" width="19.5546875" style="17" customWidth="1"/>
    <col min="9236" max="9472" width="9.109375" style="17"/>
    <col min="9473" max="9473" width="1.109375" style="17" customWidth="1"/>
    <col min="9474" max="9475" width="4.33203125" style="17" customWidth="1"/>
    <col min="9476" max="9476" width="5.109375" style="17" customWidth="1"/>
    <col min="9477" max="9478" width="10.6640625" style="17" customWidth="1"/>
    <col min="9479" max="9481" width="3.5546875" style="17" customWidth="1"/>
    <col min="9482" max="9483" width="6.6640625" style="17" customWidth="1"/>
    <col min="9484" max="9484" width="7.33203125" style="17" customWidth="1"/>
    <col min="9485" max="9485" width="9.109375" style="17"/>
    <col min="9486" max="9486" width="9.6640625" style="17" customWidth="1"/>
    <col min="9487" max="9487" width="11.109375" style="17" customWidth="1"/>
    <col min="9488" max="9488" width="12.88671875" style="17" customWidth="1"/>
    <col min="9489" max="9489" width="7.5546875" style="17" customWidth="1"/>
    <col min="9490" max="9490" width="11.5546875" style="17" customWidth="1"/>
    <col min="9491" max="9491" width="19.5546875" style="17" customWidth="1"/>
    <col min="9492" max="9728" width="9.109375" style="17"/>
    <col min="9729" max="9729" width="1.109375" style="17" customWidth="1"/>
    <col min="9730" max="9731" width="4.33203125" style="17" customWidth="1"/>
    <col min="9732" max="9732" width="5.109375" style="17" customWidth="1"/>
    <col min="9733" max="9734" width="10.6640625" style="17" customWidth="1"/>
    <col min="9735" max="9737" width="3.5546875" style="17" customWidth="1"/>
    <col min="9738" max="9739" width="6.6640625" style="17" customWidth="1"/>
    <col min="9740" max="9740" width="7.33203125" style="17" customWidth="1"/>
    <col min="9741" max="9741" width="9.109375" style="17"/>
    <col min="9742" max="9742" width="9.6640625" style="17" customWidth="1"/>
    <col min="9743" max="9743" width="11.109375" style="17" customWidth="1"/>
    <col min="9744" max="9744" width="12.88671875" style="17" customWidth="1"/>
    <col min="9745" max="9745" width="7.5546875" style="17" customWidth="1"/>
    <col min="9746" max="9746" width="11.5546875" style="17" customWidth="1"/>
    <col min="9747" max="9747" width="19.5546875" style="17" customWidth="1"/>
    <col min="9748" max="9984" width="9.109375" style="17"/>
    <col min="9985" max="9985" width="1.109375" style="17" customWidth="1"/>
    <col min="9986" max="9987" width="4.33203125" style="17" customWidth="1"/>
    <col min="9988" max="9988" width="5.109375" style="17" customWidth="1"/>
    <col min="9989" max="9990" width="10.6640625" style="17" customWidth="1"/>
    <col min="9991" max="9993" width="3.5546875" style="17" customWidth="1"/>
    <col min="9994" max="9995" width="6.6640625" style="17" customWidth="1"/>
    <col min="9996" max="9996" width="7.33203125" style="17" customWidth="1"/>
    <col min="9997" max="9997" width="9.109375" style="17"/>
    <col min="9998" max="9998" width="9.6640625" style="17" customWidth="1"/>
    <col min="9999" max="9999" width="11.109375" style="17" customWidth="1"/>
    <col min="10000" max="10000" width="12.88671875" style="17" customWidth="1"/>
    <col min="10001" max="10001" width="7.5546875" style="17" customWidth="1"/>
    <col min="10002" max="10002" width="11.5546875" style="17" customWidth="1"/>
    <col min="10003" max="10003" width="19.5546875" style="17" customWidth="1"/>
    <col min="10004" max="10240" width="9.109375" style="17"/>
    <col min="10241" max="10241" width="1.109375" style="17" customWidth="1"/>
    <col min="10242" max="10243" width="4.33203125" style="17" customWidth="1"/>
    <col min="10244" max="10244" width="5.109375" style="17" customWidth="1"/>
    <col min="10245" max="10246" width="10.6640625" style="17" customWidth="1"/>
    <col min="10247" max="10249" width="3.5546875" style="17" customWidth="1"/>
    <col min="10250" max="10251" width="6.6640625" style="17" customWidth="1"/>
    <col min="10252" max="10252" width="7.33203125" style="17" customWidth="1"/>
    <col min="10253" max="10253" width="9.109375" style="17"/>
    <col min="10254" max="10254" width="9.6640625" style="17" customWidth="1"/>
    <col min="10255" max="10255" width="11.109375" style="17" customWidth="1"/>
    <col min="10256" max="10256" width="12.88671875" style="17" customWidth="1"/>
    <col min="10257" max="10257" width="7.5546875" style="17" customWidth="1"/>
    <col min="10258" max="10258" width="11.5546875" style="17" customWidth="1"/>
    <col min="10259" max="10259" width="19.5546875" style="17" customWidth="1"/>
    <col min="10260" max="10496" width="9.109375" style="17"/>
    <col min="10497" max="10497" width="1.109375" style="17" customWidth="1"/>
    <col min="10498" max="10499" width="4.33203125" style="17" customWidth="1"/>
    <col min="10500" max="10500" width="5.109375" style="17" customWidth="1"/>
    <col min="10501" max="10502" width="10.6640625" style="17" customWidth="1"/>
    <col min="10503" max="10505" width="3.5546875" style="17" customWidth="1"/>
    <col min="10506" max="10507" width="6.6640625" style="17" customWidth="1"/>
    <col min="10508" max="10508" width="7.33203125" style="17" customWidth="1"/>
    <col min="10509" max="10509" width="9.109375" style="17"/>
    <col min="10510" max="10510" width="9.6640625" style="17" customWidth="1"/>
    <col min="10511" max="10511" width="11.109375" style="17" customWidth="1"/>
    <col min="10512" max="10512" width="12.88671875" style="17" customWidth="1"/>
    <col min="10513" max="10513" width="7.5546875" style="17" customWidth="1"/>
    <col min="10514" max="10514" width="11.5546875" style="17" customWidth="1"/>
    <col min="10515" max="10515" width="19.5546875" style="17" customWidth="1"/>
    <col min="10516" max="10752" width="9.109375" style="17"/>
    <col min="10753" max="10753" width="1.109375" style="17" customWidth="1"/>
    <col min="10754" max="10755" width="4.33203125" style="17" customWidth="1"/>
    <col min="10756" max="10756" width="5.109375" style="17" customWidth="1"/>
    <col min="10757" max="10758" width="10.6640625" style="17" customWidth="1"/>
    <col min="10759" max="10761" width="3.5546875" style="17" customWidth="1"/>
    <col min="10762" max="10763" width="6.6640625" style="17" customWidth="1"/>
    <col min="10764" max="10764" width="7.33203125" style="17" customWidth="1"/>
    <col min="10765" max="10765" width="9.109375" style="17"/>
    <col min="10766" max="10766" width="9.6640625" style="17" customWidth="1"/>
    <col min="10767" max="10767" width="11.109375" style="17" customWidth="1"/>
    <col min="10768" max="10768" width="12.88671875" style="17" customWidth="1"/>
    <col min="10769" max="10769" width="7.5546875" style="17" customWidth="1"/>
    <col min="10770" max="10770" width="11.5546875" style="17" customWidth="1"/>
    <col min="10771" max="10771" width="19.5546875" style="17" customWidth="1"/>
    <col min="10772" max="11008" width="9.109375" style="17"/>
    <col min="11009" max="11009" width="1.109375" style="17" customWidth="1"/>
    <col min="11010" max="11011" width="4.33203125" style="17" customWidth="1"/>
    <col min="11012" max="11012" width="5.109375" style="17" customWidth="1"/>
    <col min="11013" max="11014" width="10.6640625" style="17" customWidth="1"/>
    <col min="11015" max="11017" width="3.5546875" style="17" customWidth="1"/>
    <col min="11018" max="11019" width="6.6640625" style="17" customWidth="1"/>
    <col min="11020" max="11020" width="7.33203125" style="17" customWidth="1"/>
    <col min="11021" max="11021" width="9.109375" style="17"/>
    <col min="11022" max="11022" width="9.6640625" style="17" customWidth="1"/>
    <col min="11023" max="11023" width="11.109375" style="17" customWidth="1"/>
    <col min="11024" max="11024" width="12.88671875" style="17" customWidth="1"/>
    <col min="11025" max="11025" width="7.5546875" style="17" customWidth="1"/>
    <col min="11026" max="11026" width="11.5546875" style="17" customWidth="1"/>
    <col min="11027" max="11027" width="19.5546875" style="17" customWidth="1"/>
    <col min="11028" max="11264" width="9.109375" style="17"/>
    <col min="11265" max="11265" width="1.109375" style="17" customWidth="1"/>
    <col min="11266" max="11267" width="4.33203125" style="17" customWidth="1"/>
    <col min="11268" max="11268" width="5.109375" style="17" customWidth="1"/>
    <col min="11269" max="11270" width="10.6640625" style="17" customWidth="1"/>
    <col min="11271" max="11273" width="3.5546875" style="17" customWidth="1"/>
    <col min="11274" max="11275" width="6.6640625" style="17" customWidth="1"/>
    <col min="11276" max="11276" width="7.33203125" style="17" customWidth="1"/>
    <col min="11277" max="11277" width="9.109375" style="17"/>
    <col min="11278" max="11278" width="9.6640625" style="17" customWidth="1"/>
    <col min="11279" max="11279" width="11.109375" style="17" customWidth="1"/>
    <col min="11280" max="11280" width="12.88671875" style="17" customWidth="1"/>
    <col min="11281" max="11281" width="7.5546875" style="17" customWidth="1"/>
    <col min="11282" max="11282" width="11.5546875" style="17" customWidth="1"/>
    <col min="11283" max="11283" width="19.5546875" style="17" customWidth="1"/>
    <col min="11284" max="11520" width="9.109375" style="17"/>
    <col min="11521" max="11521" width="1.109375" style="17" customWidth="1"/>
    <col min="11522" max="11523" width="4.33203125" style="17" customWidth="1"/>
    <col min="11524" max="11524" width="5.109375" style="17" customWidth="1"/>
    <col min="11525" max="11526" width="10.6640625" style="17" customWidth="1"/>
    <col min="11527" max="11529" width="3.5546875" style="17" customWidth="1"/>
    <col min="11530" max="11531" width="6.6640625" style="17" customWidth="1"/>
    <col min="11532" max="11532" width="7.33203125" style="17" customWidth="1"/>
    <col min="11533" max="11533" width="9.109375" style="17"/>
    <col min="11534" max="11534" width="9.6640625" style="17" customWidth="1"/>
    <col min="11535" max="11535" width="11.109375" style="17" customWidth="1"/>
    <col min="11536" max="11536" width="12.88671875" style="17" customWidth="1"/>
    <col min="11537" max="11537" width="7.5546875" style="17" customWidth="1"/>
    <col min="11538" max="11538" width="11.5546875" style="17" customWidth="1"/>
    <col min="11539" max="11539" width="19.5546875" style="17" customWidth="1"/>
    <col min="11540" max="11776" width="9.109375" style="17"/>
    <col min="11777" max="11777" width="1.109375" style="17" customWidth="1"/>
    <col min="11778" max="11779" width="4.33203125" style="17" customWidth="1"/>
    <col min="11780" max="11780" width="5.109375" style="17" customWidth="1"/>
    <col min="11781" max="11782" width="10.6640625" style="17" customWidth="1"/>
    <col min="11783" max="11785" width="3.5546875" style="17" customWidth="1"/>
    <col min="11786" max="11787" width="6.6640625" style="17" customWidth="1"/>
    <col min="11788" max="11788" width="7.33203125" style="17" customWidth="1"/>
    <col min="11789" max="11789" width="9.109375" style="17"/>
    <col min="11790" max="11790" width="9.6640625" style="17" customWidth="1"/>
    <col min="11791" max="11791" width="11.109375" style="17" customWidth="1"/>
    <col min="11792" max="11792" width="12.88671875" style="17" customWidth="1"/>
    <col min="11793" max="11793" width="7.5546875" style="17" customWidth="1"/>
    <col min="11794" max="11794" width="11.5546875" style="17" customWidth="1"/>
    <col min="11795" max="11795" width="19.5546875" style="17" customWidth="1"/>
    <col min="11796" max="12032" width="9.109375" style="17"/>
    <col min="12033" max="12033" width="1.109375" style="17" customWidth="1"/>
    <col min="12034" max="12035" width="4.33203125" style="17" customWidth="1"/>
    <col min="12036" max="12036" width="5.109375" style="17" customWidth="1"/>
    <col min="12037" max="12038" width="10.6640625" style="17" customWidth="1"/>
    <col min="12039" max="12041" width="3.5546875" style="17" customWidth="1"/>
    <col min="12042" max="12043" width="6.6640625" style="17" customWidth="1"/>
    <col min="12044" max="12044" width="7.33203125" style="17" customWidth="1"/>
    <col min="12045" max="12045" width="9.109375" style="17"/>
    <col min="12046" max="12046" width="9.6640625" style="17" customWidth="1"/>
    <col min="12047" max="12047" width="11.109375" style="17" customWidth="1"/>
    <col min="12048" max="12048" width="12.88671875" style="17" customWidth="1"/>
    <col min="12049" max="12049" width="7.5546875" style="17" customWidth="1"/>
    <col min="12050" max="12050" width="11.5546875" style="17" customWidth="1"/>
    <col min="12051" max="12051" width="19.5546875" style="17" customWidth="1"/>
    <col min="12052" max="12288" width="9.109375" style="17"/>
    <col min="12289" max="12289" width="1.109375" style="17" customWidth="1"/>
    <col min="12290" max="12291" width="4.33203125" style="17" customWidth="1"/>
    <col min="12292" max="12292" width="5.109375" style="17" customWidth="1"/>
    <col min="12293" max="12294" width="10.6640625" style="17" customWidth="1"/>
    <col min="12295" max="12297" width="3.5546875" style="17" customWidth="1"/>
    <col min="12298" max="12299" width="6.6640625" style="17" customWidth="1"/>
    <col min="12300" max="12300" width="7.33203125" style="17" customWidth="1"/>
    <col min="12301" max="12301" width="9.109375" style="17"/>
    <col min="12302" max="12302" width="9.6640625" style="17" customWidth="1"/>
    <col min="12303" max="12303" width="11.109375" style="17" customWidth="1"/>
    <col min="12304" max="12304" width="12.88671875" style="17" customWidth="1"/>
    <col min="12305" max="12305" width="7.5546875" style="17" customWidth="1"/>
    <col min="12306" max="12306" width="11.5546875" style="17" customWidth="1"/>
    <col min="12307" max="12307" width="19.5546875" style="17" customWidth="1"/>
    <col min="12308" max="12544" width="9.109375" style="17"/>
    <col min="12545" max="12545" width="1.109375" style="17" customWidth="1"/>
    <col min="12546" max="12547" width="4.33203125" style="17" customWidth="1"/>
    <col min="12548" max="12548" width="5.109375" style="17" customWidth="1"/>
    <col min="12549" max="12550" width="10.6640625" style="17" customWidth="1"/>
    <col min="12551" max="12553" width="3.5546875" style="17" customWidth="1"/>
    <col min="12554" max="12555" width="6.6640625" style="17" customWidth="1"/>
    <col min="12556" max="12556" width="7.33203125" style="17" customWidth="1"/>
    <col min="12557" max="12557" width="9.109375" style="17"/>
    <col min="12558" max="12558" width="9.6640625" style="17" customWidth="1"/>
    <col min="12559" max="12559" width="11.109375" style="17" customWidth="1"/>
    <col min="12560" max="12560" width="12.88671875" style="17" customWidth="1"/>
    <col min="12561" max="12561" width="7.5546875" style="17" customWidth="1"/>
    <col min="12562" max="12562" width="11.5546875" style="17" customWidth="1"/>
    <col min="12563" max="12563" width="19.5546875" style="17" customWidth="1"/>
    <col min="12564" max="12800" width="9.109375" style="17"/>
    <col min="12801" max="12801" width="1.109375" style="17" customWidth="1"/>
    <col min="12802" max="12803" width="4.33203125" style="17" customWidth="1"/>
    <col min="12804" max="12804" width="5.109375" style="17" customWidth="1"/>
    <col min="12805" max="12806" width="10.6640625" style="17" customWidth="1"/>
    <col min="12807" max="12809" width="3.5546875" style="17" customWidth="1"/>
    <col min="12810" max="12811" width="6.6640625" style="17" customWidth="1"/>
    <col min="12812" max="12812" width="7.33203125" style="17" customWidth="1"/>
    <col min="12813" max="12813" width="9.109375" style="17"/>
    <col min="12814" max="12814" width="9.6640625" style="17" customWidth="1"/>
    <col min="12815" max="12815" width="11.109375" style="17" customWidth="1"/>
    <col min="12816" max="12816" width="12.88671875" style="17" customWidth="1"/>
    <col min="12817" max="12817" width="7.5546875" style="17" customWidth="1"/>
    <col min="12818" max="12818" width="11.5546875" style="17" customWidth="1"/>
    <col min="12819" max="12819" width="19.5546875" style="17" customWidth="1"/>
    <col min="12820" max="13056" width="9.109375" style="17"/>
    <col min="13057" max="13057" width="1.109375" style="17" customWidth="1"/>
    <col min="13058" max="13059" width="4.33203125" style="17" customWidth="1"/>
    <col min="13060" max="13060" width="5.109375" style="17" customWidth="1"/>
    <col min="13061" max="13062" width="10.6640625" style="17" customWidth="1"/>
    <col min="13063" max="13065" width="3.5546875" style="17" customWidth="1"/>
    <col min="13066" max="13067" width="6.6640625" style="17" customWidth="1"/>
    <col min="13068" max="13068" width="7.33203125" style="17" customWidth="1"/>
    <col min="13069" max="13069" width="9.109375" style="17"/>
    <col min="13070" max="13070" width="9.6640625" style="17" customWidth="1"/>
    <col min="13071" max="13071" width="11.109375" style="17" customWidth="1"/>
    <col min="13072" max="13072" width="12.88671875" style="17" customWidth="1"/>
    <col min="13073" max="13073" width="7.5546875" style="17" customWidth="1"/>
    <col min="13074" max="13074" width="11.5546875" style="17" customWidth="1"/>
    <col min="13075" max="13075" width="19.5546875" style="17" customWidth="1"/>
    <col min="13076" max="13312" width="9.109375" style="17"/>
    <col min="13313" max="13313" width="1.109375" style="17" customWidth="1"/>
    <col min="13314" max="13315" width="4.33203125" style="17" customWidth="1"/>
    <col min="13316" max="13316" width="5.109375" style="17" customWidth="1"/>
    <col min="13317" max="13318" width="10.6640625" style="17" customWidth="1"/>
    <col min="13319" max="13321" width="3.5546875" style="17" customWidth="1"/>
    <col min="13322" max="13323" width="6.6640625" style="17" customWidth="1"/>
    <col min="13324" max="13324" width="7.33203125" style="17" customWidth="1"/>
    <col min="13325" max="13325" width="9.109375" style="17"/>
    <col min="13326" max="13326" width="9.6640625" style="17" customWidth="1"/>
    <col min="13327" max="13327" width="11.109375" style="17" customWidth="1"/>
    <col min="13328" max="13328" width="12.88671875" style="17" customWidth="1"/>
    <col min="13329" max="13329" width="7.5546875" style="17" customWidth="1"/>
    <col min="13330" max="13330" width="11.5546875" style="17" customWidth="1"/>
    <col min="13331" max="13331" width="19.5546875" style="17" customWidth="1"/>
    <col min="13332" max="13568" width="9.109375" style="17"/>
    <col min="13569" max="13569" width="1.109375" style="17" customWidth="1"/>
    <col min="13570" max="13571" width="4.33203125" style="17" customWidth="1"/>
    <col min="13572" max="13572" width="5.109375" style="17" customWidth="1"/>
    <col min="13573" max="13574" width="10.6640625" style="17" customWidth="1"/>
    <col min="13575" max="13577" width="3.5546875" style="17" customWidth="1"/>
    <col min="13578" max="13579" width="6.6640625" style="17" customWidth="1"/>
    <col min="13580" max="13580" width="7.33203125" style="17" customWidth="1"/>
    <col min="13581" max="13581" width="9.109375" style="17"/>
    <col min="13582" max="13582" width="9.6640625" style="17" customWidth="1"/>
    <col min="13583" max="13583" width="11.109375" style="17" customWidth="1"/>
    <col min="13584" max="13584" width="12.88671875" style="17" customWidth="1"/>
    <col min="13585" max="13585" width="7.5546875" style="17" customWidth="1"/>
    <col min="13586" max="13586" width="11.5546875" style="17" customWidth="1"/>
    <col min="13587" max="13587" width="19.5546875" style="17" customWidth="1"/>
    <col min="13588" max="13824" width="9.109375" style="17"/>
    <col min="13825" max="13825" width="1.109375" style="17" customWidth="1"/>
    <col min="13826" max="13827" width="4.33203125" style="17" customWidth="1"/>
    <col min="13828" max="13828" width="5.109375" style="17" customWidth="1"/>
    <col min="13829" max="13830" width="10.6640625" style="17" customWidth="1"/>
    <col min="13831" max="13833" width="3.5546875" style="17" customWidth="1"/>
    <col min="13834" max="13835" width="6.6640625" style="17" customWidth="1"/>
    <col min="13836" max="13836" width="7.33203125" style="17" customWidth="1"/>
    <col min="13837" max="13837" width="9.109375" style="17"/>
    <col min="13838" max="13838" width="9.6640625" style="17" customWidth="1"/>
    <col min="13839" max="13839" width="11.109375" style="17" customWidth="1"/>
    <col min="13840" max="13840" width="12.88671875" style="17" customWidth="1"/>
    <col min="13841" max="13841" width="7.5546875" style="17" customWidth="1"/>
    <col min="13842" max="13842" width="11.5546875" style="17" customWidth="1"/>
    <col min="13843" max="13843" width="19.5546875" style="17" customWidth="1"/>
    <col min="13844" max="14080" width="9.109375" style="17"/>
    <col min="14081" max="14081" width="1.109375" style="17" customWidth="1"/>
    <col min="14082" max="14083" width="4.33203125" style="17" customWidth="1"/>
    <col min="14084" max="14084" width="5.109375" style="17" customWidth="1"/>
    <col min="14085" max="14086" width="10.6640625" style="17" customWidth="1"/>
    <col min="14087" max="14089" width="3.5546875" style="17" customWidth="1"/>
    <col min="14090" max="14091" width="6.6640625" style="17" customWidth="1"/>
    <col min="14092" max="14092" width="7.33203125" style="17" customWidth="1"/>
    <col min="14093" max="14093" width="9.109375" style="17"/>
    <col min="14094" max="14094" width="9.6640625" style="17" customWidth="1"/>
    <col min="14095" max="14095" width="11.109375" style="17" customWidth="1"/>
    <col min="14096" max="14096" width="12.88671875" style="17" customWidth="1"/>
    <col min="14097" max="14097" width="7.5546875" style="17" customWidth="1"/>
    <col min="14098" max="14098" width="11.5546875" style="17" customWidth="1"/>
    <col min="14099" max="14099" width="19.5546875" style="17" customWidth="1"/>
    <col min="14100" max="14336" width="9.109375" style="17"/>
    <col min="14337" max="14337" width="1.109375" style="17" customWidth="1"/>
    <col min="14338" max="14339" width="4.33203125" style="17" customWidth="1"/>
    <col min="14340" max="14340" width="5.109375" style="17" customWidth="1"/>
    <col min="14341" max="14342" width="10.6640625" style="17" customWidth="1"/>
    <col min="14343" max="14345" width="3.5546875" style="17" customWidth="1"/>
    <col min="14346" max="14347" width="6.6640625" style="17" customWidth="1"/>
    <col min="14348" max="14348" width="7.33203125" style="17" customWidth="1"/>
    <col min="14349" max="14349" width="9.109375" style="17"/>
    <col min="14350" max="14350" width="9.6640625" style="17" customWidth="1"/>
    <col min="14351" max="14351" width="11.109375" style="17" customWidth="1"/>
    <col min="14352" max="14352" width="12.88671875" style="17" customWidth="1"/>
    <col min="14353" max="14353" width="7.5546875" style="17" customWidth="1"/>
    <col min="14354" max="14354" width="11.5546875" style="17" customWidth="1"/>
    <col min="14355" max="14355" width="19.5546875" style="17" customWidth="1"/>
    <col min="14356" max="14592" width="9.109375" style="17"/>
    <col min="14593" max="14593" width="1.109375" style="17" customWidth="1"/>
    <col min="14594" max="14595" width="4.33203125" style="17" customWidth="1"/>
    <col min="14596" max="14596" width="5.109375" style="17" customWidth="1"/>
    <col min="14597" max="14598" width="10.6640625" style="17" customWidth="1"/>
    <col min="14599" max="14601" width="3.5546875" style="17" customWidth="1"/>
    <col min="14602" max="14603" width="6.6640625" style="17" customWidth="1"/>
    <col min="14604" max="14604" width="7.33203125" style="17" customWidth="1"/>
    <col min="14605" max="14605" width="9.109375" style="17"/>
    <col min="14606" max="14606" width="9.6640625" style="17" customWidth="1"/>
    <col min="14607" max="14607" width="11.109375" style="17" customWidth="1"/>
    <col min="14608" max="14608" width="12.88671875" style="17" customWidth="1"/>
    <col min="14609" max="14609" width="7.5546875" style="17" customWidth="1"/>
    <col min="14610" max="14610" width="11.5546875" style="17" customWidth="1"/>
    <col min="14611" max="14611" width="19.5546875" style="17" customWidth="1"/>
    <col min="14612" max="14848" width="9.109375" style="17"/>
    <col min="14849" max="14849" width="1.109375" style="17" customWidth="1"/>
    <col min="14850" max="14851" width="4.33203125" style="17" customWidth="1"/>
    <col min="14852" max="14852" width="5.109375" style="17" customWidth="1"/>
    <col min="14853" max="14854" width="10.6640625" style="17" customWidth="1"/>
    <col min="14855" max="14857" width="3.5546875" style="17" customWidth="1"/>
    <col min="14858" max="14859" width="6.6640625" style="17" customWidth="1"/>
    <col min="14860" max="14860" width="7.33203125" style="17" customWidth="1"/>
    <col min="14861" max="14861" width="9.109375" style="17"/>
    <col min="14862" max="14862" width="9.6640625" style="17" customWidth="1"/>
    <col min="14863" max="14863" width="11.109375" style="17" customWidth="1"/>
    <col min="14864" max="14864" width="12.88671875" style="17" customWidth="1"/>
    <col min="14865" max="14865" width="7.5546875" style="17" customWidth="1"/>
    <col min="14866" max="14866" width="11.5546875" style="17" customWidth="1"/>
    <col min="14867" max="14867" width="19.5546875" style="17" customWidth="1"/>
    <col min="14868" max="15104" width="9.109375" style="17"/>
    <col min="15105" max="15105" width="1.109375" style="17" customWidth="1"/>
    <col min="15106" max="15107" width="4.33203125" style="17" customWidth="1"/>
    <col min="15108" max="15108" width="5.109375" style="17" customWidth="1"/>
    <col min="15109" max="15110" width="10.6640625" style="17" customWidth="1"/>
    <col min="15111" max="15113" width="3.5546875" style="17" customWidth="1"/>
    <col min="15114" max="15115" width="6.6640625" style="17" customWidth="1"/>
    <col min="15116" max="15116" width="7.33203125" style="17" customWidth="1"/>
    <col min="15117" max="15117" width="9.109375" style="17"/>
    <col min="15118" max="15118" width="9.6640625" style="17" customWidth="1"/>
    <col min="15119" max="15119" width="11.109375" style="17" customWidth="1"/>
    <col min="15120" max="15120" width="12.88671875" style="17" customWidth="1"/>
    <col min="15121" max="15121" width="7.5546875" style="17" customWidth="1"/>
    <col min="15122" max="15122" width="11.5546875" style="17" customWidth="1"/>
    <col min="15123" max="15123" width="19.5546875" style="17" customWidth="1"/>
    <col min="15124" max="15360" width="9.109375" style="17"/>
    <col min="15361" max="15361" width="1.109375" style="17" customWidth="1"/>
    <col min="15362" max="15363" width="4.33203125" style="17" customWidth="1"/>
    <col min="15364" max="15364" width="5.109375" style="17" customWidth="1"/>
    <col min="15365" max="15366" width="10.6640625" style="17" customWidth="1"/>
    <col min="15367" max="15369" width="3.5546875" style="17" customWidth="1"/>
    <col min="15370" max="15371" width="6.6640625" style="17" customWidth="1"/>
    <col min="15372" max="15372" width="7.33203125" style="17" customWidth="1"/>
    <col min="15373" max="15373" width="9.109375" style="17"/>
    <col min="15374" max="15374" width="9.6640625" style="17" customWidth="1"/>
    <col min="15375" max="15375" width="11.109375" style="17" customWidth="1"/>
    <col min="15376" max="15376" width="12.88671875" style="17" customWidth="1"/>
    <col min="15377" max="15377" width="7.5546875" style="17" customWidth="1"/>
    <col min="15378" max="15378" width="11.5546875" style="17" customWidth="1"/>
    <col min="15379" max="15379" width="19.5546875" style="17" customWidth="1"/>
    <col min="15380" max="15616" width="9.109375" style="17"/>
    <col min="15617" max="15617" width="1.109375" style="17" customWidth="1"/>
    <col min="15618" max="15619" width="4.33203125" style="17" customWidth="1"/>
    <col min="15620" max="15620" width="5.109375" style="17" customWidth="1"/>
    <col min="15621" max="15622" width="10.6640625" style="17" customWidth="1"/>
    <col min="15623" max="15625" width="3.5546875" style="17" customWidth="1"/>
    <col min="15626" max="15627" width="6.6640625" style="17" customWidth="1"/>
    <col min="15628" max="15628" width="7.33203125" style="17" customWidth="1"/>
    <col min="15629" max="15629" width="9.109375" style="17"/>
    <col min="15630" max="15630" width="9.6640625" style="17" customWidth="1"/>
    <col min="15631" max="15631" width="11.109375" style="17" customWidth="1"/>
    <col min="15632" max="15632" width="12.88671875" style="17" customWidth="1"/>
    <col min="15633" max="15633" width="7.5546875" style="17" customWidth="1"/>
    <col min="15634" max="15634" width="11.5546875" style="17" customWidth="1"/>
    <col min="15635" max="15635" width="19.5546875" style="17" customWidth="1"/>
    <col min="15636" max="15872" width="9.109375" style="17"/>
    <col min="15873" max="15873" width="1.109375" style="17" customWidth="1"/>
    <col min="15874" max="15875" width="4.33203125" style="17" customWidth="1"/>
    <col min="15876" max="15876" width="5.109375" style="17" customWidth="1"/>
    <col min="15877" max="15878" width="10.6640625" style="17" customWidth="1"/>
    <col min="15879" max="15881" width="3.5546875" style="17" customWidth="1"/>
    <col min="15882" max="15883" width="6.6640625" style="17" customWidth="1"/>
    <col min="15884" max="15884" width="7.33203125" style="17" customWidth="1"/>
    <col min="15885" max="15885" width="9.109375" style="17"/>
    <col min="15886" max="15886" width="9.6640625" style="17" customWidth="1"/>
    <col min="15887" max="15887" width="11.109375" style="17" customWidth="1"/>
    <col min="15888" max="15888" width="12.88671875" style="17" customWidth="1"/>
    <col min="15889" max="15889" width="7.5546875" style="17" customWidth="1"/>
    <col min="15890" max="15890" width="11.5546875" style="17" customWidth="1"/>
    <col min="15891" max="15891" width="19.5546875" style="17" customWidth="1"/>
    <col min="15892" max="16128" width="9.109375" style="17"/>
    <col min="16129" max="16129" width="1.109375" style="17" customWidth="1"/>
    <col min="16130" max="16131" width="4.33203125" style="17" customWidth="1"/>
    <col min="16132" max="16132" width="5.109375" style="17" customWidth="1"/>
    <col min="16133" max="16134" width="10.6640625" style="17" customWidth="1"/>
    <col min="16135" max="16137" width="3.5546875" style="17" customWidth="1"/>
    <col min="16138" max="16139" width="6.6640625" style="17" customWidth="1"/>
    <col min="16140" max="16140" width="7.33203125" style="17" customWidth="1"/>
    <col min="16141" max="16141" width="9.109375" style="17"/>
    <col min="16142" max="16142" width="9.6640625" style="17" customWidth="1"/>
    <col min="16143" max="16143" width="11.109375" style="17" customWidth="1"/>
    <col min="16144" max="16144" width="12.88671875" style="17" customWidth="1"/>
    <col min="16145" max="16145" width="7.5546875" style="17" customWidth="1"/>
    <col min="16146" max="16146" width="11.5546875" style="17" customWidth="1"/>
    <col min="16147" max="16147" width="19.5546875" style="17" customWidth="1"/>
    <col min="16148" max="16384" width="9.109375" style="17"/>
  </cols>
  <sheetData>
    <row r="1" spans="1:20" s="2" customFormat="1" ht="4.5" customHeight="1" x14ac:dyDescent="0.3">
      <c r="A1" s="1" t="s">
        <v>0</v>
      </c>
      <c r="E1" s="3" t="s">
        <v>1</v>
      </c>
      <c r="F1" s="3" t="s">
        <v>2</v>
      </c>
      <c r="M1" s="4"/>
      <c r="O1" s="3"/>
      <c r="P1" s="3" t="s">
        <v>3</v>
      </c>
      <c r="R1" s="5"/>
      <c r="S1" s="6"/>
    </row>
    <row r="2" spans="1:20" s="9" customFormat="1" ht="3" customHeight="1" thickBot="1" x14ac:dyDescent="0.3">
      <c r="A2" s="7"/>
      <c r="B2" s="8" t="str">
        <f>"RZ.mdb\"&amp;$E$3</f>
        <v>RZ.mdb\Прокат</v>
      </c>
      <c r="M2" s="10"/>
      <c r="R2" s="11"/>
      <c r="S2" s="6"/>
    </row>
    <row r="3" spans="1:20" s="13" customFormat="1" ht="14.25" customHeight="1" thickTop="1" thickBot="1" x14ac:dyDescent="0.35">
      <c r="A3" s="12" t="s">
        <v>4</v>
      </c>
      <c r="B3" s="282" t="s">
        <v>5</v>
      </c>
      <c r="C3" s="283"/>
      <c r="D3" s="283"/>
      <c r="E3" s="284" t="s">
        <v>6</v>
      </c>
      <c r="F3" s="285"/>
      <c r="H3" s="286" t="s">
        <v>7</v>
      </c>
      <c r="I3" s="287"/>
      <c r="J3" s="287"/>
      <c r="K3" s="287"/>
      <c r="L3" s="287"/>
      <c r="M3" s="287"/>
      <c r="N3" s="288"/>
      <c r="P3" s="14" t="s">
        <v>8</v>
      </c>
      <c r="Q3" s="15">
        <v>2</v>
      </c>
      <c r="R3" s="16"/>
      <c r="S3" s="14" t="s">
        <v>9</v>
      </c>
      <c r="T3" s="15">
        <v>2</v>
      </c>
    </row>
    <row r="4" spans="1:20" ht="10.5" customHeight="1" thickTop="1" x14ac:dyDescent="0.25"/>
    <row r="5" spans="1:20" ht="18.75" customHeight="1" x14ac:dyDescent="0.3">
      <c r="B5" s="289" t="s">
        <v>10</v>
      </c>
      <c r="C5" s="289"/>
      <c r="D5" s="289"/>
      <c r="E5" s="289"/>
      <c r="F5" s="289"/>
      <c r="G5" s="289"/>
      <c r="H5" s="289"/>
      <c r="I5" s="289"/>
      <c r="J5" s="289"/>
      <c r="K5" s="289"/>
      <c r="L5" s="289"/>
      <c r="M5" s="289"/>
      <c r="N5" s="289"/>
      <c r="O5" s="289"/>
      <c r="P5" s="289"/>
      <c r="Q5" s="289"/>
      <c r="R5" s="290" t="s">
        <v>11</v>
      </c>
      <c r="S5" s="20"/>
    </row>
    <row r="6" spans="1:20" ht="15.9" customHeight="1" x14ac:dyDescent="0.3">
      <c r="B6" s="293" t="s">
        <v>12</v>
      </c>
      <c r="C6" s="293"/>
      <c r="D6" s="294" t="s">
        <v>13</v>
      </c>
      <c r="E6" s="293" t="s">
        <v>14</v>
      </c>
      <c r="F6" s="293"/>
      <c r="G6" s="293" t="s">
        <v>15</v>
      </c>
      <c r="H6" s="293"/>
      <c r="I6" s="293"/>
      <c r="J6" s="293" t="s">
        <v>16</v>
      </c>
      <c r="K6" s="293"/>
      <c r="L6" s="293" t="s">
        <v>17</v>
      </c>
      <c r="M6" s="293"/>
      <c r="N6" s="293"/>
      <c r="O6" s="293" t="s">
        <v>18</v>
      </c>
      <c r="P6" s="293"/>
      <c r="Q6" s="293"/>
      <c r="R6" s="291"/>
      <c r="S6" s="20"/>
    </row>
    <row r="7" spans="1:20" ht="15.9" customHeight="1" x14ac:dyDescent="0.3">
      <c r="B7" s="293"/>
      <c r="C7" s="293"/>
      <c r="D7" s="294"/>
      <c r="E7" s="293"/>
      <c r="F7" s="293"/>
      <c r="G7" s="293"/>
      <c r="H7" s="293"/>
      <c r="I7" s="293"/>
      <c r="J7" s="136" t="s">
        <v>19</v>
      </c>
      <c r="K7" s="136" t="s">
        <v>20</v>
      </c>
      <c r="L7" s="136" t="s">
        <v>21</v>
      </c>
      <c r="M7" s="136" t="s">
        <v>22</v>
      </c>
      <c r="N7" s="136" t="s">
        <v>23</v>
      </c>
      <c r="O7" s="293"/>
      <c r="P7" s="293"/>
      <c r="Q7" s="293"/>
      <c r="R7" s="292"/>
      <c r="S7" s="20"/>
    </row>
    <row r="8" spans="1:20" s="26" customFormat="1" ht="15.9" customHeight="1" x14ac:dyDescent="0.3">
      <c r="A8" s="21"/>
      <c r="B8" s="343" t="s">
        <v>608</v>
      </c>
      <c r="C8" s="344"/>
      <c r="D8" s="134">
        <v>13</v>
      </c>
      <c r="E8" s="27" t="s">
        <v>27</v>
      </c>
      <c r="F8" s="22" t="s">
        <v>571</v>
      </c>
      <c r="G8" s="295">
        <v>4801</v>
      </c>
      <c r="H8" s="295"/>
      <c r="I8" s="295"/>
      <c r="J8" s="133">
        <v>1</v>
      </c>
      <c r="K8" s="133"/>
      <c r="L8" s="64">
        <f>ROUNDUP(IF(G8="",1,IF([1]!SearchNum(G8,2)&gt;0,[1]!SearchNum(G8,1)*[1]!SearchNum(G8,2)/1000000,IF([1]!SearchNum(G8,1)&gt;0,[1]!SearchNum(G8,1)/1000,1)))*R8,[1]!StrToNum($Q$3))</f>
        <v>300.55</v>
      </c>
      <c r="M8" s="64">
        <f>ROUND(L8*(J8+K8),[1]!StrToNum($T$3))</f>
        <v>300.55</v>
      </c>
      <c r="N8" s="349">
        <f>SUM(M8:M16)</f>
        <v>405.9</v>
      </c>
      <c r="O8" s="24" t="s">
        <v>109</v>
      </c>
      <c r="P8" s="296" t="s">
        <v>452</v>
      </c>
      <c r="Q8" s="297"/>
      <c r="R8" s="25">
        <v>62.599998474121094</v>
      </c>
      <c r="S8" s="20" t="s">
        <v>28</v>
      </c>
    </row>
    <row r="9" spans="1:20" s="26" customFormat="1" ht="15.9" customHeight="1" x14ac:dyDescent="0.3">
      <c r="A9" s="21"/>
      <c r="B9" s="345"/>
      <c r="C9" s="346"/>
      <c r="D9" s="134">
        <f ca="1">CELL("строка",D9)-7</f>
        <v>2</v>
      </c>
      <c r="E9" s="27" t="s">
        <v>32</v>
      </c>
      <c r="F9" s="22" t="s">
        <v>572</v>
      </c>
      <c r="G9" s="295">
        <v>290</v>
      </c>
      <c r="H9" s="295"/>
      <c r="I9" s="295"/>
      <c r="J9" s="133">
        <v>1</v>
      </c>
      <c r="K9" s="133"/>
      <c r="L9" s="64">
        <f>ROUNDUP(IF(G9="",1,IF([1]!SearchNum(G9,2)&gt;0,[1]!SearchNum(G9,1)*[1]!SearchNum(G9,2)/1000000,IF([1]!SearchNum(G9,1)&gt;0,[1]!SearchNum(G9,1)/1000,1)))*R9,[1]!StrToNum($Q$3))</f>
        <v>11.39</v>
      </c>
      <c r="M9" s="64">
        <f>ROUND(L9*(J9+K9),[1]!StrToNum($T$3))</f>
        <v>11.39</v>
      </c>
      <c r="N9" s="350"/>
      <c r="O9" s="24" t="s">
        <v>97</v>
      </c>
      <c r="P9" s="296" t="s">
        <v>34</v>
      </c>
      <c r="Q9" s="297"/>
      <c r="R9" s="25">
        <f>[2]!МассСеч(F9,7850)</f>
        <v>39.25</v>
      </c>
      <c r="S9" s="20" t="s">
        <v>33</v>
      </c>
    </row>
    <row r="10" spans="1:20" s="26" customFormat="1" ht="15.9" customHeight="1" x14ac:dyDescent="0.3">
      <c r="A10" s="21"/>
      <c r="B10" s="345"/>
      <c r="C10" s="346"/>
      <c r="D10" s="134">
        <v>14</v>
      </c>
      <c r="E10" s="27" t="s">
        <v>32</v>
      </c>
      <c r="F10" s="22" t="s">
        <v>573</v>
      </c>
      <c r="G10" s="295">
        <v>280</v>
      </c>
      <c r="H10" s="295"/>
      <c r="I10" s="295"/>
      <c r="J10" s="133">
        <v>1</v>
      </c>
      <c r="K10" s="133"/>
      <c r="L10" s="64">
        <f>ROUNDUP(IF(G10="",1,IF([1]!SearchNum(G10,2)&gt;0,[1]!SearchNum(G10,1)*[1]!SearchNum(G10,2)/1000000,IF([1]!SearchNum(G10,1)&gt;0,[1]!SearchNum(G10,1)/1000,1)))*R10,[1]!StrToNum($Q$3))</f>
        <v>7.7</v>
      </c>
      <c r="M10" s="64">
        <f>ROUND(L10*(J10+K10),[1]!StrToNum($T$3))</f>
        <v>7.7</v>
      </c>
      <c r="N10" s="350"/>
      <c r="O10" s="24" t="s">
        <v>36</v>
      </c>
      <c r="P10" s="296" t="s">
        <v>34</v>
      </c>
      <c r="Q10" s="297"/>
      <c r="R10" s="25">
        <f>[2]!МассСеч(F10,7850)</f>
        <v>27.475000381469727</v>
      </c>
      <c r="S10" s="20" t="s">
        <v>33</v>
      </c>
    </row>
    <row r="11" spans="1:20" s="26" customFormat="1" ht="15.9" customHeight="1" x14ac:dyDescent="0.3">
      <c r="A11" s="21"/>
      <c r="B11" s="345"/>
      <c r="C11" s="346"/>
      <c r="D11" s="134">
        <v>15</v>
      </c>
      <c r="E11" s="27" t="s">
        <v>32</v>
      </c>
      <c r="F11" s="22" t="s">
        <v>575</v>
      </c>
      <c r="G11" s="295">
        <v>255</v>
      </c>
      <c r="H11" s="295"/>
      <c r="I11" s="295"/>
      <c r="J11" s="133">
        <v>1</v>
      </c>
      <c r="K11" s="133"/>
      <c r="L11" s="64">
        <f>ROUNDUP(IF(G11="",1,IF([1]!SearchNum(G11,2)&gt;0,[1]!SearchNum(G11,1)*[1]!SearchNum(G11,2)/1000000,IF([1]!SearchNum(G11,1)&gt;0,[1]!SearchNum(G11,1)/1000,1)))*R11,[1]!StrToNum($Q$3))</f>
        <v>3.73</v>
      </c>
      <c r="M11" s="64">
        <f>ROUND(L11*(J11+K11),[1]!StrToNum($T$3))</f>
        <v>3.73</v>
      </c>
      <c r="N11" s="350"/>
      <c r="O11" s="24" t="s">
        <v>36</v>
      </c>
      <c r="P11" s="296" t="s">
        <v>34</v>
      </c>
      <c r="Q11" s="297"/>
      <c r="R11" s="25">
        <f>[2]!МассСеч(F11,7850)</f>
        <v>14.60099983215332</v>
      </c>
      <c r="S11" s="20" t="s">
        <v>33</v>
      </c>
    </row>
    <row r="12" spans="1:20" s="26" customFormat="1" ht="15.9" customHeight="1" x14ac:dyDescent="0.3">
      <c r="A12" s="21"/>
      <c r="B12" s="345"/>
      <c r="C12" s="346"/>
      <c r="D12" s="134">
        <v>16</v>
      </c>
      <c r="E12" s="27" t="s">
        <v>32</v>
      </c>
      <c r="F12" s="22" t="s">
        <v>595</v>
      </c>
      <c r="G12" s="295">
        <v>280</v>
      </c>
      <c r="H12" s="295"/>
      <c r="I12" s="295"/>
      <c r="J12" s="133">
        <v>1</v>
      </c>
      <c r="K12" s="133"/>
      <c r="L12" s="64">
        <f>ROUNDUP(IF(G12="",1,IF([1]!SearchNum(G12,2)&gt;0,[1]!SearchNum(G12,1)*[1]!SearchNum(G12,2)/1000000,IF([1]!SearchNum(G12,1)&gt;0,[1]!SearchNum(G12,1)/1000,1)))*R12,[1]!StrToNum($Q$3))</f>
        <v>4.0699999999999994</v>
      </c>
      <c r="M12" s="64">
        <f>ROUND(L12*(J12+K12),[1]!StrToNum($T$3))</f>
        <v>4.07</v>
      </c>
      <c r="N12" s="350"/>
      <c r="O12" s="24" t="s">
        <v>36</v>
      </c>
      <c r="P12" s="296" t="s">
        <v>34</v>
      </c>
      <c r="Q12" s="297"/>
      <c r="R12" s="25">
        <f>[2]!МассСеч(F12,7850)</f>
        <v>14.52299976348877</v>
      </c>
      <c r="S12" s="20" t="s">
        <v>33</v>
      </c>
    </row>
    <row r="13" spans="1:20" s="26" customFormat="1" ht="15.9" customHeight="1" x14ac:dyDescent="0.3">
      <c r="A13" s="21"/>
      <c r="B13" s="345"/>
      <c r="C13" s="346"/>
      <c r="D13" s="134">
        <v>17</v>
      </c>
      <c r="E13" s="27" t="s">
        <v>32</v>
      </c>
      <c r="F13" s="22" t="s">
        <v>339</v>
      </c>
      <c r="G13" s="295">
        <v>222</v>
      </c>
      <c r="H13" s="295"/>
      <c r="I13" s="295"/>
      <c r="J13" s="133">
        <v>6</v>
      </c>
      <c r="K13" s="133"/>
      <c r="L13" s="64">
        <f>ROUNDUP(IF(G13="",1,IF([1]!SearchNum(G13,2)&gt;0,[1]!SearchNum(G13,1)*[1]!SearchNum(G13,2)/1000000,IF([1]!SearchNum(G13,1)&gt;0,[1]!SearchNum(G13,1)/1000,1)))*R13,[1]!StrToNum($Q$3))</f>
        <v>1.68</v>
      </c>
      <c r="M13" s="64">
        <f>ROUND(L13*(J13+K13),[1]!StrToNum($T$3))</f>
        <v>10.08</v>
      </c>
      <c r="N13" s="350"/>
      <c r="O13" s="24" t="s">
        <v>36</v>
      </c>
      <c r="P13" s="296" t="s">
        <v>34</v>
      </c>
      <c r="Q13" s="297"/>
      <c r="R13" s="25">
        <f>[2]!МассСеч(F13,7850)</f>
        <v>7.5359997749328613</v>
      </c>
      <c r="S13" s="20" t="s">
        <v>33</v>
      </c>
    </row>
    <row r="14" spans="1:20" s="26" customFormat="1" ht="15.9" customHeight="1" x14ac:dyDescent="0.3">
      <c r="A14" s="21"/>
      <c r="B14" s="345"/>
      <c r="C14" s="346"/>
      <c r="D14" s="134">
        <v>18</v>
      </c>
      <c r="E14" s="27" t="s">
        <v>27</v>
      </c>
      <c r="F14" s="22" t="s">
        <v>571</v>
      </c>
      <c r="G14" s="295">
        <v>680</v>
      </c>
      <c r="H14" s="295"/>
      <c r="I14" s="295"/>
      <c r="J14" s="133">
        <v>1</v>
      </c>
      <c r="K14" s="133"/>
      <c r="L14" s="64">
        <f>ROUNDUP(IF(G14="",1,IF([1]!SearchNum(G14,2)&gt;0,[1]!SearchNum(G14,1)*[1]!SearchNum(G14,2)/1000000,IF([1]!SearchNum(G14,1)&gt;0,[1]!SearchNum(G14,1)/1000,1)))*R14,[1]!StrToNum($Q$3))</f>
        <v>42.57</v>
      </c>
      <c r="M14" s="64">
        <f>ROUND(L14*(J14+K14),[1]!StrToNum($T$3))</f>
        <v>42.57</v>
      </c>
      <c r="N14" s="350"/>
      <c r="O14" s="24" t="s">
        <v>109</v>
      </c>
      <c r="P14" s="296" t="s">
        <v>452</v>
      </c>
      <c r="Q14" s="297"/>
      <c r="R14" s="25">
        <v>62.599998474121094</v>
      </c>
      <c r="S14" s="20" t="s">
        <v>28</v>
      </c>
    </row>
    <row r="15" spans="1:20" s="26" customFormat="1" ht="15.9" customHeight="1" x14ac:dyDescent="0.3">
      <c r="A15" s="21"/>
      <c r="B15" s="345"/>
      <c r="C15" s="346"/>
      <c r="D15" s="134">
        <v>22</v>
      </c>
      <c r="E15" s="27" t="s">
        <v>32</v>
      </c>
      <c r="F15" s="22" t="s">
        <v>609</v>
      </c>
      <c r="G15" s="295">
        <v>550</v>
      </c>
      <c r="H15" s="295"/>
      <c r="I15" s="295"/>
      <c r="J15" s="133">
        <v>1</v>
      </c>
      <c r="K15" s="133"/>
      <c r="L15" s="64">
        <f>ROUNDUP(IF(G15="",1,IF([1]!SearchNum(G15,2)&gt;0,[1]!SearchNum(G15,1)*[1]!SearchNum(G15,2)/1000000,IF([1]!SearchNum(G15,1)&gt;0,[1]!SearchNum(G15,1)/1000,1)))*R15,[1]!StrToNum($Q$3))</f>
        <v>21.810000000000002</v>
      </c>
      <c r="M15" s="64">
        <f>ROUND(L15*(J15+K15),[1]!StrToNum($T$3))</f>
        <v>21.81</v>
      </c>
      <c r="N15" s="350"/>
      <c r="O15" s="24" t="s">
        <v>36</v>
      </c>
      <c r="P15" s="296" t="s">
        <v>34</v>
      </c>
      <c r="Q15" s="297"/>
      <c r="R15" s="25">
        <f>[2]!МассСеч(F15,7850)</f>
        <v>39.641998291015625</v>
      </c>
      <c r="S15" s="20" t="s">
        <v>33</v>
      </c>
    </row>
    <row r="16" spans="1:20" s="26" customFormat="1" ht="16.5" customHeight="1" x14ac:dyDescent="0.3">
      <c r="A16" s="28"/>
      <c r="B16" s="347"/>
      <c r="C16" s="348"/>
      <c r="D16" s="298" t="s">
        <v>24</v>
      </c>
      <c r="E16" s="298"/>
      <c r="F16" s="298"/>
      <c r="G16" s="298"/>
      <c r="H16" s="298"/>
      <c r="I16" s="298"/>
      <c r="J16" s="298"/>
      <c r="K16" s="298"/>
      <c r="L16" s="298"/>
      <c r="M16" s="64">
        <f>ROUND((M8+M9+M10+M11+M12+M13+M14+M15)*0.01,0)</f>
        <v>4</v>
      </c>
      <c r="N16" s="351"/>
      <c r="O16" s="298" t="s">
        <v>25</v>
      </c>
      <c r="P16" s="298"/>
      <c r="Q16" s="298"/>
      <c r="R16" s="25"/>
      <c r="S16" s="20"/>
    </row>
    <row r="17" spans="1:19" s="35" customFormat="1" ht="15.9" customHeight="1" x14ac:dyDescent="0.3">
      <c r="A17" s="33"/>
      <c r="B17" s="299" t="s">
        <v>610</v>
      </c>
      <c r="C17" s="299"/>
      <c r="D17" s="134">
        <v>13</v>
      </c>
      <c r="E17" s="27" t="s">
        <v>27</v>
      </c>
      <c r="F17" s="22" t="s">
        <v>571</v>
      </c>
      <c r="G17" s="295">
        <v>4801</v>
      </c>
      <c r="H17" s="295"/>
      <c r="I17" s="295"/>
      <c r="J17" s="133">
        <v>1</v>
      </c>
      <c r="K17" s="133">
        <v>0</v>
      </c>
      <c r="L17" s="64">
        <f>ROUNDUP(IF(G17="",1,IF([1]!SearchNum(G17,2)&gt;0,[1]!SearchNum(G17,1)*[1]!SearchNum(G17,2)/1000000,IF([1]!SearchNum(G17,1)&gt;0,[1]!SearchNum(G17,1)/1000,1)))*R17,[1]!StrToNum($Q$3))</f>
        <v>300.55</v>
      </c>
      <c r="M17" s="64">
        <f>ROUND(L17*(J17+K17),[1]!StrToNum($T$3))</f>
        <v>300.55</v>
      </c>
      <c r="N17" s="300">
        <f>SUM(M17:M25)</f>
        <v>405.9</v>
      </c>
      <c r="O17" s="24" t="s">
        <v>109</v>
      </c>
      <c r="P17" s="296" t="s">
        <v>452</v>
      </c>
      <c r="Q17" s="297"/>
      <c r="R17" s="34">
        <v>62.599998474121001</v>
      </c>
      <c r="S17" s="20"/>
    </row>
    <row r="18" spans="1:19" s="35" customFormat="1" ht="15.9" customHeight="1" x14ac:dyDescent="0.3">
      <c r="A18" s="33"/>
      <c r="B18" s="299"/>
      <c r="C18" s="299"/>
      <c r="D18" s="134">
        <v>2</v>
      </c>
      <c r="E18" s="27" t="s">
        <v>32</v>
      </c>
      <c r="F18" s="22" t="s">
        <v>572</v>
      </c>
      <c r="G18" s="295">
        <v>290</v>
      </c>
      <c r="H18" s="295"/>
      <c r="I18" s="295"/>
      <c r="J18" s="133">
        <v>1</v>
      </c>
      <c r="K18" s="133">
        <v>0</v>
      </c>
      <c r="L18" s="64">
        <f>ROUNDUP(IF(G18="",1,IF([1]!SearchNum(G18,2)&gt;0,[1]!SearchNum(G18,1)*[1]!SearchNum(G18,2)/1000000,IF([1]!SearchNum(G18,1)&gt;0,[1]!SearchNum(G18,1)/1000,1)))*R18,[1]!StrToNum($Q$3))</f>
        <v>11.39</v>
      </c>
      <c r="M18" s="64">
        <f>ROUND(L18*(J18+K18),[1]!StrToNum($T$3))</f>
        <v>11.39</v>
      </c>
      <c r="N18" s="300"/>
      <c r="O18" s="24" t="s">
        <v>97</v>
      </c>
      <c r="P18" s="296" t="s">
        <v>34</v>
      </c>
      <c r="Q18" s="297"/>
      <c r="R18" s="34">
        <f>[2]!МассСеч(F18,7850)</f>
        <v>39.25</v>
      </c>
      <c r="S18" s="20"/>
    </row>
    <row r="19" spans="1:19" s="35" customFormat="1" ht="15.9" customHeight="1" x14ac:dyDescent="0.3">
      <c r="A19" s="33"/>
      <c r="B19" s="299"/>
      <c r="C19" s="299"/>
      <c r="D19" s="134">
        <v>14</v>
      </c>
      <c r="E19" s="27" t="s">
        <v>32</v>
      </c>
      <c r="F19" s="22" t="s">
        <v>573</v>
      </c>
      <c r="G19" s="295">
        <v>280</v>
      </c>
      <c r="H19" s="295"/>
      <c r="I19" s="295"/>
      <c r="J19" s="133">
        <v>1</v>
      </c>
      <c r="K19" s="133">
        <v>0</v>
      </c>
      <c r="L19" s="64">
        <f>ROUNDUP(IF(G19="",1,IF([1]!SearchNum(G19,2)&gt;0,[1]!SearchNum(G19,1)*[1]!SearchNum(G19,2)/1000000,IF([1]!SearchNum(G19,1)&gt;0,[1]!SearchNum(G19,1)/1000,1)))*R19,[1]!StrToNum($Q$3))</f>
        <v>7.7</v>
      </c>
      <c r="M19" s="64">
        <f>ROUND(L19*(J19+K19),[1]!StrToNum($T$3))</f>
        <v>7.7</v>
      </c>
      <c r="N19" s="300"/>
      <c r="O19" s="24" t="s">
        <v>36</v>
      </c>
      <c r="P19" s="296" t="s">
        <v>34</v>
      </c>
      <c r="Q19" s="297"/>
      <c r="R19" s="34">
        <f>[2]!МассСеч(F19,7850)</f>
        <v>27.475000381469727</v>
      </c>
      <c r="S19" s="20"/>
    </row>
    <row r="20" spans="1:19" s="35" customFormat="1" ht="15.9" customHeight="1" x14ac:dyDescent="0.3">
      <c r="A20" s="33"/>
      <c r="B20" s="299"/>
      <c r="C20" s="299"/>
      <c r="D20" s="134">
        <v>15</v>
      </c>
      <c r="E20" s="27" t="s">
        <v>32</v>
      </c>
      <c r="F20" s="22" t="s">
        <v>575</v>
      </c>
      <c r="G20" s="295">
        <v>255</v>
      </c>
      <c r="H20" s="295"/>
      <c r="I20" s="295"/>
      <c r="J20" s="133">
        <v>1</v>
      </c>
      <c r="K20" s="133">
        <v>0</v>
      </c>
      <c r="L20" s="64">
        <f>ROUNDUP(IF(G20="",1,IF([1]!SearchNum(G20,2)&gt;0,[1]!SearchNum(G20,1)*[1]!SearchNum(G20,2)/1000000,IF([1]!SearchNum(G20,1)&gt;0,[1]!SearchNum(G20,1)/1000,1)))*R20,[1]!StrToNum($Q$3))</f>
        <v>3.73</v>
      </c>
      <c r="M20" s="64">
        <f>ROUND(L20*(J20+K20),[1]!StrToNum($T$3))</f>
        <v>3.73</v>
      </c>
      <c r="N20" s="300"/>
      <c r="O20" s="24" t="s">
        <v>36</v>
      </c>
      <c r="P20" s="296" t="s">
        <v>34</v>
      </c>
      <c r="Q20" s="297"/>
      <c r="R20" s="34">
        <f>[2]!МассСеч(F20,7850)</f>
        <v>14.60099983215332</v>
      </c>
      <c r="S20" s="20"/>
    </row>
    <row r="21" spans="1:19" s="35" customFormat="1" ht="15.9" customHeight="1" x14ac:dyDescent="0.3">
      <c r="A21" s="33"/>
      <c r="B21" s="299"/>
      <c r="C21" s="299"/>
      <c r="D21" s="134">
        <v>16</v>
      </c>
      <c r="E21" s="27" t="s">
        <v>32</v>
      </c>
      <c r="F21" s="22" t="s">
        <v>595</v>
      </c>
      <c r="G21" s="295">
        <v>280</v>
      </c>
      <c r="H21" s="295"/>
      <c r="I21" s="295"/>
      <c r="J21" s="133">
        <v>1</v>
      </c>
      <c r="K21" s="133">
        <v>0</v>
      </c>
      <c r="L21" s="64">
        <f>ROUNDUP(IF(G21="",1,IF([1]!SearchNum(G21,2)&gt;0,[1]!SearchNum(G21,1)*[1]!SearchNum(G21,2)/1000000,IF([1]!SearchNum(G21,1)&gt;0,[1]!SearchNum(G21,1)/1000,1)))*R21,[1]!StrToNum($Q$3))</f>
        <v>4.0699999999999994</v>
      </c>
      <c r="M21" s="64">
        <f>ROUND(L21*(J21+K21),[1]!StrToNum($T$3))</f>
        <v>4.07</v>
      </c>
      <c r="N21" s="300"/>
      <c r="O21" s="24" t="s">
        <v>36</v>
      </c>
      <c r="P21" s="296" t="s">
        <v>34</v>
      </c>
      <c r="Q21" s="297"/>
      <c r="R21" s="34">
        <f>[2]!МассСеч(F21,7850)</f>
        <v>14.52299976348877</v>
      </c>
      <c r="S21" s="20"/>
    </row>
    <row r="22" spans="1:19" s="35" customFormat="1" ht="15.9" customHeight="1" x14ac:dyDescent="0.3">
      <c r="A22" s="33"/>
      <c r="B22" s="299"/>
      <c r="C22" s="299"/>
      <c r="D22" s="134">
        <v>17</v>
      </c>
      <c r="E22" s="27" t="s">
        <v>32</v>
      </c>
      <c r="F22" s="22" t="s">
        <v>339</v>
      </c>
      <c r="G22" s="295">
        <v>222</v>
      </c>
      <c r="H22" s="295"/>
      <c r="I22" s="295"/>
      <c r="J22" s="133">
        <v>6</v>
      </c>
      <c r="K22" s="133">
        <v>0</v>
      </c>
      <c r="L22" s="64">
        <f>ROUNDUP(IF(G22="",1,IF([1]!SearchNum(G22,2)&gt;0,[1]!SearchNum(G22,1)*[1]!SearchNum(G22,2)/1000000,IF([1]!SearchNum(G22,1)&gt;0,[1]!SearchNum(G22,1)/1000,1)))*R22,[1]!StrToNum($Q$3))</f>
        <v>1.68</v>
      </c>
      <c r="M22" s="64">
        <f>ROUND(L22*(J22+K22),[1]!StrToNum($T$3))</f>
        <v>10.08</v>
      </c>
      <c r="N22" s="300"/>
      <c r="O22" s="24" t="s">
        <v>36</v>
      </c>
      <c r="P22" s="296" t="s">
        <v>34</v>
      </c>
      <c r="Q22" s="297"/>
      <c r="R22" s="34">
        <f>[2]!МассСеч(F22,7850)</f>
        <v>7.5359997749328613</v>
      </c>
      <c r="S22" s="20"/>
    </row>
    <row r="23" spans="1:19" s="35" customFormat="1" ht="15.9" customHeight="1" x14ac:dyDescent="0.3">
      <c r="A23" s="33"/>
      <c r="B23" s="299"/>
      <c r="C23" s="299"/>
      <c r="D23" s="134">
        <v>18</v>
      </c>
      <c r="E23" s="27" t="s">
        <v>27</v>
      </c>
      <c r="F23" s="22" t="s">
        <v>571</v>
      </c>
      <c r="G23" s="295">
        <v>680</v>
      </c>
      <c r="H23" s="295"/>
      <c r="I23" s="295"/>
      <c r="J23" s="133">
        <v>1</v>
      </c>
      <c r="K23" s="133">
        <v>0</v>
      </c>
      <c r="L23" s="64">
        <f>ROUNDUP(IF(G23="",1,IF([1]!SearchNum(G23,2)&gt;0,[1]!SearchNum(G23,1)*[1]!SearchNum(G23,2)/1000000,IF([1]!SearchNum(G23,1)&gt;0,[1]!SearchNum(G23,1)/1000,1)))*R23,[1]!StrToNum($Q$3))</f>
        <v>42.57</v>
      </c>
      <c r="M23" s="64">
        <f>ROUND(L23*(J23+K23),[1]!StrToNum($T$3))</f>
        <v>42.57</v>
      </c>
      <c r="N23" s="300"/>
      <c r="O23" s="24" t="s">
        <v>109</v>
      </c>
      <c r="P23" s="296" t="s">
        <v>452</v>
      </c>
      <c r="Q23" s="297"/>
      <c r="R23" s="34">
        <v>62.599998474121001</v>
      </c>
      <c r="S23" s="20"/>
    </row>
    <row r="24" spans="1:19" s="35" customFormat="1" ht="15.9" customHeight="1" x14ac:dyDescent="0.3">
      <c r="A24" s="33"/>
      <c r="B24" s="299"/>
      <c r="C24" s="299"/>
      <c r="D24" s="134">
        <v>22</v>
      </c>
      <c r="E24" s="27" t="s">
        <v>32</v>
      </c>
      <c r="F24" s="22" t="s">
        <v>609</v>
      </c>
      <c r="G24" s="295">
        <v>550</v>
      </c>
      <c r="H24" s="295"/>
      <c r="I24" s="295"/>
      <c r="J24" s="133">
        <v>1</v>
      </c>
      <c r="K24" s="133">
        <v>0</v>
      </c>
      <c r="L24" s="64">
        <f>ROUNDUP(IF(G24="",1,IF([1]!SearchNum(G24,2)&gt;0,[1]!SearchNum(G24,1)*[1]!SearchNum(G24,2)/1000000,IF([1]!SearchNum(G24,1)&gt;0,[1]!SearchNum(G24,1)/1000,1)))*R24,[1]!StrToNum($Q$3))</f>
        <v>21.810000000000002</v>
      </c>
      <c r="M24" s="64">
        <f>ROUND(L24*(J24+K24),[1]!StrToNum($T$3))</f>
        <v>21.81</v>
      </c>
      <c r="N24" s="300"/>
      <c r="O24" s="24" t="s">
        <v>36</v>
      </c>
      <c r="P24" s="296" t="s">
        <v>34</v>
      </c>
      <c r="Q24" s="297"/>
      <c r="R24" s="34">
        <f>[2]!МассСеч(F24,7850)</f>
        <v>39.641998291015625</v>
      </c>
      <c r="S24" s="20" t="s">
        <v>33</v>
      </c>
    </row>
    <row r="25" spans="1:19" s="37" customFormat="1" ht="15.9" customHeight="1" x14ac:dyDescent="0.3">
      <c r="A25" s="36"/>
      <c r="B25" s="299"/>
      <c r="C25" s="299"/>
      <c r="D25" s="298" t="s">
        <v>24</v>
      </c>
      <c r="E25" s="298"/>
      <c r="F25" s="298"/>
      <c r="G25" s="298"/>
      <c r="H25" s="298"/>
      <c r="I25" s="298"/>
      <c r="J25" s="298"/>
      <c r="K25" s="298"/>
      <c r="L25" s="298"/>
      <c r="M25" s="64">
        <f>ROUND((M17+M18+M19+M20+M21+M22+M23+M24)*0.01,0)</f>
        <v>4</v>
      </c>
      <c r="N25" s="300"/>
      <c r="O25" s="298" t="s">
        <v>25</v>
      </c>
      <c r="P25" s="298"/>
      <c r="Q25" s="298"/>
      <c r="R25" s="34"/>
      <c r="S25" s="20"/>
    </row>
    <row r="26" spans="1:19" s="38" customFormat="1" ht="12" customHeight="1" x14ac:dyDescent="0.25">
      <c r="M26" s="39"/>
    </row>
    <row r="27" spans="1:19" s="41" customFormat="1" ht="18" customHeight="1" x14ac:dyDescent="0.3">
      <c r="A27" s="40" t="s">
        <v>40</v>
      </c>
      <c r="B27" s="311" t="s">
        <v>41</v>
      </c>
      <c r="C27" s="311"/>
      <c r="D27" s="311"/>
      <c r="E27" s="311"/>
      <c r="F27" s="311"/>
      <c r="G27" s="311"/>
      <c r="H27" s="312" t="s">
        <v>41</v>
      </c>
      <c r="I27" s="312"/>
      <c r="J27" s="312"/>
      <c r="K27" s="312"/>
      <c r="L27" s="312"/>
      <c r="M27" s="312"/>
      <c r="N27" s="312"/>
      <c r="O27" s="310"/>
      <c r="P27" s="310"/>
      <c r="Q27" s="310"/>
    </row>
    <row r="28" spans="1:19" s="41" customFormat="1" ht="18" customHeight="1" x14ac:dyDescent="0.3">
      <c r="A28" s="40" t="s">
        <v>40</v>
      </c>
      <c r="B28" s="312" t="s">
        <v>462</v>
      </c>
      <c r="C28" s="312"/>
      <c r="D28" s="312"/>
      <c r="E28" s="312"/>
      <c r="F28" s="312"/>
      <c r="G28" s="312"/>
      <c r="H28" s="312" t="s">
        <v>12</v>
      </c>
      <c r="I28" s="312"/>
      <c r="J28" s="312"/>
      <c r="K28" s="313" t="s">
        <v>43</v>
      </c>
      <c r="L28" s="314"/>
      <c r="M28" s="312" t="s">
        <v>44</v>
      </c>
      <c r="N28" s="312"/>
      <c r="O28" s="312" t="s">
        <v>45</v>
      </c>
      <c r="P28" s="312"/>
      <c r="Q28" s="312"/>
    </row>
    <row r="29" spans="1:19" s="41" customFormat="1" ht="18" customHeight="1" x14ac:dyDescent="0.3">
      <c r="A29" s="40" t="s">
        <v>40</v>
      </c>
      <c r="B29" s="312"/>
      <c r="C29" s="312"/>
      <c r="D29" s="312"/>
      <c r="E29" s="312"/>
      <c r="F29" s="312"/>
      <c r="G29" s="312"/>
      <c r="H29" s="312"/>
      <c r="I29" s="312"/>
      <c r="J29" s="312"/>
      <c r="K29" s="132" t="s">
        <v>19</v>
      </c>
      <c r="L29" s="132" t="s">
        <v>20</v>
      </c>
      <c r="M29" s="132" t="s">
        <v>46</v>
      </c>
      <c r="N29" s="132" t="s">
        <v>22</v>
      </c>
      <c r="O29" s="312"/>
      <c r="P29" s="312"/>
      <c r="Q29" s="312"/>
    </row>
    <row r="30" spans="1:19" s="41" customFormat="1" ht="18" customHeight="1" x14ac:dyDescent="0.3">
      <c r="A30" s="40" t="s">
        <v>40</v>
      </c>
      <c r="B30" s="302" t="s">
        <v>526</v>
      </c>
      <c r="C30" s="302"/>
      <c r="D30" s="302"/>
      <c r="E30" s="302"/>
      <c r="F30" s="302"/>
      <c r="G30" s="302"/>
      <c r="H30" s="303" t="str">
        <f>$B$8</f>
        <v>П17</v>
      </c>
      <c r="I30" s="304"/>
      <c r="J30" s="305"/>
      <c r="K30" s="42">
        <v>1</v>
      </c>
      <c r="L30" s="42"/>
      <c r="M30" s="66">
        <f>$N$8</f>
        <v>405.9</v>
      </c>
      <c r="N30" s="66">
        <f>(K30+L30)*M30</f>
        <v>405.9</v>
      </c>
      <c r="O30" s="306" t="s">
        <v>49</v>
      </c>
      <c r="P30" s="307"/>
      <c r="Q30" s="43" t="s">
        <v>611</v>
      </c>
    </row>
    <row r="31" spans="1:19" s="41" customFormat="1" ht="18" customHeight="1" x14ac:dyDescent="0.3">
      <c r="A31" s="40" t="s">
        <v>40</v>
      </c>
      <c r="B31" s="302" t="s">
        <v>526</v>
      </c>
      <c r="C31" s="302"/>
      <c r="D31" s="302"/>
      <c r="E31" s="302"/>
      <c r="F31" s="302"/>
      <c r="G31" s="302"/>
      <c r="H31" s="303" t="str">
        <f>$B$17</f>
        <v>П18</v>
      </c>
      <c r="I31" s="304"/>
      <c r="J31" s="305"/>
      <c r="K31" s="42">
        <v>1</v>
      </c>
      <c r="L31" s="42"/>
      <c r="M31" s="66">
        <f>$N$17</f>
        <v>405.9</v>
      </c>
      <c r="N31" s="66">
        <f>(K31+L31)*M31</f>
        <v>405.9</v>
      </c>
      <c r="O31" s="306" t="s">
        <v>49</v>
      </c>
      <c r="P31" s="307"/>
      <c r="Q31" s="43" t="s">
        <v>611</v>
      </c>
    </row>
    <row r="32" spans="1:19" s="41" customFormat="1" ht="18" customHeight="1" x14ac:dyDescent="0.3">
      <c r="A32" s="40" t="s">
        <v>40</v>
      </c>
      <c r="B32" s="308" t="s">
        <v>47</v>
      </c>
      <c r="C32" s="308"/>
      <c r="D32" s="308"/>
      <c r="E32" s="308"/>
      <c r="F32" s="308"/>
      <c r="G32" s="308"/>
      <c r="H32" s="309" t="s">
        <v>47</v>
      </c>
      <c r="I32" s="309"/>
      <c r="J32" s="309"/>
      <c r="K32" s="309"/>
      <c r="L32" s="309"/>
      <c r="M32" s="130"/>
      <c r="N32" s="131">
        <f>SUM(N30:N31)</f>
        <v>811.8</v>
      </c>
      <c r="O32" s="301" t="s">
        <v>48</v>
      </c>
      <c r="P32" s="301"/>
      <c r="Q32" s="301"/>
    </row>
    <row r="33" spans="1:19" s="44" customFormat="1" ht="8.25" customHeight="1" x14ac:dyDescent="0.25">
      <c r="A33" s="38"/>
      <c r="M33" s="45"/>
      <c r="R33" s="46"/>
    </row>
    <row r="34" spans="1:19" s="44" customFormat="1" ht="16.5" customHeight="1" x14ac:dyDescent="0.3">
      <c r="A34" s="47"/>
      <c r="B34" s="312" t="s">
        <v>51</v>
      </c>
      <c r="C34" s="312"/>
      <c r="D34" s="312"/>
      <c r="E34" s="312"/>
      <c r="F34" s="312"/>
      <c r="G34" s="312"/>
      <c r="H34" s="312"/>
      <c r="I34" s="312"/>
      <c r="J34" s="312"/>
      <c r="K34" s="312"/>
      <c r="L34" s="312"/>
      <c r="M34" s="312"/>
      <c r="N34" s="312"/>
      <c r="O34" s="310"/>
      <c r="P34" s="310"/>
      <c r="Q34" s="310"/>
      <c r="R34" s="315" t="s">
        <v>11</v>
      </c>
    </row>
    <row r="35" spans="1:19" s="44" customFormat="1" ht="36.75" customHeight="1" x14ac:dyDescent="0.3">
      <c r="A35" s="47"/>
      <c r="B35" s="312" t="s">
        <v>52</v>
      </c>
      <c r="C35" s="312"/>
      <c r="D35" s="312"/>
      <c r="E35" s="312" t="s">
        <v>53</v>
      </c>
      <c r="F35" s="312"/>
      <c r="G35" s="312" t="s">
        <v>54</v>
      </c>
      <c r="H35" s="312"/>
      <c r="I35" s="312"/>
      <c r="J35" s="312"/>
      <c r="K35" s="312" t="s">
        <v>55</v>
      </c>
      <c r="L35" s="312"/>
      <c r="M35" s="317" t="s">
        <v>56</v>
      </c>
      <c r="N35" s="317"/>
      <c r="O35" s="312" t="s">
        <v>18</v>
      </c>
      <c r="P35" s="312"/>
      <c r="Q35" s="312"/>
      <c r="R35" s="316"/>
    </row>
    <row r="36" spans="1:19" s="44" customFormat="1" ht="15.9" customHeight="1" x14ac:dyDescent="0.3">
      <c r="A36" s="48" t="s">
        <v>57</v>
      </c>
      <c r="B36" s="324" t="s">
        <v>36</v>
      </c>
      <c r="C36" s="325"/>
      <c r="D36" s="326"/>
      <c r="E36" s="51" t="s">
        <v>32</v>
      </c>
      <c r="F36" s="49" t="s">
        <v>59</v>
      </c>
      <c r="G36" s="334" t="s">
        <v>34</v>
      </c>
      <c r="H36" s="335"/>
      <c r="I36" s="335"/>
      <c r="J36" s="336"/>
      <c r="K36" s="319">
        <v>59.220001220703125</v>
      </c>
      <c r="L36" s="320"/>
      <c r="M36" s="319">
        <f>IF(OR(R36="",K36="")," --- ",K36/R36)</f>
        <v>0.75439492000895703</v>
      </c>
      <c r="N36" s="320"/>
      <c r="O36" s="321" t="s">
        <v>60</v>
      </c>
      <c r="P36" s="322"/>
      <c r="Q36" s="323"/>
      <c r="R36" s="50">
        <v>78.5</v>
      </c>
    </row>
    <row r="37" spans="1:19" s="44" customFormat="1" ht="15.9" customHeight="1" x14ac:dyDescent="0.3">
      <c r="A37" s="48" t="s">
        <v>57</v>
      </c>
      <c r="B37" s="327"/>
      <c r="C37" s="328"/>
      <c r="D37" s="329"/>
      <c r="E37" s="51" t="s">
        <v>32</v>
      </c>
      <c r="F37" s="49" t="s">
        <v>578</v>
      </c>
      <c r="G37" s="337"/>
      <c r="H37" s="338"/>
      <c r="I37" s="338"/>
      <c r="J37" s="339"/>
      <c r="K37" s="319">
        <v>15.399999618530273</v>
      </c>
      <c r="L37" s="320"/>
      <c r="M37" s="319">
        <f>IF(OR(R37="",K37="")," --- ",K37/R37)</f>
        <v>0.14012738311840633</v>
      </c>
      <c r="N37" s="320"/>
      <c r="O37" s="321" t="s">
        <v>60</v>
      </c>
      <c r="P37" s="322"/>
      <c r="Q37" s="323"/>
      <c r="R37" s="50">
        <v>109.90000152587891</v>
      </c>
    </row>
    <row r="38" spans="1:19" s="44" customFormat="1" ht="15.9" customHeight="1" x14ac:dyDescent="0.3">
      <c r="A38" s="48" t="s">
        <v>57</v>
      </c>
      <c r="B38" s="330"/>
      <c r="C38" s="331"/>
      <c r="D38" s="332"/>
      <c r="E38" s="51" t="s">
        <v>32</v>
      </c>
      <c r="F38" s="49" t="s">
        <v>199</v>
      </c>
      <c r="G38" s="340"/>
      <c r="H38" s="341"/>
      <c r="I38" s="341"/>
      <c r="J38" s="342"/>
      <c r="K38" s="319">
        <v>20.159999847412109</v>
      </c>
      <c r="L38" s="320"/>
      <c r="M38" s="319">
        <f>IF(OR(R38="",K38="")," --- ",K38/R38)</f>
        <v>0.32101910975048176</v>
      </c>
      <c r="N38" s="320"/>
      <c r="O38" s="321" t="s">
        <v>60</v>
      </c>
      <c r="P38" s="322"/>
      <c r="Q38" s="323"/>
      <c r="R38" s="50">
        <v>62.799999237060547</v>
      </c>
    </row>
    <row r="39" spans="1:19" s="44" customFormat="1" ht="15.9" customHeight="1" x14ac:dyDescent="0.3">
      <c r="A39" s="48" t="s">
        <v>57</v>
      </c>
      <c r="B39" s="352" t="s">
        <v>109</v>
      </c>
      <c r="C39" s="353"/>
      <c r="D39" s="354"/>
      <c r="E39" s="51" t="s">
        <v>27</v>
      </c>
      <c r="F39" s="49" t="s">
        <v>571</v>
      </c>
      <c r="G39" s="321" t="s">
        <v>452</v>
      </c>
      <c r="H39" s="322"/>
      <c r="I39" s="322"/>
      <c r="J39" s="323"/>
      <c r="K39" s="319">
        <v>686.239990234375</v>
      </c>
      <c r="L39" s="320"/>
      <c r="M39" s="319">
        <f>IF(OR(R39="",K39="")," --- ",K39/R39)</f>
        <v>10.962300430695176</v>
      </c>
      <c r="N39" s="320"/>
      <c r="O39" s="321" t="s">
        <v>60</v>
      </c>
      <c r="P39" s="322"/>
      <c r="Q39" s="323"/>
      <c r="R39" s="50">
        <v>62.599998474121094</v>
      </c>
    </row>
    <row r="40" spans="1:19" s="44" customFormat="1" ht="15.9" customHeight="1" x14ac:dyDescent="0.3">
      <c r="A40" s="48" t="s">
        <v>57</v>
      </c>
      <c r="B40" s="352" t="s">
        <v>97</v>
      </c>
      <c r="C40" s="353"/>
      <c r="D40" s="354"/>
      <c r="E40" s="51" t="s">
        <v>32</v>
      </c>
      <c r="F40" s="49" t="s">
        <v>102</v>
      </c>
      <c r="G40" s="321" t="s">
        <v>34</v>
      </c>
      <c r="H40" s="322"/>
      <c r="I40" s="322"/>
      <c r="J40" s="323"/>
      <c r="K40" s="319">
        <v>22.780000686645508</v>
      </c>
      <c r="L40" s="320"/>
      <c r="M40" s="319">
        <f>IF(OR(R40="",K40="")," --- ",K40/R40)</f>
        <v>0.14509554577481215</v>
      </c>
      <c r="N40" s="320"/>
      <c r="O40" s="321" t="s">
        <v>60</v>
      </c>
      <c r="P40" s="322"/>
      <c r="Q40" s="323"/>
      <c r="R40" s="50">
        <v>157</v>
      </c>
    </row>
    <row r="41" spans="1:19" s="44" customFormat="1" ht="15.9" customHeight="1" x14ac:dyDescent="0.3">
      <c r="A41" s="47"/>
      <c r="B41" s="309" t="s">
        <v>58</v>
      </c>
      <c r="C41" s="309"/>
      <c r="D41" s="309"/>
      <c r="E41" s="309"/>
      <c r="F41" s="309"/>
      <c r="G41" s="309"/>
      <c r="H41" s="309"/>
      <c r="I41" s="309"/>
      <c r="J41" s="309"/>
      <c r="K41" s="333">
        <f>SUM(K36:L40)</f>
        <v>803.79999160766602</v>
      </c>
      <c r="L41" s="333"/>
      <c r="M41" s="318" t="s">
        <v>48</v>
      </c>
      <c r="N41" s="318"/>
      <c r="O41" s="317" t="s">
        <v>48</v>
      </c>
      <c r="P41" s="317"/>
      <c r="Q41" s="317"/>
      <c r="R41" s="50"/>
    </row>
    <row r="42" spans="1:19" ht="15.9" customHeight="1" x14ac:dyDescent="0.3">
      <c r="B42" s="29"/>
      <c r="C42" s="29"/>
      <c r="D42" s="29"/>
      <c r="E42" s="29"/>
      <c r="F42" s="29"/>
      <c r="G42" s="29"/>
      <c r="H42" s="29"/>
      <c r="I42" s="29"/>
      <c r="J42" s="29"/>
      <c r="K42" s="29"/>
      <c r="L42" s="29"/>
      <c r="M42" s="30"/>
      <c r="N42" s="29"/>
      <c r="O42" s="29"/>
      <c r="P42" s="29"/>
      <c r="Q42" s="29"/>
      <c r="R42" s="31"/>
      <c r="S42" s="32"/>
    </row>
    <row r="43" spans="1:19" ht="15.9" customHeight="1" x14ac:dyDescent="0.3">
      <c r="B43" s="29"/>
      <c r="C43" s="29"/>
      <c r="D43" s="29"/>
      <c r="E43" s="29"/>
      <c r="F43" s="29"/>
      <c r="G43" s="29"/>
      <c r="H43" s="29"/>
      <c r="I43" s="29"/>
      <c r="J43" s="29"/>
      <c r="K43" s="29"/>
      <c r="L43" s="29"/>
      <c r="M43" s="30"/>
      <c r="N43" s="29"/>
      <c r="O43" s="29"/>
      <c r="P43" s="29"/>
      <c r="Q43" s="29"/>
      <c r="R43" s="31"/>
      <c r="S43" s="32"/>
    </row>
    <row r="44" spans="1:19" ht="15.9" customHeight="1" x14ac:dyDescent="0.3">
      <c r="S44" s="32"/>
    </row>
    <row r="45" spans="1:19" ht="15.9" customHeight="1" x14ac:dyDescent="0.3">
      <c r="S45" s="32"/>
    </row>
    <row r="46" spans="1:19" ht="15.9" customHeight="1" x14ac:dyDescent="0.3">
      <c r="S46" s="32"/>
    </row>
    <row r="47" spans="1:19" ht="15.9" customHeight="1" x14ac:dyDescent="0.3">
      <c r="S47" s="32"/>
    </row>
    <row r="48" spans="1:19" ht="15.9" customHeight="1" x14ac:dyDescent="0.3">
      <c r="S48" s="32"/>
    </row>
    <row r="49" spans="19:19" ht="15.9" customHeight="1" x14ac:dyDescent="0.3">
      <c r="S49" s="32"/>
    </row>
    <row r="50" spans="19:19" ht="15.9" customHeight="1" x14ac:dyDescent="0.3">
      <c r="S50" s="32"/>
    </row>
    <row r="51" spans="19:19" ht="15.9" customHeight="1" x14ac:dyDescent="0.3">
      <c r="S51" s="32"/>
    </row>
    <row r="52" spans="19:19" ht="15.9" customHeight="1" x14ac:dyDescent="0.3">
      <c r="S52" s="32"/>
    </row>
    <row r="53" spans="19:19" ht="15.9" customHeight="1" x14ac:dyDescent="0.3">
      <c r="S53" s="32"/>
    </row>
    <row r="54" spans="19:19" ht="15.9" customHeight="1" x14ac:dyDescent="0.3">
      <c r="S54" s="32"/>
    </row>
  </sheetData>
  <mergeCells count="103">
    <mergeCell ref="B3:D3"/>
    <mergeCell ref="E3:F3"/>
    <mergeCell ref="H3:N3"/>
    <mergeCell ref="B5:Q5"/>
    <mergeCell ref="R5:R7"/>
    <mergeCell ref="B6:C7"/>
    <mergeCell ref="D6:D7"/>
    <mergeCell ref="E6:F7"/>
    <mergeCell ref="G6:I7"/>
    <mergeCell ref="J6:K6"/>
    <mergeCell ref="L6:N6"/>
    <mergeCell ref="O6:Q7"/>
    <mergeCell ref="B8:C16"/>
    <mergeCell ref="G8:I8"/>
    <mergeCell ref="N8:N16"/>
    <mergeCell ref="P8:Q8"/>
    <mergeCell ref="G9:I9"/>
    <mergeCell ref="P9:Q9"/>
    <mergeCell ref="G10:I10"/>
    <mergeCell ref="P10:Q10"/>
    <mergeCell ref="G14:I14"/>
    <mergeCell ref="P14:Q14"/>
    <mergeCell ref="G15:I15"/>
    <mergeCell ref="P15:Q15"/>
    <mergeCell ref="D16:L16"/>
    <mergeCell ref="O16:Q16"/>
    <mergeCell ref="G11:I11"/>
    <mergeCell ref="P11:Q11"/>
    <mergeCell ref="G12:I12"/>
    <mergeCell ref="P12:Q12"/>
    <mergeCell ref="G13:I13"/>
    <mergeCell ref="P13:Q13"/>
    <mergeCell ref="G24:I24"/>
    <mergeCell ref="P24:Q24"/>
    <mergeCell ref="D25:L25"/>
    <mergeCell ref="O25:Q25"/>
    <mergeCell ref="B27:G27"/>
    <mergeCell ref="H27:N27"/>
    <mergeCell ref="O27:Q27"/>
    <mergeCell ref="G21:I21"/>
    <mergeCell ref="P21:Q21"/>
    <mergeCell ref="G22:I22"/>
    <mergeCell ref="P22:Q22"/>
    <mergeCell ref="G23:I23"/>
    <mergeCell ref="P23:Q23"/>
    <mergeCell ref="B17:C25"/>
    <mergeCell ref="G17:I17"/>
    <mergeCell ref="N17:N25"/>
    <mergeCell ref="P17:Q17"/>
    <mergeCell ref="G18:I18"/>
    <mergeCell ref="P18:Q18"/>
    <mergeCell ref="G19:I19"/>
    <mergeCell ref="P19:Q19"/>
    <mergeCell ref="G20:I20"/>
    <mergeCell ref="P20:Q20"/>
    <mergeCell ref="B31:G31"/>
    <mergeCell ref="H31:J31"/>
    <mergeCell ref="O31:P31"/>
    <mergeCell ref="B32:G32"/>
    <mergeCell ref="H32:L32"/>
    <mergeCell ref="O32:Q32"/>
    <mergeCell ref="B28:G29"/>
    <mergeCell ref="H28:J29"/>
    <mergeCell ref="K28:L28"/>
    <mergeCell ref="M28:N28"/>
    <mergeCell ref="O28:Q29"/>
    <mergeCell ref="B30:G30"/>
    <mergeCell ref="H30:J30"/>
    <mergeCell ref="O30:P30"/>
    <mergeCell ref="B34:N34"/>
    <mergeCell ref="O34:Q34"/>
    <mergeCell ref="R34:R35"/>
    <mergeCell ref="B35:D35"/>
    <mergeCell ref="E35:F35"/>
    <mergeCell ref="G35:J35"/>
    <mergeCell ref="K35:L35"/>
    <mergeCell ref="M35:N35"/>
    <mergeCell ref="O35:Q35"/>
    <mergeCell ref="O38:Q38"/>
    <mergeCell ref="B39:D39"/>
    <mergeCell ref="G39:J39"/>
    <mergeCell ref="K39:L39"/>
    <mergeCell ref="M39:N39"/>
    <mergeCell ref="O39:Q39"/>
    <mergeCell ref="B36:D38"/>
    <mergeCell ref="G36:J38"/>
    <mergeCell ref="K36:L36"/>
    <mergeCell ref="M36:N36"/>
    <mergeCell ref="O36:Q36"/>
    <mergeCell ref="K37:L37"/>
    <mergeCell ref="M37:N37"/>
    <mergeCell ref="O37:Q37"/>
    <mergeCell ref="K38:L38"/>
    <mergeCell ref="M38:N38"/>
    <mergeCell ref="B40:D40"/>
    <mergeCell ref="G40:J40"/>
    <mergeCell ref="K40:L40"/>
    <mergeCell ref="M40:N40"/>
    <mergeCell ref="O40:Q40"/>
    <mergeCell ref="B41:J41"/>
    <mergeCell ref="K41:L41"/>
    <mergeCell ref="M41:N41"/>
    <mergeCell ref="O41:Q41"/>
  </mergeCells>
  <dataValidations count="1">
    <dataValidation allowBlank="1" sqref="K41:L41 JG41:JH41 TC41:TD41 ACY41:ACZ41 AMU41:AMV41 AWQ41:AWR41 BGM41:BGN41 BQI41:BQJ41 CAE41:CAF41 CKA41:CKB41 CTW41:CTX41 DDS41:DDT41 DNO41:DNP41 DXK41:DXL41 EHG41:EHH41 ERC41:ERD41 FAY41:FAZ41 FKU41:FKV41 FUQ41:FUR41 GEM41:GEN41 GOI41:GOJ41 GYE41:GYF41 HIA41:HIB41 HRW41:HRX41 IBS41:IBT41 ILO41:ILP41 IVK41:IVL41 JFG41:JFH41 JPC41:JPD41 JYY41:JYZ41 KIU41:KIV41 KSQ41:KSR41 LCM41:LCN41 LMI41:LMJ41 LWE41:LWF41 MGA41:MGB41 MPW41:MPX41 MZS41:MZT41 NJO41:NJP41 NTK41:NTL41 ODG41:ODH41 ONC41:OND41 OWY41:OWZ41 PGU41:PGV41 PQQ41:PQR41 QAM41:QAN41 QKI41:QKJ41 QUE41:QUF41 REA41:REB41 RNW41:RNX41 RXS41:RXT41 SHO41:SHP41 SRK41:SRL41 TBG41:TBH41 TLC41:TLD41 TUY41:TUZ41 UEU41:UEV41 UOQ41:UOR41 UYM41:UYN41 VII41:VIJ41 VSE41:VSF41 WCA41:WCB41 WLW41:WLX41 WVS41:WVT41"/>
  </dataValidations>
  <pageMargins left="0.38" right="0.19685039370078741" top="0.19685039370078741" bottom="0.37" header="0" footer="0"/>
  <pageSetup paperSize="9" scale="86" fitToHeight="1000" orientation="portrait" horizontalDpi="300" verticalDpi="300" r:id="rId1"/>
  <headerFooter alignWithMargins="0">
    <oddFooter>Страница &amp;P из &amp;N</oddFooter>
  </headerFooter>
  <legacyDrawing r:id="rId2"/>
</worksheet>
</file>

<file path=xl/worksheets/sheet8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52">
    <outlinePr summaryBelow="0"/>
    <pageSetUpPr autoPageBreaks="0" fitToPage="1"/>
  </sheetPr>
  <dimension ref="A1:T61"/>
  <sheetViews>
    <sheetView zoomScaleNormal="85" workbookViewId="0">
      <pane ySplit="4" topLeftCell="A5" activePane="bottomLeft" state="frozen"/>
      <selection pane="bottomLeft" activeCell="U48" sqref="U48"/>
    </sheetView>
  </sheetViews>
  <sheetFormatPr defaultRowHeight="15.9" customHeight="1" x14ac:dyDescent="0.3"/>
  <cols>
    <col min="1" max="1" width="1.109375" style="2" customWidth="1"/>
    <col min="2" max="3" width="4.33203125" style="17" customWidth="1"/>
    <col min="4" max="4" width="5.109375" style="17" customWidth="1"/>
    <col min="5" max="6" width="10.6640625" style="17" customWidth="1"/>
    <col min="7" max="9" width="3.5546875" style="17" customWidth="1"/>
    <col min="10" max="11" width="6.6640625" style="17" customWidth="1"/>
    <col min="12" max="12" width="7.33203125" style="17" customWidth="1"/>
    <col min="13" max="13" width="9.109375" style="18"/>
    <col min="14" max="14" width="9.6640625" style="17" customWidth="1"/>
    <col min="15" max="15" width="11.109375" style="17" customWidth="1"/>
    <col min="16" max="16" width="12.88671875" style="17" customWidth="1"/>
    <col min="17" max="17" width="7.5546875" style="17" customWidth="1"/>
    <col min="18" max="18" width="11.5546875" style="19" customWidth="1"/>
    <col min="19" max="19" width="19.5546875" style="6" customWidth="1"/>
    <col min="20" max="256" width="9.109375" style="17"/>
    <col min="257" max="257" width="1.109375" style="17" customWidth="1"/>
    <col min="258" max="259" width="4.33203125" style="17" customWidth="1"/>
    <col min="260" max="260" width="5.109375" style="17" customWidth="1"/>
    <col min="261" max="262" width="10.6640625" style="17" customWidth="1"/>
    <col min="263" max="265" width="3.5546875" style="17" customWidth="1"/>
    <col min="266" max="267" width="6.6640625" style="17" customWidth="1"/>
    <col min="268" max="268" width="7.33203125" style="17" customWidth="1"/>
    <col min="269" max="269" width="9.109375" style="17"/>
    <col min="270" max="270" width="9.6640625" style="17" customWidth="1"/>
    <col min="271" max="271" width="11.109375" style="17" customWidth="1"/>
    <col min="272" max="272" width="12.88671875" style="17" customWidth="1"/>
    <col min="273" max="273" width="7.5546875" style="17" customWidth="1"/>
    <col min="274" max="274" width="11.5546875" style="17" customWidth="1"/>
    <col min="275" max="275" width="19.5546875" style="17" customWidth="1"/>
    <col min="276" max="512" width="9.109375" style="17"/>
    <col min="513" max="513" width="1.109375" style="17" customWidth="1"/>
    <col min="514" max="515" width="4.33203125" style="17" customWidth="1"/>
    <col min="516" max="516" width="5.109375" style="17" customWidth="1"/>
    <col min="517" max="518" width="10.6640625" style="17" customWidth="1"/>
    <col min="519" max="521" width="3.5546875" style="17" customWidth="1"/>
    <col min="522" max="523" width="6.6640625" style="17" customWidth="1"/>
    <col min="524" max="524" width="7.33203125" style="17" customWidth="1"/>
    <col min="525" max="525" width="9.109375" style="17"/>
    <col min="526" max="526" width="9.6640625" style="17" customWidth="1"/>
    <col min="527" max="527" width="11.109375" style="17" customWidth="1"/>
    <col min="528" max="528" width="12.88671875" style="17" customWidth="1"/>
    <col min="529" max="529" width="7.5546875" style="17" customWidth="1"/>
    <col min="530" max="530" width="11.5546875" style="17" customWidth="1"/>
    <col min="531" max="531" width="19.5546875" style="17" customWidth="1"/>
    <col min="532" max="768" width="9.109375" style="17"/>
    <col min="769" max="769" width="1.109375" style="17" customWidth="1"/>
    <col min="770" max="771" width="4.33203125" style="17" customWidth="1"/>
    <col min="772" max="772" width="5.109375" style="17" customWidth="1"/>
    <col min="773" max="774" width="10.6640625" style="17" customWidth="1"/>
    <col min="775" max="777" width="3.5546875" style="17" customWidth="1"/>
    <col min="778" max="779" width="6.6640625" style="17" customWidth="1"/>
    <col min="780" max="780" width="7.33203125" style="17" customWidth="1"/>
    <col min="781" max="781" width="9.109375" style="17"/>
    <col min="782" max="782" width="9.6640625" style="17" customWidth="1"/>
    <col min="783" max="783" width="11.109375" style="17" customWidth="1"/>
    <col min="784" max="784" width="12.88671875" style="17" customWidth="1"/>
    <col min="785" max="785" width="7.5546875" style="17" customWidth="1"/>
    <col min="786" max="786" width="11.5546875" style="17" customWidth="1"/>
    <col min="787" max="787" width="19.5546875" style="17" customWidth="1"/>
    <col min="788" max="1024" width="9.109375" style="17"/>
    <col min="1025" max="1025" width="1.109375" style="17" customWidth="1"/>
    <col min="1026" max="1027" width="4.33203125" style="17" customWidth="1"/>
    <col min="1028" max="1028" width="5.109375" style="17" customWidth="1"/>
    <col min="1029" max="1030" width="10.6640625" style="17" customWidth="1"/>
    <col min="1031" max="1033" width="3.5546875" style="17" customWidth="1"/>
    <col min="1034" max="1035" width="6.6640625" style="17" customWidth="1"/>
    <col min="1036" max="1036" width="7.33203125" style="17" customWidth="1"/>
    <col min="1037" max="1037" width="9.109375" style="17"/>
    <col min="1038" max="1038" width="9.6640625" style="17" customWidth="1"/>
    <col min="1039" max="1039" width="11.109375" style="17" customWidth="1"/>
    <col min="1040" max="1040" width="12.88671875" style="17" customWidth="1"/>
    <col min="1041" max="1041" width="7.5546875" style="17" customWidth="1"/>
    <col min="1042" max="1042" width="11.5546875" style="17" customWidth="1"/>
    <col min="1043" max="1043" width="19.5546875" style="17" customWidth="1"/>
    <col min="1044" max="1280" width="9.109375" style="17"/>
    <col min="1281" max="1281" width="1.109375" style="17" customWidth="1"/>
    <col min="1282" max="1283" width="4.33203125" style="17" customWidth="1"/>
    <col min="1284" max="1284" width="5.109375" style="17" customWidth="1"/>
    <col min="1285" max="1286" width="10.6640625" style="17" customWidth="1"/>
    <col min="1287" max="1289" width="3.5546875" style="17" customWidth="1"/>
    <col min="1290" max="1291" width="6.6640625" style="17" customWidth="1"/>
    <col min="1292" max="1292" width="7.33203125" style="17" customWidth="1"/>
    <col min="1293" max="1293" width="9.109375" style="17"/>
    <col min="1294" max="1294" width="9.6640625" style="17" customWidth="1"/>
    <col min="1295" max="1295" width="11.109375" style="17" customWidth="1"/>
    <col min="1296" max="1296" width="12.88671875" style="17" customWidth="1"/>
    <col min="1297" max="1297" width="7.5546875" style="17" customWidth="1"/>
    <col min="1298" max="1298" width="11.5546875" style="17" customWidth="1"/>
    <col min="1299" max="1299" width="19.5546875" style="17" customWidth="1"/>
    <col min="1300" max="1536" width="9.109375" style="17"/>
    <col min="1537" max="1537" width="1.109375" style="17" customWidth="1"/>
    <col min="1538" max="1539" width="4.33203125" style="17" customWidth="1"/>
    <col min="1540" max="1540" width="5.109375" style="17" customWidth="1"/>
    <col min="1541" max="1542" width="10.6640625" style="17" customWidth="1"/>
    <col min="1543" max="1545" width="3.5546875" style="17" customWidth="1"/>
    <col min="1546" max="1547" width="6.6640625" style="17" customWidth="1"/>
    <col min="1548" max="1548" width="7.33203125" style="17" customWidth="1"/>
    <col min="1549" max="1549" width="9.109375" style="17"/>
    <col min="1550" max="1550" width="9.6640625" style="17" customWidth="1"/>
    <col min="1551" max="1551" width="11.109375" style="17" customWidth="1"/>
    <col min="1552" max="1552" width="12.88671875" style="17" customWidth="1"/>
    <col min="1553" max="1553" width="7.5546875" style="17" customWidth="1"/>
    <col min="1554" max="1554" width="11.5546875" style="17" customWidth="1"/>
    <col min="1555" max="1555" width="19.5546875" style="17" customWidth="1"/>
    <col min="1556" max="1792" width="9.109375" style="17"/>
    <col min="1793" max="1793" width="1.109375" style="17" customWidth="1"/>
    <col min="1794" max="1795" width="4.33203125" style="17" customWidth="1"/>
    <col min="1796" max="1796" width="5.109375" style="17" customWidth="1"/>
    <col min="1797" max="1798" width="10.6640625" style="17" customWidth="1"/>
    <col min="1799" max="1801" width="3.5546875" style="17" customWidth="1"/>
    <col min="1802" max="1803" width="6.6640625" style="17" customWidth="1"/>
    <col min="1804" max="1804" width="7.33203125" style="17" customWidth="1"/>
    <col min="1805" max="1805" width="9.109375" style="17"/>
    <col min="1806" max="1806" width="9.6640625" style="17" customWidth="1"/>
    <col min="1807" max="1807" width="11.109375" style="17" customWidth="1"/>
    <col min="1808" max="1808" width="12.88671875" style="17" customWidth="1"/>
    <col min="1809" max="1809" width="7.5546875" style="17" customWidth="1"/>
    <col min="1810" max="1810" width="11.5546875" style="17" customWidth="1"/>
    <col min="1811" max="1811" width="19.5546875" style="17" customWidth="1"/>
    <col min="1812" max="2048" width="9.109375" style="17"/>
    <col min="2049" max="2049" width="1.109375" style="17" customWidth="1"/>
    <col min="2050" max="2051" width="4.33203125" style="17" customWidth="1"/>
    <col min="2052" max="2052" width="5.109375" style="17" customWidth="1"/>
    <col min="2053" max="2054" width="10.6640625" style="17" customWidth="1"/>
    <col min="2055" max="2057" width="3.5546875" style="17" customWidth="1"/>
    <col min="2058" max="2059" width="6.6640625" style="17" customWidth="1"/>
    <col min="2060" max="2060" width="7.33203125" style="17" customWidth="1"/>
    <col min="2061" max="2061" width="9.109375" style="17"/>
    <col min="2062" max="2062" width="9.6640625" style="17" customWidth="1"/>
    <col min="2063" max="2063" width="11.109375" style="17" customWidth="1"/>
    <col min="2064" max="2064" width="12.88671875" style="17" customWidth="1"/>
    <col min="2065" max="2065" width="7.5546875" style="17" customWidth="1"/>
    <col min="2066" max="2066" width="11.5546875" style="17" customWidth="1"/>
    <col min="2067" max="2067" width="19.5546875" style="17" customWidth="1"/>
    <col min="2068" max="2304" width="9.109375" style="17"/>
    <col min="2305" max="2305" width="1.109375" style="17" customWidth="1"/>
    <col min="2306" max="2307" width="4.33203125" style="17" customWidth="1"/>
    <col min="2308" max="2308" width="5.109375" style="17" customWidth="1"/>
    <col min="2309" max="2310" width="10.6640625" style="17" customWidth="1"/>
    <col min="2311" max="2313" width="3.5546875" style="17" customWidth="1"/>
    <col min="2314" max="2315" width="6.6640625" style="17" customWidth="1"/>
    <col min="2316" max="2316" width="7.33203125" style="17" customWidth="1"/>
    <col min="2317" max="2317" width="9.109375" style="17"/>
    <col min="2318" max="2318" width="9.6640625" style="17" customWidth="1"/>
    <col min="2319" max="2319" width="11.109375" style="17" customWidth="1"/>
    <col min="2320" max="2320" width="12.88671875" style="17" customWidth="1"/>
    <col min="2321" max="2321" width="7.5546875" style="17" customWidth="1"/>
    <col min="2322" max="2322" width="11.5546875" style="17" customWidth="1"/>
    <col min="2323" max="2323" width="19.5546875" style="17" customWidth="1"/>
    <col min="2324" max="2560" width="9.109375" style="17"/>
    <col min="2561" max="2561" width="1.109375" style="17" customWidth="1"/>
    <col min="2562" max="2563" width="4.33203125" style="17" customWidth="1"/>
    <col min="2564" max="2564" width="5.109375" style="17" customWidth="1"/>
    <col min="2565" max="2566" width="10.6640625" style="17" customWidth="1"/>
    <col min="2567" max="2569" width="3.5546875" style="17" customWidth="1"/>
    <col min="2570" max="2571" width="6.6640625" style="17" customWidth="1"/>
    <col min="2572" max="2572" width="7.33203125" style="17" customWidth="1"/>
    <col min="2573" max="2573" width="9.109375" style="17"/>
    <col min="2574" max="2574" width="9.6640625" style="17" customWidth="1"/>
    <col min="2575" max="2575" width="11.109375" style="17" customWidth="1"/>
    <col min="2576" max="2576" width="12.88671875" style="17" customWidth="1"/>
    <col min="2577" max="2577" width="7.5546875" style="17" customWidth="1"/>
    <col min="2578" max="2578" width="11.5546875" style="17" customWidth="1"/>
    <col min="2579" max="2579" width="19.5546875" style="17" customWidth="1"/>
    <col min="2580" max="2816" width="9.109375" style="17"/>
    <col min="2817" max="2817" width="1.109375" style="17" customWidth="1"/>
    <col min="2818" max="2819" width="4.33203125" style="17" customWidth="1"/>
    <col min="2820" max="2820" width="5.109375" style="17" customWidth="1"/>
    <col min="2821" max="2822" width="10.6640625" style="17" customWidth="1"/>
    <col min="2823" max="2825" width="3.5546875" style="17" customWidth="1"/>
    <col min="2826" max="2827" width="6.6640625" style="17" customWidth="1"/>
    <col min="2828" max="2828" width="7.33203125" style="17" customWidth="1"/>
    <col min="2829" max="2829" width="9.109375" style="17"/>
    <col min="2830" max="2830" width="9.6640625" style="17" customWidth="1"/>
    <col min="2831" max="2831" width="11.109375" style="17" customWidth="1"/>
    <col min="2832" max="2832" width="12.88671875" style="17" customWidth="1"/>
    <col min="2833" max="2833" width="7.5546875" style="17" customWidth="1"/>
    <col min="2834" max="2834" width="11.5546875" style="17" customWidth="1"/>
    <col min="2835" max="2835" width="19.5546875" style="17" customWidth="1"/>
    <col min="2836" max="3072" width="9.109375" style="17"/>
    <col min="3073" max="3073" width="1.109375" style="17" customWidth="1"/>
    <col min="3074" max="3075" width="4.33203125" style="17" customWidth="1"/>
    <col min="3076" max="3076" width="5.109375" style="17" customWidth="1"/>
    <col min="3077" max="3078" width="10.6640625" style="17" customWidth="1"/>
    <col min="3079" max="3081" width="3.5546875" style="17" customWidth="1"/>
    <col min="3082" max="3083" width="6.6640625" style="17" customWidth="1"/>
    <col min="3084" max="3084" width="7.33203125" style="17" customWidth="1"/>
    <col min="3085" max="3085" width="9.109375" style="17"/>
    <col min="3086" max="3086" width="9.6640625" style="17" customWidth="1"/>
    <col min="3087" max="3087" width="11.109375" style="17" customWidth="1"/>
    <col min="3088" max="3088" width="12.88671875" style="17" customWidth="1"/>
    <col min="3089" max="3089" width="7.5546875" style="17" customWidth="1"/>
    <col min="3090" max="3090" width="11.5546875" style="17" customWidth="1"/>
    <col min="3091" max="3091" width="19.5546875" style="17" customWidth="1"/>
    <col min="3092" max="3328" width="9.109375" style="17"/>
    <col min="3329" max="3329" width="1.109375" style="17" customWidth="1"/>
    <col min="3330" max="3331" width="4.33203125" style="17" customWidth="1"/>
    <col min="3332" max="3332" width="5.109375" style="17" customWidth="1"/>
    <col min="3333" max="3334" width="10.6640625" style="17" customWidth="1"/>
    <col min="3335" max="3337" width="3.5546875" style="17" customWidth="1"/>
    <col min="3338" max="3339" width="6.6640625" style="17" customWidth="1"/>
    <col min="3340" max="3340" width="7.33203125" style="17" customWidth="1"/>
    <col min="3341" max="3341" width="9.109375" style="17"/>
    <col min="3342" max="3342" width="9.6640625" style="17" customWidth="1"/>
    <col min="3343" max="3343" width="11.109375" style="17" customWidth="1"/>
    <col min="3344" max="3344" width="12.88671875" style="17" customWidth="1"/>
    <col min="3345" max="3345" width="7.5546875" style="17" customWidth="1"/>
    <col min="3346" max="3346" width="11.5546875" style="17" customWidth="1"/>
    <col min="3347" max="3347" width="19.5546875" style="17" customWidth="1"/>
    <col min="3348" max="3584" width="9.109375" style="17"/>
    <col min="3585" max="3585" width="1.109375" style="17" customWidth="1"/>
    <col min="3586" max="3587" width="4.33203125" style="17" customWidth="1"/>
    <col min="3588" max="3588" width="5.109375" style="17" customWidth="1"/>
    <col min="3589" max="3590" width="10.6640625" style="17" customWidth="1"/>
    <col min="3591" max="3593" width="3.5546875" style="17" customWidth="1"/>
    <col min="3594" max="3595" width="6.6640625" style="17" customWidth="1"/>
    <col min="3596" max="3596" width="7.33203125" style="17" customWidth="1"/>
    <col min="3597" max="3597" width="9.109375" style="17"/>
    <col min="3598" max="3598" width="9.6640625" style="17" customWidth="1"/>
    <col min="3599" max="3599" width="11.109375" style="17" customWidth="1"/>
    <col min="3600" max="3600" width="12.88671875" style="17" customWidth="1"/>
    <col min="3601" max="3601" width="7.5546875" style="17" customWidth="1"/>
    <col min="3602" max="3602" width="11.5546875" style="17" customWidth="1"/>
    <col min="3603" max="3603" width="19.5546875" style="17" customWidth="1"/>
    <col min="3604" max="3840" width="9.109375" style="17"/>
    <col min="3841" max="3841" width="1.109375" style="17" customWidth="1"/>
    <col min="3842" max="3843" width="4.33203125" style="17" customWidth="1"/>
    <col min="3844" max="3844" width="5.109375" style="17" customWidth="1"/>
    <col min="3845" max="3846" width="10.6640625" style="17" customWidth="1"/>
    <col min="3847" max="3849" width="3.5546875" style="17" customWidth="1"/>
    <col min="3850" max="3851" width="6.6640625" style="17" customWidth="1"/>
    <col min="3852" max="3852" width="7.33203125" style="17" customWidth="1"/>
    <col min="3853" max="3853" width="9.109375" style="17"/>
    <col min="3854" max="3854" width="9.6640625" style="17" customWidth="1"/>
    <col min="3855" max="3855" width="11.109375" style="17" customWidth="1"/>
    <col min="3856" max="3856" width="12.88671875" style="17" customWidth="1"/>
    <col min="3857" max="3857" width="7.5546875" style="17" customWidth="1"/>
    <col min="3858" max="3858" width="11.5546875" style="17" customWidth="1"/>
    <col min="3859" max="3859" width="19.5546875" style="17" customWidth="1"/>
    <col min="3860" max="4096" width="9.109375" style="17"/>
    <col min="4097" max="4097" width="1.109375" style="17" customWidth="1"/>
    <col min="4098" max="4099" width="4.33203125" style="17" customWidth="1"/>
    <col min="4100" max="4100" width="5.109375" style="17" customWidth="1"/>
    <col min="4101" max="4102" width="10.6640625" style="17" customWidth="1"/>
    <col min="4103" max="4105" width="3.5546875" style="17" customWidth="1"/>
    <col min="4106" max="4107" width="6.6640625" style="17" customWidth="1"/>
    <col min="4108" max="4108" width="7.33203125" style="17" customWidth="1"/>
    <col min="4109" max="4109" width="9.109375" style="17"/>
    <col min="4110" max="4110" width="9.6640625" style="17" customWidth="1"/>
    <col min="4111" max="4111" width="11.109375" style="17" customWidth="1"/>
    <col min="4112" max="4112" width="12.88671875" style="17" customWidth="1"/>
    <col min="4113" max="4113" width="7.5546875" style="17" customWidth="1"/>
    <col min="4114" max="4114" width="11.5546875" style="17" customWidth="1"/>
    <col min="4115" max="4115" width="19.5546875" style="17" customWidth="1"/>
    <col min="4116" max="4352" width="9.109375" style="17"/>
    <col min="4353" max="4353" width="1.109375" style="17" customWidth="1"/>
    <col min="4354" max="4355" width="4.33203125" style="17" customWidth="1"/>
    <col min="4356" max="4356" width="5.109375" style="17" customWidth="1"/>
    <col min="4357" max="4358" width="10.6640625" style="17" customWidth="1"/>
    <col min="4359" max="4361" width="3.5546875" style="17" customWidth="1"/>
    <col min="4362" max="4363" width="6.6640625" style="17" customWidth="1"/>
    <col min="4364" max="4364" width="7.33203125" style="17" customWidth="1"/>
    <col min="4365" max="4365" width="9.109375" style="17"/>
    <col min="4366" max="4366" width="9.6640625" style="17" customWidth="1"/>
    <col min="4367" max="4367" width="11.109375" style="17" customWidth="1"/>
    <col min="4368" max="4368" width="12.88671875" style="17" customWidth="1"/>
    <col min="4369" max="4369" width="7.5546875" style="17" customWidth="1"/>
    <col min="4370" max="4370" width="11.5546875" style="17" customWidth="1"/>
    <col min="4371" max="4371" width="19.5546875" style="17" customWidth="1"/>
    <col min="4372" max="4608" width="9.109375" style="17"/>
    <col min="4609" max="4609" width="1.109375" style="17" customWidth="1"/>
    <col min="4610" max="4611" width="4.33203125" style="17" customWidth="1"/>
    <col min="4612" max="4612" width="5.109375" style="17" customWidth="1"/>
    <col min="4613" max="4614" width="10.6640625" style="17" customWidth="1"/>
    <col min="4615" max="4617" width="3.5546875" style="17" customWidth="1"/>
    <col min="4618" max="4619" width="6.6640625" style="17" customWidth="1"/>
    <col min="4620" max="4620" width="7.33203125" style="17" customWidth="1"/>
    <col min="4621" max="4621" width="9.109375" style="17"/>
    <col min="4622" max="4622" width="9.6640625" style="17" customWidth="1"/>
    <col min="4623" max="4623" width="11.109375" style="17" customWidth="1"/>
    <col min="4624" max="4624" width="12.88671875" style="17" customWidth="1"/>
    <col min="4625" max="4625" width="7.5546875" style="17" customWidth="1"/>
    <col min="4626" max="4626" width="11.5546875" style="17" customWidth="1"/>
    <col min="4627" max="4627" width="19.5546875" style="17" customWidth="1"/>
    <col min="4628" max="4864" width="9.109375" style="17"/>
    <col min="4865" max="4865" width="1.109375" style="17" customWidth="1"/>
    <col min="4866" max="4867" width="4.33203125" style="17" customWidth="1"/>
    <col min="4868" max="4868" width="5.109375" style="17" customWidth="1"/>
    <col min="4869" max="4870" width="10.6640625" style="17" customWidth="1"/>
    <col min="4871" max="4873" width="3.5546875" style="17" customWidth="1"/>
    <col min="4874" max="4875" width="6.6640625" style="17" customWidth="1"/>
    <col min="4876" max="4876" width="7.33203125" style="17" customWidth="1"/>
    <col min="4877" max="4877" width="9.109375" style="17"/>
    <col min="4878" max="4878" width="9.6640625" style="17" customWidth="1"/>
    <col min="4879" max="4879" width="11.109375" style="17" customWidth="1"/>
    <col min="4880" max="4880" width="12.88671875" style="17" customWidth="1"/>
    <col min="4881" max="4881" width="7.5546875" style="17" customWidth="1"/>
    <col min="4882" max="4882" width="11.5546875" style="17" customWidth="1"/>
    <col min="4883" max="4883" width="19.5546875" style="17" customWidth="1"/>
    <col min="4884" max="5120" width="9.109375" style="17"/>
    <col min="5121" max="5121" width="1.109375" style="17" customWidth="1"/>
    <col min="5122" max="5123" width="4.33203125" style="17" customWidth="1"/>
    <col min="5124" max="5124" width="5.109375" style="17" customWidth="1"/>
    <col min="5125" max="5126" width="10.6640625" style="17" customWidth="1"/>
    <col min="5127" max="5129" width="3.5546875" style="17" customWidth="1"/>
    <col min="5130" max="5131" width="6.6640625" style="17" customWidth="1"/>
    <col min="5132" max="5132" width="7.33203125" style="17" customWidth="1"/>
    <col min="5133" max="5133" width="9.109375" style="17"/>
    <col min="5134" max="5134" width="9.6640625" style="17" customWidth="1"/>
    <col min="5135" max="5135" width="11.109375" style="17" customWidth="1"/>
    <col min="5136" max="5136" width="12.88671875" style="17" customWidth="1"/>
    <col min="5137" max="5137" width="7.5546875" style="17" customWidth="1"/>
    <col min="5138" max="5138" width="11.5546875" style="17" customWidth="1"/>
    <col min="5139" max="5139" width="19.5546875" style="17" customWidth="1"/>
    <col min="5140" max="5376" width="9.109375" style="17"/>
    <col min="5377" max="5377" width="1.109375" style="17" customWidth="1"/>
    <col min="5378" max="5379" width="4.33203125" style="17" customWidth="1"/>
    <col min="5380" max="5380" width="5.109375" style="17" customWidth="1"/>
    <col min="5381" max="5382" width="10.6640625" style="17" customWidth="1"/>
    <col min="5383" max="5385" width="3.5546875" style="17" customWidth="1"/>
    <col min="5386" max="5387" width="6.6640625" style="17" customWidth="1"/>
    <col min="5388" max="5388" width="7.33203125" style="17" customWidth="1"/>
    <col min="5389" max="5389" width="9.109375" style="17"/>
    <col min="5390" max="5390" width="9.6640625" style="17" customWidth="1"/>
    <col min="5391" max="5391" width="11.109375" style="17" customWidth="1"/>
    <col min="5392" max="5392" width="12.88671875" style="17" customWidth="1"/>
    <col min="5393" max="5393" width="7.5546875" style="17" customWidth="1"/>
    <col min="5394" max="5394" width="11.5546875" style="17" customWidth="1"/>
    <col min="5395" max="5395" width="19.5546875" style="17" customWidth="1"/>
    <col min="5396" max="5632" width="9.109375" style="17"/>
    <col min="5633" max="5633" width="1.109375" style="17" customWidth="1"/>
    <col min="5634" max="5635" width="4.33203125" style="17" customWidth="1"/>
    <col min="5636" max="5636" width="5.109375" style="17" customWidth="1"/>
    <col min="5637" max="5638" width="10.6640625" style="17" customWidth="1"/>
    <col min="5639" max="5641" width="3.5546875" style="17" customWidth="1"/>
    <col min="5642" max="5643" width="6.6640625" style="17" customWidth="1"/>
    <col min="5644" max="5644" width="7.33203125" style="17" customWidth="1"/>
    <col min="5645" max="5645" width="9.109375" style="17"/>
    <col min="5646" max="5646" width="9.6640625" style="17" customWidth="1"/>
    <col min="5647" max="5647" width="11.109375" style="17" customWidth="1"/>
    <col min="5648" max="5648" width="12.88671875" style="17" customWidth="1"/>
    <col min="5649" max="5649" width="7.5546875" style="17" customWidth="1"/>
    <col min="5650" max="5650" width="11.5546875" style="17" customWidth="1"/>
    <col min="5651" max="5651" width="19.5546875" style="17" customWidth="1"/>
    <col min="5652" max="5888" width="9.109375" style="17"/>
    <col min="5889" max="5889" width="1.109375" style="17" customWidth="1"/>
    <col min="5890" max="5891" width="4.33203125" style="17" customWidth="1"/>
    <col min="5892" max="5892" width="5.109375" style="17" customWidth="1"/>
    <col min="5893" max="5894" width="10.6640625" style="17" customWidth="1"/>
    <col min="5895" max="5897" width="3.5546875" style="17" customWidth="1"/>
    <col min="5898" max="5899" width="6.6640625" style="17" customWidth="1"/>
    <col min="5900" max="5900" width="7.33203125" style="17" customWidth="1"/>
    <col min="5901" max="5901" width="9.109375" style="17"/>
    <col min="5902" max="5902" width="9.6640625" style="17" customWidth="1"/>
    <col min="5903" max="5903" width="11.109375" style="17" customWidth="1"/>
    <col min="5904" max="5904" width="12.88671875" style="17" customWidth="1"/>
    <col min="5905" max="5905" width="7.5546875" style="17" customWidth="1"/>
    <col min="5906" max="5906" width="11.5546875" style="17" customWidth="1"/>
    <col min="5907" max="5907" width="19.5546875" style="17" customWidth="1"/>
    <col min="5908" max="6144" width="9.109375" style="17"/>
    <col min="6145" max="6145" width="1.109375" style="17" customWidth="1"/>
    <col min="6146" max="6147" width="4.33203125" style="17" customWidth="1"/>
    <col min="6148" max="6148" width="5.109375" style="17" customWidth="1"/>
    <col min="6149" max="6150" width="10.6640625" style="17" customWidth="1"/>
    <col min="6151" max="6153" width="3.5546875" style="17" customWidth="1"/>
    <col min="6154" max="6155" width="6.6640625" style="17" customWidth="1"/>
    <col min="6156" max="6156" width="7.33203125" style="17" customWidth="1"/>
    <col min="6157" max="6157" width="9.109375" style="17"/>
    <col min="6158" max="6158" width="9.6640625" style="17" customWidth="1"/>
    <col min="6159" max="6159" width="11.109375" style="17" customWidth="1"/>
    <col min="6160" max="6160" width="12.88671875" style="17" customWidth="1"/>
    <col min="6161" max="6161" width="7.5546875" style="17" customWidth="1"/>
    <col min="6162" max="6162" width="11.5546875" style="17" customWidth="1"/>
    <col min="6163" max="6163" width="19.5546875" style="17" customWidth="1"/>
    <col min="6164" max="6400" width="9.109375" style="17"/>
    <col min="6401" max="6401" width="1.109375" style="17" customWidth="1"/>
    <col min="6402" max="6403" width="4.33203125" style="17" customWidth="1"/>
    <col min="6404" max="6404" width="5.109375" style="17" customWidth="1"/>
    <col min="6405" max="6406" width="10.6640625" style="17" customWidth="1"/>
    <col min="6407" max="6409" width="3.5546875" style="17" customWidth="1"/>
    <col min="6410" max="6411" width="6.6640625" style="17" customWidth="1"/>
    <col min="6412" max="6412" width="7.33203125" style="17" customWidth="1"/>
    <col min="6413" max="6413" width="9.109375" style="17"/>
    <col min="6414" max="6414" width="9.6640625" style="17" customWidth="1"/>
    <col min="6415" max="6415" width="11.109375" style="17" customWidth="1"/>
    <col min="6416" max="6416" width="12.88671875" style="17" customWidth="1"/>
    <col min="6417" max="6417" width="7.5546875" style="17" customWidth="1"/>
    <col min="6418" max="6418" width="11.5546875" style="17" customWidth="1"/>
    <col min="6419" max="6419" width="19.5546875" style="17" customWidth="1"/>
    <col min="6420" max="6656" width="9.109375" style="17"/>
    <col min="6657" max="6657" width="1.109375" style="17" customWidth="1"/>
    <col min="6658" max="6659" width="4.33203125" style="17" customWidth="1"/>
    <col min="6660" max="6660" width="5.109375" style="17" customWidth="1"/>
    <col min="6661" max="6662" width="10.6640625" style="17" customWidth="1"/>
    <col min="6663" max="6665" width="3.5546875" style="17" customWidth="1"/>
    <col min="6666" max="6667" width="6.6640625" style="17" customWidth="1"/>
    <col min="6668" max="6668" width="7.33203125" style="17" customWidth="1"/>
    <col min="6669" max="6669" width="9.109375" style="17"/>
    <col min="6670" max="6670" width="9.6640625" style="17" customWidth="1"/>
    <col min="6671" max="6671" width="11.109375" style="17" customWidth="1"/>
    <col min="6672" max="6672" width="12.88671875" style="17" customWidth="1"/>
    <col min="6673" max="6673" width="7.5546875" style="17" customWidth="1"/>
    <col min="6674" max="6674" width="11.5546875" style="17" customWidth="1"/>
    <col min="6675" max="6675" width="19.5546875" style="17" customWidth="1"/>
    <col min="6676" max="6912" width="9.109375" style="17"/>
    <col min="6913" max="6913" width="1.109375" style="17" customWidth="1"/>
    <col min="6914" max="6915" width="4.33203125" style="17" customWidth="1"/>
    <col min="6916" max="6916" width="5.109375" style="17" customWidth="1"/>
    <col min="6917" max="6918" width="10.6640625" style="17" customWidth="1"/>
    <col min="6919" max="6921" width="3.5546875" style="17" customWidth="1"/>
    <col min="6922" max="6923" width="6.6640625" style="17" customWidth="1"/>
    <col min="6924" max="6924" width="7.33203125" style="17" customWidth="1"/>
    <col min="6925" max="6925" width="9.109375" style="17"/>
    <col min="6926" max="6926" width="9.6640625" style="17" customWidth="1"/>
    <col min="6927" max="6927" width="11.109375" style="17" customWidth="1"/>
    <col min="6928" max="6928" width="12.88671875" style="17" customWidth="1"/>
    <col min="6929" max="6929" width="7.5546875" style="17" customWidth="1"/>
    <col min="6930" max="6930" width="11.5546875" style="17" customWidth="1"/>
    <col min="6931" max="6931" width="19.5546875" style="17" customWidth="1"/>
    <col min="6932" max="7168" width="9.109375" style="17"/>
    <col min="7169" max="7169" width="1.109375" style="17" customWidth="1"/>
    <col min="7170" max="7171" width="4.33203125" style="17" customWidth="1"/>
    <col min="7172" max="7172" width="5.109375" style="17" customWidth="1"/>
    <col min="7173" max="7174" width="10.6640625" style="17" customWidth="1"/>
    <col min="7175" max="7177" width="3.5546875" style="17" customWidth="1"/>
    <col min="7178" max="7179" width="6.6640625" style="17" customWidth="1"/>
    <col min="7180" max="7180" width="7.33203125" style="17" customWidth="1"/>
    <col min="7181" max="7181" width="9.109375" style="17"/>
    <col min="7182" max="7182" width="9.6640625" style="17" customWidth="1"/>
    <col min="7183" max="7183" width="11.109375" style="17" customWidth="1"/>
    <col min="7184" max="7184" width="12.88671875" style="17" customWidth="1"/>
    <col min="7185" max="7185" width="7.5546875" style="17" customWidth="1"/>
    <col min="7186" max="7186" width="11.5546875" style="17" customWidth="1"/>
    <col min="7187" max="7187" width="19.5546875" style="17" customWidth="1"/>
    <col min="7188" max="7424" width="9.109375" style="17"/>
    <col min="7425" max="7425" width="1.109375" style="17" customWidth="1"/>
    <col min="7426" max="7427" width="4.33203125" style="17" customWidth="1"/>
    <col min="7428" max="7428" width="5.109375" style="17" customWidth="1"/>
    <col min="7429" max="7430" width="10.6640625" style="17" customWidth="1"/>
    <col min="7431" max="7433" width="3.5546875" style="17" customWidth="1"/>
    <col min="7434" max="7435" width="6.6640625" style="17" customWidth="1"/>
    <col min="7436" max="7436" width="7.33203125" style="17" customWidth="1"/>
    <col min="7437" max="7437" width="9.109375" style="17"/>
    <col min="7438" max="7438" width="9.6640625" style="17" customWidth="1"/>
    <col min="7439" max="7439" width="11.109375" style="17" customWidth="1"/>
    <col min="7440" max="7440" width="12.88671875" style="17" customWidth="1"/>
    <col min="7441" max="7441" width="7.5546875" style="17" customWidth="1"/>
    <col min="7442" max="7442" width="11.5546875" style="17" customWidth="1"/>
    <col min="7443" max="7443" width="19.5546875" style="17" customWidth="1"/>
    <col min="7444" max="7680" width="9.109375" style="17"/>
    <col min="7681" max="7681" width="1.109375" style="17" customWidth="1"/>
    <col min="7682" max="7683" width="4.33203125" style="17" customWidth="1"/>
    <col min="7684" max="7684" width="5.109375" style="17" customWidth="1"/>
    <col min="7685" max="7686" width="10.6640625" style="17" customWidth="1"/>
    <col min="7687" max="7689" width="3.5546875" style="17" customWidth="1"/>
    <col min="7690" max="7691" width="6.6640625" style="17" customWidth="1"/>
    <col min="7692" max="7692" width="7.33203125" style="17" customWidth="1"/>
    <col min="7693" max="7693" width="9.109375" style="17"/>
    <col min="7694" max="7694" width="9.6640625" style="17" customWidth="1"/>
    <col min="7695" max="7695" width="11.109375" style="17" customWidth="1"/>
    <col min="7696" max="7696" width="12.88671875" style="17" customWidth="1"/>
    <col min="7697" max="7697" width="7.5546875" style="17" customWidth="1"/>
    <col min="7698" max="7698" width="11.5546875" style="17" customWidth="1"/>
    <col min="7699" max="7699" width="19.5546875" style="17" customWidth="1"/>
    <col min="7700" max="7936" width="9.109375" style="17"/>
    <col min="7937" max="7937" width="1.109375" style="17" customWidth="1"/>
    <col min="7938" max="7939" width="4.33203125" style="17" customWidth="1"/>
    <col min="7940" max="7940" width="5.109375" style="17" customWidth="1"/>
    <col min="7941" max="7942" width="10.6640625" style="17" customWidth="1"/>
    <col min="7943" max="7945" width="3.5546875" style="17" customWidth="1"/>
    <col min="7946" max="7947" width="6.6640625" style="17" customWidth="1"/>
    <col min="7948" max="7948" width="7.33203125" style="17" customWidth="1"/>
    <col min="7949" max="7949" width="9.109375" style="17"/>
    <col min="7950" max="7950" width="9.6640625" style="17" customWidth="1"/>
    <col min="7951" max="7951" width="11.109375" style="17" customWidth="1"/>
    <col min="7952" max="7952" width="12.88671875" style="17" customWidth="1"/>
    <col min="7953" max="7953" width="7.5546875" style="17" customWidth="1"/>
    <col min="7954" max="7954" width="11.5546875" style="17" customWidth="1"/>
    <col min="7955" max="7955" width="19.5546875" style="17" customWidth="1"/>
    <col min="7956" max="8192" width="9.109375" style="17"/>
    <col min="8193" max="8193" width="1.109375" style="17" customWidth="1"/>
    <col min="8194" max="8195" width="4.33203125" style="17" customWidth="1"/>
    <col min="8196" max="8196" width="5.109375" style="17" customWidth="1"/>
    <col min="8197" max="8198" width="10.6640625" style="17" customWidth="1"/>
    <col min="8199" max="8201" width="3.5546875" style="17" customWidth="1"/>
    <col min="8202" max="8203" width="6.6640625" style="17" customWidth="1"/>
    <col min="8204" max="8204" width="7.33203125" style="17" customWidth="1"/>
    <col min="8205" max="8205" width="9.109375" style="17"/>
    <col min="8206" max="8206" width="9.6640625" style="17" customWidth="1"/>
    <col min="8207" max="8207" width="11.109375" style="17" customWidth="1"/>
    <col min="8208" max="8208" width="12.88671875" style="17" customWidth="1"/>
    <col min="8209" max="8209" width="7.5546875" style="17" customWidth="1"/>
    <col min="8210" max="8210" width="11.5546875" style="17" customWidth="1"/>
    <col min="8211" max="8211" width="19.5546875" style="17" customWidth="1"/>
    <col min="8212" max="8448" width="9.109375" style="17"/>
    <col min="8449" max="8449" width="1.109375" style="17" customWidth="1"/>
    <col min="8450" max="8451" width="4.33203125" style="17" customWidth="1"/>
    <col min="8452" max="8452" width="5.109375" style="17" customWidth="1"/>
    <col min="8453" max="8454" width="10.6640625" style="17" customWidth="1"/>
    <col min="8455" max="8457" width="3.5546875" style="17" customWidth="1"/>
    <col min="8458" max="8459" width="6.6640625" style="17" customWidth="1"/>
    <col min="8460" max="8460" width="7.33203125" style="17" customWidth="1"/>
    <col min="8461" max="8461" width="9.109375" style="17"/>
    <col min="8462" max="8462" width="9.6640625" style="17" customWidth="1"/>
    <col min="8463" max="8463" width="11.109375" style="17" customWidth="1"/>
    <col min="8464" max="8464" width="12.88671875" style="17" customWidth="1"/>
    <col min="8465" max="8465" width="7.5546875" style="17" customWidth="1"/>
    <col min="8466" max="8466" width="11.5546875" style="17" customWidth="1"/>
    <col min="8467" max="8467" width="19.5546875" style="17" customWidth="1"/>
    <col min="8468" max="8704" width="9.109375" style="17"/>
    <col min="8705" max="8705" width="1.109375" style="17" customWidth="1"/>
    <col min="8706" max="8707" width="4.33203125" style="17" customWidth="1"/>
    <col min="8708" max="8708" width="5.109375" style="17" customWidth="1"/>
    <col min="8709" max="8710" width="10.6640625" style="17" customWidth="1"/>
    <col min="8711" max="8713" width="3.5546875" style="17" customWidth="1"/>
    <col min="8714" max="8715" width="6.6640625" style="17" customWidth="1"/>
    <col min="8716" max="8716" width="7.33203125" style="17" customWidth="1"/>
    <col min="8717" max="8717" width="9.109375" style="17"/>
    <col min="8718" max="8718" width="9.6640625" style="17" customWidth="1"/>
    <col min="8719" max="8719" width="11.109375" style="17" customWidth="1"/>
    <col min="8720" max="8720" width="12.88671875" style="17" customWidth="1"/>
    <col min="8721" max="8721" width="7.5546875" style="17" customWidth="1"/>
    <col min="8722" max="8722" width="11.5546875" style="17" customWidth="1"/>
    <col min="8723" max="8723" width="19.5546875" style="17" customWidth="1"/>
    <col min="8724" max="8960" width="9.109375" style="17"/>
    <col min="8961" max="8961" width="1.109375" style="17" customWidth="1"/>
    <col min="8962" max="8963" width="4.33203125" style="17" customWidth="1"/>
    <col min="8964" max="8964" width="5.109375" style="17" customWidth="1"/>
    <col min="8965" max="8966" width="10.6640625" style="17" customWidth="1"/>
    <col min="8967" max="8969" width="3.5546875" style="17" customWidth="1"/>
    <col min="8970" max="8971" width="6.6640625" style="17" customWidth="1"/>
    <col min="8972" max="8972" width="7.33203125" style="17" customWidth="1"/>
    <col min="8973" max="8973" width="9.109375" style="17"/>
    <col min="8974" max="8974" width="9.6640625" style="17" customWidth="1"/>
    <col min="8975" max="8975" width="11.109375" style="17" customWidth="1"/>
    <col min="8976" max="8976" width="12.88671875" style="17" customWidth="1"/>
    <col min="8977" max="8977" width="7.5546875" style="17" customWidth="1"/>
    <col min="8978" max="8978" width="11.5546875" style="17" customWidth="1"/>
    <col min="8979" max="8979" width="19.5546875" style="17" customWidth="1"/>
    <col min="8980" max="9216" width="9.109375" style="17"/>
    <col min="9217" max="9217" width="1.109375" style="17" customWidth="1"/>
    <col min="9218" max="9219" width="4.33203125" style="17" customWidth="1"/>
    <col min="9220" max="9220" width="5.109375" style="17" customWidth="1"/>
    <col min="9221" max="9222" width="10.6640625" style="17" customWidth="1"/>
    <col min="9223" max="9225" width="3.5546875" style="17" customWidth="1"/>
    <col min="9226" max="9227" width="6.6640625" style="17" customWidth="1"/>
    <col min="9228" max="9228" width="7.33203125" style="17" customWidth="1"/>
    <col min="9229" max="9229" width="9.109375" style="17"/>
    <col min="9230" max="9230" width="9.6640625" style="17" customWidth="1"/>
    <col min="9231" max="9231" width="11.109375" style="17" customWidth="1"/>
    <col min="9232" max="9232" width="12.88671875" style="17" customWidth="1"/>
    <col min="9233" max="9233" width="7.5546875" style="17" customWidth="1"/>
    <col min="9234" max="9234" width="11.5546875" style="17" customWidth="1"/>
    <col min="9235" max="9235" width="19.5546875" style="17" customWidth="1"/>
    <col min="9236" max="9472" width="9.109375" style="17"/>
    <col min="9473" max="9473" width="1.109375" style="17" customWidth="1"/>
    <col min="9474" max="9475" width="4.33203125" style="17" customWidth="1"/>
    <col min="9476" max="9476" width="5.109375" style="17" customWidth="1"/>
    <col min="9477" max="9478" width="10.6640625" style="17" customWidth="1"/>
    <col min="9479" max="9481" width="3.5546875" style="17" customWidth="1"/>
    <col min="9482" max="9483" width="6.6640625" style="17" customWidth="1"/>
    <col min="9484" max="9484" width="7.33203125" style="17" customWidth="1"/>
    <col min="9485" max="9485" width="9.109375" style="17"/>
    <col min="9486" max="9486" width="9.6640625" style="17" customWidth="1"/>
    <col min="9487" max="9487" width="11.109375" style="17" customWidth="1"/>
    <col min="9488" max="9488" width="12.88671875" style="17" customWidth="1"/>
    <col min="9489" max="9489" width="7.5546875" style="17" customWidth="1"/>
    <col min="9490" max="9490" width="11.5546875" style="17" customWidth="1"/>
    <col min="9491" max="9491" width="19.5546875" style="17" customWidth="1"/>
    <col min="9492" max="9728" width="9.109375" style="17"/>
    <col min="9729" max="9729" width="1.109375" style="17" customWidth="1"/>
    <col min="9730" max="9731" width="4.33203125" style="17" customWidth="1"/>
    <col min="9732" max="9732" width="5.109375" style="17" customWidth="1"/>
    <col min="9733" max="9734" width="10.6640625" style="17" customWidth="1"/>
    <col min="9735" max="9737" width="3.5546875" style="17" customWidth="1"/>
    <col min="9738" max="9739" width="6.6640625" style="17" customWidth="1"/>
    <col min="9740" max="9740" width="7.33203125" style="17" customWidth="1"/>
    <col min="9741" max="9741" width="9.109375" style="17"/>
    <col min="9742" max="9742" width="9.6640625" style="17" customWidth="1"/>
    <col min="9743" max="9743" width="11.109375" style="17" customWidth="1"/>
    <col min="9744" max="9744" width="12.88671875" style="17" customWidth="1"/>
    <col min="9745" max="9745" width="7.5546875" style="17" customWidth="1"/>
    <col min="9746" max="9746" width="11.5546875" style="17" customWidth="1"/>
    <col min="9747" max="9747" width="19.5546875" style="17" customWidth="1"/>
    <col min="9748" max="9984" width="9.109375" style="17"/>
    <col min="9985" max="9985" width="1.109375" style="17" customWidth="1"/>
    <col min="9986" max="9987" width="4.33203125" style="17" customWidth="1"/>
    <col min="9988" max="9988" width="5.109375" style="17" customWidth="1"/>
    <col min="9989" max="9990" width="10.6640625" style="17" customWidth="1"/>
    <col min="9991" max="9993" width="3.5546875" style="17" customWidth="1"/>
    <col min="9994" max="9995" width="6.6640625" style="17" customWidth="1"/>
    <col min="9996" max="9996" width="7.33203125" style="17" customWidth="1"/>
    <col min="9997" max="9997" width="9.109375" style="17"/>
    <col min="9998" max="9998" width="9.6640625" style="17" customWidth="1"/>
    <col min="9999" max="9999" width="11.109375" style="17" customWidth="1"/>
    <col min="10000" max="10000" width="12.88671875" style="17" customWidth="1"/>
    <col min="10001" max="10001" width="7.5546875" style="17" customWidth="1"/>
    <col min="10002" max="10002" width="11.5546875" style="17" customWidth="1"/>
    <col min="10003" max="10003" width="19.5546875" style="17" customWidth="1"/>
    <col min="10004" max="10240" width="9.109375" style="17"/>
    <col min="10241" max="10241" width="1.109375" style="17" customWidth="1"/>
    <col min="10242" max="10243" width="4.33203125" style="17" customWidth="1"/>
    <col min="10244" max="10244" width="5.109375" style="17" customWidth="1"/>
    <col min="10245" max="10246" width="10.6640625" style="17" customWidth="1"/>
    <col min="10247" max="10249" width="3.5546875" style="17" customWidth="1"/>
    <col min="10250" max="10251" width="6.6640625" style="17" customWidth="1"/>
    <col min="10252" max="10252" width="7.33203125" style="17" customWidth="1"/>
    <col min="10253" max="10253" width="9.109375" style="17"/>
    <col min="10254" max="10254" width="9.6640625" style="17" customWidth="1"/>
    <col min="10255" max="10255" width="11.109375" style="17" customWidth="1"/>
    <col min="10256" max="10256" width="12.88671875" style="17" customWidth="1"/>
    <col min="10257" max="10257" width="7.5546875" style="17" customWidth="1"/>
    <col min="10258" max="10258" width="11.5546875" style="17" customWidth="1"/>
    <col min="10259" max="10259" width="19.5546875" style="17" customWidth="1"/>
    <col min="10260" max="10496" width="9.109375" style="17"/>
    <col min="10497" max="10497" width="1.109375" style="17" customWidth="1"/>
    <col min="10498" max="10499" width="4.33203125" style="17" customWidth="1"/>
    <col min="10500" max="10500" width="5.109375" style="17" customWidth="1"/>
    <col min="10501" max="10502" width="10.6640625" style="17" customWidth="1"/>
    <col min="10503" max="10505" width="3.5546875" style="17" customWidth="1"/>
    <col min="10506" max="10507" width="6.6640625" style="17" customWidth="1"/>
    <col min="10508" max="10508" width="7.33203125" style="17" customWidth="1"/>
    <col min="10509" max="10509" width="9.109375" style="17"/>
    <col min="10510" max="10510" width="9.6640625" style="17" customWidth="1"/>
    <col min="10511" max="10511" width="11.109375" style="17" customWidth="1"/>
    <col min="10512" max="10512" width="12.88671875" style="17" customWidth="1"/>
    <col min="10513" max="10513" width="7.5546875" style="17" customWidth="1"/>
    <col min="10514" max="10514" width="11.5546875" style="17" customWidth="1"/>
    <col min="10515" max="10515" width="19.5546875" style="17" customWidth="1"/>
    <col min="10516" max="10752" width="9.109375" style="17"/>
    <col min="10753" max="10753" width="1.109375" style="17" customWidth="1"/>
    <col min="10754" max="10755" width="4.33203125" style="17" customWidth="1"/>
    <col min="10756" max="10756" width="5.109375" style="17" customWidth="1"/>
    <col min="10757" max="10758" width="10.6640625" style="17" customWidth="1"/>
    <col min="10759" max="10761" width="3.5546875" style="17" customWidth="1"/>
    <col min="10762" max="10763" width="6.6640625" style="17" customWidth="1"/>
    <col min="10764" max="10764" width="7.33203125" style="17" customWidth="1"/>
    <col min="10765" max="10765" width="9.109375" style="17"/>
    <col min="10766" max="10766" width="9.6640625" style="17" customWidth="1"/>
    <col min="10767" max="10767" width="11.109375" style="17" customWidth="1"/>
    <col min="10768" max="10768" width="12.88671875" style="17" customWidth="1"/>
    <col min="10769" max="10769" width="7.5546875" style="17" customWidth="1"/>
    <col min="10770" max="10770" width="11.5546875" style="17" customWidth="1"/>
    <col min="10771" max="10771" width="19.5546875" style="17" customWidth="1"/>
    <col min="10772" max="11008" width="9.109375" style="17"/>
    <col min="11009" max="11009" width="1.109375" style="17" customWidth="1"/>
    <col min="11010" max="11011" width="4.33203125" style="17" customWidth="1"/>
    <col min="11012" max="11012" width="5.109375" style="17" customWidth="1"/>
    <col min="11013" max="11014" width="10.6640625" style="17" customWidth="1"/>
    <col min="11015" max="11017" width="3.5546875" style="17" customWidth="1"/>
    <col min="11018" max="11019" width="6.6640625" style="17" customWidth="1"/>
    <col min="11020" max="11020" width="7.33203125" style="17" customWidth="1"/>
    <col min="11021" max="11021" width="9.109375" style="17"/>
    <col min="11022" max="11022" width="9.6640625" style="17" customWidth="1"/>
    <col min="11023" max="11023" width="11.109375" style="17" customWidth="1"/>
    <col min="11024" max="11024" width="12.88671875" style="17" customWidth="1"/>
    <col min="11025" max="11025" width="7.5546875" style="17" customWidth="1"/>
    <col min="11026" max="11026" width="11.5546875" style="17" customWidth="1"/>
    <col min="11027" max="11027" width="19.5546875" style="17" customWidth="1"/>
    <col min="11028" max="11264" width="9.109375" style="17"/>
    <col min="11265" max="11265" width="1.109375" style="17" customWidth="1"/>
    <col min="11266" max="11267" width="4.33203125" style="17" customWidth="1"/>
    <col min="11268" max="11268" width="5.109375" style="17" customWidth="1"/>
    <col min="11269" max="11270" width="10.6640625" style="17" customWidth="1"/>
    <col min="11271" max="11273" width="3.5546875" style="17" customWidth="1"/>
    <col min="11274" max="11275" width="6.6640625" style="17" customWidth="1"/>
    <col min="11276" max="11276" width="7.33203125" style="17" customWidth="1"/>
    <col min="11277" max="11277" width="9.109375" style="17"/>
    <col min="11278" max="11278" width="9.6640625" style="17" customWidth="1"/>
    <col min="11279" max="11279" width="11.109375" style="17" customWidth="1"/>
    <col min="11280" max="11280" width="12.88671875" style="17" customWidth="1"/>
    <col min="11281" max="11281" width="7.5546875" style="17" customWidth="1"/>
    <col min="11282" max="11282" width="11.5546875" style="17" customWidth="1"/>
    <col min="11283" max="11283" width="19.5546875" style="17" customWidth="1"/>
    <col min="11284" max="11520" width="9.109375" style="17"/>
    <col min="11521" max="11521" width="1.109375" style="17" customWidth="1"/>
    <col min="11522" max="11523" width="4.33203125" style="17" customWidth="1"/>
    <col min="11524" max="11524" width="5.109375" style="17" customWidth="1"/>
    <col min="11525" max="11526" width="10.6640625" style="17" customWidth="1"/>
    <col min="11527" max="11529" width="3.5546875" style="17" customWidth="1"/>
    <col min="11530" max="11531" width="6.6640625" style="17" customWidth="1"/>
    <col min="11532" max="11532" width="7.33203125" style="17" customWidth="1"/>
    <col min="11533" max="11533" width="9.109375" style="17"/>
    <col min="11534" max="11534" width="9.6640625" style="17" customWidth="1"/>
    <col min="11535" max="11535" width="11.109375" style="17" customWidth="1"/>
    <col min="11536" max="11536" width="12.88671875" style="17" customWidth="1"/>
    <col min="11537" max="11537" width="7.5546875" style="17" customWidth="1"/>
    <col min="11538" max="11538" width="11.5546875" style="17" customWidth="1"/>
    <col min="11539" max="11539" width="19.5546875" style="17" customWidth="1"/>
    <col min="11540" max="11776" width="9.109375" style="17"/>
    <col min="11777" max="11777" width="1.109375" style="17" customWidth="1"/>
    <col min="11778" max="11779" width="4.33203125" style="17" customWidth="1"/>
    <col min="11780" max="11780" width="5.109375" style="17" customWidth="1"/>
    <col min="11781" max="11782" width="10.6640625" style="17" customWidth="1"/>
    <col min="11783" max="11785" width="3.5546875" style="17" customWidth="1"/>
    <col min="11786" max="11787" width="6.6640625" style="17" customWidth="1"/>
    <col min="11788" max="11788" width="7.33203125" style="17" customWidth="1"/>
    <col min="11789" max="11789" width="9.109375" style="17"/>
    <col min="11790" max="11790" width="9.6640625" style="17" customWidth="1"/>
    <col min="11791" max="11791" width="11.109375" style="17" customWidth="1"/>
    <col min="11792" max="11792" width="12.88671875" style="17" customWidth="1"/>
    <col min="11793" max="11793" width="7.5546875" style="17" customWidth="1"/>
    <col min="11794" max="11794" width="11.5546875" style="17" customWidth="1"/>
    <col min="11795" max="11795" width="19.5546875" style="17" customWidth="1"/>
    <col min="11796" max="12032" width="9.109375" style="17"/>
    <col min="12033" max="12033" width="1.109375" style="17" customWidth="1"/>
    <col min="12034" max="12035" width="4.33203125" style="17" customWidth="1"/>
    <col min="12036" max="12036" width="5.109375" style="17" customWidth="1"/>
    <col min="12037" max="12038" width="10.6640625" style="17" customWidth="1"/>
    <col min="12039" max="12041" width="3.5546875" style="17" customWidth="1"/>
    <col min="12042" max="12043" width="6.6640625" style="17" customWidth="1"/>
    <col min="12044" max="12044" width="7.33203125" style="17" customWidth="1"/>
    <col min="12045" max="12045" width="9.109375" style="17"/>
    <col min="12046" max="12046" width="9.6640625" style="17" customWidth="1"/>
    <col min="12047" max="12047" width="11.109375" style="17" customWidth="1"/>
    <col min="12048" max="12048" width="12.88671875" style="17" customWidth="1"/>
    <col min="12049" max="12049" width="7.5546875" style="17" customWidth="1"/>
    <col min="12050" max="12050" width="11.5546875" style="17" customWidth="1"/>
    <col min="12051" max="12051" width="19.5546875" style="17" customWidth="1"/>
    <col min="12052" max="12288" width="9.109375" style="17"/>
    <col min="12289" max="12289" width="1.109375" style="17" customWidth="1"/>
    <col min="12290" max="12291" width="4.33203125" style="17" customWidth="1"/>
    <col min="12292" max="12292" width="5.109375" style="17" customWidth="1"/>
    <col min="12293" max="12294" width="10.6640625" style="17" customWidth="1"/>
    <col min="12295" max="12297" width="3.5546875" style="17" customWidth="1"/>
    <col min="12298" max="12299" width="6.6640625" style="17" customWidth="1"/>
    <col min="12300" max="12300" width="7.33203125" style="17" customWidth="1"/>
    <col min="12301" max="12301" width="9.109375" style="17"/>
    <col min="12302" max="12302" width="9.6640625" style="17" customWidth="1"/>
    <col min="12303" max="12303" width="11.109375" style="17" customWidth="1"/>
    <col min="12304" max="12304" width="12.88671875" style="17" customWidth="1"/>
    <col min="12305" max="12305" width="7.5546875" style="17" customWidth="1"/>
    <col min="12306" max="12306" width="11.5546875" style="17" customWidth="1"/>
    <col min="12307" max="12307" width="19.5546875" style="17" customWidth="1"/>
    <col min="12308" max="12544" width="9.109375" style="17"/>
    <col min="12545" max="12545" width="1.109375" style="17" customWidth="1"/>
    <col min="12546" max="12547" width="4.33203125" style="17" customWidth="1"/>
    <col min="12548" max="12548" width="5.109375" style="17" customWidth="1"/>
    <col min="12549" max="12550" width="10.6640625" style="17" customWidth="1"/>
    <col min="12551" max="12553" width="3.5546875" style="17" customWidth="1"/>
    <col min="12554" max="12555" width="6.6640625" style="17" customWidth="1"/>
    <col min="12556" max="12556" width="7.33203125" style="17" customWidth="1"/>
    <col min="12557" max="12557" width="9.109375" style="17"/>
    <col min="12558" max="12558" width="9.6640625" style="17" customWidth="1"/>
    <col min="12559" max="12559" width="11.109375" style="17" customWidth="1"/>
    <col min="12560" max="12560" width="12.88671875" style="17" customWidth="1"/>
    <col min="12561" max="12561" width="7.5546875" style="17" customWidth="1"/>
    <col min="12562" max="12562" width="11.5546875" style="17" customWidth="1"/>
    <col min="12563" max="12563" width="19.5546875" style="17" customWidth="1"/>
    <col min="12564" max="12800" width="9.109375" style="17"/>
    <col min="12801" max="12801" width="1.109375" style="17" customWidth="1"/>
    <col min="12802" max="12803" width="4.33203125" style="17" customWidth="1"/>
    <col min="12804" max="12804" width="5.109375" style="17" customWidth="1"/>
    <col min="12805" max="12806" width="10.6640625" style="17" customWidth="1"/>
    <col min="12807" max="12809" width="3.5546875" style="17" customWidth="1"/>
    <col min="12810" max="12811" width="6.6640625" style="17" customWidth="1"/>
    <col min="12812" max="12812" width="7.33203125" style="17" customWidth="1"/>
    <col min="12813" max="12813" width="9.109375" style="17"/>
    <col min="12814" max="12814" width="9.6640625" style="17" customWidth="1"/>
    <col min="12815" max="12815" width="11.109375" style="17" customWidth="1"/>
    <col min="12816" max="12816" width="12.88671875" style="17" customWidth="1"/>
    <col min="12817" max="12817" width="7.5546875" style="17" customWidth="1"/>
    <col min="12818" max="12818" width="11.5546875" style="17" customWidth="1"/>
    <col min="12819" max="12819" width="19.5546875" style="17" customWidth="1"/>
    <col min="12820" max="13056" width="9.109375" style="17"/>
    <col min="13057" max="13057" width="1.109375" style="17" customWidth="1"/>
    <col min="13058" max="13059" width="4.33203125" style="17" customWidth="1"/>
    <col min="13060" max="13060" width="5.109375" style="17" customWidth="1"/>
    <col min="13061" max="13062" width="10.6640625" style="17" customWidth="1"/>
    <col min="13063" max="13065" width="3.5546875" style="17" customWidth="1"/>
    <col min="13066" max="13067" width="6.6640625" style="17" customWidth="1"/>
    <col min="13068" max="13068" width="7.33203125" style="17" customWidth="1"/>
    <col min="13069" max="13069" width="9.109375" style="17"/>
    <col min="13070" max="13070" width="9.6640625" style="17" customWidth="1"/>
    <col min="13071" max="13071" width="11.109375" style="17" customWidth="1"/>
    <col min="13072" max="13072" width="12.88671875" style="17" customWidth="1"/>
    <col min="13073" max="13073" width="7.5546875" style="17" customWidth="1"/>
    <col min="13074" max="13074" width="11.5546875" style="17" customWidth="1"/>
    <col min="13075" max="13075" width="19.5546875" style="17" customWidth="1"/>
    <col min="13076" max="13312" width="9.109375" style="17"/>
    <col min="13313" max="13313" width="1.109375" style="17" customWidth="1"/>
    <col min="13314" max="13315" width="4.33203125" style="17" customWidth="1"/>
    <col min="13316" max="13316" width="5.109375" style="17" customWidth="1"/>
    <col min="13317" max="13318" width="10.6640625" style="17" customWidth="1"/>
    <col min="13319" max="13321" width="3.5546875" style="17" customWidth="1"/>
    <col min="13322" max="13323" width="6.6640625" style="17" customWidth="1"/>
    <col min="13324" max="13324" width="7.33203125" style="17" customWidth="1"/>
    <col min="13325" max="13325" width="9.109375" style="17"/>
    <col min="13326" max="13326" width="9.6640625" style="17" customWidth="1"/>
    <col min="13327" max="13327" width="11.109375" style="17" customWidth="1"/>
    <col min="13328" max="13328" width="12.88671875" style="17" customWidth="1"/>
    <col min="13329" max="13329" width="7.5546875" style="17" customWidth="1"/>
    <col min="13330" max="13330" width="11.5546875" style="17" customWidth="1"/>
    <col min="13331" max="13331" width="19.5546875" style="17" customWidth="1"/>
    <col min="13332" max="13568" width="9.109375" style="17"/>
    <col min="13569" max="13569" width="1.109375" style="17" customWidth="1"/>
    <col min="13570" max="13571" width="4.33203125" style="17" customWidth="1"/>
    <col min="13572" max="13572" width="5.109375" style="17" customWidth="1"/>
    <col min="13573" max="13574" width="10.6640625" style="17" customWidth="1"/>
    <col min="13575" max="13577" width="3.5546875" style="17" customWidth="1"/>
    <col min="13578" max="13579" width="6.6640625" style="17" customWidth="1"/>
    <col min="13580" max="13580" width="7.33203125" style="17" customWidth="1"/>
    <col min="13581" max="13581" width="9.109375" style="17"/>
    <col min="13582" max="13582" width="9.6640625" style="17" customWidth="1"/>
    <col min="13583" max="13583" width="11.109375" style="17" customWidth="1"/>
    <col min="13584" max="13584" width="12.88671875" style="17" customWidth="1"/>
    <col min="13585" max="13585" width="7.5546875" style="17" customWidth="1"/>
    <col min="13586" max="13586" width="11.5546875" style="17" customWidth="1"/>
    <col min="13587" max="13587" width="19.5546875" style="17" customWidth="1"/>
    <col min="13588" max="13824" width="9.109375" style="17"/>
    <col min="13825" max="13825" width="1.109375" style="17" customWidth="1"/>
    <col min="13826" max="13827" width="4.33203125" style="17" customWidth="1"/>
    <col min="13828" max="13828" width="5.109375" style="17" customWidth="1"/>
    <col min="13829" max="13830" width="10.6640625" style="17" customWidth="1"/>
    <col min="13831" max="13833" width="3.5546875" style="17" customWidth="1"/>
    <col min="13834" max="13835" width="6.6640625" style="17" customWidth="1"/>
    <col min="13836" max="13836" width="7.33203125" style="17" customWidth="1"/>
    <col min="13837" max="13837" width="9.109375" style="17"/>
    <col min="13838" max="13838" width="9.6640625" style="17" customWidth="1"/>
    <col min="13839" max="13839" width="11.109375" style="17" customWidth="1"/>
    <col min="13840" max="13840" width="12.88671875" style="17" customWidth="1"/>
    <col min="13841" max="13841" width="7.5546875" style="17" customWidth="1"/>
    <col min="13842" max="13842" width="11.5546875" style="17" customWidth="1"/>
    <col min="13843" max="13843" width="19.5546875" style="17" customWidth="1"/>
    <col min="13844" max="14080" width="9.109375" style="17"/>
    <col min="14081" max="14081" width="1.109375" style="17" customWidth="1"/>
    <col min="14082" max="14083" width="4.33203125" style="17" customWidth="1"/>
    <col min="14084" max="14084" width="5.109375" style="17" customWidth="1"/>
    <col min="14085" max="14086" width="10.6640625" style="17" customWidth="1"/>
    <col min="14087" max="14089" width="3.5546875" style="17" customWidth="1"/>
    <col min="14090" max="14091" width="6.6640625" style="17" customWidth="1"/>
    <col min="14092" max="14092" width="7.33203125" style="17" customWidth="1"/>
    <col min="14093" max="14093" width="9.109375" style="17"/>
    <col min="14094" max="14094" width="9.6640625" style="17" customWidth="1"/>
    <col min="14095" max="14095" width="11.109375" style="17" customWidth="1"/>
    <col min="14096" max="14096" width="12.88671875" style="17" customWidth="1"/>
    <col min="14097" max="14097" width="7.5546875" style="17" customWidth="1"/>
    <col min="14098" max="14098" width="11.5546875" style="17" customWidth="1"/>
    <col min="14099" max="14099" width="19.5546875" style="17" customWidth="1"/>
    <col min="14100" max="14336" width="9.109375" style="17"/>
    <col min="14337" max="14337" width="1.109375" style="17" customWidth="1"/>
    <col min="14338" max="14339" width="4.33203125" style="17" customWidth="1"/>
    <col min="14340" max="14340" width="5.109375" style="17" customWidth="1"/>
    <col min="14341" max="14342" width="10.6640625" style="17" customWidth="1"/>
    <col min="14343" max="14345" width="3.5546875" style="17" customWidth="1"/>
    <col min="14346" max="14347" width="6.6640625" style="17" customWidth="1"/>
    <col min="14348" max="14348" width="7.33203125" style="17" customWidth="1"/>
    <col min="14349" max="14349" width="9.109375" style="17"/>
    <col min="14350" max="14350" width="9.6640625" style="17" customWidth="1"/>
    <col min="14351" max="14351" width="11.109375" style="17" customWidth="1"/>
    <col min="14352" max="14352" width="12.88671875" style="17" customWidth="1"/>
    <col min="14353" max="14353" width="7.5546875" style="17" customWidth="1"/>
    <col min="14354" max="14354" width="11.5546875" style="17" customWidth="1"/>
    <col min="14355" max="14355" width="19.5546875" style="17" customWidth="1"/>
    <col min="14356" max="14592" width="9.109375" style="17"/>
    <col min="14593" max="14593" width="1.109375" style="17" customWidth="1"/>
    <col min="14594" max="14595" width="4.33203125" style="17" customWidth="1"/>
    <col min="14596" max="14596" width="5.109375" style="17" customWidth="1"/>
    <col min="14597" max="14598" width="10.6640625" style="17" customWidth="1"/>
    <col min="14599" max="14601" width="3.5546875" style="17" customWidth="1"/>
    <col min="14602" max="14603" width="6.6640625" style="17" customWidth="1"/>
    <col min="14604" max="14604" width="7.33203125" style="17" customWidth="1"/>
    <col min="14605" max="14605" width="9.109375" style="17"/>
    <col min="14606" max="14606" width="9.6640625" style="17" customWidth="1"/>
    <col min="14607" max="14607" width="11.109375" style="17" customWidth="1"/>
    <col min="14608" max="14608" width="12.88671875" style="17" customWidth="1"/>
    <col min="14609" max="14609" width="7.5546875" style="17" customWidth="1"/>
    <col min="14610" max="14610" width="11.5546875" style="17" customWidth="1"/>
    <col min="14611" max="14611" width="19.5546875" style="17" customWidth="1"/>
    <col min="14612" max="14848" width="9.109375" style="17"/>
    <col min="14849" max="14849" width="1.109375" style="17" customWidth="1"/>
    <col min="14850" max="14851" width="4.33203125" style="17" customWidth="1"/>
    <col min="14852" max="14852" width="5.109375" style="17" customWidth="1"/>
    <col min="14853" max="14854" width="10.6640625" style="17" customWidth="1"/>
    <col min="14855" max="14857" width="3.5546875" style="17" customWidth="1"/>
    <col min="14858" max="14859" width="6.6640625" style="17" customWidth="1"/>
    <col min="14860" max="14860" width="7.33203125" style="17" customWidth="1"/>
    <col min="14861" max="14861" width="9.109375" style="17"/>
    <col min="14862" max="14862" width="9.6640625" style="17" customWidth="1"/>
    <col min="14863" max="14863" width="11.109375" style="17" customWidth="1"/>
    <col min="14864" max="14864" width="12.88671875" style="17" customWidth="1"/>
    <col min="14865" max="14865" width="7.5546875" style="17" customWidth="1"/>
    <col min="14866" max="14866" width="11.5546875" style="17" customWidth="1"/>
    <col min="14867" max="14867" width="19.5546875" style="17" customWidth="1"/>
    <col min="14868" max="15104" width="9.109375" style="17"/>
    <col min="15105" max="15105" width="1.109375" style="17" customWidth="1"/>
    <col min="15106" max="15107" width="4.33203125" style="17" customWidth="1"/>
    <col min="15108" max="15108" width="5.109375" style="17" customWidth="1"/>
    <col min="15109" max="15110" width="10.6640625" style="17" customWidth="1"/>
    <col min="15111" max="15113" width="3.5546875" style="17" customWidth="1"/>
    <col min="15114" max="15115" width="6.6640625" style="17" customWidth="1"/>
    <col min="15116" max="15116" width="7.33203125" style="17" customWidth="1"/>
    <col min="15117" max="15117" width="9.109375" style="17"/>
    <col min="15118" max="15118" width="9.6640625" style="17" customWidth="1"/>
    <col min="15119" max="15119" width="11.109375" style="17" customWidth="1"/>
    <col min="15120" max="15120" width="12.88671875" style="17" customWidth="1"/>
    <col min="15121" max="15121" width="7.5546875" style="17" customWidth="1"/>
    <col min="15122" max="15122" width="11.5546875" style="17" customWidth="1"/>
    <col min="15123" max="15123" width="19.5546875" style="17" customWidth="1"/>
    <col min="15124" max="15360" width="9.109375" style="17"/>
    <col min="15361" max="15361" width="1.109375" style="17" customWidth="1"/>
    <col min="15362" max="15363" width="4.33203125" style="17" customWidth="1"/>
    <col min="15364" max="15364" width="5.109375" style="17" customWidth="1"/>
    <col min="15365" max="15366" width="10.6640625" style="17" customWidth="1"/>
    <col min="15367" max="15369" width="3.5546875" style="17" customWidth="1"/>
    <col min="15370" max="15371" width="6.6640625" style="17" customWidth="1"/>
    <col min="15372" max="15372" width="7.33203125" style="17" customWidth="1"/>
    <col min="15373" max="15373" width="9.109375" style="17"/>
    <col min="15374" max="15374" width="9.6640625" style="17" customWidth="1"/>
    <col min="15375" max="15375" width="11.109375" style="17" customWidth="1"/>
    <col min="15376" max="15376" width="12.88671875" style="17" customWidth="1"/>
    <col min="15377" max="15377" width="7.5546875" style="17" customWidth="1"/>
    <col min="15378" max="15378" width="11.5546875" style="17" customWidth="1"/>
    <col min="15379" max="15379" width="19.5546875" style="17" customWidth="1"/>
    <col min="15380" max="15616" width="9.109375" style="17"/>
    <col min="15617" max="15617" width="1.109375" style="17" customWidth="1"/>
    <col min="15618" max="15619" width="4.33203125" style="17" customWidth="1"/>
    <col min="15620" max="15620" width="5.109375" style="17" customWidth="1"/>
    <col min="15621" max="15622" width="10.6640625" style="17" customWidth="1"/>
    <col min="15623" max="15625" width="3.5546875" style="17" customWidth="1"/>
    <col min="15626" max="15627" width="6.6640625" style="17" customWidth="1"/>
    <col min="15628" max="15628" width="7.33203125" style="17" customWidth="1"/>
    <col min="15629" max="15629" width="9.109375" style="17"/>
    <col min="15630" max="15630" width="9.6640625" style="17" customWidth="1"/>
    <col min="15631" max="15631" width="11.109375" style="17" customWidth="1"/>
    <col min="15632" max="15632" width="12.88671875" style="17" customWidth="1"/>
    <col min="15633" max="15633" width="7.5546875" style="17" customWidth="1"/>
    <col min="15634" max="15634" width="11.5546875" style="17" customWidth="1"/>
    <col min="15635" max="15635" width="19.5546875" style="17" customWidth="1"/>
    <col min="15636" max="15872" width="9.109375" style="17"/>
    <col min="15873" max="15873" width="1.109375" style="17" customWidth="1"/>
    <col min="15874" max="15875" width="4.33203125" style="17" customWidth="1"/>
    <col min="15876" max="15876" width="5.109375" style="17" customWidth="1"/>
    <col min="15877" max="15878" width="10.6640625" style="17" customWidth="1"/>
    <col min="15879" max="15881" width="3.5546875" style="17" customWidth="1"/>
    <col min="15882" max="15883" width="6.6640625" style="17" customWidth="1"/>
    <col min="15884" max="15884" width="7.33203125" style="17" customWidth="1"/>
    <col min="15885" max="15885" width="9.109375" style="17"/>
    <col min="15886" max="15886" width="9.6640625" style="17" customWidth="1"/>
    <col min="15887" max="15887" width="11.109375" style="17" customWidth="1"/>
    <col min="15888" max="15888" width="12.88671875" style="17" customWidth="1"/>
    <col min="15889" max="15889" width="7.5546875" style="17" customWidth="1"/>
    <col min="15890" max="15890" width="11.5546875" style="17" customWidth="1"/>
    <col min="15891" max="15891" width="19.5546875" style="17" customWidth="1"/>
    <col min="15892" max="16128" width="9.109375" style="17"/>
    <col min="16129" max="16129" width="1.109375" style="17" customWidth="1"/>
    <col min="16130" max="16131" width="4.33203125" style="17" customWidth="1"/>
    <col min="16132" max="16132" width="5.109375" style="17" customWidth="1"/>
    <col min="16133" max="16134" width="10.6640625" style="17" customWidth="1"/>
    <col min="16135" max="16137" width="3.5546875" style="17" customWidth="1"/>
    <col min="16138" max="16139" width="6.6640625" style="17" customWidth="1"/>
    <col min="16140" max="16140" width="7.33203125" style="17" customWidth="1"/>
    <col min="16141" max="16141" width="9.109375" style="17"/>
    <col min="16142" max="16142" width="9.6640625" style="17" customWidth="1"/>
    <col min="16143" max="16143" width="11.109375" style="17" customWidth="1"/>
    <col min="16144" max="16144" width="12.88671875" style="17" customWidth="1"/>
    <col min="16145" max="16145" width="7.5546875" style="17" customWidth="1"/>
    <col min="16146" max="16146" width="11.5546875" style="17" customWidth="1"/>
    <col min="16147" max="16147" width="19.5546875" style="17" customWidth="1"/>
    <col min="16148" max="16384" width="9.109375" style="17"/>
  </cols>
  <sheetData>
    <row r="1" spans="1:20" s="2" customFormat="1" ht="4.5" customHeight="1" x14ac:dyDescent="0.3">
      <c r="A1" s="1" t="s">
        <v>0</v>
      </c>
      <c r="E1" s="3" t="s">
        <v>1</v>
      </c>
      <c r="F1" s="3" t="s">
        <v>2</v>
      </c>
      <c r="M1" s="4"/>
      <c r="O1" s="3"/>
      <c r="P1" s="3" t="s">
        <v>3</v>
      </c>
      <c r="R1" s="5"/>
      <c r="S1" s="6"/>
    </row>
    <row r="2" spans="1:20" s="9" customFormat="1" ht="3" customHeight="1" thickBot="1" x14ac:dyDescent="0.3">
      <c r="A2" s="7"/>
      <c r="B2" s="8" t="str">
        <f>"RZ.mdb\"&amp;$E$3</f>
        <v>RZ.mdb\Прокат</v>
      </c>
      <c r="M2" s="10"/>
      <c r="R2" s="11"/>
      <c r="S2" s="6"/>
    </row>
    <row r="3" spans="1:20" s="13" customFormat="1" ht="14.25" customHeight="1" thickTop="1" thickBot="1" x14ac:dyDescent="0.35">
      <c r="A3" s="12" t="s">
        <v>4</v>
      </c>
      <c r="B3" s="282" t="s">
        <v>5</v>
      </c>
      <c r="C3" s="283"/>
      <c r="D3" s="283"/>
      <c r="E3" s="284" t="s">
        <v>6</v>
      </c>
      <c r="F3" s="285"/>
      <c r="H3" s="286" t="s">
        <v>7</v>
      </c>
      <c r="I3" s="287"/>
      <c r="J3" s="287"/>
      <c r="K3" s="287"/>
      <c r="L3" s="287"/>
      <c r="M3" s="287"/>
      <c r="N3" s="288"/>
      <c r="P3" s="14" t="s">
        <v>8</v>
      </c>
      <c r="Q3" s="15">
        <v>2</v>
      </c>
      <c r="R3" s="16"/>
      <c r="S3" s="14" t="s">
        <v>9</v>
      </c>
      <c r="T3" s="15">
        <v>2</v>
      </c>
    </row>
    <row r="4" spans="1:20" ht="10.5" customHeight="1" thickTop="1" x14ac:dyDescent="0.25"/>
    <row r="5" spans="1:20" ht="18.75" customHeight="1" x14ac:dyDescent="0.3">
      <c r="B5" s="289" t="s">
        <v>10</v>
      </c>
      <c r="C5" s="289"/>
      <c r="D5" s="289"/>
      <c r="E5" s="289"/>
      <c r="F5" s="289"/>
      <c r="G5" s="289"/>
      <c r="H5" s="289"/>
      <c r="I5" s="289"/>
      <c r="J5" s="289"/>
      <c r="K5" s="289"/>
      <c r="L5" s="289"/>
      <c r="M5" s="289"/>
      <c r="N5" s="289"/>
      <c r="O5" s="289"/>
      <c r="P5" s="289"/>
      <c r="Q5" s="289"/>
      <c r="R5" s="290" t="s">
        <v>11</v>
      </c>
      <c r="S5" s="20"/>
    </row>
    <row r="6" spans="1:20" ht="15.9" customHeight="1" x14ac:dyDescent="0.3">
      <c r="B6" s="293" t="s">
        <v>12</v>
      </c>
      <c r="C6" s="293"/>
      <c r="D6" s="294" t="s">
        <v>13</v>
      </c>
      <c r="E6" s="293" t="s">
        <v>14</v>
      </c>
      <c r="F6" s="293"/>
      <c r="G6" s="293" t="s">
        <v>15</v>
      </c>
      <c r="H6" s="293"/>
      <c r="I6" s="293"/>
      <c r="J6" s="293" t="s">
        <v>16</v>
      </c>
      <c r="K6" s="293"/>
      <c r="L6" s="293" t="s">
        <v>17</v>
      </c>
      <c r="M6" s="293"/>
      <c r="N6" s="293"/>
      <c r="O6" s="293" t="s">
        <v>18</v>
      </c>
      <c r="P6" s="293"/>
      <c r="Q6" s="293"/>
      <c r="R6" s="291"/>
      <c r="S6" s="20"/>
    </row>
    <row r="7" spans="1:20" ht="15.9" customHeight="1" x14ac:dyDescent="0.3">
      <c r="B7" s="293"/>
      <c r="C7" s="293"/>
      <c r="D7" s="294"/>
      <c r="E7" s="293"/>
      <c r="F7" s="293"/>
      <c r="G7" s="293"/>
      <c r="H7" s="293"/>
      <c r="I7" s="293"/>
      <c r="J7" s="136" t="s">
        <v>19</v>
      </c>
      <c r="K7" s="136" t="s">
        <v>20</v>
      </c>
      <c r="L7" s="136" t="s">
        <v>21</v>
      </c>
      <c r="M7" s="136" t="s">
        <v>22</v>
      </c>
      <c r="N7" s="136" t="s">
        <v>23</v>
      </c>
      <c r="O7" s="293"/>
      <c r="P7" s="293"/>
      <c r="Q7" s="293"/>
      <c r="R7" s="292"/>
      <c r="S7" s="20"/>
    </row>
    <row r="8" spans="1:20" s="26" customFormat="1" ht="15.9" customHeight="1" x14ac:dyDescent="0.3">
      <c r="A8" s="21"/>
      <c r="B8" s="343" t="s">
        <v>612</v>
      </c>
      <c r="C8" s="344"/>
      <c r="D8" s="134">
        <v>23</v>
      </c>
      <c r="E8" s="27" t="s">
        <v>27</v>
      </c>
      <c r="F8" s="22" t="s">
        <v>571</v>
      </c>
      <c r="G8" s="295">
        <v>3710</v>
      </c>
      <c r="H8" s="295"/>
      <c r="I8" s="295"/>
      <c r="J8" s="133">
        <v>1</v>
      </c>
      <c r="K8" s="133"/>
      <c r="L8" s="64">
        <f>ROUNDUP(IF(G8="",1,IF([1]!SearchNum(G8,2)&gt;0,[1]!SearchNum(G8,1)*[1]!SearchNum(G8,2)/1000000,IF([1]!SearchNum(G8,1)&gt;0,[1]!SearchNum(G8,1)/1000,1)))*R8,[1]!StrToNum($Q$3))</f>
        <v>232.25</v>
      </c>
      <c r="M8" s="64">
        <f>ROUND(L8*(J8+K8),[1]!StrToNum($T$3))</f>
        <v>232.25</v>
      </c>
      <c r="N8" s="349">
        <f>SUM(M8:M19)</f>
        <v>339.17999999999995</v>
      </c>
      <c r="O8" s="24" t="s">
        <v>109</v>
      </c>
      <c r="P8" s="296" t="s">
        <v>452</v>
      </c>
      <c r="Q8" s="297"/>
      <c r="R8" s="25">
        <v>62.599998474121094</v>
      </c>
      <c r="S8" s="20" t="s">
        <v>28</v>
      </c>
    </row>
    <row r="9" spans="1:20" s="26" customFormat="1" ht="15.9" customHeight="1" x14ac:dyDescent="0.3">
      <c r="A9" s="21"/>
      <c r="B9" s="345"/>
      <c r="C9" s="346"/>
      <c r="D9" s="134">
        <v>24</v>
      </c>
      <c r="E9" s="27" t="s">
        <v>32</v>
      </c>
      <c r="F9" s="22" t="s">
        <v>613</v>
      </c>
      <c r="G9" s="295">
        <v>420</v>
      </c>
      <c r="H9" s="295"/>
      <c r="I9" s="295"/>
      <c r="J9" s="133">
        <v>1</v>
      </c>
      <c r="K9" s="133"/>
      <c r="L9" s="64">
        <f>ROUNDUP(IF(G9="",1,IF([1]!SearchNum(G9,2)&gt;0,[1]!SearchNum(G9,1)*[1]!SearchNum(G9,2)/1000000,IF([1]!SearchNum(G9,1)&gt;0,[1]!SearchNum(G9,1)/1000,1)))*R9,[1]!StrToNum($Q$3))</f>
        <v>38.25</v>
      </c>
      <c r="M9" s="64">
        <f>ROUND(L9*(J9+K9),[1]!StrToNum($T$3))</f>
        <v>38.25</v>
      </c>
      <c r="N9" s="350"/>
      <c r="O9" s="24" t="s">
        <v>97</v>
      </c>
      <c r="P9" s="296" t="s">
        <v>34</v>
      </c>
      <c r="Q9" s="297"/>
      <c r="R9" s="25">
        <f>[2]!МассСеч(F9,7850)</f>
        <v>91.05999755859375</v>
      </c>
      <c r="S9" s="20" t="s">
        <v>33</v>
      </c>
    </row>
    <row r="10" spans="1:20" s="26" customFormat="1" ht="15.9" customHeight="1" x14ac:dyDescent="0.3">
      <c r="A10" s="21"/>
      <c r="B10" s="345"/>
      <c r="C10" s="346"/>
      <c r="D10" s="134">
        <f t="shared" ref="D10:D15" ca="1" si="0">CELL("строка",D10)-7</f>
        <v>3</v>
      </c>
      <c r="E10" s="27" t="s">
        <v>32</v>
      </c>
      <c r="F10" s="22" t="s">
        <v>573</v>
      </c>
      <c r="G10" s="295">
        <v>260</v>
      </c>
      <c r="H10" s="295"/>
      <c r="I10" s="295"/>
      <c r="J10" s="133">
        <v>1</v>
      </c>
      <c r="K10" s="133"/>
      <c r="L10" s="64">
        <f>ROUNDUP(IF(G10="",1,IF([1]!SearchNum(G10,2)&gt;0,[1]!SearchNum(G10,1)*[1]!SearchNum(G10,2)/1000000,IF([1]!SearchNum(G10,1)&gt;0,[1]!SearchNum(G10,1)/1000,1)))*R10,[1]!StrToNum($Q$3))</f>
        <v>7.1499999999999995</v>
      </c>
      <c r="M10" s="64">
        <f>ROUND(L10*(J10+K10),[1]!StrToNum($T$3))</f>
        <v>7.15</v>
      </c>
      <c r="N10" s="350"/>
      <c r="O10" s="24" t="s">
        <v>36</v>
      </c>
      <c r="P10" s="296" t="s">
        <v>34</v>
      </c>
      <c r="Q10" s="297"/>
      <c r="R10" s="25">
        <f>[2]!МассСеч(F10,7850)</f>
        <v>27.475000381469727</v>
      </c>
      <c r="S10" s="20" t="s">
        <v>33</v>
      </c>
    </row>
    <row r="11" spans="1:20" s="26" customFormat="1" ht="15.9" customHeight="1" x14ac:dyDescent="0.3">
      <c r="A11" s="21"/>
      <c r="B11" s="345"/>
      <c r="C11" s="346"/>
      <c r="D11" s="134">
        <f t="shared" ca="1" si="0"/>
        <v>4</v>
      </c>
      <c r="E11" s="27" t="s">
        <v>32</v>
      </c>
      <c r="F11" s="22" t="s">
        <v>574</v>
      </c>
      <c r="G11" s="295">
        <v>222</v>
      </c>
      <c r="H11" s="295"/>
      <c r="I11" s="295"/>
      <c r="J11" s="133">
        <v>2</v>
      </c>
      <c r="K11" s="133"/>
      <c r="L11" s="64">
        <f>ROUNDUP(IF(G11="",1,IF([1]!SearchNum(G11,2)&gt;0,[1]!SearchNum(G11,1)*[1]!SearchNum(G11,2)/1000000,IF([1]!SearchNum(G11,1)&gt;0,[1]!SearchNum(G11,1)/1000,1)))*R11,[1]!StrToNum($Q$3))</f>
        <v>2.9299999999999997</v>
      </c>
      <c r="M11" s="64">
        <f>ROUND(L11*(J11+K11),[1]!StrToNum($T$3))</f>
        <v>5.86</v>
      </c>
      <c r="N11" s="350"/>
      <c r="O11" s="24" t="s">
        <v>36</v>
      </c>
      <c r="P11" s="296" t="s">
        <v>34</v>
      </c>
      <c r="Q11" s="297"/>
      <c r="R11" s="25">
        <f>[2]!МассСеч(F11,7850)</f>
        <v>13.187999725341797</v>
      </c>
      <c r="S11" s="20" t="s">
        <v>33</v>
      </c>
    </row>
    <row r="12" spans="1:20" s="26" customFormat="1" ht="15.9" customHeight="1" x14ac:dyDescent="0.3">
      <c r="A12" s="21"/>
      <c r="B12" s="345"/>
      <c r="C12" s="346"/>
      <c r="D12" s="134">
        <f t="shared" ca="1" si="0"/>
        <v>5</v>
      </c>
      <c r="E12" s="27" t="s">
        <v>219</v>
      </c>
      <c r="F12" s="22" t="s">
        <v>243</v>
      </c>
      <c r="G12" s="295">
        <v>320</v>
      </c>
      <c r="H12" s="295"/>
      <c r="I12" s="295"/>
      <c r="J12" s="133">
        <v>1</v>
      </c>
      <c r="K12" s="133"/>
      <c r="L12" s="64">
        <f>ROUNDUP(IF(G12="",1,IF([1]!SearchNum(G12,2)&gt;0,[1]!SearchNum(G12,1)*[1]!SearchNum(G12,2)/1000000,IF([1]!SearchNum(G12,1)&gt;0,[1]!SearchNum(G12,1)/1000,1)))*R12,[1]!StrToNum($Q$3))</f>
        <v>4.84</v>
      </c>
      <c r="M12" s="64">
        <f>ROUND(L12*(J12+K12),[1]!StrToNum($T$3))</f>
        <v>4.84</v>
      </c>
      <c r="N12" s="350"/>
      <c r="O12" s="24" t="s">
        <v>36</v>
      </c>
      <c r="P12" s="296" t="s">
        <v>221</v>
      </c>
      <c r="Q12" s="297"/>
      <c r="R12" s="25">
        <v>15.100000381469727</v>
      </c>
      <c r="S12" s="20" t="s">
        <v>220</v>
      </c>
    </row>
    <row r="13" spans="1:20" s="26" customFormat="1" ht="15.9" customHeight="1" x14ac:dyDescent="0.3">
      <c r="A13" s="21"/>
      <c r="B13" s="345"/>
      <c r="C13" s="346"/>
      <c r="D13" s="134">
        <f t="shared" ca="1" si="0"/>
        <v>6</v>
      </c>
      <c r="E13" s="27" t="s">
        <v>32</v>
      </c>
      <c r="F13" s="22" t="s">
        <v>573</v>
      </c>
      <c r="G13" s="295">
        <v>320</v>
      </c>
      <c r="H13" s="295"/>
      <c r="I13" s="295"/>
      <c r="J13" s="133">
        <v>1</v>
      </c>
      <c r="K13" s="133"/>
      <c r="L13" s="64">
        <f>ROUNDUP(IF(G13="",1,IF([1]!SearchNum(G13,2)&gt;0,[1]!SearchNum(G13,1)*[1]!SearchNum(G13,2)/1000000,IF([1]!SearchNum(G13,1)&gt;0,[1]!SearchNum(G13,1)/1000,1)))*R13,[1]!StrToNum($Q$3))</f>
        <v>8.7999999999999989</v>
      </c>
      <c r="M13" s="64">
        <f>ROUND(L13*(J13+K13),[1]!StrToNum($T$3))</f>
        <v>8.8000000000000007</v>
      </c>
      <c r="N13" s="350"/>
      <c r="O13" s="24" t="s">
        <v>36</v>
      </c>
      <c r="P13" s="296" t="s">
        <v>34</v>
      </c>
      <c r="Q13" s="297"/>
      <c r="R13" s="25">
        <f>[2]!МассСеч(F13,7850)</f>
        <v>27.475000381469727</v>
      </c>
      <c r="S13" s="20" t="s">
        <v>33</v>
      </c>
    </row>
    <row r="14" spans="1:20" s="26" customFormat="1" ht="15.9" customHeight="1" x14ac:dyDescent="0.3">
      <c r="A14" s="21"/>
      <c r="B14" s="345"/>
      <c r="C14" s="346"/>
      <c r="D14" s="134">
        <f t="shared" ca="1" si="0"/>
        <v>7</v>
      </c>
      <c r="E14" s="27" t="s">
        <v>32</v>
      </c>
      <c r="F14" s="22" t="s">
        <v>520</v>
      </c>
      <c r="G14" s="295">
        <v>318</v>
      </c>
      <c r="H14" s="295"/>
      <c r="I14" s="295"/>
      <c r="J14" s="133">
        <v>1</v>
      </c>
      <c r="K14" s="133"/>
      <c r="L14" s="64">
        <f>ROUNDUP(IF(G14="",1,IF([1]!SearchNum(G14,2)&gt;0,[1]!SearchNum(G14,1)*[1]!SearchNum(G14,2)/1000000,IF([1]!SearchNum(G14,1)&gt;0,[1]!SearchNum(G14,1)/1000,1)))*R14,[1]!StrToNum($Q$3))</f>
        <v>3</v>
      </c>
      <c r="M14" s="64">
        <f>ROUND(L14*(J14+K14),[1]!StrToNum($T$3))</f>
        <v>3</v>
      </c>
      <c r="N14" s="350"/>
      <c r="O14" s="24" t="s">
        <v>36</v>
      </c>
      <c r="P14" s="296" t="s">
        <v>34</v>
      </c>
      <c r="Q14" s="297"/>
      <c r="R14" s="25">
        <f>[2]!МассСеч(F14,7850)</f>
        <v>9.4200000762939453</v>
      </c>
      <c r="S14" s="20" t="s">
        <v>33</v>
      </c>
    </row>
    <row r="15" spans="1:20" s="26" customFormat="1" ht="15.9" customHeight="1" x14ac:dyDescent="0.3">
      <c r="A15" s="21"/>
      <c r="B15" s="345"/>
      <c r="C15" s="346"/>
      <c r="D15" s="134">
        <f t="shared" ca="1" si="0"/>
        <v>8</v>
      </c>
      <c r="E15" s="27" t="s">
        <v>32</v>
      </c>
      <c r="F15" s="22" t="s">
        <v>575</v>
      </c>
      <c r="G15" s="295">
        <v>370</v>
      </c>
      <c r="H15" s="295"/>
      <c r="I15" s="295"/>
      <c r="J15" s="133">
        <v>2</v>
      </c>
      <c r="K15" s="133"/>
      <c r="L15" s="64">
        <f>ROUNDUP(IF(G15="",1,IF([1]!SearchNum(G15,2)&gt;0,[1]!SearchNum(G15,1)*[1]!SearchNum(G15,2)/1000000,IF([1]!SearchNum(G15,1)&gt;0,[1]!SearchNum(G15,1)/1000,1)))*R15,[1]!StrToNum($Q$3))</f>
        <v>5.41</v>
      </c>
      <c r="M15" s="64">
        <f>ROUND(L15*(J15+K15),[1]!StrToNum($T$3))</f>
        <v>10.82</v>
      </c>
      <c r="N15" s="350"/>
      <c r="O15" s="24" t="s">
        <v>36</v>
      </c>
      <c r="P15" s="296" t="s">
        <v>34</v>
      </c>
      <c r="Q15" s="297"/>
      <c r="R15" s="25">
        <f>[2]!МассСеч(F15,7850)</f>
        <v>14.60099983215332</v>
      </c>
      <c r="S15" s="20" t="s">
        <v>33</v>
      </c>
    </row>
    <row r="16" spans="1:20" s="26" customFormat="1" ht="15.9" customHeight="1" x14ac:dyDescent="0.3">
      <c r="A16" s="21"/>
      <c r="B16" s="345"/>
      <c r="C16" s="346"/>
      <c r="D16" s="134">
        <v>25</v>
      </c>
      <c r="E16" s="27" t="s">
        <v>32</v>
      </c>
      <c r="F16" s="22" t="s">
        <v>614</v>
      </c>
      <c r="G16" s="295">
        <v>420</v>
      </c>
      <c r="H16" s="295"/>
      <c r="I16" s="295"/>
      <c r="J16" s="133">
        <v>1</v>
      </c>
      <c r="K16" s="133"/>
      <c r="L16" s="64">
        <f>ROUNDUP(IF(G16="",1,IF([1]!SearchNum(G16,2)&gt;0,[1]!SearchNum(G16,1)*[1]!SearchNum(G16,2)/1000000,IF([1]!SearchNum(G16,1)&gt;0,[1]!SearchNum(G16,1)/1000,1)))*R16,[1]!StrToNum($Q$3))</f>
        <v>12.57</v>
      </c>
      <c r="M16" s="64">
        <f>ROUND(L16*(J16+K16),[1]!StrToNum($T$3))</f>
        <v>12.57</v>
      </c>
      <c r="N16" s="350"/>
      <c r="O16" s="24" t="s">
        <v>36</v>
      </c>
      <c r="P16" s="296" t="s">
        <v>34</v>
      </c>
      <c r="Q16" s="297"/>
      <c r="R16" s="25">
        <f>[2]!МассСеч(F16,7850)</f>
        <v>29.908000946044922</v>
      </c>
      <c r="S16" s="20" t="s">
        <v>33</v>
      </c>
    </row>
    <row r="17" spans="1:19" s="26" customFormat="1" ht="15.9" customHeight="1" x14ac:dyDescent="0.3">
      <c r="A17" s="21"/>
      <c r="B17" s="345"/>
      <c r="C17" s="346"/>
      <c r="D17" s="134">
        <v>26</v>
      </c>
      <c r="E17" s="27" t="s">
        <v>32</v>
      </c>
      <c r="F17" s="22" t="s">
        <v>615</v>
      </c>
      <c r="G17" s="295">
        <v>390</v>
      </c>
      <c r="H17" s="295"/>
      <c r="I17" s="295"/>
      <c r="J17" s="133">
        <v>1</v>
      </c>
      <c r="K17" s="133"/>
      <c r="L17" s="64">
        <f>ROUNDUP(IF(G17="",1,IF([1]!SearchNum(G17,2)&gt;0,[1]!SearchNum(G17,1)*[1]!SearchNum(G17,2)/1000000,IF([1]!SearchNum(G17,1)&gt;0,[1]!SearchNum(G17,1)/1000,1)))*R17,[1]!StrToNum($Q$3))</f>
        <v>11.36</v>
      </c>
      <c r="M17" s="64">
        <f>ROUND(L17*(J17+K17),[1]!StrToNum($T$3))</f>
        <v>11.36</v>
      </c>
      <c r="N17" s="350"/>
      <c r="O17" s="24" t="s">
        <v>36</v>
      </c>
      <c r="P17" s="296" t="s">
        <v>34</v>
      </c>
      <c r="Q17" s="297"/>
      <c r="R17" s="25">
        <f>[2]!МассСеч(F17,7850)</f>
        <v>29.12299919128418</v>
      </c>
      <c r="S17" s="20" t="s">
        <v>33</v>
      </c>
    </row>
    <row r="18" spans="1:19" s="26" customFormat="1" ht="15.9" customHeight="1" x14ac:dyDescent="0.3">
      <c r="A18" s="21"/>
      <c r="B18" s="345"/>
      <c r="C18" s="346"/>
      <c r="D18" s="134">
        <v>27</v>
      </c>
      <c r="E18" s="27" t="s">
        <v>32</v>
      </c>
      <c r="F18" s="22" t="s">
        <v>616</v>
      </c>
      <c r="G18" s="295">
        <v>140</v>
      </c>
      <c r="H18" s="295"/>
      <c r="I18" s="295"/>
      <c r="J18" s="133">
        <v>1</v>
      </c>
      <c r="K18" s="133"/>
      <c r="L18" s="64">
        <f>ROUNDUP(IF(G18="",1,IF([1]!SearchNum(G18,2)&gt;0,[1]!SearchNum(G18,1)*[1]!SearchNum(G18,2)/1000000,IF([1]!SearchNum(G18,1)&gt;0,[1]!SearchNum(G18,1)/1000,1)))*R18,[1]!StrToNum($Q$3))</f>
        <v>1.28</v>
      </c>
      <c r="M18" s="64">
        <f>ROUND(L18*(J18+K18),[1]!StrToNum($T$3))</f>
        <v>1.28</v>
      </c>
      <c r="N18" s="350"/>
      <c r="O18" s="24" t="s">
        <v>36</v>
      </c>
      <c r="P18" s="296" t="s">
        <v>34</v>
      </c>
      <c r="Q18" s="297"/>
      <c r="R18" s="25">
        <f>[2]!МассСеч(F18,7850)</f>
        <v>9.1059999465942383</v>
      </c>
      <c r="S18" s="20" t="s">
        <v>33</v>
      </c>
    </row>
    <row r="19" spans="1:19" s="26" customFormat="1" ht="16.5" customHeight="1" x14ac:dyDescent="0.3">
      <c r="A19" s="28"/>
      <c r="B19" s="347"/>
      <c r="C19" s="348"/>
      <c r="D19" s="298" t="s">
        <v>24</v>
      </c>
      <c r="E19" s="298"/>
      <c r="F19" s="298"/>
      <c r="G19" s="298"/>
      <c r="H19" s="298"/>
      <c r="I19" s="298"/>
      <c r="J19" s="298"/>
      <c r="K19" s="298"/>
      <c r="L19" s="298"/>
      <c r="M19" s="64">
        <f>ROUND((M8+M9+M10+M11+M12+M13+M14+M15+M18)*0.01,0)</f>
        <v>3</v>
      </c>
      <c r="N19" s="351"/>
      <c r="O19" s="298" t="s">
        <v>25</v>
      </c>
      <c r="P19" s="298"/>
      <c r="Q19" s="298"/>
      <c r="R19" s="25"/>
      <c r="S19" s="20"/>
    </row>
    <row r="20" spans="1:19" s="35" customFormat="1" ht="15.9" customHeight="1" x14ac:dyDescent="0.3">
      <c r="A20" s="33"/>
      <c r="B20" s="343" t="s">
        <v>617</v>
      </c>
      <c r="C20" s="344"/>
      <c r="D20" s="134">
        <v>23</v>
      </c>
      <c r="E20" s="27" t="s">
        <v>27</v>
      </c>
      <c r="F20" s="22" t="s">
        <v>571</v>
      </c>
      <c r="G20" s="295">
        <v>3710</v>
      </c>
      <c r="H20" s="295"/>
      <c r="I20" s="295"/>
      <c r="J20" s="133">
        <v>1</v>
      </c>
      <c r="K20" s="133">
        <v>0</v>
      </c>
      <c r="L20" s="64">
        <f>ROUNDUP(IF(G20="",1,IF([1]!SearchNum(G20,2)&gt;0,[1]!SearchNum(G20,1)*[1]!SearchNum(G20,2)/1000000,IF([1]!SearchNum(G20,1)&gt;0,[1]!SearchNum(G20,1)/1000,1)))*R20,[1]!StrToNum($Q$3))</f>
        <v>232.25</v>
      </c>
      <c r="M20" s="64">
        <f>ROUND(L20*(J20+K20),[1]!StrToNum($T$3))</f>
        <v>232.25</v>
      </c>
      <c r="N20" s="349">
        <f>SUM(M20:M31)</f>
        <v>339.17999999999995</v>
      </c>
      <c r="O20" s="24" t="s">
        <v>109</v>
      </c>
      <c r="P20" s="296" t="s">
        <v>452</v>
      </c>
      <c r="Q20" s="297"/>
      <c r="R20" s="34">
        <v>62.599998474121001</v>
      </c>
      <c r="S20" s="20"/>
    </row>
    <row r="21" spans="1:19" s="35" customFormat="1" ht="15.9" customHeight="1" x14ac:dyDescent="0.3">
      <c r="A21" s="33"/>
      <c r="B21" s="345"/>
      <c r="C21" s="346"/>
      <c r="D21" s="134">
        <v>24</v>
      </c>
      <c r="E21" s="27" t="s">
        <v>32</v>
      </c>
      <c r="F21" s="22" t="s">
        <v>613</v>
      </c>
      <c r="G21" s="295">
        <v>420</v>
      </c>
      <c r="H21" s="295"/>
      <c r="I21" s="295"/>
      <c r="J21" s="133">
        <v>1</v>
      </c>
      <c r="K21" s="133">
        <v>0</v>
      </c>
      <c r="L21" s="64">
        <f>ROUNDUP(IF(G21="",1,IF([1]!SearchNum(G21,2)&gt;0,[1]!SearchNum(G21,1)*[1]!SearchNum(G21,2)/1000000,IF([1]!SearchNum(G21,1)&gt;0,[1]!SearchNum(G21,1)/1000,1)))*R21,[1]!StrToNum($Q$3))</f>
        <v>38.25</v>
      </c>
      <c r="M21" s="64">
        <f>ROUND(L21*(J21+K21),[1]!StrToNum($T$3))</f>
        <v>38.25</v>
      </c>
      <c r="N21" s="350"/>
      <c r="O21" s="24" t="s">
        <v>97</v>
      </c>
      <c r="P21" s="296" t="s">
        <v>34</v>
      </c>
      <c r="Q21" s="297"/>
      <c r="R21" s="34">
        <f>[2]!МассСеч(F21,7850)</f>
        <v>91.05999755859375</v>
      </c>
      <c r="S21" s="20"/>
    </row>
    <row r="22" spans="1:19" s="35" customFormat="1" ht="15.9" customHeight="1" x14ac:dyDescent="0.3">
      <c r="A22" s="33"/>
      <c r="B22" s="345"/>
      <c r="C22" s="346"/>
      <c r="D22" s="134">
        <v>3</v>
      </c>
      <c r="E22" s="27" t="s">
        <v>32</v>
      </c>
      <c r="F22" s="22" t="s">
        <v>573</v>
      </c>
      <c r="G22" s="295">
        <v>260</v>
      </c>
      <c r="H22" s="295"/>
      <c r="I22" s="295"/>
      <c r="J22" s="133">
        <v>1</v>
      </c>
      <c r="K22" s="133">
        <v>0</v>
      </c>
      <c r="L22" s="64">
        <f>ROUNDUP(IF(G22="",1,IF([1]!SearchNum(G22,2)&gt;0,[1]!SearchNum(G22,1)*[1]!SearchNum(G22,2)/1000000,IF([1]!SearchNum(G22,1)&gt;0,[1]!SearchNum(G22,1)/1000,1)))*R22,[1]!StrToNum($Q$3))</f>
        <v>7.1499999999999995</v>
      </c>
      <c r="M22" s="64">
        <f>ROUND(L22*(J22+K22),[1]!StrToNum($T$3))</f>
        <v>7.15</v>
      </c>
      <c r="N22" s="350"/>
      <c r="O22" s="24" t="s">
        <v>36</v>
      </c>
      <c r="P22" s="296" t="s">
        <v>34</v>
      </c>
      <c r="Q22" s="297"/>
      <c r="R22" s="34">
        <f>[2]!МассСеч(F22,7850)</f>
        <v>27.475000381469727</v>
      </c>
      <c r="S22" s="20"/>
    </row>
    <row r="23" spans="1:19" s="35" customFormat="1" ht="15.9" customHeight="1" x14ac:dyDescent="0.3">
      <c r="A23" s="33"/>
      <c r="B23" s="345"/>
      <c r="C23" s="346"/>
      <c r="D23" s="134">
        <v>4</v>
      </c>
      <c r="E23" s="27" t="s">
        <v>32</v>
      </c>
      <c r="F23" s="22" t="s">
        <v>574</v>
      </c>
      <c r="G23" s="295">
        <v>222</v>
      </c>
      <c r="H23" s="295"/>
      <c r="I23" s="295"/>
      <c r="J23" s="133">
        <v>2</v>
      </c>
      <c r="K23" s="133">
        <v>0</v>
      </c>
      <c r="L23" s="64">
        <f>ROUNDUP(IF(G23="",1,IF([1]!SearchNum(G23,2)&gt;0,[1]!SearchNum(G23,1)*[1]!SearchNum(G23,2)/1000000,IF([1]!SearchNum(G23,1)&gt;0,[1]!SearchNum(G23,1)/1000,1)))*R23,[1]!StrToNum($Q$3))</f>
        <v>2.9299999999999997</v>
      </c>
      <c r="M23" s="64">
        <f>ROUND(L23*(J23+K23),[1]!StrToNum($T$3))</f>
        <v>5.86</v>
      </c>
      <c r="N23" s="350"/>
      <c r="O23" s="24" t="s">
        <v>36</v>
      </c>
      <c r="P23" s="296" t="s">
        <v>34</v>
      </c>
      <c r="Q23" s="297"/>
      <c r="R23" s="34">
        <f>[2]!МассСеч(F23,7850)</f>
        <v>13.187999725341797</v>
      </c>
      <c r="S23" s="20"/>
    </row>
    <row r="24" spans="1:19" s="35" customFormat="1" ht="15.9" customHeight="1" x14ac:dyDescent="0.3">
      <c r="A24" s="33"/>
      <c r="B24" s="345"/>
      <c r="C24" s="346"/>
      <c r="D24" s="134">
        <v>5</v>
      </c>
      <c r="E24" s="27" t="s">
        <v>219</v>
      </c>
      <c r="F24" s="22" t="s">
        <v>243</v>
      </c>
      <c r="G24" s="295">
        <v>320</v>
      </c>
      <c r="H24" s="295"/>
      <c r="I24" s="295"/>
      <c r="J24" s="133">
        <v>1</v>
      </c>
      <c r="K24" s="133">
        <v>0</v>
      </c>
      <c r="L24" s="64">
        <f>ROUNDUP(IF(G24="",1,IF([1]!SearchNum(G24,2)&gt;0,[1]!SearchNum(G24,1)*[1]!SearchNum(G24,2)/1000000,IF([1]!SearchNum(G24,1)&gt;0,[1]!SearchNum(G24,1)/1000,1)))*R24,[1]!StrToNum($Q$3))</f>
        <v>4.84</v>
      </c>
      <c r="M24" s="64">
        <f>ROUND(L24*(J24+K24),[1]!StrToNum($T$3))</f>
        <v>4.84</v>
      </c>
      <c r="N24" s="350"/>
      <c r="O24" s="24" t="s">
        <v>36</v>
      </c>
      <c r="P24" s="296" t="s">
        <v>221</v>
      </c>
      <c r="Q24" s="297"/>
      <c r="R24" s="34">
        <v>15.1000003814697</v>
      </c>
      <c r="S24" s="20"/>
    </row>
    <row r="25" spans="1:19" s="35" customFormat="1" ht="15.9" customHeight="1" x14ac:dyDescent="0.3">
      <c r="A25" s="33"/>
      <c r="B25" s="345"/>
      <c r="C25" s="346"/>
      <c r="D25" s="134">
        <v>6</v>
      </c>
      <c r="E25" s="27" t="s">
        <v>32</v>
      </c>
      <c r="F25" s="22" t="s">
        <v>573</v>
      </c>
      <c r="G25" s="295">
        <v>320</v>
      </c>
      <c r="H25" s="295"/>
      <c r="I25" s="295"/>
      <c r="J25" s="133">
        <v>1</v>
      </c>
      <c r="K25" s="133">
        <v>0</v>
      </c>
      <c r="L25" s="64">
        <f>ROUNDUP(IF(G25="",1,IF([1]!SearchNum(G25,2)&gt;0,[1]!SearchNum(G25,1)*[1]!SearchNum(G25,2)/1000000,IF([1]!SearchNum(G25,1)&gt;0,[1]!SearchNum(G25,1)/1000,1)))*R25,[1]!StrToNum($Q$3))</f>
        <v>8.7999999999999989</v>
      </c>
      <c r="M25" s="64">
        <f>ROUND(L25*(J25+K25),[1]!StrToNum($T$3))</f>
        <v>8.8000000000000007</v>
      </c>
      <c r="N25" s="350"/>
      <c r="O25" s="24" t="s">
        <v>36</v>
      </c>
      <c r="P25" s="296" t="s">
        <v>34</v>
      </c>
      <c r="Q25" s="297"/>
      <c r="R25" s="34">
        <f>[2]!МассСеч(F25,7850)</f>
        <v>27.475000381469727</v>
      </c>
      <c r="S25" s="20"/>
    </row>
    <row r="26" spans="1:19" s="35" customFormat="1" ht="15.9" customHeight="1" x14ac:dyDescent="0.3">
      <c r="A26" s="33"/>
      <c r="B26" s="345"/>
      <c r="C26" s="346"/>
      <c r="D26" s="134">
        <v>7</v>
      </c>
      <c r="E26" s="27" t="s">
        <v>32</v>
      </c>
      <c r="F26" s="22" t="s">
        <v>520</v>
      </c>
      <c r="G26" s="295">
        <v>318</v>
      </c>
      <c r="H26" s="295"/>
      <c r="I26" s="295"/>
      <c r="J26" s="133">
        <v>1</v>
      </c>
      <c r="K26" s="133">
        <v>0</v>
      </c>
      <c r="L26" s="64">
        <f>ROUNDUP(IF(G26="",1,IF([1]!SearchNum(G26,2)&gt;0,[1]!SearchNum(G26,1)*[1]!SearchNum(G26,2)/1000000,IF([1]!SearchNum(G26,1)&gt;0,[1]!SearchNum(G26,1)/1000,1)))*R26,[1]!StrToNum($Q$3))</f>
        <v>3</v>
      </c>
      <c r="M26" s="64">
        <f>ROUND(L26*(J26+K26),[1]!StrToNum($T$3))</f>
        <v>3</v>
      </c>
      <c r="N26" s="350"/>
      <c r="O26" s="24" t="s">
        <v>36</v>
      </c>
      <c r="P26" s="296" t="s">
        <v>34</v>
      </c>
      <c r="Q26" s="297"/>
      <c r="R26" s="34">
        <f>[2]!МассСеч(F26,7850)</f>
        <v>9.4200000762939453</v>
      </c>
      <c r="S26" s="20"/>
    </row>
    <row r="27" spans="1:19" s="35" customFormat="1" ht="15.9" customHeight="1" x14ac:dyDescent="0.3">
      <c r="A27" s="33"/>
      <c r="B27" s="345"/>
      <c r="C27" s="346"/>
      <c r="D27" s="134">
        <v>8</v>
      </c>
      <c r="E27" s="27" t="s">
        <v>32</v>
      </c>
      <c r="F27" s="22" t="s">
        <v>575</v>
      </c>
      <c r="G27" s="295">
        <v>370</v>
      </c>
      <c r="H27" s="295"/>
      <c r="I27" s="295"/>
      <c r="J27" s="133">
        <v>2</v>
      </c>
      <c r="K27" s="133">
        <v>0</v>
      </c>
      <c r="L27" s="64">
        <f>ROUNDUP(IF(G27="",1,IF([1]!SearchNum(G27,2)&gt;0,[1]!SearchNum(G27,1)*[1]!SearchNum(G27,2)/1000000,IF([1]!SearchNum(G27,1)&gt;0,[1]!SearchNum(G27,1)/1000,1)))*R27,[1]!StrToNum($Q$3))</f>
        <v>5.41</v>
      </c>
      <c r="M27" s="64">
        <f>ROUND(L27*(J27+K27),[1]!StrToNum($T$3))</f>
        <v>10.82</v>
      </c>
      <c r="N27" s="350"/>
      <c r="O27" s="24" t="s">
        <v>36</v>
      </c>
      <c r="P27" s="296" t="s">
        <v>34</v>
      </c>
      <c r="Q27" s="297"/>
      <c r="R27" s="34">
        <f>[2]!МассСеч(F27,7850)</f>
        <v>14.60099983215332</v>
      </c>
      <c r="S27" s="20"/>
    </row>
    <row r="28" spans="1:19" s="35" customFormat="1" ht="15.9" customHeight="1" x14ac:dyDescent="0.3">
      <c r="A28" s="33"/>
      <c r="B28" s="345"/>
      <c r="C28" s="346"/>
      <c r="D28" s="134">
        <v>25</v>
      </c>
      <c r="E28" s="27" t="s">
        <v>32</v>
      </c>
      <c r="F28" s="22" t="s">
        <v>614</v>
      </c>
      <c r="G28" s="295">
        <v>420</v>
      </c>
      <c r="H28" s="295"/>
      <c r="I28" s="295"/>
      <c r="J28" s="133">
        <v>1</v>
      </c>
      <c r="K28" s="133">
        <v>0</v>
      </c>
      <c r="L28" s="64">
        <f>ROUNDUP(IF(G28="",1,IF([1]!SearchNum(G28,2)&gt;0,[1]!SearchNum(G28,1)*[1]!SearchNum(G28,2)/1000000,IF([1]!SearchNum(G28,1)&gt;0,[1]!SearchNum(G28,1)/1000,1)))*R28,[1]!StrToNum($Q$3))</f>
        <v>12.57</v>
      </c>
      <c r="M28" s="64">
        <f>ROUND(L28*(J28+K28),[1]!StrToNum($T$3))</f>
        <v>12.57</v>
      </c>
      <c r="N28" s="350"/>
      <c r="O28" s="24" t="s">
        <v>36</v>
      </c>
      <c r="P28" s="296" t="s">
        <v>34</v>
      </c>
      <c r="Q28" s="297"/>
      <c r="R28" s="34">
        <f>[2]!МассСеч(F28,7850)</f>
        <v>29.908000946044922</v>
      </c>
      <c r="S28" s="20"/>
    </row>
    <row r="29" spans="1:19" s="35" customFormat="1" ht="15.9" customHeight="1" x14ac:dyDescent="0.3">
      <c r="A29" s="33"/>
      <c r="B29" s="345"/>
      <c r="C29" s="346"/>
      <c r="D29" s="134">
        <v>26</v>
      </c>
      <c r="E29" s="27" t="s">
        <v>32</v>
      </c>
      <c r="F29" s="22" t="s">
        <v>615</v>
      </c>
      <c r="G29" s="295">
        <v>390</v>
      </c>
      <c r="H29" s="295"/>
      <c r="I29" s="295"/>
      <c r="J29" s="133">
        <v>1</v>
      </c>
      <c r="K29" s="133">
        <v>0</v>
      </c>
      <c r="L29" s="64">
        <f>ROUNDUP(IF(G29="",1,IF([1]!SearchNum(G29,2)&gt;0,[1]!SearchNum(G29,1)*[1]!SearchNum(G29,2)/1000000,IF([1]!SearchNum(G29,1)&gt;0,[1]!SearchNum(G29,1)/1000,1)))*R29,[1]!StrToNum($Q$3))</f>
        <v>11.36</v>
      </c>
      <c r="M29" s="64">
        <f>ROUND(L29*(J29+K29),[1]!StrToNum($T$3))</f>
        <v>11.36</v>
      </c>
      <c r="N29" s="350"/>
      <c r="O29" s="24" t="s">
        <v>36</v>
      </c>
      <c r="P29" s="296" t="s">
        <v>34</v>
      </c>
      <c r="Q29" s="297"/>
      <c r="R29" s="34">
        <f>[2]!МассСеч(F29,7850)</f>
        <v>29.12299919128418</v>
      </c>
      <c r="S29" s="20"/>
    </row>
    <row r="30" spans="1:19" s="35" customFormat="1" ht="15.9" customHeight="1" x14ac:dyDescent="0.3">
      <c r="A30" s="33"/>
      <c r="B30" s="345"/>
      <c r="C30" s="346"/>
      <c r="D30" s="134">
        <v>27</v>
      </c>
      <c r="E30" s="27" t="s">
        <v>32</v>
      </c>
      <c r="F30" s="22" t="s">
        <v>616</v>
      </c>
      <c r="G30" s="295">
        <v>140</v>
      </c>
      <c r="H30" s="295"/>
      <c r="I30" s="295"/>
      <c r="J30" s="133">
        <v>1</v>
      </c>
      <c r="K30" s="133">
        <v>0</v>
      </c>
      <c r="L30" s="64">
        <f>ROUNDUP(IF(G30="",1,IF([1]!SearchNum(G30,2)&gt;0,[1]!SearchNum(G30,1)*[1]!SearchNum(G30,2)/1000000,IF([1]!SearchNum(G30,1)&gt;0,[1]!SearchNum(G30,1)/1000,1)))*R30,[1]!StrToNum($Q$3))</f>
        <v>1.28</v>
      </c>
      <c r="M30" s="64">
        <f>ROUND(L30*(J30+K30),[1]!StrToNum($T$3))</f>
        <v>1.28</v>
      </c>
      <c r="N30" s="350"/>
      <c r="O30" s="24" t="s">
        <v>36</v>
      </c>
      <c r="P30" s="296" t="s">
        <v>34</v>
      </c>
      <c r="Q30" s="297"/>
      <c r="R30" s="34">
        <f>[2]!МассСеч(F30,7850)</f>
        <v>9.1059999465942383</v>
      </c>
      <c r="S30" s="20"/>
    </row>
    <row r="31" spans="1:19" s="37" customFormat="1" ht="15.9" customHeight="1" x14ac:dyDescent="0.3">
      <c r="A31" s="36"/>
      <c r="B31" s="347"/>
      <c r="C31" s="348"/>
      <c r="D31" s="298" t="s">
        <v>24</v>
      </c>
      <c r="E31" s="298"/>
      <c r="F31" s="298"/>
      <c r="G31" s="298"/>
      <c r="H31" s="298"/>
      <c r="I31" s="298"/>
      <c r="J31" s="298"/>
      <c r="K31" s="298"/>
      <c r="L31" s="298"/>
      <c r="M31" s="64">
        <f>ROUND((M20+M21+M22+M23+M24+M25+M26+M27+M30)*0.01,0)</f>
        <v>3</v>
      </c>
      <c r="N31" s="351"/>
      <c r="O31" s="298" t="s">
        <v>25</v>
      </c>
      <c r="P31" s="298"/>
      <c r="Q31" s="298"/>
      <c r="R31" s="34"/>
      <c r="S31" s="20"/>
    </row>
    <row r="32" spans="1:19" s="38" customFormat="1" ht="12" customHeight="1" x14ac:dyDescent="0.25">
      <c r="M32" s="39"/>
    </row>
    <row r="33" spans="1:18" s="41" customFormat="1" ht="18" customHeight="1" x14ac:dyDescent="0.3">
      <c r="A33" s="40" t="s">
        <v>40</v>
      </c>
      <c r="B33" s="311" t="s">
        <v>41</v>
      </c>
      <c r="C33" s="311"/>
      <c r="D33" s="311"/>
      <c r="E33" s="311"/>
      <c r="F33" s="311"/>
      <c r="G33" s="311"/>
      <c r="H33" s="312" t="s">
        <v>41</v>
      </c>
      <c r="I33" s="312"/>
      <c r="J33" s="312"/>
      <c r="K33" s="312"/>
      <c r="L33" s="312"/>
      <c r="M33" s="312"/>
      <c r="N33" s="312"/>
      <c r="O33" s="310"/>
      <c r="P33" s="310"/>
      <c r="Q33" s="310"/>
    </row>
    <row r="34" spans="1:18" s="41" customFormat="1" ht="18" customHeight="1" x14ac:dyDescent="0.3">
      <c r="A34" s="40" t="s">
        <v>40</v>
      </c>
      <c r="B34" s="312" t="s">
        <v>462</v>
      </c>
      <c r="C34" s="312"/>
      <c r="D34" s="312"/>
      <c r="E34" s="312"/>
      <c r="F34" s="312"/>
      <c r="G34" s="312"/>
      <c r="H34" s="312" t="s">
        <v>12</v>
      </c>
      <c r="I34" s="312"/>
      <c r="J34" s="312"/>
      <c r="K34" s="313" t="s">
        <v>43</v>
      </c>
      <c r="L34" s="314"/>
      <c r="M34" s="312" t="s">
        <v>44</v>
      </c>
      <c r="N34" s="312"/>
      <c r="O34" s="312" t="s">
        <v>45</v>
      </c>
      <c r="P34" s="312"/>
      <c r="Q34" s="312"/>
    </row>
    <row r="35" spans="1:18" s="41" customFormat="1" ht="18" customHeight="1" x14ac:dyDescent="0.3">
      <c r="A35" s="40" t="s">
        <v>40</v>
      </c>
      <c r="B35" s="312"/>
      <c r="C35" s="312"/>
      <c r="D35" s="312"/>
      <c r="E35" s="312"/>
      <c r="F35" s="312"/>
      <c r="G35" s="312"/>
      <c r="H35" s="312"/>
      <c r="I35" s="312"/>
      <c r="J35" s="312"/>
      <c r="K35" s="132" t="s">
        <v>19</v>
      </c>
      <c r="L35" s="132" t="s">
        <v>20</v>
      </c>
      <c r="M35" s="132" t="s">
        <v>46</v>
      </c>
      <c r="N35" s="132" t="s">
        <v>22</v>
      </c>
      <c r="O35" s="312"/>
      <c r="P35" s="312"/>
      <c r="Q35" s="312"/>
    </row>
    <row r="36" spans="1:18" s="41" customFormat="1" ht="18" customHeight="1" x14ac:dyDescent="0.3">
      <c r="A36" s="40" t="s">
        <v>40</v>
      </c>
      <c r="B36" s="302" t="s">
        <v>526</v>
      </c>
      <c r="C36" s="302"/>
      <c r="D36" s="302"/>
      <c r="E36" s="302"/>
      <c r="F36" s="302"/>
      <c r="G36" s="302"/>
      <c r="H36" s="303" t="str">
        <f>$B$8</f>
        <v>П19</v>
      </c>
      <c r="I36" s="304"/>
      <c r="J36" s="305"/>
      <c r="K36" s="42">
        <v>1</v>
      </c>
      <c r="L36" s="42"/>
      <c r="M36" s="66">
        <f>$N$8</f>
        <v>339.17999999999995</v>
      </c>
      <c r="N36" s="66">
        <f>(K36+L36)*M36</f>
        <v>339.17999999999995</v>
      </c>
      <c r="O36" s="306" t="s">
        <v>49</v>
      </c>
      <c r="P36" s="307"/>
      <c r="Q36" s="43" t="s">
        <v>618</v>
      </c>
    </row>
    <row r="37" spans="1:18" s="41" customFormat="1" ht="18" customHeight="1" x14ac:dyDescent="0.3">
      <c r="A37" s="40" t="s">
        <v>40</v>
      </c>
      <c r="B37" s="302" t="s">
        <v>526</v>
      </c>
      <c r="C37" s="302"/>
      <c r="D37" s="302"/>
      <c r="E37" s="302"/>
      <c r="F37" s="302"/>
      <c r="G37" s="302"/>
      <c r="H37" s="303" t="str">
        <f>$B$20</f>
        <v>П20</v>
      </c>
      <c r="I37" s="304"/>
      <c r="J37" s="305"/>
      <c r="K37" s="42">
        <v>1</v>
      </c>
      <c r="L37" s="42"/>
      <c r="M37" s="66">
        <f>$N$20</f>
        <v>339.17999999999995</v>
      </c>
      <c r="N37" s="66">
        <f>(K37+L37)*M37</f>
        <v>339.17999999999995</v>
      </c>
      <c r="O37" s="306" t="s">
        <v>49</v>
      </c>
      <c r="P37" s="307"/>
      <c r="Q37" s="43" t="s">
        <v>618</v>
      </c>
    </row>
    <row r="38" spans="1:18" s="41" customFormat="1" ht="18" customHeight="1" x14ac:dyDescent="0.3">
      <c r="A38" s="40" t="s">
        <v>40</v>
      </c>
      <c r="B38" s="308" t="s">
        <v>47</v>
      </c>
      <c r="C38" s="308"/>
      <c r="D38" s="308"/>
      <c r="E38" s="308"/>
      <c r="F38" s="308"/>
      <c r="G38" s="308"/>
      <c r="H38" s="309" t="s">
        <v>47</v>
      </c>
      <c r="I38" s="309"/>
      <c r="J38" s="309"/>
      <c r="K38" s="309"/>
      <c r="L38" s="309"/>
      <c r="M38" s="130"/>
      <c r="N38" s="131">
        <f>SUM(N36:N37)</f>
        <v>678.3599999999999</v>
      </c>
      <c r="O38" s="301" t="s">
        <v>48</v>
      </c>
      <c r="P38" s="301"/>
      <c r="Q38" s="301"/>
    </row>
    <row r="39" spans="1:18" s="44" customFormat="1" ht="8.25" customHeight="1" x14ac:dyDescent="0.3">
      <c r="A39" s="38"/>
      <c r="M39" s="45"/>
      <c r="R39" s="46"/>
    </row>
    <row r="40" spans="1:18" s="44" customFormat="1" ht="16.5" customHeight="1" x14ac:dyDescent="0.3">
      <c r="A40" s="47"/>
      <c r="B40" s="312" t="s">
        <v>51</v>
      </c>
      <c r="C40" s="312"/>
      <c r="D40" s="312"/>
      <c r="E40" s="312"/>
      <c r="F40" s="312"/>
      <c r="G40" s="312"/>
      <c r="H40" s="312"/>
      <c r="I40" s="312"/>
      <c r="J40" s="312"/>
      <c r="K40" s="312"/>
      <c r="L40" s="312"/>
      <c r="M40" s="312"/>
      <c r="N40" s="312"/>
      <c r="O40" s="310"/>
      <c r="P40" s="310"/>
      <c r="Q40" s="310"/>
      <c r="R40" s="315" t="s">
        <v>11</v>
      </c>
    </row>
    <row r="41" spans="1:18" s="44" customFormat="1" ht="36.75" customHeight="1" x14ac:dyDescent="0.3">
      <c r="A41" s="47"/>
      <c r="B41" s="312" t="s">
        <v>52</v>
      </c>
      <c r="C41" s="312"/>
      <c r="D41" s="312"/>
      <c r="E41" s="312" t="s">
        <v>53</v>
      </c>
      <c r="F41" s="312"/>
      <c r="G41" s="312" t="s">
        <v>54</v>
      </c>
      <c r="H41" s="312"/>
      <c r="I41" s="312"/>
      <c r="J41" s="312"/>
      <c r="K41" s="312" t="s">
        <v>55</v>
      </c>
      <c r="L41" s="312"/>
      <c r="M41" s="317" t="s">
        <v>56</v>
      </c>
      <c r="N41" s="317"/>
      <c r="O41" s="312" t="s">
        <v>18</v>
      </c>
      <c r="P41" s="312"/>
      <c r="Q41" s="312"/>
      <c r="R41" s="316"/>
    </row>
    <row r="42" spans="1:18" s="44" customFormat="1" ht="15.9" customHeight="1" x14ac:dyDescent="0.3">
      <c r="A42" s="48" t="s">
        <v>57</v>
      </c>
      <c r="B42" s="324" t="s">
        <v>36</v>
      </c>
      <c r="C42" s="325"/>
      <c r="D42" s="326"/>
      <c r="E42" s="51" t="s">
        <v>32</v>
      </c>
      <c r="F42" s="49" t="s">
        <v>59</v>
      </c>
      <c r="G42" s="334" t="s">
        <v>34</v>
      </c>
      <c r="H42" s="335"/>
      <c r="I42" s="335"/>
      <c r="J42" s="336"/>
      <c r="K42" s="319">
        <v>72.05999755859375</v>
      </c>
      <c r="L42" s="320"/>
      <c r="M42" s="319">
        <f t="shared" ref="M42:M47" si="1">IF(OR(R42="",K42="")," --- ",K42/R42)</f>
        <v>0.91796175233877386</v>
      </c>
      <c r="N42" s="320"/>
      <c r="O42" s="321" t="s">
        <v>60</v>
      </c>
      <c r="P42" s="322"/>
      <c r="Q42" s="323"/>
      <c r="R42" s="50">
        <v>78.5</v>
      </c>
    </row>
    <row r="43" spans="1:18" s="44" customFormat="1" ht="15.9" customHeight="1" x14ac:dyDescent="0.3">
      <c r="A43" s="48" t="s">
        <v>57</v>
      </c>
      <c r="B43" s="327"/>
      <c r="C43" s="328"/>
      <c r="D43" s="329"/>
      <c r="E43" s="51" t="s">
        <v>32</v>
      </c>
      <c r="F43" s="49" t="s">
        <v>578</v>
      </c>
      <c r="G43" s="337"/>
      <c r="H43" s="338"/>
      <c r="I43" s="338"/>
      <c r="J43" s="339"/>
      <c r="K43" s="319">
        <v>43.619998931884766</v>
      </c>
      <c r="L43" s="320"/>
      <c r="M43" s="319">
        <f t="shared" si="1"/>
        <v>0.39690626320522177</v>
      </c>
      <c r="N43" s="320"/>
      <c r="O43" s="321" t="s">
        <v>60</v>
      </c>
      <c r="P43" s="322"/>
      <c r="Q43" s="323"/>
      <c r="R43" s="50">
        <v>109.90000152587891</v>
      </c>
    </row>
    <row r="44" spans="1:18" s="44" customFormat="1" ht="15.9" customHeight="1" x14ac:dyDescent="0.3">
      <c r="A44" s="48" t="s">
        <v>57</v>
      </c>
      <c r="B44" s="327"/>
      <c r="C44" s="328"/>
      <c r="D44" s="329"/>
      <c r="E44" s="51" t="s">
        <v>32</v>
      </c>
      <c r="F44" s="49" t="s">
        <v>199</v>
      </c>
      <c r="G44" s="340"/>
      <c r="H44" s="341"/>
      <c r="I44" s="341"/>
      <c r="J44" s="342"/>
      <c r="K44" s="319">
        <v>6</v>
      </c>
      <c r="L44" s="320"/>
      <c r="M44" s="319">
        <f t="shared" si="1"/>
        <v>9.5541402434590847E-2</v>
      </c>
      <c r="N44" s="320"/>
      <c r="O44" s="321" t="s">
        <v>60</v>
      </c>
      <c r="P44" s="322"/>
      <c r="Q44" s="323"/>
      <c r="R44" s="50">
        <v>62.799999237060547</v>
      </c>
    </row>
    <row r="45" spans="1:18" s="44" customFormat="1" ht="15.9" customHeight="1" x14ac:dyDescent="0.3">
      <c r="A45" s="48" t="s">
        <v>57</v>
      </c>
      <c r="B45" s="330"/>
      <c r="C45" s="331"/>
      <c r="D45" s="332"/>
      <c r="E45" s="51" t="s">
        <v>219</v>
      </c>
      <c r="F45" s="49" t="s">
        <v>243</v>
      </c>
      <c r="G45" s="321" t="s">
        <v>221</v>
      </c>
      <c r="H45" s="322"/>
      <c r="I45" s="322"/>
      <c r="J45" s="323"/>
      <c r="K45" s="319">
        <v>9.6800003051757812</v>
      </c>
      <c r="L45" s="320"/>
      <c r="M45" s="319">
        <f t="shared" si="1"/>
        <v>0.64105960666430117</v>
      </c>
      <c r="N45" s="320"/>
      <c r="O45" s="321" t="s">
        <v>60</v>
      </c>
      <c r="P45" s="322"/>
      <c r="Q45" s="323"/>
      <c r="R45" s="50">
        <v>15.100000381469727</v>
      </c>
    </row>
    <row r="46" spans="1:18" s="44" customFormat="1" ht="15.9" customHeight="1" x14ac:dyDescent="0.3">
      <c r="A46" s="48" t="s">
        <v>57</v>
      </c>
      <c r="B46" s="352" t="s">
        <v>109</v>
      </c>
      <c r="C46" s="353"/>
      <c r="D46" s="354"/>
      <c r="E46" s="51" t="s">
        <v>27</v>
      </c>
      <c r="F46" s="49" t="s">
        <v>571</v>
      </c>
      <c r="G46" s="321" t="s">
        <v>452</v>
      </c>
      <c r="H46" s="322"/>
      <c r="I46" s="322"/>
      <c r="J46" s="323"/>
      <c r="K46" s="319">
        <v>464.5</v>
      </c>
      <c r="L46" s="320"/>
      <c r="M46" s="319">
        <f t="shared" si="1"/>
        <v>7.4201279763932391</v>
      </c>
      <c r="N46" s="320"/>
      <c r="O46" s="321" t="s">
        <v>60</v>
      </c>
      <c r="P46" s="322"/>
      <c r="Q46" s="323"/>
      <c r="R46" s="50">
        <v>62.599998474121094</v>
      </c>
    </row>
    <row r="47" spans="1:18" s="44" customFormat="1" ht="15.9" customHeight="1" x14ac:dyDescent="0.3">
      <c r="A47" s="48" t="s">
        <v>57</v>
      </c>
      <c r="B47" s="352" t="s">
        <v>97</v>
      </c>
      <c r="C47" s="353"/>
      <c r="D47" s="354"/>
      <c r="E47" s="51" t="s">
        <v>32</v>
      </c>
      <c r="F47" s="49" t="s">
        <v>619</v>
      </c>
      <c r="G47" s="321" t="s">
        <v>34</v>
      </c>
      <c r="H47" s="322"/>
      <c r="I47" s="322"/>
      <c r="J47" s="323"/>
      <c r="K47" s="319">
        <v>76.5</v>
      </c>
      <c r="L47" s="320"/>
      <c r="M47" s="319">
        <f t="shared" si="1"/>
        <v>0.24363057324840764</v>
      </c>
      <c r="N47" s="320"/>
      <c r="O47" s="321" t="s">
        <v>60</v>
      </c>
      <c r="P47" s="322"/>
      <c r="Q47" s="323"/>
      <c r="R47" s="50">
        <v>314</v>
      </c>
    </row>
    <row r="48" spans="1:18" s="44" customFormat="1" ht="15.9" customHeight="1" x14ac:dyDescent="0.3">
      <c r="A48" s="47"/>
      <c r="B48" s="309" t="s">
        <v>58</v>
      </c>
      <c r="C48" s="309"/>
      <c r="D48" s="309"/>
      <c r="E48" s="309"/>
      <c r="F48" s="309"/>
      <c r="G48" s="309"/>
      <c r="H48" s="309"/>
      <c r="I48" s="309"/>
      <c r="J48" s="309"/>
      <c r="K48" s="333">
        <f>SUM(K42:L47)</f>
        <v>672.3599967956543</v>
      </c>
      <c r="L48" s="333"/>
      <c r="M48" s="318" t="s">
        <v>48</v>
      </c>
      <c r="N48" s="318"/>
      <c r="O48" s="317" t="s">
        <v>48</v>
      </c>
      <c r="P48" s="317"/>
      <c r="Q48" s="317"/>
      <c r="R48" s="50"/>
    </row>
    <row r="49" spans="2:19" ht="15.9" customHeight="1" x14ac:dyDescent="0.3">
      <c r="B49" s="29"/>
      <c r="C49" s="29"/>
      <c r="D49" s="29"/>
      <c r="E49" s="29"/>
      <c r="F49" s="29"/>
      <c r="G49" s="29"/>
      <c r="H49" s="29"/>
      <c r="I49" s="29"/>
      <c r="J49" s="29"/>
      <c r="K49" s="29"/>
      <c r="L49" s="29"/>
      <c r="M49" s="30"/>
      <c r="N49" s="29"/>
      <c r="O49" s="29"/>
      <c r="P49" s="29"/>
      <c r="Q49" s="29"/>
      <c r="R49" s="31"/>
      <c r="S49" s="32"/>
    </row>
    <row r="50" spans="2:19" ht="15.9" customHeight="1" x14ac:dyDescent="0.3">
      <c r="B50" s="29"/>
      <c r="C50" s="29"/>
      <c r="D50" s="29"/>
      <c r="E50" s="29"/>
      <c r="F50" s="29"/>
      <c r="G50" s="29"/>
      <c r="H50" s="29"/>
      <c r="I50" s="29"/>
      <c r="J50" s="29"/>
      <c r="K50" s="29"/>
      <c r="L50" s="29"/>
      <c r="M50" s="30"/>
      <c r="N50" s="29"/>
      <c r="O50" s="29"/>
      <c r="P50" s="29"/>
      <c r="Q50" s="29"/>
      <c r="R50" s="31"/>
      <c r="S50" s="32"/>
    </row>
    <row r="51" spans="2:19" ht="15.9" customHeight="1" x14ac:dyDescent="0.3">
      <c r="S51" s="32"/>
    </row>
    <row r="52" spans="2:19" ht="15.9" customHeight="1" x14ac:dyDescent="0.3">
      <c r="S52" s="32"/>
    </row>
    <row r="53" spans="2:19" ht="15.9" customHeight="1" x14ac:dyDescent="0.3">
      <c r="S53" s="32"/>
    </row>
    <row r="54" spans="2:19" ht="15.9" customHeight="1" x14ac:dyDescent="0.3">
      <c r="S54" s="32"/>
    </row>
    <row r="55" spans="2:19" ht="15.9" customHeight="1" x14ac:dyDescent="0.3">
      <c r="S55" s="32"/>
    </row>
    <row r="56" spans="2:19" ht="15.9" customHeight="1" x14ac:dyDescent="0.3">
      <c r="S56" s="32"/>
    </row>
    <row r="57" spans="2:19" ht="15.9" customHeight="1" x14ac:dyDescent="0.3">
      <c r="S57" s="32"/>
    </row>
    <row r="58" spans="2:19" ht="15.9" customHeight="1" x14ac:dyDescent="0.3">
      <c r="S58" s="32"/>
    </row>
    <row r="59" spans="2:19" ht="15.9" customHeight="1" x14ac:dyDescent="0.3">
      <c r="S59" s="32"/>
    </row>
    <row r="60" spans="2:19" ht="15.9" customHeight="1" x14ac:dyDescent="0.3">
      <c r="S60" s="32"/>
    </row>
    <row r="61" spans="2:19" ht="15.9" customHeight="1" x14ac:dyDescent="0.3">
      <c r="S61" s="32"/>
    </row>
  </sheetData>
  <mergeCells count="119">
    <mergeCell ref="B3:D3"/>
    <mergeCell ref="E3:F3"/>
    <mergeCell ref="H3:N3"/>
    <mergeCell ref="B5:Q5"/>
    <mergeCell ref="R5:R7"/>
    <mergeCell ref="B6:C7"/>
    <mergeCell ref="D6:D7"/>
    <mergeCell ref="E6:F7"/>
    <mergeCell ref="G6:I7"/>
    <mergeCell ref="J6:K6"/>
    <mergeCell ref="G11:I11"/>
    <mergeCell ref="P11:Q11"/>
    <mergeCell ref="G12:I12"/>
    <mergeCell ref="P12:Q12"/>
    <mergeCell ref="G13:I13"/>
    <mergeCell ref="P13:Q13"/>
    <mergeCell ref="L6:N6"/>
    <mergeCell ref="O6:Q7"/>
    <mergeCell ref="B8:C19"/>
    <mergeCell ref="G8:I8"/>
    <mergeCell ref="N8:N19"/>
    <mergeCell ref="P8:Q8"/>
    <mergeCell ref="G9:I9"/>
    <mergeCell ref="P9:Q9"/>
    <mergeCell ref="G10:I10"/>
    <mergeCell ref="P10:Q10"/>
    <mergeCell ref="G17:I17"/>
    <mergeCell ref="P17:Q17"/>
    <mergeCell ref="G18:I18"/>
    <mergeCell ref="P18:Q18"/>
    <mergeCell ref="D19:L19"/>
    <mergeCell ref="O19:Q19"/>
    <mergeCell ref="G14:I14"/>
    <mergeCell ref="P14:Q14"/>
    <mergeCell ref="G15:I15"/>
    <mergeCell ref="P15:Q15"/>
    <mergeCell ref="G16:I16"/>
    <mergeCell ref="P16:Q16"/>
    <mergeCell ref="G24:I24"/>
    <mergeCell ref="P24:Q24"/>
    <mergeCell ref="G25:I25"/>
    <mergeCell ref="P25:Q25"/>
    <mergeCell ref="G26:I26"/>
    <mergeCell ref="P26:Q26"/>
    <mergeCell ref="B33:G33"/>
    <mergeCell ref="H33:N33"/>
    <mergeCell ref="O33:Q33"/>
    <mergeCell ref="G27:I27"/>
    <mergeCell ref="P27:Q27"/>
    <mergeCell ref="G28:I28"/>
    <mergeCell ref="P28:Q28"/>
    <mergeCell ref="G29:I29"/>
    <mergeCell ref="P29:Q29"/>
    <mergeCell ref="B20:C31"/>
    <mergeCell ref="G20:I20"/>
    <mergeCell ref="N20:N31"/>
    <mergeCell ref="P20:Q20"/>
    <mergeCell ref="G21:I21"/>
    <mergeCell ref="P21:Q21"/>
    <mergeCell ref="G22:I22"/>
    <mergeCell ref="P22:Q22"/>
    <mergeCell ref="G23:I23"/>
    <mergeCell ref="P23:Q23"/>
    <mergeCell ref="G30:I30"/>
    <mergeCell ref="P30:Q30"/>
    <mergeCell ref="D31:L31"/>
    <mergeCell ref="O31:Q31"/>
    <mergeCell ref="B37:G37"/>
    <mergeCell ref="H37:J37"/>
    <mergeCell ref="O37:P37"/>
    <mergeCell ref="B38:G38"/>
    <mergeCell ref="H38:L38"/>
    <mergeCell ref="O38:Q38"/>
    <mergeCell ref="B34:G35"/>
    <mergeCell ref="H34:J35"/>
    <mergeCell ref="K34:L34"/>
    <mergeCell ref="M34:N34"/>
    <mergeCell ref="O34:Q35"/>
    <mergeCell ref="B36:G36"/>
    <mergeCell ref="H36:J36"/>
    <mergeCell ref="O36:P36"/>
    <mergeCell ref="B40:N40"/>
    <mergeCell ref="O40:Q40"/>
    <mergeCell ref="R40:R41"/>
    <mergeCell ref="B41:D41"/>
    <mergeCell ref="E41:F41"/>
    <mergeCell ref="G41:J41"/>
    <mergeCell ref="K41:L41"/>
    <mergeCell ref="M41:N41"/>
    <mergeCell ref="O41:Q41"/>
    <mergeCell ref="O44:Q44"/>
    <mergeCell ref="G45:J45"/>
    <mergeCell ref="K45:L45"/>
    <mergeCell ref="M45:N45"/>
    <mergeCell ref="O45:Q45"/>
    <mergeCell ref="B46:D46"/>
    <mergeCell ref="G46:J46"/>
    <mergeCell ref="K46:L46"/>
    <mergeCell ref="M46:N46"/>
    <mergeCell ref="O46:Q46"/>
    <mergeCell ref="B42:D45"/>
    <mergeCell ref="G42:J44"/>
    <mergeCell ref="K42:L42"/>
    <mergeCell ref="M42:N42"/>
    <mergeCell ref="O42:Q42"/>
    <mergeCell ref="K43:L43"/>
    <mergeCell ref="M43:N43"/>
    <mergeCell ref="O43:Q43"/>
    <mergeCell ref="K44:L44"/>
    <mergeCell ref="M44:N44"/>
    <mergeCell ref="B47:D47"/>
    <mergeCell ref="G47:J47"/>
    <mergeCell ref="K47:L47"/>
    <mergeCell ref="M47:N47"/>
    <mergeCell ref="O47:Q47"/>
    <mergeCell ref="B48:J48"/>
    <mergeCell ref="K48:L48"/>
    <mergeCell ref="M48:N48"/>
    <mergeCell ref="O48:Q48"/>
  </mergeCells>
  <dataValidations count="1">
    <dataValidation allowBlank="1" sqref="K48:L48 JG48:JH48 TC48:TD48 ACY48:ACZ48 AMU48:AMV48 AWQ48:AWR48 BGM48:BGN48 BQI48:BQJ48 CAE48:CAF48 CKA48:CKB48 CTW48:CTX48 DDS48:DDT48 DNO48:DNP48 DXK48:DXL48 EHG48:EHH48 ERC48:ERD48 FAY48:FAZ48 FKU48:FKV48 FUQ48:FUR48 GEM48:GEN48 GOI48:GOJ48 GYE48:GYF48 HIA48:HIB48 HRW48:HRX48 IBS48:IBT48 ILO48:ILP48 IVK48:IVL48 JFG48:JFH48 JPC48:JPD48 JYY48:JYZ48 KIU48:KIV48 KSQ48:KSR48 LCM48:LCN48 LMI48:LMJ48 LWE48:LWF48 MGA48:MGB48 MPW48:MPX48 MZS48:MZT48 NJO48:NJP48 NTK48:NTL48 ODG48:ODH48 ONC48:OND48 OWY48:OWZ48 PGU48:PGV48 PQQ48:PQR48 QAM48:QAN48 QKI48:QKJ48 QUE48:QUF48 REA48:REB48 RNW48:RNX48 RXS48:RXT48 SHO48:SHP48 SRK48:SRL48 TBG48:TBH48 TLC48:TLD48 TUY48:TUZ48 UEU48:UEV48 UOQ48:UOR48 UYM48:UYN48 VII48:VIJ48 VSE48:VSF48 WCA48:WCB48 WLW48:WLX48 WVS48:WVT48"/>
  </dataValidations>
  <pageMargins left="0.38" right="0.19685039370078741" top="0.19685039370078741" bottom="0.37" header="0" footer="0"/>
  <pageSetup paperSize="9" scale="86" fitToHeight="1000" orientation="portrait" horizontalDpi="300" verticalDpi="300" r:id="rId1"/>
  <headerFooter alignWithMargins="0">
    <oddFooter>Страница &amp;P из &amp;N</oddFooter>
  </headerFooter>
  <legacyDrawing r:id="rId2"/>
</worksheet>
</file>

<file path=xl/worksheets/sheet8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53">
    <outlinePr summaryBelow="0"/>
    <pageSetUpPr autoPageBreaks="0" fitToPage="1"/>
  </sheetPr>
  <dimension ref="A1:T58"/>
  <sheetViews>
    <sheetView zoomScaleNormal="85" workbookViewId="0">
      <pane ySplit="4" topLeftCell="A5" activePane="bottomLeft" state="frozen"/>
      <selection pane="bottomLeft" activeCell="Y42" sqref="Y42"/>
    </sheetView>
  </sheetViews>
  <sheetFormatPr defaultRowHeight="15.9" customHeight="1" x14ac:dyDescent="0.3"/>
  <cols>
    <col min="1" max="1" width="1.109375" style="2" customWidth="1"/>
    <col min="2" max="3" width="4.33203125" style="17" customWidth="1"/>
    <col min="4" max="4" width="5.109375" style="17" customWidth="1"/>
    <col min="5" max="6" width="10.6640625" style="17" customWidth="1"/>
    <col min="7" max="9" width="3.5546875" style="17" customWidth="1"/>
    <col min="10" max="11" width="6.6640625" style="17" customWidth="1"/>
    <col min="12" max="12" width="7.33203125" style="17" customWidth="1"/>
    <col min="13" max="13" width="9.109375" style="18"/>
    <col min="14" max="14" width="9.6640625" style="17" customWidth="1"/>
    <col min="15" max="15" width="11.109375" style="17" customWidth="1"/>
    <col min="16" max="16" width="12.88671875" style="17" customWidth="1"/>
    <col min="17" max="17" width="7.5546875" style="17" customWidth="1"/>
    <col min="18" max="18" width="11.5546875" style="19" customWidth="1"/>
    <col min="19" max="19" width="19.5546875" style="6" customWidth="1"/>
    <col min="20" max="256" width="9.109375" style="17"/>
    <col min="257" max="257" width="1.109375" style="17" customWidth="1"/>
    <col min="258" max="259" width="4.33203125" style="17" customWidth="1"/>
    <col min="260" max="260" width="5.109375" style="17" customWidth="1"/>
    <col min="261" max="262" width="10.6640625" style="17" customWidth="1"/>
    <col min="263" max="265" width="3.5546875" style="17" customWidth="1"/>
    <col min="266" max="267" width="6.6640625" style="17" customWidth="1"/>
    <col min="268" max="268" width="7.33203125" style="17" customWidth="1"/>
    <col min="269" max="269" width="9.109375" style="17"/>
    <col min="270" max="270" width="9.6640625" style="17" customWidth="1"/>
    <col min="271" max="271" width="11.109375" style="17" customWidth="1"/>
    <col min="272" max="272" width="12.88671875" style="17" customWidth="1"/>
    <col min="273" max="273" width="7.5546875" style="17" customWidth="1"/>
    <col min="274" max="274" width="11.5546875" style="17" customWidth="1"/>
    <col min="275" max="275" width="19.5546875" style="17" customWidth="1"/>
    <col min="276" max="512" width="9.109375" style="17"/>
    <col min="513" max="513" width="1.109375" style="17" customWidth="1"/>
    <col min="514" max="515" width="4.33203125" style="17" customWidth="1"/>
    <col min="516" max="516" width="5.109375" style="17" customWidth="1"/>
    <col min="517" max="518" width="10.6640625" style="17" customWidth="1"/>
    <col min="519" max="521" width="3.5546875" style="17" customWidth="1"/>
    <col min="522" max="523" width="6.6640625" style="17" customWidth="1"/>
    <col min="524" max="524" width="7.33203125" style="17" customWidth="1"/>
    <col min="525" max="525" width="9.109375" style="17"/>
    <col min="526" max="526" width="9.6640625" style="17" customWidth="1"/>
    <col min="527" max="527" width="11.109375" style="17" customWidth="1"/>
    <col min="528" max="528" width="12.88671875" style="17" customWidth="1"/>
    <col min="529" max="529" width="7.5546875" style="17" customWidth="1"/>
    <col min="530" max="530" width="11.5546875" style="17" customWidth="1"/>
    <col min="531" max="531" width="19.5546875" style="17" customWidth="1"/>
    <col min="532" max="768" width="9.109375" style="17"/>
    <col min="769" max="769" width="1.109375" style="17" customWidth="1"/>
    <col min="770" max="771" width="4.33203125" style="17" customWidth="1"/>
    <col min="772" max="772" width="5.109375" style="17" customWidth="1"/>
    <col min="773" max="774" width="10.6640625" style="17" customWidth="1"/>
    <col min="775" max="777" width="3.5546875" style="17" customWidth="1"/>
    <col min="778" max="779" width="6.6640625" style="17" customWidth="1"/>
    <col min="780" max="780" width="7.33203125" style="17" customWidth="1"/>
    <col min="781" max="781" width="9.109375" style="17"/>
    <col min="782" max="782" width="9.6640625" style="17" customWidth="1"/>
    <col min="783" max="783" width="11.109375" style="17" customWidth="1"/>
    <col min="784" max="784" width="12.88671875" style="17" customWidth="1"/>
    <col min="785" max="785" width="7.5546875" style="17" customWidth="1"/>
    <col min="786" max="786" width="11.5546875" style="17" customWidth="1"/>
    <col min="787" max="787" width="19.5546875" style="17" customWidth="1"/>
    <col min="788" max="1024" width="9.109375" style="17"/>
    <col min="1025" max="1025" width="1.109375" style="17" customWidth="1"/>
    <col min="1026" max="1027" width="4.33203125" style="17" customWidth="1"/>
    <col min="1028" max="1028" width="5.109375" style="17" customWidth="1"/>
    <col min="1029" max="1030" width="10.6640625" style="17" customWidth="1"/>
    <col min="1031" max="1033" width="3.5546875" style="17" customWidth="1"/>
    <col min="1034" max="1035" width="6.6640625" style="17" customWidth="1"/>
    <col min="1036" max="1036" width="7.33203125" style="17" customWidth="1"/>
    <col min="1037" max="1037" width="9.109375" style="17"/>
    <col min="1038" max="1038" width="9.6640625" style="17" customWidth="1"/>
    <col min="1039" max="1039" width="11.109375" style="17" customWidth="1"/>
    <col min="1040" max="1040" width="12.88671875" style="17" customWidth="1"/>
    <col min="1041" max="1041" width="7.5546875" style="17" customWidth="1"/>
    <col min="1042" max="1042" width="11.5546875" style="17" customWidth="1"/>
    <col min="1043" max="1043" width="19.5546875" style="17" customWidth="1"/>
    <col min="1044" max="1280" width="9.109375" style="17"/>
    <col min="1281" max="1281" width="1.109375" style="17" customWidth="1"/>
    <col min="1282" max="1283" width="4.33203125" style="17" customWidth="1"/>
    <col min="1284" max="1284" width="5.109375" style="17" customWidth="1"/>
    <col min="1285" max="1286" width="10.6640625" style="17" customWidth="1"/>
    <col min="1287" max="1289" width="3.5546875" style="17" customWidth="1"/>
    <col min="1290" max="1291" width="6.6640625" style="17" customWidth="1"/>
    <col min="1292" max="1292" width="7.33203125" style="17" customWidth="1"/>
    <col min="1293" max="1293" width="9.109375" style="17"/>
    <col min="1294" max="1294" width="9.6640625" style="17" customWidth="1"/>
    <col min="1295" max="1295" width="11.109375" style="17" customWidth="1"/>
    <col min="1296" max="1296" width="12.88671875" style="17" customWidth="1"/>
    <col min="1297" max="1297" width="7.5546875" style="17" customWidth="1"/>
    <col min="1298" max="1298" width="11.5546875" style="17" customWidth="1"/>
    <col min="1299" max="1299" width="19.5546875" style="17" customWidth="1"/>
    <col min="1300" max="1536" width="9.109375" style="17"/>
    <col min="1537" max="1537" width="1.109375" style="17" customWidth="1"/>
    <col min="1538" max="1539" width="4.33203125" style="17" customWidth="1"/>
    <col min="1540" max="1540" width="5.109375" style="17" customWidth="1"/>
    <col min="1541" max="1542" width="10.6640625" style="17" customWidth="1"/>
    <col min="1543" max="1545" width="3.5546875" style="17" customWidth="1"/>
    <col min="1546" max="1547" width="6.6640625" style="17" customWidth="1"/>
    <col min="1548" max="1548" width="7.33203125" style="17" customWidth="1"/>
    <col min="1549" max="1549" width="9.109375" style="17"/>
    <col min="1550" max="1550" width="9.6640625" style="17" customWidth="1"/>
    <col min="1551" max="1551" width="11.109375" style="17" customWidth="1"/>
    <col min="1552" max="1552" width="12.88671875" style="17" customWidth="1"/>
    <col min="1553" max="1553" width="7.5546875" style="17" customWidth="1"/>
    <col min="1554" max="1554" width="11.5546875" style="17" customWidth="1"/>
    <col min="1555" max="1555" width="19.5546875" style="17" customWidth="1"/>
    <col min="1556" max="1792" width="9.109375" style="17"/>
    <col min="1793" max="1793" width="1.109375" style="17" customWidth="1"/>
    <col min="1794" max="1795" width="4.33203125" style="17" customWidth="1"/>
    <col min="1796" max="1796" width="5.109375" style="17" customWidth="1"/>
    <col min="1797" max="1798" width="10.6640625" style="17" customWidth="1"/>
    <col min="1799" max="1801" width="3.5546875" style="17" customWidth="1"/>
    <col min="1802" max="1803" width="6.6640625" style="17" customWidth="1"/>
    <col min="1804" max="1804" width="7.33203125" style="17" customWidth="1"/>
    <col min="1805" max="1805" width="9.109375" style="17"/>
    <col min="1806" max="1806" width="9.6640625" style="17" customWidth="1"/>
    <col min="1807" max="1807" width="11.109375" style="17" customWidth="1"/>
    <col min="1808" max="1808" width="12.88671875" style="17" customWidth="1"/>
    <col min="1809" max="1809" width="7.5546875" style="17" customWidth="1"/>
    <col min="1810" max="1810" width="11.5546875" style="17" customWidth="1"/>
    <col min="1811" max="1811" width="19.5546875" style="17" customWidth="1"/>
    <col min="1812" max="2048" width="9.109375" style="17"/>
    <col min="2049" max="2049" width="1.109375" style="17" customWidth="1"/>
    <col min="2050" max="2051" width="4.33203125" style="17" customWidth="1"/>
    <col min="2052" max="2052" width="5.109375" style="17" customWidth="1"/>
    <col min="2053" max="2054" width="10.6640625" style="17" customWidth="1"/>
    <col min="2055" max="2057" width="3.5546875" style="17" customWidth="1"/>
    <col min="2058" max="2059" width="6.6640625" style="17" customWidth="1"/>
    <col min="2060" max="2060" width="7.33203125" style="17" customWidth="1"/>
    <col min="2061" max="2061" width="9.109375" style="17"/>
    <col min="2062" max="2062" width="9.6640625" style="17" customWidth="1"/>
    <col min="2063" max="2063" width="11.109375" style="17" customWidth="1"/>
    <col min="2064" max="2064" width="12.88671875" style="17" customWidth="1"/>
    <col min="2065" max="2065" width="7.5546875" style="17" customWidth="1"/>
    <col min="2066" max="2066" width="11.5546875" style="17" customWidth="1"/>
    <col min="2067" max="2067" width="19.5546875" style="17" customWidth="1"/>
    <col min="2068" max="2304" width="9.109375" style="17"/>
    <col min="2305" max="2305" width="1.109375" style="17" customWidth="1"/>
    <col min="2306" max="2307" width="4.33203125" style="17" customWidth="1"/>
    <col min="2308" max="2308" width="5.109375" style="17" customWidth="1"/>
    <col min="2309" max="2310" width="10.6640625" style="17" customWidth="1"/>
    <col min="2311" max="2313" width="3.5546875" style="17" customWidth="1"/>
    <col min="2314" max="2315" width="6.6640625" style="17" customWidth="1"/>
    <col min="2316" max="2316" width="7.33203125" style="17" customWidth="1"/>
    <col min="2317" max="2317" width="9.109375" style="17"/>
    <col min="2318" max="2318" width="9.6640625" style="17" customWidth="1"/>
    <col min="2319" max="2319" width="11.109375" style="17" customWidth="1"/>
    <col min="2320" max="2320" width="12.88671875" style="17" customWidth="1"/>
    <col min="2321" max="2321" width="7.5546875" style="17" customWidth="1"/>
    <col min="2322" max="2322" width="11.5546875" style="17" customWidth="1"/>
    <col min="2323" max="2323" width="19.5546875" style="17" customWidth="1"/>
    <col min="2324" max="2560" width="9.109375" style="17"/>
    <col min="2561" max="2561" width="1.109375" style="17" customWidth="1"/>
    <col min="2562" max="2563" width="4.33203125" style="17" customWidth="1"/>
    <col min="2564" max="2564" width="5.109375" style="17" customWidth="1"/>
    <col min="2565" max="2566" width="10.6640625" style="17" customWidth="1"/>
    <col min="2567" max="2569" width="3.5546875" style="17" customWidth="1"/>
    <col min="2570" max="2571" width="6.6640625" style="17" customWidth="1"/>
    <col min="2572" max="2572" width="7.33203125" style="17" customWidth="1"/>
    <col min="2573" max="2573" width="9.109375" style="17"/>
    <col min="2574" max="2574" width="9.6640625" style="17" customWidth="1"/>
    <col min="2575" max="2575" width="11.109375" style="17" customWidth="1"/>
    <col min="2576" max="2576" width="12.88671875" style="17" customWidth="1"/>
    <col min="2577" max="2577" width="7.5546875" style="17" customWidth="1"/>
    <col min="2578" max="2578" width="11.5546875" style="17" customWidth="1"/>
    <col min="2579" max="2579" width="19.5546875" style="17" customWidth="1"/>
    <col min="2580" max="2816" width="9.109375" style="17"/>
    <col min="2817" max="2817" width="1.109375" style="17" customWidth="1"/>
    <col min="2818" max="2819" width="4.33203125" style="17" customWidth="1"/>
    <col min="2820" max="2820" width="5.109375" style="17" customWidth="1"/>
    <col min="2821" max="2822" width="10.6640625" style="17" customWidth="1"/>
    <col min="2823" max="2825" width="3.5546875" style="17" customWidth="1"/>
    <col min="2826" max="2827" width="6.6640625" style="17" customWidth="1"/>
    <col min="2828" max="2828" width="7.33203125" style="17" customWidth="1"/>
    <col min="2829" max="2829" width="9.109375" style="17"/>
    <col min="2830" max="2830" width="9.6640625" style="17" customWidth="1"/>
    <col min="2831" max="2831" width="11.109375" style="17" customWidth="1"/>
    <col min="2832" max="2832" width="12.88671875" style="17" customWidth="1"/>
    <col min="2833" max="2833" width="7.5546875" style="17" customWidth="1"/>
    <col min="2834" max="2834" width="11.5546875" style="17" customWidth="1"/>
    <col min="2835" max="2835" width="19.5546875" style="17" customWidth="1"/>
    <col min="2836" max="3072" width="9.109375" style="17"/>
    <col min="3073" max="3073" width="1.109375" style="17" customWidth="1"/>
    <col min="3074" max="3075" width="4.33203125" style="17" customWidth="1"/>
    <col min="3076" max="3076" width="5.109375" style="17" customWidth="1"/>
    <col min="3077" max="3078" width="10.6640625" style="17" customWidth="1"/>
    <col min="3079" max="3081" width="3.5546875" style="17" customWidth="1"/>
    <col min="3082" max="3083" width="6.6640625" style="17" customWidth="1"/>
    <col min="3084" max="3084" width="7.33203125" style="17" customWidth="1"/>
    <col min="3085" max="3085" width="9.109375" style="17"/>
    <col min="3086" max="3086" width="9.6640625" style="17" customWidth="1"/>
    <col min="3087" max="3087" width="11.109375" style="17" customWidth="1"/>
    <col min="3088" max="3088" width="12.88671875" style="17" customWidth="1"/>
    <col min="3089" max="3089" width="7.5546875" style="17" customWidth="1"/>
    <col min="3090" max="3090" width="11.5546875" style="17" customWidth="1"/>
    <col min="3091" max="3091" width="19.5546875" style="17" customWidth="1"/>
    <col min="3092" max="3328" width="9.109375" style="17"/>
    <col min="3329" max="3329" width="1.109375" style="17" customWidth="1"/>
    <col min="3330" max="3331" width="4.33203125" style="17" customWidth="1"/>
    <col min="3332" max="3332" width="5.109375" style="17" customWidth="1"/>
    <col min="3333" max="3334" width="10.6640625" style="17" customWidth="1"/>
    <col min="3335" max="3337" width="3.5546875" style="17" customWidth="1"/>
    <col min="3338" max="3339" width="6.6640625" style="17" customWidth="1"/>
    <col min="3340" max="3340" width="7.33203125" style="17" customWidth="1"/>
    <col min="3341" max="3341" width="9.109375" style="17"/>
    <col min="3342" max="3342" width="9.6640625" style="17" customWidth="1"/>
    <col min="3343" max="3343" width="11.109375" style="17" customWidth="1"/>
    <col min="3344" max="3344" width="12.88671875" style="17" customWidth="1"/>
    <col min="3345" max="3345" width="7.5546875" style="17" customWidth="1"/>
    <col min="3346" max="3346" width="11.5546875" style="17" customWidth="1"/>
    <col min="3347" max="3347" width="19.5546875" style="17" customWidth="1"/>
    <col min="3348" max="3584" width="9.109375" style="17"/>
    <col min="3585" max="3585" width="1.109375" style="17" customWidth="1"/>
    <col min="3586" max="3587" width="4.33203125" style="17" customWidth="1"/>
    <col min="3588" max="3588" width="5.109375" style="17" customWidth="1"/>
    <col min="3589" max="3590" width="10.6640625" style="17" customWidth="1"/>
    <col min="3591" max="3593" width="3.5546875" style="17" customWidth="1"/>
    <col min="3594" max="3595" width="6.6640625" style="17" customWidth="1"/>
    <col min="3596" max="3596" width="7.33203125" style="17" customWidth="1"/>
    <col min="3597" max="3597" width="9.109375" style="17"/>
    <col min="3598" max="3598" width="9.6640625" style="17" customWidth="1"/>
    <col min="3599" max="3599" width="11.109375" style="17" customWidth="1"/>
    <col min="3600" max="3600" width="12.88671875" style="17" customWidth="1"/>
    <col min="3601" max="3601" width="7.5546875" style="17" customWidth="1"/>
    <col min="3602" max="3602" width="11.5546875" style="17" customWidth="1"/>
    <col min="3603" max="3603" width="19.5546875" style="17" customWidth="1"/>
    <col min="3604" max="3840" width="9.109375" style="17"/>
    <col min="3841" max="3841" width="1.109375" style="17" customWidth="1"/>
    <col min="3842" max="3843" width="4.33203125" style="17" customWidth="1"/>
    <col min="3844" max="3844" width="5.109375" style="17" customWidth="1"/>
    <col min="3845" max="3846" width="10.6640625" style="17" customWidth="1"/>
    <col min="3847" max="3849" width="3.5546875" style="17" customWidth="1"/>
    <col min="3850" max="3851" width="6.6640625" style="17" customWidth="1"/>
    <col min="3852" max="3852" width="7.33203125" style="17" customWidth="1"/>
    <col min="3853" max="3853" width="9.109375" style="17"/>
    <col min="3854" max="3854" width="9.6640625" style="17" customWidth="1"/>
    <col min="3855" max="3855" width="11.109375" style="17" customWidth="1"/>
    <col min="3856" max="3856" width="12.88671875" style="17" customWidth="1"/>
    <col min="3857" max="3857" width="7.5546875" style="17" customWidth="1"/>
    <col min="3858" max="3858" width="11.5546875" style="17" customWidth="1"/>
    <col min="3859" max="3859" width="19.5546875" style="17" customWidth="1"/>
    <col min="3860" max="4096" width="9.109375" style="17"/>
    <col min="4097" max="4097" width="1.109375" style="17" customWidth="1"/>
    <col min="4098" max="4099" width="4.33203125" style="17" customWidth="1"/>
    <col min="4100" max="4100" width="5.109375" style="17" customWidth="1"/>
    <col min="4101" max="4102" width="10.6640625" style="17" customWidth="1"/>
    <col min="4103" max="4105" width="3.5546875" style="17" customWidth="1"/>
    <col min="4106" max="4107" width="6.6640625" style="17" customWidth="1"/>
    <col min="4108" max="4108" width="7.33203125" style="17" customWidth="1"/>
    <col min="4109" max="4109" width="9.109375" style="17"/>
    <col min="4110" max="4110" width="9.6640625" style="17" customWidth="1"/>
    <col min="4111" max="4111" width="11.109375" style="17" customWidth="1"/>
    <col min="4112" max="4112" width="12.88671875" style="17" customWidth="1"/>
    <col min="4113" max="4113" width="7.5546875" style="17" customWidth="1"/>
    <col min="4114" max="4114" width="11.5546875" style="17" customWidth="1"/>
    <col min="4115" max="4115" width="19.5546875" style="17" customWidth="1"/>
    <col min="4116" max="4352" width="9.109375" style="17"/>
    <col min="4353" max="4353" width="1.109375" style="17" customWidth="1"/>
    <col min="4354" max="4355" width="4.33203125" style="17" customWidth="1"/>
    <col min="4356" max="4356" width="5.109375" style="17" customWidth="1"/>
    <col min="4357" max="4358" width="10.6640625" style="17" customWidth="1"/>
    <col min="4359" max="4361" width="3.5546875" style="17" customWidth="1"/>
    <col min="4362" max="4363" width="6.6640625" style="17" customWidth="1"/>
    <col min="4364" max="4364" width="7.33203125" style="17" customWidth="1"/>
    <col min="4365" max="4365" width="9.109375" style="17"/>
    <col min="4366" max="4366" width="9.6640625" style="17" customWidth="1"/>
    <col min="4367" max="4367" width="11.109375" style="17" customWidth="1"/>
    <col min="4368" max="4368" width="12.88671875" style="17" customWidth="1"/>
    <col min="4369" max="4369" width="7.5546875" style="17" customWidth="1"/>
    <col min="4370" max="4370" width="11.5546875" style="17" customWidth="1"/>
    <col min="4371" max="4371" width="19.5546875" style="17" customWidth="1"/>
    <col min="4372" max="4608" width="9.109375" style="17"/>
    <col min="4609" max="4609" width="1.109375" style="17" customWidth="1"/>
    <col min="4610" max="4611" width="4.33203125" style="17" customWidth="1"/>
    <col min="4612" max="4612" width="5.109375" style="17" customWidth="1"/>
    <col min="4613" max="4614" width="10.6640625" style="17" customWidth="1"/>
    <col min="4615" max="4617" width="3.5546875" style="17" customWidth="1"/>
    <col min="4618" max="4619" width="6.6640625" style="17" customWidth="1"/>
    <col min="4620" max="4620" width="7.33203125" style="17" customWidth="1"/>
    <col min="4621" max="4621" width="9.109375" style="17"/>
    <col min="4622" max="4622" width="9.6640625" style="17" customWidth="1"/>
    <col min="4623" max="4623" width="11.109375" style="17" customWidth="1"/>
    <col min="4624" max="4624" width="12.88671875" style="17" customWidth="1"/>
    <col min="4625" max="4625" width="7.5546875" style="17" customWidth="1"/>
    <col min="4626" max="4626" width="11.5546875" style="17" customWidth="1"/>
    <col min="4627" max="4627" width="19.5546875" style="17" customWidth="1"/>
    <col min="4628" max="4864" width="9.109375" style="17"/>
    <col min="4865" max="4865" width="1.109375" style="17" customWidth="1"/>
    <col min="4866" max="4867" width="4.33203125" style="17" customWidth="1"/>
    <col min="4868" max="4868" width="5.109375" style="17" customWidth="1"/>
    <col min="4869" max="4870" width="10.6640625" style="17" customWidth="1"/>
    <col min="4871" max="4873" width="3.5546875" style="17" customWidth="1"/>
    <col min="4874" max="4875" width="6.6640625" style="17" customWidth="1"/>
    <col min="4876" max="4876" width="7.33203125" style="17" customWidth="1"/>
    <col min="4877" max="4877" width="9.109375" style="17"/>
    <col min="4878" max="4878" width="9.6640625" style="17" customWidth="1"/>
    <col min="4879" max="4879" width="11.109375" style="17" customWidth="1"/>
    <col min="4880" max="4880" width="12.88671875" style="17" customWidth="1"/>
    <col min="4881" max="4881" width="7.5546875" style="17" customWidth="1"/>
    <col min="4882" max="4882" width="11.5546875" style="17" customWidth="1"/>
    <col min="4883" max="4883" width="19.5546875" style="17" customWidth="1"/>
    <col min="4884" max="5120" width="9.109375" style="17"/>
    <col min="5121" max="5121" width="1.109375" style="17" customWidth="1"/>
    <col min="5122" max="5123" width="4.33203125" style="17" customWidth="1"/>
    <col min="5124" max="5124" width="5.109375" style="17" customWidth="1"/>
    <col min="5125" max="5126" width="10.6640625" style="17" customWidth="1"/>
    <col min="5127" max="5129" width="3.5546875" style="17" customWidth="1"/>
    <col min="5130" max="5131" width="6.6640625" style="17" customWidth="1"/>
    <col min="5132" max="5132" width="7.33203125" style="17" customWidth="1"/>
    <col min="5133" max="5133" width="9.109375" style="17"/>
    <col min="5134" max="5134" width="9.6640625" style="17" customWidth="1"/>
    <col min="5135" max="5135" width="11.109375" style="17" customWidth="1"/>
    <col min="5136" max="5136" width="12.88671875" style="17" customWidth="1"/>
    <col min="5137" max="5137" width="7.5546875" style="17" customWidth="1"/>
    <col min="5138" max="5138" width="11.5546875" style="17" customWidth="1"/>
    <col min="5139" max="5139" width="19.5546875" style="17" customWidth="1"/>
    <col min="5140" max="5376" width="9.109375" style="17"/>
    <col min="5377" max="5377" width="1.109375" style="17" customWidth="1"/>
    <col min="5378" max="5379" width="4.33203125" style="17" customWidth="1"/>
    <col min="5380" max="5380" width="5.109375" style="17" customWidth="1"/>
    <col min="5381" max="5382" width="10.6640625" style="17" customWidth="1"/>
    <col min="5383" max="5385" width="3.5546875" style="17" customWidth="1"/>
    <col min="5386" max="5387" width="6.6640625" style="17" customWidth="1"/>
    <col min="5388" max="5388" width="7.33203125" style="17" customWidth="1"/>
    <col min="5389" max="5389" width="9.109375" style="17"/>
    <col min="5390" max="5390" width="9.6640625" style="17" customWidth="1"/>
    <col min="5391" max="5391" width="11.109375" style="17" customWidth="1"/>
    <col min="5392" max="5392" width="12.88671875" style="17" customWidth="1"/>
    <col min="5393" max="5393" width="7.5546875" style="17" customWidth="1"/>
    <col min="5394" max="5394" width="11.5546875" style="17" customWidth="1"/>
    <col min="5395" max="5395" width="19.5546875" style="17" customWidth="1"/>
    <col min="5396" max="5632" width="9.109375" style="17"/>
    <col min="5633" max="5633" width="1.109375" style="17" customWidth="1"/>
    <col min="5634" max="5635" width="4.33203125" style="17" customWidth="1"/>
    <col min="5636" max="5636" width="5.109375" style="17" customWidth="1"/>
    <col min="5637" max="5638" width="10.6640625" style="17" customWidth="1"/>
    <col min="5639" max="5641" width="3.5546875" style="17" customWidth="1"/>
    <col min="5642" max="5643" width="6.6640625" style="17" customWidth="1"/>
    <col min="5644" max="5644" width="7.33203125" style="17" customWidth="1"/>
    <col min="5645" max="5645" width="9.109375" style="17"/>
    <col min="5646" max="5646" width="9.6640625" style="17" customWidth="1"/>
    <col min="5647" max="5647" width="11.109375" style="17" customWidth="1"/>
    <col min="5648" max="5648" width="12.88671875" style="17" customWidth="1"/>
    <col min="5649" max="5649" width="7.5546875" style="17" customWidth="1"/>
    <col min="5650" max="5650" width="11.5546875" style="17" customWidth="1"/>
    <col min="5651" max="5651" width="19.5546875" style="17" customWidth="1"/>
    <col min="5652" max="5888" width="9.109375" style="17"/>
    <col min="5889" max="5889" width="1.109375" style="17" customWidth="1"/>
    <col min="5890" max="5891" width="4.33203125" style="17" customWidth="1"/>
    <col min="5892" max="5892" width="5.109375" style="17" customWidth="1"/>
    <col min="5893" max="5894" width="10.6640625" style="17" customWidth="1"/>
    <col min="5895" max="5897" width="3.5546875" style="17" customWidth="1"/>
    <col min="5898" max="5899" width="6.6640625" style="17" customWidth="1"/>
    <col min="5900" max="5900" width="7.33203125" style="17" customWidth="1"/>
    <col min="5901" max="5901" width="9.109375" style="17"/>
    <col min="5902" max="5902" width="9.6640625" style="17" customWidth="1"/>
    <col min="5903" max="5903" width="11.109375" style="17" customWidth="1"/>
    <col min="5904" max="5904" width="12.88671875" style="17" customWidth="1"/>
    <col min="5905" max="5905" width="7.5546875" style="17" customWidth="1"/>
    <col min="5906" max="5906" width="11.5546875" style="17" customWidth="1"/>
    <col min="5907" max="5907" width="19.5546875" style="17" customWidth="1"/>
    <col min="5908" max="6144" width="9.109375" style="17"/>
    <col min="6145" max="6145" width="1.109375" style="17" customWidth="1"/>
    <col min="6146" max="6147" width="4.33203125" style="17" customWidth="1"/>
    <col min="6148" max="6148" width="5.109375" style="17" customWidth="1"/>
    <col min="6149" max="6150" width="10.6640625" style="17" customWidth="1"/>
    <col min="6151" max="6153" width="3.5546875" style="17" customWidth="1"/>
    <col min="6154" max="6155" width="6.6640625" style="17" customWidth="1"/>
    <col min="6156" max="6156" width="7.33203125" style="17" customWidth="1"/>
    <col min="6157" max="6157" width="9.109375" style="17"/>
    <col min="6158" max="6158" width="9.6640625" style="17" customWidth="1"/>
    <col min="6159" max="6159" width="11.109375" style="17" customWidth="1"/>
    <col min="6160" max="6160" width="12.88671875" style="17" customWidth="1"/>
    <col min="6161" max="6161" width="7.5546875" style="17" customWidth="1"/>
    <col min="6162" max="6162" width="11.5546875" style="17" customWidth="1"/>
    <col min="6163" max="6163" width="19.5546875" style="17" customWidth="1"/>
    <col min="6164" max="6400" width="9.109375" style="17"/>
    <col min="6401" max="6401" width="1.109375" style="17" customWidth="1"/>
    <col min="6402" max="6403" width="4.33203125" style="17" customWidth="1"/>
    <col min="6404" max="6404" width="5.109375" style="17" customWidth="1"/>
    <col min="6405" max="6406" width="10.6640625" style="17" customWidth="1"/>
    <col min="6407" max="6409" width="3.5546875" style="17" customWidth="1"/>
    <col min="6410" max="6411" width="6.6640625" style="17" customWidth="1"/>
    <col min="6412" max="6412" width="7.33203125" style="17" customWidth="1"/>
    <col min="6413" max="6413" width="9.109375" style="17"/>
    <col min="6414" max="6414" width="9.6640625" style="17" customWidth="1"/>
    <col min="6415" max="6415" width="11.109375" style="17" customWidth="1"/>
    <col min="6416" max="6416" width="12.88671875" style="17" customWidth="1"/>
    <col min="6417" max="6417" width="7.5546875" style="17" customWidth="1"/>
    <col min="6418" max="6418" width="11.5546875" style="17" customWidth="1"/>
    <col min="6419" max="6419" width="19.5546875" style="17" customWidth="1"/>
    <col min="6420" max="6656" width="9.109375" style="17"/>
    <col min="6657" max="6657" width="1.109375" style="17" customWidth="1"/>
    <col min="6658" max="6659" width="4.33203125" style="17" customWidth="1"/>
    <col min="6660" max="6660" width="5.109375" style="17" customWidth="1"/>
    <col min="6661" max="6662" width="10.6640625" style="17" customWidth="1"/>
    <col min="6663" max="6665" width="3.5546875" style="17" customWidth="1"/>
    <col min="6666" max="6667" width="6.6640625" style="17" customWidth="1"/>
    <col min="6668" max="6668" width="7.33203125" style="17" customWidth="1"/>
    <col min="6669" max="6669" width="9.109375" style="17"/>
    <col min="6670" max="6670" width="9.6640625" style="17" customWidth="1"/>
    <col min="6671" max="6671" width="11.109375" style="17" customWidth="1"/>
    <col min="6672" max="6672" width="12.88671875" style="17" customWidth="1"/>
    <col min="6673" max="6673" width="7.5546875" style="17" customWidth="1"/>
    <col min="6674" max="6674" width="11.5546875" style="17" customWidth="1"/>
    <col min="6675" max="6675" width="19.5546875" style="17" customWidth="1"/>
    <col min="6676" max="6912" width="9.109375" style="17"/>
    <col min="6913" max="6913" width="1.109375" style="17" customWidth="1"/>
    <col min="6914" max="6915" width="4.33203125" style="17" customWidth="1"/>
    <col min="6916" max="6916" width="5.109375" style="17" customWidth="1"/>
    <col min="6917" max="6918" width="10.6640625" style="17" customWidth="1"/>
    <col min="6919" max="6921" width="3.5546875" style="17" customWidth="1"/>
    <col min="6922" max="6923" width="6.6640625" style="17" customWidth="1"/>
    <col min="6924" max="6924" width="7.33203125" style="17" customWidth="1"/>
    <col min="6925" max="6925" width="9.109375" style="17"/>
    <col min="6926" max="6926" width="9.6640625" style="17" customWidth="1"/>
    <col min="6927" max="6927" width="11.109375" style="17" customWidth="1"/>
    <col min="6928" max="6928" width="12.88671875" style="17" customWidth="1"/>
    <col min="6929" max="6929" width="7.5546875" style="17" customWidth="1"/>
    <col min="6930" max="6930" width="11.5546875" style="17" customWidth="1"/>
    <col min="6931" max="6931" width="19.5546875" style="17" customWidth="1"/>
    <col min="6932" max="7168" width="9.109375" style="17"/>
    <col min="7169" max="7169" width="1.109375" style="17" customWidth="1"/>
    <col min="7170" max="7171" width="4.33203125" style="17" customWidth="1"/>
    <col min="7172" max="7172" width="5.109375" style="17" customWidth="1"/>
    <col min="7173" max="7174" width="10.6640625" style="17" customWidth="1"/>
    <col min="7175" max="7177" width="3.5546875" style="17" customWidth="1"/>
    <col min="7178" max="7179" width="6.6640625" style="17" customWidth="1"/>
    <col min="7180" max="7180" width="7.33203125" style="17" customWidth="1"/>
    <col min="7181" max="7181" width="9.109375" style="17"/>
    <col min="7182" max="7182" width="9.6640625" style="17" customWidth="1"/>
    <col min="7183" max="7183" width="11.109375" style="17" customWidth="1"/>
    <col min="7184" max="7184" width="12.88671875" style="17" customWidth="1"/>
    <col min="7185" max="7185" width="7.5546875" style="17" customWidth="1"/>
    <col min="7186" max="7186" width="11.5546875" style="17" customWidth="1"/>
    <col min="7187" max="7187" width="19.5546875" style="17" customWidth="1"/>
    <col min="7188" max="7424" width="9.109375" style="17"/>
    <col min="7425" max="7425" width="1.109375" style="17" customWidth="1"/>
    <col min="7426" max="7427" width="4.33203125" style="17" customWidth="1"/>
    <col min="7428" max="7428" width="5.109375" style="17" customWidth="1"/>
    <col min="7429" max="7430" width="10.6640625" style="17" customWidth="1"/>
    <col min="7431" max="7433" width="3.5546875" style="17" customWidth="1"/>
    <col min="7434" max="7435" width="6.6640625" style="17" customWidth="1"/>
    <col min="7436" max="7436" width="7.33203125" style="17" customWidth="1"/>
    <col min="7437" max="7437" width="9.109375" style="17"/>
    <col min="7438" max="7438" width="9.6640625" style="17" customWidth="1"/>
    <col min="7439" max="7439" width="11.109375" style="17" customWidth="1"/>
    <col min="7440" max="7440" width="12.88671875" style="17" customWidth="1"/>
    <col min="7441" max="7441" width="7.5546875" style="17" customWidth="1"/>
    <col min="7442" max="7442" width="11.5546875" style="17" customWidth="1"/>
    <col min="7443" max="7443" width="19.5546875" style="17" customWidth="1"/>
    <col min="7444" max="7680" width="9.109375" style="17"/>
    <col min="7681" max="7681" width="1.109375" style="17" customWidth="1"/>
    <col min="7682" max="7683" width="4.33203125" style="17" customWidth="1"/>
    <col min="7684" max="7684" width="5.109375" style="17" customWidth="1"/>
    <col min="7685" max="7686" width="10.6640625" style="17" customWidth="1"/>
    <col min="7687" max="7689" width="3.5546875" style="17" customWidth="1"/>
    <col min="7690" max="7691" width="6.6640625" style="17" customWidth="1"/>
    <col min="7692" max="7692" width="7.33203125" style="17" customWidth="1"/>
    <col min="7693" max="7693" width="9.109375" style="17"/>
    <col min="7694" max="7694" width="9.6640625" style="17" customWidth="1"/>
    <col min="7695" max="7695" width="11.109375" style="17" customWidth="1"/>
    <col min="7696" max="7696" width="12.88671875" style="17" customWidth="1"/>
    <col min="7697" max="7697" width="7.5546875" style="17" customWidth="1"/>
    <col min="7698" max="7698" width="11.5546875" style="17" customWidth="1"/>
    <col min="7699" max="7699" width="19.5546875" style="17" customWidth="1"/>
    <col min="7700" max="7936" width="9.109375" style="17"/>
    <col min="7937" max="7937" width="1.109375" style="17" customWidth="1"/>
    <col min="7938" max="7939" width="4.33203125" style="17" customWidth="1"/>
    <col min="7940" max="7940" width="5.109375" style="17" customWidth="1"/>
    <col min="7941" max="7942" width="10.6640625" style="17" customWidth="1"/>
    <col min="7943" max="7945" width="3.5546875" style="17" customWidth="1"/>
    <col min="7946" max="7947" width="6.6640625" style="17" customWidth="1"/>
    <col min="7948" max="7948" width="7.33203125" style="17" customWidth="1"/>
    <col min="7949" max="7949" width="9.109375" style="17"/>
    <col min="7950" max="7950" width="9.6640625" style="17" customWidth="1"/>
    <col min="7951" max="7951" width="11.109375" style="17" customWidth="1"/>
    <col min="7952" max="7952" width="12.88671875" style="17" customWidth="1"/>
    <col min="7953" max="7953" width="7.5546875" style="17" customWidth="1"/>
    <col min="7954" max="7954" width="11.5546875" style="17" customWidth="1"/>
    <col min="7955" max="7955" width="19.5546875" style="17" customWidth="1"/>
    <col min="7956" max="8192" width="9.109375" style="17"/>
    <col min="8193" max="8193" width="1.109375" style="17" customWidth="1"/>
    <col min="8194" max="8195" width="4.33203125" style="17" customWidth="1"/>
    <col min="8196" max="8196" width="5.109375" style="17" customWidth="1"/>
    <col min="8197" max="8198" width="10.6640625" style="17" customWidth="1"/>
    <col min="8199" max="8201" width="3.5546875" style="17" customWidth="1"/>
    <col min="8202" max="8203" width="6.6640625" style="17" customWidth="1"/>
    <col min="8204" max="8204" width="7.33203125" style="17" customWidth="1"/>
    <col min="8205" max="8205" width="9.109375" style="17"/>
    <col min="8206" max="8206" width="9.6640625" style="17" customWidth="1"/>
    <col min="8207" max="8207" width="11.109375" style="17" customWidth="1"/>
    <col min="8208" max="8208" width="12.88671875" style="17" customWidth="1"/>
    <col min="8209" max="8209" width="7.5546875" style="17" customWidth="1"/>
    <col min="8210" max="8210" width="11.5546875" style="17" customWidth="1"/>
    <col min="8211" max="8211" width="19.5546875" style="17" customWidth="1"/>
    <col min="8212" max="8448" width="9.109375" style="17"/>
    <col min="8449" max="8449" width="1.109375" style="17" customWidth="1"/>
    <col min="8450" max="8451" width="4.33203125" style="17" customWidth="1"/>
    <col min="8452" max="8452" width="5.109375" style="17" customWidth="1"/>
    <col min="8453" max="8454" width="10.6640625" style="17" customWidth="1"/>
    <col min="8455" max="8457" width="3.5546875" style="17" customWidth="1"/>
    <col min="8458" max="8459" width="6.6640625" style="17" customWidth="1"/>
    <col min="8460" max="8460" width="7.33203125" style="17" customWidth="1"/>
    <col min="8461" max="8461" width="9.109375" style="17"/>
    <col min="8462" max="8462" width="9.6640625" style="17" customWidth="1"/>
    <col min="8463" max="8463" width="11.109375" style="17" customWidth="1"/>
    <col min="8464" max="8464" width="12.88671875" style="17" customWidth="1"/>
    <col min="8465" max="8465" width="7.5546875" style="17" customWidth="1"/>
    <col min="8466" max="8466" width="11.5546875" style="17" customWidth="1"/>
    <col min="8467" max="8467" width="19.5546875" style="17" customWidth="1"/>
    <col min="8468" max="8704" width="9.109375" style="17"/>
    <col min="8705" max="8705" width="1.109375" style="17" customWidth="1"/>
    <col min="8706" max="8707" width="4.33203125" style="17" customWidth="1"/>
    <col min="8708" max="8708" width="5.109375" style="17" customWidth="1"/>
    <col min="8709" max="8710" width="10.6640625" style="17" customWidth="1"/>
    <col min="8711" max="8713" width="3.5546875" style="17" customWidth="1"/>
    <col min="8714" max="8715" width="6.6640625" style="17" customWidth="1"/>
    <col min="8716" max="8716" width="7.33203125" style="17" customWidth="1"/>
    <col min="8717" max="8717" width="9.109375" style="17"/>
    <col min="8718" max="8718" width="9.6640625" style="17" customWidth="1"/>
    <col min="8719" max="8719" width="11.109375" style="17" customWidth="1"/>
    <col min="8720" max="8720" width="12.88671875" style="17" customWidth="1"/>
    <col min="8721" max="8721" width="7.5546875" style="17" customWidth="1"/>
    <col min="8722" max="8722" width="11.5546875" style="17" customWidth="1"/>
    <col min="8723" max="8723" width="19.5546875" style="17" customWidth="1"/>
    <col min="8724" max="8960" width="9.109375" style="17"/>
    <col min="8961" max="8961" width="1.109375" style="17" customWidth="1"/>
    <col min="8962" max="8963" width="4.33203125" style="17" customWidth="1"/>
    <col min="8964" max="8964" width="5.109375" style="17" customWidth="1"/>
    <col min="8965" max="8966" width="10.6640625" style="17" customWidth="1"/>
    <col min="8967" max="8969" width="3.5546875" style="17" customWidth="1"/>
    <col min="8970" max="8971" width="6.6640625" style="17" customWidth="1"/>
    <col min="8972" max="8972" width="7.33203125" style="17" customWidth="1"/>
    <col min="8973" max="8973" width="9.109375" style="17"/>
    <col min="8974" max="8974" width="9.6640625" style="17" customWidth="1"/>
    <col min="8975" max="8975" width="11.109375" style="17" customWidth="1"/>
    <col min="8976" max="8976" width="12.88671875" style="17" customWidth="1"/>
    <col min="8977" max="8977" width="7.5546875" style="17" customWidth="1"/>
    <col min="8978" max="8978" width="11.5546875" style="17" customWidth="1"/>
    <col min="8979" max="8979" width="19.5546875" style="17" customWidth="1"/>
    <col min="8980" max="9216" width="9.109375" style="17"/>
    <col min="9217" max="9217" width="1.109375" style="17" customWidth="1"/>
    <col min="9218" max="9219" width="4.33203125" style="17" customWidth="1"/>
    <col min="9220" max="9220" width="5.109375" style="17" customWidth="1"/>
    <col min="9221" max="9222" width="10.6640625" style="17" customWidth="1"/>
    <col min="9223" max="9225" width="3.5546875" style="17" customWidth="1"/>
    <col min="9226" max="9227" width="6.6640625" style="17" customWidth="1"/>
    <col min="9228" max="9228" width="7.33203125" style="17" customWidth="1"/>
    <col min="9229" max="9229" width="9.109375" style="17"/>
    <col min="9230" max="9230" width="9.6640625" style="17" customWidth="1"/>
    <col min="9231" max="9231" width="11.109375" style="17" customWidth="1"/>
    <col min="9232" max="9232" width="12.88671875" style="17" customWidth="1"/>
    <col min="9233" max="9233" width="7.5546875" style="17" customWidth="1"/>
    <col min="9234" max="9234" width="11.5546875" style="17" customWidth="1"/>
    <col min="9235" max="9235" width="19.5546875" style="17" customWidth="1"/>
    <col min="9236" max="9472" width="9.109375" style="17"/>
    <col min="9473" max="9473" width="1.109375" style="17" customWidth="1"/>
    <col min="9474" max="9475" width="4.33203125" style="17" customWidth="1"/>
    <col min="9476" max="9476" width="5.109375" style="17" customWidth="1"/>
    <col min="9477" max="9478" width="10.6640625" style="17" customWidth="1"/>
    <col min="9479" max="9481" width="3.5546875" style="17" customWidth="1"/>
    <col min="9482" max="9483" width="6.6640625" style="17" customWidth="1"/>
    <col min="9484" max="9484" width="7.33203125" style="17" customWidth="1"/>
    <col min="9485" max="9485" width="9.109375" style="17"/>
    <col min="9486" max="9486" width="9.6640625" style="17" customWidth="1"/>
    <col min="9487" max="9487" width="11.109375" style="17" customWidth="1"/>
    <col min="9488" max="9488" width="12.88671875" style="17" customWidth="1"/>
    <col min="9489" max="9489" width="7.5546875" style="17" customWidth="1"/>
    <col min="9490" max="9490" width="11.5546875" style="17" customWidth="1"/>
    <col min="9491" max="9491" width="19.5546875" style="17" customWidth="1"/>
    <col min="9492" max="9728" width="9.109375" style="17"/>
    <col min="9729" max="9729" width="1.109375" style="17" customWidth="1"/>
    <col min="9730" max="9731" width="4.33203125" style="17" customWidth="1"/>
    <col min="9732" max="9732" width="5.109375" style="17" customWidth="1"/>
    <col min="9733" max="9734" width="10.6640625" style="17" customWidth="1"/>
    <col min="9735" max="9737" width="3.5546875" style="17" customWidth="1"/>
    <col min="9738" max="9739" width="6.6640625" style="17" customWidth="1"/>
    <col min="9740" max="9740" width="7.33203125" style="17" customWidth="1"/>
    <col min="9741" max="9741" width="9.109375" style="17"/>
    <col min="9742" max="9742" width="9.6640625" style="17" customWidth="1"/>
    <col min="9743" max="9743" width="11.109375" style="17" customWidth="1"/>
    <col min="9744" max="9744" width="12.88671875" style="17" customWidth="1"/>
    <col min="9745" max="9745" width="7.5546875" style="17" customWidth="1"/>
    <col min="9746" max="9746" width="11.5546875" style="17" customWidth="1"/>
    <col min="9747" max="9747" width="19.5546875" style="17" customWidth="1"/>
    <col min="9748" max="9984" width="9.109375" style="17"/>
    <col min="9985" max="9985" width="1.109375" style="17" customWidth="1"/>
    <col min="9986" max="9987" width="4.33203125" style="17" customWidth="1"/>
    <col min="9988" max="9988" width="5.109375" style="17" customWidth="1"/>
    <col min="9989" max="9990" width="10.6640625" style="17" customWidth="1"/>
    <col min="9991" max="9993" width="3.5546875" style="17" customWidth="1"/>
    <col min="9994" max="9995" width="6.6640625" style="17" customWidth="1"/>
    <col min="9996" max="9996" width="7.33203125" style="17" customWidth="1"/>
    <col min="9997" max="9997" width="9.109375" style="17"/>
    <col min="9998" max="9998" width="9.6640625" style="17" customWidth="1"/>
    <col min="9999" max="9999" width="11.109375" style="17" customWidth="1"/>
    <col min="10000" max="10000" width="12.88671875" style="17" customWidth="1"/>
    <col min="10001" max="10001" width="7.5546875" style="17" customWidth="1"/>
    <col min="10002" max="10002" width="11.5546875" style="17" customWidth="1"/>
    <col min="10003" max="10003" width="19.5546875" style="17" customWidth="1"/>
    <col min="10004" max="10240" width="9.109375" style="17"/>
    <col min="10241" max="10241" width="1.109375" style="17" customWidth="1"/>
    <col min="10242" max="10243" width="4.33203125" style="17" customWidth="1"/>
    <col min="10244" max="10244" width="5.109375" style="17" customWidth="1"/>
    <col min="10245" max="10246" width="10.6640625" style="17" customWidth="1"/>
    <col min="10247" max="10249" width="3.5546875" style="17" customWidth="1"/>
    <col min="10250" max="10251" width="6.6640625" style="17" customWidth="1"/>
    <col min="10252" max="10252" width="7.33203125" style="17" customWidth="1"/>
    <col min="10253" max="10253" width="9.109375" style="17"/>
    <col min="10254" max="10254" width="9.6640625" style="17" customWidth="1"/>
    <col min="10255" max="10255" width="11.109375" style="17" customWidth="1"/>
    <col min="10256" max="10256" width="12.88671875" style="17" customWidth="1"/>
    <col min="10257" max="10257" width="7.5546875" style="17" customWidth="1"/>
    <col min="10258" max="10258" width="11.5546875" style="17" customWidth="1"/>
    <col min="10259" max="10259" width="19.5546875" style="17" customWidth="1"/>
    <col min="10260" max="10496" width="9.109375" style="17"/>
    <col min="10497" max="10497" width="1.109375" style="17" customWidth="1"/>
    <col min="10498" max="10499" width="4.33203125" style="17" customWidth="1"/>
    <col min="10500" max="10500" width="5.109375" style="17" customWidth="1"/>
    <col min="10501" max="10502" width="10.6640625" style="17" customWidth="1"/>
    <col min="10503" max="10505" width="3.5546875" style="17" customWidth="1"/>
    <col min="10506" max="10507" width="6.6640625" style="17" customWidth="1"/>
    <col min="10508" max="10508" width="7.33203125" style="17" customWidth="1"/>
    <col min="10509" max="10509" width="9.109375" style="17"/>
    <col min="10510" max="10510" width="9.6640625" style="17" customWidth="1"/>
    <col min="10511" max="10511" width="11.109375" style="17" customWidth="1"/>
    <col min="10512" max="10512" width="12.88671875" style="17" customWidth="1"/>
    <col min="10513" max="10513" width="7.5546875" style="17" customWidth="1"/>
    <col min="10514" max="10514" width="11.5546875" style="17" customWidth="1"/>
    <col min="10515" max="10515" width="19.5546875" style="17" customWidth="1"/>
    <col min="10516" max="10752" width="9.109375" style="17"/>
    <col min="10753" max="10753" width="1.109375" style="17" customWidth="1"/>
    <col min="10754" max="10755" width="4.33203125" style="17" customWidth="1"/>
    <col min="10756" max="10756" width="5.109375" style="17" customWidth="1"/>
    <col min="10757" max="10758" width="10.6640625" style="17" customWidth="1"/>
    <col min="10759" max="10761" width="3.5546875" style="17" customWidth="1"/>
    <col min="10762" max="10763" width="6.6640625" style="17" customWidth="1"/>
    <col min="10764" max="10764" width="7.33203125" style="17" customWidth="1"/>
    <col min="10765" max="10765" width="9.109375" style="17"/>
    <col min="10766" max="10766" width="9.6640625" style="17" customWidth="1"/>
    <col min="10767" max="10767" width="11.109375" style="17" customWidth="1"/>
    <col min="10768" max="10768" width="12.88671875" style="17" customWidth="1"/>
    <col min="10769" max="10769" width="7.5546875" style="17" customWidth="1"/>
    <col min="10770" max="10770" width="11.5546875" style="17" customWidth="1"/>
    <col min="10771" max="10771" width="19.5546875" style="17" customWidth="1"/>
    <col min="10772" max="11008" width="9.109375" style="17"/>
    <col min="11009" max="11009" width="1.109375" style="17" customWidth="1"/>
    <col min="11010" max="11011" width="4.33203125" style="17" customWidth="1"/>
    <col min="11012" max="11012" width="5.109375" style="17" customWidth="1"/>
    <col min="11013" max="11014" width="10.6640625" style="17" customWidth="1"/>
    <col min="11015" max="11017" width="3.5546875" style="17" customWidth="1"/>
    <col min="11018" max="11019" width="6.6640625" style="17" customWidth="1"/>
    <col min="11020" max="11020" width="7.33203125" style="17" customWidth="1"/>
    <col min="11021" max="11021" width="9.109375" style="17"/>
    <col min="11022" max="11022" width="9.6640625" style="17" customWidth="1"/>
    <col min="11023" max="11023" width="11.109375" style="17" customWidth="1"/>
    <col min="11024" max="11024" width="12.88671875" style="17" customWidth="1"/>
    <col min="11025" max="11025" width="7.5546875" style="17" customWidth="1"/>
    <col min="11026" max="11026" width="11.5546875" style="17" customWidth="1"/>
    <col min="11027" max="11027" width="19.5546875" style="17" customWidth="1"/>
    <col min="11028" max="11264" width="9.109375" style="17"/>
    <col min="11265" max="11265" width="1.109375" style="17" customWidth="1"/>
    <col min="11266" max="11267" width="4.33203125" style="17" customWidth="1"/>
    <col min="11268" max="11268" width="5.109375" style="17" customWidth="1"/>
    <col min="11269" max="11270" width="10.6640625" style="17" customWidth="1"/>
    <col min="11271" max="11273" width="3.5546875" style="17" customWidth="1"/>
    <col min="11274" max="11275" width="6.6640625" style="17" customWidth="1"/>
    <col min="11276" max="11276" width="7.33203125" style="17" customWidth="1"/>
    <col min="11277" max="11277" width="9.109375" style="17"/>
    <col min="11278" max="11278" width="9.6640625" style="17" customWidth="1"/>
    <col min="11279" max="11279" width="11.109375" style="17" customWidth="1"/>
    <col min="11280" max="11280" width="12.88671875" style="17" customWidth="1"/>
    <col min="11281" max="11281" width="7.5546875" style="17" customWidth="1"/>
    <col min="11282" max="11282" width="11.5546875" style="17" customWidth="1"/>
    <col min="11283" max="11283" width="19.5546875" style="17" customWidth="1"/>
    <col min="11284" max="11520" width="9.109375" style="17"/>
    <col min="11521" max="11521" width="1.109375" style="17" customWidth="1"/>
    <col min="11522" max="11523" width="4.33203125" style="17" customWidth="1"/>
    <col min="11524" max="11524" width="5.109375" style="17" customWidth="1"/>
    <col min="11525" max="11526" width="10.6640625" style="17" customWidth="1"/>
    <col min="11527" max="11529" width="3.5546875" style="17" customWidth="1"/>
    <col min="11530" max="11531" width="6.6640625" style="17" customWidth="1"/>
    <col min="11532" max="11532" width="7.33203125" style="17" customWidth="1"/>
    <col min="11533" max="11533" width="9.109375" style="17"/>
    <col min="11534" max="11534" width="9.6640625" style="17" customWidth="1"/>
    <col min="11535" max="11535" width="11.109375" style="17" customWidth="1"/>
    <col min="11536" max="11536" width="12.88671875" style="17" customWidth="1"/>
    <col min="11537" max="11537" width="7.5546875" style="17" customWidth="1"/>
    <col min="11538" max="11538" width="11.5546875" style="17" customWidth="1"/>
    <col min="11539" max="11539" width="19.5546875" style="17" customWidth="1"/>
    <col min="11540" max="11776" width="9.109375" style="17"/>
    <col min="11777" max="11777" width="1.109375" style="17" customWidth="1"/>
    <col min="11778" max="11779" width="4.33203125" style="17" customWidth="1"/>
    <col min="11780" max="11780" width="5.109375" style="17" customWidth="1"/>
    <col min="11781" max="11782" width="10.6640625" style="17" customWidth="1"/>
    <col min="11783" max="11785" width="3.5546875" style="17" customWidth="1"/>
    <col min="11786" max="11787" width="6.6640625" style="17" customWidth="1"/>
    <col min="11788" max="11788" width="7.33203125" style="17" customWidth="1"/>
    <col min="11789" max="11789" width="9.109375" style="17"/>
    <col min="11790" max="11790" width="9.6640625" style="17" customWidth="1"/>
    <col min="11791" max="11791" width="11.109375" style="17" customWidth="1"/>
    <col min="11792" max="11792" width="12.88671875" style="17" customWidth="1"/>
    <col min="11793" max="11793" width="7.5546875" style="17" customWidth="1"/>
    <col min="11794" max="11794" width="11.5546875" style="17" customWidth="1"/>
    <col min="11795" max="11795" width="19.5546875" style="17" customWidth="1"/>
    <col min="11796" max="12032" width="9.109375" style="17"/>
    <col min="12033" max="12033" width="1.109375" style="17" customWidth="1"/>
    <col min="12034" max="12035" width="4.33203125" style="17" customWidth="1"/>
    <col min="12036" max="12036" width="5.109375" style="17" customWidth="1"/>
    <col min="12037" max="12038" width="10.6640625" style="17" customWidth="1"/>
    <col min="12039" max="12041" width="3.5546875" style="17" customWidth="1"/>
    <col min="12042" max="12043" width="6.6640625" style="17" customWidth="1"/>
    <col min="12044" max="12044" width="7.33203125" style="17" customWidth="1"/>
    <col min="12045" max="12045" width="9.109375" style="17"/>
    <col min="12046" max="12046" width="9.6640625" style="17" customWidth="1"/>
    <col min="12047" max="12047" width="11.109375" style="17" customWidth="1"/>
    <col min="12048" max="12048" width="12.88671875" style="17" customWidth="1"/>
    <col min="12049" max="12049" width="7.5546875" style="17" customWidth="1"/>
    <col min="12050" max="12050" width="11.5546875" style="17" customWidth="1"/>
    <col min="12051" max="12051" width="19.5546875" style="17" customWidth="1"/>
    <col min="12052" max="12288" width="9.109375" style="17"/>
    <col min="12289" max="12289" width="1.109375" style="17" customWidth="1"/>
    <col min="12290" max="12291" width="4.33203125" style="17" customWidth="1"/>
    <col min="12292" max="12292" width="5.109375" style="17" customWidth="1"/>
    <col min="12293" max="12294" width="10.6640625" style="17" customWidth="1"/>
    <col min="12295" max="12297" width="3.5546875" style="17" customWidth="1"/>
    <col min="12298" max="12299" width="6.6640625" style="17" customWidth="1"/>
    <col min="12300" max="12300" width="7.33203125" style="17" customWidth="1"/>
    <col min="12301" max="12301" width="9.109375" style="17"/>
    <col min="12302" max="12302" width="9.6640625" style="17" customWidth="1"/>
    <col min="12303" max="12303" width="11.109375" style="17" customWidth="1"/>
    <col min="12304" max="12304" width="12.88671875" style="17" customWidth="1"/>
    <col min="12305" max="12305" width="7.5546875" style="17" customWidth="1"/>
    <col min="12306" max="12306" width="11.5546875" style="17" customWidth="1"/>
    <col min="12307" max="12307" width="19.5546875" style="17" customWidth="1"/>
    <col min="12308" max="12544" width="9.109375" style="17"/>
    <col min="12545" max="12545" width="1.109375" style="17" customWidth="1"/>
    <col min="12546" max="12547" width="4.33203125" style="17" customWidth="1"/>
    <col min="12548" max="12548" width="5.109375" style="17" customWidth="1"/>
    <col min="12549" max="12550" width="10.6640625" style="17" customWidth="1"/>
    <col min="12551" max="12553" width="3.5546875" style="17" customWidth="1"/>
    <col min="12554" max="12555" width="6.6640625" style="17" customWidth="1"/>
    <col min="12556" max="12556" width="7.33203125" style="17" customWidth="1"/>
    <col min="12557" max="12557" width="9.109375" style="17"/>
    <col min="12558" max="12558" width="9.6640625" style="17" customWidth="1"/>
    <col min="12559" max="12559" width="11.109375" style="17" customWidth="1"/>
    <col min="12560" max="12560" width="12.88671875" style="17" customWidth="1"/>
    <col min="12561" max="12561" width="7.5546875" style="17" customWidth="1"/>
    <col min="12562" max="12562" width="11.5546875" style="17" customWidth="1"/>
    <col min="12563" max="12563" width="19.5546875" style="17" customWidth="1"/>
    <col min="12564" max="12800" width="9.109375" style="17"/>
    <col min="12801" max="12801" width="1.109375" style="17" customWidth="1"/>
    <col min="12802" max="12803" width="4.33203125" style="17" customWidth="1"/>
    <col min="12804" max="12804" width="5.109375" style="17" customWidth="1"/>
    <col min="12805" max="12806" width="10.6640625" style="17" customWidth="1"/>
    <col min="12807" max="12809" width="3.5546875" style="17" customWidth="1"/>
    <col min="12810" max="12811" width="6.6640625" style="17" customWidth="1"/>
    <col min="12812" max="12812" width="7.33203125" style="17" customWidth="1"/>
    <col min="12813" max="12813" width="9.109375" style="17"/>
    <col min="12814" max="12814" width="9.6640625" style="17" customWidth="1"/>
    <col min="12815" max="12815" width="11.109375" style="17" customWidth="1"/>
    <col min="12816" max="12816" width="12.88671875" style="17" customWidth="1"/>
    <col min="12817" max="12817" width="7.5546875" style="17" customWidth="1"/>
    <col min="12818" max="12818" width="11.5546875" style="17" customWidth="1"/>
    <col min="12819" max="12819" width="19.5546875" style="17" customWidth="1"/>
    <col min="12820" max="13056" width="9.109375" style="17"/>
    <col min="13057" max="13057" width="1.109375" style="17" customWidth="1"/>
    <col min="13058" max="13059" width="4.33203125" style="17" customWidth="1"/>
    <col min="13060" max="13060" width="5.109375" style="17" customWidth="1"/>
    <col min="13061" max="13062" width="10.6640625" style="17" customWidth="1"/>
    <col min="13063" max="13065" width="3.5546875" style="17" customWidth="1"/>
    <col min="13066" max="13067" width="6.6640625" style="17" customWidth="1"/>
    <col min="13068" max="13068" width="7.33203125" style="17" customWidth="1"/>
    <col min="13069" max="13069" width="9.109375" style="17"/>
    <col min="13070" max="13070" width="9.6640625" style="17" customWidth="1"/>
    <col min="13071" max="13071" width="11.109375" style="17" customWidth="1"/>
    <col min="13072" max="13072" width="12.88671875" style="17" customWidth="1"/>
    <col min="13073" max="13073" width="7.5546875" style="17" customWidth="1"/>
    <col min="13074" max="13074" width="11.5546875" style="17" customWidth="1"/>
    <col min="13075" max="13075" width="19.5546875" style="17" customWidth="1"/>
    <col min="13076" max="13312" width="9.109375" style="17"/>
    <col min="13313" max="13313" width="1.109375" style="17" customWidth="1"/>
    <col min="13314" max="13315" width="4.33203125" style="17" customWidth="1"/>
    <col min="13316" max="13316" width="5.109375" style="17" customWidth="1"/>
    <col min="13317" max="13318" width="10.6640625" style="17" customWidth="1"/>
    <col min="13319" max="13321" width="3.5546875" style="17" customWidth="1"/>
    <col min="13322" max="13323" width="6.6640625" style="17" customWidth="1"/>
    <col min="13324" max="13324" width="7.33203125" style="17" customWidth="1"/>
    <col min="13325" max="13325" width="9.109375" style="17"/>
    <col min="13326" max="13326" width="9.6640625" style="17" customWidth="1"/>
    <col min="13327" max="13327" width="11.109375" style="17" customWidth="1"/>
    <col min="13328" max="13328" width="12.88671875" style="17" customWidth="1"/>
    <col min="13329" max="13329" width="7.5546875" style="17" customWidth="1"/>
    <col min="13330" max="13330" width="11.5546875" style="17" customWidth="1"/>
    <col min="13331" max="13331" width="19.5546875" style="17" customWidth="1"/>
    <col min="13332" max="13568" width="9.109375" style="17"/>
    <col min="13569" max="13569" width="1.109375" style="17" customWidth="1"/>
    <col min="13570" max="13571" width="4.33203125" style="17" customWidth="1"/>
    <col min="13572" max="13572" width="5.109375" style="17" customWidth="1"/>
    <col min="13573" max="13574" width="10.6640625" style="17" customWidth="1"/>
    <col min="13575" max="13577" width="3.5546875" style="17" customWidth="1"/>
    <col min="13578" max="13579" width="6.6640625" style="17" customWidth="1"/>
    <col min="13580" max="13580" width="7.33203125" style="17" customWidth="1"/>
    <col min="13581" max="13581" width="9.109375" style="17"/>
    <col min="13582" max="13582" width="9.6640625" style="17" customWidth="1"/>
    <col min="13583" max="13583" width="11.109375" style="17" customWidth="1"/>
    <col min="13584" max="13584" width="12.88671875" style="17" customWidth="1"/>
    <col min="13585" max="13585" width="7.5546875" style="17" customWidth="1"/>
    <col min="13586" max="13586" width="11.5546875" style="17" customWidth="1"/>
    <col min="13587" max="13587" width="19.5546875" style="17" customWidth="1"/>
    <col min="13588" max="13824" width="9.109375" style="17"/>
    <col min="13825" max="13825" width="1.109375" style="17" customWidth="1"/>
    <col min="13826" max="13827" width="4.33203125" style="17" customWidth="1"/>
    <col min="13828" max="13828" width="5.109375" style="17" customWidth="1"/>
    <col min="13829" max="13830" width="10.6640625" style="17" customWidth="1"/>
    <col min="13831" max="13833" width="3.5546875" style="17" customWidth="1"/>
    <col min="13834" max="13835" width="6.6640625" style="17" customWidth="1"/>
    <col min="13836" max="13836" width="7.33203125" style="17" customWidth="1"/>
    <col min="13837" max="13837" width="9.109375" style="17"/>
    <col min="13838" max="13838" width="9.6640625" style="17" customWidth="1"/>
    <col min="13839" max="13839" width="11.109375" style="17" customWidth="1"/>
    <col min="13840" max="13840" width="12.88671875" style="17" customWidth="1"/>
    <col min="13841" max="13841" width="7.5546875" style="17" customWidth="1"/>
    <col min="13842" max="13842" width="11.5546875" style="17" customWidth="1"/>
    <col min="13843" max="13843" width="19.5546875" style="17" customWidth="1"/>
    <col min="13844" max="14080" width="9.109375" style="17"/>
    <col min="14081" max="14081" width="1.109375" style="17" customWidth="1"/>
    <col min="14082" max="14083" width="4.33203125" style="17" customWidth="1"/>
    <col min="14084" max="14084" width="5.109375" style="17" customWidth="1"/>
    <col min="14085" max="14086" width="10.6640625" style="17" customWidth="1"/>
    <col min="14087" max="14089" width="3.5546875" style="17" customWidth="1"/>
    <col min="14090" max="14091" width="6.6640625" style="17" customWidth="1"/>
    <col min="14092" max="14092" width="7.33203125" style="17" customWidth="1"/>
    <col min="14093" max="14093" width="9.109375" style="17"/>
    <col min="14094" max="14094" width="9.6640625" style="17" customWidth="1"/>
    <col min="14095" max="14095" width="11.109375" style="17" customWidth="1"/>
    <col min="14096" max="14096" width="12.88671875" style="17" customWidth="1"/>
    <col min="14097" max="14097" width="7.5546875" style="17" customWidth="1"/>
    <col min="14098" max="14098" width="11.5546875" style="17" customWidth="1"/>
    <col min="14099" max="14099" width="19.5546875" style="17" customWidth="1"/>
    <col min="14100" max="14336" width="9.109375" style="17"/>
    <col min="14337" max="14337" width="1.109375" style="17" customWidth="1"/>
    <col min="14338" max="14339" width="4.33203125" style="17" customWidth="1"/>
    <col min="14340" max="14340" width="5.109375" style="17" customWidth="1"/>
    <col min="14341" max="14342" width="10.6640625" style="17" customWidth="1"/>
    <col min="14343" max="14345" width="3.5546875" style="17" customWidth="1"/>
    <col min="14346" max="14347" width="6.6640625" style="17" customWidth="1"/>
    <col min="14348" max="14348" width="7.33203125" style="17" customWidth="1"/>
    <col min="14349" max="14349" width="9.109375" style="17"/>
    <col min="14350" max="14350" width="9.6640625" style="17" customWidth="1"/>
    <col min="14351" max="14351" width="11.109375" style="17" customWidth="1"/>
    <col min="14352" max="14352" width="12.88671875" style="17" customWidth="1"/>
    <col min="14353" max="14353" width="7.5546875" style="17" customWidth="1"/>
    <col min="14354" max="14354" width="11.5546875" style="17" customWidth="1"/>
    <col min="14355" max="14355" width="19.5546875" style="17" customWidth="1"/>
    <col min="14356" max="14592" width="9.109375" style="17"/>
    <col min="14593" max="14593" width="1.109375" style="17" customWidth="1"/>
    <col min="14594" max="14595" width="4.33203125" style="17" customWidth="1"/>
    <col min="14596" max="14596" width="5.109375" style="17" customWidth="1"/>
    <col min="14597" max="14598" width="10.6640625" style="17" customWidth="1"/>
    <col min="14599" max="14601" width="3.5546875" style="17" customWidth="1"/>
    <col min="14602" max="14603" width="6.6640625" style="17" customWidth="1"/>
    <col min="14604" max="14604" width="7.33203125" style="17" customWidth="1"/>
    <col min="14605" max="14605" width="9.109375" style="17"/>
    <col min="14606" max="14606" width="9.6640625" style="17" customWidth="1"/>
    <col min="14607" max="14607" width="11.109375" style="17" customWidth="1"/>
    <col min="14608" max="14608" width="12.88671875" style="17" customWidth="1"/>
    <col min="14609" max="14609" width="7.5546875" style="17" customWidth="1"/>
    <col min="14610" max="14610" width="11.5546875" style="17" customWidth="1"/>
    <col min="14611" max="14611" width="19.5546875" style="17" customWidth="1"/>
    <col min="14612" max="14848" width="9.109375" style="17"/>
    <col min="14849" max="14849" width="1.109375" style="17" customWidth="1"/>
    <col min="14850" max="14851" width="4.33203125" style="17" customWidth="1"/>
    <col min="14852" max="14852" width="5.109375" style="17" customWidth="1"/>
    <col min="14853" max="14854" width="10.6640625" style="17" customWidth="1"/>
    <col min="14855" max="14857" width="3.5546875" style="17" customWidth="1"/>
    <col min="14858" max="14859" width="6.6640625" style="17" customWidth="1"/>
    <col min="14860" max="14860" width="7.33203125" style="17" customWidth="1"/>
    <col min="14861" max="14861" width="9.109375" style="17"/>
    <col min="14862" max="14862" width="9.6640625" style="17" customWidth="1"/>
    <col min="14863" max="14863" width="11.109375" style="17" customWidth="1"/>
    <col min="14864" max="14864" width="12.88671875" style="17" customWidth="1"/>
    <col min="14865" max="14865" width="7.5546875" style="17" customWidth="1"/>
    <col min="14866" max="14866" width="11.5546875" style="17" customWidth="1"/>
    <col min="14867" max="14867" width="19.5546875" style="17" customWidth="1"/>
    <col min="14868" max="15104" width="9.109375" style="17"/>
    <col min="15105" max="15105" width="1.109375" style="17" customWidth="1"/>
    <col min="15106" max="15107" width="4.33203125" style="17" customWidth="1"/>
    <col min="15108" max="15108" width="5.109375" style="17" customWidth="1"/>
    <col min="15109" max="15110" width="10.6640625" style="17" customWidth="1"/>
    <col min="15111" max="15113" width="3.5546875" style="17" customWidth="1"/>
    <col min="15114" max="15115" width="6.6640625" style="17" customWidth="1"/>
    <col min="15116" max="15116" width="7.33203125" style="17" customWidth="1"/>
    <col min="15117" max="15117" width="9.109375" style="17"/>
    <col min="15118" max="15118" width="9.6640625" style="17" customWidth="1"/>
    <col min="15119" max="15119" width="11.109375" style="17" customWidth="1"/>
    <col min="15120" max="15120" width="12.88671875" style="17" customWidth="1"/>
    <col min="15121" max="15121" width="7.5546875" style="17" customWidth="1"/>
    <col min="15122" max="15122" width="11.5546875" style="17" customWidth="1"/>
    <col min="15123" max="15123" width="19.5546875" style="17" customWidth="1"/>
    <col min="15124" max="15360" width="9.109375" style="17"/>
    <col min="15361" max="15361" width="1.109375" style="17" customWidth="1"/>
    <col min="15362" max="15363" width="4.33203125" style="17" customWidth="1"/>
    <col min="15364" max="15364" width="5.109375" style="17" customWidth="1"/>
    <col min="15365" max="15366" width="10.6640625" style="17" customWidth="1"/>
    <col min="15367" max="15369" width="3.5546875" style="17" customWidth="1"/>
    <col min="15370" max="15371" width="6.6640625" style="17" customWidth="1"/>
    <col min="15372" max="15372" width="7.33203125" style="17" customWidth="1"/>
    <col min="15373" max="15373" width="9.109375" style="17"/>
    <col min="15374" max="15374" width="9.6640625" style="17" customWidth="1"/>
    <col min="15375" max="15375" width="11.109375" style="17" customWidth="1"/>
    <col min="15376" max="15376" width="12.88671875" style="17" customWidth="1"/>
    <col min="15377" max="15377" width="7.5546875" style="17" customWidth="1"/>
    <col min="15378" max="15378" width="11.5546875" style="17" customWidth="1"/>
    <col min="15379" max="15379" width="19.5546875" style="17" customWidth="1"/>
    <col min="15380" max="15616" width="9.109375" style="17"/>
    <col min="15617" max="15617" width="1.109375" style="17" customWidth="1"/>
    <col min="15618" max="15619" width="4.33203125" style="17" customWidth="1"/>
    <col min="15620" max="15620" width="5.109375" style="17" customWidth="1"/>
    <col min="15621" max="15622" width="10.6640625" style="17" customWidth="1"/>
    <col min="15623" max="15625" width="3.5546875" style="17" customWidth="1"/>
    <col min="15626" max="15627" width="6.6640625" style="17" customWidth="1"/>
    <col min="15628" max="15628" width="7.33203125" style="17" customWidth="1"/>
    <col min="15629" max="15629" width="9.109375" style="17"/>
    <col min="15630" max="15630" width="9.6640625" style="17" customWidth="1"/>
    <col min="15631" max="15631" width="11.109375" style="17" customWidth="1"/>
    <col min="15632" max="15632" width="12.88671875" style="17" customWidth="1"/>
    <col min="15633" max="15633" width="7.5546875" style="17" customWidth="1"/>
    <col min="15634" max="15634" width="11.5546875" style="17" customWidth="1"/>
    <col min="15635" max="15635" width="19.5546875" style="17" customWidth="1"/>
    <col min="15636" max="15872" width="9.109375" style="17"/>
    <col min="15873" max="15873" width="1.109375" style="17" customWidth="1"/>
    <col min="15874" max="15875" width="4.33203125" style="17" customWidth="1"/>
    <col min="15876" max="15876" width="5.109375" style="17" customWidth="1"/>
    <col min="15877" max="15878" width="10.6640625" style="17" customWidth="1"/>
    <col min="15879" max="15881" width="3.5546875" style="17" customWidth="1"/>
    <col min="15882" max="15883" width="6.6640625" style="17" customWidth="1"/>
    <col min="15884" max="15884" width="7.33203125" style="17" customWidth="1"/>
    <col min="15885" max="15885" width="9.109375" style="17"/>
    <col min="15886" max="15886" width="9.6640625" style="17" customWidth="1"/>
    <col min="15887" max="15887" width="11.109375" style="17" customWidth="1"/>
    <col min="15888" max="15888" width="12.88671875" style="17" customWidth="1"/>
    <col min="15889" max="15889" width="7.5546875" style="17" customWidth="1"/>
    <col min="15890" max="15890" width="11.5546875" style="17" customWidth="1"/>
    <col min="15891" max="15891" width="19.5546875" style="17" customWidth="1"/>
    <col min="15892" max="16128" width="9.109375" style="17"/>
    <col min="16129" max="16129" width="1.109375" style="17" customWidth="1"/>
    <col min="16130" max="16131" width="4.33203125" style="17" customWidth="1"/>
    <col min="16132" max="16132" width="5.109375" style="17" customWidth="1"/>
    <col min="16133" max="16134" width="10.6640625" style="17" customWidth="1"/>
    <col min="16135" max="16137" width="3.5546875" style="17" customWidth="1"/>
    <col min="16138" max="16139" width="6.6640625" style="17" customWidth="1"/>
    <col min="16140" max="16140" width="7.33203125" style="17" customWidth="1"/>
    <col min="16141" max="16141" width="9.109375" style="17"/>
    <col min="16142" max="16142" width="9.6640625" style="17" customWidth="1"/>
    <col min="16143" max="16143" width="11.109375" style="17" customWidth="1"/>
    <col min="16144" max="16144" width="12.88671875" style="17" customWidth="1"/>
    <col min="16145" max="16145" width="7.5546875" style="17" customWidth="1"/>
    <col min="16146" max="16146" width="11.5546875" style="17" customWidth="1"/>
    <col min="16147" max="16147" width="19.5546875" style="17" customWidth="1"/>
    <col min="16148" max="16384" width="9.109375" style="17"/>
  </cols>
  <sheetData>
    <row r="1" spans="1:20" s="2" customFormat="1" ht="4.5" customHeight="1" x14ac:dyDescent="0.3">
      <c r="A1" s="1" t="s">
        <v>0</v>
      </c>
      <c r="E1" s="3" t="s">
        <v>1</v>
      </c>
      <c r="F1" s="3" t="s">
        <v>2</v>
      </c>
      <c r="M1" s="4"/>
      <c r="O1" s="3"/>
      <c r="P1" s="3" t="s">
        <v>3</v>
      </c>
      <c r="R1" s="5"/>
      <c r="S1" s="6"/>
    </row>
    <row r="2" spans="1:20" s="9" customFormat="1" ht="3" customHeight="1" thickBot="1" x14ac:dyDescent="0.3">
      <c r="A2" s="7"/>
      <c r="B2" s="8" t="str">
        <f>"RZ.mdb\"&amp;$E$3</f>
        <v>RZ.mdb\Прокат</v>
      </c>
      <c r="M2" s="10"/>
      <c r="R2" s="11"/>
      <c r="S2" s="6"/>
    </row>
    <row r="3" spans="1:20" s="13" customFormat="1" ht="14.25" customHeight="1" thickTop="1" thickBot="1" x14ac:dyDescent="0.35">
      <c r="A3" s="12" t="s">
        <v>4</v>
      </c>
      <c r="B3" s="282" t="s">
        <v>5</v>
      </c>
      <c r="C3" s="283"/>
      <c r="D3" s="283"/>
      <c r="E3" s="284" t="s">
        <v>6</v>
      </c>
      <c r="F3" s="285"/>
      <c r="H3" s="286" t="s">
        <v>7</v>
      </c>
      <c r="I3" s="287"/>
      <c r="J3" s="287"/>
      <c r="K3" s="287"/>
      <c r="L3" s="287"/>
      <c r="M3" s="287"/>
      <c r="N3" s="288"/>
      <c r="P3" s="14" t="s">
        <v>8</v>
      </c>
      <c r="Q3" s="15">
        <v>2</v>
      </c>
      <c r="R3" s="16"/>
      <c r="S3" s="14" t="s">
        <v>9</v>
      </c>
      <c r="T3" s="15">
        <v>2</v>
      </c>
    </row>
    <row r="4" spans="1:20" ht="10.5" customHeight="1" thickTop="1" x14ac:dyDescent="0.25"/>
    <row r="5" spans="1:20" ht="18.75" customHeight="1" x14ac:dyDescent="0.3">
      <c r="B5" s="289" t="s">
        <v>10</v>
      </c>
      <c r="C5" s="289"/>
      <c r="D5" s="289"/>
      <c r="E5" s="289"/>
      <c r="F5" s="289"/>
      <c r="G5" s="289"/>
      <c r="H5" s="289"/>
      <c r="I5" s="289"/>
      <c r="J5" s="289"/>
      <c r="K5" s="289"/>
      <c r="L5" s="289"/>
      <c r="M5" s="289"/>
      <c r="N5" s="289"/>
      <c r="O5" s="289"/>
      <c r="P5" s="289"/>
      <c r="Q5" s="289"/>
      <c r="R5" s="290" t="s">
        <v>11</v>
      </c>
      <c r="S5" s="20"/>
    </row>
    <row r="6" spans="1:20" ht="15.9" customHeight="1" x14ac:dyDescent="0.3">
      <c r="B6" s="293" t="s">
        <v>12</v>
      </c>
      <c r="C6" s="293"/>
      <c r="D6" s="294" t="s">
        <v>13</v>
      </c>
      <c r="E6" s="293" t="s">
        <v>14</v>
      </c>
      <c r="F6" s="293"/>
      <c r="G6" s="293" t="s">
        <v>15</v>
      </c>
      <c r="H6" s="293"/>
      <c r="I6" s="293"/>
      <c r="J6" s="293" t="s">
        <v>16</v>
      </c>
      <c r="K6" s="293"/>
      <c r="L6" s="293" t="s">
        <v>17</v>
      </c>
      <c r="M6" s="293"/>
      <c r="N6" s="293"/>
      <c r="O6" s="293" t="s">
        <v>18</v>
      </c>
      <c r="P6" s="293"/>
      <c r="Q6" s="293"/>
      <c r="R6" s="291"/>
      <c r="S6" s="20"/>
    </row>
    <row r="7" spans="1:20" ht="15.9" customHeight="1" x14ac:dyDescent="0.3">
      <c r="B7" s="293"/>
      <c r="C7" s="293"/>
      <c r="D7" s="294"/>
      <c r="E7" s="293"/>
      <c r="F7" s="293"/>
      <c r="G7" s="293"/>
      <c r="H7" s="293"/>
      <c r="I7" s="293"/>
      <c r="J7" s="136" t="s">
        <v>19</v>
      </c>
      <c r="K7" s="136" t="s">
        <v>20</v>
      </c>
      <c r="L7" s="136" t="s">
        <v>21</v>
      </c>
      <c r="M7" s="136" t="s">
        <v>22</v>
      </c>
      <c r="N7" s="136" t="s">
        <v>23</v>
      </c>
      <c r="O7" s="293"/>
      <c r="P7" s="293"/>
      <c r="Q7" s="293"/>
      <c r="R7" s="292"/>
      <c r="S7" s="20"/>
    </row>
    <row r="8" spans="1:20" s="26" customFormat="1" ht="15.9" customHeight="1" x14ac:dyDescent="0.3">
      <c r="A8" s="21"/>
      <c r="B8" s="343" t="s">
        <v>620</v>
      </c>
      <c r="C8" s="344"/>
      <c r="D8" s="134">
        <v>28</v>
      </c>
      <c r="E8" s="27" t="s">
        <v>27</v>
      </c>
      <c r="F8" s="22" t="s">
        <v>571</v>
      </c>
      <c r="G8" s="295">
        <v>4781</v>
      </c>
      <c r="H8" s="295"/>
      <c r="I8" s="295"/>
      <c r="J8" s="133">
        <v>1</v>
      </c>
      <c r="K8" s="133"/>
      <c r="L8" s="64">
        <f>ROUNDUP(IF(G8="",1,IF([1]!SearchNum(G8,2)&gt;0,[1]!SearchNum(G8,1)*[1]!SearchNum(G8,2)/1000000,IF([1]!SearchNum(G8,1)&gt;0,[1]!SearchNum(G8,1)/1000,1)))*R8,[1]!StrToNum($Q$3))</f>
        <v>299.3</v>
      </c>
      <c r="M8" s="64">
        <f>ROUND(L8*(J8+K8),[1]!StrToNum($T$3))</f>
        <v>299.3</v>
      </c>
      <c r="N8" s="349">
        <f>SUM(M8:M18)</f>
        <v>447.00999999999993</v>
      </c>
      <c r="O8" s="24" t="s">
        <v>109</v>
      </c>
      <c r="P8" s="296" t="s">
        <v>452</v>
      </c>
      <c r="Q8" s="297"/>
      <c r="R8" s="25">
        <v>62.599998474121094</v>
      </c>
      <c r="S8" s="20" t="s">
        <v>28</v>
      </c>
    </row>
    <row r="9" spans="1:20" s="26" customFormat="1" ht="15.9" customHeight="1" x14ac:dyDescent="0.3">
      <c r="A9" s="21"/>
      <c r="B9" s="345"/>
      <c r="C9" s="346"/>
      <c r="D9" s="134">
        <v>24</v>
      </c>
      <c r="E9" s="27" t="s">
        <v>32</v>
      </c>
      <c r="F9" s="22" t="s">
        <v>613</v>
      </c>
      <c r="G9" s="295">
        <v>420</v>
      </c>
      <c r="H9" s="295"/>
      <c r="I9" s="295"/>
      <c r="J9" s="133">
        <v>1</v>
      </c>
      <c r="K9" s="133"/>
      <c r="L9" s="64">
        <f>ROUNDUP(IF(G9="",1,IF([1]!SearchNum(G9,2)&gt;0,[1]!SearchNum(G9,1)*[1]!SearchNum(G9,2)/1000000,IF([1]!SearchNum(G9,1)&gt;0,[1]!SearchNum(G9,1)/1000,1)))*R9,[1]!StrToNum($Q$3))</f>
        <v>38.25</v>
      </c>
      <c r="M9" s="64">
        <f>ROUND(L9*(J9+K9),[1]!StrToNum($T$3))</f>
        <v>38.25</v>
      </c>
      <c r="N9" s="350"/>
      <c r="O9" s="24" t="s">
        <v>97</v>
      </c>
      <c r="P9" s="296" t="s">
        <v>34</v>
      </c>
      <c r="Q9" s="297"/>
      <c r="R9" s="25">
        <f>[2]!МассСеч(F9,7850)</f>
        <v>91.05999755859375</v>
      </c>
      <c r="S9" s="20" t="s">
        <v>33</v>
      </c>
    </row>
    <row r="10" spans="1:20" s="26" customFormat="1" ht="15.9" customHeight="1" x14ac:dyDescent="0.3">
      <c r="A10" s="21"/>
      <c r="B10" s="345"/>
      <c r="C10" s="346"/>
      <c r="D10" s="134">
        <v>14</v>
      </c>
      <c r="E10" s="27" t="s">
        <v>32</v>
      </c>
      <c r="F10" s="22" t="s">
        <v>573</v>
      </c>
      <c r="G10" s="295">
        <v>280</v>
      </c>
      <c r="H10" s="295"/>
      <c r="I10" s="295"/>
      <c r="J10" s="133">
        <v>1</v>
      </c>
      <c r="K10" s="133"/>
      <c r="L10" s="64">
        <f>ROUNDUP(IF(G10="",1,IF([1]!SearchNum(G10,2)&gt;0,[1]!SearchNum(G10,1)*[1]!SearchNum(G10,2)/1000000,IF([1]!SearchNum(G10,1)&gt;0,[1]!SearchNum(G10,1)/1000,1)))*R10,[1]!StrToNum($Q$3))</f>
        <v>7.7</v>
      </c>
      <c r="M10" s="64">
        <f>ROUND(L10*(J10+K10),[1]!StrToNum($T$3))</f>
        <v>7.7</v>
      </c>
      <c r="N10" s="350"/>
      <c r="O10" s="24" t="s">
        <v>36</v>
      </c>
      <c r="P10" s="296" t="s">
        <v>34</v>
      </c>
      <c r="Q10" s="297"/>
      <c r="R10" s="25">
        <f>[2]!МассСеч(F10,7850)</f>
        <v>27.475000381469727</v>
      </c>
      <c r="S10" s="20" t="s">
        <v>33</v>
      </c>
    </row>
    <row r="11" spans="1:20" s="26" customFormat="1" ht="15.9" customHeight="1" x14ac:dyDescent="0.3">
      <c r="A11" s="21"/>
      <c r="B11" s="345"/>
      <c r="C11" s="346"/>
      <c r="D11" s="134">
        <v>15</v>
      </c>
      <c r="E11" s="27" t="s">
        <v>32</v>
      </c>
      <c r="F11" s="22" t="s">
        <v>575</v>
      </c>
      <c r="G11" s="295">
        <v>255</v>
      </c>
      <c r="H11" s="295"/>
      <c r="I11" s="295"/>
      <c r="J11" s="133">
        <v>2</v>
      </c>
      <c r="K11" s="133"/>
      <c r="L11" s="64">
        <f>ROUNDUP(IF(G11="",1,IF([1]!SearchNum(G11,2)&gt;0,[1]!SearchNum(G11,1)*[1]!SearchNum(G11,2)/1000000,IF([1]!SearchNum(G11,1)&gt;0,[1]!SearchNum(G11,1)/1000,1)))*R11,[1]!StrToNum($Q$3))</f>
        <v>3.73</v>
      </c>
      <c r="M11" s="64">
        <f>ROUND(L11*(J11+K11),[1]!StrToNum($T$3))</f>
        <v>7.46</v>
      </c>
      <c r="N11" s="350"/>
      <c r="O11" s="24" t="s">
        <v>36</v>
      </c>
      <c r="P11" s="296" t="s">
        <v>34</v>
      </c>
      <c r="Q11" s="297"/>
      <c r="R11" s="25">
        <f>[2]!МассСеч(F11,7850)</f>
        <v>14.60099983215332</v>
      </c>
      <c r="S11" s="20" t="s">
        <v>33</v>
      </c>
    </row>
    <row r="12" spans="1:20" s="26" customFormat="1" ht="15.9" customHeight="1" x14ac:dyDescent="0.3">
      <c r="A12" s="21"/>
      <c r="B12" s="345"/>
      <c r="C12" s="346"/>
      <c r="D12" s="134">
        <v>16</v>
      </c>
      <c r="E12" s="27" t="s">
        <v>32</v>
      </c>
      <c r="F12" s="22" t="s">
        <v>595</v>
      </c>
      <c r="G12" s="295">
        <v>280</v>
      </c>
      <c r="H12" s="295"/>
      <c r="I12" s="295"/>
      <c r="J12" s="133">
        <v>1</v>
      </c>
      <c r="K12" s="133"/>
      <c r="L12" s="64">
        <f>ROUNDUP(IF(G12="",1,IF([1]!SearchNum(G12,2)&gt;0,[1]!SearchNum(G12,1)*[1]!SearchNum(G12,2)/1000000,IF([1]!SearchNum(G12,1)&gt;0,[1]!SearchNum(G12,1)/1000,1)))*R12,[1]!StrToNum($Q$3))</f>
        <v>4.0699999999999994</v>
      </c>
      <c r="M12" s="64">
        <f>ROUND(L12*(J12+K12),[1]!StrToNum($T$3))</f>
        <v>4.07</v>
      </c>
      <c r="N12" s="350"/>
      <c r="O12" s="24" t="s">
        <v>36</v>
      </c>
      <c r="P12" s="296" t="s">
        <v>34</v>
      </c>
      <c r="Q12" s="297"/>
      <c r="R12" s="25">
        <f>[2]!МассСеч(F12,7850)</f>
        <v>14.52299976348877</v>
      </c>
      <c r="S12" s="20" t="s">
        <v>33</v>
      </c>
    </row>
    <row r="13" spans="1:20" s="26" customFormat="1" ht="15.9" customHeight="1" x14ac:dyDescent="0.3">
      <c r="A13" s="21"/>
      <c r="B13" s="345"/>
      <c r="C13" s="346"/>
      <c r="D13" s="134">
        <v>17</v>
      </c>
      <c r="E13" s="27" t="s">
        <v>32</v>
      </c>
      <c r="F13" s="22" t="s">
        <v>339</v>
      </c>
      <c r="G13" s="295">
        <v>222</v>
      </c>
      <c r="H13" s="295"/>
      <c r="I13" s="295"/>
      <c r="J13" s="133">
        <v>6</v>
      </c>
      <c r="K13" s="133"/>
      <c r="L13" s="64">
        <f>ROUNDUP(IF(G13="",1,IF([1]!SearchNum(G13,2)&gt;0,[1]!SearchNum(G13,1)*[1]!SearchNum(G13,2)/1000000,IF([1]!SearchNum(G13,1)&gt;0,[1]!SearchNum(G13,1)/1000,1)))*R13,[1]!StrToNum($Q$3))</f>
        <v>1.68</v>
      </c>
      <c r="M13" s="64">
        <f>ROUND(L13*(J13+K13),[1]!StrToNum($T$3))</f>
        <v>10.08</v>
      </c>
      <c r="N13" s="350"/>
      <c r="O13" s="24" t="s">
        <v>36</v>
      </c>
      <c r="P13" s="296" t="s">
        <v>34</v>
      </c>
      <c r="Q13" s="297"/>
      <c r="R13" s="25">
        <f>[2]!МассСеч(F13,7850)</f>
        <v>7.5359997749328613</v>
      </c>
      <c r="S13" s="20" t="s">
        <v>33</v>
      </c>
    </row>
    <row r="14" spans="1:20" s="26" customFormat="1" ht="15.9" customHeight="1" x14ac:dyDescent="0.3">
      <c r="A14" s="21"/>
      <c r="B14" s="345"/>
      <c r="C14" s="346"/>
      <c r="D14" s="134">
        <v>18</v>
      </c>
      <c r="E14" s="27" t="s">
        <v>27</v>
      </c>
      <c r="F14" s="22" t="s">
        <v>571</v>
      </c>
      <c r="G14" s="295">
        <v>680</v>
      </c>
      <c r="H14" s="295"/>
      <c r="I14" s="295"/>
      <c r="J14" s="133">
        <v>1</v>
      </c>
      <c r="K14" s="133"/>
      <c r="L14" s="64">
        <f>ROUNDUP(IF(G14="",1,IF([1]!SearchNum(G14,2)&gt;0,[1]!SearchNum(G14,1)*[1]!SearchNum(G14,2)/1000000,IF([1]!SearchNum(G14,1)&gt;0,[1]!SearchNum(G14,1)/1000,1)))*R14,[1]!StrToNum($Q$3))</f>
        <v>42.57</v>
      </c>
      <c r="M14" s="64">
        <f>ROUND(L14*(J14+K14),[1]!StrToNum($T$3))</f>
        <v>42.57</v>
      </c>
      <c r="N14" s="350"/>
      <c r="O14" s="24" t="s">
        <v>109</v>
      </c>
      <c r="P14" s="296" t="s">
        <v>452</v>
      </c>
      <c r="Q14" s="297"/>
      <c r="R14" s="25">
        <v>62.599998474121094</v>
      </c>
      <c r="S14" s="20" t="s">
        <v>28</v>
      </c>
    </row>
    <row r="15" spans="1:20" s="26" customFormat="1" ht="15.9" customHeight="1" x14ac:dyDescent="0.3">
      <c r="A15" s="21"/>
      <c r="B15" s="345"/>
      <c r="C15" s="346"/>
      <c r="D15" s="134">
        <v>27</v>
      </c>
      <c r="E15" s="27" t="s">
        <v>32</v>
      </c>
      <c r="F15" s="22" t="s">
        <v>616</v>
      </c>
      <c r="G15" s="295">
        <v>140</v>
      </c>
      <c r="H15" s="295"/>
      <c r="I15" s="295"/>
      <c r="J15" s="133">
        <v>1</v>
      </c>
      <c r="K15" s="133"/>
      <c r="L15" s="64">
        <f>ROUNDUP(IF(G15="",1,IF([1]!SearchNum(G15,2)&gt;0,[1]!SearchNum(G15,1)*[1]!SearchNum(G15,2)/1000000,IF([1]!SearchNum(G15,1)&gt;0,[1]!SearchNum(G15,1)/1000,1)))*R15,[1]!StrToNum($Q$3))</f>
        <v>1.28</v>
      </c>
      <c r="M15" s="64">
        <f>ROUND(L15*(J15+K15),[1]!StrToNum($T$3))</f>
        <v>1.28</v>
      </c>
      <c r="N15" s="350"/>
      <c r="O15" s="24" t="s">
        <v>36</v>
      </c>
      <c r="P15" s="296" t="s">
        <v>34</v>
      </c>
      <c r="Q15" s="297"/>
      <c r="R15" s="25">
        <f>[2]!МассСеч(F15,7850)</f>
        <v>9.1059999465942383</v>
      </c>
      <c r="S15" s="20" t="s">
        <v>33</v>
      </c>
    </row>
    <row r="16" spans="1:20" s="26" customFormat="1" ht="15.9" customHeight="1" x14ac:dyDescent="0.3">
      <c r="A16" s="21"/>
      <c r="B16" s="345"/>
      <c r="C16" s="346"/>
      <c r="D16" s="134">
        <v>29</v>
      </c>
      <c r="E16" s="27" t="s">
        <v>32</v>
      </c>
      <c r="F16" s="22" t="s">
        <v>621</v>
      </c>
      <c r="G16" s="295">
        <v>660</v>
      </c>
      <c r="H16" s="295"/>
      <c r="I16" s="295"/>
      <c r="J16" s="133">
        <v>1</v>
      </c>
      <c r="K16" s="133"/>
      <c r="L16" s="64">
        <f>ROUNDUP(IF(G16="",1,IF([1]!SearchNum(G16,2)&gt;0,[1]!SearchNum(G16,1)*[1]!SearchNum(G16,2)/1000000,IF([1]!SearchNum(G16,1)&gt;0,[1]!SearchNum(G16,1)/1000,1)))*R16,[1]!StrToNum($Q$3))</f>
        <v>18.860000000000003</v>
      </c>
      <c r="M16" s="64">
        <f>ROUND(L16*(J16+K16),[1]!StrToNum($T$3))</f>
        <v>18.86</v>
      </c>
      <c r="N16" s="350"/>
      <c r="O16" s="24" t="s">
        <v>36</v>
      </c>
      <c r="P16" s="296" t="s">
        <v>34</v>
      </c>
      <c r="Q16" s="297"/>
      <c r="R16" s="25">
        <f>[2]!МассСеч(F16,7850)</f>
        <v>28.573999404907227</v>
      </c>
      <c r="S16" s="20" t="s">
        <v>33</v>
      </c>
    </row>
    <row r="17" spans="1:19" s="26" customFormat="1" ht="15.9" customHeight="1" x14ac:dyDescent="0.3">
      <c r="A17" s="21"/>
      <c r="B17" s="345"/>
      <c r="C17" s="346"/>
      <c r="D17" s="134">
        <v>30</v>
      </c>
      <c r="E17" s="27" t="s">
        <v>32</v>
      </c>
      <c r="F17" s="22" t="s">
        <v>622</v>
      </c>
      <c r="G17" s="295">
        <v>440</v>
      </c>
      <c r="H17" s="295"/>
      <c r="I17" s="295"/>
      <c r="J17" s="133">
        <v>1</v>
      </c>
      <c r="K17" s="133"/>
      <c r="L17" s="64">
        <f>ROUNDUP(IF(G17="",1,IF([1]!SearchNum(G17,2)&gt;0,[1]!SearchNum(G17,1)*[1]!SearchNum(G17,2)/1000000,IF([1]!SearchNum(G17,1)&gt;0,[1]!SearchNum(G17,1)/1000,1)))*R17,[1]!StrToNum($Q$3))</f>
        <v>13.44</v>
      </c>
      <c r="M17" s="64">
        <f>ROUND(L17*(J17+K17),[1]!StrToNum($T$3))</f>
        <v>13.44</v>
      </c>
      <c r="N17" s="350"/>
      <c r="O17" s="24" t="s">
        <v>36</v>
      </c>
      <c r="P17" s="296" t="s">
        <v>34</v>
      </c>
      <c r="Q17" s="297"/>
      <c r="R17" s="25">
        <f>[2]!МассСеч(F17,7850)</f>
        <v>30.535999298095703</v>
      </c>
      <c r="S17" s="20" t="s">
        <v>33</v>
      </c>
    </row>
    <row r="18" spans="1:19" s="26" customFormat="1" ht="16.5" customHeight="1" x14ac:dyDescent="0.3">
      <c r="A18" s="28"/>
      <c r="B18" s="347"/>
      <c r="C18" s="348"/>
      <c r="D18" s="298" t="s">
        <v>24</v>
      </c>
      <c r="E18" s="298"/>
      <c r="F18" s="298"/>
      <c r="G18" s="298"/>
      <c r="H18" s="298"/>
      <c r="I18" s="298"/>
      <c r="J18" s="298"/>
      <c r="K18" s="298"/>
      <c r="L18" s="298"/>
      <c r="M18" s="64">
        <f>ROUND((M8+M9+M10+M11+M12+M13+M14+M17)*0.01,0)</f>
        <v>4</v>
      </c>
      <c r="N18" s="351"/>
      <c r="O18" s="298" t="s">
        <v>25</v>
      </c>
      <c r="P18" s="298"/>
      <c r="Q18" s="298"/>
      <c r="R18" s="25"/>
      <c r="S18" s="20"/>
    </row>
    <row r="19" spans="1:19" s="35" customFormat="1" ht="15.9" customHeight="1" x14ac:dyDescent="0.3">
      <c r="A19" s="33"/>
      <c r="B19" s="343" t="s">
        <v>623</v>
      </c>
      <c r="C19" s="344"/>
      <c r="D19" s="134">
        <v>28</v>
      </c>
      <c r="E19" s="27" t="s">
        <v>27</v>
      </c>
      <c r="F19" s="22" t="s">
        <v>571</v>
      </c>
      <c r="G19" s="295">
        <v>4781</v>
      </c>
      <c r="H19" s="295"/>
      <c r="I19" s="295"/>
      <c r="J19" s="133">
        <v>1</v>
      </c>
      <c r="K19" s="133">
        <v>0</v>
      </c>
      <c r="L19" s="64">
        <f>ROUNDUP(IF(G19="",1,IF([1]!SearchNum(G19,2)&gt;0,[1]!SearchNum(G19,1)*[1]!SearchNum(G19,2)/1000000,IF([1]!SearchNum(G19,1)&gt;0,[1]!SearchNum(G19,1)/1000,1)))*R19,[1]!StrToNum($Q$3))</f>
        <v>299.3</v>
      </c>
      <c r="M19" s="64">
        <f>ROUND(L19*(J19+K19),[1]!StrToNum($T$3))</f>
        <v>299.3</v>
      </c>
      <c r="N19" s="349">
        <f>SUM(M19:M29)</f>
        <v>447.00999999999993</v>
      </c>
      <c r="O19" s="24" t="s">
        <v>109</v>
      </c>
      <c r="P19" s="296" t="s">
        <v>452</v>
      </c>
      <c r="Q19" s="297"/>
      <c r="R19" s="34">
        <v>62.599998474121001</v>
      </c>
      <c r="S19" s="20"/>
    </row>
    <row r="20" spans="1:19" s="35" customFormat="1" ht="15.9" customHeight="1" x14ac:dyDescent="0.3">
      <c r="A20" s="33"/>
      <c r="B20" s="345"/>
      <c r="C20" s="346"/>
      <c r="D20" s="134">
        <v>24</v>
      </c>
      <c r="E20" s="27" t="s">
        <v>32</v>
      </c>
      <c r="F20" s="22" t="s">
        <v>613</v>
      </c>
      <c r="G20" s="295">
        <v>420</v>
      </c>
      <c r="H20" s="295"/>
      <c r="I20" s="295"/>
      <c r="J20" s="133">
        <v>1</v>
      </c>
      <c r="K20" s="133">
        <v>0</v>
      </c>
      <c r="L20" s="64">
        <f>ROUNDUP(IF(G20="",1,IF([1]!SearchNum(G20,2)&gt;0,[1]!SearchNum(G20,1)*[1]!SearchNum(G20,2)/1000000,IF([1]!SearchNum(G20,1)&gt;0,[1]!SearchNum(G20,1)/1000,1)))*R20,[1]!StrToNum($Q$3))</f>
        <v>38.25</v>
      </c>
      <c r="M20" s="64">
        <f>ROUND(L20*(J20+K20),[1]!StrToNum($T$3))</f>
        <v>38.25</v>
      </c>
      <c r="N20" s="350"/>
      <c r="O20" s="24" t="s">
        <v>97</v>
      </c>
      <c r="P20" s="296" t="s">
        <v>34</v>
      </c>
      <c r="Q20" s="297"/>
      <c r="R20" s="34">
        <f>[2]!МассСеч(F20,7850)</f>
        <v>91.05999755859375</v>
      </c>
      <c r="S20" s="20"/>
    </row>
    <row r="21" spans="1:19" s="35" customFormat="1" ht="15.9" customHeight="1" x14ac:dyDescent="0.3">
      <c r="A21" s="33"/>
      <c r="B21" s="345"/>
      <c r="C21" s="346"/>
      <c r="D21" s="134">
        <v>14</v>
      </c>
      <c r="E21" s="27" t="s">
        <v>32</v>
      </c>
      <c r="F21" s="22" t="s">
        <v>573</v>
      </c>
      <c r="G21" s="295">
        <v>280</v>
      </c>
      <c r="H21" s="295"/>
      <c r="I21" s="295"/>
      <c r="J21" s="133">
        <v>1</v>
      </c>
      <c r="K21" s="133">
        <v>0</v>
      </c>
      <c r="L21" s="64">
        <f>ROUNDUP(IF(G21="",1,IF([1]!SearchNum(G21,2)&gt;0,[1]!SearchNum(G21,1)*[1]!SearchNum(G21,2)/1000000,IF([1]!SearchNum(G21,1)&gt;0,[1]!SearchNum(G21,1)/1000,1)))*R21,[1]!StrToNum($Q$3))</f>
        <v>7.7</v>
      </c>
      <c r="M21" s="64">
        <f>ROUND(L21*(J21+K21),[1]!StrToNum($T$3))</f>
        <v>7.7</v>
      </c>
      <c r="N21" s="350"/>
      <c r="O21" s="24" t="s">
        <v>36</v>
      </c>
      <c r="P21" s="296" t="s">
        <v>34</v>
      </c>
      <c r="Q21" s="297"/>
      <c r="R21" s="34">
        <f>[2]!МассСеч(F21,7850)</f>
        <v>27.475000381469727</v>
      </c>
      <c r="S21" s="20"/>
    </row>
    <row r="22" spans="1:19" s="35" customFormat="1" ht="15.9" customHeight="1" x14ac:dyDescent="0.3">
      <c r="A22" s="33"/>
      <c r="B22" s="345"/>
      <c r="C22" s="346"/>
      <c r="D22" s="134">
        <v>15</v>
      </c>
      <c r="E22" s="27" t="s">
        <v>32</v>
      </c>
      <c r="F22" s="22" t="s">
        <v>575</v>
      </c>
      <c r="G22" s="295">
        <v>255</v>
      </c>
      <c r="H22" s="295"/>
      <c r="I22" s="295"/>
      <c r="J22" s="133">
        <v>2</v>
      </c>
      <c r="K22" s="133">
        <v>0</v>
      </c>
      <c r="L22" s="64">
        <f>ROUNDUP(IF(G22="",1,IF([1]!SearchNum(G22,2)&gt;0,[1]!SearchNum(G22,1)*[1]!SearchNum(G22,2)/1000000,IF([1]!SearchNum(G22,1)&gt;0,[1]!SearchNum(G22,1)/1000,1)))*R22,[1]!StrToNum($Q$3))</f>
        <v>3.73</v>
      </c>
      <c r="M22" s="64">
        <f>ROUND(L22*(J22+K22),[1]!StrToNum($T$3))</f>
        <v>7.46</v>
      </c>
      <c r="N22" s="350"/>
      <c r="O22" s="24" t="s">
        <v>36</v>
      </c>
      <c r="P22" s="296" t="s">
        <v>34</v>
      </c>
      <c r="Q22" s="297"/>
      <c r="R22" s="34">
        <f>[2]!МассСеч(F22,7850)</f>
        <v>14.60099983215332</v>
      </c>
      <c r="S22" s="20"/>
    </row>
    <row r="23" spans="1:19" s="35" customFormat="1" ht="15.9" customHeight="1" x14ac:dyDescent="0.3">
      <c r="A23" s="33"/>
      <c r="B23" s="345"/>
      <c r="C23" s="346"/>
      <c r="D23" s="134">
        <v>16</v>
      </c>
      <c r="E23" s="27" t="s">
        <v>32</v>
      </c>
      <c r="F23" s="22" t="s">
        <v>595</v>
      </c>
      <c r="G23" s="295">
        <v>280</v>
      </c>
      <c r="H23" s="295"/>
      <c r="I23" s="295"/>
      <c r="J23" s="133">
        <v>1</v>
      </c>
      <c r="K23" s="133">
        <v>0</v>
      </c>
      <c r="L23" s="64">
        <f>ROUNDUP(IF(G23="",1,IF([1]!SearchNum(G23,2)&gt;0,[1]!SearchNum(G23,1)*[1]!SearchNum(G23,2)/1000000,IF([1]!SearchNum(G23,1)&gt;0,[1]!SearchNum(G23,1)/1000,1)))*R23,[1]!StrToNum($Q$3))</f>
        <v>4.0699999999999994</v>
      </c>
      <c r="M23" s="64">
        <f>ROUND(L23*(J23+K23),[1]!StrToNum($T$3))</f>
        <v>4.07</v>
      </c>
      <c r="N23" s="350"/>
      <c r="O23" s="24" t="s">
        <v>36</v>
      </c>
      <c r="P23" s="296" t="s">
        <v>34</v>
      </c>
      <c r="Q23" s="297"/>
      <c r="R23" s="34">
        <f>[2]!МассСеч(F23,7850)</f>
        <v>14.52299976348877</v>
      </c>
      <c r="S23" s="20"/>
    </row>
    <row r="24" spans="1:19" s="35" customFormat="1" ht="15.9" customHeight="1" x14ac:dyDescent="0.3">
      <c r="A24" s="33"/>
      <c r="B24" s="345"/>
      <c r="C24" s="346"/>
      <c r="D24" s="134">
        <v>17</v>
      </c>
      <c r="E24" s="27" t="s">
        <v>32</v>
      </c>
      <c r="F24" s="22" t="s">
        <v>339</v>
      </c>
      <c r="G24" s="295">
        <v>222</v>
      </c>
      <c r="H24" s="295"/>
      <c r="I24" s="295"/>
      <c r="J24" s="133">
        <v>6</v>
      </c>
      <c r="K24" s="133">
        <v>0</v>
      </c>
      <c r="L24" s="64">
        <f>ROUNDUP(IF(G24="",1,IF([1]!SearchNum(G24,2)&gt;0,[1]!SearchNum(G24,1)*[1]!SearchNum(G24,2)/1000000,IF([1]!SearchNum(G24,1)&gt;0,[1]!SearchNum(G24,1)/1000,1)))*R24,[1]!StrToNum($Q$3))</f>
        <v>1.68</v>
      </c>
      <c r="M24" s="64">
        <f>ROUND(L24*(J24+K24),[1]!StrToNum($T$3))</f>
        <v>10.08</v>
      </c>
      <c r="N24" s="350"/>
      <c r="O24" s="24" t="s">
        <v>36</v>
      </c>
      <c r="P24" s="296" t="s">
        <v>34</v>
      </c>
      <c r="Q24" s="297"/>
      <c r="R24" s="34">
        <f>[2]!МассСеч(F24,7850)</f>
        <v>7.5359997749328613</v>
      </c>
      <c r="S24" s="20"/>
    </row>
    <row r="25" spans="1:19" s="35" customFormat="1" ht="15.9" customHeight="1" x14ac:dyDescent="0.3">
      <c r="A25" s="33"/>
      <c r="B25" s="345"/>
      <c r="C25" s="346"/>
      <c r="D25" s="134">
        <v>18</v>
      </c>
      <c r="E25" s="27" t="s">
        <v>27</v>
      </c>
      <c r="F25" s="22" t="s">
        <v>571</v>
      </c>
      <c r="G25" s="295">
        <v>680</v>
      </c>
      <c r="H25" s="295"/>
      <c r="I25" s="295"/>
      <c r="J25" s="133">
        <v>1</v>
      </c>
      <c r="K25" s="133">
        <v>0</v>
      </c>
      <c r="L25" s="64">
        <f>ROUNDUP(IF(G25="",1,IF([1]!SearchNum(G25,2)&gt;0,[1]!SearchNum(G25,1)*[1]!SearchNum(G25,2)/1000000,IF([1]!SearchNum(G25,1)&gt;0,[1]!SearchNum(G25,1)/1000,1)))*R25,[1]!StrToNum($Q$3))</f>
        <v>42.57</v>
      </c>
      <c r="M25" s="64">
        <f>ROUND(L25*(J25+K25),[1]!StrToNum($T$3))</f>
        <v>42.57</v>
      </c>
      <c r="N25" s="350"/>
      <c r="O25" s="24" t="s">
        <v>109</v>
      </c>
      <c r="P25" s="296" t="s">
        <v>452</v>
      </c>
      <c r="Q25" s="297"/>
      <c r="R25" s="34">
        <v>62.599998474121001</v>
      </c>
      <c r="S25" s="20"/>
    </row>
    <row r="26" spans="1:19" s="35" customFormat="1" ht="15.9" customHeight="1" x14ac:dyDescent="0.3">
      <c r="A26" s="33"/>
      <c r="B26" s="345"/>
      <c r="C26" s="346"/>
      <c r="D26" s="134">
        <v>27</v>
      </c>
      <c r="E26" s="27" t="s">
        <v>32</v>
      </c>
      <c r="F26" s="22" t="s">
        <v>616</v>
      </c>
      <c r="G26" s="295">
        <v>140</v>
      </c>
      <c r="H26" s="295"/>
      <c r="I26" s="295"/>
      <c r="J26" s="133">
        <v>1</v>
      </c>
      <c r="K26" s="133">
        <v>0</v>
      </c>
      <c r="L26" s="64">
        <f>ROUNDUP(IF(G26="",1,IF([1]!SearchNum(G26,2)&gt;0,[1]!SearchNum(G26,1)*[1]!SearchNum(G26,2)/1000000,IF([1]!SearchNum(G26,1)&gt;0,[1]!SearchNum(G26,1)/1000,1)))*R26,[1]!StrToNum($Q$3))</f>
        <v>1.28</v>
      </c>
      <c r="M26" s="64">
        <f>ROUND(L26*(J26+K26),[1]!StrToNum($T$3))</f>
        <v>1.28</v>
      </c>
      <c r="N26" s="350"/>
      <c r="O26" s="24" t="s">
        <v>36</v>
      </c>
      <c r="P26" s="296" t="s">
        <v>34</v>
      </c>
      <c r="Q26" s="297"/>
      <c r="R26" s="34">
        <f>[2]!МассСеч(F26,7850)</f>
        <v>9.1059999465942383</v>
      </c>
      <c r="S26" s="20"/>
    </row>
    <row r="27" spans="1:19" s="35" customFormat="1" ht="15.9" customHeight="1" x14ac:dyDescent="0.3">
      <c r="A27" s="33"/>
      <c r="B27" s="345"/>
      <c r="C27" s="346"/>
      <c r="D27" s="134">
        <v>29</v>
      </c>
      <c r="E27" s="27" t="s">
        <v>32</v>
      </c>
      <c r="F27" s="22" t="s">
        <v>621</v>
      </c>
      <c r="G27" s="295">
        <v>660</v>
      </c>
      <c r="H27" s="295"/>
      <c r="I27" s="295"/>
      <c r="J27" s="133">
        <v>1</v>
      </c>
      <c r="K27" s="133">
        <v>0</v>
      </c>
      <c r="L27" s="64">
        <f>ROUNDUP(IF(G27="",1,IF([1]!SearchNum(G27,2)&gt;0,[1]!SearchNum(G27,1)*[1]!SearchNum(G27,2)/1000000,IF([1]!SearchNum(G27,1)&gt;0,[1]!SearchNum(G27,1)/1000,1)))*R27,[1]!StrToNum($Q$3))</f>
        <v>18.860000000000003</v>
      </c>
      <c r="M27" s="64">
        <f>ROUND(L27*(J27+K27),[1]!StrToNum($T$3))</f>
        <v>18.86</v>
      </c>
      <c r="N27" s="350"/>
      <c r="O27" s="24" t="s">
        <v>36</v>
      </c>
      <c r="P27" s="296" t="s">
        <v>34</v>
      </c>
      <c r="Q27" s="297"/>
      <c r="R27" s="34">
        <f>[2]!МассСеч(F27,7850)</f>
        <v>28.573999404907227</v>
      </c>
      <c r="S27" s="20"/>
    </row>
    <row r="28" spans="1:19" s="35" customFormat="1" ht="15.9" customHeight="1" x14ac:dyDescent="0.3">
      <c r="A28" s="33"/>
      <c r="B28" s="345"/>
      <c r="C28" s="346"/>
      <c r="D28" s="134">
        <v>30</v>
      </c>
      <c r="E28" s="27" t="s">
        <v>32</v>
      </c>
      <c r="F28" s="22" t="s">
        <v>622</v>
      </c>
      <c r="G28" s="295">
        <v>440</v>
      </c>
      <c r="H28" s="295"/>
      <c r="I28" s="295"/>
      <c r="J28" s="133">
        <v>1</v>
      </c>
      <c r="K28" s="133">
        <v>0</v>
      </c>
      <c r="L28" s="64">
        <f>ROUNDUP(IF(G28="",1,IF([1]!SearchNum(G28,2)&gt;0,[1]!SearchNum(G28,1)*[1]!SearchNum(G28,2)/1000000,IF([1]!SearchNum(G28,1)&gt;0,[1]!SearchNum(G28,1)/1000,1)))*R28,[1]!StrToNum($Q$3))</f>
        <v>13.44</v>
      </c>
      <c r="M28" s="64">
        <f>ROUND(L28*(J28+K28),[1]!StrToNum($T$3))</f>
        <v>13.44</v>
      </c>
      <c r="N28" s="350"/>
      <c r="O28" s="24" t="s">
        <v>36</v>
      </c>
      <c r="P28" s="296" t="s">
        <v>34</v>
      </c>
      <c r="Q28" s="297"/>
      <c r="R28" s="34">
        <f>[2]!МассСеч(F28,7850)</f>
        <v>30.535999298095703</v>
      </c>
      <c r="S28" s="20"/>
    </row>
    <row r="29" spans="1:19" s="37" customFormat="1" ht="15.9" customHeight="1" x14ac:dyDescent="0.3">
      <c r="A29" s="36"/>
      <c r="B29" s="347"/>
      <c r="C29" s="348"/>
      <c r="D29" s="298" t="s">
        <v>24</v>
      </c>
      <c r="E29" s="298"/>
      <c r="F29" s="298"/>
      <c r="G29" s="298"/>
      <c r="H29" s="298"/>
      <c r="I29" s="298"/>
      <c r="J29" s="298"/>
      <c r="K29" s="298"/>
      <c r="L29" s="298"/>
      <c r="M29" s="64">
        <f>ROUND((M19+M20+M21+M22+M23+M24+M25+M28)*0.01,0)</f>
        <v>4</v>
      </c>
      <c r="N29" s="351"/>
      <c r="O29" s="298" t="s">
        <v>25</v>
      </c>
      <c r="P29" s="298"/>
      <c r="Q29" s="298"/>
      <c r="R29" s="34"/>
      <c r="S29" s="20"/>
    </row>
    <row r="30" spans="1:19" s="38" customFormat="1" ht="12" customHeight="1" x14ac:dyDescent="0.25">
      <c r="M30" s="39"/>
    </row>
    <row r="31" spans="1:19" s="41" customFormat="1" ht="18" customHeight="1" x14ac:dyDescent="0.3">
      <c r="A31" s="40" t="s">
        <v>40</v>
      </c>
      <c r="B31" s="311" t="s">
        <v>41</v>
      </c>
      <c r="C31" s="311"/>
      <c r="D31" s="311"/>
      <c r="E31" s="311"/>
      <c r="F31" s="311"/>
      <c r="G31" s="311"/>
      <c r="H31" s="312" t="s">
        <v>41</v>
      </c>
      <c r="I31" s="312"/>
      <c r="J31" s="312"/>
      <c r="K31" s="312"/>
      <c r="L31" s="312"/>
      <c r="M31" s="312"/>
      <c r="N31" s="312"/>
      <c r="O31" s="310"/>
      <c r="P31" s="310"/>
      <c r="Q31" s="310"/>
    </row>
    <row r="32" spans="1:19" s="41" customFormat="1" ht="18" customHeight="1" x14ac:dyDescent="0.3">
      <c r="A32" s="40" t="s">
        <v>40</v>
      </c>
      <c r="B32" s="312" t="s">
        <v>462</v>
      </c>
      <c r="C32" s="312"/>
      <c r="D32" s="312"/>
      <c r="E32" s="312"/>
      <c r="F32" s="312"/>
      <c r="G32" s="312"/>
      <c r="H32" s="312" t="s">
        <v>12</v>
      </c>
      <c r="I32" s="312"/>
      <c r="J32" s="312"/>
      <c r="K32" s="313" t="s">
        <v>43</v>
      </c>
      <c r="L32" s="314"/>
      <c r="M32" s="312" t="s">
        <v>44</v>
      </c>
      <c r="N32" s="312"/>
      <c r="O32" s="312" t="s">
        <v>45</v>
      </c>
      <c r="P32" s="312"/>
      <c r="Q32" s="312"/>
    </row>
    <row r="33" spans="1:19" s="41" customFormat="1" ht="18" customHeight="1" x14ac:dyDescent="0.3">
      <c r="A33" s="40" t="s">
        <v>40</v>
      </c>
      <c r="B33" s="312"/>
      <c r="C33" s="312"/>
      <c r="D33" s="312"/>
      <c r="E33" s="312"/>
      <c r="F33" s="312"/>
      <c r="G33" s="312"/>
      <c r="H33" s="312"/>
      <c r="I33" s="312"/>
      <c r="J33" s="312"/>
      <c r="K33" s="132" t="s">
        <v>19</v>
      </c>
      <c r="L33" s="132" t="s">
        <v>20</v>
      </c>
      <c r="M33" s="132" t="s">
        <v>46</v>
      </c>
      <c r="N33" s="132" t="s">
        <v>22</v>
      </c>
      <c r="O33" s="312"/>
      <c r="P33" s="312"/>
      <c r="Q33" s="312"/>
    </row>
    <row r="34" spans="1:19" s="41" customFormat="1" ht="18" customHeight="1" x14ac:dyDescent="0.3">
      <c r="A34" s="40" t="s">
        <v>40</v>
      </c>
      <c r="B34" s="302" t="s">
        <v>526</v>
      </c>
      <c r="C34" s="302"/>
      <c r="D34" s="302"/>
      <c r="E34" s="302"/>
      <c r="F34" s="302"/>
      <c r="G34" s="302"/>
      <c r="H34" s="303" t="str">
        <f>$B$8</f>
        <v>П21</v>
      </c>
      <c r="I34" s="304"/>
      <c r="J34" s="305"/>
      <c r="K34" s="42">
        <v>1</v>
      </c>
      <c r="L34" s="42"/>
      <c r="M34" s="66">
        <f>$N$8</f>
        <v>447.00999999999993</v>
      </c>
      <c r="N34" s="66">
        <f>(K34+L34)*M34</f>
        <v>447.00999999999993</v>
      </c>
      <c r="O34" s="306" t="s">
        <v>49</v>
      </c>
      <c r="P34" s="307"/>
      <c r="Q34" s="43" t="s">
        <v>624</v>
      </c>
    </row>
    <row r="35" spans="1:19" s="41" customFormat="1" ht="18" customHeight="1" x14ac:dyDescent="0.3">
      <c r="A35" s="40" t="s">
        <v>40</v>
      </c>
      <c r="B35" s="302" t="s">
        <v>526</v>
      </c>
      <c r="C35" s="302"/>
      <c r="D35" s="302"/>
      <c r="E35" s="302"/>
      <c r="F35" s="302"/>
      <c r="G35" s="302"/>
      <c r="H35" s="303" t="str">
        <f>$B$19</f>
        <v>П22</v>
      </c>
      <c r="I35" s="304"/>
      <c r="J35" s="305"/>
      <c r="K35" s="42">
        <v>1</v>
      </c>
      <c r="L35" s="42"/>
      <c r="M35" s="66">
        <f>$N$19</f>
        <v>447.00999999999993</v>
      </c>
      <c r="N35" s="66">
        <f>(K35+L35)*M35</f>
        <v>447.00999999999993</v>
      </c>
      <c r="O35" s="306" t="s">
        <v>49</v>
      </c>
      <c r="P35" s="307"/>
      <c r="Q35" s="43" t="s">
        <v>624</v>
      </c>
    </row>
    <row r="36" spans="1:19" s="41" customFormat="1" ht="18" customHeight="1" x14ac:dyDescent="0.3">
      <c r="A36" s="40" t="s">
        <v>40</v>
      </c>
      <c r="B36" s="308" t="s">
        <v>47</v>
      </c>
      <c r="C36" s="308"/>
      <c r="D36" s="308"/>
      <c r="E36" s="308"/>
      <c r="F36" s="308"/>
      <c r="G36" s="308"/>
      <c r="H36" s="309" t="s">
        <v>47</v>
      </c>
      <c r="I36" s="309"/>
      <c r="J36" s="309"/>
      <c r="K36" s="309"/>
      <c r="L36" s="309"/>
      <c r="M36" s="130"/>
      <c r="N36" s="131">
        <f>SUM(N34:N35)</f>
        <v>894.01999999999987</v>
      </c>
      <c r="O36" s="301" t="s">
        <v>48</v>
      </c>
      <c r="P36" s="301"/>
      <c r="Q36" s="301"/>
    </row>
    <row r="37" spans="1:19" s="44" customFormat="1" ht="8.25" customHeight="1" x14ac:dyDescent="0.25">
      <c r="A37" s="38"/>
      <c r="M37" s="45"/>
      <c r="R37" s="46"/>
    </row>
    <row r="38" spans="1:19" s="44" customFormat="1" ht="16.5" customHeight="1" x14ac:dyDescent="0.3">
      <c r="A38" s="47"/>
      <c r="B38" s="312" t="s">
        <v>51</v>
      </c>
      <c r="C38" s="312"/>
      <c r="D38" s="312"/>
      <c r="E38" s="312"/>
      <c r="F38" s="312"/>
      <c r="G38" s="312"/>
      <c r="H38" s="312"/>
      <c r="I38" s="312"/>
      <c r="J38" s="312"/>
      <c r="K38" s="312"/>
      <c r="L38" s="312"/>
      <c r="M38" s="312"/>
      <c r="N38" s="312"/>
      <c r="O38" s="310"/>
      <c r="P38" s="310"/>
      <c r="Q38" s="310"/>
      <c r="R38" s="315" t="s">
        <v>11</v>
      </c>
    </row>
    <row r="39" spans="1:19" s="44" customFormat="1" ht="36.75" customHeight="1" x14ac:dyDescent="0.3">
      <c r="A39" s="47"/>
      <c r="B39" s="312" t="s">
        <v>52</v>
      </c>
      <c r="C39" s="312"/>
      <c r="D39" s="312"/>
      <c r="E39" s="312" t="s">
        <v>53</v>
      </c>
      <c r="F39" s="312"/>
      <c r="G39" s="312" t="s">
        <v>54</v>
      </c>
      <c r="H39" s="312"/>
      <c r="I39" s="312"/>
      <c r="J39" s="312"/>
      <c r="K39" s="312" t="s">
        <v>55</v>
      </c>
      <c r="L39" s="312"/>
      <c r="M39" s="317" t="s">
        <v>56</v>
      </c>
      <c r="N39" s="317"/>
      <c r="O39" s="312" t="s">
        <v>18</v>
      </c>
      <c r="P39" s="312"/>
      <c r="Q39" s="312"/>
      <c r="R39" s="316"/>
    </row>
    <row r="40" spans="1:19" s="44" customFormat="1" ht="15.9" customHeight="1" x14ac:dyDescent="0.3">
      <c r="A40" s="48" t="s">
        <v>57</v>
      </c>
      <c r="B40" s="324" t="s">
        <v>36</v>
      </c>
      <c r="C40" s="325"/>
      <c r="D40" s="326"/>
      <c r="E40" s="51" t="s">
        <v>32</v>
      </c>
      <c r="F40" s="49" t="s">
        <v>59</v>
      </c>
      <c r="G40" s="334" t="s">
        <v>34</v>
      </c>
      <c r="H40" s="335"/>
      <c r="I40" s="335"/>
      <c r="J40" s="336"/>
      <c r="K40" s="319">
        <v>90.220001220703125</v>
      </c>
      <c r="L40" s="320"/>
      <c r="M40" s="319">
        <f>IF(OR(R40="",K40="")," --- ",K40/R40)</f>
        <v>1.1492993786076831</v>
      </c>
      <c r="N40" s="320"/>
      <c r="O40" s="321" t="s">
        <v>60</v>
      </c>
      <c r="P40" s="322"/>
      <c r="Q40" s="323"/>
      <c r="R40" s="50">
        <v>78.5</v>
      </c>
    </row>
    <row r="41" spans="1:19" s="44" customFormat="1" ht="15.9" customHeight="1" x14ac:dyDescent="0.3">
      <c r="A41" s="48" t="s">
        <v>57</v>
      </c>
      <c r="B41" s="327"/>
      <c r="C41" s="328"/>
      <c r="D41" s="329"/>
      <c r="E41" s="51" t="s">
        <v>32</v>
      </c>
      <c r="F41" s="49" t="s">
        <v>578</v>
      </c>
      <c r="G41" s="337"/>
      <c r="H41" s="338"/>
      <c r="I41" s="338"/>
      <c r="J41" s="339"/>
      <c r="K41" s="319">
        <v>15.399999618530273</v>
      </c>
      <c r="L41" s="320"/>
      <c r="M41" s="319">
        <f>IF(OR(R41="",K41="")," --- ",K41/R41)</f>
        <v>0.14012738311840633</v>
      </c>
      <c r="N41" s="320"/>
      <c r="O41" s="321" t="s">
        <v>60</v>
      </c>
      <c r="P41" s="322"/>
      <c r="Q41" s="323"/>
      <c r="R41" s="50">
        <v>109.90000152587891</v>
      </c>
    </row>
    <row r="42" spans="1:19" s="44" customFormat="1" ht="15.9" customHeight="1" x14ac:dyDescent="0.3">
      <c r="A42" s="48" t="s">
        <v>57</v>
      </c>
      <c r="B42" s="330"/>
      <c r="C42" s="331"/>
      <c r="D42" s="332"/>
      <c r="E42" s="51" t="s">
        <v>32</v>
      </c>
      <c r="F42" s="49" t="s">
        <v>199</v>
      </c>
      <c r="G42" s="340"/>
      <c r="H42" s="341"/>
      <c r="I42" s="341"/>
      <c r="J42" s="342"/>
      <c r="K42" s="319">
        <v>20.159999847412109</v>
      </c>
      <c r="L42" s="320"/>
      <c r="M42" s="319">
        <f>IF(OR(R42="",K42="")," --- ",K42/R42)</f>
        <v>0.32101910975048176</v>
      </c>
      <c r="N42" s="320"/>
      <c r="O42" s="321" t="s">
        <v>60</v>
      </c>
      <c r="P42" s="322"/>
      <c r="Q42" s="323"/>
      <c r="R42" s="50">
        <v>62.799999237060547</v>
      </c>
    </row>
    <row r="43" spans="1:19" s="44" customFormat="1" ht="15.9" customHeight="1" x14ac:dyDescent="0.3">
      <c r="A43" s="48" t="s">
        <v>57</v>
      </c>
      <c r="B43" s="352" t="s">
        <v>109</v>
      </c>
      <c r="C43" s="353"/>
      <c r="D43" s="354"/>
      <c r="E43" s="51" t="s">
        <v>27</v>
      </c>
      <c r="F43" s="49" t="s">
        <v>571</v>
      </c>
      <c r="G43" s="321" t="s">
        <v>452</v>
      </c>
      <c r="H43" s="322"/>
      <c r="I43" s="322"/>
      <c r="J43" s="323"/>
      <c r="K43" s="319">
        <v>683.739990234375</v>
      </c>
      <c r="L43" s="320"/>
      <c r="M43" s="319">
        <f>IF(OR(R43="",K43="")," --- ",K43/R43)</f>
        <v>10.922364327485308</v>
      </c>
      <c r="N43" s="320"/>
      <c r="O43" s="321" t="s">
        <v>60</v>
      </c>
      <c r="P43" s="322"/>
      <c r="Q43" s="323"/>
      <c r="R43" s="50">
        <v>62.599998474121094</v>
      </c>
    </row>
    <row r="44" spans="1:19" s="44" customFormat="1" ht="15.9" customHeight="1" x14ac:dyDescent="0.3">
      <c r="A44" s="48" t="s">
        <v>57</v>
      </c>
      <c r="B44" s="352" t="s">
        <v>97</v>
      </c>
      <c r="C44" s="353"/>
      <c r="D44" s="354"/>
      <c r="E44" s="51" t="s">
        <v>32</v>
      </c>
      <c r="F44" s="49" t="s">
        <v>619</v>
      </c>
      <c r="G44" s="321" t="s">
        <v>34</v>
      </c>
      <c r="H44" s="322"/>
      <c r="I44" s="322"/>
      <c r="J44" s="323"/>
      <c r="K44" s="319">
        <v>76.5</v>
      </c>
      <c r="L44" s="320"/>
      <c r="M44" s="319">
        <f>IF(OR(R44="",K44="")," --- ",K44/R44)</f>
        <v>0.24363057324840764</v>
      </c>
      <c r="N44" s="320"/>
      <c r="O44" s="321" t="s">
        <v>60</v>
      </c>
      <c r="P44" s="322"/>
      <c r="Q44" s="323"/>
      <c r="R44" s="50">
        <v>314</v>
      </c>
    </row>
    <row r="45" spans="1:19" s="44" customFormat="1" ht="15.9" customHeight="1" x14ac:dyDescent="0.3">
      <c r="A45" s="47"/>
      <c r="B45" s="309" t="s">
        <v>58</v>
      </c>
      <c r="C45" s="309"/>
      <c r="D45" s="309"/>
      <c r="E45" s="309"/>
      <c r="F45" s="309"/>
      <c r="G45" s="309"/>
      <c r="H45" s="309"/>
      <c r="I45" s="309"/>
      <c r="J45" s="309"/>
      <c r="K45" s="333">
        <f>SUM(K40:L44)</f>
        <v>886.01999092102051</v>
      </c>
      <c r="L45" s="333"/>
      <c r="M45" s="318" t="s">
        <v>48</v>
      </c>
      <c r="N45" s="318"/>
      <c r="O45" s="317" t="s">
        <v>48</v>
      </c>
      <c r="P45" s="317"/>
      <c r="Q45" s="317"/>
      <c r="R45" s="50"/>
    </row>
    <row r="46" spans="1:19" ht="15.9" customHeight="1" x14ac:dyDescent="0.3">
      <c r="B46" s="29"/>
      <c r="C46" s="29"/>
      <c r="D46" s="29"/>
      <c r="E46" s="29"/>
      <c r="F46" s="29"/>
      <c r="G46" s="29"/>
      <c r="H46" s="29"/>
      <c r="I46" s="29"/>
      <c r="J46" s="29"/>
      <c r="K46" s="29"/>
      <c r="L46" s="29"/>
      <c r="M46" s="30"/>
      <c r="N46" s="29"/>
      <c r="O46" s="29"/>
      <c r="P46" s="29"/>
      <c r="Q46" s="29"/>
      <c r="R46" s="31"/>
      <c r="S46" s="32"/>
    </row>
    <row r="47" spans="1:19" ht="15.9" customHeight="1" x14ac:dyDescent="0.3">
      <c r="B47" s="29"/>
      <c r="C47" s="29"/>
      <c r="D47" s="29"/>
      <c r="E47" s="29"/>
      <c r="F47" s="29"/>
      <c r="G47" s="29"/>
      <c r="H47" s="29"/>
      <c r="I47" s="29"/>
      <c r="J47" s="29"/>
      <c r="K47" s="29"/>
      <c r="L47" s="29"/>
      <c r="M47" s="30"/>
      <c r="N47" s="29"/>
      <c r="O47" s="29"/>
      <c r="P47" s="29"/>
      <c r="Q47" s="29"/>
      <c r="R47" s="31"/>
      <c r="S47" s="32"/>
    </row>
    <row r="48" spans="1:19" ht="15.9" customHeight="1" x14ac:dyDescent="0.3">
      <c r="S48" s="32"/>
    </row>
    <row r="49" spans="19:19" ht="15.9" customHeight="1" x14ac:dyDescent="0.3">
      <c r="S49" s="32"/>
    </row>
    <row r="50" spans="19:19" ht="15.9" customHeight="1" x14ac:dyDescent="0.3">
      <c r="S50" s="32"/>
    </row>
    <row r="51" spans="19:19" ht="15.9" customHeight="1" x14ac:dyDescent="0.3">
      <c r="S51" s="32"/>
    </row>
    <row r="52" spans="19:19" ht="15.9" customHeight="1" x14ac:dyDescent="0.3">
      <c r="S52" s="32"/>
    </row>
    <row r="53" spans="19:19" ht="15.9" customHeight="1" x14ac:dyDescent="0.3">
      <c r="S53" s="32"/>
    </row>
    <row r="54" spans="19:19" ht="15.9" customHeight="1" x14ac:dyDescent="0.3">
      <c r="S54" s="32"/>
    </row>
    <row r="55" spans="19:19" ht="15.9" customHeight="1" x14ac:dyDescent="0.3">
      <c r="S55" s="32"/>
    </row>
    <row r="56" spans="19:19" ht="15.9" customHeight="1" x14ac:dyDescent="0.3">
      <c r="S56" s="32"/>
    </row>
    <row r="57" spans="19:19" ht="15.9" customHeight="1" x14ac:dyDescent="0.3">
      <c r="S57" s="32"/>
    </row>
    <row r="58" spans="19:19" ht="15.9" customHeight="1" x14ac:dyDescent="0.3">
      <c r="S58" s="32"/>
    </row>
  </sheetData>
  <mergeCells count="111">
    <mergeCell ref="B3:D3"/>
    <mergeCell ref="E3:F3"/>
    <mergeCell ref="H3:N3"/>
    <mergeCell ref="B5:Q5"/>
    <mergeCell ref="R5:R7"/>
    <mergeCell ref="B6:C7"/>
    <mergeCell ref="D6:D7"/>
    <mergeCell ref="E6:F7"/>
    <mergeCell ref="G6:I7"/>
    <mergeCell ref="J6:K6"/>
    <mergeCell ref="G11:I11"/>
    <mergeCell ref="P11:Q11"/>
    <mergeCell ref="G12:I12"/>
    <mergeCell ref="P12:Q12"/>
    <mergeCell ref="G13:I13"/>
    <mergeCell ref="P13:Q13"/>
    <mergeCell ref="L6:N6"/>
    <mergeCell ref="O6:Q7"/>
    <mergeCell ref="B8:C18"/>
    <mergeCell ref="G8:I8"/>
    <mergeCell ref="N8:N18"/>
    <mergeCell ref="P8:Q8"/>
    <mergeCell ref="G9:I9"/>
    <mergeCell ref="P9:Q9"/>
    <mergeCell ref="G10:I10"/>
    <mergeCell ref="P10:Q10"/>
    <mergeCell ref="B19:C29"/>
    <mergeCell ref="G19:I19"/>
    <mergeCell ref="N19:N29"/>
    <mergeCell ref="P19:Q19"/>
    <mergeCell ref="G20:I20"/>
    <mergeCell ref="P20:Q20"/>
    <mergeCell ref="G14:I14"/>
    <mergeCell ref="P14:Q14"/>
    <mergeCell ref="G15:I15"/>
    <mergeCell ref="P15:Q15"/>
    <mergeCell ref="G16:I16"/>
    <mergeCell ref="P16:Q16"/>
    <mergeCell ref="G21:I21"/>
    <mergeCell ref="P21:Q21"/>
    <mergeCell ref="G22:I22"/>
    <mergeCell ref="P22:Q22"/>
    <mergeCell ref="G23:I23"/>
    <mergeCell ref="P23:Q23"/>
    <mergeCell ref="G17:I17"/>
    <mergeCell ref="P17:Q17"/>
    <mergeCell ref="D18:L18"/>
    <mergeCell ref="O18:Q18"/>
    <mergeCell ref="G27:I27"/>
    <mergeCell ref="P27:Q27"/>
    <mergeCell ref="G28:I28"/>
    <mergeCell ref="P28:Q28"/>
    <mergeCell ref="D29:L29"/>
    <mergeCell ref="O29:Q29"/>
    <mergeCell ref="G24:I24"/>
    <mergeCell ref="P24:Q24"/>
    <mergeCell ref="G25:I25"/>
    <mergeCell ref="P25:Q25"/>
    <mergeCell ref="G26:I26"/>
    <mergeCell ref="P26:Q26"/>
    <mergeCell ref="B34:G34"/>
    <mergeCell ref="H34:J34"/>
    <mergeCell ref="O34:P34"/>
    <mergeCell ref="B35:G35"/>
    <mergeCell ref="H35:J35"/>
    <mergeCell ref="O35:P35"/>
    <mergeCell ref="B31:G31"/>
    <mergeCell ref="H31:N31"/>
    <mergeCell ref="O31:Q31"/>
    <mergeCell ref="B32:G33"/>
    <mergeCell ref="H32:J33"/>
    <mergeCell ref="K32:L32"/>
    <mergeCell ref="M32:N32"/>
    <mergeCell ref="O32:Q33"/>
    <mergeCell ref="B36:G36"/>
    <mergeCell ref="H36:L36"/>
    <mergeCell ref="O36:Q36"/>
    <mergeCell ref="B38:N38"/>
    <mergeCell ref="O38:Q38"/>
    <mergeCell ref="R38:R39"/>
    <mergeCell ref="B39:D39"/>
    <mergeCell ref="E39:F39"/>
    <mergeCell ref="G39:J39"/>
    <mergeCell ref="K39:L39"/>
    <mergeCell ref="K42:L42"/>
    <mergeCell ref="M42:N42"/>
    <mergeCell ref="O42:Q42"/>
    <mergeCell ref="B43:D43"/>
    <mergeCell ref="G43:J43"/>
    <mergeCell ref="K43:L43"/>
    <mergeCell ref="M43:N43"/>
    <mergeCell ref="O43:Q43"/>
    <mergeCell ref="M39:N39"/>
    <mergeCell ref="O39:Q39"/>
    <mergeCell ref="B40:D42"/>
    <mergeCell ref="G40:J42"/>
    <mergeCell ref="K40:L40"/>
    <mergeCell ref="M40:N40"/>
    <mergeCell ref="O40:Q40"/>
    <mergeCell ref="K41:L41"/>
    <mergeCell ref="M41:N41"/>
    <mergeCell ref="O41:Q41"/>
    <mergeCell ref="B44:D44"/>
    <mergeCell ref="G44:J44"/>
    <mergeCell ref="K44:L44"/>
    <mergeCell ref="M44:N44"/>
    <mergeCell ref="O44:Q44"/>
    <mergeCell ref="B45:J45"/>
    <mergeCell ref="K45:L45"/>
    <mergeCell ref="M45:N45"/>
    <mergeCell ref="O45:Q45"/>
  </mergeCells>
  <dataValidations count="1">
    <dataValidation allowBlank="1" sqref="K45:L45 JG45:JH45 TC45:TD45 ACY45:ACZ45 AMU45:AMV45 AWQ45:AWR45 BGM45:BGN45 BQI45:BQJ45 CAE45:CAF45 CKA45:CKB45 CTW45:CTX45 DDS45:DDT45 DNO45:DNP45 DXK45:DXL45 EHG45:EHH45 ERC45:ERD45 FAY45:FAZ45 FKU45:FKV45 FUQ45:FUR45 GEM45:GEN45 GOI45:GOJ45 GYE45:GYF45 HIA45:HIB45 HRW45:HRX45 IBS45:IBT45 ILO45:ILP45 IVK45:IVL45 JFG45:JFH45 JPC45:JPD45 JYY45:JYZ45 KIU45:KIV45 KSQ45:KSR45 LCM45:LCN45 LMI45:LMJ45 LWE45:LWF45 MGA45:MGB45 MPW45:MPX45 MZS45:MZT45 NJO45:NJP45 NTK45:NTL45 ODG45:ODH45 ONC45:OND45 OWY45:OWZ45 PGU45:PGV45 PQQ45:PQR45 QAM45:QAN45 QKI45:QKJ45 QUE45:QUF45 REA45:REB45 RNW45:RNX45 RXS45:RXT45 SHO45:SHP45 SRK45:SRL45 TBG45:TBH45 TLC45:TLD45 TUY45:TUZ45 UEU45:UEV45 UOQ45:UOR45 UYM45:UYN45 VII45:VIJ45 VSE45:VSF45 WCA45:WCB45 WLW45:WLX45 WVS45:WVT45"/>
  </dataValidations>
  <pageMargins left="0.38" right="0.19685039370078741" top="0.19685039370078741" bottom="0.37" header="0" footer="0"/>
  <pageSetup paperSize="9" scale="86" fitToHeight="1000" orientation="portrait" horizontalDpi="300" verticalDpi="300" r:id="rId1"/>
  <headerFooter alignWithMargins="0">
    <oddFooter>Страница &amp;P из &amp;N</oddFooter>
  </headerFooter>
  <legacyDrawing r:id="rId2"/>
</worksheet>
</file>

<file path=xl/worksheets/sheet8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54">
    <outlinePr summaryBelow="0"/>
    <pageSetUpPr autoPageBreaks="0" fitToPage="1"/>
  </sheetPr>
  <dimension ref="A1:T67"/>
  <sheetViews>
    <sheetView zoomScaleNormal="85" workbookViewId="0">
      <pane ySplit="4" topLeftCell="A14" activePane="bottomLeft" state="frozen"/>
      <selection pane="bottomLeft" activeCell="U59" sqref="U59"/>
    </sheetView>
  </sheetViews>
  <sheetFormatPr defaultRowHeight="15.9" customHeight="1" x14ac:dyDescent="0.3"/>
  <cols>
    <col min="1" max="1" width="1.109375" style="2" customWidth="1"/>
    <col min="2" max="3" width="4.33203125" style="17" customWidth="1"/>
    <col min="4" max="4" width="5.109375" style="17" customWidth="1"/>
    <col min="5" max="6" width="10.6640625" style="17" customWidth="1"/>
    <col min="7" max="9" width="3.5546875" style="17" customWidth="1"/>
    <col min="10" max="11" width="6.6640625" style="17" customWidth="1"/>
    <col min="12" max="12" width="7.33203125" style="17" customWidth="1"/>
    <col min="13" max="13" width="9.109375" style="18"/>
    <col min="14" max="14" width="9.6640625" style="17" customWidth="1"/>
    <col min="15" max="15" width="11.109375" style="17" customWidth="1"/>
    <col min="16" max="16" width="12.88671875" style="17" customWidth="1"/>
    <col min="17" max="17" width="7.5546875" style="17" customWidth="1"/>
    <col min="18" max="18" width="11.5546875" style="19" customWidth="1"/>
    <col min="19" max="19" width="19.5546875" style="6" customWidth="1"/>
    <col min="20" max="256" width="9.109375" style="17"/>
    <col min="257" max="257" width="1.109375" style="17" customWidth="1"/>
    <col min="258" max="259" width="4.33203125" style="17" customWidth="1"/>
    <col min="260" max="260" width="5.109375" style="17" customWidth="1"/>
    <col min="261" max="262" width="10.6640625" style="17" customWidth="1"/>
    <col min="263" max="265" width="3.5546875" style="17" customWidth="1"/>
    <col min="266" max="267" width="6.6640625" style="17" customWidth="1"/>
    <col min="268" max="268" width="7.33203125" style="17" customWidth="1"/>
    <col min="269" max="269" width="9.109375" style="17"/>
    <col min="270" max="270" width="9.6640625" style="17" customWidth="1"/>
    <col min="271" max="271" width="11.109375" style="17" customWidth="1"/>
    <col min="272" max="272" width="12.88671875" style="17" customWidth="1"/>
    <col min="273" max="273" width="7.5546875" style="17" customWidth="1"/>
    <col min="274" max="274" width="11.5546875" style="17" customWidth="1"/>
    <col min="275" max="275" width="19.5546875" style="17" customWidth="1"/>
    <col min="276" max="512" width="9.109375" style="17"/>
    <col min="513" max="513" width="1.109375" style="17" customWidth="1"/>
    <col min="514" max="515" width="4.33203125" style="17" customWidth="1"/>
    <col min="516" max="516" width="5.109375" style="17" customWidth="1"/>
    <col min="517" max="518" width="10.6640625" style="17" customWidth="1"/>
    <col min="519" max="521" width="3.5546875" style="17" customWidth="1"/>
    <col min="522" max="523" width="6.6640625" style="17" customWidth="1"/>
    <col min="524" max="524" width="7.33203125" style="17" customWidth="1"/>
    <col min="525" max="525" width="9.109375" style="17"/>
    <col min="526" max="526" width="9.6640625" style="17" customWidth="1"/>
    <col min="527" max="527" width="11.109375" style="17" customWidth="1"/>
    <col min="528" max="528" width="12.88671875" style="17" customWidth="1"/>
    <col min="529" max="529" width="7.5546875" style="17" customWidth="1"/>
    <col min="530" max="530" width="11.5546875" style="17" customWidth="1"/>
    <col min="531" max="531" width="19.5546875" style="17" customWidth="1"/>
    <col min="532" max="768" width="9.109375" style="17"/>
    <col min="769" max="769" width="1.109375" style="17" customWidth="1"/>
    <col min="770" max="771" width="4.33203125" style="17" customWidth="1"/>
    <col min="772" max="772" width="5.109375" style="17" customWidth="1"/>
    <col min="773" max="774" width="10.6640625" style="17" customWidth="1"/>
    <col min="775" max="777" width="3.5546875" style="17" customWidth="1"/>
    <col min="778" max="779" width="6.6640625" style="17" customWidth="1"/>
    <col min="780" max="780" width="7.33203125" style="17" customWidth="1"/>
    <col min="781" max="781" width="9.109375" style="17"/>
    <col min="782" max="782" width="9.6640625" style="17" customWidth="1"/>
    <col min="783" max="783" width="11.109375" style="17" customWidth="1"/>
    <col min="784" max="784" width="12.88671875" style="17" customWidth="1"/>
    <col min="785" max="785" width="7.5546875" style="17" customWidth="1"/>
    <col min="786" max="786" width="11.5546875" style="17" customWidth="1"/>
    <col min="787" max="787" width="19.5546875" style="17" customWidth="1"/>
    <col min="788" max="1024" width="9.109375" style="17"/>
    <col min="1025" max="1025" width="1.109375" style="17" customWidth="1"/>
    <col min="1026" max="1027" width="4.33203125" style="17" customWidth="1"/>
    <col min="1028" max="1028" width="5.109375" style="17" customWidth="1"/>
    <col min="1029" max="1030" width="10.6640625" style="17" customWidth="1"/>
    <col min="1031" max="1033" width="3.5546875" style="17" customWidth="1"/>
    <col min="1034" max="1035" width="6.6640625" style="17" customWidth="1"/>
    <col min="1036" max="1036" width="7.33203125" style="17" customWidth="1"/>
    <col min="1037" max="1037" width="9.109375" style="17"/>
    <col min="1038" max="1038" width="9.6640625" style="17" customWidth="1"/>
    <col min="1039" max="1039" width="11.109375" style="17" customWidth="1"/>
    <col min="1040" max="1040" width="12.88671875" style="17" customWidth="1"/>
    <col min="1041" max="1041" width="7.5546875" style="17" customWidth="1"/>
    <col min="1042" max="1042" width="11.5546875" style="17" customWidth="1"/>
    <col min="1043" max="1043" width="19.5546875" style="17" customWidth="1"/>
    <col min="1044" max="1280" width="9.109375" style="17"/>
    <col min="1281" max="1281" width="1.109375" style="17" customWidth="1"/>
    <col min="1282" max="1283" width="4.33203125" style="17" customWidth="1"/>
    <col min="1284" max="1284" width="5.109375" style="17" customWidth="1"/>
    <col min="1285" max="1286" width="10.6640625" style="17" customWidth="1"/>
    <col min="1287" max="1289" width="3.5546875" style="17" customWidth="1"/>
    <col min="1290" max="1291" width="6.6640625" style="17" customWidth="1"/>
    <col min="1292" max="1292" width="7.33203125" style="17" customWidth="1"/>
    <col min="1293" max="1293" width="9.109375" style="17"/>
    <col min="1294" max="1294" width="9.6640625" style="17" customWidth="1"/>
    <col min="1295" max="1295" width="11.109375" style="17" customWidth="1"/>
    <col min="1296" max="1296" width="12.88671875" style="17" customWidth="1"/>
    <col min="1297" max="1297" width="7.5546875" style="17" customWidth="1"/>
    <col min="1298" max="1298" width="11.5546875" style="17" customWidth="1"/>
    <col min="1299" max="1299" width="19.5546875" style="17" customWidth="1"/>
    <col min="1300" max="1536" width="9.109375" style="17"/>
    <col min="1537" max="1537" width="1.109375" style="17" customWidth="1"/>
    <col min="1538" max="1539" width="4.33203125" style="17" customWidth="1"/>
    <col min="1540" max="1540" width="5.109375" style="17" customWidth="1"/>
    <col min="1541" max="1542" width="10.6640625" style="17" customWidth="1"/>
    <col min="1543" max="1545" width="3.5546875" style="17" customWidth="1"/>
    <col min="1546" max="1547" width="6.6640625" style="17" customWidth="1"/>
    <col min="1548" max="1548" width="7.33203125" style="17" customWidth="1"/>
    <col min="1549" max="1549" width="9.109375" style="17"/>
    <col min="1550" max="1550" width="9.6640625" style="17" customWidth="1"/>
    <col min="1551" max="1551" width="11.109375" style="17" customWidth="1"/>
    <col min="1552" max="1552" width="12.88671875" style="17" customWidth="1"/>
    <col min="1553" max="1553" width="7.5546875" style="17" customWidth="1"/>
    <col min="1554" max="1554" width="11.5546875" style="17" customWidth="1"/>
    <col min="1555" max="1555" width="19.5546875" style="17" customWidth="1"/>
    <col min="1556" max="1792" width="9.109375" style="17"/>
    <col min="1793" max="1793" width="1.109375" style="17" customWidth="1"/>
    <col min="1794" max="1795" width="4.33203125" style="17" customWidth="1"/>
    <col min="1796" max="1796" width="5.109375" style="17" customWidth="1"/>
    <col min="1797" max="1798" width="10.6640625" style="17" customWidth="1"/>
    <col min="1799" max="1801" width="3.5546875" style="17" customWidth="1"/>
    <col min="1802" max="1803" width="6.6640625" style="17" customWidth="1"/>
    <col min="1804" max="1804" width="7.33203125" style="17" customWidth="1"/>
    <col min="1805" max="1805" width="9.109375" style="17"/>
    <col min="1806" max="1806" width="9.6640625" style="17" customWidth="1"/>
    <col min="1807" max="1807" width="11.109375" style="17" customWidth="1"/>
    <col min="1808" max="1808" width="12.88671875" style="17" customWidth="1"/>
    <col min="1809" max="1809" width="7.5546875" style="17" customWidth="1"/>
    <col min="1810" max="1810" width="11.5546875" style="17" customWidth="1"/>
    <col min="1811" max="1811" width="19.5546875" style="17" customWidth="1"/>
    <col min="1812" max="2048" width="9.109375" style="17"/>
    <col min="2049" max="2049" width="1.109375" style="17" customWidth="1"/>
    <col min="2050" max="2051" width="4.33203125" style="17" customWidth="1"/>
    <col min="2052" max="2052" width="5.109375" style="17" customWidth="1"/>
    <col min="2053" max="2054" width="10.6640625" style="17" customWidth="1"/>
    <col min="2055" max="2057" width="3.5546875" style="17" customWidth="1"/>
    <col min="2058" max="2059" width="6.6640625" style="17" customWidth="1"/>
    <col min="2060" max="2060" width="7.33203125" style="17" customWidth="1"/>
    <col min="2061" max="2061" width="9.109375" style="17"/>
    <col min="2062" max="2062" width="9.6640625" style="17" customWidth="1"/>
    <col min="2063" max="2063" width="11.109375" style="17" customWidth="1"/>
    <col min="2064" max="2064" width="12.88671875" style="17" customWidth="1"/>
    <col min="2065" max="2065" width="7.5546875" style="17" customWidth="1"/>
    <col min="2066" max="2066" width="11.5546875" style="17" customWidth="1"/>
    <col min="2067" max="2067" width="19.5546875" style="17" customWidth="1"/>
    <col min="2068" max="2304" width="9.109375" style="17"/>
    <col min="2305" max="2305" width="1.109375" style="17" customWidth="1"/>
    <col min="2306" max="2307" width="4.33203125" style="17" customWidth="1"/>
    <col min="2308" max="2308" width="5.109375" style="17" customWidth="1"/>
    <col min="2309" max="2310" width="10.6640625" style="17" customWidth="1"/>
    <col min="2311" max="2313" width="3.5546875" style="17" customWidth="1"/>
    <col min="2314" max="2315" width="6.6640625" style="17" customWidth="1"/>
    <col min="2316" max="2316" width="7.33203125" style="17" customWidth="1"/>
    <col min="2317" max="2317" width="9.109375" style="17"/>
    <col min="2318" max="2318" width="9.6640625" style="17" customWidth="1"/>
    <col min="2319" max="2319" width="11.109375" style="17" customWidth="1"/>
    <col min="2320" max="2320" width="12.88671875" style="17" customWidth="1"/>
    <col min="2321" max="2321" width="7.5546875" style="17" customWidth="1"/>
    <col min="2322" max="2322" width="11.5546875" style="17" customWidth="1"/>
    <col min="2323" max="2323" width="19.5546875" style="17" customWidth="1"/>
    <col min="2324" max="2560" width="9.109375" style="17"/>
    <col min="2561" max="2561" width="1.109375" style="17" customWidth="1"/>
    <col min="2562" max="2563" width="4.33203125" style="17" customWidth="1"/>
    <col min="2564" max="2564" width="5.109375" style="17" customWidth="1"/>
    <col min="2565" max="2566" width="10.6640625" style="17" customWidth="1"/>
    <col min="2567" max="2569" width="3.5546875" style="17" customWidth="1"/>
    <col min="2570" max="2571" width="6.6640625" style="17" customWidth="1"/>
    <col min="2572" max="2572" width="7.33203125" style="17" customWidth="1"/>
    <col min="2573" max="2573" width="9.109375" style="17"/>
    <col min="2574" max="2574" width="9.6640625" style="17" customWidth="1"/>
    <col min="2575" max="2575" width="11.109375" style="17" customWidth="1"/>
    <col min="2576" max="2576" width="12.88671875" style="17" customWidth="1"/>
    <col min="2577" max="2577" width="7.5546875" style="17" customWidth="1"/>
    <col min="2578" max="2578" width="11.5546875" style="17" customWidth="1"/>
    <col min="2579" max="2579" width="19.5546875" style="17" customWidth="1"/>
    <col min="2580" max="2816" width="9.109375" style="17"/>
    <col min="2817" max="2817" width="1.109375" style="17" customWidth="1"/>
    <col min="2818" max="2819" width="4.33203125" style="17" customWidth="1"/>
    <col min="2820" max="2820" width="5.109375" style="17" customWidth="1"/>
    <col min="2821" max="2822" width="10.6640625" style="17" customWidth="1"/>
    <col min="2823" max="2825" width="3.5546875" style="17" customWidth="1"/>
    <col min="2826" max="2827" width="6.6640625" style="17" customWidth="1"/>
    <col min="2828" max="2828" width="7.33203125" style="17" customWidth="1"/>
    <col min="2829" max="2829" width="9.109375" style="17"/>
    <col min="2830" max="2830" width="9.6640625" style="17" customWidth="1"/>
    <col min="2831" max="2831" width="11.109375" style="17" customWidth="1"/>
    <col min="2832" max="2832" width="12.88671875" style="17" customWidth="1"/>
    <col min="2833" max="2833" width="7.5546875" style="17" customWidth="1"/>
    <col min="2834" max="2834" width="11.5546875" style="17" customWidth="1"/>
    <col min="2835" max="2835" width="19.5546875" style="17" customWidth="1"/>
    <col min="2836" max="3072" width="9.109375" style="17"/>
    <col min="3073" max="3073" width="1.109375" style="17" customWidth="1"/>
    <col min="3074" max="3075" width="4.33203125" style="17" customWidth="1"/>
    <col min="3076" max="3076" width="5.109375" style="17" customWidth="1"/>
    <col min="3077" max="3078" width="10.6640625" style="17" customWidth="1"/>
    <col min="3079" max="3081" width="3.5546875" style="17" customWidth="1"/>
    <col min="3082" max="3083" width="6.6640625" style="17" customWidth="1"/>
    <col min="3084" max="3084" width="7.33203125" style="17" customWidth="1"/>
    <col min="3085" max="3085" width="9.109375" style="17"/>
    <col min="3086" max="3086" width="9.6640625" style="17" customWidth="1"/>
    <col min="3087" max="3087" width="11.109375" style="17" customWidth="1"/>
    <col min="3088" max="3088" width="12.88671875" style="17" customWidth="1"/>
    <col min="3089" max="3089" width="7.5546875" style="17" customWidth="1"/>
    <col min="3090" max="3090" width="11.5546875" style="17" customWidth="1"/>
    <col min="3091" max="3091" width="19.5546875" style="17" customWidth="1"/>
    <col min="3092" max="3328" width="9.109375" style="17"/>
    <col min="3329" max="3329" width="1.109375" style="17" customWidth="1"/>
    <col min="3330" max="3331" width="4.33203125" style="17" customWidth="1"/>
    <col min="3332" max="3332" width="5.109375" style="17" customWidth="1"/>
    <col min="3333" max="3334" width="10.6640625" style="17" customWidth="1"/>
    <col min="3335" max="3337" width="3.5546875" style="17" customWidth="1"/>
    <col min="3338" max="3339" width="6.6640625" style="17" customWidth="1"/>
    <col min="3340" max="3340" width="7.33203125" style="17" customWidth="1"/>
    <col min="3341" max="3341" width="9.109375" style="17"/>
    <col min="3342" max="3342" width="9.6640625" style="17" customWidth="1"/>
    <col min="3343" max="3343" width="11.109375" style="17" customWidth="1"/>
    <col min="3344" max="3344" width="12.88671875" style="17" customWidth="1"/>
    <col min="3345" max="3345" width="7.5546875" style="17" customWidth="1"/>
    <col min="3346" max="3346" width="11.5546875" style="17" customWidth="1"/>
    <col min="3347" max="3347" width="19.5546875" style="17" customWidth="1"/>
    <col min="3348" max="3584" width="9.109375" style="17"/>
    <col min="3585" max="3585" width="1.109375" style="17" customWidth="1"/>
    <col min="3586" max="3587" width="4.33203125" style="17" customWidth="1"/>
    <col min="3588" max="3588" width="5.109375" style="17" customWidth="1"/>
    <col min="3589" max="3590" width="10.6640625" style="17" customWidth="1"/>
    <col min="3591" max="3593" width="3.5546875" style="17" customWidth="1"/>
    <col min="3594" max="3595" width="6.6640625" style="17" customWidth="1"/>
    <col min="3596" max="3596" width="7.33203125" style="17" customWidth="1"/>
    <col min="3597" max="3597" width="9.109375" style="17"/>
    <col min="3598" max="3598" width="9.6640625" style="17" customWidth="1"/>
    <col min="3599" max="3599" width="11.109375" style="17" customWidth="1"/>
    <col min="3600" max="3600" width="12.88671875" style="17" customWidth="1"/>
    <col min="3601" max="3601" width="7.5546875" style="17" customWidth="1"/>
    <col min="3602" max="3602" width="11.5546875" style="17" customWidth="1"/>
    <col min="3603" max="3603" width="19.5546875" style="17" customWidth="1"/>
    <col min="3604" max="3840" width="9.109375" style="17"/>
    <col min="3841" max="3841" width="1.109375" style="17" customWidth="1"/>
    <col min="3842" max="3843" width="4.33203125" style="17" customWidth="1"/>
    <col min="3844" max="3844" width="5.109375" style="17" customWidth="1"/>
    <col min="3845" max="3846" width="10.6640625" style="17" customWidth="1"/>
    <col min="3847" max="3849" width="3.5546875" style="17" customWidth="1"/>
    <col min="3850" max="3851" width="6.6640625" style="17" customWidth="1"/>
    <col min="3852" max="3852" width="7.33203125" style="17" customWidth="1"/>
    <col min="3853" max="3853" width="9.109375" style="17"/>
    <col min="3854" max="3854" width="9.6640625" style="17" customWidth="1"/>
    <col min="3855" max="3855" width="11.109375" style="17" customWidth="1"/>
    <col min="3856" max="3856" width="12.88671875" style="17" customWidth="1"/>
    <col min="3857" max="3857" width="7.5546875" style="17" customWidth="1"/>
    <col min="3858" max="3858" width="11.5546875" style="17" customWidth="1"/>
    <col min="3859" max="3859" width="19.5546875" style="17" customWidth="1"/>
    <col min="3860" max="4096" width="9.109375" style="17"/>
    <col min="4097" max="4097" width="1.109375" style="17" customWidth="1"/>
    <col min="4098" max="4099" width="4.33203125" style="17" customWidth="1"/>
    <col min="4100" max="4100" width="5.109375" style="17" customWidth="1"/>
    <col min="4101" max="4102" width="10.6640625" style="17" customWidth="1"/>
    <col min="4103" max="4105" width="3.5546875" style="17" customWidth="1"/>
    <col min="4106" max="4107" width="6.6640625" style="17" customWidth="1"/>
    <col min="4108" max="4108" width="7.33203125" style="17" customWidth="1"/>
    <col min="4109" max="4109" width="9.109375" style="17"/>
    <col min="4110" max="4110" width="9.6640625" style="17" customWidth="1"/>
    <col min="4111" max="4111" width="11.109375" style="17" customWidth="1"/>
    <col min="4112" max="4112" width="12.88671875" style="17" customWidth="1"/>
    <col min="4113" max="4113" width="7.5546875" style="17" customWidth="1"/>
    <col min="4114" max="4114" width="11.5546875" style="17" customWidth="1"/>
    <col min="4115" max="4115" width="19.5546875" style="17" customWidth="1"/>
    <col min="4116" max="4352" width="9.109375" style="17"/>
    <col min="4353" max="4353" width="1.109375" style="17" customWidth="1"/>
    <col min="4354" max="4355" width="4.33203125" style="17" customWidth="1"/>
    <col min="4356" max="4356" width="5.109375" style="17" customWidth="1"/>
    <col min="4357" max="4358" width="10.6640625" style="17" customWidth="1"/>
    <col min="4359" max="4361" width="3.5546875" style="17" customWidth="1"/>
    <col min="4362" max="4363" width="6.6640625" style="17" customWidth="1"/>
    <col min="4364" max="4364" width="7.33203125" style="17" customWidth="1"/>
    <col min="4365" max="4365" width="9.109375" style="17"/>
    <col min="4366" max="4366" width="9.6640625" style="17" customWidth="1"/>
    <col min="4367" max="4367" width="11.109375" style="17" customWidth="1"/>
    <col min="4368" max="4368" width="12.88671875" style="17" customWidth="1"/>
    <col min="4369" max="4369" width="7.5546875" style="17" customWidth="1"/>
    <col min="4370" max="4370" width="11.5546875" style="17" customWidth="1"/>
    <col min="4371" max="4371" width="19.5546875" style="17" customWidth="1"/>
    <col min="4372" max="4608" width="9.109375" style="17"/>
    <col min="4609" max="4609" width="1.109375" style="17" customWidth="1"/>
    <col min="4610" max="4611" width="4.33203125" style="17" customWidth="1"/>
    <col min="4612" max="4612" width="5.109375" style="17" customWidth="1"/>
    <col min="4613" max="4614" width="10.6640625" style="17" customWidth="1"/>
    <col min="4615" max="4617" width="3.5546875" style="17" customWidth="1"/>
    <col min="4618" max="4619" width="6.6640625" style="17" customWidth="1"/>
    <col min="4620" max="4620" width="7.33203125" style="17" customWidth="1"/>
    <col min="4621" max="4621" width="9.109375" style="17"/>
    <col min="4622" max="4622" width="9.6640625" style="17" customWidth="1"/>
    <col min="4623" max="4623" width="11.109375" style="17" customWidth="1"/>
    <col min="4624" max="4624" width="12.88671875" style="17" customWidth="1"/>
    <col min="4625" max="4625" width="7.5546875" style="17" customWidth="1"/>
    <col min="4626" max="4626" width="11.5546875" style="17" customWidth="1"/>
    <col min="4627" max="4627" width="19.5546875" style="17" customWidth="1"/>
    <col min="4628" max="4864" width="9.109375" style="17"/>
    <col min="4865" max="4865" width="1.109375" style="17" customWidth="1"/>
    <col min="4866" max="4867" width="4.33203125" style="17" customWidth="1"/>
    <col min="4868" max="4868" width="5.109375" style="17" customWidth="1"/>
    <col min="4869" max="4870" width="10.6640625" style="17" customWidth="1"/>
    <col min="4871" max="4873" width="3.5546875" style="17" customWidth="1"/>
    <col min="4874" max="4875" width="6.6640625" style="17" customWidth="1"/>
    <col min="4876" max="4876" width="7.33203125" style="17" customWidth="1"/>
    <col min="4877" max="4877" width="9.109375" style="17"/>
    <col min="4878" max="4878" width="9.6640625" style="17" customWidth="1"/>
    <col min="4879" max="4879" width="11.109375" style="17" customWidth="1"/>
    <col min="4880" max="4880" width="12.88671875" style="17" customWidth="1"/>
    <col min="4881" max="4881" width="7.5546875" style="17" customWidth="1"/>
    <col min="4882" max="4882" width="11.5546875" style="17" customWidth="1"/>
    <col min="4883" max="4883" width="19.5546875" style="17" customWidth="1"/>
    <col min="4884" max="5120" width="9.109375" style="17"/>
    <col min="5121" max="5121" width="1.109375" style="17" customWidth="1"/>
    <col min="5122" max="5123" width="4.33203125" style="17" customWidth="1"/>
    <col min="5124" max="5124" width="5.109375" style="17" customWidth="1"/>
    <col min="5125" max="5126" width="10.6640625" style="17" customWidth="1"/>
    <col min="5127" max="5129" width="3.5546875" style="17" customWidth="1"/>
    <col min="5130" max="5131" width="6.6640625" style="17" customWidth="1"/>
    <col min="5132" max="5132" width="7.33203125" style="17" customWidth="1"/>
    <col min="5133" max="5133" width="9.109375" style="17"/>
    <col min="5134" max="5134" width="9.6640625" style="17" customWidth="1"/>
    <col min="5135" max="5135" width="11.109375" style="17" customWidth="1"/>
    <col min="5136" max="5136" width="12.88671875" style="17" customWidth="1"/>
    <col min="5137" max="5137" width="7.5546875" style="17" customWidth="1"/>
    <col min="5138" max="5138" width="11.5546875" style="17" customWidth="1"/>
    <col min="5139" max="5139" width="19.5546875" style="17" customWidth="1"/>
    <col min="5140" max="5376" width="9.109375" style="17"/>
    <col min="5377" max="5377" width="1.109375" style="17" customWidth="1"/>
    <col min="5378" max="5379" width="4.33203125" style="17" customWidth="1"/>
    <col min="5380" max="5380" width="5.109375" style="17" customWidth="1"/>
    <col min="5381" max="5382" width="10.6640625" style="17" customWidth="1"/>
    <col min="5383" max="5385" width="3.5546875" style="17" customWidth="1"/>
    <col min="5386" max="5387" width="6.6640625" style="17" customWidth="1"/>
    <col min="5388" max="5388" width="7.33203125" style="17" customWidth="1"/>
    <col min="5389" max="5389" width="9.109375" style="17"/>
    <col min="5390" max="5390" width="9.6640625" style="17" customWidth="1"/>
    <col min="5391" max="5391" width="11.109375" style="17" customWidth="1"/>
    <col min="5392" max="5392" width="12.88671875" style="17" customWidth="1"/>
    <col min="5393" max="5393" width="7.5546875" style="17" customWidth="1"/>
    <col min="5394" max="5394" width="11.5546875" style="17" customWidth="1"/>
    <col min="5395" max="5395" width="19.5546875" style="17" customWidth="1"/>
    <col min="5396" max="5632" width="9.109375" style="17"/>
    <col min="5633" max="5633" width="1.109375" style="17" customWidth="1"/>
    <col min="5634" max="5635" width="4.33203125" style="17" customWidth="1"/>
    <col min="5636" max="5636" width="5.109375" style="17" customWidth="1"/>
    <col min="5637" max="5638" width="10.6640625" style="17" customWidth="1"/>
    <col min="5639" max="5641" width="3.5546875" style="17" customWidth="1"/>
    <col min="5642" max="5643" width="6.6640625" style="17" customWidth="1"/>
    <col min="5644" max="5644" width="7.33203125" style="17" customWidth="1"/>
    <col min="5645" max="5645" width="9.109375" style="17"/>
    <col min="5646" max="5646" width="9.6640625" style="17" customWidth="1"/>
    <col min="5647" max="5647" width="11.109375" style="17" customWidth="1"/>
    <col min="5648" max="5648" width="12.88671875" style="17" customWidth="1"/>
    <col min="5649" max="5649" width="7.5546875" style="17" customWidth="1"/>
    <col min="5650" max="5650" width="11.5546875" style="17" customWidth="1"/>
    <col min="5651" max="5651" width="19.5546875" style="17" customWidth="1"/>
    <col min="5652" max="5888" width="9.109375" style="17"/>
    <col min="5889" max="5889" width="1.109375" style="17" customWidth="1"/>
    <col min="5890" max="5891" width="4.33203125" style="17" customWidth="1"/>
    <col min="5892" max="5892" width="5.109375" style="17" customWidth="1"/>
    <col min="5893" max="5894" width="10.6640625" style="17" customWidth="1"/>
    <col min="5895" max="5897" width="3.5546875" style="17" customWidth="1"/>
    <col min="5898" max="5899" width="6.6640625" style="17" customWidth="1"/>
    <col min="5900" max="5900" width="7.33203125" style="17" customWidth="1"/>
    <col min="5901" max="5901" width="9.109375" style="17"/>
    <col min="5902" max="5902" width="9.6640625" style="17" customWidth="1"/>
    <col min="5903" max="5903" width="11.109375" style="17" customWidth="1"/>
    <col min="5904" max="5904" width="12.88671875" style="17" customWidth="1"/>
    <col min="5905" max="5905" width="7.5546875" style="17" customWidth="1"/>
    <col min="5906" max="5906" width="11.5546875" style="17" customWidth="1"/>
    <col min="5907" max="5907" width="19.5546875" style="17" customWidth="1"/>
    <col min="5908" max="6144" width="9.109375" style="17"/>
    <col min="6145" max="6145" width="1.109375" style="17" customWidth="1"/>
    <col min="6146" max="6147" width="4.33203125" style="17" customWidth="1"/>
    <col min="6148" max="6148" width="5.109375" style="17" customWidth="1"/>
    <col min="6149" max="6150" width="10.6640625" style="17" customWidth="1"/>
    <col min="6151" max="6153" width="3.5546875" style="17" customWidth="1"/>
    <col min="6154" max="6155" width="6.6640625" style="17" customWidth="1"/>
    <col min="6156" max="6156" width="7.33203125" style="17" customWidth="1"/>
    <col min="6157" max="6157" width="9.109375" style="17"/>
    <col min="6158" max="6158" width="9.6640625" style="17" customWidth="1"/>
    <col min="6159" max="6159" width="11.109375" style="17" customWidth="1"/>
    <col min="6160" max="6160" width="12.88671875" style="17" customWidth="1"/>
    <col min="6161" max="6161" width="7.5546875" style="17" customWidth="1"/>
    <col min="6162" max="6162" width="11.5546875" style="17" customWidth="1"/>
    <col min="6163" max="6163" width="19.5546875" style="17" customWidth="1"/>
    <col min="6164" max="6400" width="9.109375" style="17"/>
    <col min="6401" max="6401" width="1.109375" style="17" customWidth="1"/>
    <col min="6402" max="6403" width="4.33203125" style="17" customWidth="1"/>
    <col min="6404" max="6404" width="5.109375" style="17" customWidth="1"/>
    <col min="6405" max="6406" width="10.6640625" style="17" customWidth="1"/>
    <col min="6407" max="6409" width="3.5546875" style="17" customWidth="1"/>
    <col min="6410" max="6411" width="6.6640625" style="17" customWidth="1"/>
    <col min="6412" max="6412" width="7.33203125" style="17" customWidth="1"/>
    <col min="6413" max="6413" width="9.109375" style="17"/>
    <col min="6414" max="6414" width="9.6640625" style="17" customWidth="1"/>
    <col min="6415" max="6415" width="11.109375" style="17" customWidth="1"/>
    <col min="6416" max="6416" width="12.88671875" style="17" customWidth="1"/>
    <col min="6417" max="6417" width="7.5546875" style="17" customWidth="1"/>
    <col min="6418" max="6418" width="11.5546875" style="17" customWidth="1"/>
    <col min="6419" max="6419" width="19.5546875" style="17" customWidth="1"/>
    <col min="6420" max="6656" width="9.109375" style="17"/>
    <col min="6657" max="6657" width="1.109375" style="17" customWidth="1"/>
    <col min="6658" max="6659" width="4.33203125" style="17" customWidth="1"/>
    <col min="6660" max="6660" width="5.109375" style="17" customWidth="1"/>
    <col min="6661" max="6662" width="10.6640625" style="17" customWidth="1"/>
    <col min="6663" max="6665" width="3.5546875" style="17" customWidth="1"/>
    <col min="6666" max="6667" width="6.6640625" style="17" customWidth="1"/>
    <col min="6668" max="6668" width="7.33203125" style="17" customWidth="1"/>
    <col min="6669" max="6669" width="9.109375" style="17"/>
    <col min="6670" max="6670" width="9.6640625" style="17" customWidth="1"/>
    <col min="6671" max="6671" width="11.109375" style="17" customWidth="1"/>
    <col min="6672" max="6672" width="12.88671875" style="17" customWidth="1"/>
    <col min="6673" max="6673" width="7.5546875" style="17" customWidth="1"/>
    <col min="6674" max="6674" width="11.5546875" style="17" customWidth="1"/>
    <col min="6675" max="6675" width="19.5546875" style="17" customWidth="1"/>
    <col min="6676" max="6912" width="9.109375" style="17"/>
    <col min="6913" max="6913" width="1.109375" style="17" customWidth="1"/>
    <col min="6914" max="6915" width="4.33203125" style="17" customWidth="1"/>
    <col min="6916" max="6916" width="5.109375" style="17" customWidth="1"/>
    <col min="6917" max="6918" width="10.6640625" style="17" customWidth="1"/>
    <col min="6919" max="6921" width="3.5546875" style="17" customWidth="1"/>
    <col min="6922" max="6923" width="6.6640625" style="17" customWidth="1"/>
    <col min="6924" max="6924" width="7.33203125" style="17" customWidth="1"/>
    <col min="6925" max="6925" width="9.109375" style="17"/>
    <col min="6926" max="6926" width="9.6640625" style="17" customWidth="1"/>
    <col min="6927" max="6927" width="11.109375" style="17" customWidth="1"/>
    <col min="6928" max="6928" width="12.88671875" style="17" customWidth="1"/>
    <col min="6929" max="6929" width="7.5546875" style="17" customWidth="1"/>
    <col min="6930" max="6930" width="11.5546875" style="17" customWidth="1"/>
    <col min="6931" max="6931" width="19.5546875" style="17" customWidth="1"/>
    <col min="6932" max="7168" width="9.109375" style="17"/>
    <col min="7169" max="7169" width="1.109375" style="17" customWidth="1"/>
    <col min="7170" max="7171" width="4.33203125" style="17" customWidth="1"/>
    <col min="7172" max="7172" width="5.109375" style="17" customWidth="1"/>
    <col min="7173" max="7174" width="10.6640625" style="17" customWidth="1"/>
    <col min="7175" max="7177" width="3.5546875" style="17" customWidth="1"/>
    <col min="7178" max="7179" width="6.6640625" style="17" customWidth="1"/>
    <col min="7180" max="7180" width="7.33203125" style="17" customWidth="1"/>
    <col min="7181" max="7181" width="9.109375" style="17"/>
    <col min="7182" max="7182" width="9.6640625" style="17" customWidth="1"/>
    <col min="7183" max="7183" width="11.109375" style="17" customWidth="1"/>
    <col min="7184" max="7184" width="12.88671875" style="17" customWidth="1"/>
    <col min="7185" max="7185" width="7.5546875" style="17" customWidth="1"/>
    <col min="7186" max="7186" width="11.5546875" style="17" customWidth="1"/>
    <col min="7187" max="7187" width="19.5546875" style="17" customWidth="1"/>
    <col min="7188" max="7424" width="9.109375" style="17"/>
    <col min="7425" max="7425" width="1.109375" style="17" customWidth="1"/>
    <col min="7426" max="7427" width="4.33203125" style="17" customWidth="1"/>
    <col min="7428" max="7428" width="5.109375" style="17" customWidth="1"/>
    <col min="7429" max="7430" width="10.6640625" style="17" customWidth="1"/>
    <col min="7431" max="7433" width="3.5546875" style="17" customWidth="1"/>
    <col min="7434" max="7435" width="6.6640625" style="17" customWidth="1"/>
    <col min="7436" max="7436" width="7.33203125" style="17" customWidth="1"/>
    <col min="7437" max="7437" width="9.109375" style="17"/>
    <col min="7438" max="7438" width="9.6640625" style="17" customWidth="1"/>
    <col min="7439" max="7439" width="11.109375" style="17" customWidth="1"/>
    <col min="7440" max="7440" width="12.88671875" style="17" customWidth="1"/>
    <col min="7441" max="7441" width="7.5546875" style="17" customWidth="1"/>
    <col min="7442" max="7442" width="11.5546875" style="17" customWidth="1"/>
    <col min="7443" max="7443" width="19.5546875" style="17" customWidth="1"/>
    <col min="7444" max="7680" width="9.109375" style="17"/>
    <col min="7681" max="7681" width="1.109375" style="17" customWidth="1"/>
    <col min="7682" max="7683" width="4.33203125" style="17" customWidth="1"/>
    <col min="7684" max="7684" width="5.109375" style="17" customWidth="1"/>
    <col min="7685" max="7686" width="10.6640625" style="17" customWidth="1"/>
    <col min="7687" max="7689" width="3.5546875" style="17" customWidth="1"/>
    <col min="7690" max="7691" width="6.6640625" style="17" customWidth="1"/>
    <col min="7692" max="7692" width="7.33203125" style="17" customWidth="1"/>
    <col min="7693" max="7693" width="9.109375" style="17"/>
    <col min="7694" max="7694" width="9.6640625" style="17" customWidth="1"/>
    <col min="7695" max="7695" width="11.109375" style="17" customWidth="1"/>
    <col min="7696" max="7696" width="12.88671875" style="17" customWidth="1"/>
    <col min="7697" max="7697" width="7.5546875" style="17" customWidth="1"/>
    <col min="7698" max="7698" width="11.5546875" style="17" customWidth="1"/>
    <col min="7699" max="7699" width="19.5546875" style="17" customWidth="1"/>
    <col min="7700" max="7936" width="9.109375" style="17"/>
    <col min="7937" max="7937" width="1.109375" style="17" customWidth="1"/>
    <col min="7938" max="7939" width="4.33203125" style="17" customWidth="1"/>
    <col min="7940" max="7940" width="5.109375" style="17" customWidth="1"/>
    <col min="7941" max="7942" width="10.6640625" style="17" customWidth="1"/>
    <col min="7943" max="7945" width="3.5546875" style="17" customWidth="1"/>
    <col min="7946" max="7947" width="6.6640625" style="17" customWidth="1"/>
    <col min="7948" max="7948" width="7.33203125" style="17" customWidth="1"/>
    <col min="7949" max="7949" width="9.109375" style="17"/>
    <col min="7950" max="7950" width="9.6640625" style="17" customWidth="1"/>
    <col min="7951" max="7951" width="11.109375" style="17" customWidth="1"/>
    <col min="7952" max="7952" width="12.88671875" style="17" customWidth="1"/>
    <col min="7953" max="7953" width="7.5546875" style="17" customWidth="1"/>
    <col min="7954" max="7954" width="11.5546875" style="17" customWidth="1"/>
    <col min="7955" max="7955" width="19.5546875" style="17" customWidth="1"/>
    <col min="7956" max="8192" width="9.109375" style="17"/>
    <col min="8193" max="8193" width="1.109375" style="17" customWidth="1"/>
    <col min="8194" max="8195" width="4.33203125" style="17" customWidth="1"/>
    <col min="8196" max="8196" width="5.109375" style="17" customWidth="1"/>
    <col min="8197" max="8198" width="10.6640625" style="17" customWidth="1"/>
    <col min="8199" max="8201" width="3.5546875" style="17" customWidth="1"/>
    <col min="8202" max="8203" width="6.6640625" style="17" customWidth="1"/>
    <col min="8204" max="8204" width="7.33203125" style="17" customWidth="1"/>
    <col min="8205" max="8205" width="9.109375" style="17"/>
    <col min="8206" max="8206" width="9.6640625" style="17" customWidth="1"/>
    <col min="8207" max="8207" width="11.109375" style="17" customWidth="1"/>
    <col min="8208" max="8208" width="12.88671875" style="17" customWidth="1"/>
    <col min="8209" max="8209" width="7.5546875" style="17" customWidth="1"/>
    <col min="8210" max="8210" width="11.5546875" style="17" customWidth="1"/>
    <col min="8211" max="8211" width="19.5546875" style="17" customWidth="1"/>
    <col min="8212" max="8448" width="9.109375" style="17"/>
    <col min="8449" max="8449" width="1.109375" style="17" customWidth="1"/>
    <col min="8450" max="8451" width="4.33203125" style="17" customWidth="1"/>
    <col min="8452" max="8452" width="5.109375" style="17" customWidth="1"/>
    <col min="8453" max="8454" width="10.6640625" style="17" customWidth="1"/>
    <col min="8455" max="8457" width="3.5546875" style="17" customWidth="1"/>
    <col min="8458" max="8459" width="6.6640625" style="17" customWidth="1"/>
    <col min="8460" max="8460" width="7.33203125" style="17" customWidth="1"/>
    <col min="8461" max="8461" width="9.109375" style="17"/>
    <col min="8462" max="8462" width="9.6640625" style="17" customWidth="1"/>
    <col min="8463" max="8463" width="11.109375" style="17" customWidth="1"/>
    <col min="8464" max="8464" width="12.88671875" style="17" customWidth="1"/>
    <col min="8465" max="8465" width="7.5546875" style="17" customWidth="1"/>
    <col min="8466" max="8466" width="11.5546875" style="17" customWidth="1"/>
    <col min="8467" max="8467" width="19.5546875" style="17" customWidth="1"/>
    <col min="8468" max="8704" width="9.109375" style="17"/>
    <col min="8705" max="8705" width="1.109375" style="17" customWidth="1"/>
    <col min="8706" max="8707" width="4.33203125" style="17" customWidth="1"/>
    <col min="8708" max="8708" width="5.109375" style="17" customWidth="1"/>
    <col min="8709" max="8710" width="10.6640625" style="17" customWidth="1"/>
    <col min="8711" max="8713" width="3.5546875" style="17" customWidth="1"/>
    <col min="8714" max="8715" width="6.6640625" style="17" customWidth="1"/>
    <col min="8716" max="8716" width="7.33203125" style="17" customWidth="1"/>
    <col min="8717" max="8717" width="9.109375" style="17"/>
    <col min="8718" max="8718" width="9.6640625" style="17" customWidth="1"/>
    <col min="8719" max="8719" width="11.109375" style="17" customWidth="1"/>
    <col min="8720" max="8720" width="12.88671875" style="17" customWidth="1"/>
    <col min="8721" max="8721" width="7.5546875" style="17" customWidth="1"/>
    <col min="8722" max="8722" width="11.5546875" style="17" customWidth="1"/>
    <col min="8723" max="8723" width="19.5546875" style="17" customWidth="1"/>
    <col min="8724" max="8960" width="9.109375" style="17"/>
    <col min="8961" max="8961" width="1.109375" style="17" customWidth="1"/>
    <col min="8962" max="8963" width="4.33203125" style="17" customWidth="1"/>
    <col min="8964" max="8964" width="5.109375" style="17" customWidth="1"/>
    <col min="8965" max="8966" width="10.6640625" style="17" customWidth="1"/>
    <col min="8967" max="8969" width="3.5546875" style="17" customWidth="1"/>
    <col min="8970" max="8971" width="6.6640625" style="17" customWidth="1"/>
    <col min="8972" max="8972" width="7.33203125" style="17" customWidth="1"/>
    <col min="8973" max="8973" width="9.109375" style="17"/>
    <col min="8974" max="8974" width="9.6640625" style="17" customWidth="1"/>
    <col min="8975" max="8975" width="11.109375" style="17" customWidth="1"/>
    <col min="8976" max="8976" width="12.88671875" style="17" customWidth="1"/>
    <col min="8977" max="8977" width="7.5546875" style="17" customWidth="1"/>
    <col min="8978" max="8978" width="11.5546875" style="17" customWidth="1"/>
    <col min="8979" max="8979" width="19.5546875" style="17" customWidth="1"/>
    <col min="8980" max="9216" width="9.109375" style="17"/>
    <col min="9217" max="9217" width="1.109375" style="17" customWidth="1"/>
    <col min="9218" max="9219" width="4.33203125" style="17" customWidth="1"/>
    <col min="9220" max="9220" width="5.109375" style="17" customWidth="1"/>
    <col min="9221" max="9222" width="10.6640625" style="17" customWidth="1"/>
    <col min="9223" max="9225" width="3.5546875" style="17" customWidth="1"/>
    <col min="9226" max="9227" width="6.6640625" style="17" customWidth="1"/>
    <col min="9228" max="9228" width="7.33203125" style="17" customWidth="1"/>
    <col min="9229" max="9229" width="9.109375" style="17"/>
    <col min="9230" max="9230" width="9.6640625" style="17" customWidth="1"/>
    <col min="9231" max="9231" width="11.109375" style="17" customWidth="1"/>
    <col min="9232" max="9232" width="12.88671875" style="17" customWidth="1"/>
    <col min="9233" max="9233" width="7.5546875" style="17" customWidth="1"/>
    <col min="9234" max="9234" width="11.5546875" style="17" customWidth="1"/>
    <col min="9235" max="9235" width="19.5546875" style="17" customWidth="1"/>
    <col min="9236" max="9472" width="9.109375" style="17"/>
    <col min="9473" max="9473" width="1.109375" style="17" customWidth="1"/>
    <col min="9474" max="9475" width="4.33203125" style="17" customWidth="1"/>
    <col min="9476" max="9476" width="5.109375" style="17" customWidth="1"/>
    <col min="9477" max="9478" width="10.6640625" style="17" customWidth="1"/>
    <col min="9479" max="9481" width="3.5546875" style="17" customWidth="1"/>
    <col min="9482" max="9483" width="6.6640625" style="17" customWidth="1"/>
    <col min="9484" max="9484" width="7.33203125" style="17" customWidth="1"/>
    <col min="9485" max="9485" width="9.109375" style="17"/>
    <col min="9486" max="9486" width="9.6640625" style="17" customWidth="1"/>
    <col min="9487" max="9487" width="11.109375" style="17" customWidth="1"/>
    <col min="9488" max="9488" width="12.88671875" style="17" customWidth="1"/>
    <col min="9489" max="9489" width="7.5546875" style="17" customWidth="1"/>
    <col min="9490" max="9490" width="11.5546875" style="17" customWidth="1"/>
    <col min="9491" max="9491" width="19.5546875" style="17" customWidth="1"/>
    <col min="9492" max="9728" width="9.109375" style="17"/>
    <col min="9729" max="9729" width="1.109375" style="17" customWidth="1"/>
    <col min="9730" max="9731" width="4.33203125" style="17" customWidth="1"/>
    <col min="9732" max="9732" width="5.109375" style="17" customWidth="1"/>
    <col min="9733" max="9734" width="10.6640625" style="17" customWidth="1"/>
    <col min="9735" max="9737" width="3.5546875" style="17" customWidth="1"/>
    <col min="9738" max="9739" width="6.6640625" style="17" customWidth="1"/>
    <col min="9740" max="9740" width="7.33203125" style="17" customWidth="1"/>
    <col min="9741" max="9741" width="9.109375" style="17"/>
    <col min="9742" max="9742" width="9.6640625" style="17" customWidth="1"/>
    <col min="9743" max="9743" width="11.109375" style="17" customWidth="1"/>
    <col min="9744" max="9744" width="12.88671875" style="17" customWidth="1"/>
    <col min="9745" max="9745" width="7.5546875" style="17" customWidth="1"/>
    <col min="9746" max="9746" width="11.5546875" style="17" customWidth="1"/>
    <col min="9747" max="9747" width="19.5546875" style="17" customWidth="1"/>
    <col min="9748" max="9984" width="9.109375" style="17"/>
    <col min="9985" max="9985" width="1.109375" style="17" customWidth="1"/>
    <col min="9986" max="9987" width="4.33203125" style="17" customWidth="1"/>
    <col min="9988" max="9988" width="5.109375" style="17" customWidth="1"/>
    <col min="9989" max="9990" width="10.6640625" style="17" customWidth="1"/>
    <col min="9991" max="9993" width="3.5546875" style="17" customWidth="1"/>
    <col min="9994" max="9995" width="6.6640625" style="17" customWidth="1"/>
    <col min="9996" max="9996" width="7.33203125" style="17" customWidth="1"/>
    <col min="9997" max="9997" width="9.109375" style="17"/>
    <col min="9998" max="9998" width="9.6640625" style="17" customWidth="1"/>
    <col min="9999" max="9999" width="11.109375" style="17" customWidth="1"/>
    <col min="10000" max="10000" width="12.88671875" style="17" customWidth="1"/>
    <col min="10001" max="10001" width="7.5546875" style="17" customWidth="1"/>
    <col min="10002" max="10002" width="11.5546875" style="17" customWidth="1"/>
    <col min="10003" max="10003" width="19.5546875" style="17" customWidth="1"/>
    <col min="10004" max="10240" width="9.109375" style="17"/>
    <col min="10241" max="10241" width="1.109375" style="17" customWidth="1"/>
    <col min="10242" max="10243" width="4.33203125" style="17" customWidth="1"/>
    <col min="10244" max="10244" width="5.109375" style="17" customWidth="1"/>
    <col min="10245" max="10246" width="10.6640625" style="17" customWidth="1"/>
    <col min="10247" max="10249" width="3.5546875" style="17" customWidth="1"/>
    <col min="10250" max="10251" width="6.6640625" style="17" customWidth="1"/>
    <col min="10252" max="10252" width="7.33203125" style="17" customWidth="1"/>
    <col min="10253" max="10253" width="9.109375" style="17"/>
    <col min="10254" max="10254" width="9.6640625" style="17" customWidth="1"/>
    <col min="10255" max="10255" width="11.109375" style="17" customWidth="1"/>
    <col min="10256" max="10256" width="12.88671875" style="17" customWidth="1"/>
    <col min="10257" max="10257" width="7.5546875" style="17" customWidth="1"/>
    <col min="10258" max="10258" width="11.5546875" style="17" customWidth="1"/>
    <col min="10259" max="10259" width="19.5546875" style="17" customWidth="1"/>
    <col min="10260" max="10496" width="9.109375" style="17"/>
    <col min="10497" max="10497" width="1.109375" style="17" customWidth="1"/>
    <col min="10498" max="10499" width="4.33203125" style="17" customWidth="1"/>
    <col min="10500" max="10500" width="5.109375" style="17" customWidth="1"/>
    <col min="10501" max="10502" width="10.6640625" style="17" customWidth="1"/>
    <col min="10503" max="10505" width="3.5546875" style="17" customWidth="1"/>
    <col min="10506" max="10507" width="6.6640625" style="17" customWidth="1"/>
    <col min="10508" max="10508" width="7.33203125" style="17" customWidth="1"/>
    <col min="10509" max="10509" width="9.109375" style="17"/>
    <col min="10510" max="10510" width="9.6640625" style="17" customWidth="1"/>
    <col min="10511" max="10511" width="11.109375" style="17" customWidth="1"/>
    <col min="10512" max="10512" width="12.88671875" style="17" customWidth="1"/>
    <col min="10513" max="10513" width="7.5546875" style="17" customWidth="1"/>
    <col min="10514" max="10514" width="11.5546875" style="17" customWidth="1"/>
    <col min="10515" max="10515" width="19.5546875" style="17" customWidth="1"/>
    <col min="10516" max="10752" width="9.109375" style="17"/>
    <col min="10753" max="10753" width="1.109375" style="17" customWidth="1"/>
    <col min="10754" max="10755" width="4.33203125" style="17" customWidth="1"/>
    <col min="10756" max="10756" width="5.109375" style="17" customWidth="1"/>
    <col min="10757" max="10758" width="10.6640625" style="17" customWidth="1"/>
    <col min="10759" max="10761" width="3.5546875" style="17" customWidth="1"/>
    <col min="10762" max="10763" width="6.6640625" style="17" customWidth="1"/>
    <col min="10764" max="10764" width="7.33203125" style="17" customWidth="1"/>
    <col min="10765" max="10765" width="9.109375" style="17"/>
    <col min="10766" max="10766" width="9.6640625" style="17" customWidth="1"/>
    <col min="10767" max="10767" width="11.109375" style="17" customWidth="1"/>
    <col min="10768" max="10768" width="12.88671875" style="17" customWidth="1"/>
    <col min="10769" max="10769" width="7.5546875" style="17" customWidth="1"/>
    <col min="10770" max="10770" width="11.5546875" style="17" customWidth="1"/>
    <col min="10771" max="10771" width="19.5546875" style="17" customWidth="1"/>
    <col min="10772" max="11008" width="9.109375" style="17"/>
    <col min="11009" max="11009" width="1.109375" style="17" customWidth="1"/>
    <col min="11010" max="11011" width="4.33203125" style="17" customWidth="1"/>
    <col min="11012" max="11012" width="5.109375" style="17" customWidth="1"/>
    <col min="11013" max="11014" width="10.6640625" style="17" customWidth="1"/>
    <col min="11015" max="11017" width="3.5546875" style="17" customWidth="1"/>
    <col min="11018" max="11019" width="6.6640625" style="17" customWidth="1"/>
    <col min="11020" max="11020" width="7.33203125" style="17" customWidth="1"/>
    <col min="11021" max="11021" width="9.109375" style="17"/>
    <col min="11022" max="11022" width="9.6640625" style="17" customWidth="1"/>
    <col min="11023" max="11023" width="11.109375" style="17" customWidth="1"/>
    <col min="11024" max="11024" width="12.88671875" style="17" customWidth="1"/>
    <col min="11025" max="11025" width="7.5546875" style="17" customWidth="1"/>
    <col min="11026" max="11026" width="11.5546875" style="17" customWidth="1"/>
    <col min="11027" max="11027" width="19.5546875" style="17" customWidth="1"/>
    <col min="11028" max="11264" width="9.109375" style="17"/>
    <col min="11265" max="11265" width="1.109375" style="17" customWidth="1"/>
    <col min="11266" max="11267" width="4.33203125" style="17" customWidth="1"/>
    <col min="11268" max="11268" width="5.109375" style="17" customWidth="1"/>
    <col min="11269" max="11270" width="10.6640625" style="17" customWidth="1"/>
    <col min="11271" max="11273" width="3.5546875" style="17" customWidth="1"/>
    <col min="11274" max="11275" width="6.6640625" style="17" customWidth="1"/>
    <col min="11276" max="11276" width="7.33203125" style="17" customWidth="1"/>
    <col min="11277" max="11277" width="9.109375" style="17"/>
    <col min="11278" max="11278" width="9.6640625" style="17" customWidth="1"/>
    <col min="11279" max="11279" width="11.109375" style="17" customWidth="1"/>
    <col min="11280" max="11280" width="12.88671875" style="17" customWidth="1"/>
    <col min="11281" max="11281" width="7.5546875" style="17" customWidth="1"/>
    <col min="11282" max="11282" width="11.5546875" style="17" customWidth="1"/>
    <col min="11283" max="11283" width="19.5546875" style="17" customWidth="1"/>
    <col min="11284" max="11520" width="9.109375" style="17"/>
    <col min="11521" max="11521" width="1.109375" style="17" customWidth="1"/>
    <col min="11522" max="11523" width="4.33203125" style="17" customWidth="1"/>
    <col min="11524" max="11524" width="5.109375" style="17" customWidth="1"/>
    <col min="11525" max="11526" width="10.6640625" style="17" customWidth="1"/>
    <col min="11527" max="11529" width="3.5546875" style="17" customWidth="1"/>
    <col min="11530" max="11531" width="6.6640625" style="17" customWidth="1"/>
    <col min="11532" max="11532" width="7.33203125" style="17" customWidth="1"/>
    <col min="11533" max="11533" width="9.109375" style="17"/>
    <col min="11534" max="11534" width="9.6640625" style="17" customWidth="1"/>
    <col min="11535" max="11535" width="11.109375" style="17" customWidth="1"/>
    <col min="11536" max="11536" width="12.88671875" style="17" customWidth="1"/>
    <col min="11537" max="11537" width="7.5546875" style="17" customWidth="1"/>
    <col min="11538" max="11538" width="11.5546875" style="17" customWidth="1"/>
    <col min="11539" max="11539" width="19.5546875" style="17" customWidth="1"/>
    <col min="11540" max="11776" width="9.109375" style="17"/>
    <col min="11777" max="11777" width="1.109375" style="17" customWidth="1"/>
    <col min="11778" max="11779" width="4.33203125" style="17" customWidth="1"/>
    <col min="11780" max="11780" width="5.109375" style="17" customWidth="1"/>
    <col min="11781" max="11782" width="10.6640625" style="17" customWidth="1"/>
    <col min="11783" max="11785" width="3.5546875" style="17" customWidth="1"/>
    <col min="11786" max="11787" width="6.6640625" style="17" customWidth="1"/>
    <col min="11788" max="11788" width="7.33203125" style="17" customWidth="1"/>
    <col min="11789" max="11789" width="9.109375" style="17"/>
    <col min="11790" max="11790" width="9.6640625" style="17" customWidth="1"/>
    <col min="11791" max="11791" width="11.109375" style="17" customWidth="1"/>
    <col min="11792" max="11792" width="12.88671875" style="17" customWidth="1"/>
    <col min="11793" max="11793" width="7.5546875" style="17" customWidth="1"/>
    <col min="11794" max="11794" width="11.5546875" style="17" customWidth="1"/>
    <col min="11795" max="11795" width="19.5546875" style="17" customWidth="1"/>
    <col min="11796" max="12032" width="9.109375" style="17"/>
    <col min="12033" max="12033" width="1.109375" style="17" customWidth="1"/>
    <col min="12034" max="12035" width="4.33203125" style="17" customWidth="1"/>
    <col min="12036" max="12036" width="5.109375" style="17" customWidth="1"/>
    <col min="12037" max="12038" width="10.6640625" style="17" customWidth="1"/>
    <col min="12039" max="12041" width="3.5546875" style="17" customWidth="1"/>
    <col min="12042" max="12043" width="6.6640625" style="17" customWidth="1"/>
    <col min="12044" max="12044" width="7.33203125" style="17" customWidth="1"/>
    <col min="12045" max="12045" width="9.109375" style="17"/>
    <col min="12046" max="12046" width="9.6640625" style="17" customWidth="1"/>
    <col min="12047" max="12047" width="11.109375" style="17" customWidth="1"/>
    <col min="12048" max="12048" width="12.88671875" style="17" customWidth="1"/>
    <col min="12049" max="12049" width="7.5546875" style="17" customWidth="1"/>
    <col min="12050" max="12050" width="11.5546875" style="17" customWidth="1"/>
    <col min="12051" max="12051" width="19.5546875" style="17" customWidth="1"/>
    <col min="12052" max="12288" width="9.109375" style="17"/>
    <col min="12289" max="12289" width="1.109375" style="17" customWidth="1"/>
    <col min="12290" max="12291" width="4.33203125" style="17" customWidth="1"/>
    <col min="12292" max="12292" width="5.109375" style="17" customWidth="1"/>
    <col min="12293" max="12294" width="10.6640625" style="17" customWidth="1"/>
    <col min="12295" max="12297" width="3.5546875" style="17" customWidth="1"/>
    <col min="12298" max="12299" width="6.6640625" style="17" customWidth="1"/>
    <col min="12300" max="12300" width="7.33203125" style="17" customWidth="1"/>
    <col min="12301" max="12301" width="9.109375" style="17"/>
    <col min="12302" max="12302" width="9.6640625" style="17" customWidth="1"/>
    <col min="12303" max="12303" width="11.109375" style="17" customWidth="1"/>
    <col min="12304" max="12304" width="12.88671875" style="17" customWidth="1"/>
    <col min="12305" max="12305" width="7.5546875" style="17" customWidth="1"/>
    <col min="12306" max="12306" width="11.5546875" style="17" customWidth="1"/>
    <col min="12307" max="12307" width="19.5546875" style="17" customWidth="1"/>
    <col min="12308" max="12544" width="9.109375" style="17"/>
    <col min="12545" max="12545" width="1.109375" style="17" customWidth="1"/>
    <col min="12546" max="12547" width="4.33203125" style="17" customWidth="1"/>
    <col min="12548" max="12548" width="5.109375" style="17" customWidth="1"/>
    <col min="12549" max="12550" width="10.6640625" style="17" customWidth="1"/>
    <col min="12551" max="12553" width="3.5546875" style="17" customWidth="1"/>
    <col min="12554" max="12555" width="6.6640625" style="17" customWidth="1"/>
    <col min="12556" max="12556" width="7.33203125" style="17" customWidth="1"/>
    <col min="12557" max="12557" width="9.109375" style="17"/>
    <col min="12558" max="12558" width="9.6640625" style="17" customWidth="1"/>
    <col min="12559" max="12559" width="11.109375" style="17" customWidth="1"/>
    <col min="12560" max="12560" width="12.88671875" style="17" customWidth="1"/>
    <col min="12561" max="12561" width="7.5546875" style="17" customWidth="1"/>
    <col min="12562" max="12562" width="11.5546875" style="17" customWidth="1"/>
    <col min="12563" max="12563" width="19.5546875" style="17" customWidth="1"/>
    <col min="12564" max="12800" width="9.109375" style="17"/>
    <col min="12801" max="12801" width="1.109375" style="17" customWidth="1"/>
    <col min="12802" max="12803" width="4.33203125" style="17" customWidth="1"/>
    <col min="12804" max="12804" width="5.109375" style="17" customWidth="1"/>
    <col min="12805" max="12806" width="10.6640625" style="17" customWidth="1"/>
    <col min="12807" max="12809" width="3.5546875" style="17" customWidth="1"/>
    <col min="12810" max="12811" width="6.6640625" style="17" customWidth="1"/>
    <col min="12812" max="12812" width="7.33203125" style="17" customWidth="1"/>
    <col min="12813" max="12813" width="9.109375" style="17"/>
    <col min="12814" max="12814" width="9.6640625" style="17" customWidth="1"/>
    <col min="12815" max="12815" width="11.109375" style="17" customWidth="1"/>
    <col min="12816" max="12816" width="12.88671875" style="17" customWidth="1"/>
    <col min="12817" max="12817" width="7.5546875" style="17" customWidth="1"/>
    <col min="12818" max="12818" width="11.5546875" style="17" customWidth="1"/>
    <col min="12819" max="12819" width="19.5546875" style="17" customWidth="1"/>
    <col min="12820" max="13056" width="9.109375" style="17"/>
    <col min="13057" max="13057" width="1.109375" style="17" customWidth="1"/>
    <col min="13058" max="13059" width="4.33203125" style="17" customWidth="1"/>
    <col min="13060" max="13060" width="5.109375" style="17" customWidth="1"/>
    <col min="13061" max="13062" width="10.6640625" style="17" customWidth="1"/>
    <col min="13063" max="13065" width="3.5546875" style="17" customWidth="1"/>
    <col min="13066" max="13067" width="6.6640625" style="17" customWidth="1"/>
    <col min="13068" max="13068" width="7.33203125" style="17" customWidth="1"/>
    <col min="13069" max="13069" width="9.109375" style="17"/>
    <col min="13070" max="13070" width="9.6640625" style="17" customWidth="1"/>
    <col min="13071" max="13071" width="11.109375" style="17" customWidth="1"/>
    <col min="13072" max="13072" width="12.88671875" style="17" customWidth="1"/>
    <col min="13073" max="13073" width="7.5546875" style="17" customWidth="1"/>
    <col min="13074" max="13074" width="11.5546875" style="17" customWidth="1"/>
    <col min="13075" max="13075" width="19.5546875" style="17" customWidth="1"/>
    <col min="13076" max="13312" width="9.109375" style="17"/>
    <col min="13313" max="13313" width="1.109375" style="17" customWidth="1"/>
    <col min="13314" max="13315" width="4.33203125" style="17" customWidth="1"/>
    <col min="13316" max="13316" width="5.109375" style="17" customWidth="1"/>
    <col min="13317" max="13318" width="10.6640625" style="17" customWidth="1"/>
    <col min="13319" max="13321" width="3.5546875" style="17" customWidth="1"/>
    <col min="13322" max="13323" width="6.6640625" style="17" customWidth="1"/>
    <col min="13324" max="13324" width="7.33203125" style="17" customWidth="1"/>
    <col min="13325" max="13325" width="9.109375" style="17"/>
    <col min="13326" max="13326" width="9.6640625" style="17" customWidth="1"/>
    <col min="13327" max="13327" width="11.109375" style="17" customWidth="1"/>
    <col min="13328" max="13328" width="12.88671875" style="17" customWidth="1"/>
    <col min="13329" max="13329" width="7.5546875" style="17" customWidth="1"/>
    <col min="13330" max="13330" width="11.5546875" style="17" customWidth="1"/>
    <col min="13331" max="13331" width="19.5546875" style="17" customWidth="1"/>
    <col min="13332" max="13568" width="9.109375" style="17"/>
    <col min="13569" max="13569" width="1.109375" style="17" customWidth="1"/>
    <col min="13570" max="13571" width="4.33203125" style="17" customWidth="1"/>
    <col min="13572" max="13572" width="5.109375" style="17" customWidth="1"/>
    <col min="13573" max="13574" width="10.6640625" style="17" customWidth="1"/>
    <col min="13575" max="13577" width="3.5546875" style="17" customWidth="1"/>
    <col min="13578" max="13579" width="6.6640625" style="17" customWidth="1"/>
    <col min="13580" max="13580" width="7.33203125" style="17" customWidth="1"/>
    <col min="13581" max="13581" width="9.109375" style="17"/>
    <col min="13582" max="13582" width="9.6640625" style="17" customWidth="1"/>
    <col min="13583" max="13583" width="11.109375" style="17" customWidth="1"/>
    <col min="13584" max="13584" width="12.88671875" style="17" customWidth="1"/>
    <col min="13585" max="13585" width="7.5546875" style="17" customWidth="1"/>
    <col min="13586" max="13586" width="11.5546875" style="17" customWidth="1"/>
    <col min="13587" max="13587" width="19.5546875" style="17" customWidth="1"/>
    <col min="13588" max="13824" width="9.109375" style="17"/>
    <col min="13825" max="13825" width="1.109375" style="17" customWidth="1"/>
    <col min="13826" max="13827" width="4.33203125" style="17" customWidth="1"/>
    <col min="13828" max="13828" width="5.109375" style="17" customWidth="1"/>
    <col min="13829" max="13830" width="10.6640625" style="17" customWidth="1"/>
    <col min="13831" max="13833" width="3.5546875" style="17" customWidth="1"/>
    <col min="13834" max="13835" width="6.6640625" style="17" customWidth="1"/>
    <col min="13836" max="13836" width="7.33203125" style="17" customWidth="1"/>
    <col min="13837" max="13837" width="9.109375" style="17"/>
    <col min="13838" max="13838" width="9.6640625" style="17" customWidth="1"/>
    <col min="13839" max="13839" width="11.109375" style="17" customWidth="1"/>
    <col min="13840" max="13840" width="12.88671875" style="17" customWidth="1"/>
    <col min="13841" max="13841" width="7.5546875" style="17" customWidth="1"/>
    <col min="13842" max="13842" width="11.5546875" style="17" customWidth="1"/>
    <col min="13843" max="13843" width="19.5546875" style="17" customWidth="1"/>
    <col min="13844" max="14080" width="9.109375" style="17"/>
    <col min="14081" max="14081" width="1.109375" style="17" customWidth="1"/>
    <col min="14082" max="14083" width="4.33203125" style="17" customWidth="1"/>
    <col min="14084" max="14084" width="5.109375" style="17" customWidth="1"/>
    <col min="14085" max="14086" width="10.6640625" style="17" customWidth="1"/>
    <col min="14087" max="14089" width="3.5546875" style="17" customWidth="1"/>
    <col min="14090" max="14091" width="6.6640625" style="17" customWidth="1"/>
    <col min="14092" max="14092" width="7.33203125" style="17" customWidth="1"/>
    <col min="14093" max="14093" width="9.109375" style="17"/>
    <col min="14094" max="14094" width="9.6640625" style="17" customWidth="1"/>
    <col min="14095" max="14095" width="11.109375" style="17" customWidth="1"/>
    <col min="14096" max="14096" width="12.88671875" style="17" customWidth="1"/>
    <col min="14097" max="14097" width="7.5546875" style="17" customWidth="1"/>
    <col min="14098" max="14098" width="11.5546875" style="17" customWidth="1"/>
    <col min="14099" max="14099" width="19.5546875" style="17" customWidth="1"/>
    <col min="14100" max="14336" width="9.109375" style="17"/>
    <col min="14337" max="14337" width="1.109375" style="17" customWidth="1"/>
    <col min="14338" max="14339" width="4.33203125" style="17" customWidth="1"/>
    <col min="14340" max="14340" width="5.109375" style="17" customWidth="1"/>
    <col min="14341" max="14342" width="10.6640625" style="17" customWidth="1"/>
    <col min="14343" max="14345" width="3.5546875" style="17" customWidth="1"/>
    <col min="14346" max="14347" width="6.6640625" style="17" customWidth="1"/>
    <col min="14348" max="14348" width="7.33203125" style="17" customWidth="1"/>
    <col min="14349" max="14349" width="9.109375" style="17"/>
    <col min="14350" max="14350" width="9.6640625" style="17" customWidth="1"/>
    <col min="14351" max="14351" width="11.109375" style="17" customWidth="1"/>
    <col min="14352" max="14352" width="12.88671875" style="17" customWidth="1"/>
    <col min="14353" max="14353" width="7.5546875" style="17" customWidth="1"/>
    <col min="14354" max="14354" width="11.5546875" style="17" customWidth="1"/>
    <col min="14355" max="14355" width="19.5546875" style="17" customWidth="1"/>
    <col min="14356" max="14592" width="9.109375" style="17"/>
    <col min="14593" max="14593" width="1.109375" style="17" customWidth="1"/>
    <col min="14594" max="14595" width="4.33203125" style="17" customWidth="1"/>
    <col min="14596" max="14596" width="5.109375" style="17" customWidth="1"/>
    <col min="14597" max="14598" width="10.6640625" style="17" customWidth="1"/>
    <col min="14599" max="14601" width="3.5546875" style="17" customWidth="1"/>
    <col min="14602" max="14603" width="6.6640625" style="17" customWidth="1"/>
    <col min="14604" max="14604" width="7.33203125" style="17" customWidth="1"/>
    <col min="14605" max="14605" width="9.109375" style="17"/>
    <col min="14606" max="14606" width="9.6640625" style="17" customWidth="1"/>
    <col min="14607" max="14607" width="11.109375" style="17" customWidth="1"/>
    <col min="14608" max="14608" width="12.88671875" style="17" customWidth="1"/>
    <col min="14609" max="14609" width="7.5546875" style="17" customWidth="1"/>
    <col min="14610" max="14610" width="11.5546875" style="17" customWidth="1"/>
    <col min="14611" max="14611" width="19.5546875" style="17" customWidth="1"/>
    <col min="14612" max="14848" width="9.109375" style="17"/>
    <col min="14849" max="14849" width="1.109375" style="17" customWidth="1"/>
    <col min="14850" max="14851" width="4.33203125" style="17" customWidth="1"/>
    <col min="14852" max="14852" width="5.109375" style="17" customWidth="1"/>
    <col min="14853" max="14854" width="10.6640625" style="17" customWidth="1"/>
    <col min="14855" max="14857" width="3.5546875" style="17" customWidth="1"/>
    <col min="14858" max="14859" width="6.6640625" style="17" customWidth="1"/>
    <col min="14860" max="14860" width="7.33203125" style="17" customWidth="1"/>
    <col min="14861" max="14861" width="9.109375" style="17"/>
    <col min="14862" max="14862" width="9.6640625" style="17" customWidth="1"/>
    <col min="14863" max="14863" width="11.109375" style="17" customWidth="1"/>
    <col min="14864" max="14864" width="12.88671875" style="17" customWidth="1"/>
    <col min="14865" max="14865" width="7.5546875" style="17" customWidth="1"/>
    <col min="14866" max="14866" width="11.5546875" style="17" customWidth="1"/>
    <col min="14867" max="14867" width="19.5546875" style="17" customWidth="1"/>
    <col min="14868" max="15104" width="9.109375" style="17"/>
    <col min="15105" max="15105" width="1.109375" style="17" customWidth="1"/>
    <col min="15106" max="15107" width="4.33203125" style="17" customWidth="1"/>
    <col min="15108" max="15108" width="5.109375" style="17" customWidth="1"/>
    <col min="15109" max="15110" width="10.6640625" style="17" customWidth="1"/>
    <col min="15111" max="15113" width="3.5546875" style="17" customWidth="1"/>
    <col min="15114" max="15115" width="6.6640625" style="17" customWidth="1"/>
    <col min="15116" max="15116" width="7.33203125" style="17" customWidth="1"/>
    <col min="15117" max="15117" width="9.109375" style="17"/>
    <col min="15118" max="15118" width="9.6640625" style="17" customWidth="1"/>
    <col min="15119" max="15119" width="11.109375" style="17" customWidth="1"/>
    <col min="15120" max="15120" width="12.88671875" style="17" customWidth="1"/>
    <col min="15121" max="15121" width="7.5546875" style="17" customWidth="1"/>
    <col min="15122" max="15122" width="11.5546875" style="17" customWidth="1"/>
    <col min="15123" max="15123" width="19.5546875" style="17" customWidth="1"/>
    <col min="15124" max="15360" width="9.109375" style="17"/>
    <col min="15361" max="15361" width="1.109375" style="17" customWidth="1"/>
    <col min="15362" max="15363" width="4.33203125" style="17" customWidth="1"/>
    <col min="15364" max="15364" width="5.109375" style="17" customWidth="1"/>
    <col min="15365" max="15366" width="10.6640625" style="17" customWidth="1"/>
    <col min="15367" max="15369" width="3.5546875" style="17" customWidth="1"/>
    <col min="15370" max="15371" width="6.6640625" style="17" customWidth="1"/>
    <col min="15372" max="15372" width="7.33203125" style="17" customWidth="1"/>
    <col min="15373" max="15373" width="9.109375" style="17"/>
    <col min="15374" max="15374" width="9.6640625" style="17" customWidth="1"/>
    <col min="15375" max="15375" width="11.109375" style="17" customWidth="1"/>
    <col min="15376" max="15376" width="12.88671875" style="17" customWidth="1"/>
    <col min="15377" max="15377" width="7.5546875" style="17" customWidth="1"/>
    <col min="15378" max="15378" width="11.5546875" style="17" customWidth="1"/>
    <col min="15379" max="15379" width="19.5546875" style="17" customWidth="1"/>
    <col min="15380" max="15616" width="9.109375" style="17"/>
    <col min="15617" max="15617" width="1.109375" style="17" customWidth="1"/>
    <col min="15618" max="15619" width="4.33203125" style="17" customWidth="1"/>
    <col min="15620" max="15620" width="5.109375" style="17" customWidth="1"/>
    <col min="15621" max="15622" width="10.6640625" style="17" customWidth="1"/>
    <col min="15623" max="15625" width="3.5546875" style="17" customWidth="1"/>
    <col min="15626" max="15627" width="6.6640625" style="17" customWidth="1"/>
    <col min="15628" max="15628" width="7.33203125" style="17" customWidth="1"/>
    <col min="15629" max="15629" width="9.109375" style="17"/>
    <col min="15630" max="15630" width="9.6640625" style="17" customWidth="1"/>
    <col min="15631" max="15631" width="11.109375" style="17" customWidth="1"/>
    <col min="15632" max="15632" width="12.88671875" style="17" customWidth="1"/>
    <col min="15633" max="15633" width="7.5546875" style="17" customWidth="1"/>
    <col min="15634" max="15634" width="11.5546875" style="17" customWidth="1"/>
    <col min="15635" max="15635" width="19.5546875" style="17" customWidth="1"/>
    <col min="15636" max="15872" width="9.109375" style="17"/>
    <col min="15873" max="15873" width="1.109375" style="17" customWidth="1"/>
    <col min="15874" max="15875" width="4.33203125" style="17" customWidth="1"/>
    <col min="15876" max="15876" width="5.109375" style="17" customWidth="1"/>
    <col min="15877" max="15878" width="10.6640625" style="17" customWidth="1"/>
    <col min="15879" max="15881" width="3.5546875" style="17" customWidth="1"/>
    <col min="15882" max="15883" width="6.6640625" style="17" customWidth="1"/>
    <col min="15884" max="15884" width="7.33203125" style="17" customWidth="1"/>
    <col min="15885" max="15885" width="9.109375" style="17"/>
    <col min="15886" max="15886" width="9.6640625" style="17" customWidth="1"/>
    <col min="15887" max="15887" width="11.109375" style="17" customWidth="1"/>
    <col min="15888" max="15888" width="12.88671875" style="17" customWidth="1"/>
    <col min="15889" max="15889" width="7.5546875" style="17" customWidth="1"/>
    <col min="15890" max="15890" width="11.5546875" style="17" customWidth="1"/>
    <col min="15891" max="15891" width="19.5546875" style="17" customWidth="1"/>
    <col min="15892" max="16128" width="9.109375" style="17"/>
    <col min="16129" max="16129" width="1.109375" style="17" customWidth="1"/>
    <col min="16130" max="16131" width="4.33203125" style="17" customWidth="1"/>
    <col min="16132" max="16132" width="5.109375" style="17" customWidth="1"/>
    <col min="16133" max="16134" width="10.6640625" style="17" customWidth="1"/>
    <col min="16135" max="16137" width="3.5546875" style="17" customWidth="1"/>
    <col min="16138" max="16139" width="6.6640625" style="17" customWidth="1"/>
    <col min="16140" max="16140" width="7.33203125" style="17" customWidth="1"/>
    <col min="16141" max="16141" width="9.109375" style="17"/>
    <col min="16142" max="16142" width="9.6640625" style="17" customWidth="1"/>
    <col min="16143" max="16143" width="11.109375" style="17" customWidth="1"/>
    <col min="16144" max="16144" width="12.88671875" style="17" customWidth="1"/>
    <col min="16145" max="16145" width="7.5546875" style="17" customWidth="1"/>
    <col min="16146" max="16146" width="11.5546875" style="17" customWidth="1"/>
    <col min="16147" max="16147" width="19.5546875" style="17" customWidth="1"/>
    <col min="16148" max="16384" width="9.109375" style="17"/>
  </cols>
  <sheetData>
    <row r="1" spans="1:20" s="2" customFormat="1" ht="4.5" customHeight="1" x14ac:dyDescent="0.3">
      <c r="A1" s="1" t="s">
        <v>0</v>
      </c>
      <c r="E1" s="3" t="s">
        <v>1</v>
      </c>
      <c r="F1" s="3" t="s">
        <v>2</v>
      </c>
      <c r="M1" s="4"/>
      <c r="O1" s="3"/>
      <c r="P1" s="3" t="s">
        <v>3</v>
      </c>
      <c r="R1" s="5"/>
      <c r="S1" s="6"/>
    </row>
    <row r="2" spans="1:20" s="9" customFormat="1" ht="3" customHeight="1" thickBot="1" x14ac:dyDescent="0.3">
      <c r="A2" s="7"/>
      <c r="B2" s="8" t="str">
        <f>"RZ.mdb\"&amp;$E$3</f>
        <v>RZ.mdb\Прокат</v>
      </c>
      <c r="M2" s="10"/>
      <c r="R2" s="11"/>
      <c r="S2" s="6"/>
    </row>
    <row r="3" spans="1:20" s="13" customFormat="1" ht="14.25" customHeight="1" thickTop="1" thickBot="1" x14ac:dyDescent="0.35">
      <c r="A3" s="12" t="s">
        <v>4</v>
      </c>
      <c r="B3" s="282" t="s">
        <v>5</v>
      </c>
      <c r="C3" s="283"/>
      <c r="D3" s="283"/>
      <c r="E3" s="284" t="s">
        <v>6</v>
      </c>
      <c r="F3" s="285"/>
      <c r="H3" s="286" t="s">
        <v>7</v>
      </c>
      <c r="I3" s="287"/>
      <c r="J3" s="287"/>
      <c r="K3" s="287"/>
      <c r="L3" s="287"/>
      <c r="M3" s="287"/>
      <c r="N3" s="288"/>
      <c r="P3" s="14" t="s">
        <v>8</v>
      </c>
      <c r="Q3" s="15">
        <v>2</v>
      </c>
      <c r="R3" s="16"/>
      <c r="S3" s="14" t="s">
        <v>9</v>
      </c>
      <c r="T3" s="15">
        <v>2</v>
      </c>
    </row>
    <row r="4" spans="1:20" ht="10.5" customHeight="1" thickTop="1" x14ac:dyDescent="0.25"/>
    <row r="5" spans="1:20" ht="18.75" customHeight="1" x14ac:dyDescent="0.3">
      <c r="B5" s="289" t="s">
        <v>10</v>
      </c>
      <c r="C5" s="289"/>
      <c r="D5" s="289"/>
      <c r="E5" s="289"/>
      <c r="F5" s="289"/>
      <c r="G5" s="289"/>
      <c r="H5" s="289"/>
      <c r="I5" s="289"/>
      <c r="J5" s="289"/>
      <c r="K5" s="289"/>
      <c r="L5" s="289"/>
      <c r="M5" s="289"/>
      <c r="N5" s="289"/>
      <c r="O5" s="289"/>
      <c r="P5" s="289"/>
      <c r="Q5" s="289"/>
      <c r="R5" s="290" t="s">
        <v>11</v>
      </c>
      <c r="S5" s="20"/>
    </row>
    <row r="6" spans="1:20" ht="15.9" customHeight="1" x14ac:dyDescent="0.3">
      <c r="B6" s="293" t="s">
        <v>12</v>
      </c>
      <c r="C6" s="293"/>
      <c r="D6" s="294" t="s">
        <v>13</v>
      </c>
      <c r="E6" s="293" t="s">
        <v>14</v>
      </c>
      <c r="F6" s="293"/>
      <c r="G6" s="293" t="s">
        <v>15</v>
      </c>
      <c r="H6" s="293"/>
      <c r="I6" s="293"/>
      <c r="J6" s="293" t="s">
        <v>16</v>
      </c>
      <c r="K6" s="293"/>
      <c r="L6" s="293" t="s">
        <v>17</v>
      </c>
      <c r="M6" s="293"/>
      <c r="N6" s="293"/>
      <c r="O6" s="293" t="s">
        <v>18</v>
      </c>
      <c r="P6" s="293"/>
      <c r="Q6" s="293"/>
      <c r="R6" s="291"/>
      <c r="S6" s="20"/>
    </row>
    <row r="7" spans="1:20" ht="15.9" customHeight="1" x14ac:dyDescent="0.3">
      <c r="B7" s="293"/>
      <c r="C7" s="293"/>
      <c r="D7" s="294"/>
      <c r="E7" s="293"/>
      <c r="F7" s="293"/>
      <c r="G7" s="293"/>
      <c r="H7" s="293"/>
      <c r="I7" s="293"/>
      <c r="J7" s="136" t="s">
        <v>19</v>
      </c>
      <c r="K7" s="136" t="s">
        <v>20</v>
      </c>
      <c r="L7" s="136" t="s">
        <v>21</v>
      </c>
      <c r="M7" s="136" t="s">
        <v>22</v>
      </c>
      <c r="N7" s="136" t="s">
        <v>23</v>
      </c>
      <c r="O7" s="293"/>
      <c r="P7" s="293"/>
      <c r="Q7" s="293"/>
      <c r="R7" s="292"/>
      <c r="S7" s="20"/>
    </row>
    <row r="8" spans="1:20" s="26" customFormat="1" ht="15.9" customHeight="1" x14ac:dyDescent="0.3">
      <c r="A8" s="21"/>
      <c r="B8" s="343" t="s">
        <v>625</v>
      </c>
      <c r="C8" s="344"/>
      <c r="D8" s="134">
        <v>31</v>
      </c>
      <c r="E8" s="27" t="s">
        <v>27</v>
      </c>
      <c r="F8" s="22" t="s">
        <v>571</v>
      </c>
      <c r="G8" s="295">
        <v>4004</v>
      </c>
      <c r="H8" s="295"/>
      <c r="I8" s="295"/>
      <c r="J8" s="133">
        <v>1</v>
      </c>
      <c r="K8" s="133"/>
      <c r="L8" s="64">
        <f>ROUNDUP(IF(G8="",1,IF([1]!SearchNum(G8,2)&gt;0,[1]!SearchNum(G8,1)*[1]!SearchNum(G8,2)/1000000,IF([1]!SearchNum(G8,1)&gt;0,[1]!SearchNum(G8,1)/1000,1)))*R8,[1]!StrToNum($Q$3))</f>
        <v>250.66</v>
      </c>
      <c r="M8" s="64">
        <f>ROUND(L8*(J8+K8),[1]!StrToNum($T$3))</f>
        <v>250.66</v>
      </c>
      <c r="N8" s="349">
        <f>SUM(M8:M22)</f>
        <v>332.80999999999995</v>
      </c>
      <c r="O8" s="24" t="s">
        <v>109</v>
      </c>
      <c r="P8" s="296" t="s">
        <v>452</v>
      </c>
      <c r="Q8" s="297"/>
      <c r="R8" s="25">
        <v>62.599998474121094</v>
      </c>
      <c r="S8" s="20" t="s">
        <v>28</v>
      </c>
    </row>
    <row r="9" spans="1:20" s="26" customFormat="1" ht="15.9" customHeight="1" x14ac:dyDescent="0.3">
      <c r="A9" s="21"/>
      <c r="B9" s="345"/>
      <c r="C9" s="346"/>
      <c r="D9" s="134">
        <v>32</v>
      </c>
      <c r="E9" s="27" t="s">
        <v>32</v>
      </c>
      <c r="F9" s="22" t="s">
        <v>626</v>
      </c>
      <c r="G9" s="295">
        <v>590</v>
      </c>
      <c r="H9" s="295"/>
      <c r="I9" s="295"/>
      <c r="J9" s="133">
        <v>1</v>
      </c>
      <c r="K9" s="133"/>
      <c r="L9" s="64">
        <f>ROUNDUP(IF(G9="",1,IF([1]!SearchNum(G9,2)&gt;0,[1]!SearchNum(G9,1)*[1]!SearchNum(G9,2)/1000000,IF([1]!SearchNum(G9,1)&gt;0,[1]!SearchNum(G9,1)/1000,1)))*R9,[1]!StrToNum($Q$3))</f>
        <v>13.9</v>
      </c>
      <c r="M9" s="64">
        <f>ROUND(L9*(J9+K9),[1]!StrToNum($T$3))</f>
        <v>13.9</v>
      </c>
      <c r="N9" s="350"/>
      <c r="O9" s="24" t="s">
        <v>36</v>
      </c>
      <c r="P9" s="296" t="s">
        <v>34</v>
      </c>
      <c r="Q9" s="297"/>
      <c r="R9" s="25">
        <f>[2]!МассСеч(F9,7850)</f>
        <v>23.549999237060547</v>
      </c>
      <c r="S9" s="20" t="s">
        <v>33</v>
      </c>
    </row>
    <row r="10" spans="1:20" s="26" customFormat="1" ht="15.9" customHeight="1" x14ac:dyDescent="0.3">
      <c r="A10" s="21"/>
      <c r="B10" s="345"/>
      <c r="C10" s="346"/>
      <c r="D10" s="134">
        <f t="shared" ref="D10:D15" ca="1" si="0">CELL("строка",D10)-7</f>
        <v>3</v>
      </c>
      <c r="E10" s="27" t="s">
        <v>32</v>
      </c>
      <c r="F10" s="22" t="s">
        <v>573</v>
      </c>
      <c r="G10" s="295">
        <v>260</v>
      </c>
      <c r="H10" s="295"/>
      <c r="I10" s="295"/>
      <c r="J10" s="133">
        <v>1</v>
      </c>
      <c r="K10" s="133"/>
      <c r="L10" s="64">
        <f>ROUNDUP(IF(G10="",1,IF([1]!SearchNum(G10,2)&gt;0,[1]!SearchNum(G10,1)*[1]!SearchNum(G10,2)/1000000,IF([1]!SearchNum(G10,1)&gt;0,[1]!SearchNum(G10,1)/1000,1)))*R10,[1]!StrToNum($Q$3))</f>
        <v>7.1499999999999995</v>
      </c>
      <c r="M10" s="64">
        <f>ROUND(L10*(J10+K10),[1]!StrToNum($T$3))</f>
        <v>7.15</v>
      </c>
      <c r="N10" s="350"/>
      <c r="O10" s="24" t="s">
        <v>36</v>
      </c>
      <c r="P10" s="296" t="s">
        <v>34</v>
      </c>
      <c r="Q10" s="297"/>
      <c r="R10" s="25">
        <f>[2]!МассСеч(F10,7850)</f>
        <v>27.475000381469727</v>
      </c>
      <c r="S10" s="20" t="s">
        <v>33</v>
      </c>
    </row>
    <row r="11" spans="1:20" s="26" customFormat="1" ht="15.9" customHeight="1" x14ac:dyDescent="0.3">
      <c r="A11" s="21"/>
      <c r="B11" s="345"/>
      <c r="C11" s="346"/>
      <c r="D11" s="134">
        <f t="shared" ca="1" si="0"/>
        <v>4</v>
      </c>
      <c r="E11" s="27" t="s">
        <v>32</v>
      </c>
      <c r="F11" s="22" t="s">
        <v>574</v>
      </c>
      <c r="G11" s="295">
        <v>222</v>
      </c>
      <c r="H11" s="295"/>
      <c r="I11" s="295"/>
      <c r="J11" s="133">
        <v>2</v>
      </c>
      <c r="K11" s="133"/>
      <c r="L11" s="64">
        <f>ROUNDUP(IF(G11="",1,IF([1]!SearchNum(G11,2)&gt;0,[1]!SearchNum(G11,1)*[1]!SearchNum(G11,2)/1000000,IF([1]!SearchNum(G11,1)&gt;0,[1]!SearchNum(G11,1)/1000,1)))*R11,[1]!StrToNum($Q$3))</f>
        <v>2.9299999999999997</v>
      </c>
      <c r="M11" s="64">
        <f>ROUND(L11*(J11+K11),[1]!StrToNum($T$3))</f>
        <v>5.86</v>
      </c>
      <c r="N11" s="350"/>
      <c r="O11" s="24" t="s">
        <v>36</v>
      </c>
      <c r="P11" s="296" t="s">
        <v>34</v>
      </c>
      <c r="Q11" s="297"/>
      <c r="R11" s="25">
        <f>[2]!МассСеч(F11,7850)</f>
        <v>13.187999725341797</v>
      </c>
      <c r="S11" s="20" t="s">
        <v>33</v>
      </c>
    </row>
    <row r="12" spans="1:20" s="26" customFormat="1" ht="15.9" customHeight="1" x14ac:dyDescent="0.3">
      <c r="A12" s="21"/>
      <c r="B12" s="345"/>
      <c r="C12" s="346"/>
      <c r="D12" s="134">
        <f t="shared" ca="1" si="0"/>
        <v>5</v>
      </c>
      <c r="E12" s="27" t="s">
        <v>219</v>
      </c>
      <c r="F12" s="22" t="s">
        <v>243</v>
      </c>
      <c r="G12" s="295">
        <v>320</v>
      </c>
      <c r="H12" s="295"/>
      <c r="I12" s="295"/>
      <c r="J12" s="133">
        <v>1</v>
      </c>
      <c r="K12" s="133"/>
      <c r="L12" s="64">
        <f>ROUNDUP(IF(G12="",1,IF([1]!SearchNum(G12,2)&gt;0,[1]!SearchNum(G12,1)*[1]!SearchNum(G12,2)/1000000,IF([1]!SearchNum(G12,1)&gt;0,[1]!SearchNum(G12,1)/1000,1)))*R12,[1]!StrToNum($Q$3))</f>
        <v>4.84</v>
      </c>
      <c r="M12" s="64">
        <f>ROUND(L12*(J12+K12),[1]!StrToNum($T$3))</f>
        <v>4.84</v>
      </c>
      <c r="N12" s="350"/>
      <c r="O12" s="24" t="s">
        <v>36</v>
      </c>
      <c r="P12" s="296" t="s">
        <v>221</v>
      </c>
      <c r="Q12" s="297"/>
      <c r="R12" s="25">
        <v>15.100000381469727</v>
      </c>
      <c r="S12" s="20" t="s">
        <v>220</v>
      </c>
    </row>
    <row r="13" spans="1:20" s="26" customFormat="1" ht="15.9" customHeight="1" x14ac:dyDescent="0.3">
      <c r="A13" s="21"/>
      <c r="B13" s="345"/>
      <c r="C13" s="346"/>
      <c r="D13" s="134">
        <f t="shared" ca="1" si="0"/>
        <v>6</v>
      </c>
      <c r="E13" s="27" t="s">
        <v>32</v>
      </c>
      <c r="F13" s="22" t="s">
        <v>573</v>
      </c>
      <c r="G13" s="295">
        <v>320</v>
      </c>
      <c r="H13" s="295"/>
      <c r="I13" s="295"/>
      <c r="J13" s="133">
        <v>1</v>
      </c>
      <c r="K13" s="133"/>
      <c r="L13" s="64">
        <f>ROUNDUP(IF(G13="",1,IF([1]!SearchNum(G13,2)&gt;0,[1]!SearchNum(G13,1)*[1]!SearchNum(G13,2)/1000000,IF([1]!SearchNum(G13,1)&gt;0,[1]!SearchNum(G13,1)/1000,1)))*R13,[1]!StrToNum($Q$3))</f>
        <v>8.7999999999999989</v>
      </c>
      <c r="M13" s="64">
        <f>ROUND(L13*(J13+K13),[1]!StrToNum($T$3))</f>
        <v>8.8000000000000007</v>
      </c>
      <c r="N13" s="350"/>
      <c r="O13" s="24" t="s">
        <v>36</v>
      </c>
      <c r="P13" s="296" t="s">
        <v>34</v>
      </c>
      <c r="Q13" s="297"/>
      <c r="R13" s="25">
        <f>[2]!МассСеч(F13,7850)</f>
        <v>27.475000381469727</v>
      </c>
      <c r="S13" s="20" t="s">
        <v>33</v>
      </c>
    </row>
    <row r="14" spans="1:20" s="26" customFormat="1" ht="15.9" customHeight="1" x14ac:dyDescent="0.3">
      <c r="A14" s="21"/>
      <c r="B14" s="345"/>
      <c r="C14" s="346"/>
      <c r="D14" s="134">
        <f t="shared" ca="1" si="0"/>
        <v>7</v>
      </c>
      <c r="E14" s="27" t="s">
        <v>32</v>
      </c>
      <c r="F14" s="22" t="s">
        <v>520</v>
      </c>
      <c r="G14" s="295">
        <v>318</v>
      </c>
      <c r="H14" s="295"/>
      <c r="I14" s="295"/>
      <c r="J14" s="133">
        <v>1</v>
      </c>
      <c r="K14" s="133"/>
      <c r="L14" s="64">
        <f>ROUNDUP(IF(G14="",1,IF([1]!SearchNum(G14,2)&gt;0,[1]!SearchNum(G14,1)*[1]!SearchNum(G14,2)/1000000,IF([1]!SearchNum(G14,1)&gt;0,[1]!SearchNum(G14,1)/1000,1)))*R14,[1]!StrToNum($Q$3))</f>
        <v>3</v>
      </c>
      <c r="M14" s="64">
        <f>ROUND(L14*(J14+K14),[1]!StrToNum($T$3))</f>
        <v>3</v>
      </c>
      <c r="N14" s="350"/>
      <c r="O14" s="24" t="s">
        <v>36</v>
      </c>
      <c r="P14" s="296" t="s">
        <v>34</v>
      </c>
      <c r="Q14" s="297"/>
      <c r="R14" s="25">
        <f>[2]!МассСеч(F14,7850)</f>
        <v>9.4200000762939453</v>
      </c>
      <c r="S14" s="20" t="s">
        <v>33</v>
      </c>
    </row>
    <row r="15" spans="1:20" s="26" customFormat="1" ht="15.9" customHeight="1" x14ac:dyDescent="0.3">
      <c r="A15" s="21"/>
      <c r="B15" s="345"/>
      <c r="C15" s="346"/>
      <c r="D15" s="134">
        <f t="shared" ca="1" si="0"/>
        <v>8</v>
      </c>
      <c r="E15" s="27" t="s">
        <v>32</v>
      </c>
      <c r="F15" s="22" t="s">
        <v>575</v>
      </c>
      <c r="G15" s="295">
        <v>370</v>
      </c>
      <c r="H15" s="295"/>
      <c r="I15" s="295"/>
      <c r="J15" s="133">
        <v>1</v>
      </c>
      <c r="K15" s="133"/>
      <c r="L15" s="64">
        <f>ROUNDUP(IF(G15="",1,IF([1]!SearchNum(G15,2)&gt;0,[1]!SearchNum(G15,1)*[1]!SearchNum(G15,2)/1000000,IF([1]!SearchNum(G15,1)&gt;0,[1]!SearchNum(G15,1)/1000,1)))*R15,[1]!StrToNum($Q$3))</f>
        <v>5.41</v>
      </c>
      <c r="M15" s="64">
        <f>ROUND(L15*(J15+K15),[1]!StrToNum($T$3))</f>
        <v>5.41</v>
      </c>
      <c r="N15" s="350"/>
      <c r="O15" s="24" t="s">
        <v>36</v>
      </c>
      <c r="P15" s="296" t="s">
        <v>34</v>
      </c>
      <c r="Q15" s="297"/>
      <c r="R15" s="25">
        <f>[2]!МассСеч(F15,7850)</f>
        <v>14.60099983215332</v>
      </c>
      <c r="S15" s="20" t="s">
        <v>33</v>
      </c>
    </row>
    <row r="16" spans="1:20" s="26" customFormat="1" ht="15.9" customHeight="1" x14ac:dyDescent="0.3">
      <c r="A16" s="21"/>
      <c r="B16" s="345"/>
      <c r="C16" s="346"/>
      <c r="D16" s="134">
        <v>11</v>
      </c>
      <c r="E16" s="27" t="s">
        <v>32</v>
      </c>
      <c r="F16" s="22" t="s">
        <v>587</v>
      </c>
      <c r="G16" s="295">
        <v>370</v>
      </c>
      <c r="H16" s="295"/>
      <c r="I16" s="295"/>
      <c r="J16" s="133">
        <v>1</v>
      </c>
      <c r="K16" s="133"/>
      <c r="L16" s="64">
        <f>ROUNDUP(IF(G16="",1,IF([1]!SearchNum(G16,2)&gt;0,[1]!SearchNum(G16,1)*[1]!SearchNum(G16,2)/1000000,IF([1]!SearchNum(G16,1)&gt;0,[1]!SearchNum(G16,1)/1000,1)))*R16,[1]!StrToNum($Q$3))</f>
        <v>3.4899999999999998</v>
      </c>
      <c r="M16" s="64">
        <f>ROUND(L16*(J16+K16),[1]!StrToNum($T$3))</f>
        <v>3.49</v>
      </c>
      <c r="N16" s="350"/>
      <c r="O16" s="24" t="s">
        <v>36</v>
      </c>
      <c r="P16" s="296" t="s">
        <v>34</v>
      </c>
      <c r="Q16" s="297"/>
      <c r="R16" s="25">
        <f>[2]!МассСеч(F16,7850)</f>
        <v>9.4200000762939453</v>
      </c>
      <c r="S16" s="20" t="s">
        <v>33</v>
      </c>
    </row>
    <row r="17" spans="1:19" s="26" customFormat="1" ht="15.9" customHeight="1" x14ac:dyDescent="0.3">
      <c r="A17" s="21"/>
      <c r="B17" s="345"/>
      <c r="C17" s="346"/>
      <c r="D17" s="134">
        <v>33</v>
      </c>
      <c r="E17" s="27" t="s">
        <v>32</v>
      </c>
      <c r="F17" s="22" t="s">
        <v>96</v>
      </c>
      <c r="G17" s="295">
        <v>222</v>
      </c>
      <c r="H17" s="295"/>
      <c r="I17" s="295"/>
      <c r="J17" s="133">
        <v>2</v>
      </c>
      <c r="K17" s="133"/>
      <c r="L17" s="64">
        <f>ROUNDUP(IF(G17="",1,IF([1]!SearchNum(G17,2)&gt;0,[1]!SearchNum(G17,1)*[1]!SearchNum(G17,2)/1000000,IF([1]!SearchNum(G17,1)&gt;0,[1]!SearchNum(G17,1)/1000,1)))*R17,[1]!StrToNum($Q$3))</f>
        <v>2.5099999999999998</v>
      </c>
      <c r="M17" s="64">
        <f>ROUND(L17*(J17+K17),[1]!StrToNum($T$3))</f>
        <v>5.0199999999999996</v>
      </c>
      <c r="N17" s="350"/>
      <c r="O17" s="24" t="s">
        <v>36</v>
      </c>
      <c r="P17" s="296" t="s">
        <v>34</v>
      </c>
      <c r="Q17" s="297"/>
      <c r="R17" s="25">
        <f>[2]!МассСеч(F17,7850)</f>
        <v>11.303999900817871</v>
      </c>
      <c r="S17" s="20" t="s">
        <v>33</v>
      </c>
    </row>
    <row r="18" spans="1:19" s="26" customFormat="1" ht="15.9" customHeight="1" x14ac:dyDescent="0.3">
      <c r="A18" s="21"/>
      <c r="B18" s="345"/>
      <c r="C18" s="346"/>
      <c r="D18" s="134">
        <v>34</v>
      </c>
      <c r="E18" s="27" t="s">
        <v>32</v>
      </c>
      <c r="F18" s="22" t="s">
        <v>137</v>
      </c>
      <c r="G18" s="295">
        <v>240</v>
      </c>
      <c r="H18" s="295"/>
      <c r="I18" s="295"/>
      <c r="J18" s="133">
        <v>1</v>
      </c>
      <c r="K18" s="133"/>
      <c r="L18" s="64">
        <f>ROUNDUP(IF(G18="",1,IF([1]!SearchNum(G18,2)&gt;0,[1]!SearchNum(G18,1)*[1]!SearchNum(G18,2)/1000000,IF([1]!SearchNum(G18,1)&gt;0,[1]!SearchNum(G18,1)/1000,1)))*R18,[1]!StrToNum($Q$3))</f>
        <v>2.0799999999999996</v>
      </c>
      <c r="M18" s="64">
        <f>ROUND(L18*(J18+K18),[1]!StrToNum($T$3))</f>
        <v>2.08</v>
      </c>
      <c r="N18" s="350"/>
      <c r="O18" s="24" t="s">
        <v>36</v>
      </c>
      <c r="P18" s="296" t="s">
        <v>34</v>
      </c>
      <c r="Q18" s="297"/>
      <c r="R18" s="25">
        <f>[2]!МассСеч(F18,7850)</f>
        <v>8.6350002288818359</v>
      </c>
      <c r="S18" s="20" t="s">
        <v>33</v>
      </c>
    </row>
    <row r="19" spans="1:19" s="26" customFormat="1" ht="15.9" customHeight="1" x14ac:dyDescent="0.3">
      <c r="A19" s="21"/>
      <c r="B19" s="345"/>
      <c r="C19" s="346"/>
      <c r="D19" s="134">
        <v>35</v>
      </c>
      <c r="E19" s="27" t="s">
        <v>32</v>
      </c>
      <c r="F19" s="22" t="s">
        <v>621</v>
      </c>
      <c r="G19" s="295">
        <v>414</v>
      </c>
      <c r="H19" s="295"/>
      <c r="I19" s="295"/>
      <c r="J19" s="133">
        <v>1</v>
      </c>
      <c r="K19" s="133"/>
      <c r="L19" s="64">
        <f>ROUNDUP(IF(G19="",1,IF([1]!SearchNum(G19,2)&gt;0,[1]!SearchNum(G19,1)*[1]!SearchNum(G19,2)/1000000,IF([1]!SearchNum(G19,1)&gt;0,[1]!SearchNum(G19,1)/1000,1)))*R19,[1]!StrToNum($Q$3))</f>
        <v>11.83</v>
      </c>
      <c r="M19" s="64">
        <f>ROUND(L19*(J19+K19),[1]!StrToNum($T$3))</f>
        <v>11.83</v>
      </c>
      <c r="N19" s="350"/>
      <c r="O19" s="24" t="s">
        <v>36</v>
      </c>
      <c r="P19" s="296" t="s">
        <v>34</v>
      </c>
      <c r="Q19" s="297"/>
      <c r="R19" s="25">
        <f>[2]!МассСеч(F19,7850)</f>
        <v>28.573999404907227</v>
      </c>
      <c r="S19" s="20" t="s">
        <v>33</v>
      </c>
    </row>
    <row r="20" spans="1:19" s="26" customFormat="1" ht="15.9" customHeight="1" x14ac:dyDescent="0.3">
      <c r="A20" s="21"/>
      <c r="B20" s="345"/>
      <c r="C20" s="346"/>
      <c r="D20" s="134">
        <v>27</v>
      </c>
      <c r="E20" s="27" t="s">
        <v>32</v>
      </c>
      <c r="F20" s="22" t="s">
        <v>616</v>
      </c>
      <c r="G20" s="295">
        <v>140</v>
      </c>
      <c r="H20" s="295"/>
      <c r="I20" s="295"/>
      <c r="J20" s="133">
        <v>1</v>
      </c>
      <c r="K20" s="133"/>
      <c r="L20" s="64">
        <f>ROUNDUP(IF(G20="",1,IF([1]!SearchNum(G20,2)&gt;0,[1]!SearchNum(G20,1)*[1]!SearchNum(G20,2)/1000000,IF([1]!SearchNum(G20,1)&gt;0,[1]!SearchNum(G20,1)/1000,1)))*R20,[1]!StrToNum($Q$3))</f>
        <v>1.28</v>
      </c>
      <c r="M20" s="64">
        <f>ROUND(L20*(J20+K20),[1]!StrToNum($T$3))</f>
        <v>1.28</v>
      </c>
      <c r="N20" s="350"/>
      <c r="O20" s="24" t="s">
        <v>36</v>
      </c>
      <c r="P20" s="296" t="s">
        <v>34</v>
      </c>
      <c r="Q20" s="297"/>
      <c r="R20" s="25">
        <f>[2]!МассСеч(F20,7850)</f>
        <v>9.1059999465942383</v>
      </c>
      <c r="S20" s="20" t="s">
        <v>33</v>
      </c>
    </row>
    <row r="21" spans="1:19" s="26" customFormat="1" ht="15.9" customHeight="1" x14ac:dyDescent="0.3">
      <c r="A21" s="21"/>
      <c r="B21" s="345"/>
      <c r="C21" s="346"/>
      <c r="D21" s="134">
        <v>39</v>
      </c>
      <c r="E21" s="27" t="s">
        <v>32</v>
      </c>
      <c r="F21" s="22" t="s">
        <v>627</v>
      </c>
      <c r="G21" s="295">
        <v>310</v>
      </c>
      <c r="H21" s="295"/>
      <c r="I21" s="295"/>
      <c r="J21" s="133">
        <v>1</v>
      </c>
      <c r="K21" s="133"/>
      <c r="L21" s="64">
        <f>ROUNDUP(IF(G21="",1,IF([1]!SearchNum(G21,2)&gt;0,[1]!SearchNum(G21,1)*[1]!SearchNum(G21,2)/1000000,IF([1]!SearchNum(G21,1)&gt;0,[1]!SearchNum(G21,1)/1000,1)))*R21,[1]!StrToNum($Q$3))</f>
        <v>6.49</v>
      </c>
      <c r="M21" s="64">
        <f>ROUND(L21*(J21+K21),[1]!StrToNum($T$3))</f>
        <v>6.49</v>
      </c>
      <c r="N21" s="350"/>
      <c r="O21" s="24" t="s">
        <v>36</v>
      </c>
      <c r="P21" s="296" t="s">
        <v>34</v>
      </c>
      <c r="Q21" s="297"/>
      <c r="R21" s="25">
        <f>[2]!МассСеч(F21,7850)</f>
        <v>20.91200065612793</v>
      </c>
      <c r="S21" s="20" t="s">
        <v>33</v>
      </c>
    </row>
    <row r="22" spans="1:19" s="26" customFormat="1" ht="16.5" customHeight="1" x14ac:dyDescent="0.3">
      <c r="A22" s="28"/>
      <c r="B22" s="347"/>
      <c r="C22" s="348"/>
      <c r="D22" s="298" t="s">
        <v>24</v>
      </c>
      <c r="E22" s="298"/>
      <c r="F22" s="298"/>
      <c r="G22" s="298"/>
      <c r="H22" s="298"/>
      <c r="I22" s="298"/>
      <c r="J22" s="298"/>
      <c r="K22" s="298"/>
      <c r="L22" s="298"/>
      <c r="M22" s="133">
        <f>ROUND((M8+M9+M10+M11+M12+M13+M14+M15+M16+M17+M18+M19+M20+M21)*0.01,0)</f>
        <v>3</v>
      </c>
      <c r="N22" s="351"/>
      <c r="O22" s="298" t="s">
        <v>25</v>
      </c>
      <c r="P22" s="298"/>
      <c r="Q22" s="298"/>
      <c r="R22" s="25"/>
      <c r="S22" s="20"/>
    </row>
    <row r="23" spans="1:19" s="35" customFormat="1" ht="15.9" customHeight="1" x14ac:dyDescent="0.3">
      <c r="A23" s="33"/>
      <c r="B23" s="343" t="s">
        <v>628</v>
      </c>
      <c r="C23" s="344"/>
      <c r="D23" s="134">
        <v>31</v>
      </c>
      <c r="E23" s="27" t="s">
        <v>27</v>
      </c>
      <c r="F23" s="22" t="s">
        <v>571</v>
      </c>
      <c r="G23" s="295">
        <v>4004</v>
      </c>
      <c r="H23" s="295"/>
      <c r="I23" s="295"/>
      <c r="J23" s="133">
        <v>1</v>
      </c>
      <c r="K23" s="133">
        <v>0</v>
      </c>
      <c r="L23" s="64">
        <f>ROUNDUP(IF(G23="",1,IF([1]!SearchNum(G23,2)&gt;0,[1]!SearchNum(G23,1)*[1]!SearchNum(G23,2)/1000000,IF([1]!SearchNum(G23,1)&gt;0,[1]!SearchNum(G23,1)/1000,1)))*R23,[1]!StrToNum($Q$3))</f>
        <v>250.66</v>
      </c>
      <c r="M23" s="64">
        <f>ROUND(L23*(J23+K23),[1]!StrToNum($T$3))</f>
        <v>250.66</v>
      </c>
      <c r="N23" s="349">
        <f>SUM(M23:M37)</f>
        <v>332.80999999999995</v>
      </c>
      <c r="O23" s="24" t="s">
        <v>109</v>
      </c>
      <c r="P23" s="296" t="s">
        <v>452</v>
      </c>
      <c r="Q23" s="297"/>
      <c r="R23" s="34">
        <v>62.599998474121001</v>
      </c>
      <c r="S23" s="20"/>
    </row>
    <row r="24" spans="1:19" s="35" customFormat="1" ht="15.9" customHeight="1" x14ac:dyDescent="0.3">
      <c r="A24" s="33"/>
      <c r="B24" s="345"/>
      <c r="C24" s="346"/>
      <c r="D24" s="134">
        <v>32</v>
      </c>
      <c r="E24" s="27" t="s">
        <v>32</v>
      </c>
      <c r="F24" s="22" t="s">
        <v>626</v>
      </c>
      <c r="G24" s="295">
        <v>590</v>
      </c>
      <c r="H24" s="295"/>
      <c r="I24" s="295"/>
      <c r="J24" s="133">
        <v>1</v>
      </c>
      <c r="K24" s="133">
        <v>0</v>
      </c>
      <c r="L24" s="64">
        <f>ROUNDUP(IF(G24="",1,IF([1]!SearchNum(G24,2)&gt;0,[1]!SearchNum(G24,1)*[1]!SearchNum(G24,2)/1000000,IF([1]!SearchNum(G24,1)&gt;0,[1]!SearchNum(G24,1)/1000,1)))*R24,[1]!StrToNum($Q$3))</f>
        <v>13.9</v>
      </c>
      <c r="M24" s="64">
        <f>ROUND(L24*(J24+K24),[1]!StrToNum($T$3))</f>
        <v>13.9</v>
      </c>
      <c r="N24" s="350"/>
      <c r="O24" s="24" t="s">
        <v>36</v>
      </c>
      <c r="P24" s="296" t="s">
        <v>34</v>
      </c>
      <c r="Q24" s="297"/>
      <c r="R24" s="34">
        <f>[2]!МассСеч(F24,7850)</f>
        <v>23.549999237060547</v>
      </c>
      <c r="S24" s="20"/>
    </row>
    <row r="25" spans="1:19" s="35" customFormat="1" ht="15.9" customHeight="1" x14ac:dyDescent="0.3">
      <c r="A25" s="33"/>
      <c r="B25" s="345"/>
      <c r="C25" s="346"/>
      <c r="D25" s="134">
        <v>3</v>
      </c>
      <c r="E25" s="27" t="s">
        <v>32</v>
      </c>
      <c r="F25" s="22" t="s">
        <v>573</v>
      </c>
      <c r="G25" s="295">
        <v>260</v>
      </c>
      <c r="H25" s="295"/>
      <c r="I25" s="295"/>
      <c r="J25" s="133">
        <v>1</v>
      </c>
      <c r="K25" s="133">
        <v>0</v>
      </c>
      <c r="L25" s="64">
        <f>ROUNDUP(IF(G25="",1,IF([1]!SearchNum(G25,2)&gt;0,[1]!SearchNum(G25,1)*[1]!SearchNum(G25,2)/1000000,IF([1]!SearchNum(G25,1)&gt;0,[1]!SearchNum(G25,1)/1000,1)))*R25,[1]!StrToNum($Q$3))</f>
        <v>7.1499999999999995</v>
      </c>
      <c r="M25" s="64">
        <f>ROUND(L25*(J25+K25),[1]!StrToNum($T$3))</f>
        <v>7.15</v>
      </c>
      <c r="N25" s="350"/>
      <c r="O25" s="24" t="s">
        <v>36</v>
      </c>
      <c r="P25" s="296" t="s">
        <v>34</v>
      </c>
      <c r="Q25" s="297"/>
      <c r="R25" s="34">
        <f>[2]!МассСеч(F25,7850)</f>
        <v>27.475000381469727</v>
      </c>
      <c r="S25" s="20"/>
    </row>
    <row r="26" spans="1:19" s="35" customFormat="1" ht="15.9" customHeight="1" x14ac:dyDescent="0.3">
      <c r="A26" s="33"/>
      <c r="B26" s="345"/>
      <c r="C26" s="346"/>
      <c r="D26" s="134">
        <v>4</v>
      </c>
      <c r="E26" s="27" t="s">
        <v>32</v>
      </c>
      <c r="F26" s="22" t="s">
        <v>574</v>
      </c>
      <c r="G26" s="295">
        <v>222</v>
      </c>
      <c r="H26" s="295"/>
      <c r="I26" s="295"/>
      <c r="J26" s="133">
        <v>2</v>
      </c>
      <c r="K26" s="133">
        <v>0</v>
      </c>
      <c r="L26" s="64">
        <f>ROUNDUP(IF(G26="",1,IF([1]!SearchNum(G26,2)&gt;0,[1]!SearchNum(G26,1)*[1]!SearchNum(G26,2)/1000000,IF([1]!SearchNum(G26,1)&gt;0,[1]!SearchNum(G26,1)/1000,1)))*R26,[1]!StrToNum($Q$3))</f>
        <v>2.9299999999999997</v>
      </c>
      <c r="M26" s="64">
        <f>ROUND(L26*(J26+K26),[1]!StrToNum($T$3))</f>
        <v>5.86</v>
      </c>
      <c r="N26" s="350"/>
      <c r="O26" s="24" t="s">
        <v>36</v>
      </c>
      <c r="P26" s="296" t="s">
        <v>34</v>
      </c>
      <c r="Q26" s="297"/>
      <c r="R26" s="34">
        <f>[2]!МассСеч(F26,7850)</f>
        <v>13.187999725341797</v>
      </c>
      <c r="S26" s="20"/>
    </row>
    <row r="27" spans="1:19" s="35" customFormat="1" ht="15.9" customHeight="1" x14ac:dyDescent="0.3">
      <c r="A27" s="33"/>
      <c r="B27" s="345"/>
      <c r="C27" s="346"/>
      <c r="D27" s="134">
        <v>5</v>
      </c>
      <c r="E27" s="27" t="s">
        <v>219</v>
      </c>
      <c r="F27" s="22" t="s">
        <v>243</v>
      </c>
      <c r="G27" s="295">
        <v>320</v>
      </c>
      <c r="H27" s="295"/>
      <c r="I27" s="295"/>
      <c r="J27" s="133">
        <v>1</v>
      </c>
      <c r="K27" s="133">
        <v>0</v>
      </c>
      <c r="L27" s="64">
        <f>ROUNDUP(IF(G27="",1,IF([1]!SearchNum(G27,2)&gt;0,[1]!SearchNum(G27,1)*[1]!SearchNum(G27,2)/1000000,IF([1]!SearchNum(G27,1)&gt;0,[1]!SearchNum(G27,1)/1000,1)))*R27,[1]!StrToNum($Q$3))</f>
        <v>4.84</v>
      </c>
      <c r="M27" s="64">
        <f>ROUND(L27*(J27+K27),[1]!StrToNum($T$3))</f>
        <v>4.84</v>
      </c>
      <c r="N27" s="350"/>
      <c r="O27" s="24" t="s">
        <v>36</v>
      </c>
      <c r="P27" s="296" t="s">
        <v>221</v>
      </c>
      <c r="Q27" s="297"/>
      <c r="R27" s="34">
        <v>15.1000003814697</v>
      </c>
      <c r="S27" s="20"/>
    </row>
    <row r="28" spans="1:19" s="35" customFormat="1" ht="15.9" customHeight="1" x14ac:dyDescent="0.3">
      <c r="A28" s="33"/>
      <c r="B28" s="345"/>
      <c r="C28" s="346"/>
      <c r="D28" s="134">
        <v>6</v>
      </c>
      <c r="E28" s="27" t="s">
        <v>32</v>
      </c>
      <c r="F28" s="22" t="s">
        <v>573</v>
      </c>
      <c r="G28" s="295">
        <v>320</v>
      </c>
      <c r="H28" s="295"/>
      <c r="I28" s="295"/>
      <c r="J28" s="133">
        <v>1</v>
      </c>
      <c r="K28" s="133">
        <v>0</v>
      </c>
      <c r="L28" s="64">
        <f>ROUNDUP(IF(G28="",1,IF([1]!SearchNum(G28,2)&gt;0,[1]!SearchNum(G28,1)*[1]!SearchNum(G28,2)/1000000,IF([1]!SearchNum(G28,1)&gt;0,[1]!SearchNum(G28,1)/1000,1)))*R28,[1]!StrToNum($Q$3))</f>
        <v>8.7999999999999989</v>
      </c>
      <c r="M28" s="64">
        <f>ROUND(L28*(J28+K28),[1]!StrToNum($T$3))</f>
        <v>8.8000000000000007</v>
      </c>
      <c r="N28" s="350"/>
      <c r="O28" s="24" t="s">
        <v>36</v>
      </c>
      <c r="P28" s="296" t="s">
        <v>34</v>
      </c>
      <c r="Q28" s="297"/>
      <c r="R28" s="34">
        <f>[2]!МассСеч(F28,7850)</f>
        <v>27.475000381469727</v>
      </c>
      <c r="S28" s="20"/>
    </row>
    <row r="29" spans="1:19" s="35" customFormat="1" ht="15.9" customHeight="1" x14ac:dyDescent="0.3">
      <c r="A29" s="33"/>
      <c r="B29" s="345"/>
      <c r="C29" s="346"/>
      <c r="D29" s="134">
        <v>7</v>
      </c>
      <c r="E29" s="27" t="s">
        <v>32</v>
      </c>
      <c r="F29" s="22" t="s">
        <v>520</v>
      </c>
      <c r="G29" s="295">
        <v>318</v>
      </c>
      <c r="H29" s="295"/>
      <c r="I29" s="295"/>
      <c r="J29" s="133">
        <v>1</v>
      </c>
      <c r="K29" s="133">
        <v>0</v>
      </c>
      <c r="L29" s="64">
        <f>ROUNDUP(IF(G29="",1,IF([1]!SearchNum(G29,2)&gt;0,[1]!SearchNum(G29,1)*[1]!SearchNum(G29,2)/1000000,IF([1]!SearchNum(G29,1)&gt;0,[1]!SearchNum(G29,1)/1000,1)))*R29,[1]!StrToNum($Q$3))</f>
        <v>3</v>
      </c>
      <c r="M29" s="64">
        <f>ROUND(L29*(J29+K29),[1]!StrToNum($T$3))</f>
        <v>3</v>
      </c>
      <c r="N29" s="350"/>
      <c r="O29" s="24" t="s">
        <v>36</v>
      </c>
      <c r="P29" s="296" t="s">
        <v>34</v>
      </c>
      <c r="Q29" s="297"/>
      <c r="R29" s="34">
        <f>[2]!МассСеч(F29,7850)</f>
        <v>9.4200000762939453</v>
      </c>
      <c r="S29" s="20"/>
    </row>
    <row r="30" spans="1:19" s="35" customFormat="1" ht="15.9" customHeight="1" x14ac:dyDescent="0.3">
      <c r="A30" s="33"/>
      <c r="B30" s="345"/>
      <c r="C30" s="346"/>
      <c r="D30" s="134">
        <v>8</v>
      </c>
      <c r="E30" s="27" t="s">
        <v>32</v>
      </c>
      <c r="F30" s="22" t="s">
        <v>575</v>
      </c>
      <c r="G30" s="295">
        <v>370</v>
      </c>
      <c r="H30" s="295"/>
      <c r="I30" s="295"/>
      <c r="J30" s="133">
        <v>1</v>
      </c>
      <c r="K30" s="133">
        <v>0</v>
      </c>
      <c r="L30" s="64">
        <f>ROUNDUP(IF(G30="",1,IF([1]!SearchNum(G30,2)&gt;0,[1]!SearchNum(G30,1)*[1]!SearchNum(G30,2)/1000000,IF([1]!SearchNum(G30,1)&gt;0,[1]!SearchNum(G30,1)/1000,1)))*R30,[1]!StrToNum($Q$3))</f>
        <v>5.41</v>
      </c>
      <c r="M30" s="64">
        <f>ROUND(L30*(J30+K30),[1]!StrToNum($T$3))</f>
        <v>5.41</v>
      </c>
      <c r="N30" s="350"/>
      <c r="O30" s="24" t="s">
        <v>36</v>
      </c>
      <c r="P30" s="296" t="s">
        <v>34</v>
      </c>
      <c r="Q30" s="297"/>
      <c r="R30" s="34">
        <f>[2]!МассСеч(F30,7850)</f>
        <v>14.60099983215332</v>
      </c>
      <c r="S30" s="20"/>
    </row>
    <row r="31" spans="1:19" s="35" customFormat="1" ht="15.9" customHeight="1" x14ac:dyDescent="0.3">
      <c r="A31" s="33"/>
      <c r="B31" s="345"/>
      <c r="C31" s="346"/>
      <c r="D31" s="134">
        <v>11</v>
      </c>
      <c r="E31" s="27" t="s">
        <v>32</v>
      </c>
      <c r="F31" s="22" t="s">
        <v>587</v>
      </c>
      <c r="G31" s="295">
        <v>370</v>
      </c>
      <c r="H31" s="295"/>
      <c r="I31" s="295"/>
      <c r="J31" s="133">
        <v>1</v>
      </c>
      <c r="K31" s="133">
        <v>0</v>
      </c>
      <c r="L31" s="64">
        <f>ROUNDUP(IF(G31="",1,IF([1]!SearchNum(G31,2)&gt;0,[1]!SearchNum(G31,1)*[1]!SearchNum(G31,2)/1000000,IF([1]!SearchNum(G31,1)&gt;0,[1]!SearchNum(G31,1)/1000,1)))*R31,[1]!StrToNum($Q$3))</f>
        <v>3.4899999999999998</v>
      </c>
      <c r="M31" s="64">
        <f>ROUND(L31*(J31+K31),[1]!StrToNum($T$3))</f>
        <v>3.49</v>
      </c>
      <c r="N31" s="350"/>
      <c r="O31" s="24" t="s">
        <v>36</v>
      </c>
      <c r="P31" s="296" t="s">
        <v>34</v>
      </c>
      <c r="Q31" s="297"/>
      <c r="R31" s="34">
        <f>[2]!МассСеч(F31,7850)</f>
        <v>9.4200000762939453</v>
      </c>
      <c r="S31" s="20"/>
    </row>
    <row r="32" spans="1:19" s="35" customFormat="1" ht="15.9" customHeight="1" x14ac:dyDescent="0.3">
      <c r="A32" s="33"/>
      <c r="B32" s="345"/>
      <c r="C32" s="346"/>
      <c r="D32" s="134">
        <v>33</v>
      </c>
      <c r="E32" s="27" t="s">
        <v>32</v>
      </c>
      <c r="F32" s="22" t="s">
        <v>96</v>
      </c>
      <c r="G32" s="295">
        <v>222</v>
      </c>
      <c r="H32" s="295"/>
      <c r="I32" s="295"/>
      <c r="J32" s="133">
        <v>2</v>
      </c>
      <c r="K32" s="133">
        <v>0</v>
      </c>
      <c r="L32" s="64">
        <f>ROUNDUP(IF(G32="",1,IF([1]!SearchNum(G32,2)&gt;0,[1]!SearchNum(G32,1)*[1]!SearchNum(G32,2)/1000000,IF([1]!SearchNum(G32,1)&gt;0,[1]!SearchNum(G32,1)/1000,1)))*R32,[1]!StrToNum($Q$3))</f>
        <v>2.5099999999999998</v>
      </c>
      <c r="M32" s="64">
        <f>ROUND(L32*(J32+K32),[1]!StrToNum($T$3))</f>
        <v>5.0199999999999996</v>
      </c>
      <c r="N32" s="350"/>
      <c r="O32" s="24" t="s">
        <v>36</v>
      </c>
      <c r="P32" s="296" t="s">
        <v>34</v>
      </c>
      <c r="Q32" s="297"/>
      <c r="R32" s="34">
        <f>[2]!МассСеч(F32,7850)</f>
        <v>11.303999900817871</v>
      </c>
      <c r="S32" s="20"/>
    </row>
    <row r="33" spans="1:19" s="35" customFormat="1" ht="15.9" customHeight="1" x14ac:dyDescent="0.3">
      <c r="A33" s="33"/>
      <c r="B33" s="345"/>
      <c r="C33" s="346"/>
      <c r="D33" s="134">
        <v>34</v>
      </c>
      <c r="E33" s="27" t="s">
        <v>32</v>
      </c>
      <c r="F33" s="22" t="s">
        <v>137</v>
      </c>
      <c r="G33" s="295">
        <v>240</v>
      </c>
      <c r="H33" s="295"/>
      <c r="I33" s="295"/>
      <c r="J33" s="133">
        <v>1</v>
      </c>
      <c r="K33" s="133">
        <v>0</v>
      </c>
      <c r="L33" s="64">
        <f>ROUNDUP(IF(G33="",1,IF([1]!SearchNum(G33,2)&gt;0,[1]!SearchNum(G33,1)*[1]!SearchNum(G33,2)/1000000,IF([1]!SearchNum(G33,1)&gt;0,[1]!SearchNum(G33,1)/1000,1)))*R33,[1]!StrToNum($Q$3))</f>
        <v>2.0799999999999996</v>
      </c>
      <c r="M33" s="64">
        <f>ROUND(L33*(J33+K33),[1]!StrToNum($T$3))</f>
        <v>2.08</v>
      </c>
      <c r="N33" s="350"/>
      <c r="O33" s="24" t="s">
        <v>36</v>
      </c>
      <c r="P33" s="296" t="s">
        <v>34</v>
      </c>
      <c r="Q33" s="297"/>
      <c r="R33" s="34">
        <f>[2]!МассСеч(F33,7850)</f>
        <v>8.6350002288818359</v>
      </c>
      <c r="S33" s="20"/>
    </row>
    <row r="34" spans="1:19" s="35" customFormat="1" ht="15.9" customHeight="1" x14ac:dyDescent="0.3">
      <c r="A34" s="33"/>
      <c r="B34" s="345"/>
      <c r="C34" s="346"/>
      <c r="D34" s="134">
        <v>35</v>
      </c>
      <c r="E34" s="27" t="s">
        <v>32</v>
      </c>
      <c r="F34" s="22" t="s">
        <v>621</v>
      </c>
      <c r="G34" s="295">
        <v>414</v>
      </c>
      <c r="H34" s="295"/>
      <c r="I34" s="295"/>
      <c r="J34" s="133">
        <v>1</v>
      </c>
      <c r="K34" s="133">
        <v>0</v>
      </c>
      <c r="L34" s="64">
        <f>ROUNDUP(IF(G34="",1,IF([1]!SearchNum(G34,2)&gt;0,[1]!SearchNum(G34,1)*[1]!SearchNum(G34,2)/1000000,IF([1]!SearchNum(G34,1)&gt;0,[1]!SearchNum(G34,1)/1000,1)))*R34,[1]!StrToNum($Q$3))</f>
        <v>11.83</v>
      </c>
      <c r="M34" s="64">
        <f>ROUND(L34*(J34+K34),[1]!StrToNum($T$3))</f>
        <v>11.83</v>
      </c>
      <c r="N34" s="350"/>
      <c r="O34" s="24" t="s">
        <v>36</v>
      </c>
      <c r="P34" s="296" t="s">
        <v>34</v>
      </c>
      <c r="Q34" s="297"/>
      <c r="R34" s="34">
        <f>[2]!МассСеч(F34,7850)</f>
        <v>28.573999404907227</v>
      </c>
      <c r="S34" s="20"/>
    </row>
    <row r="35" spans="1:19" s="35" customFormat="1" ht="15.9" customHeight="1" x14ac:dyDescent="0.3">
      <c r="A35" s="33"/>
      <c r="B35" s="345"/>
      <c r="C35" s="346"/>
      <c r="D35" s="134">
        <v>27</v>
      </c>
      <c r="E35" s="27" t="s">
        <v>32</v>
      </c>
      <c r="F35" s="22" t="s">
        <v>616</v>
      </c>
      <c r="G35" s="295">
        <v>140</v>
      </c>
      <c r="H35" s="295"/>
      <c r="I35" s="295"/>
      <c r="J35" s="133">
        <v>1</v>
      </c>
      <c r="K35" s="133">
        <v>0</v>
      </c>
      <c r="L35" s="64">
        <f>ROUNDUP(IF(G35="",1,IF([1]!SearchNum(G35,2)&gt;0,[1]!SearchNum(G35,1)*[1]!SearchNum(G35,2)/1000000,IF([1]!SearchNum(G35,1)&gt;0,[1]!SearchNum(G35,1)/1000,1)))*R35,[1]!StrToNum($Q$3))</f>
        <v>1.28</v>
      </c>
      <c r="M35" s="64">
        <f>ROUND(L35*(J35+K35),[1]!StrToNum($T$3))</f>
        <v>1.28</v>
      </c>
      <c r="N35" s="350"/>
      <c r="O35" s="24" t="s">
        <v>36</v>
      </c>
      <c r="P35" s="296" t="s">
        <v>34</v>
      </c>
      <c r="Q35" s="297"/>
      <c r="R35" s="34">
        <f>[2]!МассСеч(F35,7850)</f>
        <v>9.1059999465942383</v>
      </c>
      <c r="S35" s="20"/>
    </row>
    <row r="36" spans="1:19" s="35" customFormat="1" ht="15.9" customHeight="1" x14ac:dyDescent="0.3">
      <c r="A36" s="33"/>
      <c r="B36" s="345"/>
      <c r="C36" s="346"/>
      <c r="D36" s="134">
        <v>39</v>
      </c>
      <c r="E36" s="27" t="s">
        <v>32</v>
      </c>
      <c r="F36" s="22" t="s">
        <v>627</v>
      </c>
      <c r="G36" s="295">
        <v>310</v>
      </c>
      <c r="H36" s="295"/>
      <c r="I36" s="295"/>
      <c r="J36" s="133">
        <v>1</v>
      </c>
      <c r="K36" s="133">
        <v>0</v>
      </c>
      <c r="L36" s="64">
        <f>ROUNDUP(IF(G36="",1,IF([1]!SearchNum(G36,2)&gt;0,[1]!SearchNum(G36,1)*[1]!SearchNum(G36,2)/1000000,IF([1]!SearchNum(G36,1)&gt;0,[1]!SearchNum(G36,1)/1000,1)))*R36,[1]!StrToNum($Q$3))</f>
        <v>6.49</v>
      </c>
      <c r="M36" s="64">
        <f>ROUND(L36*(J36+K36),[1]!StrToNum($T$3))</f>
        <v>6.49</v>
      </c>
      <c r="N36" s="350"/>
      <c r="O36" s="24" t="s">
        <v>36</v>
      </c>
      <c r="P36" s="296" t="s">
        <v>34</v>
      </c>
      <c r="Q36" s="297"/>
      <c r="R36" s="34">
        <f>[2]!МассСеч(F36,7850)</f>
        <v>20.91200065612793</v>
      </c>
      <c r="S36" s="20"/>
    </row>
    <row r="37" spans="1:19" s="37" customFormat="1" ht="15.9" customHeight="1" x14ac:dyDescent="0.3">
      <c r="A37" s="36"/>
      <c r="B37" s="347"/>
      <c r="C37" s="348"/>
      <c r="D37" s="298" t="s">
        <v>24</v>
      </c>
      <c r="E37" s="298"/>
      <c r="F37" s="298"/>
      <c r="G37" s="298"/>
      <c r="H37" s="298"/>
      <c r="I37" s="298"/>
      <c r="J37" s="298"/>
      <c r="K37" s="298"/>
      <c r="L37" s="298"/>
      <c r="M37" s="133">
        <f>ROUND((M23+M24+M25+M26+M27+M28+M29+M30+M31+M32+M33+M34+M35+M36)*0.01,0)</f>
        <v>3</v>
      </c>
      <c r="N37" s="351"/>
      <c r="O37" s="298" t="s">
        <v>25</v>
      </c>
      <c r="P37" s="298"/>
      <c r="Q37" s="298"/>
      <c r="R37" s="34"/>
      <c r="S37" s="20"/>
    </row>
    <row r="38" spans="1:19" s="38" customFormat="1" ht="12" customHeight="1" x14ac:dyDescent="0.25">
      <c r="M38" s="39"/>
    </row>
    <row r="39" spans="1:19" s="41" customFormat="1" ht="18" customHeight="1" x14ac:dyDescent="0.3">
      <c r="A39" s="40" t="s">
        <v>40</v>
      </c>
      <c r="B39" s="311" t="s">
        <v>41</v>
      </c>
      <c r="C39" s="311"/>
      <c r="D39" s="311"/>
      <c r="E39" s="311"/>
      <c r="F39" s="311"/>
      <c r="G39" s="311"/>
      <c r="H39" s="312" t="s">
        <v>41</v>
      </c>
      <c r="I39" s="312"/>
      <c r="J39" s="312"/>
      <c r="K39" s="312"/>
      <c r="L39" s="312"/>
      <c r="M39" s="312"/>
      <c r="N39" s="312"/>
      <c r="O39" s="310"/>
      <c r="P39" s="310"/>
      <c r="Q39" s="310"/>
    </row>
    <row r="40" spans="1:19" s="41" customFormat="1" ht="18" customHeight="1" x14ac:dyDescent="0.3">
      <c r="A40" s="40" t="s">
        <v>40</v>
      </c>
      <c r="B40" s="312" t="s">
        <v>462</v>
      </c>
      <c r="C40" s="312"/>
      <c r="D40" s="312"/>
      <c r="E40" s="312"/>
      <c r="F40" s="312"/>
      <c r="G40" s="312"/>
      <c r="H40" s="312" t="s">
        <v>12</v>
      </c>
      <c r="I40" s="312"/>
      <c r="J40" s="312"/>
      <c r="K40" s="313" t="s">
        <v>43</v>
      </c>
      <c r="L40" s="314"/>
      <c r="M40" s="312" t="s">
        <v>44</v>
      </c>
      <c r="N40" s="312"/>
      <c r="O40" s="312" t="s">
        <v>45</v>
      </c>
      <c r="P40" s="312"/>
      <c r="Q40" s="312"/>
    </row>
    <row r="41" spans="1:19" s="41" customFormat="1" ht="18" customHeight="1" x14ac:dyDescent="0.3">
      <c r="A41" s="40" t="s">
        <v>40</v>
      </c>
      <c r="B41" s="312"/>
      <c r="C41" s="312"/>
      <c r="D41" s="312"/>
      <c r="E41" s="312"/>
      <c r="F41" s="312"/>
      <c r="G41" s="312"/>
      <c r="H41" s="312"/>
      <c r="I41" s="312"/>
      <c r="J41" s="312"/>
      <c r="K41" s="132" t="s">
        <v>19</v>
      </c>
      <c r="L41" s="132" t="s">
        <v>20</v>
      </c>
      <c r="M41" s="132" t="s">
        <v>46</v>
      </c>
      <c r="N41" s="132" t="s">
        <v>22</v>
      </c>
      <c r="O41" s="312"/>
      <c r="P41" s="312"/>
      <c r="Q41" s="312"/>
    </row>
    <row r="42" spans="1:19" s="41" customFormat="1" ht="18" customHeight="1" x14ac:dyDescent="0.3">
      <c r="A42" s="40" t="s">
        <v>40</v>
      </c>
      <c r="B42" s="302" t="s">
        <v>526</v>
      </c>
      <c r="C42" s="302"/>
      <c r="D42" s="302"/>
      <c r="E42" s="302"/>
      <c r="F42" s="302"/>
      <c r="G42" s="302"/>
      <c r="H42" s="303" t="str">
        <f>$B$8</f>
        <v>П23</v>
      </c>
      <c r="I42" s="304"/>
      <c r="J42" s="305"/>
      <c r="K42" s="42">
        <v>1</v>
      </c>
      <c r="L42" s="42"/>
      <c r="M42" s="66">
        <f>$N$8</f>
        <v>332.80999999999995</v>
      </c>
      <c r="N42" s="66">
        <f>(K42+L42)*M42</f>
        <v>332.80999999999995</v>
      </c>
      <c r="O42" s="306" t="s">
        <v>49</v>
      </c>
      <c r="P42" s="307"/>
      <c r="Q42" s="43" t="s">
        <v>629</v>
      </c>
    </row>
    <row r="43" spans="1:19" s="41" customFormat="1" ht="18" customHeight="1" x14ac:dyDescent="0.3">
      <c r="A43" s="40" t="s">
        <v>40</v>
      </c>
      <c r="B43" s="302" t="s">
        <v>526</v>
      </c>
      <c r="C43" s="302"/>
      <c r="D43" s="302"/>
      <c r="E43" s="302"/>
      <c r="F43" s="302"/>
      <c r="G43" s="302"/>
      <c r="H43" s="303" t="str">
        <f>$B$23</f>
        <v>П24</v>
      </c>
      <c r="I43" s="304"/>
      <c r="J43" s="305"/>
      <c r="K43" s="42">
        <v>1</v>
      </c>
      <c r="L43" s="42"/>
      <c r="M43" s="66">
        <f>$N$23</f>
        <v>332.80999999999995</v>
      </c>
      <c r="N43" s="66">
        <f>(K43+L43)*M43</f>
        <v>332.80999999999995</v>
      </c>
      <c r="O43" s="306" t="s">
        <v>49</v>
      </c>
      <c r="P43" s="307"/>
      <c r="Q43" s="43" t="s">
        <v>629</v>
      </c>
    </row>
    <row r="44" spans="1:19" s="41" customFormat="1" ht="18" customHeight="1" x14ac:dyDescent="0.3">
      <c r="A44" s="40" t="s">
        <v>40</v>
      </c>
      <c r="B44" s="308" t="s">
        <v>47</v>
      </c>
      <c r="C44" s="308"/>
      <c r="D44" s="308"/>
      <c r="E44" s="308"/>
      <c r="F44" s="308"/>
      <c r="G44" s="308"/>
      <c r="H44" s="309" t="s">
        <v>47</v>
      </c>
      <c r="I44" s="309"/>
      <c r="J44" s="309"/>
      <c r="K44" s="309"/>
      <c r="L44" s="309"/>
      <c r="M44" s="130"/>
      <c r="N44" s="131">
        <f>SUM(N42:N43)</f>
        <v>665.61999999999989</v>
      </c>
      <c r="O44" s="301" t="s">
        <v>48</v>
      </c>
      <c r="P44" s="301"/>
      <c r="Q44" s="301"/>
    </row>
    <row r="45" spans="1:19" s="44" customFormat="1" ht="8.25" customHeight="1" x14ac:dyDescent="0.25">
      <c r="A45" s="38"/>
      <c r="M45" s="45"/>
      <c r="R45" s="46"/>
    </row>
    <row r="46" spans="1:19" s="44" customFormat="1" ht="16.5" customHeight="1" x14ac:dyDescent="0.3">
      <c r="A46" s="47"/>
      <c r="B46" s="312" t="s">
        <v>51</v>
      </c>
      <c r="C46" s="312"/>
      <c r="D46" s="312"/>
      <c r="E46" s="312"/>
      <c r="F46" s="312"/>
      <c r="G46" s="312"/>
      <c r="H46" s="312"/>
      <c r="I46" s="312"/>
      <c r="J46" s="312"/>
      <c r="K46" s="312"/>
      <c r="L46" s="312"/>
      <c r="M46" s="312"/>
      <c r="N46" s="312"/>
      <c r="O46" s="310"/>
      <c r="P46" s="310"/>
      <c r="Q46" s="310"/>
      <c r="R46" s="315" t="s">
        <v>11</v>
      </c>
    </row>
    <row r="47" spans="1:19" s="44" customFormat="1" ht="36.75" customHeight="1" x14ac:dyDescent="0.3">
      <c r="A47" s="47"/>
      <c r="B47" s="312" t="s">
        <v>52</v>
      </c>
      <c r="C47" s="312"/>
      <c r="D47" s="312"/>
      <c r="E47" s="312" t="s">
        <v>53</v>
      </c>
      <c r="F47" s="312"/>
      <c r="G47" s="312" t="s">
        <v>54</v>
      </c>
      <c r="H47" s="312"/>
      <c r="I47" s="312"/>
      <c r="J47" s="312"/>
      <c r="K47" s="312" t="s">
        <v>55</v>
      </c>
      <c r="L47" s="312"/>
      <c r="M47" s="317" t="s">
        <v>56</v>
      </c>
      <c r="N47" s="317"/>
      <c r="O47" s="312" t="s">
        <v>18</v>
      </c>
      <c r="P47" s="312"/>
      <c r="Q47" s="312"/>
      <c r="R47" s="316"/>
    </row>
    <row r="48" spans="1:19" s="44" customFormat="1" ht="15.9" customHeight="1" x14ac:dyDescent="0.3">
      <c r="A48" s="48" t="s">
        <v>57</v>
      </c>
      <c r="B48" s="324" t="s">
        <v>36</v>
      </c>
      <c r="C48" s="325"/>
      <c r="D48" s="326"/>
      <c r="E48" s="51" t="s">
        <v>32</v>
      </c>
      <c r="F48" s="49" t="s">
        <v>59</v>
      </c>
      <c r="G48" s="334" t="s">
        <v>34</v>
      </c>
      <c r="H48" s="335"/>
      <c r="I48" s="335"/>
      <c r="J48" s="336"/>
      <c r="K48" s="319">
        <v>48.180000305175781</v>
      </c>
      <c r="L48" s="320"/>
      <c r="M48" s="319">
        <f t="shared" ref="M48:M53" si="1">IF(OR(R48="",K48="")," --- ",K48/R48)</f>
        <v>0.61375796567102903</v>
      </c>
      <c r="N48" s="320"/>
      <c r="O48" s="321" t="s">
        <v>60</v>
      </c>
      <c r="P48" s="322"/>
      <c r="Q48" s="323"/>
      <c r="R48" s="50">
        <v>78.5</v>
      </c>
    </row>
    <row r="49" spans="1:19" s="44" customFormat="1" ht="15.9" customHeight="1" x14ac:dyDescent="0.3">
      <c r="A49" s="48" t="s">
        <v>57</v>
      </c>
      <c r="B49" s="327"/>
      <c r="C49" s="328"/>
      <c r="D49" s="329"/>
      <c r="E49" s="51" t="s">
        <v>32</v>
      </c>
      <c r="F49" s="49" t="s">
        <v>101</v>
      </c>
      <c r="G49" s="337"/>
      <c r="H49" s="338"/>
      <c r="I49" s="338"/>
      <c r="J49" s="339"/>
      <c r="K49" s="319">
        <v>50.819999694824219</v>
      </c>
      <c r="L49" s="320"/>
      <c r="M49" s="319">
        <f t="shared" si="1"/>
        <v>0.53949046009786039</v>
      </c>
      <c r="N49" s="320"/>
      <c r="O49" s="321" t="s">
        <v>60</v>
      </c>
      <c r="P49" s="322"/>
      <c r="Q49" s="323"/>
      <c r="R49" s="50">
        <v>94.199996948242188</v>
      </c>
    </row>
    <row r="50" spans="1:19" s="44" customFormat="1" ht="15.9" customHeight="1" x14ac:dyDescent="0.3">
      <c r="A50" s="48" t="s">
        <v>57</v>
      </c>
      <c r="B50" s="327"/>
      <c r="C50" s="328"/>
      <c r="D50" s="329"/>
      <c r="E50" s="51" t="s">
        <v>32</v>
      </c>
      <c r="F50" s="49" t="s">
        <v>578</v>
      </c>
      <c r="G50" s="337"/>
      <c r="H50" s="338"/>
      <c r="I50" s="338"/>
      <c r="J50" s="339"/>
      <c r="K50" s="319">
        <v>43.619998931884766</v>
      </c>
      <c r="L50" s="320"/>
      <c r="M50" s="319">
        <f t="shared" si="1"/>
        <v>0.39690626320522177</v>
      </c>
      <c r="N50" s="320"/>
      <c r="O50" s="321" t="s">
        <v>60</v>
      </c>
      <c r="P50" s="322"/>
      <c r="Q50" s="323"/>
      <c r="R50" s="50">
        <v>109.90000152587891</v>
      </c>
    </row>
    <row r="51" spans="1:19" s="44" customFormat="1" ht="15.9" customHeight="1" x14ac:dyDescent="0.3">
      <c r="A51" s="48" t="s">
        <v>57</v>
      </c>
      <c r="B51" s="327"/>
      <c r="C51" s="328"/>
      <c r="D51" s="329"/>
      <c r="E51" s="51" t="s">
        <v>32</v>
      </c>
      <c r="F51" s="49" t="s">
        <v>199</v>
      </c>
      <c r="G51" s="340"/>
      <c r="H51" s="341"/>
      <c r="I51" s="341"/>
      <c r="J51" s="342"/>
      <c r="K51" s="319">
        <v>6</v>
      </c>
      <c r="L51" s="320"/>
      <c r="M51" s="319">
        <f t="shared" si="1"/>
        <v>9.5541402434590847E-2</v>
      </c>
      <c r="N51" s="320"/>
      <c r="O51" s="321" t="s">
        <v>60</v>
      </c>
      <c r="P51" s="322"/>
      <c r="Q51" s="323"/>
      <c r="R51" s="50">
        <v>62.799999237060547</v>
      </c>
    </row>
    <row r="52" spans="1:19" s="44" customFormat="1" ht="15.9" customHeight="1" x14ac:dyDescent="0.3">
      <c r="A52" s="48" t="s">
        <v>57</v>
      </c>
      <c r="B52" s="330"/>
      <c r="C52" s="331"/>
      <c r="D52" s="332"/>
      <c r="E52" s="51" t="s">
        <v>219</v>
      </c>
      <c r="F52" s="49" t="s">
        <v>243</v>
      </c>
      <c r="G52" s="321" t="s">
        <v>221</v>
      </c>
      <c r="H52" s="322"/>
      <c r="I52" s="322"/>
      <c r="J52" s="323"/>
      <c r="K52" s="319">
        <v>9.6800003051757812</v>
      </c>
      <c r="L52" s="320"/>
      <c r="M52" s="319">
        <f t="shared" si="1"/>
        <v>0.64105960666430117</v>
      </c>
      <c r="N52" s="320"/>
      <c r="O52" s="321" t="s">
        <v>60</v>
      </c>
      <c r="P52" s="322"/>
      <c r="Q52" s="323"/>
      <c r="R52" s="50">
        <v>15.100000381469727</v>
      </c>
    </row>
    <row r="53" spans="1:19" s="44" customFormat="1" ht="15.9" customHeight="1" x14ac:dyDescent="0.3">
      <c r="A53" s="48" t="s">
        <v>57</v>
      </c>
      <c r="B53" s="352" t="s">
        <v>109</v>
      </c>
      <c r="C53" s="353"/>
      <c r="D53" s="354"/>
      <c r="E53" s="51" t="s">
        <v>27</v>
      </c>
      <c r="F53" s="49" t="s">
        <v>571</v>
      </c>
      <c r="G53" s="321" t="s">
        <v>452</v>
      </c>
      <c r="H53" s="322"/>
      <c r="I53" s="322"/>
      <c r="J53" s="323"/>
      <c r="K53" s="319">
        <v>501.32000732421875</v>
      </c>
      <c r="L53" s="320"/>
      <c r="M53" s="319">
        <f t="shared" si="1"/>
        <v>8.0083070214684593</v>
      </c>
      <c r="N53" s="320"/>
      <c r="O53" s="321" t="s">
        <v>60</v>
      </c>
      <c r="P53" s="322"/>
      <c r="Q53" s="323"/>
      <c r="R53" s="50">
        <v>62.599998474121094</v>
      </c>
    </row>
    <row r="54" spans="1:19" s="44" customFormat="1" ht="15.9" customHeight="1" x14ac:dyDescent="0.3">
      <c r="A54" s="47"/>
      <c r="B54" s="309" t="s">
        <v>58</v>
      </c>
      <c r="C54" s="309"/>
      <c r="D54" s="309"/>
      <c r="E54" s="309"/>
      <c r="F54" s="309"/>
      <c r="G54" s="309"/>
      <c r="H54" s="309"/>
      <c r="I54" s="309"/>
      <c r="J54" s="309"/>
      <c r="K54" s="333">
        <f>SUM(K48:L53)</f>
        <v>659.6200065612793</v>
      </c>
      <c r="L54" s="333"/>
      <c r="M54" s="318" t="s">
        <v>48</v>
      </c>
      <c r="N54" s="318"/>
      <c r="O54" s="317" t="s">
        <v>48</v>
      </c>
      <c r="P54" s="317"/>
      <c r="Q54" s="317"/>
      <c r="R54" s="50"/>
    </row>
    <row r="55" spans="1:19" ht="15.9" customHeight="1" x14ac:dyDescent="0.3">
      <c r="B55" s="29"/>
      <c r="C55" s="29"/>
      <c r="D55" s="29"/>
      <c r="E55" s="29"/>
      <c r="F55" s="29"/>
      <c r="G55" s="29"/>
      <c r="H55" s="29"/>
      <c r="I55" s="29"/>
      <c r="J55" s="29"/>
      <c r="K55" s="29"/>
      <c r="L55" s="29"/>
      <c r="M55" s="30"/>
      <c r="N55" s="29"/>
      <c r="O55" s="29"/>
      <c r="P55" s="29"/>
      <c r="Q55" s="29"/>
      <c r="R55" s="31"/>
      <c r="S55" s="32"/>
    </row>
    <row r="56" spans="1:19" ht="15.9" customHeight="1" x14ac:dyDescent="0.3">
      <c r="B56" s="29"/>
      <c r="C56" s="29"/>
      <c r="D56" s="29"/>
      <c r="E56" s="29"/>
      <c r="F56" s="29"/>
      <c r="G56" s="29"/>
      <c r="H56" s="29"/>
      <c r="I56" s="29"/>
      <c r="J56" s="29"/>
      <c r="K56" s="29"/>
      <c r="L56" s="29"/>
      <c r="M56" s="30"/>
      <c r="N56" s="29"/>
      <c r="O56" s="29"/>
      <c r="P56" s="29"/>
      <c r="Q56" s="29"/>
      <c r="R56" s="31"/>
      <c r="S56" s="32"/>
    </row>
    <row r="57" spans="1:19" ht="15.9" customHeight="1" x14ac:dyDescent="0.3">
      <c r="S57" s="32"/>
    </row>
    <row r="58" spans="1:19" ht="15.9" customHeight="1" x14ac:dyDescent="0.3">
      <c r="S58" s="32"/>
    </row>
    <row r="59" spans="1:19" ht="15.9" customHeight="1" x14ac:dyDescent="0.3">
      <c r="S59" s="32"/>
    </row>
    <row r="60" spans="1:19" ht="15.9" customHeight="1" x14ac:dyDescent="0.3">
      <c r="S60" s="32"/>
    </row>
    <row r="61" spans="1:19" ht="15.9" customHeight="1" x14ac:dyDescent="0.3">
      <c r="S61" s="32"/>
    </row>
    <row r="62" spans="1:19" ht="15.9" customHeight="1" x14ac:dyDescent="0.3">
      <c r="S62" s="32"/>
    </row>
    <row r="63" spans="1:19" ht="15.9" customHeight="1" x14ac:dyDescent="0.3">
      <c r="S63" s="32"/>
    </row>
    <row r="64" spans="1:19" ht="15.9" customHeight="1" x14ac:dyDescent="0.3">
      <c r="S64" s="32"/>
    </row>
    <row r="65" spans="19:19" ht="15.9" customHeight="1" x14ac:dyDescent="0.3">
      <c r="S65" s="32"/>
    </row>
    <row r="66" spans="19:19" ht="15.9" customHeight="1" x14ac:dyDescent="0.3">
      <c r="S66" s="32"/>
    </row>
    <row r="67" spans="19:19" ht="15.9" customHeight="1" x14ac:dyDescent="0.3">
      <c r="S67" s="32"/>
    </row>
  </sheetData>
  <mergeCells count="129">
    <mergeCell ref="B3:D3"/>
    <mergeCell ref="E3:F3"/>
    <mergeCell ref="H3:N3"/>
    <mergeCell ref="B5:Q5"/>
    <mergeCell ref="R5:R7"/>
    <mergeCell ref="B6:C7"/>
    <mergeCell ref="D6:D7"/>
    <mergeCell ref="E6:F7"/>
    <mergeCell ref="G6:I7"/>
    <mergeCell ref="J6:K6"/>
    <mergeCell ref="L6:N6"/>
    <mergeCell ref="O6:Q7"/>
    <mergeCell ref="B8:C22"/>
    <mergeCell ref="G8:I8"/>
    <mergeCell ref="N8:N22"/>
    <mergeCell ref="P8:Q8"/>
    <mergeCell ref="G9:I9"/>
    <mergeCell ref="P9:Q9"/>
    <mergeCell ref="G10:I10"/>
    <mergeCell ref="P10:Q10"/>
    <mergeCell ref="G14:I14"/>
    <mergeCell ref="P14:Q14"/>
    <mergeCell ref="G15:I15"/>
    <mergeCell ref="P15:Q15"/>
    <mergeCell ref="G16:I16"/>
    <mergeCell ref="P16:Q16"/>
    <mergeCell ref="G11:I11"/>
    <mergeCell ref="P11:Q11"/>
    <mergeCell ref="G12:I12"/>
    <mergeCell ref="P12:Q12"/>
    <mergeCell ref="G13:I13"/>
    <mergeCell ref="P13:Q13"/>
    <mergeCell ref="G20:I20"/>
    <mergeCell ref="P20:Q20"/>
    <mergeCell ref="G21:I21"/>
    <mergeCell ref="P21:Q21"/>
    <mergeCell ref="D22:L22"/>
    <mergeCell ref="O22:Q22"/>
    <mergeCell ref="G17:I17"/>
    <mergeCell ref="P17:Q17"/>
    <mergeCell ref="G18:I18"/>
    <mergeCell ref="P18:Q18"/>
    <mergeCell ref="G19:I19"/>
    <mergeCell ref="P19:Q19"/>
    <mergeCell ref="G30:I30"/>
    <mergeCell ref="P30:Q30"/>
    <mergeCell ref="P24:Q24"/>
    <mergeCell ref="G25:I25"/>
    <mergeCell ref="P25:Q25"/>
    <mergeCell ref="G26:I26"/>
    <mergeCell ref="P26:Q26"/>
    <mergeCell ref="P29:Q29"/>
    <mergeCell ref="N23:N37"/>
    <mergeCell ref="P23:Q23"/>
    <mergeCell ref="G24:I24"/>
    <mergeCell ref="G36:I36"/>
    <mergeCell ref="P36:Q36"/>
    <mergeCell ref="D37:L37"/>
    <mergeCell ref="O37:Q37"/>
    <mergeCell ref="B39:G39"/>
    <mergeCell ref="H39:N39"/>
    <mergeCell ref="O39:Q39"/>
    <mergeCell ref="G33:I33"/>
    <mergeCell ref="P33:Q33"/>
    <mergeCell ref="G34:I34"/>
    <mergeCell ref="P34:Q34"/>
    <mergeCell ref="G35:I35"/>
    <mergeCell ref="P35:Q35"/>
    <mergeCell ref="B23:C37"/>
    <mergeCell ref="G23:I23"/>
    <mergeCell ref="G31:I31"/>
    <mergeCell ref="P31:Q31"/>
    <mergeCell ref="G32:I32"/>
    <mergeCell ref="P32:Q32"/>
    <mergeCell ref="G27:I27"/>
    <mergeCell ref="P27:Q27"/>
    <mergeCell ref="G28:I28"/>
    <mergeCell ref="P28:Q28"/>
    <mergeCell ref="G29:I29"/>
    <mergeCell ref="B43:G43"/>
    <mergeCell ref="H43:J43"/>
    <mergeCell ref="O43:P43"/>
    <mergeCell ref="B44:G44"/>
    <mergeCell ref="H44:L44"/>
    <mergeCell ref="O44:Q44"/>
    <mergeCell ref="B40:G41"/>
    <mergeCell ref="H40:J41"/>
    <mergeCell ref="K40:L40"/>
    <mergeCell ref="M40:N40"/>
    <mergeCell ref="O40:Q41"/>
    <mergeCell ref="B42:G42"/>
    <mergeCell ref="H42:J42"/>
    <mergeCell ref="O42:P42"/>
    <mergeCell ref="B46:N46"/>
    <mergeCell ref="O46:Q46"/>
    <mergeCell ref="R46:R47"/>
    <mergeCell ref="B47:D47"/>
    <mergeCell ref="E47:F47"/>
    <mergeCell ref="G47:J47"/>
    <mergeCell ref="K47:L47"/>
    <mergeCell ref="M47:N47"/>
    <mergeCell ref="O47:Q47"/>
    <mergeCell ref="O50:Q50"/>
    <mergeCell ref="K51:L51"/>
    <mergeCell ref="M51:N51"/>
    <mergeCell ref="O51:Q51"/>
    <mergeCell ref="G52:J52"/>
    <mergeCell ref="K52:L52"/>
    <mergeCell ref="M52:N52"/>
    <mergeCell ref="O52:Q52"/>
    <mergeCell ref="B48:D52"/>
    <mergeCell ref="G48:J51"/>
    <mergeCell ref="K48:L48"/>
    <mergeCell ref="M48:N48"/>
    <mergeCell ref="O48:Q48"/>
    <mergeCell ref="K49:L49"/>
    <mergeCell ref="M49:N49"/>
    <mergeCell ref="O49:Q49"/>
    <mergeCell ref="K50:L50"/>
    <mergeCell ref="M50:N50"/>
    <mergeCell ref="B53:D53"/>
    <mergeCell ref="G53:J53"/>
    <mergeCell ref="K53:L53"/>
    <mergeCell ref="M53:N53"/>
    <mergeCell ref="O53:Q53"/>
    <mergeCell ref="B54:J54"/>
    <mergeCell ref="K54:L54"/>
    <mergeCell ref="M54:N54"/>
    <mergeCell ref="O54:Q54"/>
  </mergeCells>
  <dataValidations count="1">
    <dataValidation allowBlank="1" sqref="K54:L54 JG54:JH54 TC54:TD54 ACY54:ACZ54 AMU54:AMV54 AWQ54:AWR54 BGM54:BGN54 BQI54:BQJ54 CAE54:CAF54 CKA54:CKB54 CTW54:CTX54 DDS54:DDT54 DNO54:DNP54 DXK54:DXL54 EHG54:EHH54 ERC54:ERD54 FAY54:FAZ54 FKU54:FKV54 FUQ54:FUR54 GEM54:GEN54 GOI54:GOJ54 GYE54:GYF54 HIA54:HIB54 HRW54:HRX54 IBS54:IBT54 ILO54:ILP54 IVK54:IVL54 JFG54:JFH54 JPC54:JPD54 JYY54:JYZ54 KIU54:KIV54 KSQ54:KSR54 LCM54:LCN54 LMI54:LMJ54 LWE54:LWF54 MGA54:MGB54 MPW54:MPX54 MZS54:MZT54 NJO54:NJP54 NTK54:NTL54 ODG54:ODH54 ONC54:OND54 OWY54:OWZ54 PGU54:PGV54 PQQ54:PQR54 QAM54:QAN54 QKI54:QKJ54 QUE54:QUF54 REA54:REB54 RNW54:RNX54 RXS54:RXT54 SHO54:SHP54 SRK54:SRL54 TBG54:TBH54 TLC54:TLD54 TUY54:TUZ54 UEU54:UEV54 UOQ54:UOR54 UYM54:UYN54 VII54:VIJ54 VSE54:VSF54 WCA54:WCB54 WLW54:WLX54 WVS54:WVT54"/>
  </dataValidations>
  <pageMargins left="0.38" right="0.19685039370078741" top="0.19685039370078741" bottom="0.37" header="0" footer="0"/>
  <pageSetup paperSize="9" scale="86" fitToHeight="1000" orientation="portrait" horizontalDpi="300" verticalDpi="300" r:id="rId1"/>
  <headerFooter alignWithMargins="0">
    <oddFooter>Страница &amp;P из &amp;N</oddFooter>
  </headerFooter>
  <legacyDrawing r:id="rId2"/>
</worksheet>
</file>

<file path=xl/worksheets/sheet8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55">
    <outlinePr summaryBelow="0"/>
    <pageSetUpPr autoPageBreaks="0" fitToPage="1"/>
  </sheetPr>
  <dimension ref="A1:T64"/>
  <sheetViews>
    <sheetView zoomScaleNormal="85" workbookViewId="0">
      <pane ySplit="4" topLeftCell="A5" activePane="bottomLeft" state="frozen"/>
      <selection pane="bottomLeft" activeCell="W40" sqref="W40"/>
    </sheetView>
  </sheetViews>
  <sheetFormatPr defaultRowHeight="15.9" customHeight="1" x14ac:dyDescent="0.3"/>
  <cols>
    <col min="1" max="1" width="1.109375" style="2" customWidth="1"/>
    <col min="2" max="3" width="4.33203125" style="17" customWidth="1"/>
    <col min="4" max="4" width="5.109375" style="17" customWidth="1"/>
    <col min="5" max="6" width="10.6640625" style="17" customWidth="1"/>
    <col min="7" max="9" width="3.5546875" style="17" customWidth="1"/>
    <col min="10" max="11" width="6.6640625" style="17" customWidth="1"/>
    <col min="12" max="12" width="7.33203125" style="17" customWidth="1"/>
    <col min="13" max="13" width="9.109375" style="18"/>
    <col min="14" max="14" width="9.6640625" style="17" customWidth="1"/>
    <col min="15" max="15" width="11.109375" style="17" customWidth="1"/>
    <col min="16" max="16" width="12.88671875" style="17" customWidth="1"/>
    <col min="17" max="17" width="7.5546875" style="17" customWidth="1"/>
    <col min="18" max="18" width="11.5546875" style="19" customWidth="1"/>
    <col min="19" max="19" width="19.5546875" style="6" customWidth="1"/>
    <col min="20" max="256" width="9.109375" style="17"/>
    <col min="257" max="257" width="1.109375" style="17" customWidth="1"/>
    <col min="258" max="259" width="4.33203125" style="17" customWidth="1"/>
    <col min="260" max="260" width="5.109375" style="17" customWidth="1"/>
    <col min="261" max="262" width="10.6640625" style="17" customWidth="1"/>
    <col min="263" max="265" width="3.5546875" style="17" customWidth="1"/>
    <col min="266" max="267" width="6.6640625" style="17" customWidth="1"/>
    <col min="268" max="268" width="7.33203125" style="17" customWidth="1"/>
    <col min="269" max="269" width="9.109375" style="17"/>
    <col min="270" max="270" width="9.6640625" style="17" customWidth="1"/>
    <col min="271" max="271" width="11.109375" style="17" customWidth="1"/>
    <col min="272" max="272" width="12.88671875" style="17" customWidth="1"/>
    <col min="273" max="273" width="7.5546875" style="17" customWidth="1"/>
    <col min="274" max="274" width="11.5546875" style="17" customWidth="1"/>
    <col min="275" max="275" width="19.5546875" style="17" customWidth="1"/>
    <col min="276" max="512" width="9.109375" style="17"/>
    <col min="513" max="513" width="1.109375" style="17" customWidth="1"/>
    <col min="514" max="515" width="4.33203125" style="17" customWidth="1"/>
    <col min="516" max="516" width="5.109375" style="17" customWidth="1"/>
    <col min="517" max="518" width="10.6640625" style="17" customWidth="1"/>
    <col min="519" max="521" width="3.5546875" style="17" customWidth="1"/>
    <col min="522" max="523" width="6.6640625" style="17" customWidth="1"/>
    <col min="524" max="524" width="7.33203125" style="17" customWidth="1"/>
    <col min="525" max="525" width="9.109375" style="17"/>
    <col min="526" max="526" width="9.6640625" style="17" customWidth="1"/>
    <col min="527" max="527" width="11.109375" style="17" customWidth="1"/>
    <col min="528" max="528" width="12.88671875" style="17" customWidth="1"/>
    <col min="529" max="529" width="7.5546875" style="17" customWidth="1"/>
    <col min="530" max="530" width="11.5546875" style="17" customWidth="1"/>
    <col min="531" max="531" width="19.5546875" style="17" customWidth="1"/>
    <col min="532" max="768" width="9.109375" style="17"/>
    <col min="769" max="769" width="1.109375" style="17" customWidth="1"/>
    <col min="770" max="771" width="4.33203125" style="17" customWidth="1"/>
    <col min="772" max="772" width="5.109375" style="17" customWidth="1"/>
    <col min="773" max="774" width="10.6640625" style="17" customWidth="1"/>
    <col min="775" max="777" width="3.5546875" style="17" customWidth="1"/>
    <col min="778" max="779" width="6.6640625" style="17" customWidth="1"/>
    <col min="780" max="780" width="7.33203125" style="17" customWidth="1"/>
    <col min="781" max="781" width="9.109375" style="17"/>
    <col min="782" max="782" width="9.6640625" style="17" customWidth="1"/>
    <col min="783" max="783" width="11.109375" style="17" customWidth="1"/>
    <col min="784" max="784" width="12.88671875" style="17" customWidth="1"/>
    <col min="785" max="785" width="7.5546875" style="17" customWidth="1"/>
    <col min="786" max="786" width="11.5546875" style="17" customWidth="1"/>
    <col min="787" max="787" width="19.5546875" style="17" customWidth="1"/>
    <col min="788" max="1024" width="9.109375" style="17"/>
    <col min="1025" max="1025" width="1.109375" style="17" customWidth="1"/>
    <col min="1026" max="1027" width="4.33203125" style="17" customWidth="1"/>
    <col min="1028" max="1028" width="5.109375" style="17" customWidth="1"/>
    <col min="1029" max="1030" width="10.6640625" style="17" customWidth="1"/>
    <col min="1031" max="1033" width="3.5546875" style="17" customWidth="1"/>
    <col min="1034" max="1035" width="6.6640625" style="17" customWidth="1"/>
    <col min="1036" max="1036" width="7.33203125" style="17" customWidth="1"/>
    <col min="1037" max="1037" width="9.109375" style="17"/>
    <col min="1038" max="1038" width="9.6640625" style="17" customWidth="1"/>
    <col min="1039" max="1039" width="11.109375" style="17" customWidth="1"/>
    <col min="1040" max="1040" width="12.88671875" style="17" customWidth="1"/>
    <col min="1041" max="1041" width="7.5546875" style="17" customWidth="1"/>
    <col min="1042" max="1042" width="11.5546875" style="17" customWidth="1"/>
    <col min="1043" max="1043" width="19.5546875" style="17" customWidth="1"/>
    <col min="1044" max="1280" width="9.109375" style="17"/>
    <col min="1281" max="1281" width="1.109375" style="17" customWidth="1"/>
    <col min="1282" max="1283" width="4.33203125" style="17" customWidth="1"/>
    <col min="1284" max="1284" width="5.109375" style="17" customWidth="1"/>
    <col min="1285" max="1286" width="10.6640625" style="17" customWidth="1"/>
    <col min="1287" max="1289" width="3.5546875" style="17" customWidth="1"/>
    <col min="1290" max="1291" width="6.6640625" style="17" customWidth="1"/>
    <col min="1292" max="1292" width="7.33203125" style="17" customWidth="1"/>
    <col min="1293" max="1293" width="9.109375" style="17"/>
    <col min="1294" max="1294" width="9.6640625" style="17" customWidth="1"/>
    <col min="1295" max="1295" width="11.109375" style="17" customWidth="1"/>
    <col min="1296" max="1296" width="12.88671875" style="17" customWidth="1"/>
    <col min="1297" max="1297" width="7.5546875" style="17" customWidth="1"/>
    <col min="1298" max="1298" width="11.5546875" style="17" customWidth="1"/>
    <col min="1299" max="1299" width="19.5546875" style="17" customWidth="1"/>
    <col min="1300" max="1536" width="9.109375" style="17"/>
    <col min="1537" max="1537" width="1.109375" style="17" customWidth="1"/>
    <col min="1538" max="1539" width="4.33203125" style="17" customWidth="1"/>
    <col min="1540" max="1540" width="5.109375" style="17" customWidth="1"/>
    <col min="1541" max="1542" width="10.6640625" style="17" customWidth="1"/>
    <col min="1543" max="1545" width="3.5546875" style="17" customWidth="1"/>
    <col min="1546" max="1547" width="6.6640625" style="17" customWidth="1"/>
    <col min="1548" max="1548" width="7.33203125" style="17" customWidth="1"/>
    <col min="1549" max="1549" width="9.109375" style="17"/>
    <col min="1550" max="1550" width="9.6640625" style="17" customWidth="1"/>
    <col min="1551" max="1551" width="11.109375" style="17" customWidth="1"/>
    <col min="1552" max="1552" width="12.88671875" style="17" customWidth="1"/>
    <col min="1553" max="1553" width="7.5546875" style="17" customWidth="1"/>
    <col min="1554" max="1554" width="11.5546875" style="17" customWidth="1"/>
    <col min="1555" max="1555" width="19.5546875" style="17" customWidth="1"/>
    <col min="1556" max="1792" width="9.109375" style="17"/>
    <col min="1793" max="1793" width="1.109375" style="17" customWidth="1"/>
    <col min="1794" max="1795" width="4.33203125" style="17" customWidth="1"/>
    <col min="1796" max="1796" width="5.109375" style="17" customWidth="1"/>
    <col min="1797" max="1798" width="10.6640625" style="17" customWidth="1"/>
    <col min="1799" max="1801" width="3.5546875" style="17" customWidth="1"/>
    <col min="1802" max="1803" width="6.6640625" style="17" customWidth="1"/>
    <col min="1804" max="1804" width="7.33203125" style="17" customWidth="1"/>
    <col min="1805" max="1805" width="9.109375" style="17"/>
    <col min="1806" max="1806" width="9.6640625" style="17" customWidth="1"/>
    <col min="1807" max="1807" width="11.109375" style="17" customWidth="1"/>
    <col min="1808" max="1808" width="12.88671875" style="17" customWidth="1"/>
    <col min="1809" max="1809" width="7.5546875" style="17" customWidth="1"/>
    <col min="1810" max="1810" width="11.5546875" style="17" customWidth="1"/>
    <col min="1811" max="1811" width="19.5546875" style="17" customWidth="1"/>
    <col min="1812" max="2048" width="9.109375" style="17"/>
    <col min="2049" max="2049" width="1.109375" style="17" customWidth="1"/>
    <col min="2050" max="2051" width="4.33203125" style="17" customWidth="1"/>
    <col min="2052" max="2052" width="5.109375" style="17" customWidth="1"/>
    <col min="2053" max="2054" width="10.6640625" style="17" customWidth="1"/>
    <col min="2055" max="2057" width="3.5546875" style="17" customWidth="1"/>
    <col min="2058" max="2059" width="6.6640625" style="17" customWidth="1"/>
    <col min="2060" max="2060" width="7.33203125" style="17" customWidth="1"/>
    <col min="2061" max="2061" width="9.109375" style="17"/>
    <col min="2062" max="2062" width="9.6640625" style="17" customWidth="1"/>
    <col min="2063" max="2063" width="11.109375" style="17" customWidth="1"/>
    <col min="2064" max="2064" width="12.88671875" style="17" customWidth="1"/>
    <col min="2065" max="2065" width="7.5546875" style="17" customWidth="1"/>
    <col min="2066" max="2066" width="11.5546875" style="17" customWidth="1"/>
    <col min="2067" max="2067" width="19.5546875" style="17" customWidth="1"/>
    <col min="2068" max="2304" width="9.109375" style="17"/>
    <col min="2305" max="2305" width="1.109375" style="17" customWidth="1"/>
    <col min="2306" max="2307" width="4.33203125" style="17" customWidth="1"/>
    <col min="2308" max="2308" width="5.109375" style="17" customWidth="1"/>
    <col min="2309" max="2310" width="10.6640625" style="17" customWidth="1"/>
    <col min="2311" max="2313" width="3.5546875" style="17" customWidth="1"/>
    <col min="2314" max="2315" width="6.6640625" style="17" customWidth="1"/>
    <col min="2316" max="2316" width="7.33203125" style="17" customWidth="1"/>
    <col min="2317" max="2317" width="9.109375" style="17"/>
    <col min="2318" max="2318" width="9.6640625" style="17" customWidth="1"/>
    <col min="2319" max="2319" width="11.109375" style="17" customWidth="1"/>
    <col min="2320" max="2320" width="12.88671875" style="17" customWidth="1"/>
    <col min="2321" max="2321" width="7.5546875" style="17" customWidth="1"/>
    <col min="2322" max="2322" width="11.5546875" style="17" customWidth="1"/>
    <col min="2323" max="2323" width="19.5546875" style="17" customWidth="1"/>
    <col min="2324" max="2560" width="9.109375" style="17"/>
    <col min="2561" max="2561" width="1.109375" style="17" customWidth="1"/>
    <col min="2562" max="2563" width="4.33203125" style="17" customWidth="1"/>
    <col min="2564" max="2564" width="5.109375" style="17" customWidth="1"/>
    <col min="2565" max="2566" width="10.6640625" style="17" customWidth="1"/>
    <col min="2567" max="2569" width="3.5546875" style="17" customWidth="1"/>
    <col min="2570" max="2571" width="6.6640625" style="17" customWidth="1"/>
    <col min="2572" max="2572" width="7.33203125" style="17" customWidth="1"/>
    <col min="2573" max="2573" width="9.109375" style="17"/>
    <col min="2574" max="2574" width="9.6640625" style="17" customWidth="1"/>
    <col min="2575" max="2575" width="11.109375" style="17" customWidth="1"/>
    <col min="2576" max="2576" width="12.88671875" style="17" customWidth="1"/>
    <col min="2577" max="2577" width="7.5546875" style="17" customWidth="1"/>
    <col min="2578" max="2578" width="11.5546875" style="17" customWidth="1"/>
    <col min="2579" max="2579" width="19.5546875" style="17" customWidth="1"/>
    <col min="2580" max="2816" width="9.109375" style="17"/>
    <col min="2817" max="2817" width="1.109375" style="17" customWidth="1"/>
    <col min="2818" max="2819" width="4.33203125" style="17" customWidth="1"/>
    <col min="2820" max="2820" width="5.109375" style="17" customWidth="1"/>
    <col min="2821" max="2822" width="10.6640625" style="17" customWidth="1"/>
    <col min="2823" max="2825" width="3.5546875" style="17" customWidth="1"/>
    <col min="2826" max="2827" width="6.6640625" style="17" customWidth="1"/>
    <col min="2828" max="2828" width="7.33203125" style="17" customWidth="1"/>
    <col min="2829" max="2829" width="9.109375" style="17"/>
    <col min="2830" max="2830" width="9.6640625" style="17" customWidth="1"/>
    <col min="2831" max="2831" width="11.109375" style="17" customWidth="1"/>
    <col min="2832" max="2832" width="12.88671875" style="17" customWidth="1"/>
    <col min="2833" max="2833" width="7.5546875" style="17" customWidth="1"/>
    <col min="2834" max="2834" width="11.5546875" style="17" customWidth="1"/>
    <col min="2835" max="2835" width="19.5546875" style="17" customWidth="1"/>
    <col min="2836" max="3072" width="9.109375" style="17"/>
    <col min="3073" max="3073" width="1.109375" style="17" customWidth="1"/>
    <col min="3074" max="3075" width="4.33203125" style="17" customWidth="1"/>
    <col min="3076" max="3076" width="5.109375" style="17" customWidth="1"/>
    <col min="3077" max="3078" width="10.6640625" style="17" customWidth="1"/>
    <col min="3079" max="3081" width="3.5546875" style="17" customWidth="1"/>
    <col min="3082" max="3083" width="6.6640625" style="17" customWidth="1"/>
    <col min="3084" max="3084" width="7.33203125" style="17" customWidth="1"/>
    <col min="3085" max="3085" width="9.109375" style="17"/>
    <col min="3086" max="3086" width="9.6640625" style="17" customWidth="1"/>
    <col min="3087" max="3087" width="11.109375" style="17" customWidth="1"/>
    <col min="3088" max="3088" width="12.88671875" style="17" customWidth="1"/>
    <col min="3089" max="3089" width="7.5546875" style="17" customWidth="1"/>
    <col min="3090" max="3090" width="11.5546875" style="17" customWidth="1"/>
    <col min="3091" max="3091" width="19.5546875" style="17" customWidth="1"/>
    <col min="3092" max="3328" width="9.109375" style="17"/>
    <col min="3329" max="3329" width="1.109375" style="17" customWidth="1"/>
    <col min="3330" max="3331" width="4.33203125" style="17" customWidth="1"/>
    <col min="3332" max="3332" width="5.109375" style="17" customWidth="1"/>
    <col min="3333" max="3334" width="10.6640625" style="17" customWidth="1"/>
    <col min="3335" max="3337" width="3.5546875" style="17" customWidth="1"/>
    <col min="3338" max="3339" width="6.6640625" style="17" customWidth="1"/>
    <col min="3340" max="3340" width="7.33203125" style="17" customWidth="1"/>
    <col min="3341" max="3341" width="9.109375" style="17"/>
    <col min="3342" max="3342" width="9.6640625" style="17" customWidth="1"/>
    <col min="3343" max="3343" width="11.109375" style="17" customWidth="1"/>
    <col min="3344" max="3344" width="12.88671875" style="17" customWidth="1"/>
    <col min="3345" max="3345" width="7.5546875" style="17" customWidth="1"/>
    <col min="3346" max="3346" width="11.5546875" style="17" customWidth="1"/>
    <col min="3347" max="3347" width="19.5546875" style="17" customWidth="1"/>
    <col min="3348" max="3584" width="9.109375" style="17"/>
    <col min="3585" max="3585" width="1.109375" style="17" customWidth="1"/>
    <col min="3586" max="3587" width="4.33203125" style="17" customWidth="1"/>
    <col min="3588" max="3588" width="5.109375" style="17" customWidth="1"/>
    <col min="3589" max="3590" width="10.6640625" style="17" customWidth="1"/>
    <col min="3591" max="3593" width="3.5546875" style="17" customWidth="1"/>
    <col min="3594" max="3595" width="6.6640625" style="17" customWidth="1"/>
    <col min="3596" max="3596" width="7.33203125" style="17" customWidth="1"/>
    <col min="3597" max="3597" width="9.109375" style="17"/>
    <col min="3598" max="3598" width="9.6640625" style="17" customWidth="1"/>
    <col min="3599" max="3599" width="11.109375" style="17" customWidth="1"/>
    <col min="3600" max="3600" width="12.88671875" style="17" customWidth="1"/>
    <col min="3601" max="3601" width="7.5546875" style="17" customWidth="1"/>
    <col min="3602" max="3602" width="11.5546875" style="17" customWidth="1"/>
    <col min="3603" max="3603" width="19.5546875" style="17" customWidth="1"/>
    <col min="3604" max="3840" width="9.109375" style="17"/>
    <col min="3841" max="3841" width="1.109375" style="17" customWidth="1"/>
    <col min="3842" max="3843" width="4.33203125" style="17" customWidth="1"/>
    <col min="3844" max="3844" width="5.109375" style="17" customWidth="1"/>
    <col min="3845" max="3846" width="10.6640625" style="17" customWidth="1"/>
    <col min="3847" max="3849" width="3.5546875" style="17" customWidth="1"/>
    <col min="3850" max="3851" width="6.6640625" style="17" customWidth="1"/>
    <col min="3852" max="3852" width="7.33203125" style="17" customWidth="1"/>
    <col min="3853" max="3853" width="9.109375" style="17"/>
    <col min="3854" max="3854" width="9.6640625" style="17" customWidth="1"/>
    <col min="3855" max="3855" width="11.109375" style="17" customWidth="1"/>
    <col min="3856" max="3856" width="12.88671875" style="17" customWidth="1"/>
    <col min="3857" max="3857" width="7.5546875" style="17" customWidth="1"/>
    <col min="3858" max="3858" width="11.5546875" style="17" customWidth="1"/>
    <col min="3859" max="3859" width="19.5546875" style="17" customWidth="1"/>
    <col min="3860" max="4096" width="9.109375" style="17"/>
    <col min="4097" max="4097" width="1.109375" style="17" customWidth="1"/>
    <col min="4098" max="4099" width="4.33203125" style="17" customWidth="1"/>
    <col min="4100" max="4100" width="5.109375" style="17" customWidth="1"/>
    <col min="4101" max="4102" width="10.6640625" style="17" customWidth="1"/>
    <col min="4103" max="4105" width="3.5546875" style="17" customWidth="1"/>
    <col min="4106" max="4107" width="6.6640625" style="17" customWidth="1"/>
    <col min="4108" max="4108" width="7.33203125" style="17" customWidth="1"/>
    <col min="4109" max="4109" width="9.109375" style="17"/>
    <col min="4110" max="4110" width="9.6640625" style="17" customWidth="1"/>
    <col min="4111" max="4111" width="11.109375" style="17" customWidth="1"/>
    <col min="4112" max="4112" width="12.88671875" style="17" customWidth="1"/>
    <col min="4113" max="4113" width="7.5546875" style="17" customWidth="1"/>
    <col min="4114" max="4114" width="11.5546875" style="17" customWidth="1"/>
    <col min="4115" max="4115" width="19.5546875" style="17" customWidth="1"/>
    <col min="4116" max="4352" width="9.109375" style="17"/>
    <col min="4353" max="4353" width="1.109375" style="17" customWidth="1"/>
    <col min="4354" max="4355" width="4.33203125" style="17" customWidth="1"/>
    <col min="4356" max="4356" width="5.109375" style="17" customWidth="1"/>
    <col min="4357" max="4358" width="10.6640625" style="17" customWidth="1"/>
    <col min="4359" max="4361" width="3.5546875" style="17" customWidth="1"/>
    <col min="4362" max="4363" width="6.6640625" style="17" customWidth="1"/>
    <col min="4364" max="4364" width="7.33203125" style="17" customWidth="1"/>
    <col min="4365" max="4365" width="9.109375" style="17"/>
    <col min="4366" max="4366" width="9.6640625" style="17" customWidth="1"/>
    <col min="4367" max="4367" width="11.109375" style="17" customWidth="1"/>
    <col min="4368" max="4368" width="12.88671875" style="17" customWidth="1"/>
    <col min="4369" max="4369" width="7.5546875" style="17" customWidth="1"/>
    <col min="4370" max="4370" width="11.5546875" style="17" customWidth="1"/>
    <col min="4371" max="4371" width="19.5546875" style="17" customWidth="1"/>
    <col min="4372" max="4608" width="9.109375" style="17"/>
    <col min="4609" max="4609" width="1.109375" style="17" customWidth="1"/>
    <col min="4610" max="4611" width="4.33203125" style="17" customWidth="1"/>
    <col min="4612" max="4612" width="5.109375" style="17" customWidth="1"/>
    <col min="4613" max="4614" width="10.6640625" style="17" customWidth="1"/>
    <col min="4615" max="4617" width="3.5546875" style="17" customWidth="1"/>
    <col min="4618" max="4619" width="6.6640625" style="17" customWidth="1"/>
    <col min="4620" max="4620" width="7.33203125" style="17" customWidth="1"/>
    <col min="4621" max="4621" width="9.109375" style="17"/>
    <col min="4622" max="4622" width="9.6640625" style="17" customWidth="1"/>
    <col min="4623" max="4623" width="11.109375" style="17" customWidth="1"/>
    <col min="4624" max="4624" width="12.88671875" style="17" customWidth="1"/>
    <col min="4625" max="4625" width="7.5546875" style="17" customWidth="1"/>
    <col min="4626" max="4626" width="11.5546875" style="17" customWidth="1"/>
    <col min="4627" max="4627" width="19.5546875" style="17" customWidth="1"/>
    <col min="4628" max="4864" width="9.109375" style="17"/>
    <col min="4865" max="4865" width="1.109375" style="17" customWidth="1"/>
    <col min="4866" max="4867" width="4.33203125" style="17" customWidth="1"/>
    <col min="4868" max="4868" width="5.109375" style="17" customWidth="1"/>
    <col min="4869" max="4870" width="10.6640625" style="17" customWidth="1"/>
    <col min="4871" max="4873" width="3.5546875" style="17" customWidth="1"/>
    <col min="4874" max="4875" width="6.6640625" style="17" customWidth="1"/>
    <col min="4876" max="4876" width="7.33203125" style="17" customWidth="1"/>
    <col min="4877" max="4877" width="9.109375" style="17"/>
    <col min="4878" max="4878" width="9.6640625" style="17" customWidth="1"/>
    <col min="4879" max="4879" width="11.109375" style="17" customWidth="1"/>
    <col min="4880" max="4880" width="12.88671875" style="17" customWidth="1"/>
    <col min="4881" max="4881" width="7.5546875" style="17" customWidth="1"/>
    <col min="4882" max="4882" width="11.5546875" style="17" customWidth="1"/>
    <col min="4883" max="4883" width="19.5546875" style="17" customWidth="1"/>
    <col min="4884" max="5120" width="9.109375" style="17"/>
    <col min="5121" max="5121" width="1.109375" style="17" customWidth="1"/>
    <col min="5122" max="5123" width="4.33203125" style="17" customWidth="1"/>
    <col min="5124" max="5124" width="5.109375" style="17" customWidth="1"/>
    <col min="5125" max="5126" width="10.6640625" style="17" customWidth="1"/>
    <col min="5127" max="5129" width="3.5546875" style="17" customWidth="1"/>
    <col min="5130" max="5131" width="6.6640625" style="17" customWidth="1"/>
    <col min="5132" max="5132" width="7.33203125" style="17" customWidth="1"/>
    <col min="5133" max="5133" width="9.109375" style="17"/>
    <col min="5134" max="5134" width="9.6640625" style="17" customWidth="1"/>
    <col min="5135" max="5135" width="11.109375" style="17" customWidth="1"/>
    <col min="5136" max="5136" width="12.88671875" style="17" customWidth="1"/>
    <col min="5137" max="5137" width="7.5546875" style="17" customWidth="1"/>
    <col min="5138" max="5138" width="11.5546875" style="17" customWidth="1"/>
    <col min="5139" max="5139" width="19.5546875" style="17" customWidth="1"/>
    <col min="5140" max="5376" width="9.109375" style="17"/>
    <col min="5377" max="5377" width="1.109375" style="17" customWidth="1"/>
    <col min="5378" max="5379" width="4.33203125" style="17" customWidth="1"/>
    <col min="5380" max="5380" width="5.109375" style="17" customWidth="1"/>
    <col min="5381" max="5382" width="10.6640625" style="17" customWidth="1"/>
    <col min="5383" max="5385" width="3.5546875" style="17" customWidth="1"/>
    <col min="5386" max="5387" width="6.6640625" style="17" customWidth="1"/>
    <col min="5388" max="5388" width="7.33203125" style="17" customWidth="1"/>
    <col min="5389" max="5389" width="9.109375" style="17"/>
    <col min="5390" max="5390" width="9.6640625" style="17" customWidth="1"/>
    <col min="5391" max="5391" width="11.109375" style="17" customWidth="1"/>
    <col min="5392" max="5392" width="12.88671875" style="17" customWidth="1"/>
    <col min="5393" max="5393" width="7.5546875" style="17" customWidth="1"/>
    <col min="5394" max="5394" width="11.5546875" style="17" customWidth="1"/>
    <col min="5395" max="5395" width="19.5546875" style="17" customWidth="1"/>
    <col min="5396" max="5632" width="9.109375" style="17"/>
    <col min="5633" max="5633" width="1.109375" style="17" customWidth="1"/>
    <col min="5634" max="5635" width="4.33203125" style="17" customWidth="1"/>
    <col min="5636" max="5636" width="5.109375" style="17" customWidth="1"/>
    <col min="5637" max="5638" width="10.6640625" style="17" customWidth="1"/>
    <col min="5639" max="5641" width="3.5546875" style="17" customWidth="1"/>
    <col min="5642" max="5643" width="6.6640625" style="17" customWidth="1"/>
    <col min="5644" max="5644" width="7.33203125" style="17" customWidth="1"/>
    <col min="5645" max="5645" width="9.109375" style="17"/>
    <col min="5646" max="5646" width="9.6640625" style="17" customWidth="1"/>
    <col min="5647" max="5647" width="11.109375" style="17" customWidth="1"/>
    <col min="5648" max="5648" width="12.88671875" style="17" customWidth="1"/>
    <col min="5649" max="5649" width="7.5546875" style="17" customWidth="1"/>
    <col min="5650" max="5650" width="11.5546875" style="17" customWidth="1"/>
    <col min="5651" max="5651" width="19.5546875" style="17" customWidth="1"/>
    <col min="5652" max="5888" width="9.109375" style="17"/>
    <col min="5889" max="5889" width="1.109375" style="17" customWidth="1"/>
    <col min="5890" max="5891" width="4.33203125" style="17" customWidth="1"/>
    <col min="5892" max="5892" width="5.109375" style="17" customWidth="1"/>
    <col min="5893" max="5894" width="10.6640625" style="17" customWidth="1"/>
    <col min="5895" max="5897" width="3.5546875" style="17" customWidth="1"/>
    <col min="5898" max="5899" width="6.6640625" style="17" customWidth="1"/>
    <col min="5900" max="5900" width="7.33203125" style="17" customWidth="1"/>
    <col min="5901" max="5901" width="9.109375" style="17"/>
    <col min="5902" max="5902" width="9.6640625" style="17" customWidth="1"/>
    <col min="5903" max="5903" width="11.109375" style="17" customWidth="1"/>
    <col min="5904" max="5904" width="12.88671875" style="17" customWidth="1"/>
    <col min="5905" max="5905" width="7.5546875" style="17" customWidth="1"/>
    <col min="5906" max="5906" width="11.5546875" style="17" customWidth="1"/>
    <col min="5907" max="5907" width="19.5546875" style="17" customWidth="1"/>
    <col min="5908" max="6144" width="9.109375" style="17"/>
    <col min="6145" max="6145" width="1.109375" style="17" customWidth="1"/>
    <col min="6146" max="6147" width="4.33203125" style="17" customWidth="1"/>
    <col min="6148" max="6148" width="5.109375" style="17" customWidth="1"/>
    <col min="6149" max="6150" width="10.6640625" style="17" customWidth="1"/>
    <col min="6151" max="6153" width="3.5546875" style="17" customWidth="1"/>
    <col min="6154" max="6155" width="6.6640625" style="17" customWidth="1"/>
    <col min="6156" max="6156" width="7.33203125" style="17" customWidth="1"/>
    <col min="6157" max="6157" width="9.109375" style="17"/>
    <col min="6158" max="6158" width="9.6640625" style="17" customWidth="1"/>
    <col min="6159" max="6159" width="11.109375" style="17" customWidth="1"/>
    <col min="6160" max="6160" width="12.88671875" style="17" customWidth="1"/>
    <col min="6161" max="6161" width="7.5546875" style="17" customWidth="1"/>
    <col min="6162" max="6162" width="11.5546875" style="17" customWidth="1"/>
    <col min="6163" max="6163" width="19.5546875" style="17" customWidth="1"/>
    <col min="6164" max="6400" width="9.109375" style="17"/>
    <col min="6401" max="6401" width="1.109375" style="17" customWidth="1"/>
    <col min="6402" max="6403" width="4.33203125" style="17" customWidth="1"/>
    <col min="6404" max="6404" width="5.109375" style="17" customWidth="1"/>
    <col min="6405" max="6406" width="10.6640625" style="17" customWidth="1"/>
    <col min="6407" max="6409" width="3.5546875" style="17" customWidth="1"/>
    <col min="6410" max="6411" width="6.6640625" style="17" customWidth="1"/>
    <col min="6412" max="6412" width="7.33203125" style="17" customWidth="1"/>
    <col min="6413" max="6413" width="9.109375" style="17"/>
    <col min="6414" max="6414" width="9.6640625" style="17" customWidth="1"/>
    <col min="6415" max="6415" width="11.109375" style="17" customWidth="1"/>
    <col min="6416" max="6416" width="12.88671875" style="17" customWidth="1"/>
    <col min="6417" max="6417" width="7.5546875" style="17" customWidth="1"/>
    <col min="6418" max="6418" width="11.5546875" style="17" customWidth="1"/>
    <col min="6419" max="6419" width="19.5546875" style="17" customWidth="1"/>
    <col min="6420" max="6656" width="9.109375" style="17"/>
    <col min="6657" max="6657" width="1.109375" style="17" customWidth="1"/>
    <col min="6658" max="6659" width="4.33203125" style="17" customWidth="1"/>
    <col min="6660" max="6660" width="5.109375" style="17" customWidth="1"/>
    <col min="6661" max="6662" width="10.6640625" style="17" customWidth="1"/>
    <col min="6663" max="6665" width="3.5546875" style="17" customWidth="1"/>
    <col min="6666" max="6667" width="6.6640625" style="17" customWidth="1"/>
    <col min="6668" max="6668" width="7.33203125" style="17" customWidth="1"/>
    <col min="6669" max="6669" width="9.109375" style="17"/>
    <col min="6670" max="6670" width="9.6640625" style="17" customWidth="1"/>
    <col min="6671" max="6671" width="11.109375" style="17" customWidth="1"/>
    <col min="6672" max="6672" width="12.88671875" style="17" customWidth="1"/>
    <col min="6673" max="6673" width="7.5546875" style="17" customWidth="1"/>
    <col min="6674" max="6674" width="11.5546875" style="17" customWidth="1"/>
    <col min="6675" max="6675" width="19.5546875" style="17" customWidth="1"/>
    <col min="6676" max="6912" width="9.109375" style="17"/>
    <col min="6913" max="6913" width="1.109375" style="17" customWidth="1"/>
    <col min="6914" max="6915" width="4.33203125" style="17" customWidth="1"/>
    <col min="6916" max="6916" width="5.109375" style="17" customWidth="1"/>
    <col min="6917" max="6918" width="10.6640625" style="17" customWidth="1"/>
    <col min="6919" max="6921" width="3.5546875" style="17" customWidth="1"/>
    <col min="6922" max="6923" width="6.6640625" style="17" customWidth="1"/>
    <col min="6924" max="6924" width="7.33203125" style="17" customWidth="1"/>
    <col min="6925" max="6925" width="9.109375" style="17"/>
    <col min="6926" max="6926" width="9.6640625" style="17" customWidth="1"/>
    <col min="6927" max="6927" width="11.109375" style="17" customWidth="1"/>
    <col min="6928" max="6928" width="12.88671875" style="17" customWidth="1"/>
    <col min="6929" max="6929" width="7.5546875" style="17" customWidth="1"/>
    <col min="6930" max="6930" width="11.5546875" style="17" customWidth="1"/>
    <col min="6931" max="6931" width="19.5546875" style="17" customWidth="1"/>
    <col min="6932" max="7168" width="9.109375" style="17"/>
    <col min="7169" max="7169" width="1.109375" style="17" customWidth="1"/>
    <col min="7170" max="7171" width="4.33203125" style="17" customWidth="1"/>
    <col min="7172" max="7172" width="5.109375" style="17" customWidth="1"/>
    <col min="7173" max="7174" width="10.6640625" style="17" customWidth="1"/>
    <col min="7175" max="7177" width="3.5546875" style="17" customWidth="1"/>
    <col min="7178" max="7179" width="6.6640625" style="17" customWidth="1"/>
    <col min="7180" max="7180" width="7.33203125" style="17" customWidth="1"/>
    <col min="7181" max="7181" width="9.109375" style="17"/>
    <col min="7182" max="7182" width="9.6640625" style="17" customWidth="1"/>
    <col min="7183" max="7183" width="11.109375" style="17" customWidth="1"/>
    <col min="7184" max="7184" width="12.88671875" style="17" customWidth="1"/>
    <col min="7185" max="7185" width="7.5546875" style="17" customWidth="1"/>
    <col min="7186" max="7186" width="11.5546875" style="17" customWidth="1"/>
    <col min="7187" max="7187" width="19.5546875" style="17" customWidth="1"/>
    <col min="7188" max="7424" width="9.109375" style="17"/>
    <col min="7425" max="7425" width="1.109375" style="17" customWidth="1"/>
    <col min="7426" max="7427" width="4.33203125" style="17" customWidth="1"/>
    <col min="7428" max="7428" width="5.109375" style="17" customWidth="1"/>
    <col min="7429" max="7430" width="10.6640625" style="17" customWidth="1"/>
    <col min="7431" max="7433" width="3.5546875" style="17" customWidth="1"/>
    <col min="7434" max="7435" width="6.6640625" style="17" customWidth="1"/>
    <col min="7436" max="7436" width="7.33203125" style="17" customWidth="1"/>
    <col min="7437" max="7437" width="9.109375" style="17"/>
    <col min="7438" max="7438" width="9.6640625" style="17" customWidth="1"/>
    <col min="7439" max="7439" width="11.109375" style="17" customWidth="1"/>
    <col min="7440" max="7440" width="12.88671875" style="17" customWidth="1"/>
    <col min="7441" max="7441" width="7.5546875" style="17" customWidth="1"/>
    <col min="7442" max="7442" width="11.5546875" style="17" customWidth="1"/>
    <col min="7443" max="7443" width="19.5546875" style="17" customWidth="1"/>
    <col min="7444" max="7680" width="9.109375" style="17"/>
    <col min="7681" max="7681" width="1.109375" style="17" customWidth="1"/>
    <col min="7682" max="7683" width="4.33203125" style="17" customWidth="1"/>
    <col min="7684" max="7684" width="5.109375" style="17" customWidth="1"/>
    <col min="7685" max="7686" width="10.6640625" style="17" customWidth="1"/>
    <col min="7687" max="7689" width="3.5546875" style="17" customWidth="1"/>
    <col min="7690" max="7691" width="6.6640625" style="17" customWidth="1"/>
    <col min="7692" max="7692" width="7.33203125" style="17" customWidth="1"/>
    <col min="7693" max="7693" width="9.109375" style="17"/>
    <col min="7694" max="7694" width="9.6640625" style="17" customWidth="1"/>
    <col min="7695" max="7695" width="11.109375" style="17" customWidth="1"/>
    <col min="7696" max="7696" width="12.88671875" style="17" customWidth="1"/>
    <col min="7697" max="7697" width="7.5546875" style="17" customWidth="1"/>
    <col min="7698" max="7698" width="11.5546875" style="17" customWidth="1"/>
    <col min="7699" max="7699" width="19.5546875" style="17" customWidth="1"/>
    <col min="7700" max="7936" width="9.109375" style="17"/>
    <col min="7937" max="7937" width="1.109375" style="17" customWidth="1"/>
    <col min="7938" max="7939" width="4.33203125" style="17" customWidth="1"/>
    <col min="7940" max="7940" width="5.109375" style="17" customWidth="1"/>
    <col min="7941" max="7942" width="10.6640625" style="17" customWidth="1"/>
    <col min="7943" max="7945" width="3.5546875" style="17" customWidth="1"/>
    <col min="7946" max="7947" width="6.6640625" style="17" customWidth="1"/>
    <col min="7948" max="7948" width="7.33203125" style="17" customWidth="1"/>
    <col min="7949" max="7949" width="9.109375" style="17"/>
    <col min="7950" max="7950" width="9.6640625" style="17" customWidth="1"/>
    <col min="7951" max="7951" width="11.109375" style="17" customWidth="1"/>
    <col min="7952" max="7952" width="12.88671875" style="17" customWidth="1"/>
    <col min="7953" max="7953" width="7.5546875" style="17" customWidth="1"/>
    <col min="7954" max="7954" width="11.5546875" style="17" customWidth="1"/>
    <col min="7955" max="7955" width="19.5546875" style="17" customWidth="1"/>
    <col min="7956" max="8192" width="9.109375" style="17"/>
    <col min="8193" max="8193" width="1.109375" style="17" customWidth="1"/>
    <col min="8194" max="8195" width="4.33203125" style="17" customWidth="1"/>
    <col min="8196" max="8196" width="5.109375" style="17" customWidth="1"/>
    <col min="8197" max="8198" width="10.6640625" style="17" customWidth="1"/>
    <col min="8199" max="8201" width="3.5546875" style="17" customWidth="1"/>
    <col min="8202" max="8203" width="6.6640625" style="17" customWidth="1"/>
    <col min="8204" max="8204" width="7.33203125" style="17" customWidth="1"/>
    <col min="8205" max="8205" width="9.109375" style="17"/>
    <col min="8206" max="8206" width="9.6640625" style="17" customWidth="1"/>
    <col min="8207" max="8207" width="11.109375" style="17" customWidth="1"/>
    <col min="8208" max="8208" width="12.88671875" style="17" customWidth="1"/>
    <col min="8209" max="8209" width="7.5546875" style="17" customWidth="1"/>
    <col min="8210" max="8210" width="11.5546875" style="17" customWidth="1"/>
    <col min="8211" max="8211" width="19.5546875" style="17" customWidth="1"/>
    <col min="8212" max="8448" width="9.109375" style="17"/>
    <col min="8449" max="8449" width="1.109375" style="17" customWidth="1"/>
    <col min="8450" max="8451" width="4.33203125" style="17" customWidth="1"/>
    <col min="8452" max="8452" width="5.109375" style="17" customWidth="1"/>
    <col min="8453" max="8454" width="10.6640625" style="17" customWidth="1"/>
    <col min="8455" max="8457" width="3.5546875" style="17" customWidth="1"/>
    <col min="8458" max="8459" width="6.6640625" style="17" customWidth="1"/>
    <col min="8460" max="8460" width="7.33203125" style="17" customWidth="1"/>
    <col min="8461" max="8461" width="9.109375" style="17"/>
    <col min="8462" max="8462" width="9.6640625" style="17" customWidth="1"/>
    <col min="8463" max="8463" width="11.109375" style="17" customWidth="1"/>
    <col min="8464" max="8464" width="12.88671875" style="17" customWidth="1"/>
    <col min="8465" max="8465" width="7.5546875" style="17" customWidth="1"/>
    <col min="8466" max="8466" width="11.5546875" style="17" customWidth="1"/>
    <col min="8467" max="8467" width="19.5546875" style="17" customWidth="1"/>
    <col min="8468" max="8704" width="9.109375" style="17"/>
    <col min="8705" max="8705" width="1.109375" style="17" customWidth="1"/>
    <col min="8706" max="8707" width="4.33203125" style="17" customWidth="1"/>
    <col min="8708" max="8708" width="5.109375" style="17" customWidth="1"/>
    <col min="8709" max="8710" width="10.6640625" style="17" customWidth="1"/>
    <col min="8711" max="8713" width="3.5546875" style="17" customWidth="1"/>
    <col min="8714" max="8715" width="6.6640625" style="17" customWidth="1"/>
    <col min="8716" max="8716" width="7.33203125" style="17" customWidth="1"/>
    <col min="8717" max="8717" width="9.109375" style="17"/>
    <col min="8718" max="8718" width="9.6640625" style="17" customWidth="1"/>
    <col min="8719" max="8719" width="11.109375" style="17" customWidth="1"/>
    <col min="8720" max="8720" width="12.88671875" style="17" customWidth="1"/>
    <col min="8721" max="8721" width="7.5546875" style="17" customWidth="1"/>
    <col min="8722" max="8722" width="11.5546875" style="17" customWidth="1"/>
    <col min="8723" max="8723" width="19.5546875" style="17" customWidth="1"/>
    <col min="8724" max="8960" width="9.109375" style="17"/>
    <col min="8961" max="8961" width="1.109375" style="17" customWidth="1"/>
    <col min="8962" max="8963" width="4.33203125" style="17" customWidth="1"/>
    <col min="8964" max="8964" width="5.109375" style="17" customWidth="1"/>
    <col min="8965" max="8966" width="10.6640625" style="17" customWidth="1"/>
    <col min="8967" max="8969" width="3.5546875" style="17" customWidth="1"/>
    <col min="8970" max="8971" width="6.6640625" style="17" customWidth="1"/>
    <col min="8972" max="8972" width="7.33203125" style="17" customWidth="1"/>
    <col min="8973" max="8973" width="9.109375" style="17"/>
    <col min="8974" max="8974" width="9.6640625" style="17" customWidth="1"/>
    <col min="8975" max="8975" width="11.109375" style="17" customWidth="1"/>
    <col min="8976" max="8976" width="12.88671875" style="17" customWidth="1"/>
    <col min="8977" max="8977" width="7.5546875" style="17" customWidth="1"/>
    <col min="8978" max="8978" width="11.5546875" style="17" customWidth="1"/>
    <col min="8979" max="8979" width="19.5546875" style="17" customWidth="1"/>
    <col min="8980" max="9216" width="9.109375" style="17"/>
    <col min="9217" max="9217" width="1.109375" style="17" customWidth="1"/>
    <col min="9218" max="9219" width="4.33203125" style="17" customWidth="1"/>
    <col min="9220" max="9220" width="5.109375" style="17" customWidth="1"/>
    <col min="9221" max="9222" width="10.6640625" style="17" customWidth="1"/>
    <col min="9223" max="9225" width="3.5546875" style="17" customWidth="1"/>
    <col min="9226" max="9227" width="6.6640625" style="17" customWidth="1"/>
    <col min="9228" max="9228" width="7.33203125" style="17" customWidth="1"/>
    <col min="9229" max="9229" width="9.109375" style="17"/>
    <col min="9230" max="9230" width="9.6640625" style="17" customWidth="1"/>
    <col min="9231" max="9231" width="11.109375" style="17" customWidth="1"/>
    <col min="9232" max="9232" width="12.88671875" style="17" customWidth="1"/>
    <col min="9233" max="9233" width="7.5546875" style="17" customWidth="1"/>
    <col min="9234" max="9234" width="11.5546875" style="17" customWidth="1"/>
    <col min="9235" max="9235" width="19.5546875" style="17" customWidth="1"/>
    <col min="9236" max="9472" width="9.109375" style="17"/>
    <col min="9473" max="9473" width="1.109375" style="17" customWidth="1"/>
    <col min="9474" max="9475" width="4.33203125" style="17" customWidth="1"/>
    <col min="9476" max="9476" width="5.109375" style="17" customWidth="1"/>
    <col min="9477" max="9478" width="10.6640625" style="17" customWidth="1"/>
    <col min="9479" max="9481" width="3.5546875" style="17" customWidth="1"/>
    <col min="9482" max="9483" width="6.6640625" style="17" customWidth="1"/>
    <col min="9484" max="9484" width="7.33203125" style="17" customWidth="1"/>
    <col min="9485" max="9485" width="9.109375" style="17"/>
    <col min="9486" max="9486" width="9.6640625" style="17" customWidth="1"/>
    <col min="9487" max="9487" width="11.109375" style="17" customWidth="1"/>
    <col min="9488" max="9488" width="12.88671875" style="17" customWidth="1"/>
    <col min="9489" max="9489" width="7.5546875" style="17" customWidth="1"/>
    <col min="9490" max="9490" width="11.5546875" style="17" customWidth="1"/>
    <col min="9491" max="9491" width="19.5546875" style="17" customWidth="1"/>
    <col min="9492" max="9728" width="9.109375" style="17"/>
    <col min="9729" max="9729" width="1.109375" style="17" customWidth="1"/>
    <col min="9730" max="9731" width="4.33203125" style="17" customWidth="1"/>
    <col min="9732" max="9732" width="5.109375" style="17" customWidth="1"/>
    <col min="9733" max="9734" width="10.6640625" style="17" customWidth="1"/>
    <col min="9735" max="9737" width="3.5546875" style="17" customWidth="1"/>
    <col min="9738" max="9739" width="6.6640625" style="17" customWidth="1"/>
    <col min="9740" max="9740" width="7.33203125" style="17" customWidth="1"/>
    <col min="9741" max="9741" width="9.109375" style="17"/>
    <col min="9742" max="9742" width="9.6640625" style="17" customWidth="1"/>
    <col min="9743" max="9743" width="11.109375" style="17" customWidth="1"/>
    <col min="9744" max="9744" width="12.88671875" style="17" customWidth="1"/>
    <col min="9745" max="9745" width="7.5546875" style="17" customWidth="1"/>
    <col min="9746" max="9746" width="11.5546875" style="17" customWidth="1"/>
    <col min="9747" max="9747" width="19.5546875" style="17" customWidth="1"/>
    <col min="9748" max="9984" width="9.109375" style="17"/>
    <col min="9985" max="9985" width="1.109375" style="17" customWidth="1"/>
    <col min="9986" max="9987" width="4.33203125" style="17" customWidth="1"/>
    <col min="9988" max="9988" width="5.109375" style="17" customWidth="1"/>
    <col min="9989" max="9990" width="10.6640625" style="17" customWidth="1"/>
    <col min="9991" max="9993" width="3.5546875" style="17" customWidth="1"/>
    <col min="9994" max="9995" width="6.6640625" style="17" customWidth="1"/>
    <col min="9996" max="9996" width="7.33203125" style="17" customWidth="1"/>
    <col min="9997" max="9997" width="9.109375" style="17"/>
    <col min="9998" max="9998" width="9.6640625" style="17" customWidth="1"/>
    <col min="9999" max="9999" width="11.109375" style="17" customWidth="1"/>
    <col min="10000" max="10000" width="12.88671875" style="17" customWidth="1"/>
    <col min="10001" max="10001" width="7.5546875" style="17" customWidth="1"/>
    <col min="10002" max="10002" width="11.5546875" style="17" customWidth="1"/>
    <col min="10003" max="10003" width="19.5546875" style="17" customWidth="1"/>
    <col min="10004" max="10240" width="9.109375" style="17"/>
    <col min="10241" max="10241" width="1.109375" style="17" customWidth="1"/>
    <col min="10242" max="10243" width="4.33203125" style="17" customWidth="1"/>
    <col min="10244" max="10244" width="5.109375" style="17" customWidth="1"/>
    <col min="10245" max="10246" width="10.6640625" style="17" customWidth="1"/>
    <col min="10247" max="10249" width="3.5546875" style="17" customWidth="1"/>
    <col min="10250" max="10251" width="6.6640625" style="17" customWidth="1"/>
    <col min="10252" max="10252" width="7.33203125" style="17" customWidth="1"/>
    <col min="10253" max="10253" width="9.109375" style="17"/>
    <col min="10254" max="10254" width="9.6640625" style="17" customWidth="1"/>
    <col min="10255" max="10255" width="11.109375" style="17" customWidth="1"/>
    <col min="10256" max="10256" width="12.88671875" style="17" customWidth="1"/>
    <col min="10257" max="10257" width="7.5546875" style="17" customWidth="1"/>
    <col min="10258" max="10258" width="11.5546875" style="17" customWidth="1"/>
    <col min="10259" max="10259" width="19.5546875" style="17" customWidth="1"/>
    <col min="10260" max="10496" width="9.109375" style="17"/>
    <col min="10497" max="10497" width="1.109375" style="17" customWidth="1"/>
    <col min="10498" max="10499" width="4.33203125" style="17" customWidth="1"/>
    <col min="10500" max="10500" width="5.109375" style="17" customWidth="1"/>
    <col min="10501" max="10502" width="10.6640625" style="17" customWidth="1"/>
    <col min="10503" max="10505" width="3.5546875" style="17" customWidth="1"/>
    <col min="10506" max="10507" width="6.6640625" style="17" customWidth="1"/>
    <col min="10508" max="10508" width="7.33203125" style="17" customWidth="1"/>
    <col min="10509" max="10509" width="9.109375" style="17"/>
    <col min="10510" max="10510" width="9.6640625" style="17" customWidth="1"/>
    <col min="10511" max="10511" width="11.109375" style="17" customWidth="1"/>
    <col min="10512" max="10512" width="12.88671875" style="17" customWidth="1"/>
    <col min="10513" max="10513" width="7.5546875" style="17" customWidth="1"/>
    <col min="10514" max="10514" width="11.5546875" style="17" customWidth="1"/>
    <col min="10515" max="10515" width="19.5546875" style="17" customWidth="1"/>
    <col min="10516" max="10752" width="9.109375" style="17"/>
    <col min="10753" max="10753" width="1.109375" style="17" customWidth="1"/>
    <col min="10754" max="10755" width="4.33203125" style="17" customWidth="1"/>
    <col min="10756" max="10756" width="5.109375" style="17" customWidth="1"/>
    <col min="10757" max="10758" width="10.6640625" style="17" customWidth="1"/>
    <col min="10759" max="10761" width="3.5546875" style="17" customWidth="1"/>
    <col min="10762" max="10763" width="6.6640625" style="17" customWidth="1"/>
    <col min="10764" max="10764" width="7.33203125" style="17" customWidth="1"/>
    <col min="10765" max="10765" width="9.109375" style="17"/>
    <col min="10766" max="10766" width="9.6640625" style="17" customWidth="1"/>
    <col min="10767" max="10767" width="11.109375" style="17" customWidth="1"/>
    <col min="10768" max="10768" width="12.88671875" style="17" customWidth="1"/>
    <col min="10769" max="10769" width="7.5546875" style="17" customWidth="1"/>
    <col min="10770" max="10770" width="11.5546875" style="17" customWidth="1"/>
    <col min="10771" max="10771" width="19.5546875" style="17" customWidth="1"/>
    <col min="10772" max="11008" width="9.109375" style="17"/>
    <col min="11009" max="11009" width="1.109375" style="17" customWidth="1"/>
    <col min="11010" max="11011" width="4.33203125" style="17" customWidth="1"/>
    <col min="11012" max="11012" width="5.109375" style="17" customWidth="1"/>
    <col min="11013" max="11014" width="10.6640625" style="17" customWidth="1"/>
    <col min="11015" max="11017" width="3.5546875" style="17" customWidth="1"/>
    <col min="11018" max="11019" width="6.6640625" style="17" customWidth="1"/>
    <col min="11020" max="11020" width="7.33203125" style="17" customWidth="1"/>
    <col min="11021" max="11021" width="9.109375" style="17"/>
    <col min="11022" max="11022" width="9.6640625" style="17" customWidth="1"/>
    <col min="11023" max="11023" width="11.109375" style="17" customWidth="1"/>
    <col min="11024" max="11024" width="12.88671875" style="17" customWidth="1"/>
    <col min="11025" max="11025" width="7.5546875" style="17" customWidth="1"/>
    <col min="11026" max="11026" width="11.5546875" style="17" customWidth="1"/>
    <col min="11027" max="11027" width="19.5546875" style="17" customWidth="1"/>
    <col min="11028" max="11264" width="9.109375" style="17"/>
    <col min="11265" max="11265" width="1.109375" style="17" customWidth="1"/>
    <col min="11266" max="11267" width="4.33203125" style="17" customWidth="1"/>
    <col min="11268" max="11268" width="5.109375" style="17" customWidth="1"/>
    <col min="11269" max="11270" width="10.6640625" style="17" customWidth="1"/>
    <col min="11271" max="11273" width="3.5546875" style="17" customWidth="1"/>
    <col min="11274" max="11275" width="6.6640625" style="17" customWidth="1"/>
    <col min="11276" max="11276" width="7.33203125" style="17" customWidth="1"/>
    <col min="11277" max="11277" width="9.109375" style="17"/>
    <col min="11278" max="11278" width="9.6640625" style="17" customWidth="1"/>
    <col min="11279" max="11279" width="11.109375" style="17" customWidth="1"/>
    <col min="11280" max="11280" width="12.88671875" style="17" customWidth="1"/>
    <col min="11281" max="11281" width="7.5546875" style="17" customWidth="1"/>
    <col min="11282" max="11282" width="11.5546875" style="17" customWidth="1"/>
    <col min="11283" max="11283" width="19.5546875" style="17" customWidth="1"/>
    <col min="11284" max="11520" width="9.109375" style="17"/>
    <col min="11521" max="11521" width="1.109375" style="17" customWidth="1"/>
    <col min="11522" max="11523" width="4.33203125" style="17" customWidth="1"/>
    <col min="11524" max="11524" width="5.109375" style="17" customWidth="1"/>
    <col min="11525" max="11526" width="10.6640625" style="17" customWidth="1"/>
    <col min="11527" max="11529" width="3.5546875" style="17" customWidth="1"/>
    <col min="11530" max="11531" width="6.6640625" style="17" customWidth="1"/>
    <col min="11532" max="11532" width="7.33203125" style="17" customWidth="1"/>
    <col min="11533" max="11533" width="9.109375" style="17"/>
    <col min="11534" max="11534" width="9.6640625" style="17" customWidth="1"/>
    <col min="11535" max="11535" width="11.109375" style="17" customWidth="1"/>
    <col min="11536" max="11536" width="12.88671875" style="17" customWidth="1"/>
    <col min="11537" max="11537" width="7.5546875" style="17" customWidth="1"/>
    <col min="11538" max="11538" width="11.5546875" style="17" customWidth="1"/>
    <col min="11539" max="11539" width="19.5546875" style="17" customWidth="1"/>
    <col min="11540" max="11776" width="9.109375" style="17"/>
    <col min="11777" max="11777" width="1.109375" style="17" customWidth="1"/>
    <col min="11778" max="11779" width="4.33203125" style="17" customWidth="1"/>
    <col min="11780" max="11780" width="5.109375" style="17" customWidth="1"/>
    <col min="11781" max="11782" width="10.6640625" style="17" customWidth="1"/>
    <col min="11783" max="11785" width="3.5546875" style="17" customWidth="1"/>
    <col min="11786" max="11787" width="6.6640625" style="17" customWidth="1"/>
    <col min="11788" max="11788" width="7.33203125" style="17" customWidth="1"/>
    <col min="11789" max="11789" width="9.109375" style="17"/>
    <col min="11790" max="11790" width="9.6640625" style="17" customWidth="1"/>
    <col min="11791" max="11791" width="11.109375" style="17" customWidth="1"/>
    <col min="11792" max="11792" width="12.88671875" style="17" customWidth="1"/>
    <col min="11793" max="11793" width="7.5546875" style="17" customWidth="1"/>
    <col min="11794" max="11794" width="11.5546875" style="17" customWidth="1"/>
    <col min="11795" max="11795" width="19.5546875" style="17" customWidth="1"/>
    <col min="11796" max="12032" width="9.109375" style="17"/>
    <col min="12033" max="12033" width="1.109375" style="17" customWidth="1"/>
    <col min="12034" max="12035" width="4.33203125" style="17" customWidth="1"/>
    <col min="12036" max="12036" width="5.109375" style="17" customWidth="1"/>
    <col min="12037" max="12038" width="10.6640625" style="17" customWidth="1"/>
    <col min="12039" max="12041" width="3.5546875" style="17" customWidth="1"/>
    <col min="12042" max="12043" width="6.6640625" style="17" customWidth="1"/>
    <col min="12044" max="12044" width="7.33203125" style="17" customWidth="1"/>
    <col min="12045" max="12045" width="9.109375" style="17"/>
    <col min="12046" max="12046" width="9.6640625" style="17" customWidth="1"/>
    <col min="12047" max="12047" width="11.109375" style="17" customWidth="1"/>
    <col min="12048" max="12048" width="12.88671875" style="17" customWidth="1"/>
    <col min="12049" max="12049" width="7.5546875" style="17" customWidth="1"/>
    <col min="12050" max="12050" width="11.5546875" style="17" customWidth="1"/>
    <col min="12051" max="12051" width="19.5546875" style="17" customWidth="1"/>
    <col min="12052" max="12288" width="9.109375" style="17"/>
    <col min="12289" max="12289" width="1.109375" style="17" customWidth="1"/>
    <col min="12290" max="12291" width="4.33203125" style="17" customWidth="1"/>
    <col min="12292" max="12292" width="5.109375" style="17" customWidth="1"/>
    <col min="12293" max="12294" width="10.6640625" style="17" customWidth="1"/>
    <col min="12295" max="12297" width="3.5546875" style="17" customWidth="1"/>
    <col min="12298" max="12299" width="6.6640625" style="17" customWidth="1"/>
    <col min="12300" max="12300" width="7.33203125" style="17" customWidth="1"/>
    <col min="12301" max="12301" width="9.109375" style="17"/>
    <col min="12302" max="12302" width="9.6640625" style="17" customWidth="1"/>
    <col min="12303" max="12303" width="11.109375" style="17" customWidth="1"/>
    <col min="12304" max="12304" width="12.88671875" style="17" customWidth="1"/>
    <col min="12305" max="12305" width="7.5546875" style="17" customWidth="1"/>
    <col min="12306" max="12306" width="11.5546875" style="17" customWidth="1"/>
    <col min="12307" max="12307" width="19.5546875" style="17" customWidth="1"/>
    <col min="12308" max="12544" width="9.109375" style="17"/>
    <col min="12545" max="12545" width="1.109375" style="17" customWidth="1"/>
    <col min="12546" max="12547" width="4.33203125" style="17" customWidth="1"/>
    <col min="12548" max="12548" width="5.109375" style="17" customWidth="1"/>
    <col min="12549" max="12550" width="10.6640625" style="17" customWidth="1"/>
    <col min="12551" max="12553" width="3.5546875" style="17" customWidth="1"/>
    <col min="12554" max="12555" width="6.6640625" style="17" customWidth="1"/>
    <col min="12556" max="12556" width="7.33203125" style="17" customWidth="1"/>
    <col min="12557" max="12557" width="9.109375" style="17"/>
    <col min="12558" max="12558" width="9.6640625" style="17" customWidth="1"/>
    <col min="12559" max="12559" width="11.109375" style="17" customWidth="1"/>
    <col min="12560" max="12560" width="12.88671875" style="17" customWidth="1"/>
    <col min="12561" max="12561" width="7.5546875" style="17" customWidth="1"/>
    <col min="12562" max="12562" width="11.5546875" style="17" customWidth="1"/>
    <col min="12563" max="12563" width="19.5546875" style="17" customWidth="1"/>
    <col min="12564" max="12800" width="9.109375" style="17"/>
    <col min="12801" max="12801" width="1.109375" style="17" customWidth="1"/>
    <col min="12802" max="12803" width="4.33203125" style="17" customWidth="1"/>
    <col min="12804" max="12804" width="5.109375" style="17" customWidth="1"/>
    <col min="12805" max="12806" width="10.6640625" style="17" customWidth="1"/>
    <col min="12807" max="12809" width="3.5546875" style="17" customWidth="1"/>
    <col min="12810" max="12811" width="6.6640625" style="17" customWidth="1"/>
    <col min="12812" max="12812" width="7.33203125" style="17" customWidth="1"/>
    <col min="12813" max="12813" width="9.109375" style="17"/>
    <col min="12814" max="12814" width="9.6640625" style="17" customWidth="1"/>
    <col min="12815" max="12815" width="11.109375" style="17" customWidth="1"/>
    <col min="12816" max="12816" width="12.88671875" style="17" customWidth="1"/>
    <col min="12817" max="12817" width="7.5546875" style="17" customWidth="1"/>
    <col min="12818" max="12818" width="11.5546875" style="17" customWidth="1"/>
    <col min="12819" max="12819" width="19.5546875" style="17" customWidth="1"/>
    <col min="12820" max="13056" width="9.109375" style="17"/>
    <col min="13057" max="13057" width="1.109375" style="17" customWidth="1"/>
    <col min="13058" max="13059" width="4.33203125" style="17" customWidth="1"/>
    <col min="13060" max="13060" width="5.109375" style="17" customWidth="1"/>
    <col min="13061" max="13062" width="10.6640625" style="17" customWidth="1"/>
    <col min="13063" max="13065" width="3.5546875" style="17" customWidth="1"/>
    <col min="13066" max="13067" width="6.6640625" style="17" customWidth="1"/>
    <col min="13068" max="13068" width="7.33203125" style="17" customWidth="1"/>
    <col min="13069" max="13069" width="9.109375" style="17"/>
    <col min="13070" max="13070" width="9.6640625" style="17" customWidth="1"/>
    <col min="13071" max="13071" width="11.109375" style="17" customWidth="1"/>
    <col min="13072" max="13072" width="12.88671875" style="17" customWidth="1"/>
    <col min="13073" max="13073" width="7.5546875" style="17" customWidth="1"/>
    <col min="13074" max="13074" width="11.5546875" style="17" customWidth="1"/>
    <col min="13075" max="13075" width="19.5546875" style="17" customWidth="1"/>
    <col min="13076" max="13312" width="9.109375" style="17"/>
    <col min="13313" max="13313" width="1.109375" style="17" customWidth="1"/>
    <col min="13314" max="13315" width="4.33203125" style="17" customWidth="1"/>
    <col min="13316" max="13316" width="5.109375" style="17" customWidth="1"/>
    <col min="13317" max="13318" width="10.6640625" style="17" customWidth="1"/>
    <col min="13319" max="13321" width="3.5546875" style="17" customWidth="1"/>
    <col min="13322" max="13323" width="6.6640625" style="17" customWidth="1"/>
    <col min="13324" max="13324" width="7.33203125" style="17" customWidth="1"/>
    <col min="13325" max="13325" width="9.109375" style="17"/>
    <col min="13326" max="13326" width="9.6640625" style="17" customWidth="1"/>
    <col min="13327" max="13327" width="11.109375" style="17" customWidth="1"/>
    <col min="13328" max="13328" width="12.88671875" style="17" customWidth="1"/>
    <col min="13329" max="13329" width="7.5546875" style="17" customWidth="1"/>
    <col min="13330" max="13330" width="11.5546875" style="17" customWidth="1"/>
    <col min="13331" max="13331" width="19.5546875" style="17" customWidth="1"/>
    <col min="13332" max="13568" width="9.109375" style="17"/>
    <col min="13569" max="13569" width="1.109375" style="17" customWidth="1"/>
    <col min="13570" max="13571" width="4.33203125" style="17" customWidth="1"/>
    <col min="13572" max="13572" width="5.109375" style="17" customWidth="1"/>
    <col min="13573" max="13574" width="10.6640625" style="17" customWidth="1"/>
    <col min="13575" max="13577" width="3.5546875" style="17" customWidth="1"/>
    <col min="13578" max="13579" width="6.6640625" style="17" customWidth="1"/>
    <col min="13580" max="13580" width="7.33203125" style="17" customWidth="1"/>
    <col min="13581" max="13581" width="9.109375" style="17"/>
    <col min="13582" max="13582" width="9.6640625" style="17" customWidth="1"/>
    <col min="13583" max="13583" width="11.109375" style="17" customWidth="1"/>
    <col min="13584" max="13584" width="12.88671875" style="17" customWidth="1"/>
    <col min="13585" max="13585" width="7.5546875" style="17" customWidth="1"/>
    <col min="13586" max="13586" width="11.5546875" style="17" customWidth="1"/>
    <col min="13587" max="13587" width="19.5546875" style="17" customWidth="1"/>
    <col min="13588" max="13824" width="9.109375" style="17"/>
    <col min="13825" max="13825" width="1.109375" style="17" customWidth="1"/>
    <col min="13826" max="13827" width="4.33203125" style="17" customWidth="1"/>
    <col min="13828" max="13828" width="5.109375" style="17" customWidth="1"/>
    <col min="13829" max="13830" width="10.6640625" style="17" customWidth="1"/>
    <col min="13831" max="13833" width="3.5546875" style="17" customWidth="1"/>
    <col min="13834" max="13835" width="6.6640625" style="17" customWidth="1"/>
    <col min="13836" max="13836" width="7.33203125" style="17" customWidth="1"/>
    <col min="13837" max="13837" width="9.109375" style="17"/>
    <col min="13838" max="13838" width="9.6640625" style="17" customWidth="1"/>
    <col min="13839" max="13839" width="11.109375" style="17" customWidth="1"/>
    <col min="13840" max="13840" width="12.88671875" style="17" customWidth="1"/>
    <col min="13841" max="13841" width="7.5546875" style="17" customWidth="1"/>
    <col min="13842" max="13842" width="11.5546875" style="17" customWidth="1"/>
    <col min="13843" max="13843" width="19.5546875" style="17" customWidth="1"/>
    <col min="13844" max="14080" width="9.109375" style="17"/>
    <col min="14081" max="14081" width="1.109375" style="17" customWidth="1"/>
    <col min="14082" max="14083" width="4.33203125" style="17" customWidth="1"/>
    <col min="14084" max="14084" width="5.109375" style="17" customWidth="1"/>
    <col min="14085" max="14086" width="10.6640625" style="17" customWidth="1"/>
    <col min="14087" max="14089" width="3.5546875" style="17" customWidth="1"/>
    <col min="14090" max="14091" width="6.6640625" style="17" customWidth="1"/>
    <col min="14092" max="14092" width="7.33203125" style="17" customWidth="1"/>
    <col min="14093" max="14093" width="9.109375" style="17"/>
    <col min="14094" max="14094" width="9.6640625" style="17" customWidth="1"/>
    <col min="14095" max="14095" width="11.109375" style="17" customWidth="1"/>
    <col min="14096" max="14096" width="12.88671875" style="17" customWidth="1"/>
    <col min="14097" max="14097" width="7.5546875" style="17" customWidth="1"/>
    <col min="14098" max="14098" width="11.5546875" style="17" customWidth="1"/>
    <col min="14099" max="14099" width="19.5546875" style="17" customWidth="1"/>
    <col min="14100" max="14336" width="9.109375" style="17"/>
    <col min="14337" max="14337" width="1.109375" style="17" customWidth="1"/>
    <col min="14338" max="14339" width="4.33203125" style="17" customWidth="1"/>
    <col min="14340" max="14340" width="5.109375" style="17" customWidth="1"/>
    <col min="14341" max="14342" width="10.6640625" style="17" customWidth="1"/>
    <col min="14343" max="14345" width="3.5546875" style="17" customWidth="1"/>
    <col min="14346" max="14347" width="6.6640625" style="17" customWidth="1"/>
    <col min="14348" max="14348" width="7.33203125" style="17" customWidth="1"/>
    <col min="14349" max="14349" width="9.109375" style="17"/>
    <col min="14350" max="14350" width="9.6640625" style="17" customWidth="1"/>
    <col min="14351" max="14351" width="11.109375" style="17" customWidth="1"/>
    <col min="14352" max="14352" width="12.88671875" style="17" customWidth="1"/>
    <col min="14353" max="14353" width="7.5546875" style="17" customWidth="1"/>
    <col min="14354" max="14354" width="11.5546875" style="17" customWidth="1"/>
    <col min="14355" max="14355" width="19.5546875" style="17" customWidth="1"/>
    <col min="14356" max="14592" width="9.109375" style="17"/>
    <col min="14593" max="14593" width="1.109375" style="17" customWidth="1"/>
    <col min="14594" max="14595" width="4.33203125" style="17" customWidth="1"/>
    <col min="14596" max="14596" width="5.109375" style="17" customWidth="1"/>
    <col min="14597" max="14598" width="10.6640625" style="17" customWidth="1"/>
    <col min="14599" max="14601" width="3.5546875" style="17" customWidth="1"/>
    <col min="14602" max="14603" width="6.6640625" style="17" customWidth="1"/>
    <col min="14604" max="14604" width="7.33203125" style="17" customWidth="1"/>
    <col min="14605" max="14605" width="9.109375" style="17"/>
    <col min="14606" max="14606" width="9.6640625" style="17" customWidth="1"/>
    <col min="14607" max="14607" width="11.109375" style="17" customWidth="1"/>
    <col min="14608" max="14608" width="12.88671875" style="17" customWidth="1"/>
    <col min="14609" max="14609" width="7.5546875" style="17" customWidth="1"/>
    <col min="14610" max="14610" width="11.5546875" style="17" customWidth="1"/>
    <col min="14611" max="14611" width="19.5546875" style="17" customWidth="1"/>
    <col min="14612" max="14848" width="9.109375" style="17"/>
    <col min="14849" max="14849" width="1.109375" style="17" customWidth="1"/>
    <col min="14850" max="14851" width="4.33203125" style="17" customWidth="1"/>
    <col min="14852" max="14852" width="5.109375" style="17" customWidth="1"/>
    <col min="14853" max="14854" width="10.6640625" style="17" customWidth="1"/>
    <col min="14855" max="14857" width="3.5546875" style="17" customWidth="1"/>
    <col min="14858" max="14859" width="6.6640625" style="17" customWidth="1"/>
    <col min="14860" max="14860" width="7.33203125" style="17" customWidth="1"/>
    <col min="14861" max="14861" width="9.109375" style="17"/>
    <col min="14862" max="14862" width="9.6640625" style="17" customWidth="1"/>
    <col min="14863" max="14863" width="11.109375" style="17" customWidth="1"/>
    <col min="14864" max="14864" width="12.88671875" style="17" customWidth="1"/>
    <col min="14865" max="14865" width="7.5546875" style="17" customWidth="1"/>
    <col min="14866" max="14866" width="11.5546875" style="17" customWidth="1"/>
    <col min="14867" max="14867" width="19.5546875" style="17" customWidth="1"/>
    <col min="14868" max="15104" width="9.109375" style="17"/>
    <col min="15105" max="15105" width="1.109375" style="17" customWidth="1"/>
    <col min="15106" max="15107" width="4.33203125" style="17" customWidth="1"/>
    <col min="15108" max="15108" width="5.109375" style="17" customWidth="1"/>
    <col min="15109" max="15110" width="10.6640625" style="17" customWidth="1"/>
    <col min="15111" max="15113" width="3.5546875" style="17" customWidth="1"/>
    <col min="15114" max="15115" width="6.6640625" style="17" customWidth="1"/>
    <col min="15116" max="15116" width="7.33203125" style="17" customWidth="1"/>
    <col min="15117" max="15117" width="9.109375" style="17"/>
    <col min="15118" max="15118" width="9.6640625" style="17" customWidth="1"/>
    <col min="15119" max="15119" width="11.109375" style="17" customWidth="1"/>
    <col min="15120" max="15120" width="12.88671875" style="17" customWidth="1"/>
    <col min="15121" max="15121" width="7.5546875" style="17" customWidth="1"/>
    <col min="15122" max="15122" width="11.5546875" style="17" customWidth="1"/>
    <col min="15123" max="15123" width="19.5546875" style="17" customWidth="1"/>
    <col min="15124" max="15360" width="9.109375" style="17"/>
    <col min="15361" max="15361" width="1.109375" style="17" customWidth="1"/>
    <col min="15362" max="15363" width="4.33203125" style="17" customWidth="1"/>
    <col min="15364" max="15364" width="5.109375" style="17" customWidth="1"/>
    <col min="15365" max="15366" width="10.6640625" style="17" customWidth="1"/>
    <col min="15367" max="15369" width="3.5546875" style="17" customWidth="1"/>
    <col min="15370" max="15371" width="6.6640625" style="17" customWidth="1"/>
    <col min="15372" max="15372" width="7.33203125" style="17" customWidth="1"/>
    <col min="15373" max="15373" width="9.109375" style="17"/>
    <col min="15374" max="15374" width="9.6640625" style="17" customWidth="1"/>
    <col min="15375" max="15375" width="11.109375" style="17" customWidth="1"/>
    <col min="15376" max="15376" width="12.88671875" style="17" customWidth="1"/>
    <col min="15377" max="15377" width="7.5546875" style="17" customWidth="1"/>
    <col min="15378" max="15378" width="11.5546875" style="17" customWidth="1"/>
    <col min="15379" max="15379" width="19.5546875" style="17" customWidth="1"/>
    <col min="15380" max="15616" width="9.109375" style="17"/>
    <col min="15617" max="15617" width="1.109375" style="17" customWidth="1"/>
    <col min="15618" max="15619" width="4.33203125" style="17" customWidth="1"/>
    <col min="15620" max="15620" width="5.109375" style="17" customWidth="1"/>
    <col min="15621" max="15622" width="10.6640625" style="17" customWidth="1"/>
    <col min="15623" max="15625" width="3.5546875" style="17" customWidth="1"/>
    <col min="15626" max="15627" width="6.6640625" style="17" customWidth="1"/>
    <col min="15628" max="15628" width="7.33203125" style="17" customWidth="1"/>
    <col min="15629" max="15629" width="9.109375" style="17"/>
    <col min="15630" max="15630" width="9.6640625" style="17" customWidth="1"/>
    <col min="15631" max="15631" width="11.109375" style="17" customWidth="1"/>
    <col min="15632" max="15632" width="12.88671875" style="17" customWidth="1"/>
    <col min="15633" max="15633" width="7.5546875" style="17" customWidth="1"/>
    <col min="15634" max="15634" width="11.5546875" style="17" customWidth="1"/>
    <col min="15635" max="15635" width="19.5546875" style="17" customWidth="1"/>
    <col min="15636" max="15872" width="9.109375" style="17"/>
    <col min="15873" max="15873" width="1.109375" style="17" customWidth="1"/>
    <col min="15874" max="15875" width="4.33203125" style="17" customWidth="1"/>
    <col min="15876" max="15876" width="5.109375" style="17" customWidth="1"/>
    <col min="15877" max="15878" width="10.6640625" style="17" customWidth="1"/>
    <col min="15879" max="15881" width="3.5546875" style="17" customWidth="1"/>
    <col min="15882" max="15883" width="6.6640625" style="17" customWidth="1"/>
    <col min="15884" max="15884" width="7.33203125" style="17" customWidth="1"/>
    <col min="15885" max="15885" width="9.109375" style="17"/>
    <col min="15886" max="15886" width="9.6640625" style="17" customWidth="1"/>
    <col min="15887" max="15887" width="11.109375" style="17" customWidth="1"/>
    <col min="15888" max="15888" width="12.88671875" style="17" customWidth="1"/>
    <col min="15889" max="15889" width="7.5546875" style="17" customWidth="1"/>
    <col min="15890" max="15890" width="11.5546875" style="17" customWidth="1"/>
    <col min="15891" max="15891" width="19.5546875" style="17" customWidth="1"/>
    <col min="15892" max="16128" width="9.109375" style="17"/>
    <col min="16129" max="16129" width="1.109375" style="17" customWidth="1"/>
    <col min="16130" max="16131" width="4.33203125" style="17" customWidth="1"/>
    <col min="16132" max="16132" width="5.109375" style="17" customWidth="1"/>
    <col min="16133" max="16134" width="10.6640625" style="17" customWidth="1"/>
    <col min="16135" max="16137" width="3.5546875" style="17" customWidth="1"/>
    <col min="16138" max="16139" width="6.6640625" style="17" customWidth="1"/>
    <col min="16140" max="16140" width="7.33203125" style="17" customWidth="1"/>
    <col min="16141" max="16141" width="9.109375" style="17"/>
    <col min="16142" max="16142" width="9.6640625" style="17" customWidth="1"/>
    <col min="16143" max="16143" width="11.109375" style="17" customWidth="1"/>
    <col min="16144" max="16144" width="12.88671875" style="17" customWidth="1"/>
    <col min="16145" max="16145" width="7.5546875" style="17" customWidth="1"/>
    <col min="16146" max="16146" width="11.5546875" style="17" customWidth="1"/>
    <col min="16147" max="16147" width="19.5546875" style="17" customWidth="1"/>
    <col min="16148" max="16384" width="9.109375" style="17"/>
  </cols>
  <sheetData>
    <row r="1" spans="1:20" s="2" customFormat="1" ht="4.5" customHeight="1" x14ac:dyDescent="0.3">
      <c r="A1" s="1" t="s">
        <v>0</v>
      </c>
      <c r="E1" s="3" t="s">
        <v>1</v>
      </c>
      <c r="F1" s="3" t="s">
        <v>2</v>
      </c>
      <c r="M1" s="4"/>
      <c r="O1" s="3"/>
      <c r="P1" s="3" t="s">
        <v>3</v>
      </c>
      <c r="R1" s="5"/>
      <c r="S1" s="6"/>
    </row>
    <row r="2" spans="1:20" s="9" customFormat="1" ht="3" customHeight="1" thickBot="1" x14ac:dyDescent="0.3">
      <c r="A2" s="7"/>
      <c r="B2" s="8" t="str">
        <f>"RZ.mdb\"&amp;$E$3</f>
        <v>RZ.mdb\Прокат</v>
      </c>
      <c r="M2" s="10"/>
      <c r="R2" s="11"/>
      <c r="S2" s="6"/>
    </row>
    <row r="3" spans="1:20" s="13" customFormat="1" ht="14.25" customHeight="1" thickTop="1" thickBot="1" x14ac:dyDescent="0.35">
      <c r="A3" s="12" t="s">
        <v>4</v>
      </c>
      <c r="B3" s="282" t="s">
        <v>5</v>
      </c>
      <c r="C3" s="283"/>
      <c r="D3" s="283"/>
      <c r="E3" s="284" t="s">
        <v>6</v>
      </c>
      <c r="F3" s="285"/>
      <c r="H3" s="286" t="s">
        <v>7</v>
      </c>
      <c r="I3" s="287"/>
      <c r="J3" s="287"/>
      <c r="K3" s="287"/>
      <c r="L3" s="287"/>
      <c r="M3" s="287"/>
      <c r="N3" s="288"/>
      <c r="P3" s="14" t="s">
        <v>8</v>
      </c>
      <c r="Q3" s="15">
        <v>2</v>
      </c>
      <c r="R3" s="16"/>
      <c r="S3" s="14" t="s">
        <v>9</v>
      </c>
      <c r="T3" s="15">
        <v>2</v>
      </c>
    </row>
    <row r="4" spans="1:20" ht="10.5" customHeight="1" thickTop="1" x14ac:dyDescent="0.25"/>
    <row r="5" spans="1:20" ht="18.75" customHeight="1" x14ac:dyDescent="0.3">
      <c r="B5" s="289" t="s">
        <v>10</v>
      </c>
      <c r="C5" s="289"/>
      <c r="D5" s="289"/>
      <c r="E5" s="289"/>
      <c r="F5" s="289"/>
      <c r="G5" s="289"/>
      <c r="H5" s="289"/>
      <c r="I5" s="289"/>
      <c r="J5" s="289"/>
      <c r="K5" s="289"/>
      <c r="L5" s="289"/>
      <c r="M5" s="289"/>
      <c r="N5" s="289"/>
      <c r="O5" s="289"/>
      <c r="P5" s="289"/>
      <c r="Q5" s="289"/>
      <c r="R5" s="290" t="s">
        <v>11</v>
      </c>
      <c r="S5" s="20"/>
    </row>
    <row r="6" spans="1:20" ht="15.9" customHeight="1" x14ac:dyDescent="0.3">
      <c r="B6" s="293" t="s">
        <v>12</v>
      </c>
      <c r="C6" s="293"/>
      <c r="D6" s="294" t="s">
        <v>13</v>
      </c>
      <c r="E6" s="293" t="s">
        <v>14</v>
      </c>
      <c r="F6" s="293"/>
      <c r="G6" s="293" t="s">
        <v>15</v>
      </c>
      <c r="H6" s="293"/>
      <c r="I6" s="293"/>
      <c r="J6" s="293" t="s">
        <v>16</v>
      </c>
      <c r="K6" s="293"/>
      <c r="L6" s="293" t="s">
        <v>17</v>
      </c>
      <c r="M6" s="293"/>
      <c r="N6" s="293"/>
      <c r="O6" s="293" t="s">
        <v>18</v>
      </c>
      <c r="P6" s="293"/>
      <c r="Q6" s="293"/>
      <c r="R6" s="291"/>
      <c r="S6" s="20"/>
    </row>
    <row r="7" spans="1:20" ht="15.9" customHeight="1" x14ac:dyDescent="0.3">
      <c r="B7" s="293"/>
      <c r="C7" s="293"/>
      <c r="D7" s="294"/>
      <c r="E7" s="293"/>
      <c r="F7" s="293"/>
      <c r="G7" s="293"/>
      <c r="H7" s="293"/>
      <c r="I7" s="293"/>
      <c r="J7" s="136" t="s">
        <v>19</v>
      </c>
      <c r="K7" s="136" t="s">
        <v>20</v>
      </c>
      <c r="L7" s="136" t="s">
        <v>21</v>
      </c>
      <c r="M7" s="136" t="s">
        <v>22</v>
      </c>
      <c r="N7" s="136" t="s">
        <v>23</v>
      </c>
      <c r="O7" s="293"/>
      <c r="P7" s="293"/>
      <c r="Q7" s="293"/>
      <c r="R7" s="292"/>
      <c r="S7" s="20"/>
    </row>
    <row r="8" spans="1:20" s="26" customFormat="1" ht="15.9" customHeight="1" x14ac:dyDescent="0.3">
      <c r="A8" s="21"/>
      <c r="B8" s="343" t="s">
        <v>630</v>
      </c>
      <c r="C8" s="344"/>
      <c r="D8" s="134">
        <v>36</v>
      </c>
      <c r="E8" s="27" t="s">
        <v>27</v>
      </c>
      <c r="F8" s="22" t="s">
        <v>571</v>
      </c>
      <c r="G8" s="295">
        <v>5073</v>
      </c>
      <c r="H8" s="295"/>
      <c r="I8" s="295"/>
      <c r="J8" s="133">
        <v>1</v>
      </c>
      <c r="K8" s="133"/>
      <c r="L8" s="64">
        <f>ROUNDUP(IF(G8="",1,IF([1]!SearchNum(G8,2)&gt;0,[1]!SearchNum(G8,1)*[1]!SearchNum(G8,2)/1000000,IF([1]!SearchNum(G8,1)&gt;0,[1]!SearchNum(G8,1)/1000,1)))*R8,[1]!StrToNum($Q$3))</f>
        <v>317.57</v>
      </c>
      <c r="M8" s="64">
        <f>ROUND(L8*(J8+K8),[1]!StrToNum($T$3))</f>
        <v>317.57</v>
      </c>
      <c r="N8" s="349">
        <f>SUM(M8:M21)</f>
        <v>461.09999999999991</v>
      </c>
      <c r="O8" s="24" t="s">
        <v>109</v>
      </c>
      <c r="P8" s="296" t="s">
        <v>452</v>
      </c>
      <c r="Q8" s="297"/>
      <c r="R8" s="25">
        <v>62.599998474121094</v>
      </c>
      <c r="S8" s="20" t="s">
        <v>28</v>
      </c>
    </row>
    <row r="9" spans="1:20" s="26" customFormat="1" ht="15.9" customHeight="1" x14ac:dyDescent="0.3">
      <c r="A9" s="21"/>
      <c r="B9" s="345"/>
      <c r="C9" s="346"/>
      <c r="D9" s="134">
        <v>37</v>
      </c>
      <c r="E9" s="27" t="s">
        <v>32</v>
      </c>
      <c r="F9" s="22" t="s">
        <v>626</v>
      </c>
      <c r="G9" s="295">
        <v>900</v>
      </c>
      <c r="H9" s="295"/>
      <c r="I9" s="295"/>
      <c r="J9" s="133">
        <v>1</v>
      </c>
      <c r="K9" s="133"/>
      <c r="L9" s="64">
        <f>ROUNDUP(IF(G9="",1,IF([1]!SearchNum(G9,2)&gt;0,[1]!SearchNum(G9,1)*[1]!SearchNum(G9,2)/1000000,IF([1]!SearchNum(G9,1)&gt;0,[1]!SearchNum(G9,1)/1000,1)))*R9,[1]!StrToNum($Q$3))</f>
        <v>21.200000000000003</v>
      </c>
      <c r="M9" s="64">
        <f>ROUND(L9*(J9+K9),[1]!StrToNum($T$3))</f>
        <v>21.2</v>
      </c>
      <c r="N9" s="350"/>
      <c r="O9" s="24" t="s">
        <v>36</v>
      </c>
      <c r="P9" s="296" t="s">
        <v>34</v>
      </c>
      <c r="Q9" s="297"/>
      <c r="R9" s="25">
        <f>[2]!МассСеч(F9,7850)</f>
        <v>23.549999237060547</v>
      </c>
      <c r="S9" s="20" t="s">
        <v>33</v>
      </c>
    </row>
    <row r="10" spans="1:20" s="26" customFormat="1" ht="15.9" customHeight="1" x14ac:dyDescent="0.3">
      <c r="A10" s="21"/>
      <c r="B10" s="345"/>
      <c r="C10" s="346"/>
      <c r="D10" s="134">
        <v>14</v>
      </c>
      <c r="E10" s="27" t="s">
        <v>32</v>
      </c>
      <c r="F10" s="22" t="s">
        <v>573</v>
      </c>
      <c r="G10" s="295">
        <v>280</v>
      </c>
      <c r="H10" s="295"/>
      <c r="I10" s="295"/>
      <c r="J10" s="133">
        <v>1</v>
      </c>
      <c r="K10" s="133"/>
      <c r="L10" s="64">
        <f>ROUNDUP(IF(G10="",1,IF([1]!SearchNum(G10,2)&gt;0,[1]!SearchNum(G10,1)*[1]!SearchNum(G10,2)/1000000,IF([1]!SearchNum(G10,1)&gt;0,[1]!SearchNum(G10,1)/1000,1)))*R10,[1]!StrToNum($Q$3))</f>
        <v>7.7</v>
      </c>
      <c r="M10" s="64">
        <f>ROUND(L10*(J10+K10),[1]!StrToNum($T$3))</f>
        <v>7.7</v>
      </c>
      <c r="N10" s="350"/>
      <c r="O10" s="24" t="s">
        <v>36</v>
      </c>
      <c r="P10" s="296" t="s">
        <v>34</v>
      </c>
      <c r="Q10" s="297"/>
      <c r="R10" s="25">
        <f>[2]!МассСеч(F10,7850)</f>
        <v>27.475000381469727</v>
      </c>
      <c r="S10" s="20" t="s">
        <v>33</v>
      </c>
    </row>
    <row r="11" spans="1:20" s="26" customFormat="1" ht="15.9" customHeight="1" x14ac:dyDescent="0.3">
      <c r="A11" s="21"/>
      <c r="B11" s="345"/>
      <c r="C11" s="346"/>
      <c r="D11" s="134">
        <v>27</v>
      </c>
      <c r="E11" s="27" t="s">
        <v>32</v>
      </c>
      <c r="F11" s="22" t="s">
        <v>616</v>
      </c>
      <c r="G11" s="295">
        <v>140</v>
      </c>
      <c r="H11" s="295"/>
      <c r="I11" s="295"/>
      <c r="J11" s="133">
        <v>1</v>
      </c>
      <c r="K11" s="133"/>
      <c r="L11" s="64">
        <f>ROUNDUP(IF(G11="",1,IF([1]!SearchNum(G11,2)&gt;0,[1]!SearchNum(G11,1)*[1]!SearchNum(G11,2)/1000000,IF([1]!SearchNum(G11,1)&gt;0,[1]!SearchNum(G11,1)/1000,1)))*R11,[1]!StrToNum($Q$3))</f>
        <v>1.28</v>
      </c>
      <c r="M11" s="64">
        <f>ROUND(L11*(J11+K11),[1]!StrToNum($T$3))</f>
        <v>1.28</v>
      </c>
      <c r="N11" s="350"/>
      <c r="O11" s="24" t="s">
        <v>36</v>
      </c>
      <c r="P11" s="296" t="s">
        <v>34</v>
      </c>
      <c r="Q11" s="297"/>
      <c r="R11" s="25">
        <f>[2]!МассСеч(F11,7850)</f>
        <v>9.1059999465942383</v>
      </c>
      <c r="S11" s="20" t="s">
        <v>33</v>
      </c>
    </row>
    <row r="12" spans="1:20" s="26" customFormat="1" ht="15.9" customHeight="1" x14ac:dyDescent="0.3">
      <c r="A12" s="21"/>
      <c r="B12" s="345"/>
      <c r="C12" s="346"/>
      <c r="D12" s="134">
        <v>16</v>
      </c>
      <c r="E12" s="27" t="s">
        <v>32</v>
      </c>
      <c r="F12" s="22" t="s">
        <v>595</v>
      </c>
      <c r="G12" s="295">
        <v>280</v>
      </c>
      <c r="H12" s="295"/>
      <c r="I12" s="295"/>
      <c r="J12" s="133">
        <v>1</v>
      </c>
      <c r="K12" s="133"/>
      <c r="L12" s="64">
        <f>ROUNDUP(IF(G12="",1,IF([1]!SearchNum(G12,2)&gt;0,[1]!SearchNum(G12,1)*[1]!SearchNum(G12,2)/1000000,IF([1]!SearchNum(G12,1)&gt;0,[1]!SearchNum(G12,1)/1000,1)))*R12,[1]!StrToNum($Q$3))</f>
        <v>4.0699999999999994</v>
      </c>
      <c r="M12" s="64">
        <f>ROUND(L12*(J12+K12),[1]!StrToNum($T$3))</f>
        <v>4.07</v>
      </c>
      <c r="N12" s="350"/>
      <c r="O12" s="24" t="s">
        <v>36</v>
      </c>
      <c r="P12" s="296" t="s">
        <v>34</v>
      </c>
      <c r="Q12" s="297"/>
      <c r="R12" s="25">
        <f>[2]!МассСеч(F12,7850)</f>
        <v>14.52299976348877</v>
      </c>
      <c r="S12" s="20" t="s">
        <v>33</v>
      </c>
    </row>
    <row r="13" spans="1:20" s="26" customFormat="1" ht="15.9" customHeight="1" x14ac:dyDescent="0.3">
      <c r="A13" s="21"/>
      <c r="B13" s="345"/>
      <c r="C13" s="346"/>
      <c r="D13" s="134">
        <v>17</v>
      </c>
      <c r="E13" s="27" t="s">
        <v>32</v>
      </c>
      <c r="F13" s="22" t="s">
        <v>339</v>
      </c>
      <c r="G13" s="295">
        <v>222</v>
      </c>
      <c r="H13" s="295"/>
      <c r="I13" s="295"/>
      <c r="J13" s="133">
        <v>6</v>
      </c>
      <c r="K13" s="133"/>
      <c r="L13" s="64">
        <f>ROUNDUP(IF(G13="",1,IF([1]!SearchNum(G13,2)&gt;0,[1]!SearchNum(G13,1)*[1]!SearchNum(G13,2)/1000000,IF([1]!SearchNum(G13,1)&gt;0,[1]!SearchNum(G13,1)/1000,1)))*R13,[1]!StrToNum($Q$3))</f>
        <v>1.68</v>
      </c>
      <c r="M13" s="64">
        <f>ROUND(L13*(J13+K13),[1]!StrToNum($T$3))</f>
        <v>10.08</v>
      </c>
      <c r="N13" s="350"/>
      <c r="O13" s="24" t="s">
        <v>36</v>
      </c>
      <c r="P13" s="296" t="s">
        <v>34</v>
      </c>
      <c r="Q13" s="297"/>
      <c r="R13" s="25">
        <f>[2]!МассСеч(F13,7850)</f>
        <v>7.5359997749328613</v>
      </c>
      <c r="S13" s="20" t="s">
        <v>33</v>
      </c>
    </row>
    <row r="14" spans="1:20" s="26" customFormat="1" ht="15.9" customHeight="1" x14ac:dyDescent="0.3">
      <c r="A14" s="21"/>
      <c r="B14" s="345"/>
      <c r="C14" s="346"/>
      <c r="D14" s="134">
        <v>18</v>
      </c>
      <c r="E14" s="27" t="s">
        <v>27</v>
      </c>
      <c r="F14" s="22" t="s">
        <v>571</v>
      </c>
      <c r="G14" s="295">
        <v>680</v>
      </c>
      <c r="H14" s="295"/>
      <c r="I14" s="295"/>
      <c r="J14" s="133">
        <v>1</v>
      </c>
      <c r="K14" s="133"/>
      <c r="L14" s="64">
        <f>ROUNDUP(IF(G14="",1,IF([1]!SearchNum(G14,2)&gt;0,[1]!SearchNum(G14,1)*[1]!SearchNum(G14,2)/1000000,IF([1]!SearchNum(G14,1)&gt;0,[1]!SearchNum(G14,1)/1000,1)))*R14,[1]!StrToNum($Q$3))</f>
        <v>42.57</v>
      </c>
      <c r="M14" s="64">
        <f>ROUND(L14*(J14+K14),[1]!StrToNum($T$3))</f>
        <v>42.57</v>
      </c>
      <c r="N14" s="350"/>
      <c r="O14" s="24" t="s">
        <v>109</v>
      </c>
      <c r="P14" s="296" t="s">
        <v>452</v>
      </c>
      <c r="Q14" s="297"/>
      <c r="R14" s="25">
        <v>62.599998474121094</v>
      </c>
      <c r="S14" s="20" t="s">
        <v>28</v>
      </c>
    </row>
    <row r="15" spans="1:20" s="26" customFormat="1" ht="15.9" customHeight="1" x14ac:dyDescent="0.3">
      <c r="A15" s="21"/>
      <c r="B15" s="345"/>
      <c r="C15" s="346"/>
      <c r="D15" s="134">
        <v>21</v>
      </c>
      <c r="E15" s="27" t="s">
        <v>32</v>
      </c>
      <c r="F15" s="22" t="s">
        <v>587</v>
      </c>
      <c r="G15" s="295">
        <v>255</v>
      </c>
      <c r="H15" s="295"/>
      <c r="I15" s="295"/>
      <c r="J15" s="133">
        <v>1</v>
      </c>
      <c r="K15" s="133"/>
      <c r="L15" s="64">
        <f>ROUNDUP(IF(G15="",1,IF([1]!SearchNum(G15,2)&gt;0,[1]!SearchNum(G15,1)*[1]!SearchNum(G15,2)/1000000,IF([1]!SearchNum(G15,1)&gt;0,[1]!SearchNum(G15,1)/1000,1)))*R15,[1]!StrToNum($Q$3))</f>
        <v>2.4099999999999997</v>
      </c>
      <c r="M15" s="64">
        <f>ROUND(L15*(J15+K15),[1]!StrToNum($T$3))</f>
        <v>2.41</v>
      </c>
      <c r="N15" s="350"/>
      <c r="O15" s="24" t="s">
        <v>36</v>
      </c>
      <c r="P15" s="296" t="s">
        <v>34</v>
      </c>
      <c r="Q15" s="297"/>
      <c r="R15" s="25">
        <f t="shared" ref="R15:R20" si="0">[2]!МассСеч(F15,7850)</f>
        <v>9.4200000762939453</v>
      </c>
      <c r="S15" s="20" t="s">
        <v>33</v>
      </c>
    </row>
    <row r="16" spans="1:20" s="26" customFormat="1" ht="15.9" customHeight="1" x14ac:dyDescent="0.3">
      <c r="A16" s="21"/>
      <c r="B16" s="345"/>
      <c r="C16" s="346"/>
      <c r="D16" s="134">
        <v>33</v>
      </c>
      <c r="E16" s="27" t="s">
        <v>32</v>
      </c>
      <c r="F16" s="22" t="s">
        <v>96</v>
      </c>
      <c r="G16" s="295">
        <v>222</v>
      </c>
      <c r="H16" s="295"/>
      <c r="I16" s="295"/>
      <c r="J16" s="133">
        <v>2</v>
      </c>
      <c r="K16" s="133"/>
      <c r="L16" s="64">
        <f>ROUNDUP(IF(G16="",1,IF([1]!SearchNum(G16,2)&gt;0,[1]!SearchNum(G16,1)*[1]!SearchNum(G16,2)/1000000,IF([1]!SearchNum(G16,1)&gt;0,[1]!SearchNum(G16,1)/1000,1)))*R16,[1]!StrToNum($Q$3))</f>
        <v>2.5099999999999998</v>
      </c>
      <c r="M16" s="64">
        <f>ROUND(L16*(J16+K16),[1]!StrToNum($T$3))</f>
        <v>5.0199999999999996</v>
      </c>
      <c r="N16" s="350"/>
      <c r="O16" s="24" t="s">
        <v>36</v>
      </c>
      <c r="P16" s="296" t="s">
        <v>34</v>
      </c>
      <c r="Q16" s="297"/>
      <c r="R16" s="25">
        <f t="shared" si="0"/>
        <v>11.303999900817871</v>
      </c>
      <c r="S16" s="20" t="s">
        <v>33</v>
      </c>
    </row>
    <row r="17" spans="1:19" s="26" customFormat="1" ht="15.9" customHeight="1" x14ac:dyDescent="0.3">
      <c r="A17" s="21"/>
      <c r="B17" s="345"/>
      <c r="C17" s="346"/>
      <c r="D17" s="134">
        <v>34</v>
      </c>
      <c r="E17" s="27" t="s">
        <v>32</v>
      </c>
      <c r="F17" s="22" t="s">
        <v>137</v>
      </c>
      <c r="G17" s="295">
        <v>240</v>
      </c>
      <c r="H17" s="295"/>
      <c r="I17" s="295"/>
      <c r="J17" s="133">
        <v>2</v>
      </c>
      <c r="K17" s="133"/>
      <c r="L17" s="64">
        <f>ROUNDUP(IF(G17="",1,IF([1]!SearchNum(G17,2)&gt;0,[1]!SearchNum(G17,1)*[1]!SearchNum(G17,2)/1000000,IF([1]!SearchNum(G17,1)&gt;0,[1]!SearchNum(G17,1)/1000,1)))*R17,[1]!StrToNum($Q$3))</f>
        <v>2.0799999999999996</v>
      </c>
      <c r="M17" s="64">
        <f>ROUND(L17*(J17+K17),[1]!StrToNum($T$3))</f>
        <v>4.16</v>
      </c>
      <c r="N17" s="350"/>
      <c r="O17" s="24" t="s">
        <v>36</v>
      </c>
      <c r="P17" s="296" t="s">
        <v>34</v>
      </c>
      <c r="Q17" s="297"/>
      <c r="R17" s="25">
        <f t="shared" si="0"/>
        <v>8.6350002288818359</v>
      </c>
      <c r="S17" s="20" t="s">
        <v>33</v>
      </c>
    </row>
    <row r="18" spans="1:19" s="26" customFormat="1" ht="15.9" customHeight="1" x14ac:dyDescent="0.3">
      <c r="A18" s="21"/>
      <c r="B18" s="345"/>
      <c r="C18" s="346"/>
      <c r="D18" s="134">
        <v>35</v>
      </c>
      <c r="E18" s="27" t="s">
        <v>32</v>
      </c>
      <c r="F18" s="22" t="s">
        <v>621</v>
      </c>
      <c r="G18" s="295">
        <v>414</v>
      </c>
      <c r="H18" s="295"/>
      <c r="I18" s="295"/>
      <c r="J18" s="133">
        <v>1</v>
      </c>
      <c r="K18" s="133"/>
      <c r="L18" s="64">
        <f>ROUNDUP(IF(G18="",1,IF([1]!SearchNum(G18,2)&gt;0,[1]!SearchNum(G18,1)*[1]!SearchNum(G18,2)/1000000,IF([1]!SearchNum(G18,1)&gt;0,[1]!SearchNum(G18,1)/1000,1)))*R18,[1]!StrToNum($Q$3))</f>
        <v>11.83</v>
      </c>
      <c r="M18" s="64">
        <f>ROUND(L18*(J18+K18),[1]!StrToNum($T$3))</f>
        <v>11.83</v>
      </c>
      <c r="N18" s="350"/>
      <c r="O18" s="24" t="s">
        <v>36</v>
      </c>
      <c r="P18" s="296" t="s">
        <v>34</v>
      </c>
      <c r="Q18" s="297"/>
      <c r="R18" s="25">
        <f t="shared" si="0"/>
        <v>28.573999404907227</v>
      </c>
      <c r="S18" s="20" t="s">
        <v>33</v>
      </c>
    </row>
    <row r="19" spans="1:19" s="26" customFormat="1" ht="15.9" customHeight="1" x14ac:dyDescent="0.3">
      <c r="A19" s="21"/>
      <c r="B19" s="345"/>
      <c r="C19" s="346"/>
      <c r="D19" s="134">
        <v>38</v>
      </c>
      <c r="E19" s="27" t="s">
        <v>32</v>
      </c>
      <c r="F19" s="22" t="s">
        <v>631</v>
      </c>
      <c r="G19" s="295">
        <v>550</v>
      </c>
      <c r="H19" s="295"/>
      <c r="I19" s="295"/>
      <c r="J19" s="133">
        <v>1</v>
      </c>
      <c r="K19" s="133"/>
      <c r="L19" s="64">
        <f>ROUNDUP(IF(G19="",1,IF([1]!SearchNum(G19,2)&gt;0,[1]!SearchNum(G19,1)*[1]!SearchNum(G19,2)/1000000,IF([1]!SearchNum(G19,1)&gt;0,[1]!SearchNum(G19,1)/1000,1)))*R19,[1]!StrToNum($Q$3))</f>
        <v>22.720000000000002</v>
      </c>
      <c r="M19" s="64">
        <f>ROUND(L19*(J19+K19),[1]!StrToNum($T$3))</f>
        <v>22.72</v>
      </c>
      <c r="N19" s="350"/>
      <c r="O19" s="24" t="s">
        <v>36</v>
      </c>
      <c r="P19" s="296" t="s">
        <v>34</v>
      </c>
      <c r="Q19" s="297"/>
      <c r="R19" s="25">
        <f t="shared" si="0"/>
        <v>41.291000366210937</v>
      </c>
      <c r="S19" s="20" t="s">
        <v>33</v>
      </c>
    </row>
    <row r="20" spans="1:19" s="26" customFormat="1" ht="15.9" customHeight="1" x14ac:dyDescent="0.3">
      <c r="A20" s="21"/>
      <c r="B20" s="345"/>
      <c r="C20" s="346"/>
      <c r="D20" s="134">
        <v>39</v>
      </c>
      <c r="E20" s="27" t="s">
        <v>32</v>
      </c>
      <c r="F20" s="22" t="s">
        <v>627</v>
      </c>
      <c r="G20" s="295">
        <v>310</v>
      </c>
      <c r="H20" s="295"/>
      <c r="I20" s="295"/>
      <c r="J20" s="133">
        <v>1</v>
      </c>
      <c r="K20" s="133"/>
      <c r="L20" s="64">
        <f>ROUNDUP(IF(G20="",1,IF([1]!SearchNum(G20,2)&gt;0,[1]!SearchNum(G20,1)*[1]!SearchNum(G20,2)/1000000,IF([1]!SearchNum(G20,1)&gt;0,[1]!SearchNum(G20,1)/1000,1)))*R20,[1]!StrToNum($Q$3))</f>
        <v>6.49</v>
      </c>
      <c r="M20" s="64">
        <f>ROUND(L20*(J20+K20),[1]!StrToNum($T$3))</f>
        <v>6.49</v>
      </c>
      <c r="N20" s="350"/>
      <c r="O20" s="24" t="s">
        <v>36</v>
      </c>
      <c r="P20" s="296" t="s">
        <v>34</v>
      </c>
      <c r="Q20" s="297"/>
      <c r="R20" s="25">
        <f t="shared" si="0"/>
        <v>20.91200065612793</v>
      </c>
      <c r="S20" s="20" t="s">
        <v>33</v>
      </c>
    </row>
    <row r="21" spans="1:19" s="26" customFormat="1" ht="16.5" customHeight="1" x14ac:dyDescent="0.3">
      <c r="A21" s="28"/>
      <c r="B21" s="347"/>
      <c r="C21" s="348"/>
      <c r="D21" s="298" t="s">
        <v>24</v>
      </c>
      <c r="E21" s="298"/>
      <c r="F21" s="298"/>
      <c r="G21" s="298"/>
      <c r="H21" s="298"/>
      <c r="I21" s="298"/>
      <c r="J21" s="298"/>
      <c r="K21" s="298"/>
      <c r="L21" s="298"/>
      <c r="M21" s="64">
        <f>ROUND((M8+M9+M10+M11+M12+M13+M14+M20)*0.01,0)</f>
        <v>4</v>
      </c>
      <c r="N21" s="351"/>
      <c r="O21" s="298" t="s">
        <v>25</v>
      </c>
      <c r="P21" s="298"/>
      <c r="Q21" s="298"/>
      <c r="R21" s="25"/>
      <c r="S21" s="20"/>
    </row>
    <row r="22" spans="1:19" s="35" customFormat="1" ht="15.9" customHeight="1" x14ac:dyDescent="0.3">
      <c r="A22" s="33"/>
      <c r="B22" s="343" t="s">
        <v>632</v>
      </c>
      <c r="C22" s="344"/>
      <c r="D22" s="134">
        <v>36</v>
      </c>
      <c r="E22" s="27" t="s">
        <v>27</v>
      </c>
      <c r="F22" s="22" t="s">
        <v>571</v>
      </c>
      <c r="G22" s="295">
        <v>5073</v>
      </c>
      <c r="H22" s="295"/>
      <c r="I22" s="295"/>
      <c r="J22" s="133">
        <v>1</v>
      </c>
      <c r="K22" s="133">
        <v>0</v>
      </c>
      <c r="L22" s="64">
        <f>ROUNDUP(IF(G22="",1,IF([1]!SearchNum(G22,2)&gt;0,[1]!SearchNum(G22,1)*[1]!SearchNum(G22,2)/1000000,IF([1]!SearchNum(G22,1)&gt;0,[1]!SearchNum(G22,1)/1000,1)))*R22,[1]!StrToNum($Q$3))</f>
        <v>317.57</v>
      </c>
      <c r="M22" s="64">
        <f>ROUND(L22*(J22+K22),[1]!StrToNum($T$3))</f>
        <v>317.57</v>
      </c>
      <c r="N22" s="349">
        <f>SUM(M22:M35)</f>
        <v>461.09999999999991</v>
      </c>
      <c r="O22" s="24" t="s">
        <v>109</v>
      </c>
      <c r="P22" s="296" t="s">
        <v>452</v>
      </c>
      <c r="Q22" s="297"/>
      <c r="R22" s="34">
        <v>62.599998474121001</v>
      </c>
      <c r="S22" s="20"/>
    </row>
    <row r="23" spans="1:19" s="35" customFormat="1" ht="15.9" customHeight="1" x14ac:dyDescent="0.3">
      <c r="A23" s="33"/>
      <c r="B23" s="345"/>
      <c r="C23" s="346"/>
      <c r="D23" s="134">
        <v>37</v>
      </c>
      <c r="E23" s="27" t="s">
        <v>32</v>
      </c>
      <c r="F23" s="22" t="s">
        <v>626</v>
      </c>
      <c r="G23" s="295">
        <v>900</v>
      </c>
      <c r="H23" s="295"/>
      <c r="I23" s="295"/>
      <c r="J23" s="133">
        <v>1</v>
      </c>
      <c r="K23" s="133">
        <v>0</v>
      </c>
      <c r="L23" s="64">
        <f>ROUNDUP(IF(G23="",1,IF([1]!SearchNum(G23,2)&gt;0,[1]!SearchNum(G23,1)*[1]!SearchNum(G23,2)/1000000,IF([1]!SearchNum(G23,1)&gt;0,[1]!SearchNum(G23,1)/1000,1)))*R23,[1]!StrToNum($Q$3))</f>
        <v>21.200000000000003</v>
      </c>
      <c r="M23" s="64">
        <f>ROUND(L23*(J23+K23),[1]!StrToNum($T$3))</f>
        <v>21.2</v>
      </c>
      <c r="N23" s="350"/>
      <c r="O23" s="24" t="s">
        <v>36</v>
      </c>
      <c r="P23" s="296" t="s">
        <v>34</v>
      </c>
      <c r="Q23" s="297"/>
      <c r="R23" s="34">
        <f>[2]!МассСеч(F23,7850)</f>
        <v>23.549999237060547</v>
      </c>
      <c r="S23" s="20"/>
    </row>
    <row r="24" spans="1:19" s="35" customFormat="1" ht="15.9" customHeight="1" x14ac:dyDescent="0.3">
      <c r="A24" s="33"/>
      <c r="B24" s="345"/>
      <c r="C24" s="346"/>
      <c r="D24" s="134">
        <v>14</v>
      </c>
      <c r="E24" s="27" t="s">
        <v>32</v>
      </c>
      <c r="F24" s="22" t="s">
        <v>573</v>
      </c>
      <c r="G24" s="295">
        <v>280</v>
      </c>
      <c r="H24" s="295"/>
      <c r="I24" s="295"/>
      <c r="J24" s="133">
        <v>1</v>
      </c>
      <c r="K24" s="133">
        <v>0</v>
      </c>
      <c r="L24" s="64">
        <f>ROUNDUP(IF(G24="",1,IF([1]!SearchNum(G24,2)&gt;0,[1]!SearchNum(G24,1)*[1]!SearchNum(G24,2)/1000000,IF([1]!SearchNum(G24,1)&gt;0,[1]!SearchNum(G24,1)/1000,1)))*R24,[1]!StrToNum($Q$3))</f>
        <v>7.7</v>
      </c>
      <c r="M24" s="64">
        <f>ROUND(L24*(J24+K24),[1]!StrToNum($T$3))</f>
        <v>7.7</v>
      </c>
      <c r="N24" s="350"/>
      <c r="O24" s="24" t="s">
        <v>36</v>
      </c>
      <c r="P24" s="296" t="s">
        <v>34</v>
      </c>
      <c r="Q24" s="297"/>
      <c r="R24" s="34">
        <f>[2]!МассСеч(F24,7850)</f>
        <v>27.475000381469727</v>
      </c>
      <c r="S24" s="20"/>
    </row>
    <row r="25" spans="1:19" s="35" customFormat="1" ht="15.9" customHeight="1" x14ac:dyDescent="0.3">
      <c r="A25" s="33"/>
      <c r="B25" s="345"/>
      <c r="C25" s="346"/>
      <c r="D25" s="134">
        <v>21</v>
      </c>
      <c r="E25" s="27" t="s">
        <v>32</v>
      </c>
      <c r="F25" s="22" t="s">
        <v>587</v>
      </c>
      <c r="G25" s="295">
        <v>255</v>
      </c>
      <c r="H25" s="295"/>
      <c r="I25" s="295"/>
      <c r="J25" s="133">
        <v>1</v>
      </c>
      <c r="K25" s="133">
        <v>0</v>
      </c>
      <c r="L25" s="64">
        <f>ROUNDUP(IF(G25="",1,IF([1]!SearchNum(G25,2)&gt;0,[1]!SearchNum(G25,1)*[1]!SearchNum(G25,2)/1000000,IF([1]!SearchNum(G25,1)&gt;0,[1]!SearchNum(G25,1)/1000,1)))*R25,[1]!StrToNum($Q$3))</f>
        <v>2.4099999999999997</v>
      </c>
      <c r="M25" s="64">
        <f>ROUND(L25*(J25+K25),[1]!StrToNum($T$3))</f>
        <v>2.41</v>
      </c>
      <c r="N25" s="350"/>
      <c r="O25" s="24" t="s">
        <v>36</v>
      </c>
      <c r="P25" s="296" t="s">
        <v>34</v>
      </c>
      <c r="Q25" s="297"/>
      <c r="R25" s="34">
        <f>[2]!МассСеч(F25,7850)</f>
        <v>9.4200000762939453</v>
      </c>
      <c r="S25" s="20"/>
    </row>
    <row r="26" spans="1:19" s="35" customFormat="1" ht="15.9" customHeight="1" x14ac:dyDescent="0.3">
      <c r="A26" s="33"/>
      <c r="B26" s="345"/>
      <c r="C26" s="346"/>
      <c r="D26" s="134">
        <v>16</v>
      </c>
      <c r="E26" s="27" t="s">
        <v>32</v>
      </c>
      <c r="F26" s="22" t="s">
        <v>595</v>
      </c>
      <c r="G26" s="295">
        <v>280</v>
      </c>
      <c r="H26" s="295"/>
      <c r="I26" s="295"/>
      <c r="J26" s="133">
        <v>1</v>
      </c>
      <c r="K26" s="133">
        <v>0</v>
      </c>
      <c r="L26" s="64">
        <f>ROUNDUP(IF(G26="",1,IF([1]!SearchNum(G26,2)&gt;0,[1]!SearchNum(G26,1)*[1]!SearchNum(G26,2)/1000000,IF([1]!SearchNum(G26,1)&gt;0,[1]!SearchNum(G26,1)/1000,1)))*R26,[1]!StrToNum($Q$3))</f>
        <v>4.0699999999999994</v>
      </c>
      <c r="M26" s="64">
        <f>ROUND(L26*(J26+K26),[1]!StrToNum($T$3))</f>
        <v>4.07</v>
      </c>
      <c r="N26" s="350"/>
      <c r="O26" s="24" t="s">
        <v>36</v>
      </c>
      <c r="P26" s="296" t="s">
        <v>34</v>
      </c>
      <c r="Q26" s="297"/>
      <c r="R26" s="34">
        <f>[2]!МассСеч(F26,7850)</f>
        <v>14.52299976348877</v>
      </c>
      <c r="S26" s="20"/>
    </row>
    <row r="27" spans="1:19" s="35" customFormat="1" ht="15.9" customHeight="1" x14ac:dyDescent="0.3">
      <c r="A27" s="33"/>
      <c r="B27" s="345"/>
      <c r="C27" s="346"/>
      <c r="D27" s="134">
        <v>17</v>
      </c>
      <c r="E27" s="27" t="s">
        <v>32</v>
      </c>
      <c r="F27" s="22" t="s">
        <v>339</v>
      </c>
      <c r="G27" s="295">
        <v>222</v>
      </c>
      <c r="H27" s="295"/>
      <c r="I27" s="295"/>
      <c r="J27" s="133">
        <v>6</v>
      </c>
      <c r="K27" s="133">
        <v>0</v>
      </c>
      <c r="L27" s="64">
        <f>ROUNDUP(IF(G27="",1,IF([1]!SearchNum(G27,2)&gt;0,[1]!SearchNum(G27,1)*[1]!SearchNum(G27,2)/1000000,IF([1]!SearchNum(G27,1)&gt;0,[1]!SearchNum(G27,1)/1000,1)))*R27,[1]!StrToNum($Q$3))</f>
        <v>1.68</v>
      </c>
      <c r="M27" s="64">
        <f>ROUND(L27*(J27+K27),[1]!StrToNum($T$3))</f>
        <v>10.08</v>
      </c>
      <c r="N27" s="350"/>
      <c r="O27" s="24" t="s">
        <v>36</v>
      </c>
      <c r="P27" s="296" t="s">
        <v>34</v>
      </c>
      <c r="Q27" s="297"/>
      <c r="R27" s="34">
        <f>[2]!МассСеч(F27,7850)</f>
        <v>7.5359997749328613</v>
      </c>
      <c r="S27" s="20"/>
    </row>
    <row r="28" spans="1:19" s="35" customFormat="1" ht="15.9" customHeight="1" x14ac:dyDescent="0.3">
      <c r="A28" s="33"/>
      <c r="B28" s="345"/>
      <c r="C28" s="346"/>
      <c r="D28" s="134">
        <v>18</v>
      </c>
      <c r="E28" s="27" t="s">
        <v>27</v>
      </c>
      <c r="F28" s="22" t="s">
        <v>571</v>
      </c>
      <c r="G28" s="295">
        <v>680</v>
      </c>
      <c r="H28" s="295"/>
      <c r="I28" s="295"/>
      <c r="J28" s="133">
        <v>1</v>
      </c>
      <c r="K28" s="133">
        <v>0</v>
      </c>
      <c r="L28" s="64">
        <f>ROUNDUP(IF(G28="",1,IF([1]!SearchNum(G28,2)&gt;0,[1]!SearchNum(G28,1)*[1]!SearchNum(G28,2)/1000000,IF([1]!SearchNum(G28,1)&gt;0,[1]!SearchNum(G28,1)/1000,1)))*R28,[1]!StrToNum($Q$3))</f>
        <v>42.57</v>
      </c>
      <c r="M28" s="64">
        <f>ROUND(L28*(J28+K28),[1]!StrToNum($T$3))</f>
        <v>42.57</v>
      </c>
      <c r="N28" s="350"/>
      <c r="O28" s="24" t="s">
        <v>109</v>
      </c>
      <c r="P28" s="296" t="s">
        <v>452</v>
      </c>
      <c r="Q28" s="297"/>
      <c r="R28" s="34">
        <v>62.599998474121001</v>
      </c>
      <c r="S28" s="20"/>
    </row>
    <row r="29" spans="1:19" s="35" customFormat="1" ht="15.9" customHeight="1" x14ac:dyDescent="0.3">
      <c r="A29" s="33"/>
      <c r="B29" s="345"/>
      <c r="C29" s="346"/>
      <c r="D29" s="134">
        <v>27</v>
      </c>
      <c r="E29" s="27" t="s">
        <v>32</v>
      </c>
      <c r="F29" s="22" t="s">
        <v>616</v>
      </c>
      <c r="G29" s="295">
        <v>140</v>
      </c>
      <c r="H29" s="295"/>
      <c r="I29" s="295"/>
      <c r="J29" s="133">
        <v>1</v>
      </c>
      <c r="K29" s="133">
        <v>0</v>
      </c>
      <c r="L29" s="64">
        <f>ROUNDUP(IF(G29="",1,IF([1]!SearchNum(G29,2)&gt;0,[1]!SearchNum(G29,1)*[1]!SearchNum(G29,2)/1000000,IF([1]!SearchNum(G29,1)&gt;0,[1]!SearchNum(G29,1)/1000,1)))*R29,[1]!StrToNum($Q$3))</f>
        <v>1.28</v>
      </c>
      <c r="M29" s="64">
        <f>ROUND(L29*(J29+K29),[1]!StrToNum($T$3))</f>
        <v>1.28</v>
      </c>
      <c r="N29" s="350"/>
      <c r="O29" s="24" t="s">
        <v>36</v>
      </c>
      <c r="P29" s="296" t="s">
        <v>34</v>
      </c>
      <c r="Q29" s="297"/>
      <c r="R29" s="34">
        <f t="shared" ref="R29:R34" si="1">[2]!МассСеч(F29,7850)</f>
        <v>9.1059999465942383</v>
      </c>
      <c r="S29" s="20"/>
    </row>
    <row r="30" spans="1:19" s="35" customFormat="1" ht="15.9" customHeight="1" x14ac:dyDescent="0.3">
      <c r="A30" s="33"/>
      <c r="B30" s="345"/>
      <c r="C30" s="346"/>
      <c r="D30" s="134">
        <v>33</v>
      </c>
      <c r="E30" s="27" t="s">
        <v>32</v>
      </c>
      <c r="F30" s="22" t="s">
        <v>96</v>
      </c>
      <c r="G30" s="295">
        <v>222</v>
      </c>
      <c r="H30" s="295"/>
      <c r="I30" s="295"/>
      <c r="J30" s="133">
        <v>2</v>
      </c>
      <c r="K30" s="133">
        <v>0</v>
      </c>
      <c r="L30" s="64">
        <f>ROUNDUP(IF(G30="",1,IF([1]!SearchNum(G30,2)&gt;0,[1]!SearchNum(G30,1)*[1]!SearchNum(G30,2)/1000000,IF([1]!SearchNum(G30,1)&gt;0,[1]!SearchNum(G30,1)/1000,1)))*R30,[1]!StrToNum($Q$3))</f>
        <v>2.5099999999999998</v>
      </c>
      <c r="M30" s="64">
        <f>ROUND(L30*(J30+K30),[1]!StrToNum($T$3))</f>
        <v>5.0199999999999996</v>
      </c>
      <c r="N30" s="350"/>
      <c r="O30" s="24" t="s">
        <v>36</v>
      </c>
      <c r="P30" s="296" t="s">
        <v>34</v>
      </c>
      <c r="Q30" s="297"/>
      <c r="R30" s="34">
        <f t="shared" si="1"/>
        <v>11.303999900817871</v>
      </c>
      <c r="S30" s="20"/>
    </row>
    <row r="31" spans="1:19" s="35" customFormat="1" ht="15.9" customHeight="1" x14ac:dyDescent="0.3">
      <c r="A31" s="33"/>
      <c r="B31" s="345"/>
      <c r="C31" s="346"/>
      <c r="D31" s="134">
        <v>34</v>
      </c>
      <c r="E31" s="27" t="s">
        <v>32</v>
      </c>
      <c r="F31" s="22" t="s">
        <v>137</v>
      </c>
      <c r="G31" s="295">
        <v>240</v>
      </c>
      <c r="H31" s="295"/>
      <c r="I31" s="295"/>
      <c r="J31" s="133">
        <v>2</v>
      </c>
      <c r="K31" s="133">
        <v>0</v>
      </c>
      <c r="L31" s="64">
        <f>ROUNDUP(IF(G31="",1,IF([1]!SearchNum(G31,2)&gt;0,[1]!SearchNum(G31,1)*[1]!SearchNum(G31,2)/1000000,IF([1]!SearchNum(G31,1)&gt;0,[1]!SearchNum(G31,1)/1000,1)))*R31,[1]!StrToNum($Q$3))</f>
        <v>2.0799999999999996</v>
      </c>
      <c r="M31" s="64">
        <f>ROUND(L31*(J31+K31),[1]!StrToNum($T$3))</f>
        <v>4.16</v>
      </c>
      <c r="N31" s="350"/>
      <c r="O31" s="24" t="s">
        <v>36</v>
      </c>
      <c r="P31" s="296" t="s">
        <v>34</v>
      </c>
      <c r="Q31" s="297"/>
      <c r="R31" s="34">
        <f t="shared" si="1"/>
        <v>8.6350002288818359</v>
      </c>
      <c r="S31" s="20"/>
    </row>
    <row r="32" spans="1:19" s="35" customFormat="1" ht="15.9" customHeight="1" x14ac:dyDescent="0.3">
      <c r="A32" s="33"/>
      <c r="B32" s="345"/>
      <c r="C32" s="346"/>
      <c r="D32" s="134">
        <v>35</v>
      </c>
      <c r="E32" s="27" t="s">
        <v>32</v>
      </c>
      <c r="F32" s="22" t="s">
        <v>621</v>
      </c>
      <c r="G32" s="295">
        <v>414</v>
      </c>
      <c r="H32" s="295"/>
      <c r="I32" s="295"/>
      <c r="J32" s="133">
        <v>1</v>
      </c>
      <c r="K32" s="133">
        <v>0</v>
      </c>
      <c r="L32" s="64">
        <f>ROUNDUP(IF(G32="",1,IF([1]!SearchNum(G32,2)&gt;0,[1]!SearchNum(G32,1)*[1]!SearchNum(G32,2)/1000000,IF([1]!SearchNum(G32,1)&gt;0,[1]!SearchNum(G32,1)/1000,1)))*R32,[1]!StrToNum($Q$3))</f>
        <v>11.83</v>
      </c>
      <c r="M32" s="64">
        <f>ROUND(L32*(J32+K32),[1]!StrToNum($T$3))</f>
        <v>11.83</v>
      </c>
      <c r="N32" s="350"/>
      <c r="O32" s="24" t="s">
        <v>36</v>
      </c>
      <c r="P32" s="296" t="s">
        <v>34</v>
      </c>
      <c r="Q32" s="297"/>
      <c r="R32" s="34">
        <f t="shared" si="1"/>
        <v>28.573999404907227</v>
      </c>
      <c r="S32" s="20"/>
    </row>
    <row r="33" spans="1:19" s="35" customFormat="1" ht="15.9" customHeight="1" x14ac:dyDescent="0.3">
      <c r="A33" s="33"/>
      <c r="B33" s="345"/>
      <c r="C33" s="346"/>
      <c r="D33" s="134">
        <v>38</v>
      </c>
      <c r="E33" s="27" t="s">
        <v>32</v>
      </c>
      <c r="F33" s="22" t="s">
        <v>631</v>
      </c>
      <c r="G33" s="295">
        <v>550</v>
      </c>
      <c r="H33" s="295"/>
      <c r="I33" s="295"/>
      <c r="J33" s="133">
        <v>1</v>
      </c>
      <c r="K33" s="133">
        <v>0</v>
      </c>
      <c r="L33" s="64">
        <f>ROUNDUP(IF(G33="",1,IF([1]!SearchNum(G33,2)&gt;0,[1]!SearchNum(G33,1)*[1]!SearchNum(G33,2)/1000000,IF([1]!SearchNum(G33,1)&gt;0,[1]!SearchNum(G33,1)/1000,1)))*R33,[1]!StrToNum($Q$3))</f>
        <v>22.720000000000002</v>
      </c>
      <c r="M33" s="64">
        <f>ROUND(L33*(J33+K33),[1]!StrToNum($T$3))</f>
        <v>22.72</v>
      </c>
      <c r="N33" s="350"/>
      <c r="O33" s="24" t="s">
        <v>36</v>
      </c>
      <c r="P33" s="296" t="s">
        <v>34</v>
      </c>
      <c r="Q33" s="297"/>
      <c r="R33" s="34">
        <f t="shared" si="1"/>
        <v>41.291000366210937</v>
      </c>
      <c r="S33" s="20"/>
    </row>
    <row r="34" spans="1:19" s="35" customFormat="1" ht="15.9" customHeight="1" x14ac:dyDescent="0.3">
      <c r="A34" s="33"/>
      <c r="B34" s="345"/>
      <c r="C34" s="346"/>
      <c r="D34" s="134">
        <v>39</v>
      </c>
      <c r="E34" s="27" t="s">
        <v>32</v>
      </c>
      <c r="F34" s="22" t="s">
        <v>627</v>
      </c>
      <c r="G34" s="295">
        <v>310</v>
      </c>
      <c r="H34" s="295"/>
      <c r="I34" s="295"/>
      <c r="J34" s="133">
        <v>1</v>
      </c>
      <c r="K34" s="133">
        <v>0</v>
      </c>
      <c r="L34" s="64">
        <f>ROUNDUP(IF(G34="",1,IF([1]!SearchNum(G34,2)&gt;0,[1]!SearchNum(G34,1)*[1]!SearchNum(G34,2)/1000000,IF([1]!SearchNum(G34,1)&gt;0,[1]!SearchNum(G34,1)/1000,1)))*R34,[1]!StrToNum($Q$3))</f>
        <v>6.49</v>
      </c>
      <c r="M34" s="64">
        <f>ROUND(L34*(J34+K34),[1]!StrToNum($T$3))</f>
        <v>6.49</v>
      </c>
      <c r="N34" s="350"/>
      <c r="O34" s="24" t="s">
        <v>36</v>
      </c>
      <c r="P34" s="296" t="s">
        <v>34</v>
      </c>
      <c r="Q34" s="297"/>
      <c r="R34" s="34">
        <f t="shared" si="1"/>
        <v>20.91200065612793</v>
      </c>
      <c r="S34" s="20"/>
    </row>
    <row r="35" spans="1:19" s="37" customFormat="1" ht="15.9" customHeight="1" x14ac:dyDescent="0.3">
      <c r="A35" s="36"/>
      <c r="B35" s="347"/>
      <c r="C35" s="348"/>
      <c r="D35" s="298" t="s">
        <v>24</v>
      </c>
      <c r="E35" s="298"/>
      <c r="F35" s="298"/>
      <c r="G35" s="298"/>
      <c r="H35" s="298"/>
      <c r="I35" s="298"/>
      <c r="J35" s="298"/>
      <c r="K35" s="298"/>
      <c r="L35" s="298"/>
      <c r="M35" s="64">
        <v>4</v>
      </c>
      <c r="N35" s="351"/>
      <c r="O35" s="298" t="s">
        <v>25</v>
      </c>
      <c r="P35" s="298"/>
      <c r="Q35" s="298"/>
      <c r="R35" s="34"/>
      <c r="S35" s="20"/>
    </row>
    <row r="36" spans="1:19" s="38" customFormat="1" ht="12" customHeight="1" x14ac:dyDescent="0.25">
      <c r="M36" s="39"/>
    </row>
    <row r="37" spans="1:19" s="41" customFormat="1" ht="18" customHeight="1" x14ac:dyDescent="0.3">
      <c r="A37" s="40" t="s">
        <v>40</v>
      </c>
      <c r="B37" s="311" t="s">
        <v>41</v>
      </c>
      <c r="C37" s="311"/>
      <c r="D37" s="311"/>
      <c r="E37" s="311"/>
      <c r="F37" s="311"/>
      <c r="G37" s="311"/>
      <c r="H37" s="312" t="s">
        <v>41</v>
      </c>
      <c r="I37" s="312"/>
      <c r="J37" s="312"/>
      <c r="K37" s="312"/>
      <c r="L37" s="312"/>
      <c r="M37" s="312"/>
      <c r="N37" s="312"/>
      <c r="O37" s="310"/>
      <c r="P37" s="310"/>
      <c r="Q37" s="310"/>
    </row>
    <row r="38" spans="1:19" s="41" customFormat="1" ht="18" customHeight="1" x14ac:dyDescent="0.3">
      <c r="A38" s="40" t="s">
        <v>40</v>
      </c>
      <c r="B38" s="312" t="s">
        <v>462</v>
      </c>
      <c r="C38" s="312"/>
      <c r="D38" s="312"/>
      <c r="E38" s="312"/>
      <c r="F38" s="312"/>
      <c r="G38" s="312"/>
      <c r="H38" s="312" t="s">
        <v>12</v>
      </c>
      <c r="I38" s="312"/>
      <c r="J38" s="312"/>
      <c r="K38" s="313" t="s">
        <v>43</v>
      </c>
      <c r="L38" s="314"/>
      <c r="M38" s="312" t="s">
        <v>44</v>
      </c>
      <c r="N38" s="312"/>
      <c r="O38" s="312" t="s">
        <v>45</v>
      </c>
      <c r="P38" s="312"/>
      <c r="Q38" s="312"/>
    </row>
    <row r="39" spans="1:19" s="41" customFormat="1" ht="18" customHeight="1" x14ac:dyDescent="0.3">
      <c r="A39" s="40" t="s">
        <v>40</v>
      </c>
      <c r="B39" s="312"/>
      <c r="C39" s="312"/>
      <c r="D39" s="312"/>
      <c r="E39" s="312"/>
      <c r="F39" s="312"/>
      <c r="G39" s="312"/>
      <c r="H39" s="312"/>
      <c r="I39" s="312"/>
      <c r="J39" s="312"/>
      <c r="K39" s="132" t="s">
        <v>19</v>
      </c>
      <c r="L39" s="132" t="s">
        <v>20</v>
      </c>
      <c r="M39" s="132" t="s">
        <v>46</v>
      </c>
      <c r="N39" s="132" t="s">
        <v>22</v>
      </c>
      <c r="O39" s="312"/>
      <c r="P39" s="312"/>
      <c r="Q39" s="312"/>
    </row>
    <row r="40" spans="1:19" s="41" customFormat="1" ht="18" customHeight="1" x14ac:dyDescent="0.3">
      <c r="A40" s="40" t="s">
        <v>40</v>
      </c>
      <c r="B40" s="302" t="s">
        <v>526</v>
      </c>
      <c r="C40" s="302"/>
      <c r="D40" s="302"/>
      <c r="E40" s="302"/>
      <c r="F40" s="302"/>
      <c r="G40" s="302"/>
      <c r="H40" s="303" t="str">
        <f>$B$8</f>
        <v>П25</v>
      </c>
      <c r="I40" s="304"/>
      <c r="J40" s="305"/>
      <c r="K40" s="42">
        <v>1</v>
      </c>
      <c r="L40" s="42"/>
      <c r="M40" s="66">
        <f>$N$8</f>
        <v>461.09999999999991</v>
      </c>
      <c r="N40" s="66">
        <f>(K40+L40)*M40</f>
        <v>461.09999999999991</v>
      </c>
      <c r="O40" s="306" t="s">
        <v>49</v>
      </c>
      <c r="P40" s="307"/>
      <c r="Q40" s="43" t="s">
        <v>633</v>
      </c>
    </row>
    <row r="41" spans="1:19" s="41" customFormat="1" ht="18" customHeight="1" x14ac:dyDescent="0.3">
      <c r="A41" s="40" t="s">
        <v>40</v>
      </c>
      <c r="B41" s="302" t="s">
        <v>526</v>
      </c>
      <c r="C41" s="302"/>
      <c r="D41" s="302"/>
      <c r="E41" s="302"/>
      <c r="F41" s="302"/>
      <c r="G41" s="302"/>
      <c r="H41" s="303" t="str">
        <f>$B$22</f>
        <v>П26</v>
      </c>
      <c r="I41" s="304"/>
      <c r="J41" s="305"/>
      <c r="K41" s="42">
        <v>1</v>
      </c>
      <c r="L41" s="42"/>
      <c r="M41" s="66">
        <f>$N$22</f>
        <v>461.09999999999991</v>
      </c>
      <c r="N41" s="66">
        <f>(K41+L41)*M41</f>
        <v>461.09999999999991</v>
      </c>
      <c r="O41" s="306" t="s">
        <v>49</v>
      </c>
      <c r="P41" s="307"/>
      <c r="Q41" s="43" t="s">
        <v>633</v>
      </c>
    </row>
    <row r="42" spans="1:19" s="41" customFormat="1" ht="18" customHeight="1" x14ac:dyDescent="0.3">
      <c r="A42" s="40" t="s">
        <v>40</v>
      </c>
      <c r="B42" s="308" t="s">
        <v>47</v>
      </c>
      <c r="C42" s="308"/>
      <c r="D42" s="308"/>
      <c r="E42" s="308"/>
      <c r="F42" s="308"/>
      <c r="G42" s="308"/>
      <c r="H42" s="309" t="s">
        <v>47</v>
      </c>
      <c r="I42" s="309"/>
      <c r="J42" s="309"/>
      <c r="K42" s="309"/>
      <c r="L42" s="309"/>
      <c r="M42" s="130"/>
      <c r="N42" s="131">
        <f>SUM(N40:N41)</f>
        <v>922.19999999999982</v>
      </c>
      <c r="O42" s="301" t="s">
        <v>48</v>
      </c>
      <c r="P42" s="301"/>
      <c r="Q42" s="301"/>
    </row>
    <row r="43" spans="1:19" s="44" customFormat="1" ht="8.25" customHeight="1" x14ac:dyDescent="0.3">
      <c r="A43" s="38"/>
      <c r="M43" s="45"/>
      <c r="R43" s="46"/>
    </row>
    <row r="44" spans="1:19" s="44" customFormat="1" ht="16.5" customHeight="1" x14ac:dyDescent="0.3">
      <c r="A44" s="47"/>
      <c r="B44" s="312" t="s">
        <v>51</v>
      </c>
      <c r="C44" s="312"/>
      <c r="D44" s="312"/>
      <c r="E44" s="312"/>
      <c r="F44" s="312"/>
      <c r="G44" s="312"/>
      <c r="H44" s="312"/>
      <c r="I44" s="312"/>
      <c r="J44" s="312"/>
      <c r="K44" s="312"/>
      <c r="L44" s="312"/>
      <c r="M44" s="312"/>
      <c r="N44" s="312"/>
      <c r="O44" s="310"/>
      <c r="P44" s="310"/>
      <c r="Q44" s="310"/>
      <c r="R44" s="315" t="s">
        <v>11</v>
      </c>
    </row>
    <row r="45" spans="1:19" s="44" customFormat="1" ht="36.75" customHeight="1" x14ac:dyDescent="0.3">
      <c r="A45" s="47"/>
      <c r="B45" s="312" t="s">
        <v>52</v>
      </c>
      <c r="C45" s="312"/>
      <c r="D45" s="312"/>
      <c r="E45" s="312" t="s">
        <v>53</v>
      </c>
      <c r="F45" s="312"/>
      <c r="G45" s="312" t="s">
        <v>54</v>
      </c>
      <c r="H45" s="312"/>
      <c r="I45" s="312"/>
      <c r="J45" s="312"/>
      <c r="K45" s="312" t="s">
        <v>55</v>
      </c>
      <c r="L45" s="312"/>
      <c r="M45" s="317" t="s">
        <v>56</v>
      </c>
      <c r="N45" s="317"/>
      <c r="O45" s="312" t="s">
        <v>18</v>
      </c>
      <c r="P45" s="312"/>
      <c r="Q45" s="312"/>
      <c r="R45" s="316"/>
    </row>
    <row r="46" spans="1:19" s="44" customFormat="1" ht="15.9" customHeight="1" x14ac:dyDescent="0.3">
      <c r="A46" s="48" t="s">
        <v>57</v>
      </c>
      <c r="B46" s="324" t="s">
        <v>36</v>
      </c>
      <c r="C46" s="325"/>
      <c r="D46" s="326"/>
      <c r="E46" s="51" t="s">
        <v>32</v>
      </c>
      <c r="F46" s="49" t="s">
        <v>59</v>
      </c>
      <c r="G46" s="334" t="s">
        <v>34</v>
      </c>
      <c r="H46" s="335"/>
      <c r="I46" s="335"/>
      <c r="J46" s="336"/>
      <c r="K46" s="319">
        <v>92.94000244140625</v>
      </c>
      <c r="L46" s="320"/>
      <c r="M46" s="319">
        <f>IF(OR(R46="",K46="")," --- ",K46/R46)</f>
        <v>1.1839490756867037</v>
      </c>
      <c r="N46" s="320"/>
      <c r="O46" s="321" t="s">
        <v>60</v>
      </c>
      <c r="P46" s="322"/>
      <c r="Q46" s="323"/>
      <c r="R46" s="50">
        <v>78.5</v>
      </c>
    </row>
    <row r="47" spans="1:19" s="44" customFormat="1" ht="15.9" customHeight="1" x14ac:dyDescent="0.3">
      <c r="A47" s="48" t="s">
        <v>57</v>
      </c>
      <c r="B47" s="327"/>
      <c r="C47" s="328"/>
      <c r="D47" s="329"/>
      <c r="E47" s="51" t="s">
        <v>32</v>
      </c>
      <c r="F47" s="49" t="s">
        <v>101</v>
      </c>
      <c r="G47" s="337"/>
      <c r="H47" s="338"/>
      <c r="I47" s="338"/>
      <c r="J47" s="339"/>
      <c r="K47" s="319">
        <v>65.419998168945313</v>
      </c>
      <c r="L47" s="320"/>
      <c r="M47" s="319">
        <f>IF(OR(R47="",K47="")," --- ",K47/R47)</f>
        <v>0.6944798332094434</v>
      </c>
      <c r="N47" s="320"/>
      <c r="O47" s="321" t="s">
        <v>60</v>
      </c>
      <c r="P47" s="322"/>
      <c r="Q47" s="323"/>
      <c r="R47" s="50">
        <v>94.199996948242188</v>
      </c>
    </row>
    <row r="48" spans="1:19" s="44" customFormat="1" ht="15.9" customHeight="1" x14ac:dyDescent="0.3">
      <c r="A48" s="48" t="s">
        <v>57</v>
      </c>
      <c r="B48" s="327"/>
      <c r="C48" s="328"/>
      <c r="D48" s="329"/>
      <c r="E48" s="51" t="s">
        <v>32</v>
      </c>
      <c r="F48" s="49" t="s">
        <v>578</v>
      </c>
      <c r="G48" s="337"/>
      <c r="H48" s="338"/>
      <c r="I48" s="338"/>
      <c r="J48" s="339"/>
      <c r="K48" s="319">
        <v>15.399999618530273</v>
      </c>
      <c r="L48" s="320"/>
      <c r="M48" s="319">
        <f>IF(OR(R48="",K48="")," --- ",K48/R48)</f>
        <v>0.14012738311840633</v>
      </c>
      <c r="N48" s="320"/>
      <c r="O48" s="321" t="s">
        <v>60</v>
      </c>
      <c r="P48" s="322"/>
      <c r="Q48" s="323"/>
      <c r="R48" s="50">
        <v>109.90000152587891</v>
      </c>
    </row>
    <row r="49" spans="1:19" s="44" customFormat="1" ht="15.9" customHeight="1" x14ac:dyDescent="0.3">
      <c r="A49" s="48" t="s">
        <v>57</v>
      </c>
      <c r="B49" s="330"/>
      <c r="C49" s="331"/>
      <c r="D49" s="332"/>
      <c r="E49" s="51" t="s">
        <v>32</v>
      </c>
      <c r="F49" s="49" t="s">
        <v>199</v>
      </c>
      <c r="G49" s="340"/>
      <c r="H49" s="341"/>
      <c r="I49" s="341"/>
      <c r="J49" s="342"/>
      <c r="K49" s="319">
        <v>20.159999847412109</v>
      </c>
      <c r="L49" s="320"/>
      <c r="M49" s="319">
        <f>IF(OR(R49="",K49="")," --- ",K49/R49)</f>
        <v>0.32101910975048176</v>
      </c>
      <c r="N49" s="320"/>
      <c r="O49" s="321" t="s">
        <v>60</v>
      </c>
      <c r="P49" s="322"/>
      <c r="Q49" s="323"/>
      <c r="R49" s="50">
        <v>62.799999237060547</v>
      </c>
    </row>
    <row r="50" spans="1:19" s="44" customFormat="1" ht="15.9" customHeight="1" x14ac:dyDescent="0.3">
      <c r="A50" s="48" t="s">
        <v>57</v>
      </c>
      <c r="B50" s="352" t="s">
        <v>109</v>
      </c>
      <c r="C50" s="353"/>
      <c r="D50" s="354"/>
      <c r="E50" s="51" t="s">
        <v>27</v>
      </c>
      <c r="F50" s="49" t="s">
        <v>571</v>
      </c>
      <c r="G50" s="321" t="s">
        <v>452</v>
      </c>
      <c r="H50" s="322"/>
      <c r="I50" s="322"/>
      <c r="J50" s="323"/>
      <c r="K50" s="319">
        <v>720.280029296875</v>
      </c>
      <c r="L50" s="320"/>
      <c r="M50" s="319">
        <f>IF(OR(R50="",K50="")," --- ",K50/R50)</f>
        <v>11.506071036002334</v>
      </c>
      <c r="N50" s="320"/>
      <c r="O50" s="321" t="s">
        <v>60</v>
      </c>
      <c r="P50" s="322"/>
      <c r="Q50" s="323"/>
      <c r="R50" s="50">
        <v>62.599998474121094</v>
      </c>
    </row>
    <row r="51" spans="1:19" s="44" customFormat="1" ht="15.9" customHeight="1" x14ac:dyDescent="0.3">
      <c r="A51" s="47"/>
      <c r="B51" s="309" t="s">
        <v>58</v>
      </c>
      <c r="C51" s="309"/>
      <c r="D51" s="309"/>
      <c r="E51" s="309"/>
      <c r="F51" s="309"/>
      <c r="G51" s="309"/>
      <c r="H51" s="309"/>
      <c r="I51" s="309"/>
      <c r="J51" s="309"/>
      <c r="K51" s="333">
        <f>SUM(K46:L50)</f>
        <v>914.20002937316895</v>
      </c>
      <c r="L51" s="333"/>
      <c r="M51" s="318" t="s">
        <v>48</v>
      </c>
      <c r="N51" s="318"/>
      <c r="O51" s="317" t="s">
        <v>48</v>
      </c>
      <c r="P51" s="317"/>
      <c r="Q51" s="317"/>
      <c r="R51" s="50"/>
    </row>
    <row r="52" spans="1:19" ht="15.9" customHeight="1" x14ac:dyDescent="0.3">
      <c r="B52" s="29"/>
      <c r="C52" s="29"/>
      <c r="D52" s="29"/>
      <c r="E52" s="29"/>
      <c r="F52" s="29"/>
      <c r="G52" s="29"/>
      <c r="H52" s="29"/>
      <c r="I52" s="29"/>
      <c r="J52" s="29"/>
      <c r="K52" s="29"/>
      <c r="L52" s="29"/>
      <c r="M52" s="30"/>
      <c r="N52" s="29"/>
      <c r="O52" s="29"/>
      <c r="P52" s="29"/>
      <c r="Q52" s="29"/>
      <c r="R52" s="31"/>
      <c r="S52" s="32"/>
    </row>
    <row r="53" spans="1:19" ht="15.9" customHeight="1" x14ac:dyDescent="0.3">
      <c r="B53" s="29"/>
      <c r="C53" s="29"/>
      <c r="D53" s="29"/>
      <c r="E53" s="29"/>
      <c r="F53" s="29"/>
      <c r="G53" s="29"/>
      <c r="H53" s="29"/>
      <c r="I53" s="29"/>
      <c r="J53" s="29"/>
      <c r="K53" s="29"/>
      <c r="L53" s="29"/>
      <c r="M53" s="30"/>
      <c r="N53" s="29"/>
      <c r="O53" s="29"/>
      <c r="P53" s="29"/>
      <c r="Q53" s="29"/>
      <c r="R53" s="31"/>
      <c r="S53" s="32"/>
    </row>
    <row r="54" spans="1:19" ht="15.9" customHeight="1" x14ac:dyDescent="0.3">
      <c r="S54" s="32"/>
    </row>
    <row r="55" spans="1:19" ht="15.9" customHeight="1" x14ac:dyDescent="0.3">
      <c r="S55" s="32"/>
    </row>
    <row r="56" spans="1:19" ht="15.9" customHeight="1" x14ac:dyDescent="0.3">
      <c r="S56" s="32"/>
    </row>
    <row r="57" spans="1:19" ht="15.9" customHeight="1" x14ac:dyDescent="0.3">
      <c r="S57" s="32"/>
    </row>
    <row r="58" spans="1:19" ht="15.9" customHeight="1" x14ac:dyDescent="0.3">
      <c r="S58" s="32"/>
    </row>
    <row r="59" spans="1:19" ht="15.9" customHeight="1" x14ac:dyDescent="0.3">
      <c r="S59" s="32"/>
    </row>
    <row r="60" spans="1:19" ht="15.9" customHeight="1" x14ac:dyDescent="0.3">
      <c r="S60" s="32"/>
    </row>
    <row r="61" spans="1:19" ht="15.9" customHeight="1" x14ac:dyDescent="0.3">
      <c r="S61" s="32"/>
    </row>
    <row r="62" spans="1:19" ht="15.9" customHeight="1" x14ac:dyDescent="0.3">
      <c r="S62" s="32"/>
    </row>
    <row r="63" spans="1:19" ht="15.9" customHeight="1" x14ac:dyDescent="0.3">
      <c r="S63" s="32"/>
    </row>
    <row r="64" spans="1:19" ht="15.9" customHeight="1" x14ac:dyDescent="0.3">
      <c r="S64" s="32"/>
    </row>
  </sheetData>
  <mergeCells count="121">
    <mergeCell ref="B3:D3"/>
    <mergeCell ref="E3:F3"/>
    <mergeCell ref="H3:N3"/>
    <mergeCell ref="B5:Q5"/>
    <mergeCell ref="R5:R7"/>
    <mergeCell ref="B6:C7"/>
    <mergeCell ref="D6:D7"/>
    <mergeCell ref="E6:F7"/>
    <mergeCell ref="G6:I7"/>
    <mergeCell ref="J6:K6"/>
    <mergeCell ref="G11:I11"/>
    <mergeCell ref="P11:Q11"/>
    <mergeCell ref="G12:I12"/>
    <mergeCell ref="P12:Q12"/>
    <mergeCell ref="G13:I13"/>
    <mergeCell ref="P13:Q13"/>
    <mergeCell ref="L6:N6"/>
    <mergeCell ref="O6:Q7"/>
    <mergeCell ref="B8:C21"/>
    <mergeCell ref="G8:I8"/>
    <mergeCell ref="N8:N21"/>
    <mergeCell ref="P8:Q8"/>
    <mergeCell ref="G9:I9"/>
    <mergeCell ref="P9:Q9"/>
    <mergeCell ref="G10:I10"/>
    <mergeCell ref="P10:Q10"/>
    <mergeCell ref="G17:I17"/>
    <mergeCell ref="P17:Q17"/>
    <mergeCell ref="G18:I18"/>
    <mergeCell ref="P18:Q18"/>
    <mergeCell ref="G19:I19"/>
    <mergeCell ref="P19:Q19"/>
    <mergeCell ref="G14:I14"/>
    <mergeCell ref="P14:Q14"/>
    <mergeCell ref="G15:I15"/>
    <mergeCell ref="P15:Q15"/>
    <mergeCell ref="G16:I16"/>
    <mergeCell ref="P16:Q16"/>
    <mergeCell ref="G20:I20"/>
    <mergeCell ref="P20:Q20"/>
    <mergeCell ref="D21:L21"/>
    <mergeCell ref="O21:Q21"/>
    <mergeCell ref="B22:C35"/>
    <mergeCell ref="G22:I22"/>
    <mergeCell ref="N22:N35"/>
    <mergeCell ref="P22:Q22"/>
    <mergeCell ref="G23:I23"/>
    <mergeCell ref="P23:Q23"/>
    <mergeCell ref="G27:I27"/>
    <mergeCell ref="P27:Q27"/>
    <mergeCell ref="G28:I28"/>
    <mergeCell ref="P28:Q28"/>
    <mergeCell ref="G29:I29"/>
    <mergeCell ref="P29:Q29"/>
    <mergeCell ref="G24:I24"/>
    <mergeCell ref="P24:Q24"/>
    <mergeCell ref="G25:I25"/>
    <mergeCell ref="P25:Q25"/>
    <mergeCell ref="G26:I26"/>
    <mergeCell ref="P26:Q26"/>
    <mergeCell ref="G33:I33"/>
    <mergeCell ref="P33:Q33"/>
    <mergeCell ref="G34:I34"/>
    <mergeCell ref="P34:Q34"/>
    <mergeCell ref="D35:L35"/>
    <mergeCell ref="O35:Q35"/>
    <mergeCell ref="G30:I30"/>
    <mergeCell ref="P30:Q30"/>
    <mergeCell ref="G31:I31"/>
    <mergeCell ref="P31:Q31"/>
    <mergeCell ref="G32:I32"/>
    <mergeCell ref="P32:Q32"/>
    <mergeCell ref="B40:G40"/>
    <mergeCell ref="H40:J40"/>
    <mergeCell ref="O40:P40"/>
    <mergeCell ref="B41:G41"/>
    <mergeCell ref="H41:J41"/>
    <mergeCell ref="O41:P41"/>
    <mergeCell ref="B37:G37"/>
    <mergeCell ref="H37:N37"/>
    <mergeCell ref="O37:Q37"/>
    <mergeCell ref="B38:G39"/>
    <mergeCell ref="H38:J39"/>
    <mergeCell ref="K38:L38"/>
    <mergeCell ref="M38:N38"/>
    <mergeCell ref="O38:Q39"/>
    <mergeCell ref="B42:G42"/>
    <mergeCell ref="H42:L42"/>
    <mergeCell ref="O42:Q42"/>
    <mergeCell ref="B44:N44"/>
    <mergeCell ref="O44:Q44"/>
    <mergeCell ref="R44:R45"/>
    <mergeCell ref="B45:D45"/>
    <mergeCell ref="E45:F45"/>
    <mergeCell ref="G45:J45"/>
    <mergeCell ref="K45:L45"/>
    <mergeCell ref="K48:L48"/>
    <mergeCell ref="M48:N48"/>
    <mergeCell ref="O48:Q48"/>
    <mergeCell ref="K49:L49"/>
    <mergeCell ref="M49:N49"/>
    <mergeCell ref="O49:Q49"/>
    <mergeCell ref="M45:N45"/>
    <mergeCell ref="O45:Q45"/>
    <mergeCell ref="B46:D49"/>
    <mergeCell ref="G46:J49"/>
    <mergeCell ref="K46:L46"/>
    <mergeCell ref="M46:N46"/>
    <mergeCell ref="O46:Q46"/>
    <mergeCell ref="K47:L47"/>
    <mergeCell ref="M47:N47"/>
    <mergeCell ref="O47:Q47"/>
    <mergeCell ref="B50:D50"/>
    <mergeCell ref="G50:J50"/>
    <mergeCell ref="K50:L50"/>
    <mergeCell ref="M50:N50"/>
    <mergeCell ref="O50:Q50"/>
    <mergeCell ref="B51:J51"/>
    <mergeCell ref="K51:L51"/>
    <mergeCell ref="M51:N51"/>
    <mergeCell ref="O51:Q51"/>
  </mergeCells>
  <dataValidations count="1">
    <dataValidation allowBlank="1" sqref="K51:L51 JG51:JH51 TC51:TD51 ACY51:ACZ51 AMU51:AMV51 AWQ51:AWR51 BGM51:BGN51 BQI51:BQJ51 CAE51:CAF51 CKA51:CKB51 CTW51:CTX51 DDS51:DDT51 DNO51:DNP51 DXK51:DXL51 EHG51:EHH51 ERC51:ERD51 FAY51:FAZ51 FKU51:FKV51 FUQ51:FUR51 GEM51:GEN51 GOI51:GOJ51 GYE51:GYF51 HIA51:HIB51 HRW51:HRX51 IBS51:IBT51 ILO51:ILP51 IVK51:IVL51 JFG51:JFH51 JPC51:JPD51 JYY51:JYZ51 KIU51:KIV51 KSQ51:KSR51 LCM51:LCN51 LMI51:LMJ51 LWE51:LWF51 MGA51:MGB51 MPW51:MPX51 MZS51:MZT51 NJO51:NJP51 NTK51:NTL51 ODG51:ODH51 ONC51:OND51 OWY51:OWZ51 PGU51:PGV51 PQQ51:PQR51 QAM51:QAN51 QKI51:QKJ51 QUE51:QUF51 REA51:REB51 RNW51:RNX51 RXS51:RXT51 SHO51:SHP51 SRK51:SRL51 TBG51:TBH51 TLC51:TLD51 TUY51:TUZ51 UEU51:UEV51 UOQ51:UOR51 UYM51:UYN51 VII51:VIJ51 VSE51:VSF51 WCA51:WCB51 WLW51:WLX51 WVS51:WVT51"/>
  </dataValidations>
  <pageMargins left="0.38" right="0.19685039370078741" top="0.19685039370078741" bottom="0.37" header="0" footer="0"/>
  <pageSetup paperSize="9" scale="86" fitToHeight="1000" orientation="portrait" horizontalDpi="300" verticalDpi="300" r:id="rId1"/>
  <headerFooter alignWithMargins="0">
    <oddFooter>Страница &amp;P из &amp;N</oddFooter>
  </headerFooter>
  <legacyDrawing r:id="rId2"/>
</worksheet>
</file>

<file path=xl/worksheets/sheet9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56">
    <outlinePr summaryBelow="0"/>
    <pageSetUpPr autoPageBreaks="0" fitToPage="1"/>
  </sheetPr>
  <dimension ref="A1:T104"/>
  <sheetViews>
    <sheetView zoomScaleNormal="85" workbookViewId="0">
      <pane ySplit="4" topLeftCell="A53" activePane="bottomLeft" state="frozen"/>
      <selection pane="bottomLeft" activeCell="S95" sqref="S95"/>
    </sheetView>
  </sheetViews>
  <sheetFormatPr defaultRowHeight="15.9" customHeight="1" x14ac:dyDescent="0.3"/>
  <cols>
    <col min="1" max="1" width="1.109375" style="2" customWidth="1"/>
    <col min="2" max="3" width="4.33203125" style="17" customWidth="1"/>
    <col min="4" max="4" width="5.109375" style="17" customWidth="1"/>
    <col min="5" max="6" width="10.6640625" style="17" customWidth="1"/>
    <col min="7" max="9" width="3.5546875" style="17" customWidth="1"/>
    <col min="10" max="11" width="6.6640625" style="17" customWidth="1"/>
    <col min="12" max="12" width="7.33203125" style="17" customWidth="1"/>
    <col min="13" max="13" width="9.109375" style="18"/>
    <col min="14" max="14" width="9.6640625" style="17" customWidth="1"/>
    <col min="15" max="15" width="11.109375" style="17" customWidth="1"/>
    <col min="16" max="16" width="12.88671875" style="17" customWidth="1"/>
    <col min="17" max="17" width="7.5546875" style="17" customWidth="1"/>
    <col min="18" max="18" width="11.5546875" style="19" customWidth="1"/>
    <col min="19" max="19" width="19.5546875" style="6" customWidth="1"/>
    <col min="20" max="256" width="9.109375" style="17"/>
    <col min="257" max="257" width="1.109375" style="17" customWidth="1"/>
    <col min="258" max="259" width="4.33203125" style="17" customWidth="1"/>
    <col min="260" max="260" width="5.109375" style="17" customWidth="1"/>
    <col min="261" max="262" width="10.6640625" style="17" customWidth="1"/>
    <col min="263" max="265" width="3.5546875" style="17" customWidth="1"/>
    <col min="266" max="267" width="6.6640625" style="17" customWidth="1"/>
    <col min="268" max="268" width="7.33203125" style="17" customWidth="1"/>
    <col min="269" max="269" width="9.109375" style="17"/>
    <col min="270" max="270" width="9.6640625" style="17" customWidth="1"/>
    <col min="271" max="271" width="11.109375" style="17" customWidth="1"/>
    <col min="272" max="272" width="12.88671875" style="17" customWidth="1"/>
    <col min="273" max="273" width="7.5546875" style="17" customWidth="1"/>
    <col min="274" max="274" width="11.5546875" style="17" customWidth="1"/>
    <col min="275" max="275" width="19.5546875" style="17" customWidth="1"/>
    <col min="276" max="512" width="9.109375" style="17"/>
    <col min="513" max="513" width="1.109375" style="17" customWidth="1"/>
    <col min="514" max="515" width="4.33203125" style="17" customWidth="1"/>
    <col min="516" max="516" width="5.109375" style="17" customWidth="1"/>
    <col min="517" max="518" width="10.6640625" style="17" customWidth="1"/>
    <col min="519" max="521" width="3.5546875" style="17" customWidth="1"/>
    <col min="522" max="523" width="6.6640625" style="17" customWidth="1"/>
    <col min="524" max="524" width="7.33203125" style="17" customWidth="1"/>
    <col min="525" max="525" width="9.109375" style="17"/>
    <col min="526" max="526" width="9.6640625" style="17" customWidth="1"/>
    <col min="527" max="527" width="11.109375" style="17" customWidth="1"/>
    <col min="528" max="528" width="12.88671875" style="17" customWidth="1"/>
    <col min="529" max="529" width="7.5546875" style="17" customWidth="1"/>
    <col min="530" max="530" width="11.5546875" style="17" customWidth="1"/>
    <col min="531" max="531" width="19.5546875" style="17" customWidth="1"/>
    <col min="532" max="768" width="9.109375" style="17"/>
    <col min="769" max="769" width="1.109375" style="17" customWidth="1"/>
    <col min="770" max="771" width="4.33203125" style="17" customWidth="1"/>
    <col min="772" max="772" width="5.109375" style="17" customWidth="1"/>
    <col min="773" max="774" width="10.6640625" style="17" customWidth="1"/>
    <col min="775" max="777" width="3.5546875" style="17" customWidth="1"/>
    <col min="778" max="779" width="6.6640625" style="17" customWidth="1"/>
    <col min="780" max="780" width="7.33203125" style="17" customWidth="1"/>
    <col min="781" max="781" width="9.109375" style="17"/>
    <col min="782" max="782" width="9.6640625" style="17" customWidth="1"/>
    <col min="783" max="783" width="11.109375" style="17" customWidth="1"/>
    <col min="784" max="784" width="12.88671875" style="17" customWidth="1"/>
    <col min="785" max="785" width="7.5546875" style="17" customWidth="1"/>
    <col min="786" max="786" width="11.5546875" style="17" customWidth="1"/>
    <col min="787" max="787" width="19.5546875" style="17" customWidth="1"/>
    <col min="788" max="1024" width="9.109375" style="17"/>
    <col min="1025" max="1025" width="1.109375" style="17" customWidth="1"/>
    <col min="1026" max="1027" width="4.33203125" style="17" customWidth="1"/>
    <col min="1028" max="1028" width="5.109375" style="17" customWidth="1"/>
    <col min="1029" max="1030" width="10.6640625" style="17" customWidth="1"/>
    <col min="1031" max="1033" width="3.5546875" style="17" customWidth="1"/>
    <col min="1034" max="1035" width="6.6640625" style="17" customWidth="1"/>
    <col min="1036" max="1036" width="7.33203125" style="17" customWidth="1"/>
    <col min="1037" max="1037" width="9.109375" style="17"/>
    <col min="1038" max="1038" width="9.6640625" style="17" customWidth="1"/>
    <col min="1039" max="1039" width="11.109375" style="17" customWidth="1"/>
    <col min="1040" max="1040" width="12.88671875" style="17" customWidth="1"/>
    <col min="1041" max="1041" width="7.5546875" style="17" customWidth="1"/>
    <col min="1042" max="1042" width="11.5546875" style="17" customWidth="1"/>
    <col min="1043" max="1043" width="19.5546875" style="17" customWidth="1"/>
    <col min="1044" max="1280" width="9.109375" style="17"/>
    <col min="1281" max="1281" width="1.109375" style="17" customWidth="1"/>
    <col min="1282" max="1283" width="4.33203125" style="17" customWidth="1"/>
    <col min="1284" max="1284" width="5.109375" style="17" customWidth="1"/>
    <col min="1285" max="1286" width="10.6640625" style="17" customWidth="1"/>
    <col min="1287" max="1289" width="3.5546875" style="17" customWidth="1"/>
    <col min="1290" max="1291" width="6.6640625" style="17" customWidth="1"/>
    <col min="1292" max="1292" width="7.33203125" style="17" customWidth="1"/>
    <col min="1293" max="1293" width="9.109375" style="17"/>
    <col min="1294" max="1294" width="9.6640625" style="17" customWidth="1"/>
    <col min="1295" max="1295" width="11.109375" style="17" customWidth="1"/>
    <col min="1296" max="1296" width="12.88671875" style="17" customWidth="1"/>
    <col min="1297" max="1297" width="7.5546875" style="17" customWidth="1"/>
    <col min="1298" max="1298" width="11.5546875" style="17" customWidth="1"/>
    <col min="1299" max="1299" width="19.5546875" style="17" customWidth="1"/>
    <col min="1300" max="1536" width="9.109375" style="17"/>
    <col min="1537" max="1537" width="1.109375" style="17" customWidth="1"/>
    <col min="1538" max="1539" width="4.33203125" style="17" customWidth="1"/>
    <col min="1540" max="1540" width="5.109375" style="17" customWidth="1"/>
    <col min="1541" max="1542" width="10.6640625" style="17" customWidth="1"/>
    <col min="1543" max="1545" width="3.5546875" style="17" customWidth="1"/>
    <col min="1546" max="1547" width="6.6640625" style="17" customWidth="1"/>
    <col min="1548" max="1548" width="7.33203125" style="17" customWidth="1"/>
    <col min="1549" max="1549" width="9.109375" style="17"/>
    <col min="1550" max="1550" width="9.6640625" style="17" customWidth="1"/>
    <col min="1551" max="1551" width="11.109375" style="17" customWidth="1"/>
    <col min="1552" max="1552" width="12.88671875" style="17" customWidth="1"/>
    <col min="1553" max="1553" width="7.5546875" style="17" customWidth="1"/>
    <col min="1554" max="1554" width="11.5546875" style="17" customWidth="1"/>
    <col min="1555" max="1555" width="19.5546875" style="17" customWidth="1"/>
    <col min="1556" max="1792" width="9.109375" style="17"/>
    <col min="1793" max="1793" width="1.109375" style="17" customWidth="1"/>
    <col min="1794" max="1795" width="4.33203125" style="17" customWidth="1"/>
    <col min="1796" max="1796" width="5.109375" style="17" customWidth="1"/>
    <col min="1797" max="1798" width="10.6640625" style="17" customWidth="1"/>
    <col min="1799" max="1801" width="3.5546875" style="17" customWidth="1"/>
    <col min="1802" max="1803" width="6.6640625" style="17" customWidth="1"/>
    <col min="1804" max="1804" width="7.33203125" style="17" customWidth="1"/>
    <col min="1805" max="1805" width="9.109375" style="17"/>
    <col min="1806" max="1806" width="9.6640625" style="17" customWidth="1"/>
    <col min="1807" max="1807" width="11.109375" style="17" customWidth="1"/>
    <col min="1808" max="1808" width="12.88671875" style="17" customWidth="1"/>
    <col min="1809" max="1809" width="7.5546875" style="17" customWidth="1"/>
    <col min="1810" max="1810" width="11.5546875" style="17" customWidth="1"/>
    <col min="1811" max="1811" width="19.5546875" style="17" customWidth="1"/>
    <col min="1812" max="2048" width="9.109375" style="17"/>
    <col min="2049" max="2049" width="1.109375" style="17" customWidth="1"/>
    <col min="2050" max="2051" width="4.33203125" style="17" customWidth="1"/>
    <col min="2052" max="2052" width="5.109375" style="17" customWidth="1"/>
    <col min="2053" max="2054" width="10.6640625" style="17" customWidth="1"/>
    <col min="2055" max="2057" width="3.5546875" style="17" customWidth="1"/>
    <col min="2058" max="2059" width="6.6640625" style="17" customWidth="1"/>
    <col min="2060" max="2060" width="7.33203125" style="17" customWidth="1"/>
    <col min="2061" max="2061" width="9.109375" style="17"/>
    <col min="2062" max="2062" width="9.6640625" style="17" customWidth="1"/>
    <col min="2063" max="2063" width="11.109375" style="17" customWidth="1"/>
    <col min="2064" max="2064" width="12.88671875" style="17" customWidth="1"/>
    <col min="2065" max="2065" width="7.5546875" style="17" customWidth="1"/>
    <col min="2066" max="2066" width="11.5546875" style="17" customWidth="1"/>
    <col min="2067" max="2067" width="19.5546875" style="17" customWidth="1"/>
    <col min="2068" max="2304" width="9.109375" style="17"/>
    <col min="2305" max="2305" width="1.109375" style="17" customWidth="1"/>
    <col min="2306" max="2307" width="4.33203125" style="17" customWidth="1"/>
    <col min="2308" max="2308" width="5.109375" style="17" customWidth="1"/>
    <col min="2309" max="2310" width="10.6640625" style="17" customWidth="1"/>
    <col min="2311" max="2313" width="3.5546875" style="17" customWidth="1"/>
    <col min="2314" max="2315" width="6.6640625" style="17" customWidth="1"/>
    <col min="2316" max="2316" width="7.33203125" style="17" customWidth="1"/>
    <col min="2317" max="2317" width="9.109375" style="17"/>
    <col min="2318" max="2318" width="9.6640625" style="17" customWidth="1"/>
    <col min="2319" max="2319" width="11.109375" style="17" customWidth="1"/>
    <col min="2320" max="2320" width="12.88671875" style="17" customWidth="1"/>
    <col min="2321" max="2321" width="7.5546875" style="17" customWidth="1"/>
    <col min="2322" max="2322" width="11.5546875" style="17" customWidth="1"/>
    <col min="2323" max="2323" width="19.5546875" style="17" customWidth="1"/>
    <col min="2324" max="2560" width="9.109375" style="17"/>
    <col min="2561" max="2561" width="1.109375" style="17" customWidth="1"/>
    <col min="2562" max="2563" width="4.33203125" style="17" customWidth="1"/>
    <col min="2564" max="2564" width="5.109375" style="17" customWidth="1"/>
    <col min="2565" max="2566" width="10.6640625" style="17" customWidth="1"/>
    <col min="2567" max="2569" width="3.5546875" style="17" customWidth="1"/>
    <col min="2570" max="2571" width="6.6640625" style="17" customWidth="1"/>
    <col min="2572" max="2572" width="7.33203125" style="17" customWidth="1"/>
    <col min="2573" max="2573" width="9.109375" style="17"/>
    <col min="2574" max="2574" width="9.6640625" style="17" customWidth="1"/>
    <col min="2575" max="2575" width="11.109375" style="17" customWidth="1"/>
    <col min="2576" max="2576" width="12.88671875" style="17" customWidth="1"/>
    <col min="2577" max="2577" width="7.5546875" style="17" customWidth="1"/>
    <col min="2578" max="2578" width="11.5546875" style="17" customWidth="1"/>
    <col min="2579" max="2579" width="19.5546875" style="17" customWidth="1"/>
    <col min="2580" max="2816" width="9.109375" style="17"/>
    <col min="2817" max="2817" width="1.109375" style="17" customWidth="1"/>
    <col min="2818" max="2819" width="4.33203125" style="17" customWidth="1"/>
    <col min="2820" max="2820" width="5.109375" style="17" customWidth="1"/>
    <col min="2821" max="2822" width="10.6640625" style="17" customWidth="1"/>
    <col min="2823" max="2825" width="3.5546875" style="17" customWidth="1"/>
    <col min="2826" max="2827" width="6.6640625" style="17" customWidth="1"/>
    <col min="2828" max="2828" width="7.33203125" style="17" customWidth="1"/>
    <col min="2829" max="2829" width="9.109375" style="17"/>
    <col min="2830" max="2830" width="9.6640625" style="17" customWidth="1"/>
    <col min="2831" max="2831" width="11.109375" style="17" customWidth="1"/>
    <col min="2832" max="2832" width="12.88671875" style="17" customWidth="1"/>
    <col min="2833" max="2833" width="7.5546875" style="17" customWidth="1"/>
    <col min="2834" max="2834" width="11.5546875" style="17" customWidth="1"/>
    <col min="2835" max="2835" width="19.5546875" style="17" customWidth="1"/>
    <col min="2836" max="3072" width="9.109375" style="17"/>
    <col min="3073" max="3073" width="1.109375" style="17" customWidth="1"/>
    <col min="3074" max="3075" width="4.33203125" style="17" customWidth="1"/>
    <col min="3076" max="3076" width="5.109375" style="17" customWidth="1"/>
    <col min="3077" max="3078" width="10.6640625" style="17" customWidth="1"/>
    <col min="3079" max="3081" width="3.5546875" style="17" customWidth="1"/>
    <col min="3082" max="3083" width="6.6640625" style="17" customWidth="1"/>
    <col min="3084" max="3084" width="7.33203125" style="17" customWidth="1"/>
    <col min="3085" max="3085" width="9.109375" style="17"/>
    <col min="3086" max="3086" width="9.6640625" style="17" customWidth="1"/>
    <col min="3087" max="3087" width="11.109375" style="17" customWidth="1"/>
    <col min="3088" max="3088" width="12.88671875" style="17" customWidth="1"/>
    <col min="3089" max="3089" width="7.5546875" style="17" customWidth="1"/>
    <col min="3090" max="3090" width="11.5546875" style="17" customWidth="1"/>
    <col min="3091" max="3091" width="19.5546875" style="17" customWidth="1"/>
    <col min="3092" max="3328" width="9.109375" style="17"/>
    <col min="3329" max="3329" width="1.109375" style="17" customWidth="1"/>
    <col min="3330" max="3331" width="4.33203125" style="17" customWidth="1"/>
    <col min="3332" max="3332" width="5.109375" style="17" customWidth="1"/>
    <col min="3333" max="3334" width="10.6640625" style="17" customWidth="1"/>
    <col min="3335" max="3337" width="3.5546875" style="17" customWidth="1"/>
    <col min="3338" max="3339" width="6.6640625" style="17" customWidth="1"/>
    <col min="3340" max="3340" width="7.33203125" style="17" customWidth="1"/>
    <col min="3341" max="3341" width="9.109375" style="17"/>
    <col min="3342" max="3342" width="9.6640625" style="17" customWidth="1"/>
    <col min="3343" max="3343" width="11.109375" style="17" customWidth="1"/>
    <col min="3344" max="3344" width="12.88671875" style="17" customWidth="1"/>
    <col min="3345" max="3345" width="7.5546875" style="17" customWidth="1"/>
    <col min="3346" max="3346" width="11.5546875" style="17" customWidth="1"/>
    <col min="3347" max="3347" width="19.5546875" style="17" customWidth="1"/>
    <col min="3348" max="3584" width="9.109375" style="17"/>
    <col min="3585" max="3585" width="1.109375" style="17" customWidth="1"/>
    <col min="3586" max="3587" width="4.33203125" style="17" customWidth="1"/>
    <col min="3588" max="3588" width="5.109375" style="17" customWidth="1"/>
    <col min="3589" max="3590" width="10.6640625" style="17" customWidth="1"/>
    <col min="3591" max="3593" width="3.5546875" style="17" customWidth="1"/>
    <col min="3594" max="3595" width="6.6640625" style="17" customWidth="1"/>
    <col min="3596" max="3596" width="7.33203125" style="17" customWidth="1"/>
    <col min="3597" max="3597" width="9.109375" style="17"/>
    <col min="3598" max="3598" width="9.6640625" style="17" customWidth="1"/>
    <col min="3599" max="3599" width="11.109375" style="17" customWidth="1"/>
    <col min="3600" max="3600" width="12.88671875" style="17" customWidth="1"/>
    <col min="3601" max="3601" width="7.5546875" style="17" customWidth="1"/>
    <col min="3602" max="3602" width="11.5546875" style="17" customWidth="1"/>
    <col min="3603" max="3603" width="19.5546875" style="17" customWidth="1"/>
    <col min="3604" max="3840" width="9.109375" style="17"/>
    <col min="3841" max="3841" width="1.109375" style="17" customWidth="1"/>
    <col min="3842" max="3843" width="4.33203125" style="17" customWidth="1"/>
    <col min="3844" max="3844" width="5.109375" style="17" customWidth="1"/>
    <col min="3845" max="3846" width="10.6640625" style="17" customWidth="1"/>
    <col min="3847" max="3849" width="3.5546875" style="17" customWidth="1"/>
    <col min="3850" max="3851" width="6.6640625" style="17" customWidth="1"/>
    <col min="3852" max="3852" width="7.33203125" style="17" customWidth="1"/>
    <col min="3853" max="3853" width="9.109375" style="17"/>
    <col min="3854" max="3854" width="9.6640625" style="17" customWidth="1"/>
    <col min="3855" max="3855" width="11.109375" style="17" customWidth="1"/>
    <col min="3856" max="3856" width="12.88671875" style="17" customWidth="1"/>
    <col min="3857" max="3857" width="7.5546875" style="17" customWidth="1"/>
    <col min="3858" max="3858" width="11.5546875" style="17" customWidth="1"/>
    <col min="3859" max="3859" width="19.5546875" style="17" customWidth="1"/>
    <col min="3860" max="4096" width="9.109375" style="17"/>
    <col min="4097" max="4097" width="1.109375" style="17" customWidth="1"/>
    <col min="4098" max="4099" width="4.33203125" style="17" customWidth="1"/>
    <col min="4100" max="4100" width="5.109375" style="17" customWidth="1"/>
    <col min="4101" max="4102" width="10.6640625" style="17" customWidth="1"/>
    <col min="4103" max="4105" width="3.5546875" style="17" customWidth="1"/>
    <col min="4106" max="4107" width="6.6640625" style="17" customWidth="1"/>
    <col min="4108" max="4108" width="7.33203125" style="17" customWidth="1"/>
    <col min="4109" max="4109" width="9.109375" style="17"/>
    <col min="4110" max="4110" width="9.6640625" style="17" customWidth="1"/>
    <col min="4111" max="4111" width="11.109375" style="17" customWidth="1"/>
    <col min="4112" max="4112" width="12.88671875" style="17" customWidth="1"/>
    <col min="4113" max="4113" width="7.5546875" style="17" customWidth="1"/>
    <col min="4114" max="4114" width="11.5546875" style="17" customWidth="1"/>
    <col min="4115" max="4115" width="19.5546875" style="17" customWidth="1"/>
    <col min="4116" max="4352" width="9.109375" style="17"/>
    <col min="4353" max="4353" width="1.109375" style="17" customWidth="1"/>
    <col min="4354" max="4355" width="4.33203125" style="17" customWidth="1"/>
    <col min="4356" max="4356" width="5.109375" style="17" customWidth="1"/>
    <col min="4357" max="4358" width="10.6640625" style="17" customWidth="1"/>
    <col min="4359" max="4361" width="3.5546875" style="17" customWidth="1"/>
    <col min="4362" max="4363" width="6.6640625" style="17" customWidth="1"/>
    <col min="4364" max="4364" width="7.33203125" style="17" customWidth="1"/>
    <col min="4365" max="4365" width="9.109375" style="17"/>
    <col min="4366" max="4366" width="9.6640625" style="17" customWidth="1"/>
    <col min="4367" max="4367" width="11.109375" style="17" customWidth="1"/>
    <col min="4368" max="4368" width="12.88671875" style="17" customWidth="1"/>
    <col min="4369" max="4369" width="7.5546875" style="17" customWidth="1"/>
    <col min="4370" max="4370" width="11.5546875" style="17" customWidth="1"/>
    <col min="4371" max="4371" width="19.5546875" style="17" customWidth="1"/>
    <col min="4372" max="4608" width="9.109375" style="17"/>
    <col min="4609" max="4609" width="1.109375" style="17" customWidth="1"/>
    <col min="4610" max="4611" width="4.33203125" style="17" customWidth="1"/>
    <col min="4612" max="4612" width="5.109375" style="17" customWidth="1"/>
    <col min="4613" max="4614" width="10.6640625" style="17" customWidth="1"/>
    <col min="4615" max="4617" width="3.5546875" style="17" customWidth="1"/>
    <col min="4618" max="4619" width="6.6640625" style="17" customWidth="1"/>
    <col min="4620" max="4620" width="7.33203125" style="17" customWidth="1"/>
    <col min="4621" max="4621" width="9.109375" style="17"/>
    <col min="4622" max="4622" width="9.6640625" style="17" customWidth="1"/>
    <col min="4623" max="4623" width="11.109375" style="17" customWidth="1"/>
    <col min="4624" max="4624" width="12.88671875" style="17" customWidth="1"/>
    <col min="4625" max="4625" width="7.5546875" style="17" customWidth="1"/>
    <col min="4626" max="4626" width="11.5546875" style="17" customWidth="1"/>
    <col min="4627" max="4627" width="19.5546875" style="17" customWidth="1"/>
    <col min="4628" max="4864" width="9.109375" style="17"/>
    <col min="4865" max="4865" width="1.109375" style="17" customWidth="1"/>
    <col min="4866" max="4867" width="4.33203125" style="17" customWidth="1"/>
    <col min="4868" max="4868" width="5.109375" style="17" customWidth="1"/>
    <col min="4869" max="4870" width="10.6640625" style="17" customWidth="1"/>
    <col min="4871" max="4873" width="3.5546875" style="17" customWidth="1"/>
    <col min="4874" max="4875" width="6.6640625" style="17" customWidth="1"/>
    <col min="4876" max="4876" width="7.33203125" style="17" customWidth="1"/>
    <col min="4877" max="4877" width="9.109375" style="17"/>
    <col min="4878" max="4878" width="9.6640625" style="17" customWidth="1"/>
    <col min="4879" max="4879" width="11.109375" style="17" customWidth="1"/>
    <col min="4880" max="4880" width="12.88671875" style="17" customWidth="1"/>
    <col min="4881" max="4881" width="7.5546875" style="17" customWidth="1"/>
    <col min="4882" max="4882" width="11.5546875" style="17" customWidth="1"/>
    <col min="4883" max="4883" width="19.5546875" style="17" customWidth="1"/>
    <col min="4884" max="5120" width="9.109375" style="17"/>
    <col min="5121" max="5121" width="1.109375" style="17" customWidth="1"/>
    <col min="5122" max="5123" width="4.33203125" style="17" customWidth="1"/>
    <col min="5124" max="5124" width="5.109375" style="17" customWidth="1"/>
    <col min="5125" max="5126" width="10.6640625" style="17" customWidth="1"/>
    <col min="5127" max="5129" width="3.5546875" style="17" customWidth="1"/>
    <col min="5130" max="5131" width="6.6640625" style="17" customWidth="1"/>
    <col min="5132" max="5132" width="7.33203125" style="17" customWidth="1"/>
    <col min="5133" max="5133" width="9.109375" style="17"/>
    <col min="5134" max="5134" width="9.6640625" style="17" customWidth="1"/>
    <col min="5135" max="5135" width="11.109375" style="17" customWidth="1"/>
    <col min="5136" max="5136" width="12.88671875" style="17" customWidth="1"/>
    <col min="5137" max="5137" width="7.5546875" style="17" customWidth="1"/>
    <col min="5138" max="5138" width="11.5546875" style="17" customWidth="1"/>
    <col min="5139" max="5139" width="19.5546875" style="17" customWidth="1"/>
    <col min="5140" max="5376" width="9.109375" style="17"/>
    <col min="5377" max="5377" width="1.109375" style="17" customWidth="1"/>
    <col min="5378" max="5379" width="4.33203125" style="17" customWidth="1"/>
    <col min="5380" max="5380" width="5.109375" style="17" customWidth="1"/>
    <col min="5381" max="5382" width="10.6640625" style="17" customWidth="1"/>
    <col min="5383" max="5385" width="3.5546875" style="17" customWidth="1"/>
    <col min="5386" max="5387" width="6.6640625" style="17" customWidth="1"/>
    <col min="5388" max="5388" width="7.33203125" style="17" customWidth="1"/>
    <col min="5389" max="5389" width="9.109375" style="17"/>
    <col min="5390" max="5390" width="9.6640625" style="17" customWidth="1"/>
    <col min="5391" max="5391" width="11.109375" style="17" customWidth="1"/>
    <col min="5392" max="5392" width="12.88671875" style="17" customWidth="1"/>
    <col min="5393" max="5393" width="7.5546875" style="17" customWidth="1"/>
    <col min="5394" max="5394" width="11.5546875" style="17" customWidth="1"/>
    <col min="5395" max="5395" width="19.5546875" style="17" customWidth="1"/>
    <col min="5396" max="5632" width="9.109375" style="17"/>
    <col min="5633" max="5633" width="1.109375" style="17" customWidth="1"/>
    <col min="5634" max="5635" width="4.33203125" style="17" customWidth="1"/>
    <col min="5636" max="5636" width="5.109375" style="17" customWidth="1"/>
    <col min="5637" max="5638" width="10.6640625" style="17" customWidth="1"/>
    <col min="5639" max="5641" width="3.5546875" style="17" customWidth="1"/>
    <col min="5642" max="5643" width="6.6640625" style="17" customWidth="1"/>
    <col min="5644" max="5644" width="7.33203125" style="17" customWidth="1"/>
    <col min="5645" max="5645" width="9.109375" style="17"/>
    <col min="5646" max="5646" width="9.6640625" style="17" customWidth="1"/>
    <col min="5647" max="5647" width="11.109375" style="17" customWidth="1"/>
    <col min="5648" max="5648" width="12.88671875" style="17" customWidth="1"/>
    <col min="5649" max="5649" width="7.5546875" style="17" customWidth="1"/>
    <col min="5650" max="5650" width="11.5546875" style="17" customWidth="1"/>
    <col min="5651" max="5651" width="19.5546875" style="17" customWidth="1"/>
    <col min="5652" max="5888" width="9.109375" style="17"/>
    <col min="5889" max="5889" width="1.109375" style="17" customWidth="1"/>
    <col min="5890" max="5891" width="4.33203125" style="17" customWidth="1"/>
    <col min="5892" max="5892" width="5.109375" style="17" customWidth="1"/>
    <col min="5893" max="5894" width="10.6640625" style="17" customWidth="1"/>
    <col min="5895" max="5897" width="3.5546875" style="17" customWidth="1"/>
    <col min="5898" max="5899" width="6.6640625" style="17" customWidth="1"/>
    <col min="5900" max="5900" width="7.33203125" style="17" customWidth="1"/>
    <col min="5901" max="5901" width="9.109375" style="17"/>
    <col min="5902" max="5902" width="9.6640625" style="17" customWidth="1"/>
    <col min="5903" max="5903" width="11.109375" style="17" customWidth="1"/>
    <col min="5904" max="5904" width="12.88671875" style="17" customWidth="1"/>
    <col min="5905" max="5905" width="7.5546875" style="17" customWidth="1"/>
    <col min="5906" max="5906" width="11.5546875" style="17" customWidth="1"/>
    <col min="5907" max="5907" width="19.5546875" style="17" customWidth="1"/>
    <col min="5908" max="6144" width="9.109375" style="17"/>
    <col min="6145" max="6145" width="1.109375" style="17" customWidth="1"/>
    <col min="6146" max="6147" width="4.33203125" style="17" customWidth="1"/>
    <col min="6148" max="6148" width="5.109375" style="17" customWidth="1"/>
    <col min="6149" max="6150" width="10.6640625" style="17" customWidth="1"/>
    <col min="6151" max="6153" width="3.5546875" style="17" customWidth="1"/>
    <col min="6154" max="6155" width="6.6640625" style="17" customWidth="1"/>
    <col min="6156" max="6156" width="7.33203125" style="17" customWidth="1"/>
    <col min="6157" max="6157" width="9.109375" style="17"/>
    <col min="6158" max="6158" width="9.6640625" style="17" customWidth="1"/>
    <col min="6159" max="6159" width="11.109375" style="17" customWidth="1"/>
    <col min="6160" max="6160" width="12.88671875" style="17" customWidth="1"/>
    <col min="6161" max="6161" width="7.5546875" style="17" customWidth="1"/>
    <col min="6162" max="6162" width="11.5546875" style="17" customWidth="1"/>
    <col min="6163" max="6163" width="19.5546875" style="17" customWidth="1"/>
    <col min="6164" max="6400" width="9.109375" style="17"/>
    <col min="6401" max="6401" width="1.109375" style="17" customWidth="1"/>
    <col min="6402" max="6403" width="4.33203125" style="17" customWidth="1"/>
    <col min="6404" max="6404" width="5.109375" style="17" customWidth="1"/>
    <col min="6405" max="6406" width="10.6640625" style="17" customWidth="1"/>
    <col min="6407" max="6409" width="3.5546875" style="17" customWidth="1"/>
    <col min="6410" max="6411" width="6.6640625" style="17" customWidth="1"/>
    <col min="6412" max="6412" width="7.33203125" style="17" customWidth="1"/>
    <col min="6413" max="6413" width="9.109375" style="17"/>
    <col min="6414" max="6414" width="9.6640625" style="17" customWidth="1"/>
    <col min="6415" max="6415" width="11.109375" style="17" customWidth="1"/>
    <col min="6416" max="6416" width="12.88671875" style="17" customWidth="1"/>
    <col min="6417" max="6417" width="7.5546875" style="17" customWidth="1"/>
    <col min="6418" max="6418" width="11.5546875" style="17" customWidth="1"/>
    <col min="6419" max="6419" width="19.5546875" style="17" customWidth="1"/>
    <col min="6420" max="6656" width="9.109375" style="17"/>
    <col min="6657" max="6657" width="1.109375" style="17" customWidth="1"/>
    <col min="6658" max="6659" width="4.33203125" style="17" customWidth="1"/>
    <col min="6660" max="6660" width="5.109375" style="17" customWidth="1"/>
    <col min="6661" max="6662" width="10.6640625" style="17" customWidth="1"/>
    <col min="6663" max="6665" width="3.5546875" style="17" customWidth="1"/>
    <col min="6666" max="6667" width="6.6640625" style="17" customWidth="1"/>
    <col min="6668" max="6668" width="7.33203125" style="17" customWidth="1"/>
    <col min="6669" max="6669" width="9.109375" style="17"/>
    <col min="6670" max="6670" width="9.6640625" style="17" customWidth="1"/>
    <col min="6671" max="6671" width="11.109375" style="17" customWidth="1"/>
    <col min="6672" max="6672" width="12.88671875" style="17" customWidth="1"/>
    <col min="6673" max="6673" width="7.5546875" style="17" customWidth="1"/>
    <col min="6674" max="6674" width="11.5546875" style="17" customWidth="1"/>
    <col min="6675" max="6675" width="19.5546875" style="17" customWidth="1"/>
    <col min="6676" max="6912" width="9.109375" style="17"/>
    <col min="6913" max="6913" width="1.109375" style="17" customWidth="1"/>
    <col min="6914" max="6915" width="4.33203125" style="17" customWidth="1"/>
    <col min="6916" max="6916" width="5.109375" style="17" customWidth="1"/>
    <col min="6917" max="6918" width="10.6640625" style="17" customWidth="1"/>
    <col min="6919" max="6921" width="3.5546875" style="17" customWidth="1"/>
    <col min="6922" max="6923" width="6.6640625" style="17" customWidth="1"/>
    <col min="6924" max="6924" width="7.33203125" style="17" customWidth="1"/>
    <col min="6925" max="6925" width="9.109375" style="17"/>
    <col min="6926" max="6926" width="9.6640625" style="17" customWidth="1"/>
    <col min="6927" max="6927" width="11.109375" style="17" customWidth="1"/>
    <col min="6928" max="6928" width="12.88671875" style="17" customWidth="1"/>
    <col min="6929" max="6929" width="7.5546875" style="17" customWidth="1"/>
    <col min="6930" max="6930" width="11.5546875" style="17" customWidth="1"/>
    <col min="6931" max="6931" width="19.5546875" style="17" customWidth="1"/>
    <col min="6932" max="7168" width="9.109375" style="17"/>
    <col min="7169" max="7169" width="1.109375" style="17" customWidth="1"/>
    <col min="7170" max="7171" width="4.33203125" style="17" customWidth="1"/>
    <col min="7172" max="7172" width="5.109375" style="17" customWidth="1"/>
    <col min="7173" max="7174" width="10.6640625" style="17" customWidth="1"/>
    <col min="7175" max="7177" width="3.5546875" style="17" customWidth="1"/>
    <col min="7178" max="7179" width="6.6640625" style="17" customWidth="1"/>
    <col min="7180" max="7180" width="7.33203125" style="17" customWidth="1"/>
    <col min="7181" max="7181" width="9.109375" style="17"/>
    <col min="7182" max="7182" width="9.6640625" style="17" customWidth="1"/>
    <col min="7183" max="7183" width="11.109375" style="17" customWidth="1"/>
    <col min="7184" max="7184" width="12.88671875" style="17" customWidth="1"/>
    <col min="7185" max="7185" width="7.5546875" style="17" customWidth="1"/>
    <col min="7186" max="7186" width="11.5546875" style="17" customWidth="1"/>
    <col min="7187" max="7187" width="19.5546875" style="17" customWidth="1"/>
    <col min="7188" max="7424" width="9.109375" style="17"/>
    <col min="7425" max="7425" width="1.109375" style="17" customWidth="1"/>
    <col min="7426" max="7427" width="4.33203125" style="17" customWidth="1"/>
    <col min="7428" max="7428" width="5.109375" style="17" customWidth="1"/>
    <col min="7429" max="7430" width="10.6640625" style="17" customWidth="1"/>
    <col min="7431" max="7433" width="3.5546875" style="17" customWidth="1"/>
    <col min="7434" max="7435" width="6.6640625" style="17" customWidth="1"/>
    <col min="7436" max="7436" width="7.33203125" style="17" customWidth="1"/>
    <col min="7437" max="7437" width="9.109375" style="17"/>
    <col min="7438" max="7438" width="9.6640625" style="17" customWidth="1"/>
    <col min="7439" max="7439" width="11.109375" style="17" customWidth="1"/>
    <col min="7440" max="7440" width="12.88671875" style="17" customWidth="1"/>
    <col min="7441" max="7441" width="7.5546875" style="17" customWidth="1"/>
    <col min="7442" max="7442" width="11.5546875" style="17" customWidth="1"/>
    <col min="7443" max="7443" width="19.5546875" style="17" customWidth="1"/>
    <col min="7444" max="7680" width="9.109375" style="17"/>
    <col min="7681" max="7681" width="1.109375" style="17" customWidth="1"/>
    <col min="7682" max="7683" width="4.33203125" style="17" customWidth="1"/>
    <col min="7684" max="7684" width="5.109375" style="17" customWidth="1"/>
    <col min="7685" max="7686" width="10.6640625" style="17" customWidth="1"/>
    <col min="7687" max="7689" width="3.5546875" style="17" customWidth="1"/>
    <col min="7690" max="7691" width="6.6640625" style="17" customWidth="1"/>
    <col min="7692" max="7692" width="7.33203125" style="17" customWidth="1"/>
    <col min="7693" max="7693" width="9.109375" style="17"/>
    <col min="7694" max="7694" width="9.6640625" style="17" customWidth="1"/>
    <col min="7695" max="7695" width="11.109375" style="17" customWidth="1"/>
    <col min="7696" max="7696" width="12.88671875" style="17" customWidth="1"/>
    <col min="7697" max="7697" width="7.5546875" style="17" customWidth="1"/>
    <col min="7698" max="7698" width="11.5546875" style="17" customWidth="1"/>
    <col min="7699" max="7699" width="19.5546875" style="17" customWidth="1"/>
    <col min="7700" max="7936" width="9.109375" style="17"/>
    <col min="7937" max="7937" width="1.109375" style="17" customWidth="1"/>
    <col min="7938" max="7939" width="4.33203125" style="17" customWidth="1"/>
    <col min="7940" max="7940" width="5.109375" style="17" customWidth="1"/>
    <col min="7941" max="7942" width="10.6640625" style="17" customWidth="1"/>
    <col min="7943" max="7945" width="3.5546875" style="17" customWidth="1"/>
    <col min="7946" max="7947" width="6.6640625" style="17" customWidth="1"/>
    <col min="7948" max="7948" width="7.33203125" style="17" customWidth="1"/>
    <col min="7949" max="7949" width="9.109375" style="17"/>
    <col min="7950" max="7950" width="9.6640625" style="17" customWidth="1"/>
    <col min="7951" max="7951" width="11.109375" style="17" customWidth="1"/>
    <col min="7952" max="7952" width="12.88671875" style="17" customWidth="1"/>
    <col min="7953" max="7953" width="7.5546875" style="17" customWidth="1"/>
    <col min="7954" max="7954" width="11.5546875" style="17" customWidth="1"/>
    <col min="7955" max="7955" width="19.5546875" style="17" customWidth="1"/>
    <col min="7956" max="8192" width="9.109375" style="17"/>
    <col min="8193" max="8193" width="1.109375" style="17" customWidth="1"/>
    <col min="8194" max="8195" width="4.33203125" style="17" customWidth="1"/>
    <col min="8196" max="8196" width="5.109375" style="17" customWidth="1"/>
    <col min="8197" max="8198" width="10.6640625" style="17" customWidth="1"/>
    <col min="8199" max="8201" width="3.5546875" style="17" customWidth="1"/>
    <col min="8202" max="8203" width="6.6640625" style="17" customWidth="1"/>
    <col min="8204" max="8204" width="7.33203125" style="17" customWidth="1"/>
    <col min="8205" max="8205" width="9.109375" style="17"/>
    <col min="8206" max="8206" width="9.6640625" style="17" customWidth="1"/>
    <col min="8207" max="8207" width="11.109375" style="17" customWidth="1"/>
    <col min="8208" max="8208" width="12.88671875" style="17" customWidth="1"/>
    <col min="8209" max="8209" width="7.5546875" style="17" customWidth="1"/>
    <col min="8210" max="8210" width="11.5546875" style="17" customWidth="1"/>
    <col min="8211" max="8211" width="19.5546875" style="17" customWidth="1"/>
    <col min="8212" max="8448" width="9.109375" style="17"/>
    <col min="8449" max="8449" width="1.109375" style="17" customWidth="1"/>
    <col min="8450" max="8451" width="4.33203125" style="17" customWidth="1"/>
    <col min="8452" max="8452" width="5.109375" style="17" customWidth="1"/>
    <col min="8453" max="8454" width="10.6640625" style="17" customWidth="1"/>
    <col min="8455" max="8457" width="3.5546875" style="17" customWidth="1"/>
    <col min="8458" max="8459" width="6.6640625" style="17" customWidth="1"/>
    <col min="8460" max="8460" width="7.33203125" style="17" customWidth="1"/>
    <col min="8461" max="8461" width="9.109375" style="17"/>
    <col min="8462" max="8462" width="9.6640625" style="17" customWidth="1"/>
    <col min="8463" max="8463" width="11.109375" style="17" customWidth="1"/>
    <col min="8464" max="8464" width="12.88671875" style="17" customWidth="1"/>
    <col min="8465" max="8465" width="7.5546875" style="17" customWidth="1"/>
    <col min="8466" max="8466" width="11.5546875" style="17" customWidth="1"/>
    <col min="8467" max="8467" width="19.5546875" style="17" customWidth="1"/>
    <col min="8468" max="8704" width="9.109375" style="17"/>
    <col min="8705" max="8705" width="1.109375" style="17" customWidth="1"/>
    <col min="8706" max="8707" width="4.33203125" style="17" customWidth="1"/>
    <col min="8708" max="8708" width="5.109375" style="17" customWidth="1"/>
    <col min="8709" max="8710" width="10.6640625" style="17" customWidth="1"/>
    <col min="8711" max="8713" width="3.5546875" style="17" customWidth="1"/>
    <col min="8714" max="8715" width="6.6640625" style="17" customWidth="1"/>
    <col min="8716" max="8716" width="7.33203125" style="17" customWidth="1"/>
    <col min="8717" max="8717" width="9.109375" style="17"/>
    <col min="8718" max="8718" width="9.6640625" style="17" customWidth="1"/>
    <col min="8719" max="8719" width="11.109375" style="17" customWidth="1"/>
    <col min="8720" max="8720" width="12.88671875" style="17" customWidth="1"/>
    <col min="8721" max="8721" width="7.5546875" style="17" customWidth="1"/>
    <col min="8722" max="8722" width="11.5546875" style="17" customWidth="1"/>
    <col min="8723" max="8723" width="19.5546875" style="17" customWidth="1"/>
    <col min="8724" max="8960" width="9.109375" style="17"/>
    <col min="8961" max="8961" width="1.109375" style="17" customWidth="1"/>
    <col min="8962" max="8963" width="4.33203125" style="17" customWidth="1"/>
    <col min="8964" max="8964" width="5.109375" style="17" customWidth="1"/>
    <col min="8965" max="8966" width="10.6640625" style="17" customWidth="1"/>
    <col min="8967" max="8969" width="3.5546875" style="17" customWidth="1"/>
    <col min="8970" max="8971" width="6.6640625" style="17" customWidth="1"/>
    <col min="8972" max="8972" width="7.33203125" style="17" customWidth="1"/>
    <col min="8973" max="8973" width="9.109375" style="17"/>
    <col min="8974" max="8974" width="9.6640625" style="17" customWidth="1"/>
    <col min="8975" max="8975" width="11.109375" style="17" customWidth="1"/>
    <col min="8976" max="8976" width="12.88671875" style="17" customWidth="1"/>
    <col min="8977" max="8977" width="7.5546875" style="17" customWidth="1"/>
    <col min="8978" max="8978" width="11.5546875" style="17" customWidth="1"/>
    <col min="8979" max="8979" width="19.5546875" style="17" customWidth="1"/>
    <col min="8980" max="9216" width="9.109375" style="17"/>
    <col min="9217" max="9217" width="1.109375" style="17" customWidth="1"/>
    <col min="9218" max="9219" width="4.33203125" style="17" customWidth="1"/>
    <col min="9220" max="9220" width="5.109375" style="17" customWidth="1"/>
    <col min="9221" max="9222" width="10.6640625" style="17" customWidth="1"/>
    <col min="9223" max="9225" width="3.5546875" style="17" customWidth="1"/>
    <col min="9226" max="9227" width="6.6640625" style="17" customWidth="1"/>
    <col min="9228" max="9228" width="7.33203125" style="17" customWidth="1"/>
    <col min="9229" max="9229" width="9.109375" style="17"/>
    <col min="9230" max="9230" width="9.6640625" style="17" customWidth="1"/>
    <col min="9231" max="9231" width="11.109375" style="17" customWidth="1"/>
    <col min="9232" max="9232" width="12.88671875" style="17" customWidth="1"/>
    <col min="9233" max="9233" width="7.5546875" style="17" customWidth="1"/>
    <col min="9234" max="9234" width="11.5546875" style="17" customWidth="1"/>
    <col min="9235" max="9235" width="19.5546875" style="17" customWidth="1"/>
    <col min="9236" max="9472" width="9.109375" style="17"/>
    <col min="9473" max="9473" width="1.109375" style="17" customWidth="1"/>
    <col min="9474" max="9475" width="4.33203125" style="17" customWidth="1"/>
    <col min="9476" max="9476" width="5.109375" style="17" customWidth="1"/>
    <col min="9477" max="9478" width="10.6640625" style="17" customWidth="1"/>
    <col min="9479" max="9481" width="3.5546875" style="17" customWidth="1"/>
    <col min="9482" max="9483" width="6.6640625" style="17" customWidth="1"/>
    <col min="9484" max="9484" width="7.33203125" style="17" customWidth="1"/>
    <col min="9485" max="9485" width="9.109375" style="17"/>
    <col min="9486" max="9486" width="9.6640625" style="17" customWidth="1"/>
    <col min="9487" max="9487" width="11.109375" style="17" customWidth="1"/>
    <col min="9488" max="9488" width="12.88671875" style="17" customWidth="1"/>
    <col min="9489" max="9489" width="7.5546875" style="17" customWidth="1"/>
    <col min="9490" max="9490" width="11.5546875" style="17" customWidth="1"/>
    <col min="9491" max="9491" width="19.5546875" style="17" customWidth="1"/>
    <col min="9492" max="9728" width="9.109375" style="17"/>
    <col min="9729" max="9729" width="1.109375" style="17" customWidth="1"/>
    <col min="9730" max="9731" width="4.33203125" style="17" customWidth="1"/>
    <col min="9732" max="9732" width="5.109375" style="17" customWidth="1"/>
    <col min="9733" max="9734" width="10.6640625" style="17" customWidth="1"/>
    <col min="9735" max="9737" width="3.5546875" style="17" customWidth="1"/>
    <col min="9738" max="9739" width="6.6640625" style="17" customWidth="1"/>
    <col min="9740" max="9740" width="7.33203125" style="17" customWidth="1"/>
    <col min="9741" max="9741" width="9.109375" style="17"/>
    <col min="9742" max="9742" width="9.6640625" style="17" customWidth="1"/>
    <col min="9743" max="9743" width="11.109375" style="17" customWidth="1"/>
    <col min="9744" max="9744" width="12.88671875" style="17" customWidth="1"/>
    <col min="9745" max="9745" width="7.5546875" style="17" customWidth="1"/>
    <col min="9746" max="9746" width="11.5546875" style="17" customWidth="1"/>
    <col min="9747" max="9747" width="19.5546875" style="17" customWidth="1"/>
    <col min="9748" max="9984" width="9.109375" style="17"/>
    <col min="9985" max="9985" width="1.109375" style="17" customWidth="1"/>
    <col min="9986" max="9987" width="4.33203125" style="17" customWidth="1"/>
    <col min="9988" max="9988" width="5.109375" style="17" customWidth="1"/>
    <col min="9989" max="9990" width="10.6640625" style="17" customWidth="1"/>
    <col min="9991" max="9993" width="3.5546875" style="17" customWidth="1"/>
    <col min="9994" max="9995" width="6.6640625" style="17" customWidth="1"/>
    <col min="9996" max="9996" width="7.33203125" style="17" customWidth="1"/>
    <col min="9997" max="9997" width="9.109375" style="17"/>
    <col min="9998" max="9998" width="9.6640625" style="17" customWidth="1"/>
    <col min="9999" max="9999" width="11.109375" style="17" customWidth="1"/>
    <col min="10000" max="10000" width="12.88671875" style="17" customWidth="1"/>
    <col min="10001" max="10001" width="7.5546875" style="17" customWidth="1"/>
    <col min="10002" max="10002" width="11.5546875" style="17" customWidth="1"/>
    <col min="10003" max="10003" width="19.5546875" style="17" customWidth="1"/>
    <col min="10004" max="10240" width="9.109375" style="17"/>
    <col min="10241" max="10241" width="1.109375" style="17" customWidth="1"/>
    <col min="10242" max="10243" width="4.33203125" style="17" customWidth="1"/>
    <col min="10244" max="10244" width="5.109375" style="17" customWidth="1"/>
    <col min="10245" max="10246" width="10.6640625" style="17" customWidth="1"/>
    <col min="10247" max="10249" width="3.5546875" style="17" customWidth="1"/>
    <col min="10250" max="10251" width="6.6640625" style="17" customWidth="1"/>
    <col min="10252" max="10252" width="7.33203125" style="17" customWidth="1"/>
    <col min="10253" max="10253" width="9.109375" style="17"/>
    <col min="10254" max="10254" width="9.6640625" style="17" customWidth="1"/>
    <col min="10255" max="10255" width="11.109375" style="17" customWidth="1"/>
    <col min="10256" max="10256" width="12.88671875" style="17" customWidth="1"/>
    <col min="10257" max="10257" width="7.5546875" style="17" customWidth="1"/>
    <col min="10258" max="10258" width="11.5546875" style="17" customWidth="1"/>
    <col min="10259" max="10259" width="19.5546875" style="17" customWidth="1"/>
    <col min="10260" max="10496" width="9.109375" style="17"/>
    <col min="10497" max="10497" width="1.109375" style="17" customWidth="1"/>
    <col min="10498" max="10499" width="4.33203125" style="17" customWidth="1"/>
    <col min="10500" max="10500" width="5.109375" style="17" customWidth="1"/>
    <col min="10501" max="10502" width="10.6640625" style="17" customWidth="1"/>
    <col min="10503" max="10505" width="3.5546875" style="17" customWidth="1"/>
    <col min="10506" max="10507" width="6.6640625" style="17" customWidth="1"/>
    <col min="10508" max="10508" width="7.33203125" style="17" customWidth="1"/>
    <col min="10509" max="10509" width="9.109375" style="17"/>
    <col min="10510" max="10510" width="9.6640625" style="17" customWidth="1"/>
    <col min="10511" max="10511" width="11.109375" style="17" customWidth="1"/>
    <col min="10512" max="10512" width="12.88671875" style="17" customWidth="1"/>
    <col min="10513" max="10513" width="7.5546875" style="17" customWidth="1"/>
    <col min="10514" max="10514" width="11.5546875" style="17" customWidth="1"/>
    <col min="10515" max="10515" width="19.5546875" style="17" customWidth="1"/>
    <col min="10516" max="10752" width="9.109375" style="17"/>
    <col min="10753" max="10753" width="1.109375" style="17" customWidth="1"/>
    <col min="10754" max="10755" width="4.33203125" style="17" customWidth="1"/>
    <col min="10756" max="10756" width="5.109375" style="17" customWidth="1"/>
    <col min="10757" max="10758" width="10.6640625" style="17" customWidth="1"/>
    <col min="10759" max="10761" width="3.5546875" style="17" customWidth="1"/>
    <col min="10762" max="10763" width="6.6640625" style="17" customWidth="1"/>
    <col min="10764" max="10764" width="7.33203125" style="17" customWidth="1"/>
    <col min="10765" max="10765" width="9.109375" style="17"/>
    <col min="10766" max="10766" width="9.6640625" style="17" customWidth="1"/>
    <col min="10767" max="10767" width="11.109375" style="17" customWidth="1"/>
    <col min="10768" max="10768" width="12.88671875" style="17" customWidth="1"/>
    <col min="10769" max="10769" width="7.5546875" style="17" customWidth="1"/>
    <col min="10770" max="10770" width="11.5546875" style="17" customWidth="1"/>
    <col min="10771" max="10771" width="19.5546875" style="17" customWidth="1"/>
    <col min="10772" max="11008" width="9.109375" style="17"/>
    <col min="11009" max="11009" width="1.109375" style="17" customWidth="1"/>
    <col min="11010" max="11011" width="4.33203125" style="17" customWidth="1"/>
    <col min="11012" max="11012" width="5.109375" style="17" customWidth="1"/>
    <col min="11013" max="11014" width="10.6640625" style="17" customWidth="1"/>
    <col min="11015" max="11017" width="3.5546875" style="17" customWidth="1"/>
    <col min="11018" max="11019" width="6.6640625" style="17" customWidth="1"/>
    <col min="11020" max="11020" width="7.33203125" style="17" customWidth="1"/>
    <col min="11021" max="11021" width="9.109375" style="17"/>
    <col min="11022" max="11022" width="9.6640625" style="17" customWidth="1"/>
    <col min="11023" max="11023" width="11.109375" style="17" customWidth="1"/>
    <col min="11024" max="11024" width="12.88671875" style="17" customWidth="1"/>
    <col min="11025" max="11025" width="7.5546875" style="17" customWidth="1"/>
    <col min="11026" max="11026" width="11.5546875" style="17" customWidth="1"/>
    <col min="11027" max="11027" width="19.5546875" style="17" customWidth="1"/>
    <col min="11028" max="11264" width="9.109375" style="17"/>
    <col min="11265" max="11265" width="1.109375" style="17" customWidth="1"/>
    <col min="11266" max="11267" width="4.33203125" style="17" customWidth="1"/>
    <col min="11268" max="11268" width="5.109375" style="17" customWidth="1"/>
    <col min="11269" max="11270" width="10.6640625" style="17" customWidth="1"/>
    <col min="11271" max="11273" width="3.5546875" style="17" customWidth="1"/>
    <col min="11274" max="11275" width="6.6640625" style="17" customWidth="1"/>
    <col min="11276" max="11276" width="7.33203125" style="17" customWidth="1"/>
    <col min="11277" max="11277" width="9.109375" style="17"/>
    <col min="11278" max="11278" width="9.6640625" style="17" customWidth="1"/>
    <col min="11279" max="11279" width="11.109375" style="17" customWidth="1"/>
    <col min="11280" max="11280" width="12.88671875" style="17" customWidth="1"/>
    <col min="11281" max="11281" width="7.5546875" style="17" customWidth="1"/>
    <col min="11282" max="11282" width="11.5546875" style="17" customWidth="1"/>
    <col min="11283" max="11283" width="19.5546875" style="17" customWidth="1"/>
    <col min="11284" max="11520" width="9.109375" style="17"/>
    <col min="11521" max="11521" width="1.109375" style="17" customWidth="1"/>
    <col min="11522" max="11523" width="4.33203125" style="17" customWidth="1"/>
    <col min="11524" max="11524" width="5.109375" style="17" customWidth="1"/>
    <col min="11525" max="11526" width="10.6640625" style="17" customWidth="1"/>
    <col min="11527" max="11529" width="3.5546875" style="17" customWidth="1"/>
    <col min="11530" max="11531" width="6.6640625" style="17" customWidth="1"/>
    <col min="11532" max="11532" width="7.33203125" style="17" customWidth="1"/>
    <col min="11533" max="11533" width="9.109375" style="17"/>
    <col min="11534" max="11534" width="9.6640625" style="17" customWidth="1"/>
    <col min="11535" max="11535" width="11.109375" style="17" customWidth="1"/>
    <col min="11536" max="11536" width="12.88671875" style="17" customWidth="1"/>
    <col min="11537" max="11537" width="7.5546875" style="17" customWidth="1"/>
    <col min="11538" max="11538" width="11.5546875" style="17" customWidth="1"/>
    <col min="11539" max="11539" width="19.5546875" style="17" customWidth="1"/>
    <col min="11540" max="11776" width="9.109375" style="17"/>
    <col min="11777" max="11777" width="1.109375" style="17" customWidth="1"/>
    <col min="11778" max="11779" width="4.33203125" style="17" customWidth="1"/>
    <col min="11780" max="11780" width="5.109375" style="17" customWidth="1"/>
    <col min="11781" max="11782" width="10.6640625" style="17" customWidth="1"/>
    <col min="11783" max="11785" width="3.5546875" style="17" customWidth="1"/>
    <col min="11786" max="11787" width="6.6640625" style="17" customWidth="1"/>
    <col min="11788" max="11788" width="7.33203125" style="17" customWidth="1"/>
    <col min="11789" max="11789" width="9.109375" style="17"/>
    <col min="11790" max="11790" width="9.6640625" style="17" customWidth="1"/>
    <col min="11791" max="11791" width="11.109375" style="17" customWidth="1"/>
    <col min="11792" max="11792" width="12.88671875" style="17" customWidth="1"/>
    <col min="11793" max="11793" width="7.5546875" style="17" customWidth="1"/>
    <col min="11794" max="11794" width="11.5546875" style="17" customWidth="1"/>
    <col min="11795" max="11795" width="19.5546875" style="17" customWidth="1"/>
    <col min="11796" max="12032" width="9.109375" style="17"/>
    <col min="12033" max="12033" width="1.109375" style="17" customWidth="1"/>
    <col min="12034" max="12035" width="4.33203125" style="17" customWidth="1"/>
    <col min="12036" max="12036" width="5.109375" style="17" customWidth="1"/>
    <col min="12037" max="12038" width="10.6640625" style="17" customWidth="1"/>
    <col min="12039" max="12041" width="3.5546875" style="17" customWidth="1"/>
    <col min="12042" max="12043" width="6.6640625" style="17" customWidth="1"/>
    <col min="12044" max="12044" width="7.33203125" style="17" customWidth="1"/>
    <col min="12045" max="12045" width="9.109375" style="17"/>
    <col min="12046" max="12046" width="9.6640625" style="17" customWidth="1"/>
    <col min="12047" max="12047" width="11.109375" style="17" customWidth="1"/>
    <col min="12048" max="12048" width="12.88671875" style="17" customWidth="1"/>
    <col min="12049" max="12049" width="7.5546875" style="17" customWidth="1"/>
    <col min="12050" max="12050" width="11.5546875" style="17" customWidth="1"/>
    <col min="12051" max="12051" width="19.5546875" style="17" customWidth="1"/>
    <col min="12052" max="12288" width="9.109375" style="17"/>
    <col min="12289" max="12289" width="1.109375" style="17" customWidth="1"/>
    <col min="12290" max="12291" width="4.33203125" style="17" customWidth="1"/>
    <col min="12292" max="12292" width="5.109375" style="17" customWidth="1"/>
    <col min="12293" max="12294" width="10.6640625" style="17" customWidth="1"/>
    <col min="12295" max="12297" width="3.5546875" style="17" customWidth="1"/>
    <col min="12298" max="12299" width="6.6640625" style="17" customWidth="1"/>
    <col min="12300" max="12300" width="7.33203125" style="17" customWidth="1"/>
    <col min="12301" max="12301" width="9.109375" style="17"/>
    <col min="12302" max="12302" width="9.6640625" style="17" customWidth="1"/>
    <col min="12303" max="12303" width="11.109375" style="17" customWidth="1"/>
    <col min="12304" max="12304" width="12.88671875" style="17" customWidth="1"/>
    <col min="12305" max="12305" width="7.5546875" style="17" customWidth="1"/>
    <col min="12306" max="12306" width="11.5546875" style="17" customWidth="1"/>
    <col min="12307" max="12307" width="19.5546875" style="17" customWidth="1"/>
    <col min="12308" max="12544" width="9.109375" style="17"/>
    <col min="12545" max="12545" width="1.109375" style="17" customWidth="1"/>
    <col min="12546" max="12547" width="4.33203125" style="17" customWidth="1"/>
    <col min="12548" max="12548" width="5.109375" style="17" customWidth="1"/>
    <col min="12549" max="12550" width="10.6640625" style="17" customWidth="1"/>
    <col min="12551" max="12553" width="3.5546875" style="17" customWidth="1"/>
    <col min="12554" max="12555" width="6.6640625" style="17" customWidth="1"/>
    <col min="12556" max="12556" width="7.33203125" style="17" customWidth="1"/>
    <col min="12557" max="12557" width="9.109375" style="17"/>
    <col min="12558" max="12558" width="9.6640625" style="17" customWidth="1"/>
    <col min="12559" max="12559" width="11.109375" style="17" customWidth="1"/>
    <col min="12560" max="12560" width="12.88671875" style="17" customWidth="1"/>
    <col min="12561" max="12561" width="7.5546875" style="17" customWidth="1"/>
    <col min="12562" max="12562" width="11.5546875" style="17" customWidth="1"/>
    <col min="12563" max="12563" width="19.5546875" style="17" customWidth="1"/>
    <col min="12564" max="12800" width="9.109375" style="17"/>
    <col min="12801" max="12801" width="1.109375" style="17" customWidth="1"/>
    <col min="12802" max="12803" width="4.33203125" style="17" customWidth="1"/>
    <col min="12804" max="12804" width="5.109375" style="17" customWidth="1"/>
    <col min="12805" max="12806" width="10.6640625" style="17" customWidth="1"/>
    <col min="12807" max="12809" width="3.5546875" style="17" customWidth="1"/>
    <col min="12810" max="12811" width="6.6640625" style="17" customWidth="1"/>
    <col min="12812" max="12812" width="7.33203125" style="17" customWidth="1"/>
    <col min="12813" max="12813" width="9.109375" style="17"/>
    <col min="12814" max="12814" width="9.6640625" style="17" customWidth="1"/>
    <col min="12815" max="12815" width="11.109375" style="17" customWidth="1"/>
    <col min="12816" max="12816" width="12.88671875" style="17" customWidth="1"/>
    <col min="12817" max="12817" width="7.5546875" style="17" customWidth="1"/>
    <col min="12818" max="12818" width="11.5546875" style="17" customWidth="1"/>
    <col min="12819" max="12819" width="19.5546875" style="17" customWidth="1"/>
    <col min="12820" max="13056" width="9.109375" style="17"/>
    <col min="13057" max="13057" width="1.109375" style="17" customWidth="1"/>
    <col min="13058" max="13059" width="4.33203125" style="17" customWidth="1"/>
    <col min="13060" max="13060" width="5.109375" style="17" customWidth="1"/>
    <col min="13061" max="13062" width="10.6640625" style="17" customWidth="1"/>
    <col min="13063" max="13065" width="3.5546875" style="17" customWidth="1"/>
    <col min="13066" max="13067" width="6.6640625" style="17" customWidth="1"/>
    <col min="13068" max="13068" width="7.33203125" style="17" customWidth="1"/>
    <col min="13069" max="13069" width="9.109375" style="17"/>
    <col min="13070" max="13070" width="9.6640625" style="17" customWidth="1"/>
    <col min="13071" max="13071" width="11.109375" style="17" customWidth="1"/>
    <col min="13072" max="13072" width="12.88671875" style="17" customWidth="1"/>
    <col min="13073" max="13073" width="7.5546875" style="17" customWidth="1"/>
    <col min="13074" max="13074" width="11.5546875" style="17" customWidth="1"/>
    <col min="13075" max="13075" width="19.5546875" style="17" customWidth="1"/>
    <col min="13076" max="13312" width="9.109375" style="17"/>
    <col min="13313" max="13313" width="1.109375" style="17" customWidth="1"/>
    <col min="13314" max="13315" width="4.33203125" style="17" customWidth="1"/>
    <col min="13316" max="13316" width="5.109375" style="17" customWidth="1"/>
    <col min="13317" max="13318" width="10.6640625" style="17" customWidth="1"/>
    <col min="13319" max="13321" width="3.5546875" style="17" customWidth="1"/>
    <col min="13322" max="13323" width="6.6640625" style="17" customWidth="1"/>
    <col min="13324" max="13324" width="7.33203125" style="17" customWidth="1"/>
    <col min="13325" max="13325" width="9.109375" style="17"/>
    <col min="13326" max="13326" width="9.6640625" style="17" customWidth="1"/>
    <col min="13327" max="13327" width="11.109375" style="17" customWidth="1"/>
    <col min="13328" max="13328" width="12.88671875" style="17" customWidth="1"/>
    <col min="13329" max="13329" width="7.5546875" style="17" customWidth="1"/>
    <col min="13330" max="13330" width="11.5546875" style="17" customWidth="1"/>
    <col min="13331" max="13331" width="19.5546875" style="17" customWidth="1"/>
    <col min="13332" max="13568" width="9.109375" style="17"/>
    <col min="13569" max="13569" width="1.109375" style="17" customWidth="1"/>
    <col min="13570" max="13571" width="4.33203125" style="17" customWidth="1"/>
    <col min="13572" max="13572" width="5.109375" style="17" customWidth="1"/>
    <col min="13573" max="13574" width="10.6640625" style="17" customWidth="1"/>
    <col min="13575" max="13577" width="3.5546875" style="17" customWidth="1"/>
    <col min="13578" max="13579" width="6.6640625" style="17" customWidth="1"/>
    <col min="13580" max="13580" width="7.33203125" style="17" customWidth="1"/>
    <col min="13581" max="13581" width="9.109375" style="17"/>
    <col min="13582" max="13582" width="9.6640625" style="17" customWidth="1"/>
    <col min="13583" max="13583" width="11.109375" style="17" customWidth="1"/>
    <col min="13584" max="13584" width="12.88671875" style="17" customWidth="1"/>
    <col min="13585" max="13585" width="7.5546875" style="17" customWidth="1"/>
    <col min="13586" max="13586" width="11.5546875" style="17" customWidth="1"/>
    <col min="13587" max="13587" width="19.5546875" style="17" customWidth="1"/>
    <col min="13588" max="13824" width="9.109375" style="17"/>
    <col min="13825" max="13825" width="1.109375" style="17" customWidth="1"/>
    <col min="13826" max="13827" width="4.33203125" style="17" customWidth="1"/>
    <col min="13828" max="13828" width="5.109375" style="17" customWidth="1"/>
    <col min="13829" max="13830" width="10.6640625" style="17" customWidth="1"/>
    <col min="13831" max="13833" width="3.5546875" style="17" customWidth="1"/>
    <col min="13834" max="13835" width="6.6640625" style="17" customWidth="1"/>
    <col min="13836" max="13836" width="7.33203125" style="17" customWidth="1"/>
    <col min="13837" max="13837" width="9.109375" style="17"/>
    <col min="13838" max="13838" width="9.6640625" style="17" customWidth="1"/>
    <col min="13839" max="13839" width="11.109375" style="17" customWidth="1"/>
    <col min="13840" max="13840" width="12.88671875" style="17" customWidth="1"/>
    <col min="13841" max="13841" width="7.5546875" style="17" customWidth="1"/>
    <col min="13842" max="13842" width="11.5546875" style="17" customWidth="1"/>
    <col min="13843" max="13843" width="19.5546875" style="17" customWidth="1"/>
    <col min="13844" max="14080" width="9.109375" style="17"/>
    <col min="14081" max="14081" width="1.109375" style="17" customWidth="1"/>
    <col min="14082" max="14083" width="4.33203125" style="17" customWidth="1"/>
    <col min="14084" max="14084" width="5.109375" style="17" customWidth="1"/>
    <col min="14085" max="14086" width="10.6640625" style="17" customWidth="1"/>
    <col min="14087" max="14089" width="3.5546875" style="17" customWidth="1"/>
    <col min="14090" max="14091" width="6.6640625" style="17" customWidth="1"/>
    <col min="14092" max="14092" width="7.33203125" style="17" customWidth="1"/>
    <col min="14093" max="14093" width="9.109375" style="17"/>
    <col min="14094" max="14094" width="9.6640625" style="17" customWidth="1"/>
    <col min="14095" max="14095" width="11.109375" style="17" customWidth="1"/>
    <col min="14096" max="14096" width="12.88671875" style="17" customWidth="1"/>
    <col min="14097" max="14097" width="7.5546875" style="17" customWidth="1"/>
    <col min="14098" max="14098" width="11.5546875" style="17" customWidth="1"/>
    <col min="14099" max="14099" width="19.5546875" style="17" customWidth="1"/>
    <col min="14100" max="14336" width="9.109375" style="17"/>
    <col min="14337" max="14337" width="1.109375" style="17" customWidth="1"/>
    <col min="14338" max="14339" width="4.33203125" style="17" customWidth="1"/>
    <col min="14340" max="14340" width="5.109375" style="17" customWidth="1"/>
    <col min="14341" max="14342" width="10.6640625" style="17" customWidth="1"/>
    <col min="14343" max="14345" width="3.5546875" style="17" customWidth="1"/>
    <col min="14346" max="14347" width="6.6640625" style="17" customWidth="1"/>
    <col min="14348" max="14348" width="7.33203125" style="17" customWidth="1"/>
    <col min="14349" max="14349" width="9.109375" style="17"/>
    <col min="14350" max="14350" width="9.6640625" style="17" customWidth="1"/>
    <col min="14351" max="14351" width="11.109375" style="17" customWidth="1"/>
    <col min="14352" max="14352" width="12.88671875" style="17" customWidth="1"/>
    <col min="14353" max="14353" width="7.5546875" style="17" customWidth="1"/>
    <col min="14354" max="14354" width="11.5546875" style="17" customWidth="1"/>
    <col min="14355" max="14355" width="19.5546875" style="17" customWidth="1"/>
    <col min="14356" max="14592" width="9.109375" style="17"/>
    <col min="14593" max="14593" width="1.109375" style="17" customWidth="1"/>
    <col min="14594" max="14595" width="4.33203125" style="17" customWidth="1"/>
    <col min="14596" max="14596" width="5.109375" style="17" customWidth="1"/>
    <col min="14597" max="14598" width="10.6640625" style="17" customWidth="1"/>
    <col min="14599" max="14601" width="3.5546875" style="17" customWidth="1"/>
    <col min="14602" max="14603" width="6.6640625" style="17" customWidth="1"/>
    <col min="14604" max="14604" width="7.33203125" style="17" customWidth="1"/>
    <col min="14605" max="14605" width="9.109375" style="17"/>
    <col min="14606" max="14606" width="9.6640625" style="17" customWidth="1"/>
    <col min="14607" max="14607" width="11.109375" style="17" customWidth="1"/>
    <col min="14608" max="14608" width="12.88671875" style="17" customWidth="1"/>
    <col min="14609" max="14609" width="7.5546875" style="17" customWidth="1"/>
    <col min="14610" max="14610" width="11.5546875" style="17" customWidth="1"/>
    <col min="14611" max="14611" width="19.5546875" style="17" customWidth="1"/>
    <col min="14612" max="14848" width="9.109375" style="17"/>
    <col min="14849" max="14849" width="1.109375" style="17" customWidth="1"/>
    <col min="14850" max="14851" width="4.33203125" style="17" customWidth="1"/>
    <col min="14852" max="14852" width="5.109375" style="17" customWidth="1"/>
    <col min="14853" max="14854" width="10.6640625" style="17" customWidth="1"/>
    <col min="14855" max="14857" width="3.5546875" style="17" customWidth="1"/>
    <col min="14858" max="14859" width="6.6640625" style="17" customWidth="1"/>
    <col min="14860" max="14860" width="7.33203125" style="17" customWidth="1"/>
    <col min="14861" max="14861" width="9.109375" style="17"/>
    <col min="14862" max="14862" width="9.6640625" style="17" customWidth="1"/>
    <col min="14863" max="14863" width="11.109375" style="17" customWidth="1"/>
    <col min="14864" max="14864" width="12.88671875" style="17" customWidth="1"/>
    <col min="14865" max="14865" width="7.5546875" style="17" customWidth="1"/>
    <col min="14866" max="14866" width="11.5546875" style="17" customWidth="1"/>
    <col min="14867" max="14867" width="19.5546875" style="17" customWidth="1"/>
    <col min="14868" max="15104" width="9.109375" style="17"/>
    <col min="15105" max="15105" width="1.109375" style="17" customWidth="1"/>
    <col min="15106" max="15107" width="4.33203125" style="17" customWidth="1"/>
    <col min="15108" max="15108" width="5.109375" style="17" customWidth="1"/>
    <col min="15109" max="15110" width="10.6640625" style="17" customWidth="1"/>
    <col min="15111" max="15113" width="3.5546875" style="17" customWidth="1"/>
    <col min="15114" max="15115" width="6.6640625" style="17" customWidth="1"/>
    <col min="15116" max="15116" width="7.33203125" style="17" customWidth="1"/>
    <col min="15117" max="15117" width="9.109375" style="17"/>
    <col min="15118" max="15118" width="9.6640625" style="17" customWidth="1"/>
    <col min="15119" max="15119" width="11.109375" style="17" customWidth="1"/>
    <col min="15120" max="15120" width="12.88671875" style="17" customWidth="1"/>
    <col min="15121" max="15121" width="7.5546875" style="17" customWidth="1"/>
    <col min="15122" max="15122" width="11.5546875" style="17" customWidth="1"/>
    <col min="15123" max="15123" width="19.5546875" style="17" customWidth="1"/>
    <col min="15124" max="15360" width="9.109375" style="17"/>
    <col min="15361" max="15361" width="1.109375" style="17" customWidth="1"/>
    <col min="15362" max="15363" width="4.33203125" style="17" customWidth="1"/>
    <col min="15364" max="15364" width="5.109375" style="17" customWidth="1"/>
    <col min="15365" max="15366" width="10.6640625" style="17" customWidth="1"/>
    <col min="15367" max="15369" width="3.5546875" style="17" customWidth="1"/>
    <col min="15370" max="15371" width="6.6640625" style="17" customWidth="1"/>
    <col min="15372" max="15372" width="7.33203125" style="17" customWidth="1"/>
    <col min="15373" max="15373" width="9.109375" style="17"/>
    <col min="15374" max="15374" width="9.6640625" style="17" customWidth="1"/>
    <col min="15375" max="15375" width="11.109375" style="17" customWidth="1"/>
    <col min="15376" max="15376" width="12.88671875" style="17" customWidth="1"/>
    <col min="15377" max="15377" width="7.5546875" style="17" customWidth="1"/>
    <col min="15378" max="15378" width="11.5546875" style="17" customWidth="1"/>
    <col min="15379" max="15379" width="19.5546875" style="17" customWidth="1"/>
    <col min="15380" max="15616" width="9.109375" style="17"/>
    <col min="15617" max="15617" width="1.109375" style="17" customWidth="1"/>
    <col min="15618" max="15619" width="4.33203125" style="17" customWidth="1"/>
    <col min="15620" max="15620" width="5.109375" style="17" customWidth="1"/>
    <col min="15621" max="15622" width="10.6640625" style="17" customWidth="1"/>
    <col min="15623" max="15625" width="3.5546875" style="17" customWidth="1"/>
    <col min="15626" max="15627" width="6.6640625" style="17" customWidth="1"/>
    <col min="15628" max="15628" width="7.33203125" style="17" customWidth="1"/>
    <col min="15629" max="15629" width="9.109375" style="17"/>
    <col min="15630" max="15630" width="9.6640625" style="17" customWidth="1"/>
    <col min="15631" max="15631" width="11.109375" style="17" customWidth="1"/>
    <col min="15632" max="15632" width="12.88671875" style="17" customWidth="1"/>
    <col min="15633" max="15633" width="7.5546875" style="17" customWidth="1"/>
    <col min="15634" max="15634" width="11.5546875" style="17" customWidth="1"/>
    <col min="15635" max="15635" width="19.5546875" style="17" customWidth="1"/>
    <col min="15636" max="15872" width="9.109375" style="17"/>
    <col min="15873" max="15873" width="1.109375" style="17" customWidth="1"/>
    <col min="15874" max="15875" width="4.33203125" style="17" customWidth="1"/>
    <col min="15876" max="15876" width="5.109375" style="17" customWidth="1"/>
    <col min="15877" max="15878" width="10.6640625" style="17" customWidth="1"/>
    <col min="15879" max="15881" width="3.5546875" style="17" customWidth="1"/>
    <col min="15882" max="15883" width="6.6640625" style="17" customWidth="1"/>
    <col min="15884" max="15884" width="7.33203125" style="17" customWidth="1"/>
    <col min="15885" max="15885" width="9.109375" style="17"/>
    <col min="15886" max="15886" width="9.6640625" style="17" customWidth="1"/>
    <col min="15887" max="15887" width="11.109375" style="17" customWidth="1"/>
    <col min="15888" max="15888" width="12.88671875" style="17" customWidth="1"/>
    <col min="15889" max="15889" width="7.5546875" style="17" customWidth="1"/>
    <col min="15890" max="15890" width="11.5546875" style="17" customWidth="1"/>
    <col min="15891" max="15891" width="19.5546875" style="17" customWidth="1"/>
    <col min="15892" max="16128" width="9.109375" style="17"/>
    <col min="16129" max="16129" width="1.109375" style="17" customWidth="1"/>
    <col min="16130" max="16131" width="4.33203125" style="17" customWidth="1"/>
    <col min="16132" max="16132" width="5.109375" style="17" customWidth="1"/>
    <col min="16133" max="16134" width="10.6640625" style="17" customWidth="1"/>
    <col min="16135" max="16137" width="3.5546875" style="17" customWidth="1"/>
    <col min="16138" max="16139" width="6.6640625" style="17" customWidth="1"/>
    <col min="16140" max="16140" width="7.33203125" style="17" customWidth="1"/>
    <col min="16141" max="16141" width="9.109375" style="17"/>
    <col min="16142" max="16142" width="9.6640625" style="17" customWidth="1"/>
    <col min="16143" max="16143" width="11.109375" style="17" customWidth="1"/>
    <col min="16144" max="16144" width="12.88671875" style="17" customWidth="1"/>
    <col min="16145" max="16145" width="7.5546875" style="17" customWidth="1"/>
    <col min="16146" max="16146" width="11.5546875" style="17" customWidth="1"/>
    <col min="16147" max="16147" width="19.5546875" style="17" customWidth="1"/>
    <col min="16148" max="16384" width="9.109375" style="17"/>
  </cols>
  <sheetData>
    <row r="1" spans="1:20" s="2" customFormat="1" ht="4.5" customHeight="1" x14ac:dyDescent="0.3">
      <c r="A1" s="1" t="s">
        <v>0</v>
      </c>
      <c r="E1" s="3" t="s">
        <v>1</v>
      </c>
      <c r="F1" s="3" t="s">
        <v>2</v>
      </c>
      <c r="M1" s="4"/>
      <c r="O1" s="3"/>
      <c r="P1" s="3" t="s">
        <v>3</v>
      </c>
      <c r="R1" s="5"/>
      <c r="S1" s="6"/>
    </row>
    <row r="2" spans="1:20" s="9" customFormat="1" ht="3" customHeight="1" thickBot="1" x14ac:dyDescent="0.3">
      <c r="A2" s="7"/>
      <c r="B2" s="8" t="str">
        <f>"RZ.mdb\"&amp;$E$3</f>
        <v>RZ.mdb\Прокат</v>
      </c>
      <c r="M2" s="10"/>
      <c r="R2" s="11"/>
      <c r="S2" s="6"/>
    </row>
    <row r="3" spans="1:20" s="13" customFormat="1" ht="14.25" customHeight="1" thickTop="1" thickBot="1" x14ac:dyDescent="0.35">
      <c r="A3" s="12" t="s">
        <v>4</v>
      </c>
      <c r="B3" s="282" t="s">
        <v>5</v>
      </c>
      <c r="C3" s="283"/>
      <c r="D3" s="283"/>
      <c r="E3" s="284" t="s">
        <v>6</v>
      </c>
      <c r="F3" s="285"/>
      <c r="H3" s="286" t="s">
        <v>7</v>
      </c>
      <c r="I3" s="287"/>
      <c r="J3" s="287"/>
      <c r="K3" s="287"/>
      <c r="L3" s="287"/>
      <c r="M3" s="287"/>
      <c r="N3" s="288"/>
      <c r="P3" s="14" t="s">
        <v>8</v>
      </c>
      <c r="Q3" s="15">
        <v>2</v>
      </c>
      <c r="R3" s="16"/>
      <c r="S3" s="14" t="s">
        <v>9</v>
      </c>
      <c r="T3" s="15">
        <v>2</v>
      </c>
    </row>
    <row r="4" spans="1:20" ht="10.5" customHeight="1" thickTop="1" x14ac:dyDescent="0.25"/>
    <row r="5" spans="1:20" ht="18.75" customHeight="1" x14ac:dyDescent="0.3">
      <c r="B5" s="289" t="s">
        <v>10</v>
      </c>
      <c r="C5" s="289"/>
      <c r="D5" s="289"/>
      <c r="E5" s="289"/>
      <c r="F5" s="289"/>
      <c r="G5" s="289"/>
      <c r="H5" s="289"/>
      <c r="I5" s="289"/>
      <c r="J5" s="289"/>
      <c r="K5" s="289"/>
      <c r="L5" s="289"/>
      <c r="M5" s="289"/>
      <c r="N5" s="289"/>
      <c r="O5" s="289"/>
      <c r="P5" s="289"/>
      <c r="Q5" s="289"/>
      <c r="R5" s="290" t="s">
        <v>11</v>
      </c>
      <c r="S5" s="20"/>
    </row>
    <row r="6" spans="1:20" ht="15.9" customHeight="1" x14ac:dyDescent="0.3">
      <c r="B6" s="293" t="s">
        <v>12</v>
      </c>
      <c r="C6" s="293"/>
      <c r="D6" s="294" t="s">
        <v>13</v>
      </c>
      <c r="E6" s="293" t="s">
        <v>14</v>
      </c>
      <c r="F6" s="293"/>
      <c r="G6" s="293" t="s">
        <v>15</v>
      </c>
      <c r="H6" s="293"/>
      <c r="I6" s="293"/>
      <c r="J6" s="293" t="s">
        <v>16</v>
      </c>
      <c r="K6" s="293"/>
      <c r="L6" s="293" t="s">
        <v>17</v>
      </c>
      <c r="M6" s="293"/>
      <c r="N6" s="293"/>
      <c r="O6" s="293" t="s">
        <v>18</v>
      </c>
      <c r="P6" s="293"/>
      <c r="Q6" s="293"/>
      <c r="R6" s="291"/>
      <c r="S6" s="20"/>
    </row>
    <row r="7" spans="1:20" ht="15.9" customHeight="1" x14ac:dyDescent="0.3">
      <c r="B7" s="293"/>
      <c r="C7" s="293"/>
      <c r="D7" s="294"/>
      <c r="E7" s="293"/>
      <c r="F7" s="293"/>
      <c r="G7" s="293"/>
      <c r="H7" s="293"/>
      <c r="I7" s="293"/>
      <c r="J7" s="136" t="s">
        <v>19</v>
      </c>
      <c r="K7" s="136" t="s">
        <v>20</v>
      </c>
      <c r="L7" s="136" t="s">
        <v>21</v>
      </c>
      <c r="M7" s="136" t="s">
        <v>22</v>
      </c>
      <c r="N7" s="136" t="s">
        <v>23</v>
      </c>
      <c r="O7" s="293"/>
      <c r="P7" s="293"/>
      <c r="Q7" s="293"/>
      <c r="R7" s="292"/>
      <c r="S7" s="20"/>
    </row>
    <row r="8" spans="1:20" s="26" customFormat="1" ht="15.9" customHeight="1" x14ac:dyDescent="0.3">
      <c r="A8" s="21"/>
      <c r="B8" s="299" t="s">
        <v>634</v>
      </c>
      <c r="C8" s="299"/>
      <c r="D8" s="134">
        <v>40</v>
      </c>
      <c r="E8" s="27" t="s">
        <v>32</v>
      </c>
      <c r="F8" s="22" t="s">
        <v>635</v>
      </c>
      <c r="G8" s="295">
        <v>410</v>
      </c>
      <c r="H8" s="295"/>
      <c r="I8" s="295"/>
      <c r="J8" s="133">
        <v>2</v>
      </c>
      <c r="K8" s="133"/>
      <c r="L8" s="64">
        <f>ROUNDUP(IF(G8="",1,IF([1]!SearchNum(G8,2)&gt;0,[1]!SearchNum(G8,1)*[1]!SearchNum(G8,2)/1000000,IF([1]!SearchNum(G8,1)&gt;0,[1]!SearchNum(G8,1)/1000,1)))*R8,[1]!StrToNum($Q$3))</f>
        <v>7.09</v>
      </c>
      <c r="M8" s="64">
        <f>ROUND(L8*(J8+K8),[1]!StrToNum($T$3))</f>
        <v>14.18</v>
      </c>
      <c r="N8" s="300">
        <f>SUM(M8:M13)</f>
        <v>167.39000000000001</v>
      </c>
      <c r="O8" s="24" t="s">
        <v>36</v>
      </c>
      <c r="P8" s="296" t="s">
        <v>34</v>
      </c>
      <c r="Q8" s="297"/>
      <c r="R8" s="25">
        <f>[2]!МассСеч(F8,7850)</f>
        <v>17.270000457763672</v>
      </c>
      <c r="S8" s="20" t="s">
        <v>33</v>
      </c>
    </row>
    <row r="9" spans="1:20" s="26" customFormat="1" ht="15.9" customHeight="1" x14ac:dyDescent="0.3">
      <c r="A9" s="21"/>
      <c r="B9" s="299"/>
      <c r="C9" s="299"/>
      <c r="D9" s="134">
        <v>41</v>
      </c>
      <c r="E9" s="27" t="s">
        <v>32</v>
      </c>
      <c r="F9" s="22" t="s">
        <v>328</v>
      </c>
      <c r="G9" s="295">
        <v>220</v>
      </c>
      <c r="H9" s="295"/>
      <c r="I9" s="295"/>
      <c r="J9" s="133">
        <v>4</v>
      </c>
      <c r="K9" s="133"/>
      <c r="L9" s="64">
        <f>ROUNDUP(IF(G9="",1,IF([1]!SearchNum(G9,2)&gt;0,[1]!SearchNum(G9,1)*[1]!SearchNum(G9,2)/1000000,IF([1]!SearchNum(G9,1)&gt;0,[1]!SearchNum(G9,1)/1000,1)))*R9,[1]!StrToNum($Q$3))</f>
        <v>0.89</v>
      </c>
      <c r="M9" s="64">
        <f>ROUND(L9*(J9+K9),[1]!StrToNum($T$3))</f>
        <v>3.56</v>
      </c>
      <c r="N9" s="300"/>
      <c r="O9" s="24" t="s">
        <v>36</v>
      </c>
      <c r="P9" s="296" t="s">
        <v>34</v>
      </c>
      <c r="Q9" s="297"/>
      <c r="R9" s="25">
        <f>[2]!МассСеч(F9,7850)</f>
        <v>4.0029997825622559</v>
      </c>
      <c r="S9" s="20" t="s">
        <v>33</v>
      </c>
    </row>
    <row r="10" spans="1:20" s="26" customFormat="1" ht="15.9" customHeight="1" x14ac:dyDescent="0.3">
      <c r="A10" s="21"/>
      <c r="B10" s="299"/>
      <c r="C10" s="299"/>
      <c r="D10" s="134">
        <v>42</v>
      </c>
      <c r="E10" s="27" t="s">
        <v>32</v>
      </c>
      <c r="F10" s="22" t="s">
        <v>328</v>
      </c>
      <c r="G10" s="295">
        <v>184</v>
      </c>
      <c r="H10" s="295"/>
      <c r="I10" s="295"/>
      <c r="J10" s="133">
        <v>2</v>
      </c>
      <c r="K10" s="133"/>
      <c r="L10" s="64">
        <f>ROUNDUP(IF(G10="",1,IF([1]!SearchNum(G10,2)&gt;0,[1]!SearchNum(G10,1)*[1]!SearchNum(G10,2)/1000000,IF([1]!SearchNum(G10,1)&gt;0,[1]!SearchNum(G10,1)/1000,1)))*R10,[1]!StrToNum($Q$3))</f>
        <v>0.74</v>
      </c>
      <c r="M10" s="64">
        <f>ROUND(L10*(J10+K10),[1]!StrToNum($T$3))</f>
        <v>1.48</v>
      </c>
      <c r="N10" s="300"/>
      <c r="O10" s="24" t="s">
        <v>36</v>
      </c>
      <c r="P10" s="296" t="s">
        <v>34</v>
      </c>
      <c r="Q10" s="297"/>
      <c r="R10" s="25">
        <f>[2]!МассСеч(F10,7850)</f>
        <v>4.0029997825622559</v>
      </c>
      <c r="S10" s="20" t="s">
        <v>33</v>
      </c>
    </row>
    <row r="11" spans="1:20" s="26" customFormat="1" ht="15.9" customHeight="1" x14ac:dyDescent="0.3">
      <c r="A11" s="21"/>
      <c r="B11" s="299"/>
      <c r="C11" s="299"/>
      <c r="D11" s="134">
        <v>43</v>
      </c>
      <c r="E11" s="27" t="s">
        <v>32</v>
      </c>
      <c r="F11" s="22" t="s">
        <v>162</v>
      </c>
      <c r="G11" s="295">
        <v>50</v>
      </c>
      <c r="H11" s="295"/>
      <c r="I11" s="295"/>
      <c r="J11" s="133">
        <v>4</v>
      </c>
      <c r="K11" s="133"/>
      <c r="L11" s="64">
        <v>0.2</v>
      </c>
      <c r="M11" s="64">
        <f>ROUND(L11*(J11+K11),[1]!StrToNum($T$3))</f>
        <v>0.8</v>
      </c>
      <c r="N11" s="300"/>
      <c r="O11" s="24" t="s">
        <v>342</v>
      </c>
      <c r="P11" s="296" t="s">
        <v>34</v>
      </c>
      <c r="Q11" s="297"/>
      <c r="R11" s="25">
        <f>[2]!МассСеч(F11,7850)</f>
        <v>1.5700000524520874</v>
      </c>
      <c r="S11" s="20" t="s">
        <v>33</v>
      </c>
    </row>
    <row r="12" spans="1:20" s="26" customFormat="1" ht="15.9" customHeight="1" x14ac:dyDescent="0.3">
      <c r="A12" s="21"/>
      <c r="B12" s="299"/>
      <c r="C12" s="299"/>
      <c r="D12" s="134">
        <v>44</v>
      </c>
      <c r="E12" s="27" t="s">
        <v>19</v>
      </c>
      <c r="F12" s="22" t="s">
        <v>326</v>
      </c>
      <c r="G12" s="295">
        <v>6100</v>
      </c>
      <c r="H12" s="295"/>
      <c r="I12" s="295"/>
      <c r="J12" s="133">
        <v>1</v>
      </c>
      <c r="K12" s="133"/>
      <c r="L12" s="64">
        <f>ROUNDUP(IF(G12="",1,IF([1]!SearchNum(G12,2)&gt;0,[1]!SearchNum(G12,1)*[1]!SearchNum(G12,2)/1000000,IF([1]!SearchNum(G12,1)&gt;0,[1]!SearchNum(G12,1)/1000,1)))*R12,[1]!StrToNum($Q$3))</f>
        <v>145.37</v>
      </c>
      <c r="M12" s="64">
        <f>ROUND(L12*(J12+K12),[1]!StrToNum($T$3))</f>
        <v>145.37</v>
      </c>
      <c r="N12" s="300"/>
      <c r="O12" s="24" t="s">
        <v>36</v>
      </c>
      <c r="P12" s="296" t="s">
        <v>156</v>
      </c>
      <c r="Q12" s="297"/>
      <c r="R12" s="25">
        <v>23.829999923706055</v>
      </c>
      <c r="S12" s="20" t="s">
        <v>155</v>
      </c>
    </row>
    <row r="13" spans="1:20" s="26" customFormat="1" ht="16.5" customHeight="1" x14ac:dyDescent="0.3">
      <c r="A13" s="28"/>
      <c r="B13" s="299"/>
      <c r="C13" s="299"/>
      <c r="D13" s="298" t="s">
        <v>24</v>
      </c>
      <c r="E13" s="298"/>
      <c r="F13" s="298"/>
      <c r="G13" s="298"/>
      <c r="H13" s="298"/>
      <c r="I13" s="298"/>
      <c r="J13" s="298"/>
      <c r="K13" s="298"/>
      <c r="L13" s="298"/>
      <c r="M13" s="64">
        <f>ROUND((M8+M9+M10+M11+M12)*0.01,0)</f>
        <v>2</v>
      </c>
      <c r="N13" s="300"/>
      <c r="O13" s="298" t="s">
        <v>25</v>
      </c>
      <c r="P13" s="298"/>
      <c r="Q13" s="298"/>
      <c r="R13" s="25"/>
      <c r="S13" s="20"/>
    </row>
    <row r="14" spans="1:20" s="35" customFormat="1" ht="15.9" customHeight="1" x14ac:dyDescent="0.3">
      <c r="A14" s="33"/>
      <c r="B14" s="299" t="s">
        <v>636</v>
      </c>
      <c r="C14" s="299"/>
      <c r="D14" s="134">
        <v>40</v>
      </c>
      <c r="E14" s="27" t="s">
        <v>32</v>
      </c>
      <c r="F14" s="22" t="s">
        <v>635</v>
      </c>
      <c r="G14" s="295">
        <v>410</v>
      </c>
      <c r="H14" s="295"/>
      <c r="I14" s="295"/>
      <c r="J14" s="133">
        <v>2</v>
      </c>
      <c r="K14" s="133">
        <v>0</v>
      </c>
      <c r="L14" s="64">
        <f>ROUNDUP(IF(G14="",1,IF([1]!SearchNum(G14,2)&gt;0,[1]!SearchNum(G14,1)*[1]!SearchNum(G14,2)/1000000,IF([1]!SearchNum(G14,1)&gt;0,[1]!SearchNum(G14,1)/1000,1)))*R14,[1]!StrToNum($Q$3))</f>
        <v>7.09</v>
      </c>
      <c r="M14" s="64">
        <f>ROUND(L14*(J14+K14),[1]!StrToNum($T$3))</f>
        <v>14.18</v>
      </c>
      <c r="N14" s="300">
        <f>SUM(M14:M19)</f>
        <v>166.55</v>
      </c>
      <c r="O14" s="24" t="s">
        <v>36</v>
      </c>
      <c r="P14" s="296" t="s">
        <v>34</v>
      </c>
      <c r="Q14" s="297"/>
      <c r="R14" s="34">
        <f>[2]!МассСеч(F14,7850)</f>
        <v>17.270000457763672</v>
      </c>
      <c r="S14" s="20"/>
    </row>
    <row r="15" spans="1:20" s="35" customFormat="1" ht="15.9" customHeight="1" x14ac:dyDescent="0.3">
      <c r="A15" s="33"/>
      <c r="B15" s="299"/>
      <c r="C15" s="299"/>
      <c r="D15" s="134">
        <v>41</v>
      </c>
      <c r="E15" s="27" t="s">
        <v>32</v>
      </c>
      <c r="F15" s="22" t="s">
        <v>328</v>
      </c>
      <c r="G15" s="295">
        <v>220</v>
      </c>
      <c r="H15" s="295"/>
      <c r="I15" s="295"/>
      <c r="J15" s="133">
        <v>4</v>
      </c>
      <c r="K15" s="133">
        <v>0</v>
      </c>
      <c r="L15" s="64">
        <f>ROUNDUP(IF(G15="",1,IF([1]!SearchNum(G15,2)&gt;0,[1]!SearchNum(G15,1)*[1]!SearchNum(G15,2)/1000000,IF([1]!SearchNum(G15,1)&gt;0,[1]!SearchNum(G15,1)/1000,1)))*R15,[1]!StrToNum($Q$3))</f>
        <v>0.89</v>
      </c>
      <c r="M15" s="64">
        <f>ROUND(L15*(J15+K15),[1]!StrToNum($T$3))</f>
        <v>3.56</v>
      </c>
      <c r="N15" s="300"/>
      <c r="O15" s="24" t="s">
        <v>36</v>
      </c>
      <c r="P15" s="296" t="s">
        <v>34</v>
      </c>
      <c r="Q15" s="297"/>
      <c r="R15" s="34">
        <f>[2]!МассСеч(F15,7850)</f>
        <v>4.0029997825622559</v>
      </c>
      <c r="S15" s="20"/>
    </row>
    <row r="16" spans="1:20" s="35" customFormat="1" ht="15.9" customHeight="1" x14ac:dyDescent="0.3">
      <c r="A16" s="33"/>
      <c r="B16" s="299"/>
      <c r="C16" s="299"/>
      <c r="D16" s="134">
        <v>42</v>
      </c>
      <c r="E16" s="27" t="s">
        <v>32</v>
      </c>
      <c r="F16" s="22" t="s">
        <v>328</v>
      </c>
      <c r="G16" s="295">
        <v>184</v>
      </c>
      <c r="H16" s="295"/>
      <c r="I16" s="295"/>
      <c r="J16" s="133">
        <v>2</v>
      </c>
      <c r="K16" s="133">
        <v>0</v>
      </c>
      <c r="L16" s="64">
        <f>ROUNDUP(IF(G16="",1,IF([1]!SearchNum(G16,2)&gt;0,[1]!SearchNum(G16,1)*[1]!SearchNum(G16,2)/1000000,IF([1]!SearchNum(G16,1)&gt;0,[1]!SearchNum(G16,1)/1000,1)))*R16,[1]!StrToNum($Q$3))</f>
        <v>0.74</v>
      </c>
      <c r="M16" s="64">
        <f>ROUND(L16*(J16+K16),[1]!StrToNum($T$3))</f>
        <v>1.48</v>
      </c>
      <c r="N16" s="300"/>
      <c r="O16" s="24" t="s">
        <v>36</v>
      </c>
      <c r="P16" s="296" t="s">
        <v>34</v>
      </c>
      <c r="Q16" s="297"/>
      <c r="R16" s="34">
        <f>[2]!МассСеч(F16,7850)</f>
        <v>4.0029997825622559</v>
      </c>
      <c r="S16" s="20"/>
    </row>
    <row r="17" spans="1:19" s="35" customFormat="1" ht="15.9" customHeight="1" x14ac:dyDescent="0.3">
      <c r="A17" s="33"/>
      <c r="B17" s="299"/>
      <c r="C17" s="299"/>
      <c r="D17" s="134">
        <v>43</v>
      </c>
      <c r="E17" s="27" t="s">
        <v>32</v>
      </c>
      <c r="F17" s="22" t="s">
        <v>162</v>
      </c>
      <c r="G17" s="295">
        <v>50</v>
      </c>
      <c r="H17" s="295"/>
      <c r="I17" s="295"/>
      <c r="J17" s="133">
        <v>4</v>
      </c>
      <c r="K17" s="133">
        <v>0</v>
      </c>
      <c r="L17" s="64">
        <v>0.2</v>
      </c>
      <c r="M17" s="64">
        <f>ROUND(L17*(J17+K17),[1]!StrToNum($T$3))</f>
        <v>0.8</v>
      </c>
      <c r="N17" s="300"/>
      <c r="O17" s="24" t="s">
        <v>342</v>
      </c>
      <c r="P17" s="296" t="s">
        <v>34</v>
      </c>
      <c r="Q17" s="297"/>
      <c r="R17" s="34">
        <f>[2]!МассСеч(F17,7850)</f>
        <v>1.5700000524520874</v>
      </c>
      <c r="S17" s="20"/>
    </row>
    <row r="18" spans="1:19" s="35" customFormat="1" ht="15.9" customHeight="1" x14ac:dyDescent="0.3">
      <c r="A18" s="33"/>
      <c r="B18" s="299"/>
      <c r="C18" s="299"/>
      <c r="D18" s="134">
        <v>45</v>
      </c>
      <c r="E18" s="27" t="s">
        <v>19</v>
      </c>
      <c r="F18" s="22" t="s">
        <v>326</v>
      </c>
      <c r="G18" s="295">
        <v>6065</v>
      </c>
      <c r="H18" s="295"/>
      <c r="I18" s="295"/>
      <c r="J18" s="133">
        <v>1</v>
      </c>
      <c r="K18" s="133"/>
      <c r="L18" s="64">
        <f>ROUNDUP(IF(G18="",1,IF([1]!SearchNum(G18,2)&gt;0,[1]!SearchNum(G18,1)*[1]!SearchNum(G18,2)/1000000,IF([1]!SearchNum(G18,1)&gt;0,[1]!SearchNum(G18,1)/1000,1)))*R18,[1]!StrToNum($Q$3))</f>
        <v>144.53</v>
      </c>
      <c r="M18" s="64">
        <f>ROUND(L18*(J18+K18),[1]!StrToNum($T$3))</f>
        <v>144.53</v>
      </c>
      <c r="N18" s="300"/>
      <c r="O18" s="24" t="s">
        <v>36</v>
      </c>
      <c r="P18" s="296" t="s">
        <v>156</v>
      </c>
      <c r="Q18" s="297"/>
      <c r="R18" s="34">
        <v>23.829999923706055</v>
      </c>
      <c r="S18" s="20" t="s">
        <v>155</v>
      </c>
    </row>
    <row r="19" spans="1:19" s="37" customFormat="1" ht="15.9" customHeight="1" x14ac:dyDescent="0.3">
      <c r="A19" s="36"/>
      <c r="B19" s="299"/>
      <c r="C19" s="299"/>
      <c r="D19" s="298" t="s">
        <v>24</v>
      </c>
      <c r="E19" s="298"/>
      <c r="F19" s="298"/>
      <c r="G19" s="298"/>
      <c r="H19" s="298"/>
      <c r="I19" s="298"/>
      <c r="J19" s="298"/>
      <c r="K19" s="298"/>
      <c r="L19" s="298"/>
      <c r="M19" s="64">
        <f>ROUND((M14+M15+M16+M17+M18)*0.01,0)</f>
        <v>2</v>
      </c>
      <c r="N19" s="300"/>
      <c r="O19" s="298" t="s">
        <v>25</v>
      </c>
      <c r="P19" s="298"/>
      <c r="Q19" s="298"/>
      <c r="R19" s="34"/>
      <c r="S19" s="20"/>
    </row>
    <row r="20" spans="1:19" s="35" customFormat="1" ht="15.9" customHeight="1" x14ac:dyDescent="0.3">
      <c r="A20" s="33"/>
      <c r="B20" s="299" t="s">
        <v>637</v>
      </c>
      <c r="C20" s="299"/>
      <c r="D20" s="134">
        <v>40</v>
      </c>
      <c r="E20" s="27" t="s">
        <v>32</v>
      </c>
      <c r="F20" s="22" t="s">
        <v>635</v>
      </c>
      <c r="G20" s="295">
        <v>410</v>
      </c>
      <c r="H20" s="295"/>
      <c r="I20" s="295"/>
      <c r="J20" s="133">
        <v>2</v>
      </c>
      <c r="K20" s="133">
        <v>0</v>
      </c>
      <c r="L20" s="64">
        <f>ROUNDUP(IF(G20="",1,IF([1]!SearchNum(G20,2)&gt;0,[1]!SearchNum(G20,1)*[1]!SearchNum(G20,2)/1000000,IF([1]!SearchNum(G20,1)&gt;0,[1]!SearchNum(G20,1)/1000,1)))*R20,[1]!StrToNum($Q$3))</f>
        <v>7.09</v>
      </c>
      <c r="M20" s="64">
        <f>ROUND(L20*(J20+K20),[1]!StrToNum($T$3))</f>
        <v>14.18</v>
      </c>
      <c r="N20" s="300">
        <f>SUM(M20:M25)</f>
        <v>183.23000000000002</v>
      </c>
      <c r="O20" s="24" t="s">
        <v>36</v>
      </c>
      <c r="P20" s="296" t="s">
        <v>34</v>
      </c>
      <c r="Q20" s="297"/>
      <c r="R20" s="34">
        <f>[2]!МассСеч(F20,7850)</f>
        <v>17.270000457763672</v>
      </c>
      <c r="S20" s="20"/>
    </row>
    <row r="21" spans="1:19" s="35" customFormat="1" ht="15.9" customHeight="1" x14ac:dyDescent="0.3">
      <c r="A21" s="33"/>
      <c r="B21" s="299"/>
      <c r="C21" s="299"/>
      <c r="D21" s="134">
        <v>41</v>
      </c>
      <c r="E21" s="27" t="s">
        <v>32</v>
      </c>
      <c r="F21" s="22" t="s">
        <v>328</v>
      </c>
      <c r="G21" s="295">
        <v>220</v>
      </c>
      <c r="H21" s="295"/>
      <c r="I21" s="295"/>
      <c r="J21" s="133">
        <v>4</v>
      </c>
      <c r="K21" s="133">
        <v>0</v>
      </c>
      <c r="L21" s="64">
        <f>ROUNDUP(IF(G21="",1,IF([1]!SearchNum(G21,2)&gt;0,[1]!SearchNum(G21,1)*[1]!SearchNum(G21,2)/1000000,IF([1]!SearchNum(G21,1)&gt;0,[1]!SearchNum(G21,1)/1000,1)))*R21,[1]!StrToNum($Q$3))</f>
        <v>0.89</v>
      </c>
      <c r="M21" s="64">
        <f>ROUND(L21*(J21+K21),[1]!StrToNum($T$3))</f>
        <v>3.56</v>
      </c>
      <c r="N21" s="300"/>
      <c r="O21" s="24" t="s">
        <v>36</v>
      </c>
      <c r="P21" s="296" t="s">
        <v>34</v>
      </c>
      <c r="Q21" s="297"/>
      <c r="R21" s="34">
        <f>[2]!МассСеч(F21,7850)</f>
        <v>4.0029997825622559</v>
      </c>
      <c r="S21" s="20"/>
    </row>
    <row r="22" spans="1:19" s="35" customFormat="1" ht="15.9" customHeight="1" x14ac:dyDescent="0.3">
      <c r="A22" s="33"/>
      <c r="B22" s="299"/>
      <c r="C22" s="299"/>
      <c r="D22" s="134">
        <v>42</v>
      </c>
      <c r="E22" s="27" t="s">
        <v>32</v>
      </c>
      <c r="F22" s="22" t="s">
        <v>328</v>
      </c>
      <c r="G22" s="295">
        <v>184</v>
      </c>
      <c r="H22" s="295"/>
      <c r="I22" s="295"/>
      <c r="J22" s="133">
        <v>2</v>
      </c>
      <c r="K22" s="133">
        <v>0</v>
      </c>
      <c r="L22" s="64">
        <f>ROUNDUP(IF(G22="",1,IF([1]!SearchNum(G22,2)&gt;0,[1]!SearchNum(G22,1)*[1]!SearchNum(G22,2)/1000000,IF([1]!SearchNum(G22,1)&gt;0,[1]!SearchNum(G22,1)/1000,1)))*R22,[1]!StrToNum($Q$3))</f>
        <v>0.74</v>
      </c>
      <c r="M22" s="64">
        <f>ROUND(L22*(J22+K22),[1]!StrToNum($T$3))</f>
        <v>1.48</v>
      </c>
      <c r="N22" s="300"/>
      <c r="O22" s="24" t="s">
        <v>36</v>
      </c>
      <c r="P22" s="296" t="s">
        <v>34</v>
      </c>
      <c r="Q22" s="297"/>
      <c r="R22" s="34">
        <f>[2]!МассСеч(F22,7850)</f>
        <v>4.0029997825622559</v>
      </c>
      <c r="S22" s="20"/>
    </row>
    <row r="23" spans="1:19" s="35" customFormat="1" ht="15.9" customHeight="1" x14ac:dyDescent="0.3">
      <c r="A23" s="33"/>
      <c r="B23" s="299"/>
      <c r="C23" s="299"/>
      <c r="D23" s="134">
        <v>43</v>
      </c>
      <c r="E23" s="27" t="s">
        <v>32</v>
      </c>
      <c r="F23" s="22" t="s">
        <v>162</v>
      </c>
      <c r="G23" s="295">
        <v>50</v>
      </c>
      <c r="H23" s="295"/>
      <c r="I23" s="295"/>
      <c r="J23" s="133">
        <v>4</v>
      </c>
      <c r="K23" s="133">
        <v>0</v>
      </c>
      <c r="L23" s="64">
        <v>0.2</v>
      </c>
      <c r="M23" s="64">
        <f>ROUND(L23*(J23+K23),[1]!StrToNum($T$3))</f>
        <v>0.8</v>
      </c>
      <c r="N23" s="300"/>
      <c r="O23" s="24" t="s">
        <v>342</v>
      </c>
      <c r="P23" s="296" t="s">
        <v>34</v>
      </c>
      <c r="Q23" s="297"/>
      <c r="R23" s="34">
        <f>[2]!МассСеч(F23,7850)</f>
        <v>1.5700000524520874</v>
      </c>
      <c r="S23" s="20"/>
    </row>
    <row r="24" spans="1:19" s="35" customFormat="1" ht="15.9" customHeight="1" x14ac:dyDescent="0.3">
      <c r="A24" s="33"/>
      <c r="B24" s="299"/>
      <c r="C24" s="299"/>
      <c r="D24" s="134">
        <v>46</v>
      </c>
      <c r="E24" s="27" t="s">
        <v>19</v>
      </c>
      <c r="F24" s="22" t="s">
        <v>326</v>
      </c>
      <c r="G24" s="295">
        <v>6765</v>
      </c>
      <c r="H24" s="295"/>
      <c r="I24" s="295"/>
      <c r="J24" s="133">
        <v>1</v>
      </c>
      <c r="K24" s="133"/>
      <c r="L24" s="64">
        <f>ROUNDUP(IF(G24="",1,IF([1]!SearchNum(G24,2)&gt;0,[1]!SearchNum(G24,1)*[1]!SearchNum(G24,2)/1000000,IF([1]!SearchNum(G24,1)&gt;0,[1]!SearchNum(G24,1)/1000,1)))*R24,[1]!StrToNum($Q$3))</f>
        <v>161.20999999999998</v>
      </c>
      <c r="M24" s="64">
        <f>ROUND(L24*(J24+K24),[1]!StrToNum($T$3))</f>
        <v>161.21</v>
      </c>
      <c r="N24" s="300"/>
      <c r="O24" s="24" t="s">
        <v>36</v>
      </c>
      <c r="P24" s="296" t="s">
        <v>156</v>
      </c>
      <c r="Q24" s="297"/>
      <c r="R24" s="34">
        <v>23.829999923706055</v>
      </c>
      <c r="S24" s="20" t="s">
        <v>155</v>
      </c>
    </row>
    <row r="25" spans="1:19" s="37" customFormat="1" ht="15.9" customHeight="1" x14ac:dyDescent="0.3">
      <c r="A25" s="36"/>
      <c r="B25" s="299"/>
      <c r="C25" s="299"/>
      <c r="D25" s="298" t="s">
        <v>24</v>
      </c>
      <c r="E25" s="298"/>
      <c r="F25" s="298"/>
      <c r="G25" s="298"/>
      <c r="H25" s="298"/>
      <c r="I25" s="298"/>
      <c r="J25" s="298"/>
      <c r="K25" s="298"/>
      <c r="L25" s="298"/>
      <c r="M25" s="64">
        <f>ROUND((M20+M21+M22+M23+M24)*0.01,0)</f>
        <v>2</v>
      </c>
      <c r="N25" s="300"/>
      <c r="O25" s="298" t="s">
        <v>25</v>
      </c>
      <c r="P25" s="298"/>
      <c r="Q25" s="298"/>
      <c r="R25" s="34"/>
      <c r="S25" s="20"/>
    </row>
    <row r="26" spans="1:19" s="35" customFormat="1" ht="15.9" customHeight="1" x14ac:dyDescent="0.3">
      <c r="A26" s="33"/>
      <c r="B26" s="299" t="s">
        <v>638</v>
      </c>
      <c r="C26" s="299"/>
      <c r="D26" s="134">
        <v>40</v>
      </c>
      <c r="E26" s="27" t="s">
        <v>32</v>
      </c>
      <c r="F26" s="22" t="s">
        <v>635</v>
      </c>
      <c r="G26" s="295">
        <v>410</v>
      </c>
      <c r="H26" s="295"/>
      <c r="I26" s="295"/>
      <c r="J26" s="133">
        <v>2</v>
      </c>
      <c r="K26" s="133">
        <v>0</v>
      </c>
      <c r="L26" s="64">
        <f>ROUNDUP(IF(G26="",1,IF([1]!SearchNum(G26,2)&gt;0,[1]!SearchNum(G26,1)*[1]!SearchNum(G26,2)/1000000,IF([1]!SearchNum(G26,1)&gt;0,[1]!SearchNum(G26,1)/1000,1)))*R26,[1]!StrToNum($Q$3))</f>
        <v>7.09</v>
      </c>
      <c r="M26" s="64">
        <f>ROUND(L26*(J26+K26),[1]!StrToNum($T$3))</f>
        <v>14.18</v>
      </c>
      <c r="N26" s="300">
        <f>SUM(M26:M31)</f>
        <v>181.57000000000002</v>
      </c>
      <c r="O26" s="24" t="s">
        <v>36</v>
      </c>
      <c r="P26" s="296" t="s">
        <v>34</v>
      </c>
      <c r="Q26" s="297"/>
      <c r="R26" s="34">
        <f>[2]!МассСеч(F26,7850)</f>
        <v>17.270000457763672</v>
      </c>
      <c r="S26" s="20"/>
    </row>
    <row r="27" spans="1:19" s="35" customFormat="1" ht="15.9" customHeight="1" x14ac:dyDescent="0.3">
      <c r="A27" s="33"/>
      <c r="B27" s="299"/>
      <c r="C27" s="299"/>
      <c r="D27" s="134">
        <v>41</v>
      </c>
      <c r="E27" s="27" t="s">
        <v>32</v>
      </c>
      <c r="F27" s="22" t="s">
        <v>328</v>
      </c>
      <c r="G27" s="295">
        <v>220</v>
      </c>
      <c r="H27" s="295"/>
      <c r="I27" s="295"/>
      <c r="J27" s="133">
        <v>4</v>
      </c>
      <c r="K27" s="133">
        <v>0</v>
      </c>
      <c r="L27" s="64">
        <f>ROUNDUP(IF(G27="",1,IF([1]!SearchNum(G27,2)&gt;0,[1]!SearchNum(G27,1)*[1]!SearchNum(G27,2)/1000000,IF([1]!SearchNum(G27,1)&gt;0,[1]!SearchNum(G27,1)/1000,1)))*R27,[1]!StrToNum($Q$3))</f>
        <v>0.89</v>
      </c>
      <c r="M27" s="64">
        <f>ROUND(L27*(J27+K27),[1]!StrToNum($T$3))</f>
        <v>3.56</v>
      </c>
      <c r="N27" s="300"/>
      <c r="O27" s="24" t="s">
        <v>36</v>
      </c>
      <c r="P27" s="296" t="s">
        <v>34</v>
      </c>
      <c r="Q27" s="297"/>
      <c r="R27" s="34">
        <f>[2]!МассСеч(F27,7850)</f>
        <v>4.0029997825622559</v>
      </c>
      <c r="S27" s="20"/>
    </row>
    <row r="28" spans="1:19" s="35" customFormat="1" ht="15.9" customHeight="1" x14ac:dyDescent="0.3">
      <c r="A28" s="33"/>
      <c r="B28" s="299"/>
      <c r="C28" s="299"/>
      <c r="D28" s="134">
        <v>42</v>
      </c>
      <c r="E28" s="27" t="s">
        <v>32</v>
      </c>
      <c r="F28" s="22" t="s">
        <v>328</v>
      </c>
      <c r="G28" s="295">
        <v>184</v>
      </c>
      <c r="H28" s="295"/>
      <c r="I28" s="295"/>
      <c r="J28" s="133">
        <v>2</v>
      </c>
      <c r="K28" s="133">
        <v>0</v>
      </c>
      <c r="L28" s="64">
        <f>ROUNDUP(IF(G28="",1,IF([1]!SearchNum(G28,2)&gt;0,[1]!SearchNum(G28,1)*[1]!SearchNum(G28,2)/1000000,IF([1]!SearchNum(G28,1)&gt;0,[1]!SearchNum(G28,1)/1000,1)))*R28,[1]!StrToNum($Q$3))</f>
        <v>0.74</v>
      </c>
      <c r="M28" s="64">
        <f>ROUND(L28*(J28+K28),[1]!StrToNum($T$3))</f>
        <v>1.48</v>
      </c>
      <c r="N28" s="300"/>
      <c r="O28" s="24" t="s">
        <v>36</v>
      </c>
      <c r="P28" s="296" t="s">
        <v>34</v>
      </c>
      <c r="Q28" s="297"/>
      <c r="R28" s="34">
        <f>[2]!МассСеч(F28,7850)</f>
        <v>4.0029997825622559</v>
      </c>
      <c r="S28" s="20"/>
    </row>
    <row r="29" spans="1:19" s="35" customFormat="1" ht="15.9" customHeight="1" x14ac:dyDescent="0.3">
      <c r="A29" s="33"/>
      <c r="B29" s="299"/>
      <c r="C29" s="299"/>
      <c r="D29" s="134">
        <v>43</v>
      </c>
      <c r="E29" s="27" t="s">
        <v>32</v>
      </c>
      <c r="F29" s="22" t="s">
        <v>162</v>
      </c>
      <c r="G29" s="295">
        <v>50</v>
      </c>
      <c r="H29" s="295"/>
      <c r="I29" s="295"/>
      <c r="J29" s="133">
        <v>4</v>
      </c>
      <c r="K29" s="133">
        <v>0</v>
      </c>
      <c r="L29" s="64">
        <v>0.2</v>
      </c>
      <c r="M29" s="64">
        <f>ROUND(L29*(J29+K29),[1]!StrToNum($T$3))</f>
        <v>0.8</v>
      </c>
      <c r="N29" s="300"/>
      <c r="O29" s="24" t="s">
        <v>342</v>
      </c>
      <c r="P29" s="296" t="s">
        <v>34</v>
      </c>
      <c r="Q29" s="297"/>
      <c r="R29" s="34">
        <f>[2]!МассСеч(F29,7850)</f>
        <v>1.5700000524520874</v>
      </c>
      <c r="S29" s="20"/>
    </row>
    <row r="30" spans="1:19" s="35" customFormat="1" ht="15.9" customHeight="1" x14ac:dyDescent="0.3">
      <c r="A30" s="33"/>
      <c r="B30" s="299"/>
      <c r="C30" s="299"/>
      <c r="D30" s="134">
        <v>47</v>
      </c>
      <c r="E30" s="27" t="s">
        <v>19</v>
      </c>
      <c r="F30" s="22" t="s">
        <v>326</v>
      </c>
      <c r="G30" s="295">
        <v>6695</v>
      </c>
      <c r="H30" s="295"/>
      <c r="I30" s="295"/>
      <c r="J30" s="133">
        <v>1</v>
      </c>
      <c r="K30" s="133"/>
      <c r="L30" s="64">
        <f>ROUNDUP(IF(G30="",1,IF([1]!SearchNum(G30,2)&gt;0,[1]!SearchNum(G30,1)*[1]!SearchNum(G30,2)/1000000,IF([1]!SearchNum(G30,1)&gt;0,[1]!SearchNum(G30,1)/1000,1)))*R30,[1]!StrToNum($Q$3))</f>
        <v>159.54999999999998</v>
      </c>
      <c r="M30" s="64">
        <f>ROUND(L30*(J30+K30),[1]!StrToNum($T$3))</f>
        <v>159.55000000000001</v>
      </c>
      <c r="N30" s="300"/>
      <c r="O30" s="24" t="s">
        <v>36</v>
      </c>
      <c r="P30" s="296" t="s">
        <v>156</v>
      </c>
      <c r="Q30" s="297"/>
      <c r="R30" s="34">
        <v>23.829999923706055</v>
      </c>
      <c r="S30" s="20" t="s">
        <v>155</v>
      </c>
    </row>
    <row r="31" spans="1:19" s="37" customFormat="1" ht="15.9" customHeight="1" x14ac:dyDescent="0.3">
      <c r="A31" s="36"/>
      <c r="B31" s="299"/>
      <c r="C31" s="299"/>
      <c r="D31" s="298" t="s">
        <v>24</v>
      </c>
      <c r="E31" s="298"/>
      <c r="F31" s="298"/>
      <c r="G31" s="298"/>
      <c r="H31" s="298"/>
      <c r="I31" s="298"/>
      <c r="J31" s="298"/>
      <c r="K31" s="298"/>
      <c r="L31" s="298"/>
      <c r="M31" s="64">
        <f>ROUND((M26+M27+M28+M29+M30)*0.01,0)</f>
        <v>2</v>
      </c>
      <c r="N31" s="300"/>
      <c r="O31" s="298" t="s">
        <v>25</v>
      </c>
      <c r="P31" s="298"/>
      <c r="Q31" s="298"/>
      <c r="R31" s="34"/>
      <c r="S31" s="20"/>
    </row>
    <row r="32" spans="1:19" s="35" customFormat="1" ht="15.9" customHeight="1" x14ac:dyDescent="0.3">
      <c r="A32" s="33"/>
      <c r="B32" s="299" t="s">
        <v>639</v>
      </c>
      <c r="C32" s="299"/>
      <c r="D32" s="134">
        <v>48</v>
      </c>
      <c r="E32" s="27" t="s">
        <v>32</v>
      </c>
      <c r="F32" s="22" t="s">
        <v>635</v>
      </c>
      <c r="G32" s="295">
        <v>410</v>
      </c>
      <c r="H32" s="295"/>
      <c r="I32" s="295"/>
      <c r="J32" s="133">
        <v>2</v>
      </c>
      <c r="K32" s="133"/>
      <c r="L32" s="64">
        <f>ROUNDUP(IF(G32="",1,IF([1]!SearchNum(G32,2)&gt;0,[1]!SearchNum(G32,1)*[1]!SearchNum(G32,2)/1000000,IF([1]!SearchNum(G32,1)&gt;0,[1]!SearchNum(G32,1)/1000,1)))*R32,[1]!StrToNum($Q$3))</f>
        <v>7.09</v>
      </c>
      <c r="M32" s="64">
        <f>ROUND(L32*(J32+K32),[1]!StrToNum($T$3))</f>
        <v>14.18</v>
      </c>
      <c r="N32" s="300">
        <f>SUM(M32:M37)</f>
        <v>114.74</v>
      </c>
      <c r="O32" s="24" t="s">
        <v>36</v>
      </c>
      <c r="P32" s="296" t="s">
        <v>34</v>
      </c>
      <c r="Q32" s="297"/>
      <c r="R32" s="34">
        <f>[2]!МассСеч(F32,7850)</f>
        <v>17.270000457763672</v>
      </c>
      <c r="S32" s="20" t="s">
        <v>33</v>
      </c>
    </row>
    <row r="33" spans="1:19" s="35" customFormat="1" ht="15.9" customHeight="1" x14ac:dyDescent="0.3">
      <c r="A33" s="33"/>
      <c r="B33" s="299"/>
      <c r="C33" s="299"/>
      <c r="D33" s="134">
        <v>41</v>
      </c>
      <c r="E33" s="27" t="s">
        <v>32</v>
      </c>
      <c r="F33" s="22" t="s">
        <v>328</v>
      </c>
      <c r="G33" s="295">
        <v>220</v>
      </c>
      <c r="H33" s="295"/>
      <c r="I33" s="295"/>
      <c r="J33" s="133">
        <v>4</v>
      </c>
      <c r="K33" s="133">
        <v>0</v>
      </c>
      <c r="L33" s="64">
        <f>ROUNDUP(IF(G33="",1,IF([1]!SearchNum(G33,2)&gt;0,[1]!SearchNum(G33,1)*[1]!SearchNum(G33,2)/1000000,IF([1]!SearchNum(G33,1)&gt;0,[1]!SearchNum(G33,1)/1000,1)))*R33,[1]!StrToNum($Q$3))</f>
        <v>0.89</v>
      </c>
      <c r="M33" s="64">
        <f>ROUND(L33*(J33+K33),[1]!StrToNum($T$3))</f>
        <v>3.56</v>
      </c>
      <c r="N33" s="300"/>
      <c r="O33" s="24" t="s">
        <v>36</v>
      </c>
      <c r="P33" s="296" t="s">
        <v>34</v>
      </c>
      <c r="Q33" s="297"/>
      <c r="R33" s="34">
        <f>[2]!МассСеч(F33,7850)</f>
        <v>4.0029997825622559</v>
      </c>
      <c r="S33" s="20"/>
    </row>
    <row r="34" spans="1:19" s="35" customFormat="1" ht="15.9" customHeight="1" x14ac:dyDescent="0.3">
      <c r="A34" s="33"/>
      <c r="B34" s="299"/>
      <c r="C34" s="299"/>
      <c r="D34" s="134">
        <v>42</v>
      </c>
      <c r="E34" s="27" t="s">
        <v>32</v>
      </c>
      <c r="F34" s="22" t="s">
        <v>328</v>
      </c>
      <c r="G34" s="295">
        <v>184</v>
      </c>
      <c r="H34" s="295"/>
      <c r="I34" s="295"/>
      <c r="J34" s="133">
        <v>2</v>
      </c>
      <c r="K34" s="133">
        <v>0</v>
      </c>
      <c r="L34" s="64">
        <f>ROUNDUP(IF(G34="",1,IF([1]!SearchNum(G34,2)&gt;0,[1]!SearchNum(G34,1)*[1]!SearchNum(G34,2)/1000000,IF([1]!SearchNum(G34,1)&gt;0,[1]!SearchNum(G34,1)/1000,1)))*R34,[1]!StrToNum($Q$3))</f>
        <v>0.74</v>
      </c>
      <c r="M34" s="64">
        <f>ROUND(L34*(J34+K34),[1]!StrToNum($T$3))</f>
        <v>1.48</v>
      </c>
      <c r="N34" s="300"/>
      <c r="O34" s="24" t="s">
        <v>36</v>
      </c>
      <c r="P34" s="296" t="s">
        <v>34</v>
      </c>
      <c r="Q34" s="297"/>
      <c r="R34" s="34">
        <f>[2]!МассСеч(F34,7850)</f>
        <v>4.0029997825622559</v>
      </c>
      <c r="S34" s="20"/>
    </row>
    <row r="35" spans="1:19" s="35" customFormat="1" ht="15.9" customHeight="1" x14ac:dyDescent="0.3">
      <c r="A35" s="33"/>
      <c r="B35" s="299"/>
      <c r="C35" s="299"/>
      <c r="D35" s="134">
        <v>43</v>
      </c>
      <c r="E35" s="27" t="s">
        <v>32</v>
      </c>
      <c r="F35" s="22" t="s">
        <v>162</v>
      </c>
      <c r="G35" s="295">
        <v>50</v>
      </c>
      <c r="H35" s="295"/>
      <c r="I35" s="295"/>
      <c r="J35" s="133">
        <v>4</v>
      </c>
      <c r="K35" s="133">
        <v>0</v>
      </c>
      <c r="L35" s="64">
        <v>0.2</v>
      </c>
      <c r="M35" s="64">
        <f>ROUND(L35*(J35+K35),[1]!StrToNum($T$3))</f>
        <v>0.8</v>
      </c>
      <c r="N35" s="300"/>
      <c r="O35" s="24" t="s">
        <v>342</v>
      </c>
      <c r="P35" s="296" t="s">
        <v>34</v>
      </c>
      <c r="Q35" s="297"/>
      <c r="R35" s="34">
        <f>[2]!МассСеч(F35,7850)</f>
        <v>1.5700000524520874</v>
      </c>
      <c r="S35" s="20"/>
    </row>
    <row r="36" spans="1:19" s="35" customFormat="1" ht="15.9" customHeight="1" x14ac:dyDescent="0.3">
      <c r="A36" s="33"/>
      <c r="B36" s="299"/>
      <c r="C36" s="299"/>
      <c r="D36" s="134">
        <v>49</v>
      </c>
      <c r="E36" s="27" t="s">
        <v>19</v>
      </c>
      <c r="F36" s="22" t="s">
        <v>157</v>
      </c>
      <c r="G36" s="295">
        <v>5340</v>
      </c>
      <c r="H36" s="295"/>
      <c r="I36" s="295"/>
      <c r="J36" s="133">
        <v>1</v>
      </c>
      <c r="K36" s="133"/>
      <c r="L36" s="64">
        <f>ROUNDUP(IF(G36="",1,IF([1]!SearchNum(G36,2)&gt;0,[1]!SearchNum(G36,1)*[1]!SearchNum(G36,2)/1000000,IF([1]!SearchNum(G36,1)&gt;0,[1]!SearchNum(G36,1)/1000,1)))*R36,[1]!StrToNum($Q$3))</f>
        <v>93.72</v>
      </c>
      <c r="M36" s="64">
        <f>ROUND(L36*(J36+K36),[1]!StrToNum($T$3))</f>
        <v>93.72</v>
      </c>
      <c r="N36" s="300"/>
      <c r="O36" s="24" t="s">
        <v>36</v>
      </c>
      <c r="P36" s="296" t="s">
        <v>156</v>
      </c>
      <c r="Q36" s="297"/>
      <c r="R36" s="34">
        <v>17.549999237060547</v>
      </c>
      <c r="S36" s="20" t="s">
        <v>155</v>
      </c>
    </row>
    <row r="37" spans="1:19" s="37" customFormat="1" ht="15.9" customHeight="1" x14ac:dyDescent="0.3">
      <c r="A37" s="36"/>
      <c r="B37" s="299"/>
      <c r="C37" s="299"/>
      <c r="D37" s="298" t="s">
        <v>24</v>
      </c>
      <c r="E37" s="298"/>
      <c r="F37" s="298"/>
      <c r="G37" s="298"/>
      <c r="H37" s="298"/>
      <c r="I37" s="298"/>
      <c r="J37" s="298"/>
      <c r="K37" s="298"/>
      <c r="L37" s="298"/>
      <c r="M37" s="64">
        <f>ROUND((M32+M33+M34+M35+M36)*0.01,0)</f>
        <v>1</v>
      </c>
      <c r="N37" s="300"/>
      <c r="O37" s="298" t="s">
        <v>25</v>
      </c>
      <c r="P37" s="298"/>
      <c r="Q37" s="298"/>
      <c r="R37" s="34"/>
      <c r="S37" s="20"/>
    </row>
    <row r="38" spans="1:19" s="35" customFormat="1" ht="15.9" customHeight="1" x14ac:dyDescent="0.3">
      <c r="A38" s="33"/>
      <c r="B38" s="299" t="s">
        <v>640</v>
      </c>
      <c r="C38" s="299"/>
      <c r="D38" s="134">
        <v>48</v>
      </c>
      <c r="E38" s="27" t="s">
        <v>32</v>
      </c>
      <c r="F38" s="22" t="s">
        <v>635</v>
      </c>
      <c r="G38" s="295">
        <v>410</v>
      </c>
      <c r="H38" s="295"/>
      <c r="I38" s="295"/>
      <c r="J38" s="133">
        <v>2</v>
      </c>
      <c r="K38" s="133">
        <v>0</v>
      </c>
      <c r="L38" s="64">
        <f>ROUNDUP(IF(G38="",1,IF([1]!SearchNum(G38,2)&gt;0,[1]!SearchNum(G38,1)*[1]!SearchNum(G38,2)/1000000,IF([1]!SearchNum(G38,1)&gt;0,[1]!SearchNum(G38,1)/1000,1)))*R38,[1]!StrToNum($Q$3))</f>
        <v>7.09</v>
      </c>
      <c r="M38" s="64">
        <f>ROUND(L38*(J38+K38),[1]!StrToNum($T$3))</f>
        <v>14.18</v>
      </c>
      <c r="N38" s="300">
        <f>SUM(M38:M43)</f>
        <v>122.11</v>
      </c>
      <c r="O38" s="24" t="s">
        <v>36</v>
      </c>
      <c r="P38" s="296" t="s">
        <v>34</v>
      </c>
      <c r="Q38" s="297"/>
      <c r="R38" s="34">
        <f>[2]!МассСеч(F38,7850)</f>
        <v>17.270000457763672</v>
      </c>
      <c r="S38" s="20"/>
    </row>
    <row r="39" spans="1:19" s="35" customFormat="1" ht="15.9" customHeight="1" x14ac:dyDescent="0.3">
      <c r="A39" s="33"/>
      <c r="B39" s="299"/>
      <c r="C39" s="299"/>
      <c r="D39" s="134">
        <v>41</v>
      </c>
      <c r="E39" s="27" t="s">
        <v>32</v>
      </c>
      <c r="F39" s="22" t="s">
        <v>328</v>
      </c>
      <c r="G39" s="295">
        <v>220</v>
      </c>
      <c r="H39" s="295"/>
      <c r="I39" s="295"/>
      <c r="J39" s="133">
        <v>4</v>
      </c>
      <c r="K39" s="133">
        <v>0</v>
      </c>
      <c r="L39" s="64">
        <f>ROUNDUP(IF(G39="",1,IF([1]!SearchNum(G39,2)&gt;0,[1]!SearchNum(G39,1)*[1]!SearchNum(G39,2)/1000000,IF([1]!SearchNum(G39,1)&gt;0,[1]!SearchNum(G39,1)/1000,1)))*R39,[1]!StrToNum($Q$3))</f>
        <v>0.89</v>
      </c>
      <c r="M39" s="64">
        <f>ROUND(L39*(J39+K39),[1]!StrToNum($T$3))</f>
        <v>3.56</v>
      </c>
      <c r="N39" s="300"/>
      <c r="O39" s="24" t="s">
        <v>36</v>
      </c>
      <c r="P39" s="296" t="s">
        <v>34</v>
      </c>
      <c r="Q39" s="297"/>
      <c r="R39" s="34">
        <f>[2]!МассСеч(F39,7850)</f>
        <v>4.0029997825622559</v>
      </c>
      <c r="S39" s="20"/>
    </row>
    <row r="40" spans="1:19" s="35" customFormat="1" ht="15.9" customHeight="1" x14ac:dyDescent="0.3">
      <c r="A40" s="33"/>
      <c r="B40" s="299"/>
      <c r="C40" s="299"/>
      <c r="D40" s="134">
        <v>42</v>
      </c>
      <c r="E40" s="27" t="s">
        <v>32</v>
      </c>
      <c r="F40" s="22" t="s">
        <v>328</v>
      </c>
      <c r="G40" s="295">
        <v>184</v>
      </c>
      <c r="H40" s="295"/>
      <c r="I40" s="295"/>
      <c r="J40" s="133">
        <v>2</v>
      </c>
      <c r="K40" s="133">
        <v>0</v>
      </c>
      <c r="L40" s="64">
        <f>ROUNDUP(IF(G40="",1,IF([1]!SearchNum(G40,2)&gt;0,[1]!SearchNum(G40,1)*[1]!SearchNum(G40,2)/1000000,IF([1]!SearchNum(G40,1)&gt;0,[1]!SearchNum(G40,1)/1000,1)))*R40,[1]!StrToNum($Q$3))</f>
        <v>0.74</v>
      </c>
      <c r="M40" s="64">
        <f>ROUND(L40*(J40+K40),[1]!StrToNum($T$3))</f>
        <v>1.48</v>
      </c>
      <c r="N40" s="300"/>
      <c r="O40" s="24" t="s">
        <v>36</v>
      </c>
      <c r="P40" s="296" t="s">
        <v>34</v>
      </c>
      <c r="Q40" s="297"/>
      <c r="R40" s="34">
        <f>[2]!МассСеч(F40,7850)</f>
        <v>4.0029997825622559</v>
      </c>
      <c r="S40" s="20"/>
    </row>
    <row r="41" spans="1:19" s="35" customFormat="1" ht="15.9" customHeight="1" x14ac:dyDescent="0.3">
      <c r="A41" s="33"/>
      <c r="B41" s="299"/>
      <c r="C41" s="299"/>
      <c r="D41" s="134">
        <v>43</v>
      </c>
      <c r="E41" s="27" t="s">
        <v>32</v>
      </c>
      <c r="F41" s="22" t="s">
        <v>162</v>
      </c>
      <c r="G41" s="295">
        <v>50</v>
      </c>
      <c r="H41" s="295"/>
      <c r="I41" s="295"/>
      <c r="J41" s="133">
        <v>4</v>
      </c>
      <c r="K41" s="133">
        <v>0</v>
      </c>
      <c r="L41" s="64">
        <v>0.2</v>
      </c>
      <c r="M41" s="64">
        <f>ROUND(L41*(J41+K41),[1]!StrToNum($T$3))</f>
        <v>0.8</v>
      </c>
      <c r="N41" s="300"/>
      <c r="O41" s="24" t="s">
        <v>342</v>
      </c>
      <c r="P41" s="296" t="s">
        <v>34</v>
      </c>
      <c r="Q41" s="297"/>
      <c r="R41" s="34">
        <f>[2]!МассСеч(F41,7850)</f>
        <v>1.5700000524520874</v>
      </c>
      <c r="S41" s="20"/>
    </row>
    <row r="42" spans="1:19" s="35" customFormat="1" ht="15.9" customHeight="1" x14ac:dyDescent="0.3">
      <c r="A42" s="33"/>
      <c r="B42" s="299"/>
      <c r="C42" s="299"/>
      <c r="D42" s="134">
        <v>50</v>
      </c>
      <c r="E42" s="27" t="s">
        <v>19</v>
      </c>
      <c r="F42" s="22" t="s">
        <v>157</v>
      </c>
      <c r="G42" s="295">
        <v>5760</v>
      </c>
      <c r="H42" s="295"/>
      <c r="I42" s="295"/>
      <c r="J42" s="133">
        <v>1</v>
      </c>
      <c r="K42" s="133"/>
      <c r="L42" s="64">
        <f>ROUNDUP(IF(G42="",1,IF([1]!SearchNum(G42,2)&gt;0,[1]!SearchNum(G42,1)*[1]!SearchNum(G42,2)/1000000,IF([1]!SearchNum(G42,1)&gt;0,[1]!SearchNum(G42,1)/1000,1)))*R42,[1]!StrToNum($Q$3))</f>
        <v>101.09</v>
      </c>
      <c r="M42" s="64">
        <f>ROUND(L42*(J42+K42),[1]!StrToNum($T$3))</f>
        <v>101.09</v>
      </c>
      <c r="N42" s="300"/>
      <c r="O42" s="24" t="s">
        <v>36</v>
      </c>
      <c r="P42" s="296" t="s">
        <v>156</v>
      </c>
      <c r="Q42" s="297"/>
      <c r="R42" s="34">
        <v>17.549999237060547</v>
      </c>
      <c r="S42" s="20" t="s">
        <v>155</v>
      </c>
    </row>
    <row r="43" spans="1:19" s="37" customFormat="1" ht="15.9" customHeight="1" x14ac:dyDescent="0.3">
      <c r="A43" s="36"/>
      <c r="B43" s="299"/>
      <c r="C43" s="299"/>
      <c r="D43" s="298" t="s">
        <v>24</v>
      </c>
      <c r="E43" s="298"/>
      <c r="F43" s="298"/>
      <c r="G43" s="298"/>
      <c r="H43" s="298"/>
      <c r="I43" s="298"/>
      <c r="J43" s="298"/>
      <c r="K43" s="298"/>
      <c r="L43" s="298"/>
      <c r="M43" s="64">
        <f>ROUND((M38+M39+M40+M41+M42)*0.01,0)</f>
        <v>1</v>
      </c>
      <c r="N43" s="300"/>
      <c r="O43" s="298" t="s">
        <v>25</v>
      </c>
      <c r="P43" s="298"/>
      <c r="Q43" s="298"/>
      <c r="R43" s="34"/>
      <c r="S43" s="20"/>
    </row>
    <row r="44" spans="1:19" s="35" customFormat="1" ht="15.9" customHeight="1" x14ac:dyDescent="0.3">
      <c r="A44" s="33"/>
      <c r="B44" s="299" t="s">
        <v>641</v>
      </c>
      <c r="C44" s="299"/>
      <c r="D44" s="134">
        <v>48</v>
      </c>
      <c r="E44" s="27" t="s">
        <v>32</v>
      </c>
      <c r="F44" s="22" t="s">
        <v>635</v>
      </c>
      <c r="G44" s="295">
        <v>410</v>
      </c>
      <c r="H44" s="295"/>
      <c r="I44" s="295"/>
      <c r="J44" s="133">
        <v>2</v>
      </c>
      <c r="K44" s="133">
        <v>0</v>
      </c>
      <c r="L44" s="64">
        <f>ROUNDUP(IF(G44="",1,IF([1]!SearchNum(G44,2)&gt;0,[1]!SearchNum(G44,1)*[1]!SearchNum(G44,2)/1000000,IF([1]!SearchNum(G44,1)&gt;0,[1]!SearchNum(G44,1)/1000,1)))*R44,[1]!StrToNum($Q$3))</f>
        <v>7.09</v>
      </c>
      <c r="M44" s="64">
        <f>ROUND(L44*(J44+K44),[1]!StrToNum($T$3))</f>
        <v>14.18</v>
      </c>
      <c r="N44" s="300">
        <f>SUM(M44:M49)</f>
        <v>114.74</v>
      </c>
      <c r="O44" s="24" t="s">
        <v>36</v>
      </c>
      <c r="P44" s="296" t="s">
        <v>34</v>
      </c>
      <c r="Q44" s="297"/>
      <c r="R44" s="34">
        <f>[2]!МассСеч(F44,7850)</f>
        <v>17.270000457763672</v>
      </c>
      <c r="S44" s="20"/>
    </row>
    <row r="45" spans="1:19" s="35" customFormat="1" ht="15.9" customHeight="1" x14ac:dyDescent="0.3">
      <c r="A45" s="33"/>
      <c r="B45" s="299"/>
      <c r="C45" s="299"/>
      <c r="D45" s="134">
        <v>41</v>
      </c>
      <c r="E45" s="27" t="s">
        <v>32</v>
      </c>
      <c r="F45" s="22" t="s">
        <v>328</v>
      </c>
      <c r="G45" s="295">
        <v>220</v>
      </c>
      <c r="H45" s="295"/>
      <c r="I45" s="295"/>
      <c r="J45" s="133">
        <v>4</v>
      </c>
      <c r="K45" s="133">
        <v>0</v>
      </c>
      <c r="L45" s="64">
        <f>ROUNDUP(IF(G45="",1,IF([1]!SearchNum(G45,2)&gt;0,[1]!SearchNum(G45,1)*[1]!SearchNum(G45,2)/1000000,IF([1]!SearchNum(G45,1)&gt;0,[1]!SearchNum(G45,1)/1000,1)))*R45,[1]!StrToNum($Q$3))</f>
        <v>0.89</v>
      </c>
      <c r="M45" s="64">
        <f>ROUND(L45*(J45+K45),[1]!StrToNum($T$3))</f>
        <v>3.56</v>
      </c>
      <c r="N45" s="300"/>
      <c r="O45" s="24" t="s">
        <v>36</v>
      </c>
      <c r="P45" s="296" t="s">
        <v>34</v>
      </c>
      <c r="Q45" s="297"/>
      <c r="R45" s="34">
        <f>[2]!МассСеч(F45,7850)</f>
        <v>4.0029997825622559</v>
      </c>
      <c r="S45" s="20"/>
    </row>
    <row r="46" spans="1:19" s="35" customFormat="1" ht="15.9" customHeight="1" x14ac:dyDescent="0.3">
      <c r="A46" s="33"/>
      <c r="B46" s="299"/>
      <c r="C46" s="299"/>
      <c r="D46" s="134">
        <v>42</v>
      </c>
      <c r="E46" s="27" t="s">
        <v>32</v>
      </c>
      <c r="F46" s="22" t="s">
        <v>328</v>
      </c>
      <c r="G46" s="295">
        <v>184</v>
      </c>
      <c r="H46" s="295"/>
      <c r="I46" s="295"/>
      <c r="J46" s="133">
        <v>2</v>
      </c>
      <c r="K46" s="133">
        <v>0</v>
      </c>
      <c r="L46" s="64">
        <f>ROUNDUP(IF(G46="",1,IF([1]!SearchNum(G46,2)&gt;0,[1]!SearchNum(G46,1)*[1]!SearchNum(G46,2)/1000000,IF([1]!SearchNum(G46,1)&gt;0,[1]!SearchNum(G46,1)/1000,1)))*R46,[1]!StrToNum($Q$3))</f>
        <v>0.74</v>
      </c>
      <c r="M46" s="64">
        <f>ROUND(L46*(J46+K46),[1]!StrToNum($T$3))</f>
        <v>1.48</v>
      </c>
      <c r="N46" s="300"/>
      <c r="O46" s="24" t="s">
        <v>36</v>
      </c>
      <c r="P46" s="296" t="s">
        <v>34</v>
      </c>
      <c r="Q46" s="297"/>
      <c r="R46" s="34">
        <f>[2]!МассСеч(F46,7850)</f>
        <v>4.0029997825622559</v>
      </c>
      <c r="S46" s="20"/>
    </row>
    <row r="47" spans="1:19" s="35" customFormat="1" ht="15.9" customHeight="1" x14ac:dyDescent="0.3">
      <c r="A47" s="33"/>
      <c r="B47" s="299"/>
      <c r="C47" s="299"/>
      <c r="D47" s="134">
        <v>43</v>
      </c>
      <c r="E47" s="27" t="s">
        <v>32</v>
      </c>
      <c r="F47" s="22" t="s">
        <v>162</v>
      </c>
      <c r="G47" s="295">
        <v>50</v>
      </c>
      <c r="H47" s="295"/>
      <c r="I47" s="295"/>
      <c r="J47" s="133">
        <v>4</v>
      </c>
      <c r="K47" s="133">
        <v>0</v>
      </c>
      <c r="L47" s="64">
        <v>0.2</v>
      </c>
      <c r="M47" s="64">
        <f>ROUND(L47*(J47+K47),[1]!StrToNum($T$3))</f>
        <v>0.8</v>
      </c>
      <c r="N47" s="300"/>
      <c r="O47" s="24" t="s">
        <v>342</v>
      </c>
      <c r="P47" s="296" t="s">
        <v>34</v>
      </c>
      <c r="Q47" s="297"/>
      <c r="R47" s="34">
        <f>[2]!МассСеч(F47,7850)</f>
        <v>1.5700000524520874</v>
      </c>
      <c r="S47" s="20"/>
    </row>
    <row r="48" spans="1:19" s="35" customFormat="1" ht="15.9" customHeight="1" x14ac:dyDescent="0.3">
      <c r="A48" s="33"/>
      <c r="B48" s="299"/>
      <c r="C48" s="299"/>
      <c r="D48" s="134">
        <v>49</v>
      </c>
      <c r="E48" s="27" t="s">
        <v>19</v>
      </c>
      <c r="F48" s="22" t="s">
        <v>157</v>
      </c>
      <c r="G48" s="295">
        <v>5340</v>
      </c>
      <c r="H48" s="295"/>
      <c r="I48" s="295"/>
      <c r="J48" s="133">
        <v>1</v>
      </c>
      <c r="K48" s="133">
        <v>0</v>
      </c>
      <c r="L48" s="64">
        <f>ROUNDUP(IF(G48="",1,IF([1]!SearchNum(G48,2)&gt;0,[1]!SearchNum(G48,1)*[1]!SearchNum(G48,2)/1000000,IF([1]!SearchNum(G48,1)&gt;0,[1]!SearchNum(G48,1)/1000,1)))*R48,[1]!StrToNum($Q$3))</f>
        <v>93.72</v>
      </c>
      <c r="M48" s="64">
        <f>ROUND(L48*(J48+K48),[1]!StrToNum($T$3))</f>
        <v>93.72</v>
      </c>
      <c r="N48" s="300"/>
      <c r="O48" s="24" t="s">
        <v>36</v>
      </c>
      <c r="P48" s="296" t="s">
        <v>156</v>
      </c>
      <c r="Q48" s="297"/>
      <c r="R48" s="34">
        <v>17.549999237060501</v>
      </c>
      <c r="S48" s="20"/>
    </row>
    <row r="49" spans="1:19" s="37" customFormat="1" ht="15.9" customHeight="1" x14ac:dyDescent="0.3">
      <c r="A49" s="36"/>
      <c r="B49" s="299"/>
      <c r="C49" s="299"/>
      <c r="D49" s="298" t="s">
        <v>24</v>
      </c>
      <c r="E49" s="298"/>
      <c r="F49" s="298"/>
      <c r="G49" s="298"/>
      <c r="H49" s="298"/>
      <c r="I49" s="298"/>
      <c r="J49" s="298"/>
      <c r="K49" s="298"/>
      <c r="L49" s="298"/>
      <c r="M49" s="64">
        <f>ROUND((M44+M45+M46+M47+M48)*0.01,0)</f>
        <v>1</v>
      </c>
      <c r="N49" s="300"/>
      <c r="O49" s="298" t="s">
        <v>25</v>
      </c>
      <c r="P49" s="298"/>
      <c r="Q49" s="298"/>
      <c r="R49" s="34"/>
      <c r="S49" s="20"/>
    </row>
    <row r="50" spans="1:19" s="35" customFormat="1" ht="15.9" customHeight="1" x14ac:dyDescent="0.3">
      <c r="A50" s="33"/>
      <c r="B50" s="299" t="s">
        <v>642</v>
      </c>
      <c r="C50" s="299"/>
      <c r="D50" s="134">
        <v>48</v>
      </c>
      <c r="E50" s="27" t="s">
        <v>32</v>
      </c>
      <c r="F50" s="22" t="s">
        <v>635</v>
      </c>
      <c r="G50" s="295">
        <v>410</v>
      </c>
      <c r="H50" s="295"/>
      <c r="I50" s="295"/>
      <c r="J50" s="133">
        <v>2</v>
      </c>
      <c r="K50" s="133">
        <v>0</v>
      </c>
      <c r="L50" s="64">
        <f>ROUNDUP(IF(G50="",1,IF([1]!SearchNum(G50,2)&gt;0,[1]!SearchNum(G50,1)*[1]!SearchNum(G50,2)/1000000,IF([1]!SearchNum(G50,1)&gt;0,[1]!SearchNum(G50,1)/1000,1)))*R50,[1]!StrToNum($Q$3))</f>
        <v>7.09</v>
      </c>
      <c r="M50" s="64">
        <f>ROUND(L50*(J50+K50),[1]!StrToNum($T$3))</f>
        <v>14.18</v>
      </c>
      <c r="N50" s="300">
        <f>SUM(M50:M55)</f>
        <v>116.5</v>
      </c>
      <c r="O50" s="24" t="s">
        <v>36</v>
      </c>
      <c r="P50" s="296" t="s">
        <v>34</v>
      </c>
      <c r="Q50" s="297"/>
      <c r="R50" s="34">
        <f>[2]!МассСеч(F50,7850)</f>
        <v>17.270000457763672</v>
      </c>
      <c r="S50" s="20"/>
    </row>
    <row r="51" spans="1:19" s="35" customFormat="1" ht="15.9" customHeight="1" x14ac:dyDescent="0.3">
      <c r="A51" s="33"/>
      <c r="B51" s="299"/>
      <c r="C51" s="299"/>
      <c r="D51" s="134">
        <v>41</v>
      </c>
      <c r="E51" s="27" t="s">
        <v>32</v>
      </c>
      <c r="F51" s="22" t="s">
        <v>328</v>
      </c>
      <c r="G51" s="295">
        <v>220</v>
      </c>
      <c r="H51" s="295"/>
      <c r="I51" s="295"/>
      <c r="J51" s="133">
        <v>4</v>
      </c>
      <c r="K51" s="133">
        <v>0</v>
      </c>
      <c r="L51" s="64">
        <f>ROUNDUP(IF(G51="",1,IF([1]!SearchNum(G51,2)&gt;0,[1]!SearchNum(G51,1)*[1]!SearchNum(G51,2)/1000000,IF([1]!SearchNum(G51,1)&gt;0,[1]!SearchNum(G51,1)/1000,1)))*R51,[1]!StrToNum($Q$3))</f>
        <v>0.89</v>
      </c>
      <c r="M51" s="64">
        <f>ROUND(L51*(J51+K51),[1]!StrToNum($T$3))</f>
        <v>3.56</v>
      </c>
      <c r="N51" s="300"/>
      <c r="O51" s="24" t="s">
        <v>36</v>
      </c>
      <c r="P51" s="296" t="s">
        <v>34</v>
      </c>
      <c r="Q51" s="297"/>
      <c r="R51" s="34">
        <f>[2]!МассСеч(F51,7850)</f>
        <v>4.0029997825622559</v>
      </c>
      <c r="S51" s="20"/>
    </row>
    <row r="52" spans="1:19" s="35" customFormat="1" ht="15.9" customHeight="1" x14ac:dyDescent="0.3">
      <c r="A52" s="33"/>
      <c r="B52" s="299"/>
      <c r="C52" s="299"/>
      <c r="D52" s="134">
        <v>42</v>
      </c>
      <c r="E52" s="27" t="s">
        <v>32</v>
      </c>
      <c r="F52" s="22" t="s">
        <v>328</v>
      </c>
      <c r="G52" s="295">
        <v>184</v>
      </c>
      <c r="H52" s="295"/>
      <c r="I52" s="295"/>
      <c r="J52" s="133">
        <v>2</v>
      </c>
      <c r="K52" s="133">
        <v>0</v>
      </c>
      <c r="L52" s="64">
        <f>ROUNDUP(IF(G52="",1,IF([1]!SearchNum(G52,2)&gt;0,[1]!SearchNum(G52,1)*[1]!SearchNum(G52,2)/1000000,IF([1]!SearchNum(G52,1)&gt;0,[1]!SearchNum(G52,1)/1000,1)))*R52,[1]!StrToNum($Q$3))</f>
        <v>0.74</v>
      </c>
      <c r="M52" s="64">
        <f>ROUND(L52*(J52+K52),[1]!StrToNum($T$3))</f>
        <v>1.48</v>
      </c>
      <c r="N52" s="300"/>
      <c r="O52" s="24" t="s">
        <v>36</v>
      </c>
      <c r="P52" s="296" t="s">
        <v>34</v>
      </c>
      <c r="Q52" s="297"/>
      <c r="R52" s="34">
        <f>[2]!МассСеч(F52,7850)</f>
        <v>4.0029997825622559</v>
      </c>
      <c r="S52" s="20"/>
    </row>
    <row r="53" spans="1:19" s="35" customFormat="1" ht="15.9" customHeight="1" x14ac:dyDescent="0.3">
      <c r="A53" s="33"/>
      <c r="B53" s="299"/>
      <c r="C53" s="299"/>
      <c r="D53" s="134">
        <v>43</v>
      </c>
      <c r="E53" s="27" t="s">
        <v>32</v>
      </c>
      <c r="F53" s="22" t="s">
        <v>162</v>
      </c>
      <c r="G53" s="295">
        <v>50</v>
      </c>
      <c r="H53" s="295"/>
      <c r="I53" s="295"/>
      <c r="J53" s="133">
        <v>4</v>
      </c>
      <c r="K53" s="133">
        <v>0</v>
      </c>
      <c r="L53" s="64">
        <v>0.2</v>
      </c>
      <c r="M53" s="64">
        <f>ROUND(L53*(J53+K53),[1]!StrToNum($T$3))</f>
        <v>0.8</v>
      </c>
      <c r="N53" s="300"/>
      <c r="O53" s="24" t="s">
        <v>342</v>
      </c>
      <c r="P53" s="296" t="s">
        <v>34</v>
      </c>
      <c r="Q53" s="297"/>
      <c r="R53" s="34">
        <f>[2]!МассСеч(F53,7850)</f>
        <v>1.5700000524520874</v>
      </c>
      <c r="S53" s="20"/>
    </row>
    <row r="54" spans="1:19" s="35" customFormat="1" ht="15.9" customHeight="1" x14ac:dyDescent="0.3">
      <c r="A54" s="33"/>
      <c r="B54" s="299"/>
      <c r="C54" s="299"/>
      <c r="D54" s="134">
        <v>51</v>
      </c>
      <c r="E54" s="27" t="s">
        <v>19</v>
      </c>
      <c r="F54" s="22" t="s">
        <v>157</v>
      </c>
      <c r="G54" s="295">
        <v>5440</v>
      </c>
      <c r="H54" s="295"/>
      <c r="I54" s="295"/>
      <c r="J54" s="133">
        <v>1</v>
      </c>
      <c r="K54" s="133"/>
      <c r="L54" s="64">
        <f>ROUNDUP(IF(G54="",1,IF([1]!SearchNum(G54,2)&gt;0,[1]!SearchNum(G54,1)*[1]!SearchNum(G54,2)/1000000,IF([1]!SearchNum(G54,1)&gt;0,[1]!SearchNum(G54,1)/1000,1)))*R54,[1]!StrToNum($Q$3))</f>
        <v>95.48</v>
      </c>
      <c r="M54" s="64">
        <f>ROUND(L54*(J54+K54),[1]!StrToNum($T$3))</f>
        <v>95.48</v>
      </c>
      <c r="N54" s="300"/>
      <c r="O54" s="24" t="s">
        <v>36</v>
      </c>
      <c r="P54" s="296" t="s">
        <v>156</v>
      </c>
      <c r="Q54" s="297"/>
      <c r="R54" s="34">
        <v>17.549999237060547</v>
      </c>
      <c r="S54" s="20" t="s">
        <v>155</v>
      </c>
    </row>
    <row r="55" spans="1:19" s="37" customFormat="1" ht="15.9" customHeight="1" x14ac:dyDescent="0.3">
      <c r="A55" s="36"/>
      <c r="B55" s="299"/>
      <c r="C55" s="299"/>
      <c r="D55" s="298" t="s">
        <v>24</v>
      </c>
      <c r="E55" s="298"/>
      <c r="F55" s="298"/>
      <c r="G55" s="298"/>
      <c r="H55" s="298"/>
      <c r="I55" s="298"/>
      <c r="J55" s="298"/>
      <c r="K55" s="298"/>
      <c r="L55" s="298"/>
      <c r="M55" s="64">
        <f>ROUND((M50+M51+M52+M53+M54)*0.01,0)</f>
        <v>1</v>
      </c>
      <c r="N55" s="300"/>
      <c r="O55" s="298" t="s">
        <v>25</v>
      </c>
      <c r="P55" s="298"/>
      <c r="Q55" s="298"/>
      <c r="R55" s="34"/>
      <c r="S55" s="20"/>
    </row>
    <row r="56" spans="1:19" s="35" customFormat="1" ht="15.9" customHeight="1" x14ac:dyDescent="0.3">
      <c r="A56" s="33"/>
      <c r="B56" s="299" t="s">
        <v>643</v>
      </c>
      <c r="C56" s="299"/>
      <c r="D56" s="134">
        <v>48</v>
      </c>
      <c r="E56" s="27" t="s">
        <v>32</v>
      </c>
      <c r="F56" s="22" t="s">
        <v>635</v>
      </c>
      <c r="G56" s="295">
        <v>410</v>
      </c>
      <c r="H56" s="295"/>
      <c r="I56" s="295"/>
      <c r="J56" s="133">
        <v>2</v>
      </c>
      <c r="K56" s="133">
        <v>0</v>
      </c>
      <c r="L56" s="64">
        <f>ROUNDUP(IF(G56="",1,IF([1]!SearchNum(G56,2)&gt;0,[1]!SearchNum(G56,1)*[1]!SearchNum(G56,2)/1000000,IF([1]!SearchNum(G56,1)&gt;0,[1]!SearchNum(G56,1)/1000,1)))*R56,[1]!StrToNum($Q$3))</f>
        <v>7.09</v>
      </c>
      <c r="M56" s="64">
        <f>ROUND(L56*(J56+K56),[1]!StrToNum($T$3))</f>
        <v>14.18</v>
      </c>
      <c r="N56" s="300">
        <f>SUM(M56:M61)</f>
        <v>64.37</v>
      </c>
      <c r="O56" s="24" t="s">
        <v>36</v>
      </c>
      <c r="P56" s="296" t="s">
        <v>34</v>
      </c>
      <c r="Q56" s="297"/>
      <c r="R56" s="34">
        <f>[2]!МассСеч(F56,7850)</f>
        <v>17.270000457763672</v>
      </c>
      <c r="S56" s="20"/>
    </row>
    <row r="57" spans="1:19" s="35" customFormat="1" ht="15.9" customHeight="1" x14ac:dyDescent="0.3">
      <c r="A57" s="33"/>
      <c r="B57" s="299"/>
      <c r="C57" s="299"/>
      <c r="D57" s="134">
        <v>41</v>
      </c>
      <c r="E57" s="27" t="s">
        <v>32</v>
      </c>
      <c r="F57" s="22" t="s">
        <v>328</v>
      </c>
      <c r="G57" s="295">
        <v>220</v>
      </c>
      <c r="H57" s="295"/>
      <c r="I57" s="295"/>
      <c r="J57" s="133">
        <v>4</v>
      </c>
      <c r="K57" s="133">
        <v>0</v>
      </c>
      <c r="L57" s="64">
        <f>ROUNDUP(IF(G57="",1,IF([1]!SearchNum(G57,2)&gt;0,[1]!SearchNum(G57,1)*[1]!SearchNum(G57,2)/1000000,IF([1]!SearchNum(G57,1)&gt;0,[1]!SearchNum(G57,1)/1000,1)))*R57,[1]!StrToNum($Q$3))</f>
        <v>0.89</v>
      </c>
      <c r="M57" s="64">
        <f>ROUND(L57*(J57+K57),[1]!StrToNum($T$3))</f>
        <v>3.56</v>
      </c>
      <c r="N57" s="300"/>
      <c r="O57" s="24" t="s">
        <v>36</v>
      </c>
      <c r="P57" s="296" t="s">
        <v>34</v>
      </c>
      <c r="Q57" s="297"/>
      <c r="R57" s="34">
        <f>[2]!МассСеч(F57,7850)</f>
        <v>4.0029997825622559</v>
      </c>
      <c r="S57" s="20"/>
    </row>
    <row r="58" spans="1:19" s="35" customFormat="1" ht="15.9" customHeight="1" x14ac:dyDescent="0.3">
      <c r="A58" s="33"/>
      <c r="B58" s="299"/>
      <c r="C58" s="299"/>
      <c r="D58" s="134">
        <v>42</v>
      </c>
      <c r="E58" s="27" t="s">
        <v>32</v>
      </c>
      <c r="F58" s="22" t="s">
        <v>328</v>
      </c>
      <c r="G58" s="295">
        <v>184</v>
      </c>
      <c r="H58" s="295"/>
      <c r="I58" s="295"/>
      <c r="J58" s="133">
        <v>2</v>
      </c>
      <c r="K58" s="133">
        <v>0</v>
      </c>
      <c r="L58" s="64">
        <f>ROUNDUP(IF(G58="",1,IF([1]!SearchNum(G58,2)&gt;0,[1]!SearchNum(G58,1)*[1]!SearchNum(G58,2)/1000000,IF([1]!SearchNum(G58,1)&gt;0,[1]!SearchNum(G58,1)/1000,1)))*R58,[1]!StrToNum($Q$3))</f>
        <v>0.74</v>
      </c>
      <c r="M58" s="64">
        <f>ROUND(L58*(J58+K58),[1]!StrToNum($T$3))</f>
        <v>1.48</v>
      </c>
      <c r="N58" s="300"/>
      <c r="O58" s="24" t="s">
        <v>36</v>
      </c>
      <c r="P58" s="296" t="s">
        <v>34</v>
      </c>
      <c r="Q58" s="297"/>
      <c r="R58" s="34">
        <f>[2]!МассСеч(F58,7850)</f>
        <v>4.0029997825622559</v>
      </c>
      <c r="S58" s="20"/>
    </row>
    <row r="59" spans="1:19" s="35" customFormat="1" ht="15.9" customHeight="1" x14ac:dyDescent="0.3">
      <c r="A59" s="33"/>
      <c r="B59" s="299"/>
      <c r="C59" s="299"/>
      <c r="D59" s="134">
        <v>43</v>
      </c>
      <c r="E59" s="27" t="s">
        <v>32</v>
      </c>
      <c r="F59" s="22" t="s">
        <v>162</v>
      </c>
      <c r="G59" s="295">
        <v>50</v>
      </c>
      <c r="H59" s="295"/>
      <c r="I59" s="295"/>
      <c r="J59" s="133">
        <v>4</v>
      </c>
      <c r="K59" s="133">
        <v>0</v>
      </c>
      <c r="L59" s="64">
        <v>0.2</v>
      </c>
      <c r="M59" s="64">
        <f>ROUND(L59*(J59+K59),[1]!StrToNum($T$3))</f>
        <v>0.8</v>
      </c>
      <c r="N59" s="300"/>
      <c r="O59" s="24" t="s">
        <v>342</v>
      </c>
      <c r="P59" s="296" t="s">
        <v>34</v>
      </c>
      <c r="Q59" s="297"/>
      <c r="R59" s="34">
        <f>[2]!МассСеч(F59,7850)</f>
        <v>1.5700000524520874</v>
      </c>
      <c r="S59" s="20"/>
    </row>
    <row r="60" spans="1:19" s="35" customFormat="1" ht="15.9" customHeight="1" x14ac:dyDescent="0.3">
      <c r="A60" s="33"/>
      <c r="B60" s="299"/>
      <c r="C60" s="299"/>
      <c r="D60" s="134">
        <v>52</v>
      </c>
      <c r="E60" s="27" t="s">
        <v>19</v>
      </c>
      <c r="F60" s="22" t="s">
        <v>157</v>
      </c>
      <c r="G60" s="295">
        <v>2470</v>
      </c>
      <c r="H60" s="295"/>
      <c r="I60" s="295"/>
      <c r="J60" s="133">
        <v>1</v>
      </c>
      <c r="K60" s="133"/>
      <c r="L60" s="64">
        <f>ROUNDUP(IF(G60="",1,IF([1]!SearchNum(G60,2)&gt;0,[1]!SearchNum(G60,1)*[1]!SearchNum(G60,2)/1000000,IF([1]!SearchNum(G60,1)&gt;0,[1]!SearchNum(G60,1)/1000,1)))*R60,[1]!StrToNum($Q$3))</f>
        <v>43.35</v>
      </c>
      <c r="M60" s="64">
        <f>ROUND(L60*(J60+K60),[1]!StrToNum($T$3))</f>
        <v>43.35</v>
      </c>
      <c r="N60" s="300"/>
      <c r="O60" s="24" t="s">
        <v>36</v>
      </c>
      <c r="P60" s="296" t="s">
        <v>156</v>
      </c>
      <c r="Q60" s="297"/>
      <c r="R60" s="34">
        <v>17.549999237060547</v>
      </c>
      <c r="S60" s="20" t="s">
        <v>155</v>
      </c>
    </row>
    <row r="61" spans="1:19" s="37" customFormat="1" ht="15.9" customHeight="1" x14ac:dyDescent="0.3">
      <c r="A61" s="36"/>
      <c r="B61" s="299"/>
      <c r="C61" s="299"/>
      <c r="D61" s="298" t="s">
        <v>24</v>
      </c>
      <c r="E61" s="298"/>
      <c r="F61" s="298"/>
      <c r="G61" s="298"/>
      <c r="H61" s="298"/>
      <c r="I61" s="298"/>
      <c r="J61" s="298"/>
      <c r="K61" s="298"/>
      <c r="L61" s="298"/>
      <c r="M61" s="64">
        <f>ROUND((M56+M57+M58+M59+M60)*0.01,0)</f>
        <v>1</v>
      </c>
      <c r="N61" s="300"/>
      <c r="O61" s="298" t="s">
        <v>25</v>
      </c>
      <c r="P61" s="298"/>
      <c r="Q61" s="298"/>
      <c r="R61" s="34"/>
      <c r="S61" s="20"/>
    </row>
    <row r="62" spans="1:19" s="35" customFormat="1" ht="15.9" customHeight="1" x14ac:dyDescent="0.3">
      <c r="A62" s="33"/>
      <c r="B62" s="299" t="s">
        <v>644</v>
      </c>
      <c r="C62" s="299"/>
      <c r="D62" s="134">
        <v>48</v>
      </c>
      <c r="E62" s="27" t="s">
        <v>32</v>
      </c>
      <c r="F62" s="22" t="s">
        <v>635</v>
      </c>
      <c r="G62" s="295">
        <v>410</v>
      </c>
      <c r="H62" s="295"/>
      <c r="I62" s="295"/>
      <c r="J62" s="133">
        <v>2</v>
      </c>
      <c r="K62" s="133">
        <v>0</v>
      </c>
      <c r="L62" s="64">
        <f>ROUNDUP(IF(G62="",1,IF([1]!SearchNum(G62,2)&gt;0,[1]!SearchNum(G62,1)*[1]!SearchNum(G62,2)/1000000,IF([1]!SearchNum(G62,1)&gt;0,[1]!SearchNum(G62,1)/1000,1)))*R62,[1]!StrToNum($Q$3))</f>
        <v>7.09</v>
      </c>
      <c r="M62" s="64">
        <f>ROUND(L62*(J62+K62),[1]!StrToNum($T$3))</f>
        <v>14.18</v>
      </c>
      <c r="N62" s="300">
        <f>SUM(M62:M67)</f>
        <v>58.41</v>
      </c>
      <c r="O62" s="24" t="s">
        <v>36</v>
      </c>
      <c r="P62" s="296" t="s">
        <v>34</v>
      </c>
      <c r="Q62" s="297"/>
      <c r="R62" s="34">
        <f>[2]!МассСеч(F62,7850)</f>
        <v>17.270000457763672</v>
      </c>
      <c r="S62" s="20"/>
    </row>
    <row r="63" spans="1:19" s="35" customFormat="1" ht="15.9" customHeight="1" x14ac:dyDescent="0.3">
      <c r="A63" s="33"/>
      <c r="B63" s="299"/>
      <c r="C63" s="299"/>
      <c r="D63" s="134">
        <v>41</v>
      </c>
      <c r="E63" s="27" t="s">
        <v>32</v>
      </c>
      <c r="F63" s="22" t="s">
        <v>328</v>
      </c>
      <c r="G63" s="295">
        <v>220</v>
      </c>
      <c r="H63" s="295"/>
      <c r="I63" s="295"/>
      <c r="J63" s="133">
        <v>4</v>
      </c>
      <c r="K63" s="133">
        <v>0</v>
      </c>
      <c r="L63" s="64">
        <f>ROUNDUP(IF(G63="",1,IF([1]!SearchNum(G63,2)&gt;0,[1]!SearchNum(G63,1)*[1]!SearchNum(G63,2)/1000000,IF([1]!SearchNum(G63,1)&gt;0,[1]!SearchNum(G63,1)/1000,1)))*R63,[1]!StrToNum($Q$3))</f>
        <v>0.89</v>
      </c>
      <c r="M63" s="64">
        <f>ROUND(L63*(J63+K63),[1]!StrToNum($T$3))</f>
        <v>3.56</v>
      </c>
      <c r="N63" s="300"/>
      <c r="O63" s="24" t="s">
        <v>36</v>
      </c>
      <c r="P63" s="296" t="s">
        <v>34</v>
      </c>
      <c r="Q63" s="297"/>
      <c r="R63" s="34">
        <f>[2]!МассСеч(F63,7850)</f>
        <v>4.0029997825622559</v>
      </c>
      <c r="S63" s="20"/>
    </row>
    <row r="64" spans="1:19" s="35" customFormat="1" ht="15.9" customHeight="1" x14ac:dyDescent="0.3">
      <c r="A64" s="33"/>
      <c r="B64" s="299"/>
      <c r="C64" s="299"/>
      <c r="D64" s="134">
        <v>42</v>
      </c>
      <c r="E64" s="27" t="s">
        <v>32</v>
      </c>
      <c r="F64" s="22" t="s">
        <v>328</v>
      </c>
      <c r="G64" s="295">
        <v>184</v>
      </c>
      <c r="H64" s="295"/>
      <c r="I64" s="295"/>
      <c r="J64" s="133">
        <v>2</v>
      </c>
      <c r="K64" s="133">
        <v>0</v>
      </c>
      <c r="L64" s="64">
        <f>ROUNDUP(IF(G64="",1,IF([1]!SearchNum(G64,2)&gt;0,[1]!SearchNum(G64,1)*[1]!SearchNum(G64,2)/1000000,IF([1]!SearchNum(G64,1)&gt;0,[1]!SearchNum(G64,1)/1000,1)))*R64,[1]!StrToNum($Q$3))</f>
        <v>0.74</v>
      </c>
      <c r="M64" s="64">
        <f>ROUND(L64*(J64+K64),[1]!StrToNum($T$3))</f>
        <v>1.48</v>
      </c>
      <c r="N64" s="300"/>
      <c r="O64" s="24" t="s">
        <v>36</v>
      </c>
      <c r="P64" s="296" t="s">
        <v>34</v>
      </c>
      <c r="Q64" s="297"/>
      <c r="R64" s="34">
        <f>[2]!МассСеч(F64,7850)</f>
        <v>4.0029997825622559</v>
      </c>
      <c r="S64" s="20"/>
    </row>
    <row r="65" spans="1:19" s="35" customFormat="1" ht="15.9" customHeight="1" x14ac:dyDescent="0.3">
      <c r="A65" s="33"/>
      <c r="B65" s="299"/>
      <c r="C65" s="299"/>
      <c r="D65" s="134">
        <v>43</v>
      </c>
      <c r="E65" s="27" t="s">
        <v>32</v>
      </c>
      <c r="F65" s="22" t="s">
        <v>162</v>
      </c>
      <c r="G65" s="295">
        <v>50</v>
      </c>
      <c r="H65" s="295"/>
      <c r="I65" s="295"/>
      <c r="J65" s="133">
        <v>4</v>
      </c>
      <c r="K65" s="133">
        <v>0</v>
      </c>
      <c r="L65" s="64">
        <v>0.2</v>
      </c>
      <c r="M65" s="64">
        <f>ROUND(L65*(J65+K65),[1]!StrToNum($T$3))</f>
        <v>0.8</v>
      </c>
      <c r="N65" s="300"/>
      <c r="O65" s="24" t="s">
        <v>342</v>
      </c>
      <c r="P65" s="296" t="s">
        <v>34</v>
      </c>
      <c r="Q65" s="297"/>
      <c r="R65" s="34">
        <f>[2]!МассСеч(F65,7850)</f>
        <v>1.5700000524520874</v>
      </c>
      <c r="S65" s="20"/>
    </row>
    <row r="66" spans="1:19" s="35" customFormat="1" ht="15.9" customHeight="1" x14ac:dyDescent="0.3">
      <c r="A66" s="33"/>
      <c r="B66" s="299"/>
      <c r="C66" s="299"/>
      <c r="D66" s="134">
        <v>53</v>
      </c>
      <c r="E66" s="27" t="s">
        <v>19</v>
      </c>
      <c r="F66" s="22" t="s">
        <v>157</v>
      </c>
      <c r="G66" s="295">
        <v>2130</v>
      </c>
      <c r="H66" s="295"/>
      <c r="I66" s="295"/>
      <c r="J66" s="133">
        <v>1</v>
      </c>
      <c r="K66" s="133"/>
      <c r="L66" s="64">
        <f>ROUNDUP(IF(G66="",1,IF([1]!SearchNum(G66,2)&gt;0,[1]!SearchNum(G66,1)*[1]!SearchNum(G66,2)/1000000,IF([1]!SearchNum(G66,1)&gt;0,[1]!SearchNum(G66,1)/1000,1)))*R66,[1]!StrToNum($Q$3))</f>
        <v>37.39</v>
      </c>
      <c r="M66" s="64">
        <f>ROUND(L66*(J66+K66),[1]!StrToNum($T$3))</f>
        <v>37.39</v>
      </c>
      <c r="N66" s="300"/>
      <c r="O66" s="24" t="s">
        <v>36</v>
      </c>
      <c r="P66" s="296" t="s">
        <v>156</v>
      </c>
      <c r="Q66" s="297"/>
      <c r="R66" s="34">
        <v>17.549999237060547</v>
      </c>
      <c r="S66" s="20" t="s">
        <v>155</v>
      </c>
    </row>
    <row r="67" spans="1:19" s="37" customFormat="1" ht="15.9" customHeight="1" x14ac:dyDescent="0.3">
      <c r="A67" s="36"/>
      <c r="B67" s="299"/>
      <c r="C67" s="299"/>
      <c r="D67" s="298" t="s">
        <v>24</v>
      </c>
      <c r="E67" s="298"/>
      <c r="F67" s="298"/>
      <c r="G67" s="298"/>
      <c r="H67" s="298"/>
      <c r="I67" s="298"/>
      <c r="J67" s="298"/>
      <c r="K67" s="298"/>
      <c r="L67" s="298"/>
      <c r="M67" s="64">
        <f>ROUND((M62+M63+M64+M65+M66)*0.01,0)</f>
        <v>1</v>
      </c>
      <c r="N67" s="300"/>
      <c r="O67" s="298" t="s">
        <v>25</v>
      </c>
      <c r="P67" s="298"/>
      <c r="Q67" s="298"/>
      <c r="R67" s="34"/>
      <c r="S67" s="20"/>
    </row>
    <row r="68" spans="1:19" s="38" customFormat="1" ht="12" customHeight="1" x14ac:dyDescent="0.25">
      <c r="M68" s="39"/>
    </row>
    <row r="69" spans="1:19" s="41" customFormat="1" ht="18" customHeight="1" x14ac:dyDescent="0.3">
      <c r="A69" s="40" t="s">
        <v>40</v>
      </c>
      <c r="B69" s="311" t="s">
        <v>41</v>
      </c>
      <c r="C69" s="311"/>
      <c r="D69" s="311"/>
      <c r="E69" s="311"/>
      <c r="F69" s="311"/>
      <c r="G69" s="311"/>
      <c r="H69" s="312" t="s">
        <v>41</v>
      </c>
      <c r="I69" s="312"/>
      <c r="J69" s="312"/>
      <c r="K69" s="312"/>
      <c r="L69" s="312"/>
      <c r="M69" s="312"/>
      <c r="N69" s="312"/>
      <c r="O69" s="310"/>
      <c r="P69" s="310"/>
      <c r="Q69" s="310"/>
    </row>
    <row r="70" spans="1:19" s="41" customFormat="1" ht="18" customHeight="1" x14ac:dyDescent="0.3">
      <c r="A70" s="40" t="s">
        <v>40</v>
      </c>
      <c r="B70" s="312" t="s">
        <v>462</v>
      </c>
      <c r="C70" s="312"/>
      <c r="D70" s="312"/>
      <c r="E70" s="312"/>
      <c r="F70" s="312"/>
      <c r="G70" s="312"/>
      <c r="H70" s="312" t="s">
        <v>12</v>
      </c>
      <c r="I70" s="312"/>
      <c r="J70" s="312"/>
      <c r="K70" s="313" t="s">
        <v>43</v>
      </c>
      <c r="L70" s="314"/>
      <c r="M70" s="312" t="s">
        <v>44</v>
      </c>
      <c r="N70" s="312"/>
      <c r="O70" s="312" t="s">
        <v>45</v>
      </c>
      <c r="P70" s="312"/>
      <c r="Q70" s="312"/>
    </row>
    <row r="71" spans="1:19" s="41" customFormat="1" ht="18" customHeight="1" x14ac:dyDescent="0.3">
      <c r="A71" s="40" t="s">
        <v>40</v>
      </c>
      <c r="B71" s="312"/>
      <c r="C71" s="312"/>
      <c r="D71" s="312"/>
      <c r="E71" s="312"/>
      <c r="F71" s="312"/>
      <c r="G71" s="312"/>
      <c r="H71" s="312"/>
      <c r="I71" s="312"/>
      <c r="J71" s="312"/>
      <c r="K71" s="132" t="s">
        <v>19</v>
      </c>
      <c r="L71" s="132" t="s">
        <v>20</v>
      </c>
      <c r="M71" s="132" t="s">
        <v>46</v>
      </c>
      <c r="N71" s="132" t="s">
        <v>22</v>
      </c>
      <c r="O71" s="312"/>
      <c r="P71" s="312"/>
      <c r="Q71" s="312"/>
    </row>
    <row r="72" spans="1:19" s="41" customFormat="1" ht="18" customHeight="1" x14ac:dyDescent="0.3">
      <c r="A72" s="40" t="s">
        <v>40</v>
      </c>
      <c r="B72" s="302" t="s">
        <v>186</v>
      </c>
      <c r="C72" s="302"/>
      <c r="D72" s="302"/>
      <c r="E72" s="302"/>
      <c r="F72" s="302"/>
      <c r="G72" s="302"/>
      <c r="H72" s="303" t="str">
        <f>$B$8</f>
        <v>П27</v>
      </c>
      <c r="I72" s="304"/>
      <c r="J72" s="305"/>
      <c r="K72" s="42">
        <v>2</v>
      </c>
      <c r="L72" s="42"/>
      <c r="M72" s="66">
        <f>$N$8</f>
        <v>167.39000000000001</v>
      </c>
      <c r="N72" s="66">
        <f t="shared" ref="N72:N80" si="0">(K72+L72)*M72</f>
        <v>334.78000000000003</v>
      </c>
      <c r="O72" s="306" t="s">
        <v>49</v>
      </c>
      <c r="P72" s="307"/>
      <c r="Q72" s="43" t="s">
        <v>645</v>
      </c>
    </row>
    <row r="73" spans="1:19" s="41" customFormat="1" ht="18" customHeight="1" x14ac:dyDescent="0.3">
      <c r="A73" s="40" t="s">
        <v>40</v>
      </c>
      <c r="B73" s="302" t="s">
        <v>186</v>
      </c>
      <c r="C73" s="302"/>
      <c r="D73" s="302"/>
      <c r="E73" s="302"/>
      <c r="F73" s="302"/>
      <c r="G73" s="302"/>
      <c r="H73" s="303" t="str">
        <f>$B$14</f>
        <v>П28</v>
      </c>
      <c r="I73" s="304"/>
      <c r="J73" s="305"/>
      <c r="K73" s="42">
        <v>2</v>
      </c>
      <c r="L73" s="42"/>
      <c r="M73" s="66">
        <f>$N$14</f>
        <v>166.55</v>
      </c>
      <c r="N73" s="66">
        <f t="shared" si="0"/>
        <v>333.1</v>
      </c>
      <c r="O73" s="306" t="s">
        <v>49</v>
      </c>
      <c r="P73" s="307"/>
      <c r="Q73" s="43" t="s">
        <v>645</v>
      </c>
    </row>
    <row r="74" spans="1:19" s="41" customFormat="1" ht="18" customHeight="1" x14ac:dyDescent="0.3">
      <c r="A74" s="40" t="s">
        <v>40</v>
      </c>
      <c r="B74" s="302" t="s">
        <v>186</v>
      </c>
      <c r="C74" s="302"/>
      <c r="D74" s="302"/>
      <c r="E74" s="302"/>
      <c r="F74" s="302"/>
      <c r="G74" s="302"/>
      <c r="H74" s="303" t="str">
        <f>$B$20</f>
        <v>П29</v>
      </c>
      <c r="I74" s="304"/>
      <c r="J74" s="305"/>
      <c r="K74" s="42">
        <v>2</v>
      </c>
      <c r="L74" s="42"/>
      <c r="M74" s="66">
        <f>$N$20</f>
        <v>183.23000000000002</v>
      </c>
      <c r="N74" s="66">
        <f t="shared" si="0"/>
        <v>366.46000000000004</v>
      </c>
      <c r="O74" s="306" t="s">
        <v>49</v>
      </c>
      <c r="P74" s="307"/>
      <c r="Q74" s="43" t="s">
        <v>645</v>
      </c>
    </row>
    <row r="75" spans="1:19" s="41" customFormat="1" ht="18" customHeight="1" x14ac:dyDescent="0.3">
      <c r="A75" s="40" t="s">
        <v>40</v>
      </c>
      <c r="B75" s="302" t="s">
        <v>186</v>
      </c>
      <c r="C75" s="302"/>
      <c r="D75" s="302"/>
      <c r="E75" s="302"/>
      <c r="F75" s="302"/>
      <c r="G75" s="302"/>
      <c r="H75" s="303" t="str">
        <f>$B$26</f>
        <v>П30</v>
      </c>
      <c r="I75" s="304"/>
      <c r="J75" s="305"/>
      <c r="K75" s="42">
        <v>2</v>
      </c>
      <c r="L75" s="42"/>
      <c r="M75" s="66">
        <f>$N$26</f>
        <v>181.57000000000002</v>
      </c>
      <c r="N75" s="66">
        <f t="shared" si="0"/>
        <v>363.14000000000004</v>
      </c>
      <c r="O75" s="306" t="s">
        <v>49</v>
      </c>
      <c r="P75" s="307"/>
      <c r="Q75" s="43" t="s">
        <v>645</v>
      </c>
    </row>
    <row r="76" spans="1:19" s="41" customFormat="1" ht="18" customHeight="1" x14ac:dyDescent="0.3">
      <c r="A76" s="40" t="s">
        <v>40</v>
      </c>
      <c r="B76" s="302" t="s">
        <v>186</v>
      </c>
      <c r="C76" s="302"/>
      <c r="D76" s="302"/>
      <c r="E76" s="302"/>
      <c r="F76" s="302"/>
      <c r="G76" s="302"/>
      <c r="H76" s="303" t="str">
        <f>$B$32</f>
        <v>П31</v>
      </c>
      <c r="I76" s="304"/>
      <c r="J76" s="305"/>
      <c r="K76" s="42">
        <v>4</v>
      </c>
      <c r="L76" s="42"/>
      <c r="M76" s="66">
        <f>$N$32</f>
        <v>114.74</v>
      </c>
      <c r="N76" s="66">
        <f t="shared" si="0"/>
        <v>458.96</v>
      </c>
      <c r="O76" s="306" t="s">
        <v>49</v>
      </c>
      <c r="P76" s="307"/>
      <c r="Q76" s="43" t="s">
        <v>645</v>
      </c>
    </row>
    <row r="77" spans="1:19" s="41" customFormat="1" ht="18" customHeight="1" x14ac:dyDescent="0.3">
      <c r="A77" s="40" t="s">
        <v>40</v>
      </c>
      <c r="B77" s="302" t="s">
        <v>186</v>
      </c>
      <c r="C77" s="302"/>
      <c r="D77" s="302"/>
      <c r="E77" s="302"/>
      <c r="F77" s="302"/>
      <c r="G77" s="302"/>
      <c r="H77" s="303" t="str">
        <f>$B$38</f>
        <v>П32</v>
      </c>
      <c r="I77" s="304"/>
      <c r="J77" s="305"/>
      <c r="K77" s="42">
        <v>28</v>
      </c>
      <c r="L77" s="42"/>
      <c r="M77" s="66">
        <f>$N$38</f>
        <v>122.11</v>
      </c>
      <c r="N77" s="66">
        <f t="shared" si="0"/>
        <v>3419.08</v>
      </c>
      <c r="O77" s="306" t="s">
        <v>49</v>
      </c>
      <c r="P77" s="307"/>
      <c r="Q77" s="43" t="s">
        <v>645</v>
      </c>
    </row>
    <row r="78" spans="1:19" s="41" customFormat="1" ht="18" customHeight="1" x14ac:dyDescent="0.3">
      <c r="A78" s="40" t="s">
        <v>40</v>
      </c>
      <c r="B78" s="302" t="s">
        <v>186</v>
      </c>
      <c r="C78" s="302"/>
      <c r="D78" s="302"/>
      <c r="E78" s="302"/>
      <c r="F78" s="302"/>
      <c r="G78" s="302"/>
      <c r="H78" s="303" t="str">
        <f>$B$44</f>
        <v>П33</v>
      </c>
      <c r="I78" s="304"/>
      <c r="J78" s="305"/>
      <c r="K78" s="42">
        <v>4</v>
      </c>
      <c r="L78" s="42"/>
      <c r="M78" s="66">
        <f>$N$44</f>
        <v>114.74</v>
      </c>
      <c r="N78" s="66">
        <f t="shared" si="0"/>
        <v>458.96</v>
      </c>
      <c r="O78" s="306" t="s">
        <v>49</v>
      </c>
      <c r="P78" s="307"/>
      <c r="Q78" s="43" t="s">
        <v>645</v>
      </c>
    </row>
    <row r="79" spans="1:19" s="41" customFormat="1" ht="18" customHeight="1" x14ac:dyDescent="0.3">
      <c r="A79" s="40" t="s">
        <v>40</v>
      </c>
      <c r="B79" s="302" t="s">
        <v>186</v>
      </c>
      <c r="C79" s="302"/>
      <c r="D79" s="302"/>
      <c r="E79" s="302"/>
      <c r="F79" s="302"/>
      <c r="G79" s="302"/>
      <c r="H79" s="303" t="str">
        <f>$B$50</f>
        <v>П34</v>
      </c>
      <c r="I79" s="304"/>
      <c r="J79" s="305"/>
      <c r="K79" s="42">
        <v>4</v>
      </c>
      <c r="L79" s="42"/>
      <c r="M79" s="66">
        <f>$N$50</f>
        <v>116.5</v>
      </c>
      <c r="N79" s="66">
        <f t="shared" si="0"/>
        <v>466</v>
      </c>
      <c r="O79" s="306" t="s">
        <v>49</v>
      </c>
      <c r="P79" s="307"/>
      <c r="Q79" s="43" t="s">
        <v>645</v>
      </c>
    </row>
    <row r="80" spans="1:19" s="41" customFormat="1" ht="18" customHeight="1" x14ac:dyDescent="0.3">
      <c r="A80" s="40" t="s">
        <v>40</v>
      </c>
      <c r="B80" s="302" t="s">
        <v>186</v>
      </c>
      <c r="C80" s="302"/>
      <c r="D80" s="302"/>
      <c r="E80" s="302"/>
      <c r="F80" s="302"/>
      <c r="G80" s="302"/>
      <c r="H80" s="303" t="str">
        <f>$B$56</f>
        <v>П35</v>
      </c>
      <c r="I80" s="304"/>
      <c r="J80" s="305"/>
      <c r="K80" s="42">
        <v>2</v>
      </c>
      <c r="L80" s="42"/>
      <c r="M80" s="66">
        <f>$N$56</f>
        <v>64.37</v>
      </c>
      <c r="N80" s="66">
        <f t="shared" si="0"/>
        <v>128.74</v>
      </c>
      <c r="O80" s="306" t="s">
        <v>49</v>
      </c>
      <c r="P80" s="307"/>
      <c r="Q80" s="43" t="s">
        <v>645</v>
      </c>
    </row>
    <row r="81" spans="1:19" s="41" customFormat="1" ht="18" customHeight="1" x14ac:dyDescent="0.3">
      <c r="A81" s="40" t="s">
        <v>40</v>
      </c>
      <c r="B81" s="302" t="s">
        <v>186</v>
      </c>
      <c r="C81" s="302"/>
      <c r="D81" s="302"/>
      <c r="E81" s="302"/>
      <c r="F81" s="302"/>
      <c r="G81" s="302"/>
      <c r="H81" s="303" t="str">
        <f>$B$62</f>
        <v>П36</v>
      </c>
      <c r="I81" s="304"/>
      <c r="J81" s="305"/>
      <c r="K81" s="42">
        <v>2</v>
      </c>
      <c r="L81" s="42"/>
      <c r="M81" s="66">
        <f>$N$62</f>
        <v>58.41</v>
      </c>
      <c r="N81" s="66">
        <f>(K81+L81)*M81</f>
        <v>116.82</v>
      </c>
      <c r="O81" s="306" t="s">
        <v>49</v>
      </c>
      <c r="P81" s="307"/>
      <c r="Q81" s="43" t="s">
        <v>645</v>
      </c>
    </row>
    <row r="82" spans="1:19" s="41" customFormat="1" ht="18" customHeight="1" x14ac:dyDescent="0.3">
      <c r="A82" s="40" t="s">
        <v>40</v>
      </c>
      <c r="B82" s="308" t="s">
        <v>47</v>
      </c>
      <c r="C82" s="308"/>
      <c r="D82" s="308"/>
      <c r="E82" s="308"/>
      <c r="F82" s="308"/>
      <c r="G82" s="308"/>
      <c r="H82" s="309" t="s">
        <v>47</v>
      </c>
      <c r="I82" s="309"/>
      <c r="J82" s="309"/>
      <c r="K82" s="309"/>
      <c r="L82" s="309"/>
      <c r="M82" s="130"/>
      <c r="N82" s="131">
        <f>SUM(N72:N81)</f>
        <v>6446.04</v>
      </c>
      <c r="O82" s="301" t="s">
        <v>48</v>
      </c>
      <c r="P82" s="301"/>
      <c r="Q82" s="301"/>
    </row>
    <row r="83" spans="1:19" s="44" customFormat="1" ht="8.25" customHeight="1" x14ac:dyDescent="0.25">
      <c r="A83" s="38"/>
      <c r="M83" s="45"/>
      <c r="R83" s="46"/>
    </row>
    <row r="84" spans="1:19" s="44" customFormat="1" ht="16.5" customHeight="1" x14ac:dyDescent="0.3">
      <c r="A84" s="47"/>
      <c r="B84" s="312" t="s">
        <v>51</v>
      </c>
      <c r="C84" s="312"/>
      <c r="D84" s="312"/>
      <c r="E84" s="312"/>
      <c r="F84" s="312"/>
      <c r="G84" s="312"/>
      <c r="H84" s="312"/>
      <c r="I84" s="312"/>
      <c r="J84" s="312"/>
      <c r="K84" s="312"/>
      <c r="L84" s="312"/>
      <c r="M84" s="312"/>
      <c r="N84" s="312"/>
      <c r="O84" s="310"/>
      <c r="P84" s="310"/>
      <c r="Q84" s="310"/>
      <c r="R84" s="315" t="s">
        <v>11</v>
      </c>
    </row>
    <row r="85" spans="1:19" s="44" customFormat="1" ht="36.75" customHeight="1" x14ac:dyDescent="0.3">
      <c r="A85" s="47"/>
      <c r="B85" s="312" t="s">
        <v>52</v>
      </c>
      <c r="C85" s="312"/>
      <c r="D85" s="312"/>
      <c r="E85" s="312" t="s">
        <v>53</v>
      </c>
      <c r="F85" s="312"/>
      <c r="G85" s="312" t="s">
        <v>54</v>
      </c>
      <c r="H85" s="312"/>
      <c r="I85" s="312"/>
      <c r="J85" s="312"/>
      <c r="K85" s="312" t="s">
        <v>55</v>
      </c>
      <c r="L85" s="312"/>
      <c r="M85" s="317" t="s">
        <v>56</v>
      </c>
      <c r="N85" s="317"/>
      <c r="O85" s="312" t="s">
        <v>18</v>
      </c>
      <c r="P85" s="312"/>
      <c r="Q85" s="312"/>
      <c r="R85" s="316"/>
    </row>
    <row r="86" spans="1:19" s="44" customFormat="1" ht="15.9" customHeight="1" x14ac:dyDescent="0.3">
      <c r="A86" s="48" t="s">
        <v>57</v>
      </c>
      <c r="B86" s="352" t="s">
        <v>342</v>
      </c>
      <c r="C86" s="353"/>
      <c r="D86" s="354"/>
      <c r="E86" s="51" t="s">
        <v>32</v>
      </c>
      <c r="F86" s="49" t="s">
        <v>169</v>
      </c>
      <c r="G86" s="334" t="s">
        <v>34</v>
      </c>
      <c r="H86" s="335"/>
      <c r="I86" s="335"/>
      <c r="J86" s="336"/>
      <c r="K86" s="319">
        <v>41.599998474121094</v>
      </c>
      <c r="L86" s="320"/>
      <c r="M86" s="319">
        <f>IF(OR(R86="",K86="")," --- ",K86/R86)</f>
        <v>1.3248407318314561</v>
      </c>
      <c r="N86" s="320"/>
      <c r="O86" s="321" t="s">
        <v>60</v>
      </c>
      <c r="P86" s="322"/>
      <c r="Q86" s="323"/>
      <c r="R86" s="50">
        <v>31.399999618530273</v>
      </c>
    </row>
    <row r="87" spans="1:19" s="44" customFormat="1" ht="15.9" customHeight="1" x14ac:dyDescent="0.3">
      <c r="A87" s="48" t="s">
        <v>57</v>
      </c>
      <c r="B87" s="324" t="s">
        <v>36</v>
      </c>
      <c r="C87" s="325"/>
      <c r="D87" s="326"/>
      <c r="E87" s="51" t="s">
        <v>32</v>
      </c>
      <c r="F87" s="49" t="s">
        <v>59</v>
      </c>
      <c r="G87" s="337"/>
      <c r="H87" s="338"/>
      <c r="I87" s="338"/>
      <c r="J87" s="339"/>
      <c r="K87" s="319">
        <v>737.3599853515625</v>
      </c>
      <c r="L87" s="320"/>
      <c r="M87" s="319">
        <f>IF(OR(R87="",K87="")," --- ",K87/R87)</f>
        <v>9.3931208325039801</v>
      </c>
      <c r="N87" s="320"/>
      <c r="O87" s="321" t="s">
        <v>60</v>
      </c>
      <c r="P87" s="322"/>
      <c r="Q87" s="323"/>
      <c r="R87" s="50">
        <v>78.5</v>
      </c>
    </row>
    <row r="88" spans="1:19" s="44" customFormat="1" ht="15.9" customHeight="1" x14ac:dyDescent="0.3">
      <c r="A88" s="48" t="s">
        <v>57</v>
      </c>
      <c r="B88" s="327"/>
      <c r="C88" s="328"/>
      <c r="D88" s="329"/>
      <c r="E88" s="51" t="s">
        <v>32</v>
      </c>
      <c r="F88" s="49" t="s">
        <v>129</v>
      </c>
      <c r="G88" s="340"/>
      <c r="H88" s="341"/>
      <c r="I88" s="341"/>
      <c r="J88" s="342"/>
      <c r="K88" s="319">
        <v>262.07998657226562</v>
      </c>
      <c r="L88" s="320"/>
      <c r="M88" s="319">
        <f>IF(OR(R88="",K88="")," --- ",K88/R88)</f>
        <v>5.5643311053664775</v>
      </c>
      <c r="N88" s="320"/>
      <c r="O88" s="321" t="s">
        <v>60</v>
      </c>
      <c r="P88" s="322"/>
      <c r="Q88" s="323"/>
      <c r="R88" s="50">
        <v>47.099998474121094</v>
      </c>
    </row>
    <row r="89" spans="1:19" s="44" customFormat="1" ht="15.9" customHeight="1" x14ac:dyDescent="0.3">
      <c r="A89" s="48" t="s">
        <v>57</v>
      </c>
      <c r="B89" s="327"/>
      <c r="C89" s="328"/>
      <c r="D89" s="329"/>
      <c r="E89" s="51" t="s">
        <v>19</v>
      </c>
      <c r="F89" s="49" t="s">
        <v>157</v>
      </c>
      <c r="G89" s="334" t="s">
        <v>156</v>
      </c>
      <c r="H89" s="335"/>
      <c r="I89" s="335"/>
      <c r="J89" s="336"/>
      <c r="K89" s="319">
        <v>4123.6796875</v>
      </c>
      <c r="L89" s="320"/>
      <c r="M89" s="319">
        <f>IF(OR(R89="",K89="")," --- ",K89/R89)</f>
        <v>234.96751377583968</v>
      </c>
      <c r="N89" s="320"/>
      <c r="O89" s="321" t="s">
        <v>60</v>
      </c>
      <c r="P89" s="322"/>
      <c r="Q89" s="323"/>
      <c r="R89" s="50">
        <v>17.549999237060547</v>
      </c>
    </row>
    <row r="90" spans="1:19" s="44" customFormat="1" ht="15.9" customHeight="1" x14ac:dyDescent="0.3">
      <c r="A90" s="48" t="s">
        <v>57</v>
      </c>
      <c r="B90" s="330"/>
      <c r="C90" s="331"/>
      <c r="D90" s="332"/>
      <c r="E90" s="51" t="s">
        <v>19</v>
      </c>
      <c r="F90" s="49" t="s">
        <v>326</v>
      </c>
      <c r="G90" s="340"/>
      <c r="H90" s="341"/>
      <c r="I90" s="341"/>
      <c r="J90" s="342"/>
      <c r="K90" s="319">
        <v>1221.3199462890625</v>
      </c>
      <c r="L90" s="320"/>
      <c r="M90" s="319">
        <f>IF(OR(R90="",K90="")," --- ",K90/R90)</f>
        <v>51.251361737273648</v>
      </c>
      <c r="N90" s="320"/>
      <c r="O90" s="321" t="s">
        <v>60</v>
      </c>
      <c r="P90" s="322"/>
      <c r="Q90" s="323"/>
      <c r="R90" s="50">
        <v>23.829999923706055</v>
      </c>
    </row>
    <row r="91" spans="1:19" s="44" customFormat="1" ht="15.9" customHeight="1" x14ac:dyDescent="0.3">
      <c r="A91" s="47"/>
      <c r="B91" s="309" t="s">
        <v>58</v>
      </c>
      <c r="C91" s="309"/>
      <c r="D91" s="309"/>
      <c r="E91" s="309"/>
      <c r="F91" s="309"/>
      <c r="G91" s="309"/>
      <c r="H91" s="309"/>
      <c r="I91" s="309"/>
      <c r="J91" s="309"/>
      <c r="K91" s="333">
        <f>SUM(K86:L90)</f>
        <v>6386.0396041870117</v>
      </c>
      <c r="L91" s="333"/>
      <c r="M91" s="318" t="s">
        <v>48</v>
      </c>
      <c r="N91" s="318"/>
      <c r="O91" s="317" t="s">
        <v>48</v>
      </c>
      <c r="P91" s="317"/>
      <c r="Q91" s="317"/>
      <c r="R91" s="50"/>
    </row>
    <row r="92" spans="1:19" ht="15.9" customHeight="1" x14ac:dyDescent="0.3">
      <c r="B92" s="29"/>
      <c r="C92" s="29"/>
      <c r="D92" s="29"/>
      <c r="E92" s="29"/>
      <c r="F92" s="29"/>
      <c r="G92" s="29"/>
      <c r="H92" s="29"/>
      <c r="I92" s="29"/>
      <c r="J92" s="29"/>
      <c r="K92" s="29"/>
      <c r="L92" s="29"/>
      <c r="M92" s="30"/>
      <c r="N92" s="29"/>
      <c r="O92" s="29"/>
      <c r="P92" s="29"/>
      <c r="Q92" s="29"/>
      <c r="R92" s="31"/>
      <c r="S92" s="32"/>
    </row>
    <row r="93" spans="1:19" ht="15.9" customHeight="1" x14ac:dyDescent="0.3">
      <c r="B93" s="29"/>
      <c r="C93" s="29"/>
      <c r="D93" s="29"/>
      <c r="E93" s="29"/>
      <c r="F93" s="29"/>
      <c r="G93" s="29"/>
      <c r="H93" s="29"/>
      <c r="I93" s="29"/>
      <c r="J93" s="29"/>
      <c r="K93" s="29"/>
      <c r="L93" s="29"/>
      <c r="M93" s="30"/>
      <c r="N93" s="29"/>
      <c r="O93" s="29"/>
      <c r="P93" s="29"/>
      <c r="Q93" s="29"/>
      <c r="R93" s="31"/>
      <c r="S93" s="32"/>
    </row>
    <row r="94" spans="1:19" ht="15.9" customHeight="1" x14ac:dyDescent="0.3">
      <c r="S94" s="32"/>
    </row>
    <row r="95" spans="1:19" ht="15.9" customHeight="1" x14ac:dyDescent="0.3">
      <c r="S95" s="32"/>
    </row>
    <row r="96" spans="1:19" ht="15.9" customHeight="1" x14ac:dyDescent="0.3">
      <c r="S96" s="32"/>
    </row>
    <row r="97" spans="19:19" ht="15.9" customHeight="1" x14ac:dyDescent="0.3">
      <c r="S97" s="32"/>
    </row>
    <row r="98" spans="19:19" ht="15.9" customHeight="1" x14ac:dyDescent="0.3">
      <c r="S98" s="32"/>
    </row>
    <row r="99" spans="19:19" ht="15.9" customHeight="1" x14ac:dyDescent="0.3">
      <c r="S99" s="32"/>
    </row>
    <row r="100" spans="19:19" ht="15.9" customHeight="1" x14ac:dyDescent="0.3">
      <c r="S100" s="32"/>
    </row>
    <row r="101" spans="19:19" ht="15.9" customHeight="1" x14ac:dyDescent="0.3">
      <c r="S101" s="32"/>
    </row>
    <row r="102" spans="19:19" ht="15.9" customHeight="1" x14ac:dyDescent="0.3">
      <c r="S102" s="32"/>
    </row>
    <row r="103" spans="19:19" ht="15.9" customHeight="1" x14ac:dyDescent="0.3">
      <c r="S103" s="32"/>
    </row>
    <row r="104" spans="19:19" ht="15.9" customHeight="1" x14ac:dyDescent="0.3">
      <c r="S104" s="32"/>
    </row>
  </sheetData>
  <mergeCells count="225">
    <mergeCell ref="B3:D3"/>
    <mergeCell ref="E3:F3"/>
    <mergeCell ref="H3:N3"/>
    <mergeCell ref="B5:Q5"/>
    <mergeCell ref="R5:R7"/>
    <mergeCell ref="B6:C7"/>
    <mergeCell ref="D6:D7"/>
    <mergeCell ref="E6:F7"/>
    <mergeCell ref="G6:I7"/>
    <mergeCell ref="J6:K6"/>
    <mergeCell ref="G11:I11"/>
    <mergeCell ref="P11:Q11"/>
    <mergeCell ref="G12:I12"/>
    <mergeCell ref="P12:Q12"/>
    <mergeCell ref="D13:L13"/>
    <mergeCell ref="O13:Q13"/>
    <mergeCell ref="L6:N6"/>
    <mergeCell ref="O6:Q7"/>
    <mergeCell ref="B8:C13"/>
    <mergeCell ref="G8:I8"/>
    <mergeCell ref="N8:N13"/>
    <mergeCell ref="P8:Q8"/>
    <mergeCell ref="G9:I9"/>
    <mergeCell ref="P9:Q9"/>
    <mergeCell ref="G10:I10"/>
    <mergeCell ref="P10:Q10"/>
    <mergeCell ref="G29:I29"/>
    <mergeCell ref="P29:Q29"/>
    <mergeCell ref="G30:I30"/>
    <mergeCell ref="P30:Q30"/>
    <mergeCell ref="B14:C19"/>
    <mergeCell ref="G14:I14"/>
    <mergeCell ref="N14:N19"/>
    <mergeCell ref="P14:Q14"/>
    <mergeCell ref="G15:I15"/>
    <mergeCell ref="P15:Q15"/>
    <mergeCell ref="G16:I16"/>
    <mergeCell ref="P16:Q16"/>
    <mergeCell ref="G17:I17"/>
    <mergeCell ref="P17:Q17"/>
    <mergeCell ref="G18:I18"/>
    <mergeCell ref="P18:Q18"/>
    <mergeCell ref="D19:L19"/>
    <mergeCell ref="O19:Q19"/>
    <mergeCell ref="D31:L31"/>
    <mergeCell ref="O31:Q31"/>
    <mergeCell ref="D25:L25"/>
    <mergeCell ref="O25:Q25"/>
    <mergeCell ref="B26:C31"/>
    <mergeCell ref="G26:I26"/>
    <mergeCell ref="N26:N31"/>
    <mergeCell ref="P26:Q26"/>
    <mergeCell ref="G27:I27"/>
    <mergeCell ref="P27:Q27"/>
    <mergeCell ref="G28:I28"/>
    <mergeCell ref="P28:Q28"/>
    <mergeCell ref="B20:C25"/>
    <mergeCell ref="G22:I22"/>
    <mergeCell ref="P22:Q22"/>
    <mergeCell ref="G23:I23"/>
    <mergeCell ref="P23:Q23"/>
    <mergeCell ref="G24:I24"/>
    <mergeCell ref="P24:Q24"/>
    <mergeCell ref="G20:I20"/>
    <mergeCell ref="N20:N25"/>
    <mergeCell ref="P20:Q20"/>
    <mergeCell ref="G21:I21"/>
    <mergeCell ref="P21:Q21"/>
    <mergeCell ref="G47:I47"/>
    <mergeCell ref="P47:Q47"/>
    <mergeCell ref="G48:I48"/>
    <mergeCell ref="P48:Q48"/>
    <mergeCell ref="B32:C37"/>
    <mergeCell ref="G32:I32"/>
    <mergeCell ref="N32:N37"/>
    <mergeCell ref="P32:Q32"/>
    <mergeCell ref="G33:I33"/>
    <mergeCell ref="P33:Q33"/>
    <mergeCell ref="G34:I34"/>
    <mergeCell ref="P34:Q34"/>
    <mergeCell ref="G35:I35"/>
    <mergeCell ref="P35:Q35"/>
    <mergeCell ref="G36:I36"/>
    <mergeCell ref="P36:Q36"/>
    <mergeCell ref="D37:L37"/>
    <mergeCell ref="O37:Q37"/>
    <mergeCell ref="D49:L49"/>
    <mergeCell ref="O49:Q49"/>
    <mergeCell ref="D43:L43"/>
    <mergeCell ref="O43:Q43"/>
    <mergeCell ref="B44:C49"/>
    <mergeCell ref="G44:I44"/>
    <mergeCell ref="N44:N49"/>
    <mergeCell ref="P44:Q44"/>
    <mergeCell ref="G45:I45"/>
    <mergeCell ref="P45:Q45"/>
    <mergeCell ref="G46:I46"/>
    <mergeCell ref="P46:Q46"/>
    <mergeCell ref="B38:C43"/>
    <mergeCell ref="G40:I40"/>
    <mergeCell ref="P40:Q40"/>
    <mergeCell ref="G41:I41"/>
    <mergeCell ref="P41:Q41"/>
    <mergeCell ref="G42:I42"/>
    <mergeCell ref="P42:Q42"/>
    <mergeCell ref="G38:I38"/>
    <mergeCell ref="N38:N43"/>
    <mergeCell ref="P38:Q38"/>
    <mergeCell ref="G39:I39"/>
    <mergeCell ref="P39:Q39"/>
    <mergeCell ref="G65:I65"/>
    <mergeCell ref="P65:Q65"/>
    <mergeCell ref="G66:I66"/>
    <mergeCell ref="P66:Q66"/>
    <mergeCell ref="B50:C55"/>
    <mergeCell ref="G50:I50"/>
    <mergeCell ref="N50:N55"/>
    <mergeCell ref="P50:Q50"/>
    <mergeCell ref="G51:I51"/>
    <mergeCell ref="P51:Q51"/>
    <mergeCell ref="G52:I52"/>
    <mergeCell ref="P52:Q52"/>
    <mergeCell ref="G53:I53"/>
    <mergeCell ref="P53:Q53"/>
    <mergeCell ref="G54:I54"/>
    <mergeCell ref="P54:Q54"/>
    <mergeCell ref="D55:L55"/>
    <mergeCell ref="O55:Q55"/>
    <mergeCell ref="D67:L67"/>
    <mergeCell ref="O67:Q67"/>
    <mergeCell ref="D61:L61"/>
    <mergeCell ref="O61:Q61"/>
    <mergeCell ref="B62:C67"/>
    <mergeCell ref="G62:I62"/>
    <mergeCell ref="N62:N67"/>
    <mergeCell ref="P62:Q62"/>
    <mergeCell ref="G63:I63"/>
    <mergeCell ref="P63:Q63"/>
    <mergeCell ref="G64:I64"/>
    <mergeCell ref="P64:Q64"/>
    <mergeCell ref="B56:C61"/>
    <mergeCell ref="G58:I58"/>
    <mergeCell ref="P58:Q58"/>
    <mergeCell ref="G59:I59"/>
    <mergeCell ref="P59:Q59"/>
    <mergeCell ref="G60:I60"/>
    <mergeCell ref="P60:Q60"/>
    <mergeCell ref="G56:I56"/>
    <mergeCell ref="N56:N61"/>
    <mergeCell ref="P56:Q56"/>
    <mergeCell ref="G57:I57"/>
    <mergeCell ref="P57:Q57"/>
    <mergeCell ref="B72:G72"/>
    <mergeCell ref="H72:J72"/>
    <mergeCell ref="O72:P72"/>
    <mergeCell ref="B73:G73"/>
    <mergeCell ref="H73:J73"/>
    <mergeCell ref="O73:P73"/>
    <mergeCell ref="B69:G69"/>
    <mergeCell ref="H69:N69"/>
    <mergeCell ref="O69:Q69"/>
    <mergeCell ref="B70:G71"/>
    <mergeCell ref="H70:J71"/>
    <mergeCell ref="K70:L70"/>
    <mergeCell ref="M70:N70"/>
    <mergeCell ref="O70:Q71"/>
    <mergeCell ref="B76:G76"/>
    <mergeCell ref="H76:J76"/>
    <mergeCell ref="O76:P76"/>
    <mergeCell ref="B77:G77"/>
    <mergeCell ref="H77:J77"/>
    <mergeCell ref="O77:P77"/>
    <mergeCell ref="B74:G74"/>
    <mergeCell ref="H74:J74"/>
    <mergeCell ref="O74:P74"/>
    <mergeCell ref="B75:G75"/>
    <mergeCell ref="H75:J75"/>
    <mergeCell ref="O75:P75"/>
    <mergeCell ref="B80:G80"/>
    <mergeCell ref="H80:J80"/>
    <mergeCell ref="O80:P80"/>
    <mergeCell ref="B81:G81"/>
    <mergeCell ref="H81:J81"/>
    <mergeCell ref="O81:P81"/>
    <mergeCell ref="B78:G78"/>
    <mergeCell ref="H78:J78"/>
    <mergeCell ref="O78:P78"/>
    <mergeCell ref="B79:G79"/>
    <mergeCell ref="H79:J79"/>
    <mergeCell ref="O79:P79"/>
    <mergeCell ref="B82:G82"/>
    <mergeCell ref="H82:L82"/>
    <mergeCell ref="O82:Q82"/>
    <mergeCell ref="B84:N84"/>
    <mergeCell ref="O84:Q84"/>
    <mergeCell ref="R84:R85"/>
    <mergeCell ref="B85:D85"/>
    <mergeCell ref="E85:F85"/>
    <mergeCell ref="G85:J85"/>
    <mergeCell ref="K85:L85"/>
    <mergeCell ref="M85:N85"/>
    <mergeCell ref="O85:Q85"/>
    <mergeCell ref="B86:D86"/>
    <mergeCell ref="G86:J88"/>
    <mergeCell ref="K86:L86"/>
    <mergeCell ref="M86:N86"/>
    <mergeCell ref="O86:Q86"/>
    <mergeCell ref="B87:D90"/>
    <mergeCell ref="K87:L87"/>
    <mergeCell ref="M87:N87"/>
    <mergeCell ref="O90:Q90"/>
    <mergeCell ref="B91:J91"/>
    <mergeCell ref="K91:L91"/>
    <mergeCell ref="M91:N91"/>
    <mergeCell ref="O91:Q91"/>
    <mergeCell ref="O87:Q87"/>
    <mergeCell ref="K88:L88"/>
    <mergeCell ref="M88:N88"/>
    <mergeCell ref="O88:Q88"/>
    <mergeCell ref="G89:J90"/>
    <mergeCell ref="K89:L89"/>
    <mergeCell ref="M89:N89"/>
    <mergeCell ref="O89:Q89"/>
    <mergeCell ref="K90:L90"/>
    <mergeCell ref="M90:N90"/>
  </mergeCells>
  <dataValidations count="1">
    <dataValidation allowBlank="1" sqref="K91:L91 JG91:JH91 TC91:TD91 ACY91:ACZ91 AMU91:AMV91 AWQ91:AWR91 BGM91:BGN91 BQI91:BQJ91 CAE91:CAF91 CKA91:CKB91 CTW91:CTX91 DDS91:DDT91 DNO91:DNP91 DXK91:DXL91 EHG91:EHH91 ERC91:ERD91 FAY91:FAZ91 FKU91:FKV91 FUQ91:FUR91 GEM91:GEN91 GOI91:GOJ91 GYE91:GYF91 HIA91:HIB91 HRW91:HRX91 IBS91:IBT91 ILO91:ILP91 IVK91:IVL91 JFG91:JFH91 JPC91:JPD91 JYY91:JYZ91 KIU91:KIV91 KSQ91:KSR91 LCM91:LCN91 LMI91:LMJ91 LWE91:LWF91 MGA91:MGB91 MPW91:MPX91 MZS91:MZT91 NJO91:NJP91 NTK91:NTL91 ODG91:ODH91 ONC91:OND91 OWY91:OWZ91 PGU91:PGV91 PQQ91:PQR91 QAM91:QAN91 QKI91:QKJ91 QUE91:QUF91 REA91:REB91 RNW91:RNX91 RXS91:RXT91 SHO91:SHP91 SRK91:SRL91 TBG91:TBH91 TLC91:TLD91 TUY91:TUZ91 UEU91:UEV91 UOQ91:UOR91 UYM91:UYN91 VII91:VIJ91 VSE91:VSF91 WCA91:WCB91 WLW91:WLX91 WVS91:WVT91"/>
  </dataValidations>
  <pageMargins left="0.38" right="0.19685039370078741" top="0.19685039370078741" bottom="0.37" header="0" footer="0"/>
  <pageSetup paperSize="9" scale="86" fitToHeight="1000" orientation="portrait" horizontalDpi="300" verticalDpi="300" r:id="rId1"/>
  <headerFooter alignWithMargins="0">
    <oddFooter>Страница &amp;P из &amp;N</oddFooter>
  </headerFooter>
  <legacyDrawing r:id="rId2"/>
</worksheet>
</file>

<file path=xl/worksheets/sheet9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57">
    <outlinePr summaryBelow="0"/>
    <pageSetUpPr autoPageBreaks="0" fitToPage="1"/>
  </sheetPr>
  <dimension ref="A1:T84"/>
  <sheetViews>
    <sheetView zoomScaleNormal="85" workbookViewId="0">
      <pane ySplit="4" topLeftCell="A26" activePane="bottomLeft" state="frozen"/>
      <selection pane="bottomLeft" activeCell="U65" sqref="U65"/>
    </sheetView>
  </sheetViews>
  <sheetFormatPr defaultRowHeight="15.9" customHeight="1" x14ac:dyDescent="0.3"/>
  <cols>
    <col min="1" max="1" width="1.109375" style="2" customWidth="1"/>
    <col min="2" max="3" width="4.33203125" style="17" customWidth="1"/>
    <col min="4" max="4" width="5.109375" style="17" customWidth="1"/>
    <col min="5" max="6" width="10.6640625" style="17" customWidth="1"/>
    <col min="7" max="9" width="3.5546875" style="17" customWidth="1"/>
    <col min="10" max="11" width="6.6640625" style="17" customWidth="1"/>
    <col min="12" max="12" width="7.33203125" style="17" customWidth="1"/>
    <col min="13" max="13" width="9.109375" style="18"/>
    <col min="14" max="14" width="9.6640625" style="17" customWidth="1"/>
    <col min="15" max="15" width="11.109375" style="17" customWidth="1"/>
    <col min="16" max="16" width="12.88671875" style="17" customWidth="1"/>
    <col min="17" max="17" width="7.5546875" style="17" customWidth="1"/>
    <col min="18" max="18" width="11.5546875" style="19" customWidth="1"/>
    <col min="19" max="19" width="19.5546875" style="6" customWidth="1"/>
    <col min="20" max="256" width="9.109375" style="17"/>
    <col min="257" max="257" width="1.109375" style="17" customWidth="1"/>
    <col min="258" max="259" width="4.33203125" style="17" customWidth="1"/>
    <col min="260" max="260" width="5.109375" style="17" customWidth="1"/>
    <col min="261" max="262" width="10.6640625" style="17" customWidth="1"/>
    <col min="263" max="265" width="3.5546875" style="17" customWidth="1"/>
    <col min="266" max="267" width="6.6640625" style="17" customWidth="1"/>
    <col min="268" max="268" width="7.33203125" style="17" customWidth="1"/>
    <col min="269" max="269" width="9.109375" style="17"/>
    <col min="270" max="270" width="9.6640625" style="17" customWidth="1"/>
    <col min="271" max="271" width="11.109375" style="17" customWidth="1"/>
    <col min="272" max="272" width="12.88671875" style="17" customWidth="1"/>
    <col min="273" max="273" width="7.5546875" style="17" customWidth="1"/>
    <col min="274" max="274" width="11.5546875" style="17" customWidth="1"/>
    <col min="275" max="275" width="19.5546875" style="17" customWidth="1"/>
    <col min="276" max="512" width="9.109375" style="17"/>
    <col min="513" max="513" width="1.109375" style="17" customWidth="1"/>
    <col min="514" max="515" width="4.33203125" style="17" customWidth="1"/>
    <col min="516" max="516" width="5.109375" style="17" customWidth="1"/>
    <col min="517" max="518" width="10.6640625" style="17" customWidth="1"/>
    <col min="519" max="521" width="3.5546875" style="17" customWidth="1"/>
    <col min="522" max="523" width="6.6640625" style="17" customWidth="1"/>
    <col min="524" max="524" width="7.33203125" style="17" customWidth="1"/>
    <col min="525" max="525" width="9.109375" style="17"/>
    <col min="526" max="526" width="9.6640625" style="17" customWidth="1"/>
    <col min="527" max="527" width="11.109375" style="17" customWidth="1"/>
    <col min="528" max="528" width="12.88671875" style="17" customWidth="1"/>
    <col min="529" max="529" width="7.5546875" style="17" customWidth="1"/>
    <col min="530" max="530" width="11.5546875" style="17" customWidth="1"/>
    <col min="531" max="531" width="19.5546875" style="17" customWidth="1"/>
    <col min="532" max="768" width="9.109375" style="17"/>
    <col min="769" max="769" width="1.109375" style="17" customWidth="1"/>
    <col min="770" max="771" width="4.33203125" style="17" customWidth="1"/>
    <col min="772" max="772" width="5.109375" style="17" customWidth="1"/>
    <col min="773" max="774" width="10.6640625" style="17" customWidth="1"/>
    <col min="775" max="777" width="3.5546875" style="17" customWidth="1"/>
    <col min="778" max="779" width="6.6640625" style="17" customWidth="1"/>
    <col min="780" max="780" width="7.33203125" style="17" customWidth="1"/>
    <col min="781" max="781" width="9.109375" style="17"/>
    <col min="782" max="782" width="9.6640625" style="17" customWidth="1"/>
    <col min="783" max="783" width="11.109375" style="17" customWidth="1"/>
    <col min="784" max="784" width="12.88671875" style="17" customWidth="1"/>
    <col min="785" max="785" width="7.5546875" style="17" customWidth="1"/>
    <col min="786" max="786" width="11.5546875" style="17" customWidth="1"/>
    <col min="787" max="787" width="19.5546875" style="17" customWidth="1"/>
    <col min="788" max="1024" width="9.109375" style="17"/>
    <col min="1025" max="1025" width="1.109375" style="17" customWidth="1"/>
    <col min="1026" max="1027" width="4.33203125" style="17" customWidth="1"/>
    <col min="1028" max="1028" width="5.109375" style="17" customWidth="1"/>
    <col min="1029" max="1030" width="10.6640625" style="17" customWidth="1"/>
    <col min="1031" max="1033" width="3.5546875" style="17" customWidth="1"/>
    <col min="1034" max="1035" width="6.6640625" style="17" customWidth="1"/>
    <col min="1036" max="1036" width="7.33203125" style="17" customWidth="1"/>
    <col min="1037" max="1037" width="9.109375" style="17"/>
    <col min="1038" max="1038" width="9.6640625" style="17" customWidth="1"/>
    <col min="1039" max="1039" width="11.109375" style="17" customWidth="1"/>
    <col min="1040" max="1040" width="12.88671875" style="17" customWidth="1"/>
    <col min="1041" max="1041" width="7.5546875" style="17" customWidth="1"/>
    <col min="1042" max="1042" width="11.5546875" style="17" customWidth="1"/>
    <col min="1043" max="1043" width="19.5546875" style="17" customWidth="1"/>
    <col min="1044" max="1280" width="9.109375" style="17"/>
    <col min="1281" max="1281" width="1.109375" style="17" customWidth="1"/>
    <col min="1282" max="1283" width="4.33203125" style="17" customWidth="1"/>
    <col min="1284" max="1284" width="5.109375" style="17" customWidth="1"/>
    <col min="1285" max="1286" width="10.6640625" style="17" customWidth="1"/>
    <col min="1287" max="1289" width="3.5546875" style="17" customWidth="1"/>
    <col min="1290" max="1291" width="6.6640625" style="17" customWidth="1"/>
    <col min="1292" max="1292" width="7.33203125" style="17" customWidth="1"/>
    <col min="1293" max="1293" width="9.109375" style="17"/>
    <col min="1294" max="1294" width="9.6640625" style="17" customWidth="1"/>
    <col min="1295" max="1295" width="11.109375" style="17" customWidth="1"/>
    <col min="1296" max="1296" width="12.88671875" style="17" customWidth="1"/>
    <col min="1297" max="1297" width="7.5546875" style="17" customWidth="1"/>
    <col min="1298" max="1298" width="11.5546875" style="17" customWidth="1"/>
    <col min="1299" max="1299" width="19.5546875" style="17" customWidth="1"/>
    <col min="1300" max="1536" width="9.109375" style="17"/>
    <col min="1537" max="1537" width="1.109375" style="17" customWidth="1"/>
    <col min="1538" max="1539" width="4.33203125" style="17" customWidth="1"/>
    <col min="1540" max="1540" width="5.109375" style="17" customWidth="1"/>
    <col min="1541" max="1542" width="10.6640625" style="17" customWidth="1"/>
    <col min="1543" max="1545" width="3.5546875" style="17" customWidth="1"/>
    <col min="1546" max="1547" width="6.6640625" style="17" customWidth="1"/>
    <col min="1548" max="1548" width="7.33203125" style="17" customWidth="1"/>
    <col min="1549" max="1549" width="9.109375" style="17"/>
    <col min="1550" max="1550" width="9.6640625" style="17" customWidth="1"/>
    <col min="1551" max="1551" width="11.109375" style="17" customWidth="1"/>
    <col min="1552" max="1552" width="12.88671875" style="17" customWidth="1"/>
    <col min="1553" max="1553" width="7.5546875" style="17" customWidth="1"/>
    <col min="1554" max="1554" width="11.5546875" style="17" customWidth="1"/>
    <col min="1555" max="1555" width="19.5546875" style="17" customWidth="1"/>
    <col min="1556" max="1792" width="9.109375" style="17"/>
    <col min="1793" max="1793" width="1.109375" style="17" customWidth="1"/>
    <col min="1794" max="1795" width="4.33203125" style="17" customWidth="1"/>
    <col min="1796" max="1796" width="5.109375" style="17" customWidth="1"/>
    <col min="1797" max="1798" width="10.6640625" style="17" customWidth="1"/>
    <col min="1799" max="1801" width="3.5546875" style="17" customWidth="1"/>
    <col min="1802" max="1803" width="6.6640625" style="17" customWidth="1"/>
    <col min="1804" max="1804" width="7.33203125" style="17" customWidth="1"/>
    <col min="1805" max="1805" width="9.109375" style="17"/>
    <col min="1806" max="1806" width="9.6640625" style="17" customWidth="1"/>
    <col min="1807" max="1807" width="11.109375" style="17" customWidth="1"/>
    <col min="1808" max="1808" width="12.88671875" style="17" customWidth="1"/>
    <col min="1809" max="1809" width="7.5546875" style="17" customWidth="1"/>
    <col min="1810" max="1810" width="11.5546875" style="17" customWidth="1"/>
    <col min="1811" max="1811" width="19.5546875" style="17" customWidth="1"/>
    <col min="1812" max="2048" width="9.109375" style="17"/>
    <col min="2049" max="2049" width="1.109375" style="17" customWidth="1"/>
    <col min="2050" max="2051" width="4.33203125" style="17" customWidth="1"/>
    <col min="2052" max="2052" width="5.109375" style="17" customWidth="1"/>
    <col min="2053" max="2054" width="10.6640625" style="17" customWidth="1"/>
    <col min="2055" max="2057" width="3.5546875" style="17" customWidth="1"/>
    <col min="2058" max="2059" width="6.6640625" style="17" customWidth="1"/>
    <col min="2060" max="2060" width="7.33203125" style="17" customWidth="1"/>
    <col min="2061" max="2061" width="9.109375" style="17"/>
    <col min="2062" max="2062" width="9.6640625" style="17" customWidth="1"/>
    <col min="2063" max="2063" width="11.109375" style="17" customWidth="1"/>
    <col min="2064" max="2064" width="12.88671875" style="17" customWidth="1"/>
    <col min="2065" max="2065" width="7.5546875" style="17" customWidth="1"/>
    <col min="2066" max="2066" width="11.5546875" style="17" customWidth="1"/>
    <col min="2067" max="2067" width="19.5546875" style="17" customWidth="1"/>
    <col min="2068" max="2304" width="9.109375" style="17"/>
    <col min="2305" max="2305" width="1.109375" style="17" customWidth="1"/>
    <col min="2306" max="2307" width="4.33203125" style="17" customWidth="1"/>
    <col min="2308" max="2308" width="5.109375" style="17" customWidth="1"/>
    <col min="2309" max="2310" width="10.6640625" style="17" customWidth="1"/>
    <col min="2311" max="2313" width="3.5546875" style="17" customWidth="1"/>
    <col min="2314" max="2315" width="6.6640625" style="17" customWidth="1"/>
    <col min="2316" max="2316" width="7.33203125" style="17" customWidth="1"/>
    <col min="2317" max="2317" width="9.109375" style="17"/>
    <col min="2318" max="2318" width="9.6640625" style="17" customWidth="1"/>
    <col min="2319" max="2319" width="11.109375" style="17" customWidth="1"/>
    <col min="2320" max="2320" width="12.88671875" style="17" customWidth="1"/>
    <col min="2321" max="2321" width="7.5546875" style="17" customWidth="1"/>
    <col min="2322" max="2322" width="11.5546875" style="17" customWidth="1"/>
    <col min="2323" max="2323" width="19.5546875" style="17" customWidth="1"/>
    <col min="2324" max="2560" width="9.109375" style="17"/>
    <col min="2561" max="2561" width="1.109375" style="17" customWidth="1"/>
    <col min="2562" max="2563" width="4.33203125" style="17" customWidth="1"/>
    <col min="2564" max="2564" width="5.109375" style="17" customWidth="1"/>
    <col min="2565" max="2566" width="10.6640625" style="17" customWidth="1"/>
    <col min="2567" max="2569" width="3.5546875" style="17" customWidth="1"/>
    <col min="2570" max="2571" width="6.6640625" style="17" customWidth="1"/>
    <col min="2572" max="2572" width="7.33203125" style="17" customWidth="1"/>
    <col min="2573" max="2573" width="9.109375" style="17"/>
    <col min="2574" max="2574" width="9.6640625" style="17" customWidth="1"/>
    <col min="2575" max="2575" width="11.109375" style="17" customWidth="1"/>
    <col min="2576" max="2576" width="12.88671875" style="17" customWidth="1"/>
    <col min="2577" max="2577" width="7.5546875" style="17" customWidth="1"/>
    <col min="2578" max="2578" width="11.5546875" style="17" customWidth="1"/>
    <col min="2579" max="2579" width="19.5546875" style="17" customWidth="1"/>
    <col min="2580" max="2816" width="9.109375" style="17"/>
    <col min="2817" max="2817" width="1.109375" style="17" customWidth="1"/>
    <col min="2818" max="2819" width="4.33203125" style="17" customWidth="1"/>
    <col min="2820" max="2820" width="5.109375" style="17" customWidth="1"/>
    <col min="2821" max="2822" width="10.6640625" style="17" customWidth="1"/>
    <col min="2823" max="2825" width="3.5546875" style="17" customWidth="1"/>
    <col min="2826" max="2827" width="6.6640625" style="17" customWidth="1"/>
    <col min="2828" max="2828" width="7.33203125" style="17" customWidth="1"/>
    <col min="2829" max="2829" width="9.109375" style="17"/>
    <col min="2830" max="2830" width="9.6640625" style="17" customWidth="1"/>
    <col min="2831" max="2831" width="11.109375" style="17" customWidth="1"/>
    <col min="2832" max="2832" width="12.88671875" style="17" customWidth="1"/>
    <col min="2833" max="2833" width="7.5546875" style="17" customWidth="1"/>
    <col min="2834" max="2834" width="11.5546875" style="17" customWidth="1"/>
    <col min="2835" max="2835" width="19.5546875" style="17" customWidth="1"/>
    <col min="2836" max="3072" width="9.109375" style="17"/>
    <col min="3073" max="3073" width="1.109375" style="17" customWidth="1"/>
    <col min="3074" max="3075" width="4.33203125" style="17" customWidth="1"/>
    <col min="3076" max="3076" width="5.109375" style="17" customWidth="1"/>
    <col min="3077" max="3078" width="10.6640625" style="17" customWidth="1"/>
    <col min="3079" max="3081" width="3.5546875" style="17" customWidth="1"/>
    <col min="3082" max="3083" width="6.6640625" style="17" customWidth="1"/>
    <col min="3084" max="3084" width="7.33203125" style="17" customWidth="1"/>
    <col min="3085" max="3085" width="9.109375" style="17"/>
    <col min="3086" max="3086" width="9.6640625" style="17" customWidth="1"/>
    <col min="3087" max="3087" width="11.109375" style="17" customWidth="1"/>
    <col min="3088" max="3088" width="12.88671875" style="17" customWidth="1"/>
    <col min="3089" max="3089" width="7.5546875" style="17" customWidth="1"/>
    <col min="3090" max="3090" width="11.5546875" style="17" customWidth="1"/>
    <col min="3091" max="3091" width="19.5546875" style="17" customWidth="1"/>
    <col min="3092" max="3328" width="9.109375" style="17"/>
    <col min="3329" max="3329" width="1.109375" style="17" customWidth="1"/>
    <col min="3330" max="3331" width="4.33203125" style="17" customWidth="1"/>
    <col min="3332" max="3332" width="5.109375" style="17" customWidth="1"/>
    <col min="3333" max="3334" width="10.6640625" style="17" customWidth="1"/>
    <col min="3335" max="3337" width="3.5546875" style="17" customWidth="1"/>
    <col min="3338" max="3339" width="6.6640625" style="17" customWidth="1"/>
    <col min="3340" max="3340" width="7.33203125" style="17" customWidth="1"/>
    <col min="3341" max="3341" width="9.109375" style="17"/>
    <col min="3342" max="3342" width="9.6640625" style="17" customWidth="1"/>
    <col min="3343" max="3343" width="11.109375" style="17" customWidth="1"/>
    <col min="3344" max="3344" width="12.88671875" style="17" customWidth="1"/>
    <col min="3345" max="3345" width="7.5546875" style="17" customWidth="1"/>
    <col min="3346" max="3346" width="11.5546875" style="17" customWidth="1"/>
    <col min="3347" max="3347" width="19.5546875" style="17" customWidth="1"/>
    <col min="3348" max="3584" width="9.109375" style="17"/>
    <col min="3585" max="3585" width="1.109375" style="17" customWidth="1"/>
    <col min="3586" max="3587" width="4.33203125" style="17" customWidth="1"/>
    <col min="3588" max="3588" width="5.109375" style="17" customWidth="1"/>
    <col min="3589" max="3590" width="10.6640625" style="17" customWidth="1"/>
    <col min="3591" max="3593" width="3.5546875" style="17" customWidth="1"/>
    <col min="3594" max="3595" width="6.6640625" style="17" customWidth="1"/>
    <col min="3596" max="3596" width="7.33203125" style="17" customWidth="1"/>
    <col min="3597" max="3597" width="9.109375" style="17"/>
    <col min="3598" max="3598" width="9.6640625" style="17" customWidth="1"/>
    <col min="3599" max="3599" width="11.109375" style="17" customWidth="1"/>
    <col min="3600" max="3600" width="12.88671875" style="17" customWidth="1"/>
    <col min="3601" max="3601" width="7.5546875" style="17" customWidth="1"/>
    <col min="3602" max="3602" width="11.5546875" style="17" customWidth="1"/>
    <col min="3603" max="3603" width="19.5546875" style="17" customWidth="1"/>
    <col min="3604" max="3840" width="9.109375" style="17"/>
    <col min="3841" max="3841" width="1.109375" style="17" customWidth="1"/>
    <col min="3842" max="3843" width="4.33203125" style="17" customWidth="1"/>
    <col min="3844" max="3844" width="5.109375" style="17" customWidth="1"/>
    <col min="3845" max="3846" width="10.6640625" style="17" customWidth="1"/>
    <col min="3847" max="3849" width="3.5546875" style="17" customWidth="1"/>
    <col min="3850" max="3851" width="6.6640625" style="17" customWidth="1"/>
    <col min="3852" max="3852" width="7.33203125" style="17" customWidth="1"/>
    <col min="3853" max="3853" width="9.109375" style="17"/>
    <col min="3854" max="3854" width="9.6640625" style="17" customWidth="1"/>
    <col min="3855" max="3855" width="11.109375" style="17" customWidth="1"/>
    <col min="3856" max="3856" width="12.88671875" style="17" customWidth="1"/>
    <col min="3857" max="3857" width="7.5546875" style="17" customWidth="1"/>
    <col min="3858" max="3858" width="11.5546875" style="17" customWidth="1"/>
    <col min="3859" max="3859" width="19.5546875" style="17" customWidth="1"/>
    <col min="3860" max="4096" width="9.109375" style="17"/>
    <col min="4097" max="4097" width="1.109375" style="17" customWidth="1"/>
    <col min="4098" max="4099" width="4.33203125" style="17" customWidth="1"/>
    <col min="4100" max="4100" width="5.109375" style="17" customWidth="1"/>
    <col min="4101" max="4102" width="10.6640625" style="17" customWidth="1"/>
    <col min="4103" max="4105" width="3.5546875" style="17" customWidth="1"/>
    <col min="4106" max="4107" width="6.6640625" style="17" customWidth="1"/>
    <col min="4108" max="4108" width="7.33203125" style="17" customWidth="1"/>
    <col min="4109" max="4109" width="9.109375" style="17"/>
    <col min="4110" max="4110" width="9.6640625" style="17" customWidth="1"/>
    <col min="4111" max="4111" width="11.109375" style="17" customWidth="1"/>
    <col min="4112" max="4112" width="12.88671875" style="17" customWidth="1"/>
    <col min="4113" max="4113" width="7.5546875" style="17" customWidth="1"/>
    <col min="4114" max="4114" width="11.5546875" style="17" customWidth="1"/>
    <col min="4115" max="4115" width="19.5546875" style="17" customWidth="1"/>
    <col min="4116" max="4352" width="9.109375" style="17"/>
    <col min="4353" max="4353" width="1.109375" style="17" customWidth="1"/>
    <col min="4354" max="4355" width="4.33203125" style="17" customWidth="1"/>
    <col min="4356" max="4356" width="5.109375" style="17" customWidth="1"/>
    <col min="4357" max="4358" width="10.6640625" style="17" customWidth="1"/>
    <col min="4359" max="4361" width="3.5546875" style="17" customWidth="1"/>
    <col min="4362" max="4363" width="6.6640625" style="17" customWidth="1"/>
    <col min="4364" max="4364" width="7.33203125" style="17" customWidth="1"/>
    <col min="4365" max="4365" width="9.109375" style="17"/>
    <col min="4366" max="4366" width="9.6640625" style="17" customWidth="1"/>
    <col min="4367" max="4367" width="11.109375" style="17" customWidth="1"/>
    <col min="4368" max="4368" width="12.88671875" style="17" customWidth="1"/>
    <col min="4369" max="4369" width="7.5546875" style="17" customWidth="1"/>
    <col min="4370" max="4370" width="11.5546875" style="17" customWidth="1"/>
    <col min="4371" max="4371" width="19.5546875" style="17" customWidth="1"/>
    <col min="4372" max="4608" width="9.109375" style="17"/>
    <col min="4609" max="4609" width="1.109375" style="17" customWidth="1"/>
    <col min="4610" max="4611" width="4.33203125" style="17" customWidth="1"/>
    <col min="4612" max="4612" width="5.109375" style="17" customWidth="1"/>
    <col min="4613" max="4614" width="10.6640625" style="17" customWidth="1"/>
    <col min="4615" max="4617" width="3.5546875" style="17" customWidth="1"/>
    <col min="4618" max="4619" width="6.6640625" style="17" customWidth="1"/>
    <col min="4620" max="4620" width="7.33203125" style="17" customWidth="1"/>
    <col min="4621" max="4621" width="9.109375" style="17"/>
    <col min="4622" max="4622" width="9.6640625" style="17" customWidth="1"/>
    <col min="4623" max="4623" width="11.109375" style="17" customWidth="1"/>
    <col min="4624" max="4624" width="12.88671875" style="17" customWidth="1"/>
    <col min="4625" max="4625" width="7.5546875" style="17" customWidth="1"/>
    <col min="4626" max="4626" width="11.5546875" style="17" customWidth="1"/>
    <col min="4627" max="4627" width="19.5546875" style="17" customWidth="1"/>
    <col min="4628" max="4864" width="9.109375" style="17"/>
    <col min="4865" max="4865" width="1.109375" style="17" customWidth="1"/>
    <col min="4866" max="4867" width="4.33203125" style="17" customWidth="1"/>
    <col min="4868" max="4868" width="5.109375" style="17" customWidth="1"/>
    <col min="4869" max="4870" width="10.6640625" style="17" customWidth="1"/>
    <col min="4871" max="4873" width="3.5546875" style="17" customWidth="1"/>
    <col min="4874" max="4875" width="6.6640625" style="17" customWidth="1"/>
    <col min="4876" max="4876" width="7.33203125" style="17" customWidth="1"/>
    <col min="4877" max="4877" width="9.109375" style="17"/>
    <col min="4878" max="4878" width="9.6640625" style="17" customWidth="1"/>
    <col min="4879" max="4879" width="11.109375" style="17" customWidth="1"/>
    <col min="4880" max="4880" width="12.88671875" style="17" customWidth="1"/>
    <col min="4881" max="4881" width="7.5546875" style="17" customWidth="1"/>
    <col min="4882" max="4882" width="11.5546875" style="17" customWidth="1"/>
    <col min="4883" max="4883" width="19.5546875" style="17" customWidth="1"/>
    <col min="4884" max="5120" width="9.109375" style="17"/>
    <col min="5121" max="5121" width="1.109375" style="17" customWidth="1"/>
    <col min="5122" max="5123" width="4.33203125" style="17" customWidth="1"/>
    <col min="5124" max="5124" width="5.109375" style="17" customWidth="1"/>
    <col min="5125" max="5126" width="10.6640625" style="17" customWidth="1"/>
    <col min="5127" max="5129" width="3.5546875" style="17" customWidth="1"/>
    <col min="5130" max="5131" width="6.6640625" style="17" customWidth="1"/>
    <col min="5132" max="5132" width="7.33203125" style="17" customWidth="1"/>
    <col min="5133" max="5133" width="9.109375" style="17"/>
    <col min="5134" max="5134" width="9.6640625" style="17" customWidth="1"/>
    <col min="5135" max="5135" width="11.109375" style="17" customWidth="1"/>
    <col min="5136" max="5136" width="12.88671875" style="17" customWidth="1"/>
    <col min="5137" max="5137" width="7.5546875" style="17" customWidth="1"/>
    <col min="5138" max="5138" width="11.5546875" style="17" customWidth="1"/>
    <col min="5139" max="5139" width="19.5546875" style="17" customWidth="1"/>
    <col min="5140" max="5376" width="9.109375" style="17"/>
    <col min="5377" max="5377" width="1.109375" style="17" customWidth="1"/>
    <col min="5378" max="5379" width="4.33203125" style="17" customWidth="1"/>
    <col min="5380" max="5380" width="5.109375" style="17" customWidth="1"/>
    <col min="5381" max="5382" width="10.6640625" style="17" customWidth="1"/>
    <col min="5383" max="5385" width="3.5546875" style="17" customWidth="1"/>
    <col min="5386" max="5387" width="6.6640625" style="17" customWidth="1"/>
    <col min="5388" max="5388" width="7.33203125" style="17" customWidth="1"/>
    <col min="5389" max="5389" width="9.109375" style="17"/>
    <col min="5390" max="5390" width="9.6640625" style="17" customWidth="1"/>
    <col min="5391" max="5391" width="11.109375" style="17" customWidth="1"/>
    <col min="5392" max="5392" width="12.88671875" style="17" customWidth="1"/>
    <col min="5393" max="5393" width="7.5546875" style="17" customWidth="1"/>
    <col min="5394" max="5394" width="11.5546875" style="17" customWidth="1"/>
    <col min="5395" max="5395" width="19.5546875" style="17" customWidth="1"/>
    <col min="5396" max="5632" width="9.109375" style="17"/>
    <col min="5633" max="5633" width="1.109375" style="17" customWidth="1"/>
    <col min="5634" max="5635" width="4.33203125" style="17" customWidth="1"/>
    <col min="5636" max="5636" width="5.109375" style="17" customWidth="1"/>
    <col min="5637" max="5638" width="10.6640625" style="17" customWidth="1"/>
    <col min="5639" max="5641" width="3.5546875" style="17" customWidth="1"/>
    <col min="5642" max="5643" width="6.6640625" style="17" customWidth="1"/>
    <col min="5644" max="5644" width="7.33203125" style="17" customWidth="1"/>
    <col min="5645" max="5645" width="9.109375" style="17"/>
    <col min="5646" max="5646" width="9.6640625" style="17" customWidth="1"/>
    <col min="5647" max="5647" width="11.109375" style="17" customWidth="1"/>
    <col min="5648" max="5648" width="12.88671875" style="17" customWidth="1"/>
    <col min="5649" max="5649" width="7.5546875" style="17" customWidth="1"/>
    <col min="5650" max="5650" width="11.5546875" style="17" customWidth="1"/>
    <col min="5651" max="5651" width="19.5546875" style="17" customWidth="1"/>
    <col min="5652" max="5888" width="9.109375" style="17"/>
    <col min="5889" max="5889" width="1.109375" style="17" customWidth="1"/>
    <col min="5890" max="5891" width="4.33203125" style="17" customWidth="1"/>
    <col min="5892" max="5892" width="5.109375" style="17" customWidth="1"/>
    <col min="5893" max="5894" width="10.6640625" style="17" customWidth="1"/>
    <col min="5895" max="5897" width="3.5546875" style="17" customWidth="1"/>
    <col min="5898" max="5899" width="6.6640625" style="17" customWidth="1"/>
    <col min="5900" max="5900" width="7.33203125" style="17" customWidth="1"/>
    <col min="5901" max="5901" width="9.109375" style="17"/>
    <col min="5902" max="5902" width="9.6640625" style="17" customWidth="1"/>
    <col min="5903" max="5903" width="11.109375" style="17" customWidth="1"/>
    <col min="5904" max="5904" width="12.88671875" style="17" customWidth="1"/>
    <col min="5905" max="5905" width="7.5546875" style="17" customWidth="1"/>
    <col min="5906" max="5906" width="11.5546875" style="17" customWidth="1"/>
    <col min="5907" max="5907" width="19.5546875" style="17" customWidth="1"/>
    <col min="5908" max="6144" width="9.109375" style="17"/>
    <col min="6145" max="6145" width="1.109375" style="17" customWidth="1"/>
    <col min="6146" max="6147" width="4.33203125" style="17" customWidth="1"/>
    <col min="6148" max="6148" width="5.109375" style="17" customWidth="1"/>
    <col min="6149" max="6150" width="10.6640625" style="17" customWidth="1"/>
    <col min="6151" max="6153" width="3.5546875" style="17" customWidth="1"/>
    <col min="6154" max="6155" width="6.6640625" style="17" customWidth="1"/>
    <col min="6156" max="6156" width="7.33203125" style="17" customWidth="1"/>
    <col min="6157" max="6157" width="9.109375" style="17"/>
    <col min="6158" max="6158" width="9.6640625" style="17" customWidth="1"/>
    <col min="6159" max="6159" width="11.109375" style="17" customWidth="1"/>
    <col min="6160" max="6160" width="12.88671875" style="17" customWidth="1"/>
    <col min="6161" max="6161" width="7.5546875" style="17" customWidth="1"/>
    <col min="6162" max="6162" width="11.5546875" style="17" customWidth="1"/>
    <col min="6163" max="6163" width="19.5546875" style="17" customWidth="1"/>
    <col min="6164" max="6400" width="9.109375" style="17"/>
    <col min="6401" max="6401" width="1.109375" style="17" customWidth="1"/>
    <col min="6402" max="6403" width="4.33203125" style="17" customWidth="1"/>
    <col min="6404" max="6404" width="5.109375" style="17" customWidth="1"/>
    <col min="6405" max="6406" width="10.6640625" style="17" customWidth="1"/>
    <col min="6407" max="6409" width="3.5546875" style="17" customWidth="1"/>
    <col min="6410" max="6411" width="6.6640625" style="17" customWidth="1"/>
    <col min="6412" max="6412" width="7.33203125" style="17" customWidth="1"/>
    <col min="6413" max="6413" width="9.109375" style="17"/>
    <col min="6414" max="6414" width="9.6640625" style="17" customWidth="1"/>
    <col min="6415" max="6415" width="11.109375" style="17" customWidth="1"/>
    <col min="6416" max="6416" width="12.88671875" style="17" customWidth="1"/>
    <col min="6417" max="6417" width="7.5546875" style="17" customWidth="1"/>
    <col min="6418" max="6418" width="11.5546875" style="17" customWidth="1"/>
    <col min="6419" max="6419" width="19.5546875" style="17" customWidth="1"/>
    <col min="6420" max="6656" width="9.109375" style="17"/>
    <col min="6657" max="6657" width="1.109375" style="17" customWidth="1"/>
    <col min="6658" max="6659" width="4.33203125" style="17" customWidth="1"/>
    <col min="6660" max="6660" width="5.109375" style="17" customWidth="1"/>
    <col min="6661" max="6662" width="10.6640625" style="17" customWidth="1"/>
    <col min="6663" max="6665" width="3.5546875" style="17" customWidth="1"/>
    <col min="6666" max="6667" width="6.6640625" style="17" customWidth="1"/>
    <col min="6668" max="6668" width="7.33203125" style="17" customWidth="1"/>
    <col min="6669" max="6669" width="9.109375" style="17"/>
    <col min="6670" max="6670" width="9.6640625" style="17" customWidth="1"/>
    <col min="6671" max="6671" width="11.109375" style="17" customWidth="1"/>
    <col min="6672" max="6672" width="12.88671875" style="17" customWidth="1"/>
    <col min="6673" max="6673" width="7.5546875" style="17" customWidth="1"/>
    <col min="6674" max="6674" width="11.5546875" style="17" customWidth="1"/>
    <col min="6675" max="6675" width="19.5546875" style="17" customWidth="1"/>
    <col min="6676" max="6912" width="9.109375" style="17"/>
    <col min="6913" max="6913" width="1.109375" style="17" customWidth="1"/>
    <col min="6914" max="6915" width="4.33203125" style="17" customWidth="1"/>
    <col min="6916" max="6916" width="5.109375" style="17" customWidth="1"/>
    <col min="6917" max="6918" width="10.6640625" style="17" customWidth="1"/>
    <col min="6919" max="6921" width="3.5546875" style="17" customWidth="1"/>
    <col min="6922" max="6923" width="6.6640625" style="17" customWidth="1"/>
    <col min="6924" max="6924" width="7.33203125" style="17" customWidth="1"/>
    <col min="6925" max="6925" width="9.109375" style="17"/>
    <col min="6926" max="6926" width="9.6640625" style="17" customWidth="1"/>
    <col min="6927" max="6927" width="11.109375" style="17" customWidth="1"/>
    <col min="6928" max="6928" width="12.88671875" style="17" customWidth="1"/>
    <col min="6929" max="6929" width="7.5546875" style="17" customWidth="1"/>
    <col min="6930" max="6930" width="11.5546875" style="17" customWidth="1"/>
    <col min="6931" max="6931" width="19.5546875" style="17" customWidth="1"/>
    <col min="6932" max="7168" width="9.109375" style="17"/>
    <col min="7169" max="7169" width="1.109375" style="17" customWidth="1"/>
    <col min="7170" max="7171" width="4.33203125" style="17" customWidth="1"/>
    <col min="7172" max="7172" width="5.109375" style="17" customWidth="1"/>
    <col min="7173" max="7174" width="10.6640625" style="17" customWidth="1"/>
    <col min="7175" max="7177" width="3.5546875" style="17" customWidth="1"/>
    <col min="7178" max="7179" width="6.6640625" style="17" customWidth="1"/>
    <col min="7180" max="7180" width="7.33203125" style="17" customWidth="1"/>
    <col min="7181" max="7181" width="9.109375" style="17"/>
    <col min="7182" max="7182" width="9.6640625" style="17" customWidth="1"/>
    <col min="7183" max="7183" width="11.109375" style="17" customWidth="1"/>
    <col min="7184" max="7184" width="12.88671875" style="17" customWidth="1"/>
    <col min="7185" max="7185" width="7.5546875" style="17" customWidth="1"/>
    <col min="7186" max="7186" width="11.5546875" style="17" customWidth="1"/>
    <col min="7187" max="7187" width="19.5546875" style="17" customWidth="1"/>
    <col min="7188" max="7424" width="9.109375" style="17"/>
    <col min="7425" max="7425" width="1.109375" style="17" customWidth="1"/>
    <col min="7426" max="7427" width="4.33203125" style="17" customWidth="1"/>
    <col min="7428" max="7428" width="5.109375" style="17" customWidth="1"/>
    <col min="7429" max="7430" width="10.6640625" style="17" customWidth="1"/>
    <col min="7431" max="7433" width="3.5546875" style="17" customWidth="1"/>
    <col min="7434" max="7435" width="6.6640625" style="17" customWidth="1"/>
    <col min="7436" max="7436" width="7.33203125" style="17" customWidth="1"/>
    <col min="7437" max="7437" width="9.109375" style="17"/>
    <col min="7438" max="7438" width="9.6640625" style="17" customWidth="1"/>
    <col min="7439" max="7439" width="11.109375" style="17" customWidth="1"/>
    <col min="7440" max="7440" width="12.88671875" style="17" customWidth="1"/>
    <col min="7441" max="7441" width="7.5546875" style="17" customWidth="1"/>
    <col min="7442" max="7442" width="11.5546875" style="17" customWidth="1"/>
    <col min="7443" max="7443" width="19.5546875" style="17" customWidth="1"/>
    <col min="7444" max="7680" width="9.109375" style="17"/>
    <col min="7681" max="7681" width="1.109375" style="17" customWidth="1"/>
    <col min="7682" max="7683" width="4.33203125" style="17" customWidth="1"/>
    <col min="7684" max="7684" width="5.109375" style="17" customWidth="1"/>
    <col min="7685" max="7686" width="10.6640625" style="17" customWidth="1"/>
    <col min="7687" max="7689" width="3.5546875" style="17" customWidth="1"/>
    <col min="7690" max="7691" width="6.6640625" style="17" customWidth="1"/>
    <col min="7692" max="7692" width="7.33203125" style="17" customWidth="1"/>
    <col min="7693" max="7693" width="9.109375" style="17"/>
    <col min="7694" max="7694" width="9.6640625" style="17" customWidth="1"/>
    <col min="7695" max="7695" width="11.109375" style="17" customWidth="1"/>
    <col min="7696" max="7696" width="12.88671875" style="17" customWidth="1"/>
    <col min="7697" max="7697" width="7.5546875" style="17" customWidth="1"/>
    <col min="7698" max="7698" width="11.5546875" style="17" customWidth="1"/>
    <col min="7699" max="7699" width="19.5546875" style="17" customWidth="1"/>
    <col min="7700" max="7936" width="9.109375" style="17"/>
    <col min="7937" max="7937" width="1.109375" style="17" customWidth="1"/>
    <col min="7938" max="7939" width="4.33203125" style="17" customWidth="1"/>
    <col min="7940" max="7940" width="5.109375" style="17" customWidth="1"/>
    <col min="7941" max="7942" width="10.6640625" style="17" customWidth="1"/>
    <col min="7943" max="7945" width="3.5546875" style="17" customWidth="1"/>
    <col min="7946" max="7947" width="6.6640625" style="17" customWidth="1"/>
    <col min="7948" max="7948" width="7.33203125" style="17" customWidth="1"/>
    <col min="7949" max="7949" width="9.109375" style="17"/>
    <col min="7950" max="7950" width="9.6640625" style="17" customWidth="1"/>
    <col min="7951" max="7951" width="11.109375" style="17" customWidth="1"/>
    <col min="7952" max="7952" width="12.88671875" style="17" customWidth="1"/>
    <col min="7953" max="7953" width="7.5546875" style="17" customWidth="1"/>
    <col min="7954" max="7954" width="11.5546875" style="17" customWidth="1"/>
    <col min="7955" max="7955" width="19.5546875" style="17" customWidth="1"/>
    <col min="7956" max="8192" width="9.109375" style="17"/>
    <col min="8193" max="8193" width="1.109375" style="17" customWidth="1"/>
    <col min="8194" max="8195" width="4.33203125" style="17" customWidth="1"/>
    <col min="8196" max="8196" width="5.109375" style="17" customWidth="1"/>
    <col min="8197" max="8198" width="10.6640625" style="17" customWidth="1"/>
    <col min="8199" max="8201" width="3.5546875" style="17" customWidth="1"/>
    <col min="8202" max="8203" width="6.6640625" style="17" customWidth="1"/>
    <col min="8204" max="8204" width="7.33203125" style="17" customWidth="1"/>
    <col min="8205" max="8205" width="9.109375" style="17"/>
    <col min="8206" max="8206" width="9.6640625" style="17" customWidth="1"/>
    <col min="8207" max="8207" width="11.109375" style="17" customWidth="1"/>
    <col min="8208" max="8208" width="12.88671875" style="17" customWidth="1"/>
    <col min="8209" max="8209" width="7.5546875" style="17" customWidth="1"/>
    <col min="8210" max="8210" width="11.5546875" style="17" customWidth="1"/>
    <col min="8211" max="8211" width="19.5546875" style="17" customWidth="1"/>
    <col min="8212" max="8448" width="9.109375" style="17"/>
    <col min="8449" max="8449" width="1.109375" style="17" customWidth="1"/>
    <col min="8450" max="8451" width="4.33203125" style="17" customWidth="1"/>
    <col min="8452" max="8452" width="5.109375" style="17" customWidth="1"/>
    <col min="8453" max="8454" width="10.6640625" style="17" customWidth="1"/>
    <col min="8455" max="8457" width="3.5546875" style="17" customWidth="1"/>
    <col min="8458" max="8459" width="6.6640625" style="17" customWidth="1"/>
    <col min="8460" max="8460" width="7.33203125" style="17" customWidth="1"/>
    <col min="8461" max="8461" width="9.109375" style="17"/>
    <col min="8462" max="8462" width="9.6640625" style="17" customWidth="1"/>
    <col min="8463" max="8463" width="11.109375" style="17" customWidth="1"/>
    <col min="8464" max="8464" width="12.88671875" style="17" customWidth="1"/>
    <col min="8465" max="8465" width="7.5546875" style="17" customWidth="1"/>
    <col min="8466" max="8466" width="11.5546875" style="17" customWidth="1"/>
    <col min="8467" max="8467" width="19.5546875" style="17" customWidth="1"/>
    <col min="8468" max="8704" width="9.109375" style="17"/>
    <col min="8705" max="8705" width="1.109375" style="17" customWidth="1"/>
    <col min="8706" max="8707" width="4.33203125" style="17" customWidth="1"/>
    <col min="8708" max="8708" width="5.109375" style="17" customWidth="1"/>
    <col min="8709" max="8710" width="10.6640625" style="17" customWidth="1"/>
    <col min="8711" max="8713" width="3.5546875" style="17" customWidth="1"/>
    <col min="8714" max="8715" width="6.6640625" style="17" customWidth="1"/>
    <col min="8716" max="8716" width="7.33203125" style="17" customWidth="1"/>
    <col min="8717" max="8717" width="9.109375" style="17"/>
    <col min="8718" max="8718" width="9.6640625" style="17" customWidth="1"/>
    <col min="8719" max="8719" width="11.109375" style="17" customWidth="1"/>
    <col min="8720" max="8720" width="12.88671875" style="17" customWidth="1"/>
    <col min="8721" max="8721" width="7.5546875" style="17" customWidth="1"/>
    <col min="8722" max="8722" width="11.5546875" style="17" customWidth="1"/>
    <col min="8723" max="8723" width="19.5546875" style="17" customWidth="1"/>
    <col min="8724" max="8960" width="9.109375" style="17"/>
    <col min="8961" max="8961" width="1.109375" style="17" customWidth="1"/>
    <col min="8962" max="8963" width="4.33203125" style="17" customWidth="1"/>
    <col min="8964" max="8964" width="5.109375" style="17" customWidth="1"/>
    <col min="8965" max="8966" width="10.6640625" style="17" customWidth="1"/>
    <col min="8967" max="8969" width="3.5546875" style="17" customWidth="1"/>
    <col min="8970" max="8971" width="6.6640625" style="17" customWidth="1"/>
    <col min="8972" max="8972" width="7.33203125" style="17" customWidth="1"/>
    <col min="8973" max="8973" width="9.109375" style="17"/>
    <col min="8974" max="8974" width="9.6640625" style="17" customWidth="1"/>
    <col min="8975" max="8975" width="11.109375" style="17" customWidth="1"/>
    <col min="8976" max="8976" width="12.88671875" style="17" customWidth="1"/>
    <col min="8977" max="8977" width="7.5546875" style="17" customWidth="1"/>
    <col min="8978" max="8978" width="11.5546875" style="17" customWidth="1"/>
    <col min="8979" max="8979" width="19.5546875" style="17" customWidth="1"/>
    <col min="8980" max="9216" width="9.109375" style="17"/>
    <col min="9217" max="9217" width="1.109375" style="17" customWidth="1"/>
    <col min="9218" max="9219" width="4.33203125" style="17" customWidth="1"/>
    <col min="9220" max="9220" width="5.109375" style="17" customWidth="1"/>
    <col min="9221" max="9222" width="10.6640625" style="17" customWidth="1"/>
    <col min="9223" max="9225" width="3.5546875" style="17" customWidth="1"/>
    <col min="9226" max="9227" width="6.6640625" style="17" customWidth="1"/>
    <col min="9228" max="9228" width="7.33203125" style="17" customWidth="1"/>
    <col min="9229" max="9229" width="9.109375" style="17"/>
    <col min="9230" max="9230" width="9.6640625" style="17" customWidth="1"/>
    <col min="9231" max="9231" width="11.109375" style="17" customWidth="1"/>
    <col min="9232" max="9232" width="12.88671875" style="17" customWidth="1"/>
    <col min="9233" max="9233" width="7.5546875" style="17" customWidth="1"/>
    <col min="9234" max="9234" width="11.5546875" style="17" customWidth="1"/>
    <col min="9235" max="9235" width="19.5546875" style="17" customWidth="1"/>
    <col min="9236" max="9472" width="9.109375" style="17"/>
    <col min="9473" max="9473" width="1.109375" style="17" customWidth="1"/>
    <col min="9474" max="9475" width="4.33203125" style="17" customWidth="1"/>
    <col min="9476" max="9476" width="5.109375" style="17" customWidth="1"/>
    <col min="9477" max="9478" width="10.6640625" style="17" customWidth="1"/>
    <col min="9479" max="9481" width="3.5546875" style="17" customWidth="1"/>
    <col min="9482" max="9483" width="6.6640625" style="17" customWidth="1"/>
    <col min="9484" max="9484" width="7.33203125" style="17" customWidth="1"/>
    <col min="9485" max="9485" width="9.109375" style="17"/>
    <col min="9486" max="9486" width="9.6640625" style="17" customWidth="1"/>
    <col min="9487" max="9487" width="11.109375" style="17" customWidth="1"/>
    <col min="9488" max="9488" width="12.88671875" style="17" customWidth="1"/>
    <col min="9489" max="9489" width="7.5546875" style="17" customWidth="1"/>
    <col min="9490" max="9490" width="11.5546875" style="17" customWidth="1"/>
    <col min="9491" max="9491" width="19.5546875" style="17" customWidth="1"/>
    <col min="9492" max="9728" width="9.109375" style="17"/>
    <col min="9729" max="9729" width="1.109375" style="17" customWidth="1"/>
    <col min="9730" max="9731" width="4.33203125" style="17" customWidth="1"/>
    <col min="9732" max="9732" width="5.109375" style="17" customWidth="1"/>
    <col min="9733" max="9734" width="10.6640625" style="17" customWidth="1"/>
    <col min="9735" max="9737" width="3.5546875" style="17" customWidth="1"/>
    <col min="9738" max="9739" width="6.6640625" style="17" customWidth="1"/>
    <col min="9740" max="9740" width="7.33203125" style="17" customWidth="1"/>
    <col min="9741" max="9741" width="9.109375" style="17"/>
    <col min="9742" max="9742" width="9.6640625" style="17" customWidth="1"/>
    <col min="9743" max="9743" width="11.109375" style="17" customWidth="1"/>
    <col min="9744" max="9744" width="12.88671875" style="17" customWidth="1"/>
    <col min="9745" max="9745" width="7.5546875" style="17" customWidth="1"/>
    <col min="9746" max="9746" width="11.5546875" style="17" customWidth="1"/>
    <col min="9747" max="9747" width="19.5546875" style="17" customWidth="1"/>
    <col min="9748" max="9984" width="9.109375" style="17"/>
    <col min="9985" max="9985" width="1.109375" style="17" customWidth="1"/>
    <col min="9986" max="9987" width="4.33203125" style="17" customWidth="1"/>
    <col min="9988" max="9988" width="5.109375" style="17" customWidth="1"/>
    <col min="9989" max="9990" width="10.6640625" style="17" customWidth="1"/>
    <col min="9991" max="9993" width="3.5546875" style="17" customWidth="1"/>
    <col min="9994" max="9995" width="6.6640625" style="17" customWidth="1"/>
    <col min="9996" max="9996" width="7.33203125" style="17" customWidth="1"/>
    <col min="9997" max="9997" width="9.109375" style="17"/>
    <col min="9998" max="9998" width="9.6640625" style="17" customWidth="1"/>
    <col min="9999" max="9999" width="11.109375" style="17" customWidth="1"/>
    <col min="10000" max="10000" width="12.88671875" style="17" customWidth="1"/>
    <col min="10001" max="10001" width="7.5546875" style="17" customWidth="1"/>
    <col min="10002" max="10002" width="11.5546875" style="17" customWidth="1"/>
    <col min="10003" max="10003" width="19.5546875" style="17" customWidth="1"/>
    <col min="10004" max="10240" width="9.109375" style="17"/>
    <col min="10241" max="10241" width="1.109375" style="17" customWidth="1"/>
    <col min="10242" max="10243" width="4.33203125" style="17" customWidth="1"/>
    <col min="10244" max="10244" width="5.109375" style="17" customWidth="1"/>
    <col min="10245" max="10246" width="10.6640625" style="17" customWidth="1"/>
    <col min="10247" max="10249" width="3.5546875" style="17" customWidth="1"/>
    <col min="10250" max="10251" width="6.6640625" style="17" customWidth="1"/>
    <col min="10252" max="10252" width="7.33203125" style="17" customWidth="1"/>
    <col min="10253" max="10253" width="9.109375" style="17"/>
    <col min="10254" max="10254" width="9.6640625" style="17" customWidth="1"/>
    <col min="10255" max="10255" width="11.109375" style="17" customWidth="1"/>
    <col min="10256" max="10256" width="12.88671875" style="17" customWidth="1"/>
    <col min="10257" max="10257" width="7.5546875" style="17" customWidth="1"/>
    <col min="10258" max="10258" width="11.5546875" style="17" customWidth="1"/>
    <col min="10259" max="10259" width="19.5546875" style="17" customWidth="1"/>
    <col min="10260" max="10496" width="9.109375" style="17"/>
    <col min="10497" max="10497" width="1.109375" style="17" customWidth="1"/>
    <col min="10498" max="10499" width="4.33203125" style="17" customWidth="1"/>
    <col min="10500" max="10500" width="5.109375" style="17" customWidth="1"/>
    <col min="10501" max="10502" width="10.6640625" style="17" customWidth="1"/>
    <col min="10503" max="10505" width="3.5546875" style="17" customWidth="1"/>
    <col min="10506" max="10507" width="6.6640625" style="17" customWidth="1"/>
    <col min="10508" max="10508" width="7.33203125" style="17" customWidth="1"/>
    <col min="10509" max="10509" width="9.109375" style="17"/>
    <col min="10510" max="10510" width="9.6640625" style="17" customWidth="1"/>
    <col min="10511" max="10511" width="11.109375" style="17" customWidth="1"/>
    <col min="10512" max="10512" width="12.88671875" style="17" customWidth="1"/>
    <col min="10513" max="10513" width="7.5546875" style="17" customWidth="1"/>
    <col min="10514" max="10514" width="11.5546875" style="17" customWidth="1"/>
    <col min="10515" max="10515" width="19.5546875" style="17" customWidth="1"/>
    <col min="10516" max="10752" width="9.109375" style="17"/>
    <col min="10753" max="10753" width="1.109375" style="17" customWidth="1"/>
    <col min="10754" max="10755" width="4.33203125" style="17" customWidth="1"/>
    <col min="10756" max="10756" width="5.109375" style="17" customWidth="1"/>
    <col min="10757" max="10758" width="10.6640625" style="17" customWidth="1"/>
    <col min="10759" max="10761" width="3.5546875" style="17" customWidth="1"/>
    <col min="10762" max="10763" width="6.6640625" style="17" customWidth="1"/>
    <col min="10764" max="10764" width="7.33203125" style="17" customWidth="1"/>
    <col min="10765" max="10765" width="9.109375" style="17"/>
    <col min="10766" max="10766" width="9.6640625" style="17" customWidth="1"/>
    <col min="10767" max="10767" width="11.109375" style="17" customWidth="1"/>
    <col min="10768" max="10768" width="12.88671875" style="17" customWidth="1"/>
    <col min="10769" max="10769" width="7.5546875" style="17" customWidth="1"/>
    <col min="10770" max="10770" width="11.5546875" style="17" customWidth="1"/>
    <col min="10771" max="10771" width="19.5546875" style="17" customWidth="1"/>
    <col min="10772" max="11008" width="9.109375" style="17"/>
    <col min="11009" max="11009" width="1.109375" style="17" customWidth="1"/>
    <col min="11010" max="11011" width="4.33203125" style="17" customWidth="1"/>
    <col min="11012" max="11012" width="5.109375" style="17" customWidth="1"/>
    <col min="11013" max="11014" width="10.6640625" style="17" customWidth="1"/>
    <col min="11015" max="11017" width="3.5546875" style="17" customWidth="1"/>
    <col min="11018" max="11019" width="6.6640625" style="17" customWidth="1"/>
    <col min="11020" max="11020" width="7.33203125" style="17" customWidth="1"/>
    <col min="11021" max="11021" width="9.109375" style="17"/>
    <col min="11022" max="11022" width="9.6640625" style="17" customWidth="1"/>
    <col min="11023" max="11023" width="11.109375" style="17" customWidth="1"/>
    <col min="11024" max="11024" width="12.88671875" style="17" customWidth="1"/>
    <col min="11025" max="11025" width="7.5546875" style="17" customWidth="1"/>
    <col min="11026" max="11026" width="11.5546875" style="17" customWidth="1"/>
    <col min="11027" max="11027" width="19.5546875" style="17" customWidth="1"/>
    <col min="11028" max="11264" width="9.109375" style="17"/>
    <col min="11265" max="11265" width="1.109375" style="17" customWidth="1"/>
    <col min="11266" max="11267" width="4.33203125" style="17" customWidth="1"/>
    <col min="11268" max="11268" width="5.109375" style="17" customWidth="1"/>
    <col min="11269" max="11270" width="10.6640625" style="17" customWidth="1"/>
    <col min="11271" max="11273" width="3.5546875" style="17" customWidth="1"/>
    <col min="11274" max="11275" width="6.6640625" style="17" customWidth="1"/>
    <col min="11276" max="11276" width="7.33203125" style="17" customWidth="1"/>
    <col min="11277" max="11277" width="9.109375" style="17"/>
    <col min="11278" max="11278" width="9.6640625" style="17" customWidth="1"/>
    <col min="11279" max="11279" width="11.109375" style="17" customWidth="1"/>
    <col min="11280" max="11280" width="12.88671875" style="17" customWidth="1"/>
    <col min="11281" max="11281" width="7.5546875" style="17" customWidth="1"/>
    <col min="11282" max="11282" width="11.5546875" style="17" customWidth="1"/>
    <col min="11283" max="11283" width="19.5546875" style="17" customWidth="1"/>
    <col min="11284" max="11520" width="9.109375" style="17"/>
    <col min="11521" max="11521" width="1.109375" style="17" customWidth="1"/>
    <col min="11522" max="11523" width="4.33203125" style="17" customWidth="1"/>
    <col min="11524" max="11524" width="5.109375" style="17" customWidth="1"/>
    <col min="11525" max="11526" width="10.6640625" style="17" customWidth="1"/>
    <col min="11527" max="11529" width="3.5546875" style="17" customWidth="1"/>
    <col min="11530" max="11531" width="6.6640625" style="17" customWidth="1"/>
    <col min="11532" max="11532" width="7.33203125" style="17" customWidth="1"/>
    <col min="11533" max="11533" width="9.109375" style="17"/>
    <col min="11534" max="11534" width="9.6640625" style="17" customWidth="1"/>
    <col min="11535" max="11535" width="11.109375" style="17" customWidth="1"/>
    <col min="11536" max="11536" width="12.88671875" style="17" customWidth="1"/>
    <col min="11537" max="11537" width="7.5546875" style="17" customWidth="1"/>
    <col min="11538" max="11538" width="11.5546875" style="17" customWidth="1"/>
    <col min="11539" max="11539" width="19.5546875" style="17" customWidth="1"/>
    <col min="11540" max="11776" width="9.109375" style="17"/>
    <col min="11777" max="11777" width="1.109375" style="17" customWidth="1"/>
    <col min="11778" max="11779" width="4.33203125" style="17" customWidth="1"/>
    <col min="11780" max="11780" width="5.109375" style="17" customWidth="1"/>
    <col min="11781" max="11782" width="10.6640625" style="17" customWidth="1"/>
    <col min="11783" max="11785" width="3.5546875" style="17" customWidth="1"/>
    <col min="11786" max="11787" width="6.6640625" style="17" customWidth="1"/>
    <col min="11788" max="11788" width="7.33203125" style="17" customWidth="1"/>
    <col min="11789" max="11789" width="9.109375" style="17"/>
    <col min="11790" max="11790" width="9.6640625" style="17" customWidth="1"/>
    <col min="11791" max="11791" width="11.109375" style="17" customWidth="1"/>
    <col min="11792" max="11792" width="12.88671875" style="17" customWidth="1"/>
    <col min="11793" max="11793" width="7.5546875" style="17" customWidth="1"/>
    <col min="11794" max="11794" width="11.5546875" style="17" customWidth="1"/>
    <col min="11795" max="11795" width="19.5546875" style="17" customWidth="1"/>
    <col min="11796" max="12032" width="9.109375" style="17"/>
    <col min="12033" max="12033" width="1.109375" style="17" customWidth="1"/>
    <col min="12034" max="12035" width="4.33203125" style="17" customWidth="1"/>
    <col min="12036" max="12036" width="5.109375" style="17" customWidth="1"/>
    <col min="12037" max="12038" width="10.6640625" style="17" customWidth="1"/>
    <col min="12039" max="12041" width="3.5546875" style="17" customWidth="1"/>
    <col min="12042" max="12043" width="6.6640625" style="17" customWidth="1"/>
    <col min="12044" max="12044" width="7.33203125" style="17" customWidth="1"/>
    <col min="12045" max="12045" width="9.109375" style="17"/>
    <col min="12046" max="12046" width="9.6640625" style="17" customWidth="1"/>
    <col min="12047" max="12047" width="11.109375" style="17" customWidth="1"/>
    <col min="12048" max="12048" width="12.88671875" style="17" customWidth="1"/>
    <col min="12049" max="12049" width="7.5546875" style="17" customWidth="1"/>
    <col min="12050" max="12050" width="11.5546875" style="17" customWidth="1"/>
    <col min="12051" max="12051" width="19.5546875" style="17" customWidth="1"/>
    <col min="12052" max="12288" width="9.109375" style="17"/>
    <col min="12289" max="12289" width="1.109375" style="17" customWidth="1"/>
    <col min="12290" max="12291" width="4.33203125" style="17" customWidth="1"/>
    <col min="12292" max="12292" width="5.109375" style="17" customWidth="1"/>
    <col min="12293" max="12294" width="10.6640625" style="17" customWidth="1"/>
    <col min="12295" max="12297" width="3.5546875" style="17" customWidth="1"/>
    <col min="12298" max="12299" width="6.6640625" style="17" customWidth="1"/>
    <col min="12300" max="12300" width="7.33203125" style="17" customWidth="1"/>
    <col min="12301" max="12301" width="9.109375" style="17"/>
    <col min="12302" max="12302" width="9.6640625" style="17" customWidth="1"/>
    <col min="12303" max="12303" width="11.109375" style="17" customWidth="1"/>
    <col min="12304" max="12304" width="12.88671875" style="17" customWidth="1"/>
    <col min="12305" max="12305" width="7.5546875" style="17" customWidth="1"/>
    <col min="12306" max="12306" width="11.5546875" style="17" customWidth="1"/>
    <col min="12307" max="12307" width="19.5546875" style="17" customWidth="1"/>
    <col min="12308" max="12544" width="9.109375" style="17"/>
    <col min="12545" max="12545" width="1.109375" style="17" customWidth="1"/>
    <col min="12546" max="12547" width="4.33203125" style="17" customWidth="1"/>
    <col min="12548" max="12548" width="5.109375" style="17" customWidth="1"/>
    <col min="12549" max="12550" width="10.6640625" style="17" customWidth="1"/>
    <col min="12551" max="12553" width="3.5546875" style="17" customWidth="1"/>
    <col min="12554" max="12555" width="6.6640625" style="17" customWidth="1"/>
    <col min="12556" max="12556" width="7.33203125" style="17" customWidth="1"/>
    <col min="12557" max="12557" width="9.109375" style="17"/>
    <col min="12558" max="12558" width="9.6640625" style="17" customWidth="1"/>
    <col min="12559" max="12559" width="11.109375" style="17" customWidth="1"/>
    <col min="12560" max="12560" width="12.88671875" style="17" customWidth="1"/>
    <col min="12561" max="12561" width="7.5546875" style="17" customWidth="1"/>
    <col min="12562" max="12562" width="11.5546875" style="17" customWidth="1"/>
    <col min="12563" max="12563" width="19.5546875" style="17" customWidth="1"/>
    <col min="12564" max="12800" width="9.109375" style="17"/>
    <col min="12801" max="12801" width="1.109375" style="17" customWidth="1"/>
    <col min="12802" max="12803" width="4.33203125" style="17" customWidth="1"/>
    <col min="12804" max="12804" width="5.109375" style="17" customWidth="1"/>
    <col min="12805" max="12806" width="10.6640625" style="17" customWidth="1"/>
    <col min="12807" max="12809" width="3.5546875" style="17" customWidth="1"/>
    <col min="12810" max="12811" width="6.6640625" style="17" customWidth="1"/>
    <col min="12812" max="12812" width="7.33203125" style="17" customWidth="1"/>
    <col min="12813" max="12813" width="9.109375" style="17"/>
    <col min="12814" max="12814" width="9.6640625" style="17" customWidth="1"/>
    <col min="12815" max="12815" width="11.109375" style="17" customWidth="1"/>
    <col min="12816" max="12816" width="12.88671875" style="17" customWidth="1"/>
    <col min="12817" max="12817" width="7.5546875" style="17" customWidth="1"/>
    <col min="12818" max="12818" width="11.5546875" style="17" customWidth="1"/>
    <col min="12819" max="12819" width="19.5546875" style="17" customWidth="1"/>
    <col min="12820" max="13056" width="9.109375" style="17"/>
    <col min="13057" max="13057" width="1.109375" style="17" customWidth="1"/>
    <col min="13058" max="13059" width="4.33203125" style="17" customWidth="1"/>
    <col min="13060" max="13060" width="5.109375" style="17" customWidth="1"/>
    <col min="13061" max="13062" width="10.6640625" style="17" customWidth="1"/>
    <col min="13063" max="13065" width="3.5546875" style="17" customWidth="1"/>
    <col min="13066" max="13067" width="6.6640625" style="17" customWidth="1"/>
    <col min="13068" max="13068" width="7.33203125" style="17" customWidth="1"/>
    <col min="13069" max="13069" width="9.109375" style="17"/>
    <col min="13070" max="13070" width="9.6640625" style="17" customWidth="1"/>
    <col min="13071" max="13071" width="11.109375" style="17" customWidth="1"/>
    <col min="13072" max="13072" width="12.88671875" style="17" customWidth="1"/>
    <col min="13073" max="13073" width="7.5546875" style="17" customWidth="1"/>
    <col min="13074" max="13074" width="11.5546875" style="17" customWidth="1"/>
    <col min="13075" max="13075" width="19.5546875" style="17" customWidth="1"/>
    <col min="13076" max="13312" width="9.109375" style="17"/>
    <col min="13313" max="13313" width="1.109375" style="17" customWidth="1"/>
    <col min="13314" max="13315" width="4.33203125" style="17" customWidth="1"/>
    <col min="13316" max="13316" width="5.109375" style="17" customWidth="1"/>
    <col min="13317" max="13318" width="10.6640625" style="17" customWidth="1"/>
    <col min="13319" max="13321" width="3.5546875" style="17" customWidth="1"/>
    <col min="13322" max="13323" width="6.6640625" style="17" customWidth="1"/>
    <col min="13324" max="13324" width="7.33203125" style="17" customWidth="1"/>
    <col min="13325" max="13325" width="9.109375" style="17"/>
    <col min="13326" max="13326" width="9.6640625" style="17" customWidth="1"/>
    <col min="13327" max="13327" width="11.109375" style="17" customWidth="1"/>
    <col min="13328" max="13328" width="12.88671875" style="17" customWidth="1"/>
    <col min="13329" max="13329" width="7.5546875" style="17" customWidth="1"/>
    <col min="13330" max="13330" width="11.5546875" style="17" customWidth="1"/>
    <col min="13331" max="13331" width="19.5546875" style="17" customWidth="1"/>
    <col min="13332" max="13568" width="9.109375" style="17"/>
    <col min="13569" max="13569" width="1.109375" style="17" customWidth="1"/>
    <col min="13570" max="13571" width="4.33203125" style="17" customWidth="1"/>
    <col min="13572" max="13572" width="5.109375" style="17" customWidth="1"/>
    <col min="13573" max="13574" width="10.6640625" style="17" customWidth="1"/>
    <col min="13575" max="13577" width="3.5546875" style="17" customWidth="1"/>
    <col min="13578" max="13579" width="6.6640625" style="17" customWidth="1"/>
    <col min="13580" max="13580" width="7.33203125" style="17" customWidth="1"/>
    <col min="13581" max="13581" width="9.109375" style="17"/>
    <col min="13582" max="13582" width="9.6640625" style="17" customWidth="1"/>
    <col min="13583" max="13583" width="11.109375" style="17" customWidth="1"/>
    <col min="13584" max="13584" width="12.88671875" style="17" customWidth="1"/>
    <col min="13585" max="13585" width="7.5546875" style="17" customWidth="1"/>
    <col min="13586" max="13586" width="11.5546875" style="17" customWidth="1"/>
    <col min="13587" max="13587" width="19.5546875" style="17" customWidth="1"/>
    <col min="13588" max="13824" width="9.109375" style="17"/>
    <col min="13825" max="13825" width="1.109375" style="17" customWidth="1"/>
    <col min="13826" max="13827" width="4.33203125" style="17" customWidth="1"/>
    <col min="13828" max="13828" width="5.109375" style="17" customWidth="1"/>
    <col min="13829" max="13830" width="10.6640625" style="17" customWidth="1"/>
    <col min="13831" max="13833" width="3.5546875" style="17" customWidth="1"/>
    <col min="13834" max="13835" width="6.6640625" style="17" customWidth="1"/>
    <col min="13836" max="13836" width="7.33203125" style="17" customWidth="1"/>
    <col min="13837" max="13837" width="9.109375" style="17"/>
    <col min="13838" max="13838" width="9.6640625" style="17" customWidth="1"/>
    <col min="13839" max="13839" width="11.109375" style="17" customWidth="1"/>
    <col min="13840" max="13840" width="12.88671875" style="17" customWidth="1"/>
    <col min="13841" max="13841" width="7.5546875" style="17" customWidth="1"/>
    <col min="13842" max="13842" width="11.5546875" style="17" customWidth="1"/>
    <col min="13843" max="13843" width="19.5546875" style="17" customWidth="1"/>
    <col min="13844" max="14080" width="9.109375" style="17"/>
    <col min="14081" max="14081" width="1.109375" style="17" customWidth="1"/>
    <col min="14082" max="14083" width="4.33203125" style="17" customWidth="1"/>
    <col min="14084" max="14084" width="5.109375" style="17" customWidth="1"/>
    <col min="14085" max="14086" width="10.6640625" style="17" customWidth="1"/>
    <col min="14087" max="14089" width="3.5546875" style="17" customWidth="1"/>
    <col min="14090" max="14091" width="6.6640625" style="17" customWidth="1"/>
    <col min="14092" max="14092" width="7.33203125" style="17" customWidth="1"/>
    <col min="14093" max="14093" width="9.109375" style="17"/>
    <col min="14094" max="14094" width="9.6640625" style="17" customWidth="1"/>
    <col min="14095" max="14095" width="11.109375" style="17" customWidth="1"/>
    <col min="14096" max="14096" width="12.88671875" style="17" customWidth="1"/>
    <col min="14097" max="14097" width="7.5546875" style="17" customWidth="1"/>
    <col min="14098" max="14098" width="11.5546875" style="17" customWidth="1"/>
    <col min="14099" max="14099" width="19.5546875" style="17" customWidth="1"/>
    <col min="14100" max="14336" width="9.109375" style="17"/>
    <col min="14337" max="14337" width="1.109375" style="17" customWidth="1"/>
    <col min="14338" max="14339" width="4.33203125" style="17" customWidth="1"/>
    <col min="14340" max="14340" width="5.109375" style="17" customWidth="1"/>
    <col min="14341" max="14342" width="10.6640625" style="17" customWidth="1"/>
    <col min="14343" max="14345" width="3.5546875" style="17" customWidth="1"/>
    <col min="14346" max="14347" width="6.6640625" style="17" customWidth="1"/>
    <col min="14348" max="14348" width="7.33203125" style="17" customWidth="1"/>
    <col min="14349" max="14349" width="9.109375" style="17"/>
    <col min="14350" max="14350" width="9.6640625" style="17" customWidth="1"/>
    <col min="14351" max="14351" width="11.109375" style="17" customWidth="1"/>
    <col min="14352" max="14352" width="12.88671875" style="17" customWidth="1"/>
    <col min="14353" max="14353" width="7.5546875" style="17" customWidth="1"/>
    <col min="14354" max="14354" width="11.5546875" style="17" customWidth="1"/>
    <col min="14355" max="14355" width="19.5546875" style="17" customWidth="1"/>
    <col min="14356" max="14592" width="9.109375" style="17"/>
    <col min="14593" max="14593" width="1.109375" style="17" customWidth="1"/>
    <col min="14594" max="14595" width="4.33203125" style="17" customWidth="1"/>
    <col min="14596" max="14596" width="5.109375" style="17" customWidth="1"/>
    <col min="14597" max="14598" width="10.6640625" style="17" customWidth="1"/>
    <col min="14599" max="14601" width="3.5546875" style="17" customWidth="1"/>
    <col min="14602" max="14603" width="6.6640625" style="17" customWidth="1"/>
    <col min="14604" max="14604" width="7.33203125" style="17" customWidth="1"/>
    <col min="14605" max="14605" width="9.109375" style="17"/>
    <col min="14606" max="14606" width="9.6640625" style="17" customWidth="1"/>
    <col min="14607" max="14607" width="11.109375" style="17" customWidth="1"/>
    <col min="14608" max="14608" width="12.88671875" style="17" customWidth="1"/>
    <col min="14609" max="14609" width="7.5546875" style="17" customWidth="1"/>
    <col min="14610" max="14610" width="11.5546875" style="17" customWidth="1"/>
    <col min="14611" max="14611" width="19.5546875" style="17" customWidth="1"/>
    <col min="14612" max="14848" width="9.109375" style="17"/>
    <col min="14849" max="14849" width="1.109375" style="17" customWidth="1"/>
    <col min="14850" max="14851" width="4.33203125" style="17" customWidth="1"/>
    <col min="14852" max="14852" width="5.109375" style="17" customWidth="1"/>
    <col min="14853" max="14854" width="10.6640625" style="17" customWidth="1"/>
    <col min="14855" max="14857" width="3.5546875" style="17" customWidth="1"/>
    <col min="14858" max="14859" width="6.6640625" style="17" customWidth="1"/>
    <col min="14860" max="14860" width="7.33203125" style="17" customWidth="1"/>
    <col min="14861" max="14861" width="9.109375" style="17"/>
    <col min="14862" max="14862" width="9.6640625" style="17" customWidth="1"/>
    <col min="14863" max="14863" width="11.109375" style="17" customWidth="1"/>
    <col min="14864" max="14864" width="12.88671875" style="17" customWidth="1"/>
    <col min="14865" max="14865" width="7.5546875" style="17" customWidth="1"/>
    <col min="14866" max="14866" width="11.5546875" style="17" customWidth="1"/>
    <col min="14867" max="14867" width="19.5546875" style="17" customWidth="1"/>
    <col min="14868" max="15104" width="9.109375" style="17"/>
    <col min="15105" max="15105" width="1.109375" style="17" customWidth="1"/>
    <col min="15106" max="15107" width="4.33203125" style="17" customWidth="1"/>
    <col min="15108" max="15108" width="5.109375" style="17" customWidth="1"/>
    <col min="15109" max="15110" width="10.6640625" style="17" customWidth="1"/>
    <col min="15111" max="15113" width="3.5546875" style="17" customWidth="1"/>
    <col min="15114" max="15115" width="6.6640625" style="17" customWidth="1"/>
    <col min="15116" max="15116" width="7.33203125" style="17" customWidth="1"/>
    <col min="15117" max="15117" width="9.109375" style="17"/>
    <col min="15118" max="15118" width="9.6640625" style="17" customWidth="1"/>
    <col min="15119" max="15119" width="11.109375" style="17" customWidth="1"/>
    <col min="15120" max="15120" width="12.88671875" style="17" customWidth="1"/>
    <col min="15121" max="15121" width="7.5546875" style="17" customWidth="1"/>
    <col min="15122" max="15122" width="11.5546875" style="17" customWidth="1"/>
    <col min="15123" max="15123" width="19.5546875" style="17" customWidth="1"/>
    <col min="15124" max="15360" width="9.109375" style="17"/>
    <col min="15361" max="15361" width="1.109375" style="17" customWidth="1"/>
    <col min="15362" max="15363" width="4.33203125" style="17" customWidth="1"/>
    <col min="15364" max="15364" width="5.109375" style="17" customWidth="1"/>
    <col min="15365" max="15366" width="10.6640625" style="17" customWidth="1"/>
    <col min="15367" max="15369" width="3.5546875" style="17" customWidth="1"/>
    <col min="15370" max="15371" width="6.6640625" style="17" customWidth="1"/>
    <col min="15372" max="15372" width="7.33203125" style="17" customWidth="1"/>
    <col min="15373" max="15373" width="9.109375" style="17"/>
    <col min="15374" max="15374" width="9.6640625" style="17" customWidth="1"/>
    <col min="15375" max="15375" width="11.109375" style="17" customWidth="1"/>
    <col min="15376" max="15376" width="12.88671875" style="17" customWidth="1"/>
    <col min="15377" max="15377" width="7.5546875" style="17" customWidth="1"/>
    <col min="15378" max="15378" width="11.5546875" style="17" customWidth="1"/>
    <col min="15379" max="15379" width="19.5546875" style="17" customWidth="1"/>
    <col min="15380" max="15616" width="9.109375" style="17"/>
    <col min="15617" max="15617" width="1.109375" style="17" customWidth="1"/>
    <col min="15618" max="15619" width="4.33203125" style="17" customWidth="1"/>
    <col min="15620" max="15620" width="5.109375" style="17" customWidth="1"/>
    <col min="15621" max="15622" width="10.6640625" style="17" customWidth="1"/>
    <col min="15623" max="15625" width="3.5546875" style="17" customWidth="1"/>
    <col min="15626" max="15627" width="6.6640625" style="17" customWidth="1"/>
    <col min="15628" max="15628" width="7.33203125" style="17" customWidth="1"/>
    <col min="15629" max="15629" width="9.109375" style="17"/>
    <col min="15630" max="15630" width="9.6640625" style="17" customWidth="1"/>
    <col min="15631" max="15631" width="11.109375" style="17" customWidth="1"/>
    <col min="15632" max="15632" width="12.88671875" style="17" customWidth="1"/>
    <col min="15633" max="15633" width="7.5546875" style="17" customWidth="1"/>
    <col min="15634" max="15634" width="11.5546875" style="17" customWidth="1"/>
    <col min="15635" max="15635" width="19.5546875" style="17" customWidth="1"/>
    <col min="15636" max="15872" width="9.109375" style="17"/>
    <col min="15873" max="15873" width="1.109375" style="17" customWidth="1"/>
    <col min="15874" max="15875" width="4.33203125" style="17" customWidth="1"/>
    <col min="15876" max="15876" width="5.109375" style="17" customWidth="1"/>
    <col min="15877" max="15878" width="10.6640625" style="17" customWidth="1"/>
    <col min="15879" max="15881" width="3.5546875" style="17" customWidth="1"/>
    <col min="15882" max="15883" width="6.6640625" style="17" customWidth="1"/>
    <col min="15884" max="15884" width="7.33203125" style="17" customWidth="1"/>
    <col min="15885" max="15885" width="9.109375" style="17"/>
    <col min="15886" max="15886" width="9.6640625" style="17" customWidth="1"/>
    <col min="15887" max="15887" width="11.109375" style="17" customWidth="1"/>
    <col min="15888" max="15888" width="12.88671875" style="17" customWidth="1"/>
    <col min="15889" max="15889" width="7.5546875" style="17" customWidth="1"/>
    <col min="15890" max="15890" width="11.5546875" style="17" customWidth="1"/>
    <col min="15891" max="15891" width="19.5546875" style="17" customWidth="1"/>
    <col min="15892" max="16128" width="9.109375" style="17"/>
    <col min="16129" max="16129" width="1.109375" style="17" customWidth="1"/>
    <col min="16130" max="16131" width="4.33203125" style="17" customWidth="1"/>
    <col min="16132" max="16132" width="5.109375" style="17" customWidth="1"/>
    <col min="16133" max="16134" width="10.6640625" style="17" customWidth="1"/>
    <col min="16135" max="16137" width="3.5546875" style="17" customWidth="1"/>
    <col min="16138" max="16139" width="6.6640625" style="17" customWidth="1"/>
    <col min="16140" max="16140" width="7.33203125" style="17" customWidth="1"/>
    <col min="16141" max="16141" width="9.109375" style="17"/>
    <col min="16142" max="16142" width="9.6640625" style="17" customWidth="1"/>
    <col min="16143" max="16143" width="11.109375" style="17" customWidth="1"/>
    <col min="16144" max="16144" width="12.88671875" style="17" customWidth="1"/>
    <col min="16145" max="16145" width="7.5546875" style="17" customWidth="1"/>
    <col min="16146" max="16146" width="11.5546875" style="17" customWidth="1"/>
    <col min="16147" max="16147" width="19.5546875" style="17" customWidth="1"/>
    <col min="16148" max="16384" width="9.109375" style="17"/>
  </cols>
  <sheetData>
    <row r="1" spans="1:20" s="2" customFormat="1" ht="4.5" customHeight="1" x14ac:dyDescent="0.3">
      <c r="A1" s="1" t="s">
        <v>0</v>
      </c>
      <c r="E1" s="3" t="s">
        <v>1</v>
      </c>
      <c r="F1" s="3" t="s">
        <v>2</v>
      </c>
      <c r="M1" s="4"/>
      <c r="O1" s="3"/>
      <c r="P1" s="3" t="s">
        <v>3</v>
      </c>
      <c r="R1" s="5"/>
      <c r="S1" s="6"/>
    </row>
    <row r="2" spans="1:20" s="9" customFormat="1" ht="3" customHeight="1" thickBot="1" x14ac:dyDescent="0.3">
      <c r="A2" s="7"/>
      <c r="B2" s="8" t="str">
        <f>"RZ.mdb\"&amp;$E$3</f>
        <v>RZ.mdb\Прокат</v>
      </c>
      <c r="M2" s="10"/>
      <c r="R2" s="11"/>
      <c r="S2" s="6"/>
    </row>
    <row r="3" spans="1:20" s="13" customFormat="1" ht="14.25" customHeight="1" thickTop="1" thickBot="1" x14ac:dyDescent="0.35">
      <c r="A3" s="12" t="s">
        <v>4</v>
      </c>
      <c r="B3" s="282" t="s">
        <v>5</v>
      </c>
      <c r="C3" s="283"/>
      <c r="D3" s="283"/>
      <c r="E3" s="284" t="s">
        <v>6</v>
      </c>
      <c r="F3" s="285"/>
      <c r="H3" s="286" t="s">
        <v>7</v>
      </c>
      <c r="I3" s="287"/>
      <c r="J3" s="287"/>
      <c r="K3" s="287"/>
      <c r="L3" s="287"/>
      <c r="M3" s="287"/>
      <c r="N3" s="288"/>
      <c r="P3" s="14" t="s">
        <v>8</v>
      </c>
      <c r="Q3" s="15">
        <v>2</v>
      </c>
      <c r="R3" s="16"/>
      <c r="S3" s="14" t="s">
        <v>9</v>
      </c>
      <c r="T3" s="15">
        <v>2</v>
      </c>
    </row>
    <row r="4" spans="1:20" ht="10.5" customHeight="1" thickTop="1" x14ac:dyDescent="0.25"/>
    <row r="5" spans="1:20" ht="18.75" customHeight="1" x14ac:dyDescent="0.3">
      <c r="B5" s="289" t="s">
        <v>10</v>
      </c>
      <c r="C5" s="289"/>
      <c r="D5" s="289"/>
      <c r="E5" s="289"/>
      <c r="F5" s="289"/>
      <c r="G5" s="289"/>
      <c r="H5" s="289"/>
      <c r="I5" s="289"/>
      <c r="J5" s="289"/>
      <c r="K5" s="289"/>
      <c r="L5" s="289"/>
      <c r="M5" s="289"/>
      <c r="N5" s="289"/>
      <c r="O5" s="289"/>
      <c r="P5" s="289"/>
      <c r="Q5" s="289"/>
      <c r="R5" s="290" t="s">
        <v>11</v>
      </c>
      <c r="S5" s="20"/>
    </row>
    <row r="6" spans="1:20" ht="15.9" customHeight="1" x14ac:dyDescent="0.3">
      <c r="B6" s="293" t="s">
        <v>12</v>
      </c>
      <c r="C6" s="293"/>
      <c r="D6" s="294" t="s">
        <v>13</v>
      </c>
      <c r="E6" s="293" t="s">
        <v>14</v>
      </c>
      <c r="F6" s="293"/>
      <c r="G6" s="293" t="s">
        <v>15</v>
      </c>
      <c r="H6" s="293"/>
      <c r="I6" s="293"/>
      <c r="J6" s="293" t="s">
        <v>16</v>
      </c>
      <c r="K6" s="293"/>
      <c r="L6" s="293" t="s">
        <v>17</v>
      </c>
      <c r="M6" s="293"/>
      <c r="N6" s="293"/>
      <c r="O6" s="293" t="s">
        <v>18</v>
      </c>
      <c r="P6" s="293"/>
      <c r="Q6" s="293"/>
      <c r="R6" s="291"/>
      <c r="S6" s="20"/>
    </row>
    <row r="7" spans="1:20" ht="15.9" customHeight="1" x14ac:dyDescent="0.3">
      <c r="B7" s="293"/>
      <c r="C7" s="293"/>
      <c r="D7" s="294"/>
      <c r="E7" s="293"/>
      <c r="F7" s="293"/>
      <c r="G7" s="293"/>
      <c r="H7" s="293"/>
      <c r="I7" s="293"/>
      <c r="J7" s="136" t="s">
        <v>19</v>
      </c>
      <c r="K7" s="136" t="s">
        <v>20</v>
      </c>
      <c r="L7" s="136" t="s">
        <v>21</v>
      </c>
      <c r="M7" s="136" t="s">
        <v>22</v>
      </c>
      <c r="N7" s="136" t="s">
        <v>23</v>
      </c>
      <c r="O7" s="293"/>
      <c r="P7" s="293"/>
      <c r="Q7" s="293"/>
      <c r="R7" s="292"/>
      <c r="S7" s="20"/>
    </row>
    <row r="8" spans="1:20" s="26" customFormat="1" ht="15.9" customHeight="1" x14ac:dyDescent="0.3">
      <c r="A8" s="21"/>
      <c r="B8" s="299" t="s">
        <v>646</v>
      </c>
      <c r="C8" s="299"/>
      <c r="D8" s="134">
        <v>48</v>
      </c>
      <c r="E8" s="27" t="s">
        <v>32</v>
      </c>
      <c r="F8" s="22" t="s">
        <v>635</v>
      </c>
      <c r="G8" s="295">
        <v>410</v>
      </c>
      <c r="H8" s="295"/>
      <c r="I8" s="295"/>
      <c r="J8" s="133">
        <v>2</v>
      </c>
      <c r="K8" s="133"/>
      <c r="L8" s="64">
        <f>ROUNDUP(IF(G8="",1,IF([1]!SearchNum(G8,2)&gt;0,[1]!SearchNum(G8,1)*[1]!SearchNum(G8,2)/1000000,IF([1]!SearchNum(G8,1)&gt;0,[1]!SearchNum(G8,1)/1000,1)))*R8,[1]!StrToNum($Q$3))</f>
        <v>7.09</v>
      </c>
      <c r="M8" s="64">
        <f>ROUND(L8*(J8+K8),[1]!StrToNum($T$3))</f>
        <v>14.18</v>
      </c>
      <c r="N8" s="300">
        <f>SUM(M8:M13)</f>
        <v>80.52</v>
      </c>
      <c r="O8" s="24" t="s">
        <v>36</v>
      </c>
      <c r="P8" s="296" t="s">
        <v>34</v>
      </c>
      <c r="Q8" s="297"/>
      <c r="R8" s="25">
        <f>[2]!МассСеч(F8,7850)</f>
        <v>17.270000457763672</v>
      </c>
      <c r="S8" s="20" t="s">
        <v>33</v>
      </c>
    </row>
    <row r="9" spans="1:20" s="26" customFormat="1" ht="15.9" customHeight="1" x14ac:dyDescent="0.3">
      <c r="A9" s="21"/>
      <c r="B9" s="299"/>
      <c r="C9" s="299"/>
      <c r="D9" s="134">
        <v>41</v>
      </c>
      <c r="E9" s="27" t="s">
        <v>32</v>
      </c>
      <c r="F9" s="22" t="s">
        <v>328</v>
      </c>
      <c r="G9" s="295">
        <v>220</v>
      </c>
      <c r="H9" s="295"/>
      <c r="I9" s="295"/>
      <c r="J9" s="133">
        <v>4</v>
      </c>
      <c r="K9" s="133"/>
      <c r="L9" s="64">
        <f>ROUNDUP(IF(G9="",1,IF([1]!SearchNum(G9,2)&gt;0,[1]!SearchNum(G9,1)*[1]!SearchNum(G9,2)/1000000,IF([1]!SearchNum(G9,1)&gt;0,[1]!SearchNum(G9,1)/1000,1)))*R9,[1]!StrToNum($Q$3))</f>
        <v>0.89</v>
      </c>
      <c r="M9" s="64">
        <f>ROUND(L9*(J9+K9),[1]!StrToNum($T$3))</f>
        <v>3.56</v>
      </c>
      <c r="N9" s="300"/>
      <c r="O9" s="24" t="s">
        <v>36</v>
      </c>
      <c r="P9" s="296" t="s">
        <v>34</v>
      </c>
      <c r="Q9" s="297"/>
      <c r="R9" s="25">
        <f>[2]!МассСеч(F9,7850)</f>
        <v>4.0029997825622559</v>
      </c>
      <c r="S9" s="20" t="s">
        <v>33</v>
      </c>
    </row>
    <row r="10" spans="1:20" s="26" customFormat="1" ht="15.9" customHeight="1" x14ac:dyDescent="0.3">
      <c r="A10" s="21"/>
      <c r="B10" s="299"/>
      <c r="C10" s="299"/>
      <c r="D10" s="134">
        <v>42</v>
      </c>
      <c r="E10" s="27" t="s">
        <v>32</v>
      </c>
      <c r="F10" s="22" t="s">
        <v>328</v>
      </c>
      <c r="G10" s="295">
        <v>184</v>
      </c>
      <c r="H10" s="295"/>
      <c r="I10" s="295"/>
      <c r="J10" s="133">
        <v>2</v>
      </c>
      <c r="K10" s="133"/>
      <c r="L10" s="64">
        <f>ROUNDUP(IF(G10="",1,IF([1]!SearchNum(G10,2)&gt;0,[1]!SearchNum(G10,1)*[1]!SearchNum(G10,2)/1000000,IF([1]!SearchNum(G10,1)&gt;0,[1]!SearchNum(G10,1)/1000,1)))*R10,[1]!StrToNum($Q$3))</f>
        <v>0.74</v>
      </c>
      <c r="M10" s="64">
        <f>ROUND(L10*(J10+K10),[1]!StrToNum($T$3))</f>
        <v>1.48</v>
      </c>
      <c r="N10" s="300"/>
      <c r="O10" s="24" t="s">
        <v>36</v>
      </c>
      <c r="P10" s="296" t="s">
        <v>34</v>
      </c>
      <c r="Q10" s="297"/>
      <c r="R10" s="25">
        <f>[2]!МассСеч(F10,7850)</f>
        <v>4.0029997825622559</v>
      </c>
      <c r="S10" s="20" t="s">
        <v>33</v>
      </c>
    </row>
    <row r="11" spans="1:20" s="26" customFormat="1" ht="15.9" customHeight="1" x14ac:dyDescent="0.3">
      <c r="A11" s="21"/>
      <c r="B11" s="299"/>
      <c r="C11" s="299"/>
      <c r="D11" s="134">
        <v>43</v>
      </c>
      <c r="E11" s="27" t="s">
        <v>32</v>
      </c>
      <c r="F11" s="22" t="s">
        <v>162</v>
      </c>
      <c r="G11" s="295">
        <v>50</v>
      </c>
      <c r="H11" s="295"/>
      <c r="I11" s="295"/>
      <c r="J11" s="133">
        <v>4</v>
      </c>
      <c r="K11" s="133"/>
      <c r="L11" s="64">
        <v>0.2</v>
      </c>
      <c r="M11" s="64">
        <f>ROUND(L11*(J11+K11),[1]!StrToNum($T$3))</f>
        <v>0.8</v>
      </c>
      <c r="N11" s="300"/>
      <c r="O11" s="24" t="s">
        <v>342</v>
      </c>
      <c r="P11" s="296" t="s">
        <v>34</v>
      </c>
      <c r="Q11" s="297"/>
      <c r="R11" s="25">
        <f>[2]!МассСеч(F11,7850)</f>
        <v>1.5700000524520874</v>
      </c>
      <c r="S11" s="20" t="s">
        <v>33</v>
      </c>
    </row>
    <row r="12" spans="1:20" s="26" customFormat="1" ht="15.9" customHeight="1" x14ac:dyDescent="0.3">
      <c r="A12" s="21"/>
      <c r="B12" s="299"/>
      <c r="C12" s="299"/>
      <c r="D12" s="134">
        <v>54</v>
      </c>
      <c r="E12" s="27" t="s">
        <v>19</v>
      </c>
      <c r="F12" s="22" t="s">
        <v>157</v>
      </c>
      <c r="G12" s="295">
        <v>3390</v>
      </c>
      <c r="H12" s="295"/>
      <c r="I12" s="295"/>
      <c r="J12" s="133">
        <v>1</v>
      </c>
      <c r="K12" s="133"/>
      <c r="L12" s="64">
        <f>ROUNDUP(IF(G12="",1,IF([1]!SearchNum(G12,2)&gt;0,[1]!SearchNum(G12,1)*[1]!SearchNum(G12,2)/1000000,IF([1]!SearchNum(G12,1)&gt;0,[1]!SearchNum(G12,1)/1000,1)))*R12,[1]!StrToNum($Q$3))</f>
        <v>59.5</v>
      </c>
      <c r="M12" s="64">
        <f>ROUND(L12*(J12+K12),[1]!StrToNum($T$3))</f>
        <v>59.5</v>
      </c>
      <c r="N12" s="300"/>
      <c r="O12" s="24" t="s">
        <v>36</v>
      </c>
      <c r="P12" s="296" t="s">
        <v>156</v>
      </c>
      <c r="Q12" s="297"/>
      <c r="R12" s="25">
        <v>17.549999237060547</v>
      </c>
      <c r="S12" s="20" t="s">
        <v>155</v>
      </c>
    </row>
    <row r="13" spans="1:20" s="26" customFormat="1" ht="16.5" customHeight="1" x14ac:dyDescent="0.3">
      <c r="A13" s="28"/>
      <c r="B13" s="299"/>
      <c r="C13" s="299"/>
      <c r="D13" s="298" t="s">
        <v>24</v>
      </c>
      <c r="E13" s="298"/>
      <c r="F13" s="298"/>
      <c r="G13" s="298"/>
      <c r="H13" s="298"/>
      <c r="I13" s="298"/>
      <c r="J13" s="298"/>
      <c r="K13" s="298"/>
      <c r="L13" s="298"/>
      <c r="M13" s="64">
        <f>ROUND((M8+M9+M10+M11+M12)*0.01,0)</f>
        <v>1</v>
      </c>
      <c r="N13" s="300"/>
      <c r="O13" s="298" t="s">
        <v>25</v>
      </c>
      <c r="P13" s="298"/>
      <c r="Q13" s="298"/>
      <c r="R13" s="25"/>
      <c r="S13" s="20"/>
    </row>
    <row r="14" spans="1:20" s="35" customFormat="1" ht="15.9" customHeight="1" x14ac:dyDescent="0.3">
      <c r="A14" s="33"/>
      <c r="B14" s="299" t="s">
        <v>647</v>
      </c>
      <c r="C14" s="299"/>
      <c r="D14" s="134">
        <v>48</v>
      </c>
      <c r="E14" s="27" t="s">
        <v>32</v>
      </c>
      <c r="F14" s="22" t="s">
        <v>635</v>
      </c>
      <c r="G14" s="295">
        <v>410</v>
      </c>
      <c r="H14" s="295"/>
      <c r="I14" s="295"/>
      <c r="J14" s="133">
        <v>2</v>
      </c>
      <c r="K14" s="133">
        <v>0</v>
      </c>
      <c r="L14" s="64">
        <f>ROUNDUP(IF(G14="",1,IF([1]!SearchNum(G14,2)&gt;0,[1]!SearchNum(G14,1)*[1]!SearchNum(G14,2)/1000000,IF([1]!SearchNum(G14,1)&gt;0,[1]!SearchNum(G14,1)/1000,1)))*R14,[1]!StrToNum($Q$3))</f>
        <v>7.09</v>
      </c>
      <c r="M14" s="64">
        <f>ROUND(L14*(J14+K14),[1]!StrToNum($T$3))</f>
        <v>14.18</v>
      </c>
      <c r="N14" s="300">
        <f>SUM(M14:M19)</f>
        <v>79.2</v>
      </c>
      <c r="O14" s="24" t="s">
        <v>36</v>
      </c>
      <c r="P14" s="296" t="s">
        <v>34</v>
      </c>
      <c r="Q14" s="297"/>
      <c r="R14" s="34">
        <f>[2]!МассСеч(F14,7850)</f>
        <v>17.270000457763672</v>
      </c>
      <c r="S14" s="20"/>
    </row>
    <row r="15" spans="1:20" s="35" customFormat="1" ht="15.9" customHeight="1" x14ac:dyDescent="0.3">
      <c r="A15" s="33"/>
      <c r="B15" s="299"/>
      <c r="C15" s="299"/>
      <c r="D15" s="134">
        <v>41</v>
      </c>
      <c r="E15" s="27" t="s">
        <v>32</v>
      </c>
      <c r="F15" s="22" t="s">
        <v>328</v>
      </c>
      <c r="G15" s="295">
        <v>220</v>
      </c>
      <c r="H15" s="295"/>
      <c r="I15" s="295"/>
      <c r="J15" s="133">
        <v>4</v>
      </c>
      <c r="K15" s="133">
        <v>0</v>
      </c>
      <c r="L15" s="64">
        <f>ROUNDUP(IF(G15="",1,IF([1]!SearchNum(G15,2)&gt;0,[1]!SearchNum(G15,1)*[1]!SearchNum(G15,2)/1000000,IF([1]!SearchNum(G15,1)&gt;0,[1]!SearchNum(G15,1)/1000,1)))*R15,[1]!StrToNum($Q$3))</f>
        <v>0.89</v>
      </c>
      <c r="M15" s="64">
        <f>ROUND(L15*(J15+K15),[1]!StrToNum($T$3))</f>
        <v>3.56</v>
      </c>
      <c r="N15" s="300"/>
      <c r="O15" s="24" t="s">
        <v>36</v>
      </c>
      <c r="P15" s="296" t="s">
        <v>34</v>
      </c>
      <c r="Q15" s="297"/>
      <c r="R15" s="34">
        <f>[2]!МассСеч(F15,7850)</f>
        <v>4.0029997825622559</v>
      </c>
      <c r="S15" s="20"/>
    </row>
    <row r="16" spans="1:20" s="35" customFormat="1" ht="15.9" customHeight="1" x14ac:dyDescent="0.3">
      <c r="A16" s="33"/>
      <c r="B16" s="299"/>
      <c r="C16" s="299"/>
      <c r="D16" s="134">
        <v>42</v>
      </c>
      <c r="E16" s="27" t="s">
        <v>32</v>
      </c>
      <c r="F16" s="22" t="s">
        <v>328</v>
      </c>
      <c r="G16" s="295">
        <v>184</v>
      </c>
      <c r="H16" s="295"/>
      <c r="I16" s="295"/>
      <c r="J16" s="133">
        <v>2</v>
      </c>
      <c r="K16" s="133">
        <v>0</v>
      </c>
      <c r="L16" s="64">
        <f>ROUNDUP(IF(G16="",1,IF([1]!SearchNum(G16,2)&gt;0,[1]!SearchNum(G16,1)*[1]!SearchNum(G16,2)/1000000,IF([1]!SearchNum(G16,1)&gt;0,[1]!SearchNum(G16,1)/1000,1)))*R16,[1]!StrToNum($Q$3))</f>
        <v>0.74</v>
      </c>
      <c r="M16" s="64">
        <f>ROUND(L16*(J16+K16),[1]!StrToNum($T$3))</f>
        <v>1.48</v>
      </c>
      <c r="N16" s="300"/>
      <c r="O16" s="24" t="s">
        <v>36</v>
      </c>
      <c r="P16" s="296" t="s">
        <v>34</v>
      </c>
      <c r="Q16" s="297"/>
      <c r="R16" s="34">
        <f>[2]!МассСеч(F16,7850)</f>
        <v>4.0029997825622559</v>
      </c>
      <c r="S16" s="20"/>
    </row>
    <row r="17" spans="1:19" s="35" customFormat="1" ht="15.9" customHeight="1" x14ac:dyDescent="0.3">
      <c r="A17" s="33"/>
      <c r="B17" s="299"/>
      <c r="C17" s="299"/>
      <c r="D17" s="134">
        <v>43</v>
      </c>
      <c r="E17" s="27" t="s">
        <v>32</v>
      </c>
      <c r="F17" s="22" t="s">
        <v>162</v>
      </c>
      <c r="G17" s="295">
        <v>50</v>
      </c>
      <c r="H17" s="295"/>
      <c r="I17" s="295"/>
      <c r="J17" s="133">
        <v>4</v>
      </c>
      <c r="K17" s="133">
        <v>0</v>
      </c>
      <c r="L17" s="64">
        <v>0.2</v>
      </c>
      <c r="M17" s="64">
        <f>ROUND(L17*(J17+K17),[1]!StrToNum($T$3))</f>
        <v>0.8</v>
      </c>
      <c r="N17" s="300"/>
      <c r="O17" s="24" t="s">
        <v>342</v>
      </c>
      <c r="P17" s="296" t="s">
        <v>34</v>
      </c>
      <c r="Q17" s="297"/>
      <c r="R17" s="34">
        <f>[2]!МассСеч(F17,7850)</f>
        <v>1.5700000524520874</v>
      </c>
      <c r="S17" s="20"/>
    </row>
    <row r="18" spans="1:19" s="35" customFormat="1" ht="15.9" customHeight="1" x14ac:dyDescent="0.3">
      <c r="A18" s="33"/>
      <c r="B18" s="299"/>
      <c r="C18" s="299"/>
      <c r="D18" s="134">
        <v>55</v>
      </c>
      <c r="E18" s="27" t="s">
        <v>19</v>
      </c>
      <c r="F18" s="22" t="s">
        <v>157</v>
      </c>
      <c r="G18" s="295">
        <v>3315</v>
      </c>
      <c r="H18" s="295"/>
      <c r="I18" s="295"/>
      <c r="J18" s="133">
        <v>1</v>
      </c>
      <c r="K18" s="133"/>
      <c r="L18" s="64">
        <f>ROUNDUP(IF(G18="",1,IF([1]!SearchNum(G18,2)&gt;0,[1]!SearchNum(G18,1)*[1]!SearchNum(G18,2)/1000000,IF([1]!SearchNum(G18,1)&gt;0,[1]!SearchNum(G18,1)/1000,1)))*R18,[1]!StrToNum($Q$3))</f>
        <v>58.18</v>
      </c>
      <c r="M18" s="64">
        <f>ROUND(L18*(J18+K18),[1]!StrToNum($T$3))</f>
        <v>58.18</v>
      </c>
      <c r="N18" s="300"/>
      <c r="O18" s="24" t="s">
        <v>36</v>
      </c>
      <c r="P18" s="296" t="s">
        <v>156</v>
      </c>
      <c r="Q18" s="297"/>
      <c r="R18" s="34">
        <v>17.549999237060547</v>
      </c>
      <c r="S18" s="20" t="s">
        <v>155</v>
      </c>
    </row>
    <row r="19" spans="1:19" s="37" customFormat="1" ht="15.9" customHeight="1" x14ac:dyDescent="0.3">
      <c r="A19" s="36"/>
      <c r="B19" s="299"/>
      <c r="C19" s="299"/>
      <c r="D19" s="298" t="s">
        <v>24</v>
      </c>
      <c r="E19" s="298"/>
      <c r="F19" s="298"/>
      <c r="G19" s="298"/>
      <c r="H19" s="298"/>
      <c r="I19" s="298"/>
      <c r="J19" s="298"/>
      <c r="K19" s="298"/>
      <c r="L19" s="298"/>
      <c r="M19" s="64">
        <f>ROUND((M14+M15+M16+M17+M18)*0.01,0)</f>
        <v>1</v>
      </c>
      <c r="N19" s="300"/>
      <c r="O19" s="298" t="s">
        <v>25</v>
      </c>
      <c r="P19" s="298"/>
      <c r="Q19" s="298"/>
      <c r="R19" s="34"/>
      <c r="S19" s="20"/>
    </row>
    <row r="20" spans="1:19" s="35" customFormat="1" ht="15.9" customHeight="1" x14ac:dyDescent="0.3">
      <c r="A20" s="33"/>
      <c r="B20" s="299" t="s">
        <v>648</v>
      </c>
      <c r="C20" s="299"/>
      <c r="D20" s="134">
        <v>48</v>
      </c>
      <c r="E20" s="27" t="s">
        <v>32</v>
      </c>
      <c r="F20" s="22" t="s">
        <v>635</v>
      </c>
      <c r="G20" s="295">
        <v>410</v>
      </c>
      <c r="H20" s="295"/>
      <c r="I20" s="295"/>
      <c r="J20" s="133">
        <v>2</v>
      </c>
      <c r="K20" s="133">
        <v>0</v>
      </c>
      <c r="L20" s="64">
        <f>ROUNDUP(IF(G20="",1,IF([1]!SearchNum(G20,2)&gt;0,[1]!SearchNum(G20,1)*[1]!SearchNum(G20,2)/1000000,IF([1]!SearchNum(G20,1)&gt;0,[1]!SearchNum(G20,1)/1000,1)))*R20,[1]!StrToNum($Q$3))</f>
        <v>7.09</v>
      </c>
      <c r="M20" s="64">
        <f>ROUND(L20*(J20+K20),[1]!StrToNum($T$3))</f>
        <v>14.18</v>
      </c>
      <c r="N20" s="300">
        <f>SUM(M20:M25)</f>
        <v>65.95</v>
      </c>
      <c r="O20" s="24" t="s">
        <v>36</v>
      </c>
      <c r="P20" s="296" t="s">
        <v>34</v>
      </c>
      <c r="Q20" s="297"/>
      <c r="R20" s="34">
        <f>[2]!МассСеч(F20,7850)</f>
        <v>17.270000457763672</v>
      </c>
      <c r="S20" s="20"/>
    </row>
    <row r="21" spans="1:19" s="35" customFormat="1" ht="15.9" customHeight="1" x14ac:dyDescent="0.3">
      <c r="A21" s="33"/>
      <c r="B21" s="299"/>
      <c r="C21" s="299"/>
      <c r="D21" s="134">
        <v>41</v>
      </c>
      <c r="E21" s="27" t="s">
        <v>32</v>
      </c>
      <c r="F21" s="22" t="s">
        <v>328</v>
      </c>
      <c r="G21" s="295">
        <v>220</v>
      </c>
      <c r="H21" s="295"/>
      <c r="I21" s="295"/>
      <c r="J21" s="133">
        <v>4</v>
      </c>
      <c r="K21" s="133">
        <v>0</v>
      </c>
      <c r="L21" s="64">
        <f>ROUNDUP(IF(G21="",1,IF([1]!SearchNum(G21,2)&gt;0,[1]!SearchNum(G21,1)*[1]!SearchNum(G21,2)/1000000,IF([1]!SearchNum(G21,1)&gt;0,[1]!SearchNum(G21,1)/1000,1)))*R21,[1]!StrToNum($Q$3))</f>
        <v>0.89</v>
      </c>
      <c r="M21" s="64">
        <f>ROUND(L21*(J21+K21),[1]!StrToNum($T$3))</f>
        <v>3.56</v>
      </c>
      <c r="N21" s="300"/>
      <c r="O21" s="24" t="s">
        <v>36</v>
      </c>
      <c r="P21" s="296" t="s">
        <v>34</v>
      </c>
      <c r="Q21" s="297"/>
      <c r="R21" s="34">
        <f>[2]!МассСеч(F21,7850)</f>
        <v>4.0029997825622559</v>
      </c>
      <c r="S21" s="20"/>
    </row>
    <row r="22" spans="1:19" s="35" customFormat="1" ht="15.9" customHeight="1" x14ac:dyDescent="0.3">
      <c r="A22" s="33"/>
      <c r="B22" s="299"/>
      <c r="C22" s="299"/>
      <c r="D22" s="134">
        <v>42</v>
      </c>
      <c r="E22" s="27" t="s">
        <v>32</v>
      </c>
      <c r="F22" s="22" t="s">
        <v>328</v>
      </c>
      <c r="G22" s="295">
        <v>184</v>
      </c>
      <c r="H22" s="295"/>
      <c r="I22" s="295"/>
      <c r="J22" s="133">
        <v>2</v>
      </c>
      <c r="K22" s="133">
        <v>0</v>
      </c>
      <c r="L22" s="64">
        <f>ROUNDUP(IF(G22="",1,IF([1]!SearchNum(G22,2)&gt;0,[1]!SearchNum(G22,1)*[1]!SearchNum(G22,2)/1000000,IF([1]!SearchNum(G22,1)&gt;0,[1]!SearchNum(G22,1)/1000,1)))*R22,[1]!StrToNum($Q$3))</f>
        <v>0.74</v>
      </c>
      <c r="M22" s="64">
        <f>ROUND(L22*(J22+K22),[1]!StrToNum($T$3))</f>
        <v>1.48</v>
      </c>
      <c r="N22" s="300"/>
      <c r="O22" s="24" t="s">
        <v>36</v>
      </c>
      <c r="P22" s="296" t="s">
        <v>34</v>
      </c>
      <c r="Q22" s="297"/>
      <c r="R22" s="34">
        <f>[2]!МассСеч(F22,7850)</f>
        <v>4.0029997825622559</v>
      </c>
      <c r="S22" s="20"/>
    </row>
    <row r="23" spans="1:19" s="35" customFormat="1" ht="15.9" customHeight="1" x14ac:dyDescent="0.3">
      <c r="A23" s="33"/>
      <c r="B23" s="299"/>
      <c r="C23" s="299"/>
      <c r="D23" s="134">
        <v>43</v>
      </c>
      <c r="E23" s="27" t="s">
        <v>32</v>
      </c>
      <c r="F23" s="22" t="s">
        <v>162</v>
      </c>
      <c r="G23" s="295">
        <v>50</v>
      </c>
      <c r="H23" s="295"/>
      <c r="I23" s="295"/>
      <c r="J23" s="133">
        <v>4</v>
      </c>
      <c r="K23" s="133">
        <v>0</v>
      </c>
      <c r="L23" s="64">
        <v>0.2</v>
      </c>
      <c r="M23" s="64">
        <f>ROUND(L23*(J23+K23),[1]!StrToNum($T$3))</f>
        <v>0.8</v>
      </c>
      <c r="N23" s="300"/>
      <c r="O23" s="24" t="s">
        <v>342</v>
      </c>
      <c r="P23" s="296" t="s">
        <v>34</v>
      </c>
      <c r="Q23" s="297"/>
      <c r="R23" s="34">
        <f>[2]!МассСеч(F23,7850)</f>
        <v>1.5700000524520874</v>
      </c>
      <c r="S23" s="20"/>
    </row>
    <row r="24" spans="1:19" s="35" customFormat="1" ht="15.9" customHeight="1" x14ac:dyDescent="0.3">
      <c r="A24" s="33"/>
      <c r="B24" s="299"/>
      <c r="C24" s="299"/>
      <c r="D24" s="134">
        <v>56</v>
      </c>
      <c r="E24" s="27" t="s">
        <v>19</v>
      </c>
      <c r="F24" s="22" t="s">
        <v>157</v>
      </c>
      <c r="G24" s="295">
        <v>2560</v>
      </c>
      <c r="H24" s="295"/>
      <c r="I24" s="295"/>
      <c r="J24" s="133">
        <v>1</v>
      </c>
      <c r="K24" s="133"/>
      <c r="L24" s="64">
        <f>ROUNDUP(IF(G24="",1,IF([1]!SearchNum(G24,2)&gt;0,[1]!SearchNum(G24,1)*[1]!SearchNum(G24,2)/1000000,IF([1]!SearchNum(G24,1)&gt;0,[1]!SearchNum(G24,1)/1000,1)))*R24,[1]!StrToNum($Q$3))</f>
        <v>44.93</v>
      </c>
      <c r="M24" s="64">
        <f>ROUND(L24*(J24+K24),[1]!StrToNum($T$3))</f>
        <v>44.93</v>
      </c>
      <c r="N24" s="300"/>
      <c r="O24" s="24" t="s">
        <v>36</v>
      </c>
      <c r="P24" s="296" t="s">
        <v>156</v>
      </c>
      <c r="Q24" s="297"/>
      <c r="R24" s="34">
        <v>17.549999237060547</v>
      </c>
      <c r="S24" s="20" t="s">
        <v>155</v>
      </c>
    </row>
    <row r="25" spans="1:19" s="37" customFormat="1" ht="15.9" customHeight="1" x14ac:dyDescent="0.3">
      <c r="A25" s="36"/>
      <c r="B25" s="299"/>
      <c r="C25" s="299"/>
      <c r="D25" s="298" t="s">
        <v>24</v>
      </c>
      <c r="E25" s="298"/>
      <c r="F25" s="298"/>
      <c r="G25" s="298"/>
      <c r="H25" s="298"/>
      <c r="I25" s="298"/>
      <c r="J25" s="298"/>
      <c r="K25" s="298"/>
      <c r="L25" s="298"/>
      <c r="M25" s="64">
        <f>ROUND((M20+M21+M22+M23+M24)*0.01,0)</f>
        <v>1</v>
      </c>
      <c r="N25" s="300"/>
      <c r="O25" s="298" t="s">
        <v>25</v>
      </c>
      <c r="P25" s="298"/>
      <c r="Q25" s="298"/>
      <c r="R25" s="34"/>
      <c r="S25" s="20"/>
    </row>
    <row r="26" spans="1:19" s="35" customFormat="1" ht="15.9" customHeight="1" x14ac:dyDescent="0.3">
      <c r="A26" s="33"/>
      <c r="B26" s="299" t="s">
        <v>649</v>
      </c>
      <c r="C26" s="299"/>
      <c r="D26" s="134">
        <v>48</v>
      </c>
      <c r="E26" s="27" t="s">
        <v>32</v>
      </c>
      <c r="F26" s="22" t="s">
        <v>635</v>
      </c>
      <c r="G26" s="295">
        <v>410</v>
      </c>
      <c r="H26" s="295"/>
      <c r="I26" s="295"/>
      <c r="J26" s="133">
        <v>2</v>
      </c>
      <c r="K26" s="133">
        <v>0</v>
      </c>
      <c r="L26" s="64">
        <f>ROUNDUP(IF(G26="",1,IF([1]!SearchNum(G26,2)&gt;0,[1]!SearchNum(G26,1)*[1]!SearchNum(G26,2)/1000000,IF([1]!SearchNum(G26,1)&gt;0,[1]!SearchNum(G26,1)/1000,1)))*R26,[1]!StrToNum($Q$3))</f>
        <v>7.09</v>
      </c>
      <c r="M26" s="64">
        <f>ROUND(L26*(J26+K26),[1]!StrToNum($T$3))</f>
        <v>14.18</v>
      </c>
      <c r="N26" s="300">
        <f>SUM(M26:M31)</f>
        <v>72.45</v>
      </c>
      <c r="O26" s="24" t="s">
        <v>36</v>
      </c>
      <c r="P26" s="296" t="s">
        <v>34</v>
      </c>
      <c r="Q26" s="297"/>
      <c r="R26" s="34">
        <f>[2]!МассСеч(F26,7850)</f>
        <v>17.270000457763672</v>
      </c>
      <c r="S26" s="20"/>
    </row>
    <row r="27" spans="1:19" s="35" customFormat="1" ht="15.9" customHeight="1" x14ac:dyDescent="0.3">
      <c r="A27" s="33"/>
      <c r="B27" s="299"/>
      <c r="C27" s="299"/>
      <c r="D27" s="134">
        <v>41</v>
      </c>
      <c r="E27" s="27" t="s">
        <v>32</v>
      </c>
      <c r="F27" s="22" t="s">
        <v>328</v>
      </c>
      <c r="G27" s="295">
        <v>220</v>
      </c>
      <c r="H27" s="295"/>
      <c r="I27" s="295"/>
      <c r="J27" s="133">
        <v>4</v>
      </c>
      <c r="K27" s="133">
        <v>0</v>
      </c>
      <c r="L27" s="64">
        <f>ROUNDUP(IF(G27="",1,IF([1]!SearchNum(G27,2)&gt;0,[1]!SearchNum(G27,1)*[1]!SearchNum(G27,2)/1000000,IF([1]!SearchNum(G27,1)&gt;0,[1]!SearchNum(G27,1)/1000,1)))*R27,[1]!StrToNum($Q$3))</f>
        <v>0.89</v>
      </c>
      <c r="M27" s="64">
        <f>ROUND(L27*(J27+K27),[1]!StrToNum($T$3))</f>
        <v>3.56</v>
      </c>
      <c r="N27" s="300"/>
      <c r="O27" s="24" t="s">
        <v>36</v>
      </c>
      <c r="P27" s="296" t="s">
        <v>34</v>
      </c>
      <c r="Q27" s="297"/>
      <c r="R27" s="34">
        <f>[2]!МассСеч(F27,7850)</f>
        <v>4.0029997825622559</v>
      </c>
      <c r="S27" s="20"/>
    </row>
    <row r="28" spans="1:19" s="35" customFormat="1" ht="15.9" customHeight="1" x14ac:dyDescent="0.3">
      <c r="A28" s="33"/>
      <c r="B28" s="299"/>
      <c r="C28" s="299"/>
      <c r="D28" s="134">
        <v>42</v>
      </c>
      <c r="E28" s="27" t="s">
        <v>32</v>
      </c>
      <c r="F28" s="22" t="s">
        <v>328</v>
      </c>
      <c r="G28" s="295">
        <v>184</v>
      </c>
      <c r="H28" s="295"/>
      <c r="I28" s="295"/>
      <c r="J28" s="133">
        <v>2</v>
      </c>
      <c r="K28" s="133">
        <v>0</v>
      </c>
      <c r="L28" s="64">
        <f>ROUNDUP(IF(G28="",1,IF([1]!SearchNum(G28,2)&gt;0,[1]!SearchNum(G28,1)*[1]!SearchNum(G28,2)/1000000,IF([1]!SearchNum(G28,1)&gt;0,[1]!SearchNum(G28,1)/1000,1)))*R28,[1]!StrToNum($Q$3))</f>
        <v>0.74</v>
      </c>
      <c r="M28" s="64">
        <f>ROUND(L28*(J28+K28),[1]!StrToNum($T$3))</f>
        <v>1.48</v>
      </c>
      <c r="N28" s="300"/>
      <c r="O28" s="24" t="s">
        <v>36</v>
      </c>
      <c r="P28" s="296" t="s">
        <v>34</v>
      </c>
      <c r="Q28" s="297"/>
      <c r="R28" s="34">
        <f>[2]!МассСеч(F28,7850)</f>
        <v>4.0029997825622559</v>
      </c>
      <c r="S28" s="20"/>
    </row>
    <row r="29" spans="1:19" s="35" customFormat="1" ht="15.9" customHeight="1" x14ac:dyDescent="0.3">
      <c r="A29" s="33"/>
      <c r="B29" s="299"/>
      <c r="C29" s="299"/>
      <c r="D29" s="134">
        <v>43</v>
      </c>
      <c r="E29" s="27" t="s">
        <v>32</v>
      </c>
      <c r="F29" s="22" t="s">
        <v>162</v>
      </c>
      <c r="G29" s="295">
        <v>50</v>
      </c>
      <c r="H29" s="295"/>
      <c r="I29" s="295"/>
      <c r="J29" s="133">
        <v>4</v>
      </c>
      <c r="K29" s="133">
        <v>0</v>
      </c>
      <c r="L29" s="64">
        <v>0.2</v>
      </c>
      <c r="M29" s="64">
        <f>ROUND(L29*(J29+K29),[1]!StrToNum($T$3))</f>
        <v>0.8</v>
      </c>
      <c r="N29" s="300"/>
      <c r="O29" s="24" t="s">
        <v>342</v>
      </c>
      <c r="P29" s="296" t="s">
        <v>34</v>
      </c>
      <c r="Q29" s="297"/>
      <c r="R29" s="34">
        <f>[2]!МассСеч(F29,7850)</f>
        <v>1.5700000524520874</v>
      </c>
      <c r="S29" s="20"/>
    </row>
    <row r="30" spans="1:19" s="35" customFormat="1" ht="15.9" customHeight="1" x14ac:dyDescent="0.3">
      <c r="A30" s="33"/>
      <c r="B30" s="299"/>
      <c r="C30" s="299"/>
      <c r="D30" s="134">
        <v>57</v>
      </c>
      <c r="E30" s="27" t="s">
        <v>19</v>
      </c>
      <c r="F30" s="22" t="s">
        <v>157</v>
      </c>
      <c r="G30" s="295">
        <v>2930</v>
      </c>
      <c r="H30" s="295"/>
      <c r="I30" s="295"/>
      <c r="J30" s="133">
        <v>1</v>
      </c>
      <c r="K30" s="133"/>
      <c r="L30" s="64">
        <f>ROUNDUP(IF(G30="",1,IF([1]!SearchNum(G30,2)&gt;0,[1]!SearchNum(G30,1)*[1]!SearchNum(G30,2)/1000000,IF([1]!SearchNum(G30,1)&gt;0,[1]!SearchNum(G30,1)/1000,1)))*R30,[1]!StrToNum($Q$3))</f>
        <v>51.43</v>
      </c>
      <c r="M30" s="64">
        <f>ROUND(L30*(J30+K30),[1]!StrToNum($T$3))</f>
        <v>51.43</v>
      </c>
      <c r="N30" s="300"/>
      <c r="O30" s="24" t="s">
        <v>36</v>
      </c>
      <c r="P30" s="296" t="s">
        <v>156</v>
      </c>
      <c r="Q30" s="297"/>
      <c r="R30" s="34">
        <v>17.549999237060547</v>
      </c>
      <c r="S30" s="20" t="s">
        <v>155</v>
      </c>
    </row>
    <row r="31" spans="1:19" s="37" customFormat="1" ht="15.9" customHeight="1" x14ac:dyDescent="0.3">
      <c r="A31" s="36"/>
      <c r="B31" s="299"/>
      <c r="C31" s="299"/>
      <c r="D31" s="298" t="s">
        <v>24</v>
      </c>
      <c r="E31" s="298"/>
      <c r="F31" s="298"/>
      <c r="G31" s="298"/>
      <c r="H31" s="298"/>
      <c r="I31" s="298"/>
      <c r="J31" s="298"/>
      <c r="K31" s="298"/>
      <c r="L31" s="298"/>
      <c r="M31" s="64">
        <f>ROUND((M26+M27+M28+M29+M30)*0.01,0)</f>
        <v>1</v>
      </c>
      <c r="N31" s="300"/>
      <c r="O31" s="298" t="s">
        <v>25</v>
      </c>
      <c r="P31" s="298"/>
      <c r="Q31" s="298"/>
      <c r="R31" s="34"/>
      <c r="S31" s="20"/>
    </row>
    <row r="32" spans="1:19" s="35" customFormat="1" ht="15.9" customHeight="1" x14ac:dyDescent="0.3">
      <c r="A32" s="33"/>
      <c r="B32" s="299" t="s">
        <v>650</v>
      </c>
      <c r="C32" s="299"/>
      <c r="D32" s="134">
        <v>48</v>
      </c>
      <c r="E32" s="27" t="s">
        <v>32</v>
      </c>
      <c r="F32" s="22" t="s">
        <v>635</v>
      </c>
      <c r="G32" s="295">
        <v>410</v>
      </c>
      <c r="H32" s="295"/>
      <c r="I32" s="295"/>
      <c r="J32" s="133">
        <v>2</v>
      </c>
      <c r="K32" s="133">
        <v>0</v>
      </c>
      <c r="L32" s="64">
        <f>ROUNDUP(IF(G32="",1,IF([1]!SearchNum(G32,2)&gt;0,[1]!SearchNum(G32,1)*[1]!SearchNum(G32,2)/1000000,IF([1]!SearchNum(G32,1)&gt;0,[1]!SearchNum(G32,1)/1000,1)))*R32,[1]!StrToNum($Q$3))</f>
        <v>7.09</v>
      </c>
      <c r="M32" s="64">
        <f>ROUND(L32*(J32+K32),[1]!StrToNum($T$3))</f>
        <v>14.18</v>
      </c>
      <c r="N32" s="300">
        <f>SUM(M32:M37)</f>
        <v>79.91</v>
      </c>
      <c r="O32" s="24" t="s">
        <v>36</v>
      </c>
      <c r="P32" s="296" t="s">
        <v>34</v>
      </c>
      <c r="Q32" s="297"/>
      <c r="R32" s="34">
        <f>[2]!МассСеч(F32,7850)</f>
        <v>17.270000457763672</v>
      </c>
      <c r="S32" s="20"/>
    </row>
    <row r="33" spans="1:19" s="35" customFormat="1" ht="15.9" customHeight="1" x14ac:dyDescent="0.3">
      <c r="A33" s="33"/>
      <c r="B33" s="299"/>
      <c r="C33" s="299"/>
      <c r="D33" s="134">
        <v>41</v>
      </c>
      <c r="E33" s="27" t="s">
        <v>32</v>
      </c>
      <c r="F33" s="22" t="s">
        <v>328</v>
      </c>
      <c r="G33" s="295">
        <v>220</v>
      </c>
      <c r="H33" s="295"/>
      <c r="I33" s="295"/>
      <c r="J33" s="133">
        <v>4</v>
      </c>
      <c r="K33" s="133">
        <v>0</v>
      </c>
      <c r="L33" s="64">
        <f>ROUNDUP(IF(G33="",1,IF([1]!SearchNum(G33,2)&gt;0,[1]!SearchNum(G33,1)*[1]!SearchNum(G33,2)/1000000,IF([1]!SearchNum(G33,1)&gt;0,[1]!SearchNum(G33,1)/1000,1)))*R33,[1]!StrToNum($Q$3))</f>
        <v>0.89</v>
      </c>
      <c r="M33" s="64">
        <f>ROUND(L33*(J33+K33),[1]!StrToNum($T$3))</f>
        <v>3.56</v>
      </c>
      <c r="N33" s="300"/>
      <c r="O33" s="24" t="s">
        <v>36</v>
      </c>
      <c r="P33" s="296" t="s">
        <v>34</v>
      </c>
      <c r="Q33" s="297"/>
      <c r="R33" s="34">
        <f>[2]!МассСеч(F33,7850)</f>
        <v>4.0029997825622559</v>
      </c>
      <c r="S33" s="20"/>
    </row>
    <row r="34" spans="1:19" s="35" customFormat="1" ht="15.9" customHeight="1" x14ac:dyDescent="0.3">
      <c r="A34" s="33"/>
      <c r="B34" s="299"/>
      <c r="C34" s="299"/>
      <c r="D34" s="134">
        <v>42</v>
      </c>
      <c r="E34" s="27" t="s">
        <v>32</v>
      </c>
      <c r="F34" s="22" t="s">
        <v>328</v>
      </c>
      <c r="G34" s="295">
        <v>184</v>
      </c>
      <c r="H34" s="295"/>
      <c r="I34" s="295"/>
      <c r="J34" s="133">
        <v>2</v>
      </c>
      <c r="K34" s="133">
        <v>0</v>
      </c>
      <c r="L34" s="64">
        <f>ROUNDUP(IF(G34="",1,IF([1]!SearchNum(G34,2)&gt;0,[1]!SearchNum(G34,1)*[1]!SearchNum(G34,2)/1000000,IF([1]!SearchNum(G34,1)&gt;0,[1]!SearchNum(G34,1)/1000,1)))*R34,[1]!StrToNum($Q$3))</f>
        <v>0.74</v>
      </c>
      <c r="M34" s="64">
        <f>ROUND(L34*(J34+K34),[1]!StrToNum($T$3))</f>
        <v>1.48</v>
      </c>
      <c r="N34" s="300"/>
      <c r="O34" s="24" t="s">
        <v>36</v>
      </c>
      <c r="P34" s="296" t="s">
        <v>34</v>
      </c>
      <c r="Q34" s="297"/>
      <c r="R34" s="34">
        <f>[2]!МассСеч(F34,7850)</f>
        <v>4.0029997825622559</v>
      </c>
      <c r="S34" s="20"/>
    </row>
    <row r="35" spans="1:19" s="35" customFormat="1" ht="15.9" customHeight="1" x14ac:dyDescent="0.3">
      <c r="A35" s="33"/>
      <c r="B35" s="299"/>
      <c r="C35" s="299"/>
      <c r="D35" s="134">
        <v>43</v>
      </c>
      <c r="E35" s="27" t="s">
        <v>32</v>
      </c>
      <c r="F35" s="22" t="s">
        <v>162</v>
      </c>
      <c r="G35" s="295">
        <v>50</v>
      </c>
      <c r="H35" s="295"/>
      <c r="I35" s="295"/>
      <c r="J35" s="133">
        <v>4</v>
      </c>
      <c r="K35" s="133">
        <v>0</v>
      </c>
      <c r="L35" s="64">
        <v>0.2</v>
      </c>
      <c r="M35" s="64">
        <f>ROUND(L35*(J35+K35),[1]!StrToNum($T$3))</f>
        <v>0.8</v>
      </c>
      <c r="N35" s="300"/>
      <c r="O35" s="24" t="s">
        <v>342</v>
      </c>
      <c r="P35" s="296" t="s">
        <v>34</v>
      </c>
      <c r="Q35" s="297"/>
      <c r="R35" s="34">
        <f>[2]!МассСеч(F35,7850)</f>
        <v>1.5700000524520874</v>
      </c>
      <c r="S35" s="20"/>
    </row>
    <row r="36" spans="1:19" s="35" customFormat="1" ht="15.9" customHeight="1" x14ac:dyDescent="0.3">
      <c r="A36" s="33"/>
      <c r="B36" s="299"/>
      <c r="C36" s="299"/>
      <c r="D36" s="134">
        <v>58</v>
      </c>
      <c r="E36" s="27" t="s">
        <v>19</v>
      </c>
      <c r="F36" s="22" t="s">
        <v>157</v>
      </c>
      <c r="G36" s="295">
        <v>3355</v>
      </c>
      <c r="H36" s="295"/>
      <c r="I36" s="295"/>
      <c r="J36" s="133">
        <v>1</v>
      </c>
      <c r="K36" s="133"/>
      <c r="L36" s="64">
        <f>ROUNDUP(IF(G36="",1,IF([1]!SearchNum(G36,2)&gt;0,[1]!SearchNum(G36,1)*[1]!SearchNum(G36,2)/1000000,IF([1]!SearchNum(G36,1)&gt;0,[1]!SearchNum(G36,1)/1000,1)))*R36,[1]!StrToNum($Q$3))</f>
        <v>58.89</v>
      </c>
      <c r="M36" s="64">
        <f>ROUND(L36*(J36+K36),[1]!StrToNum($T$3))</f>
        <v>58.89</v>
      </c>
      <c r="N36" s="300"/>
      <c r="O36" s="24" t="s">
        <v>36</v>
      </c>
      <c r="P36" s="296" t="s">
        <v>156</v>
      </c>
      <c r="Q36" s="297"/>
      <c r="R36" s="34">
        <v>17.549999237060547</v>
      </c>
      <c r="S36" s="20" t="s">
        <v>155</v>
      </c>
    </row>
    <row r="37" spans="1:19" s="37" customFormat="1" ht="15.9" customHeight="1" x14ac:dyDescent="0.3">
      <c r="A37" s="36"/>
      <c r="B37" s="299"/>
      <c r="C37" s="299"/>
      <c r="D37" s="298" t="s">
        <v>24</v>
      </c>
      <c r="E37" s="298"/>
      <c r="F37" s="298"/>
      <c r="G37" s="298"/>
      <c r="H37" s="298"/>
      <c r="I37" s="298"/>
      <c r="J37" s="298"/>
      <c r="K37" s="298"/>
      <c r="L37" s="298"/>
      <c r="M37" s="64">
        <f>ROUND((M32+M33+M34+M35+M36)*0.01,0)</f>
        <v>1</v>
      </c>
      <c r="N37" s="300"/>
      <c r="O37" s="298" t="s">
        <v>25</v>
      </c>
      <c r="P37" s="298"/>
      <c r="Q37" s="298"/>
      <c r="R37" s="34"/>
      <c r="S37" s="20"/>
    </row>
    <row r="38" spans="1:19" s="35" customFormat="1" ht="15.9" customHeight="1" x14ac:dyDescent="0.3">
      <c r="A38" s="33"/>
      <c r="B38" s="299" t="s">
        <v>651</v>
      </c>
      <c r="C38" s="299"/>
      <c r="D38" s="134"/>
      <c r="E38" s="27" t="s">
        <v>32</v>
      </c>
      <c r="F38" s="22" t="s">
        <v>506</v>
      </c>
      <c r="G38" s="295">
        <v>395</v>
      </c>
      <c r="H38" s="295"/>
      <c r="I38" s="295"/>
      <c r="J38" s="133">
        <v>1</v>
      </c>
      <c r="K38" s="133"/>
      <c r="L38" s="64">
        <f>ROUNDUP(IF(G38="",1,IF([1]!SearchNum(G38,2)&gt;0,[1]!SearchNum(G38,1)*[1]!SearchNum(G38,2)/1000000,IF([1]!SearchNum(G38,1)&gt;0,[1]!SearchNum(G38,1)/1000,1)))*R38,[1]!StrToNum($Q$3))</f>
        <v>10.86</v>
      </c>
      <c r="M38" s="64">
        <f>ROUND(L38*(J38+K38),[1]!StrToNum($T$3))</f>
        <v>10.86</v>
      </c>
      <c r="N38" s="135">
        <f t="shared" ref="N38:N44" si="0">SUM(M38:M38)</f>
        <v>10.86</v>
      </c>
      <c r="O38" s="24" t="s">
        <v>36</v>
      </c>
      <c r="P38" s="296" t="s">
        <v>34</v>
      </c>
      <c r="Q38" s="297"/>
      <c r="R38" s="34">
        <f t="shared" ref="R38:R44" si="1">[2]!МассСеч(F38,7850)</f>
        <v>27.475000381469727</v>
      </c>
      <c r="S38" s="20" t="s">
        <v>33</v>
      </c>
    </row>
    <row r="39" spans="1:19" s="35" customFormat="1" ht="15.9" customHeight="1" x14ac:dyDescent="0.3">
      <c r="A39" s="33"/>
      <c r="B39" s="299" t="s">
        <v>652</v>
      </c>
      <c r="C39" s="299"/>
      <c r="D39" s="134"/>
      <c r="E39" s="27" t="s">
        <v>32</v>
      </c>
      <c r="F39" s="22" t="s">
        <v>506</v>
      </c>
      <c r="G39" s="295">
        <v>457</v>
      </c>
      <c r="H39" s="295"/>
      <c r="I39" s="295"/>
      <c r="J39" s="133">
        <v>1</v>
      </c>
      <c r="K39" s="133"/>
      <c r="L39" s="64">
        <f>ROUNDUP(IF(G39="",1,IF([1]!SearchNum(G39,2)&gt;0,[1]!SearchNum(G39,1)*[1]!SearchNum(G39,2)/1000000,IF([1]!SearchNum(G39,1)&gt;0,[1]!SearchNum(G39,1)/1000,1)))*R39,[1]!StrToNum($Q$3))</f>
        <v>12.56</v>
      </c>
      <c r="M39" s="64">
        <f>ROUND(L39*(J39+K39),[1]!StrToNum($T$3))</f>
        <v>12.56</v>
      </c>
      <c r="N39" s="135">
        <f t="shared" si="0"/>
        <v>12.56</v>
      </c>
      <c r="O39" s="24" t="s">
        <v>36</v>
      </c>
      <c r="P39" s="296" t="s">
        <v>34</v>
      </c>
      <c r="Q39" s="297"/>
      <c r="R39" s="34">
        <f t="shared" si="1"/>
        <v>27.475000381469727</v>
      </c>
      <c r="S39" s="20" t="s">
        <v>33</v>
      </c>
    </row>
    <row r="40" spans="1:19" s="35" customFormat="1" ht="15.9" customHeight="1" x14ac:dyDescent="0.3">
      <c r="A40" s="33"/>
      <c r="B40" s="299" t="s">
        <v>653</v>
      </c>
      <c r="C40" s="299"/>
      <c r="D40" s="134"/>
      <c r="E40" s="27" t="s">
        <v>32</v>
      </c>
      <c r="F40" s="22" t="s">
        <v>654</v>
      </c>
      <c r="G40" s="295">
        <v>500</v>
      </c>
      <c r="H40" s="295"/>
      <c r="I40" s="295"/>
      <c r="J40" s="133">
        <v>1</v>
      </c>
      <c r="K40" s="133"/>
      <c r="L40" s="64">
        <f>ROUNDUP(IF(G40="",1,IF([1]!SearchNum(G40,2)&gt;0,[1]!SearchNum(G40,1)*[1]!SearchNum(G40,2)/1000000,IF([1]!SearchNum(G40,1)&gt;0,[1]!SearchNum(G40,1)/1000,1)))*R40,[1]!StrToNum($Q$3))</f>
        <v>12.799999999999999</v>
      </c>
      <c r="M40" s="64">
        <f>ROUND(L40*(J40+K40),[1]!StrToNum($T$3))</f>
        <v>12.8</v>
      </c>
      <c r="N40" s="135">
        <f t="shared" si="0"/>
        <v>12.8</v>
      </c>
      <c r="O40" s="24" t="s">
        <v>36</v>
      </c>
      <c r="P40" s="296" t="s">
        <v>34</v>
      </c>
      <c r="Q40" s="297"/>
      <c r="R40" s="34">
        <f t="shared" si="1"/>
        <v>25.590999603271484</v>
      </c>
      <c r="S40" s="20" t="s">
        <v>33</v>
      </c>
    </row>
    <row r="41" spans="1:19" s="35" customFormat="1" ht="15.9" customHeight="1" x14ac:dyDescent="0.3">
      <c r="A41" s="33"/>
      <c r="B41" s="299" t="s">
        <v>655</v>
      </c>
      <c r="C41" s="299"/>
      <c r="D41" s="134"/>
      <c r="E41" s="27" t="s">
        <v>32</v>
      </c>
      <c r="F41" s="22" t="s">
        <v>656</v>
      </c>
      <c r="G41" s="295">
        <v>500</v>
      </c>
      <c r="H41" s="295"/>
      <c r="I41" s="295"/>
      <c r="J41" s="133">
        <v>1</v>
      </c>
      <c r="K41" s="133"/>
      <c r="L41" s="64">
        <f>ROUNDUP(IF(G41="",1,IF([1]!SearchNum(G41,2)&gt;0,[1]!SearchNum(G41,1)*[1]!SearchNum(G41,2)/1000000,IF([1]!SearchNum(G41,1)&gt;0,[1]!SearchNum(G41,1)/1000,1)))*R41,[1]!StrToNum($Q$3))</f>
        <v>12.84</v>
      </c>
      <c r="M41" s="64">
        <f>ROUND(L41*(J41+K41),[1]!StrToNum($T$3))</f>
        <v>12.84</v>
      </c>
      <c r="N41" s="135">
        <f t="shared" si="0"/>
        <v>12.84</v>
      </c>
      <c r="O41" s="24" t="s">
        <v>36</v>
      </c>
      <c r="P41" s="296" t="s">
        <v>34</v>
      </c>
      <c r="Q41" s="297"/>
      <c r="R41" s="34">
        <f t="shared" si="1"/>
        <v>25.670000076293945</v>
      </c>
      <c r="S41" s="20" t="s">
        <v>33</v>
      </c>
    </row>
    <row r="42" spans="1:19" s="35" customFormat="1" ht="15.9" customHeight="1" x14ac:dyDescent="0.3">
      <c r="A42" s="33"/>
      <c r="B42" s="299" t="s">
        <v>657</v>
      </c>
      <c r="C42" s="299"/>
      <c r="D42" s="134"/>
      <c r="E42" s="27" t="s">
        <v>32</v>
      </c>
      <c r="F42" s="22" t="s">
        <v>658</v>
      </c>
      <c r="G42" s="295">
        <v>160</v>
      </c>
      <c r="H42" s="295"/>
      <c r="I42" s="295"/>
      <c r="J42" s="133">
        <v>1</v>
      </c>
      <c r="K42" s="133"/>
      <c r="L42" s="64">
        <f>ROUNDUP(IF(G42="",1,IF([1]!SearchNum(G42,2)&gt;0,[1]!SearchNum(G42,1)*[1]!SearchNum(G42,2)/1000000,IF([1]!SearchNum(G42,1)&gt;0,[1]!SearchNum(G42,1)/1000,1)))*R42,[1]!StrToNum($Q$3))</f>
        <v>1.31</v>
      </c>
      <c r="M42" s="64">
        <f>ROUND(L42*(J42+K42),[1]!StrToNum($T$3))</f>
        <v>1.31</v>
      </c>
      <c r="N42" s="135">
        <f t="shared" si="0"/>
        <v>1.31</v>
      </c>
      <c r="O42" s="24" t="s">
        <v>36</v>
      </c>
      <c r="P42" s="296" t="s">
        <v>34</v>
      </c>
      <c r="Q42" s="297"/>
      <c r="R42" s="34">
        <f t="shared" si="1"/>
        <v>8.1639995574951172</v>
      </c>
      <c r="S42" s="20" t="s">
        <v>33</v>
      </c>
    </row>
    <row r="43" spans="1:19" s="35" customFormat="1" ht="15.9" customHeight="1" x14ac:dyDescent="0.3">
      <c r="A43" s="33"/>
      <c r="B43" s="299" t="s">
        <v>659</v>
      </c>
      <c r="C43" s="299"/>
      <c r="D43" s="134"/>
      <c r="E43" s="27" t="s">
        <v>32</v>
      </c>
      <c r="F43" s="22" t="s">
        <v>274</v>
      </c>
      <c r="G43" s="295">
        <v>160</v>
      </c>
      <c r="H43" s="295"/>
      <c r="I43" s="295"/>
      <c r="J43" s="133">
        <v>1</v>
      </c>
      <c r="K43" s="133"/>
      <c r="L43" s="64">
        <f>ROUNDUP(IF(G43="",1,IF([1]!SearchNum(G43,2)&gt;0,[1]!SearchNum(G43,1)*[1]!SearchNum(G43,2)/1000000,IF([1]!SearchNum(G43,1)&gt;0,[1]!SearchNum(G43,1)/1000,1)))*R43,[1]!StrToNum($Q$3))</f>
        <v>0.81</v>
      </c>
      <c r="M43" s="64">
        <f>ROUND(L43*(J43+K43),[1]!StrToNum($T$3))</f>
        <v>0.81</v>
      </c>
      <c r="N43" s="135">
        <f t="shared" si="0"/>
        <v>0.81</v>
      </c>
      <c r="O43" s="24" t="s">
        <v>36</v>
      </c>
      <c r="P43" s="296" t="s">
        <v>34</v>
      </c>
      <c r="Q43" s="297"/>
      <c r="R43" s="34">
        <f t="shared" si="1"/>
        <v>5.0240001678466797</v>
      </c>
      <c r="S43" s="20" t="s">
        <v>33</v>
      </c>
    </row>
    <row r="44" spans="1:19" s="35" customFormat="1" ht="15.9" customHeight="1" x14ac:dyDescent="0.3">
      <c r="A44" s="33"/>
      <c r="B44" s="299" t="s">
        <v>660</v>
      </c>
      <c r="C44" s="299"/>
      <c r="D44" s="134"/>
      <c r="E44" s="27" t="s">
        <v>32</v>
      </c>
      <c r="F44" s="22" t="s">
        <v>661</v>
      </c>
      <c r="G44" s="295">
        <v>540</v>
      </c>
      <c r="H44" s="295"/>
      <c r="I44" s="295"/>
      <c r="J44" s="133">
        <v>1</v>
      </c>
      <c r="K44" s="133"/>
      <c r="L44" s="64">
        <f>ROUNDUP(IF(G44="",1,IF([1]!SearchNum(G44,2)&gt;0,[1]!SearchNum(G44,1)*[1]!SearchNum(G44,2)/1000000,IF([1]!SearchNum(G44,1)&gt;0,[1]!SearchNum(G44,1)/1000,1)))*R44,[1]!StrToNum($Q$3))</f>
        <v>9.16</v>
      </c>
      <c r="M44" s="64">
        <f>ROUND(L44*(J44+K44),[1]!StrToNum($T$3))</f>
        <v>9.16</v>
      </c>
      <c r="N44" s="135">
        <f t="shared" si="0"/>
        <v>9.16</v>
      </c>
      <c r="O44" s="24" t="s">
        <v>36</v>
      </c>
      <c r="P44" s="296" t="s">
        <v>34</v>
      </c>
      <c r="Q44" s="297"/>
      <c r="R44" s="34">
        <f t="shared" si="1"/>
        <v>16.955999374389648</v>
      </c>
      <c r="S44" s="20" t="s">
        <v>33</v>
      </c>
    </row>
    <row r="45" spans="1:19" s="38" customFormat="1" ht="12" customHeight="1" x14ac:dyDescent="0.25">
      <c r="M45" s="39"/>
    </row>
    <row r="46" spans="1:19" s="41" customFormat="1" ht="18" customHeight="1" x14ac:dyDescent="0.3">
      <c r="A46" s="40" t="s">
        <v>40</v>
      </c>
      <c r="B46" s="311" t="s">
        <v>41</v>
      </c>
      <c r="C46" s="311"/>
      <c r="D46" s="311"/>
      <c r="E46" s="311"/>
      <c r="F46" s="311"/>
      <c r="G46" s="311"/>
      <c r="H46" s="312" t="s">
        <v>41</v>
      </c>
      <c r="I46" s="312"/>
      <c r="J46" s="312"/>
      <c r="K46" s="312"/>
      <c r="L46" s="312"/>
      <c r="M46" s="312"/>
      <c r="N46" s="312"/>
      <c r="O46" s="310"/>
      <c r="P46" s="310"/>
      <c r="Q46" s="310"/>
    </row>
    <row r="47" spans="1:19" s="41" customFormat="1" ht="18" customHeight="1" x14ac:dyDescent="0.3">
      <c r="A47" s="40" t="s">
        <v>40</v>
      </c>
      <c r="B47" s="312" t="s">
        <v>462</v>
      </c>
      <c r="C47" s="312"/>
      <c r="D47" s="312"/>
      <c r="E47" s="312"/>
      <c r="F47" s="312"/>
      <c r="G47" s="312"/>
      <c r="H47" s="312" t="s">
        <v>12</v>
      </c>
      <c r="I47" s="312"/>
      <c r="J47" s="312"/>
      <c r="K47" s="313" t="s">
        <v>43</v>
      </c>
      <c r="L47" s="314"/>
      <c r="M47" s="312" t="s">
        <v>44</v>
      </c>
      <c r="N47" s="312"/>
      <c r="O47" s="312" t="s">
        <v>45</v>
      </c>
      <c r="P47" s="312"/>
      <c r="Q47" s="312"/>
    </row>
    <row r="48" spans="1:19" s="41" customFormat="1" ht="18" customHeight="1" x14ac:dyDescent="0.3">
      <c r="A48" s="40" t="s">
        <v>40</v>
      </c>
      <c r="B48" s="312"/>
      <c r="C48" s="312"/>
      <c r="D48" s="312"/>
      <c r="E48" s="312"/>
      <c r="F48" s="312"/>
      <c r="G48" s="312"/>
      <c r="H48" s="312"/>
      <c r="I48" s="312"/>
      <c r="J48" s="312"/>
      <c r="K48" s="132" t="s">
        <v>19</v>
      </c>
      <c r="L48" s="132" t="s">
        <v>20</v>
      </c>
      <c r="M48" s="132" t="s">
        <v>46</v>
      </c>
      <c r="N48" s="132" t="s">
        <v>22</v>
      </c>
      <c r="O48" s="312"/>
      <c r="P48" s="312"/>
      <c r="Q48" s="312"/>
    </row>
    <row r="49" spans="1:18" s="41" customFormat="1" ht="18" customHeight="1" x14ac:dyDescent="0.3">
      <c r="A49" s="40" t="s">
        <v>40</v>
      </c>
      <c r="B49" s="302" t="s">
        <v>186</v>
      </c>
      <c r="C49" s="302"/>
      <c r="D49" s="302"/>
      <c r="E49" s="302"/>
      <c r="F49" s="302"/>
      <c r="G49" s="302"/>
      <c r="H49" s="303" t="str">
        <f>$B$8</f>
        <v>П37</v>
      </c>
      <c r="I49" s="304"/>
      <c r="J49" s="305"/>
      <c r="K49" s="42">
        <v>2</v>
      </c>
      <c r="L49" s="42"/>
      <c r="M49" s="66">
        <f>$N$8</f>
        <v>80.52</v>
      </c>
      <c r="N49" s="66">
        <f t="shared" ref="N49:N59" si="2">(K49+L49)*M49</f>
        <v>161.04</v>
      </c>
      <c r="O49" s="306" t="s">
        <v>49</v>
      </c>
      <c r="P49" s="307"/>
      <c r="Q49" s="43" t="s">
        <v>662</v>
      </c>
    </row>
    <row r="50" spans="1:18" s="41" customFormat="1" ht="18" customHeight="1" x14ac:dyDescent="0.3">
      <c r="A50" s="40" t="s">
        <v>40</v>
      </c>
      <c r="B50" s="302" t="s">
        <v>186</v>
      </c>
      <c r="C50" s="302"/>
      <c r="D50" s="302"/>
      <c r="E50" s="302"/>
      <c r="F50" s="302"/>
      <c r="G50" s="302"/>
      <c r="H50" s="303" t="str">
        <f>$B$14</f>
        <v>П38</v>
      </c>
      <c r="I50" s="304"/>
      <c r="J50" s="305"/>
      <c r="K50" s="42">
        <v>2</v>
      </c>
      <c r="L50" s="42"/>
      <c r="M50" s="66">
        <f>$N$14</f>
        <v>79.2</v>
      </c>
      <c r="N50" s="66">
        <f t="shared" si="2"/>
        <v>158.4</v>
      </c>
      <c r="O50" s="306" t="s">
        <v>49</v>
      </c>
      <c r="P50" s="307"/>
      <c r="Q50" s="43" t="s">
        <v>662</v>
      </c>
    </row>
    <row r="51" spans="1:18" s="41" customFormat="1" ht="18" customHeight="1" x14ac:dyDescent="0.3">
      <c r="A51" s="40" t="s">
        <v>40</v>
      </c>
      <c r="B51" s="302" t="s">
        <v>186</v>
      </c>
      <c r="C51" s="302"/>
      <c r="D51" s="302"/>
      <c r="E51" s="302"/>
      <c r="F51" s="302"/>
      <c r="G51" s="302"/>
      <c r="H51" s="303" t="str">
        <f>$B$20</f>
        <v>П39</v>
      </c>
      <c r="I51" s="304"/>
      <c r="J51" s="305"/>
      <c r="K51" s="42">
        <v>2</v>
      </c>
      <c r="L51" s="42"/>
      <c r="M51" s="66">
        <f>$N$20</f>
        <v>65.95</v>
      </c>
      <c r="N51" s="66">
        <f t="shared" si="2"/>
        <v>131.9</v>
      </c>
      <c r="O51" s="306" t="s">
        <v>49</v>
      </c>
      <c r="P51" s="307"/>
      <c r="Q51" s="43" t="s">
        <v>662</v>
      </c>
    </row>
    <row r="52" spans="1:18" s="41" customFormat="1" ht="18" customHeight="1" x14ac:dyDescent="0.3">
      <c r="A52" s="40" t="s">
        <v>40</v>
      </c>
      <c r="B52" s="302" t="s">
        <v>186</v>
      </c>
      <c r="C52" s="302"/>
      <c r="D52" s="302"/>
      <c r="E52" s="302"/>
      <c r="F52" s="302"/>
      <c r="G52" s="302"/>
      <c r="H52" s="303" t="str">
        <f>$B$26</f>
        <v>П40</v>
      </c>
      <c r="I52" s="304"/>
      <c r="J52" s="305"/>
      <c r="K52" s="42">
        <v>2</v>
      </c>
      <c r="L52" s="42"/>
      <c r="M52" s="66">
        <f>$N$26</f>
        <v>72.45</v>
      </c>
      <c r="N52" s="66">
        <f t="shared" si="2"/>
        <v>144.9</v>
      </c>
      <c r="O52" s="306" t="s">
        <v>49</v>
      </c>
      <c r="P52" s="307"/>
      <c r="Q52" s="43" t="s">
        <v>662</v>
      </c>
    </row>
    <row r="53" spans="1:18" s="41" customFormat="1" ht="18" customHeight="1" x14ac:dyDescent="0.3">
      <c r="A53" s="40" t="s">
        <v>40</v>
      </c>
      <c r="B53" s="302" t="s">
        <v>186</v>
      </c>
      <c r="C53" s="302"/>
      <c r="D53" s="302"/>
      <c r="E53" s="302"/>
      <c r="F53" s="302"/>
      <c r="G53" s="302"/>
      <c r="H53" s="303" t="str">
        <f>$B$32</f>
        <v>П41</v>
      </c>
      <c r="I53" s="304"/>
      <c r="J53" s="305"/>
      <c r="K53" s="42">
        <v>2</v>
      </c>
      <c r="L53" s="42"/>
      <c r="M53" s="66">
        <f>$N$32</f>
        <v>79.91</v>
      </c>
      <c r="N53" s="66">
        <f t="shared" si="2"/>
        <v>159.82</v>
      </c>
      <c r="O53" s="306" t="s">
        <v>49</v>
      </c>
      <c r="P53" s="307"/>
      <c r="Q53" s="43" t="s">
        <v>662</v>
      </c>
    </row>
    <row r="54" spans="1:18" s="41" customFormat="1" ht="18" customHeight="1" x14ac:dyDescent="0.3">
      <c r="A54" s="40" t="s">
        <v>40</v>
      </c>
      <c r="B54" s="302" t="s">
        <v>663</v>
      </c>
      <c r="C54" s="302"/>
      <c r="D54" s="302"/>
      <c r="E54" s="302"/>
      <c r="F54" s="302"/>
      <c r="G54" s="302"/>
      <c r="H54" s="303" t="str">
        <f>$B$38</f>
        <v>П42</v>
      </c>
      <c r="I54" s="304"/>
      <c r="J54" s="305"/>
      <c r="K54" s="42">
        <v>2</v>
      </c>
      <c r="L54" s="42"/>
      <c r="M54" s="66">
        <f>$N$38</f>
        <v>10.86</v>
      </c>
      <c r="N54" s="66">
        <f t="shared" si="2"/>
        <v>21.72</v>
      </c>
      <c r="O54" s="306" t="s">
        <v>49</v>
      </c>
      <c r="P54" s="307"/>
      <c r="Q54" s="43" t="s">
        <v>662</v>
      </c>
    </row>
    <row r="55" spans="1:18" s="41" customFormat="1" ht="18" customHeight="1" x14ac:dyDescent="0.3">
      <c r="A55" s="40" t="s">
        <v>40</v>
      </c>
      <c r="B55" s="302" t="s">
        <v>663</v>
      </c>
      <c r="C55" s="302"/>
      <c r="D55" s="302"/>
      <c r="E55" s="302"/>
      <c r="F55" s="302"/>
      <c r="G55" s="302"/>
      <c r="H55" s="303" t="str">
        <f>$B$39</f>
        <v>П43</v>
      </c>
      <c r="I55" s="304"/>
      <c r="J55" s="305"/>
      <c r="K55" s="42">
        <v>2</v>
      </c>
      <c r="L55" s="42"/>
      <c r="M55" s="66">
        <f>$N$39</f>
        <v>12.56</v>
      </c>
      <c r="N55" s="66">
        <f t="shared" si="2"/>
        <v>25.12</v>
      </c>
      <c r="O55" s="306" t="s">
        <v>49</v>
      </c>
      <c r="P55" s="307"/>
      <c r="Q55" s="43" t="s">
        <v>662</v>
      </c>
    </row>
    <row r="56" spans="1:18" s="41" customFormat="1" ht="18" customHeight="1" x14ac:dyDescent="0.3">
      <c r="A56" s="40" t="s">
        <v>40</v>
      </c>
      <c r="B56" s="302" t="s">
        <v>663</v>
      </c>
      <c r="C56" s="302"/>
      <c r="D56" s="302"/>
      <c r="E56" s="302"/>
      <c r="F56" s="302"/>
      <c r="G56" s="302"/>
      <c r="H56" s="303" t="str">
        <f>$B$40</f>
        <v>П44</v>
      </c>
      <c r="I56" s="304"/>
      <c r="J56" s="305"/>
      <c r="K56" s="42">
        <v>2</v>
      </c>
      <c r="L56" s="42"/>
      <c r="M56" s="66">
        <f>$N$40</f>
        <v>12.8</v>
      </c>
      <c r="N56" s="66">
        <f t="shared" si="2"/>
        <v>25.6</v>
      </c>
      <c r="O56" s="306" t="s">
        <v>49</v>
      </c>
      <c r="P56" s="307"/>
      <c r="Q56" s="43" t="s">
        <v>662</v>
      </c>
    </row>
    <row r="57" spans="1:18" s="41" customFormat="1" ht="18" customHeight="1" x14ac:dyDescent="0.3">
      <c r="A57" s="40" t="s">
        <v>40</v>
      </c>
      <c r="B57" s="302" t="s">
        <v>663</v>
      </c>
      <c r="C57" s="302"/>
      <c r="D57" s="302"/>
      <c r="E57" s="302"/>
      <c r="F57" s="302"/>
      <c r="G57" s="302"/>
      <c r="H57" s="303" t="str">
        <f>$B$41</f>
        <v>П45</v>
      </c>
      <c r="I57" s="304"/>
      <c r="J57" s="305"/>
      <c r="K57" s="42">
        <v>2</v>
      </c>
      <c r="L57" s="42"/>
      <c r="M57" s="66">
        <f>$N$41</f>
        <v>12.84</v>
      </c>
      <c r="N57" s="66">
        <f t="shared" si="2"/>
        <v>25.68</v>
      </c>
      <c r="O57" s="306" t="s">
        <v>49</v>
      </c>
      <c r="P57" s="307"/>
      <c r="Q57" s="43" t="s">
        <v>662</v>
      </c>
    </row>
    <row r="58" spans="1:18" s="41" customFormat="1" ht="18" customHeight="1" x14ac:dyDescent="0.3">
      <c r="A58" s="40" t="s">
        <v>40</v>
      </c>
      <c r="B58" s="302" t="s">
        <v>664</v>
      </c>
      <c r="C58" s="302"/>
      <c r="D58" s="302"/>
      <c r="E58" s="302"/>
      <c r="F58" s="302"/>
      <c r="G58" s="302"/>
      <c r="H58" s="303" t="str">
        <f>$B$42</f>
        <v>П46</v>
      </c>
      <c r="I58" s="304"/>
      <c r="J58" s="305"/>
      <c r="K58" s="42">
        <v>4</v>
      </c>
      <c r="L58" s="42"/>
      <c r="M58" s="66">
        <f>$N$42</f>
        <v>1.31</v>
      </c>
      <c r="N58" s="66">
        <f t="shared" si="2"/>
        <v>5.24</v>
      </c>
      <c r="O58" s="306" t="s">
        <v>49</v>
      </c>
      <c r="P58" s="307"/>
      <c r="Q58" s="43" t="s">
        <v>662</v>
      </c>
    </row>
    <row r="59" spans="1:18" s="41" customFormat="1" ht="18" customHeight="1" x14ac:dyDescent="0.3">
      <c r="A59" s="40" t="s">
        <v>40</v>
      </c>
      <c r="B59" s="302" t="s">
        <v>664</v>
      </c>
      <c r="C59" s="302"/>
      <c r="D59" s="302"/>
      <c r="E59" s="302"/>
      <c r="F59" s="302"/>
      <c r="G59" s="302"/>
      <c r="H59" s="303" t="str">
        <f>$B$43</f>
        <v>П47</v>
      </c>
      <c r="I59" s="304"/>
      <c r="J59" s="305"/>
      <c r="K59" s="42">
        <v>4</v>
      </c>
      <c r="L59" s="42"/>
      <c r="M59" s="66">
        <f>$N$43</f>
        <v>0.81</v>
      </c>
      <c r="N59" s="66">
        <f t="shared" si="2"/>
        <v>3.24</v>
      </c>
      <c r="O59" s="306" t="s">
        <v>49</v>
      </c>
      <c r="P59" s="307"/>
      <c r="Q59" s="43" t="s">
        <v>662</v>
      </c>
    </row>
    <row r="60" spans="1:18" s="41" customFormat="1" ht="18" customHeight="1" x14ac:dyDescent="0.3">
      <c r="A60" s="40" t="s">
        <v>40</v>
      </c>
      <c r="B60" s="302" t="s">
        <v>664</v>
      </c>
      <c r="C60" s="302"/>
      <c r="D60" s="302"/>
      <c r="E60" s="302"/>
      <c r="F60" s="302"/>
      <c r="G60" s="302"/>
      <c r="H60" s="303" t="str">
        <f>$B$44</f>
        <v>П48</v>
      </c>
      <c r="I60" s="304"/>
      <c r="J60" s="305"/>
      <c r="K60" s="42">
        <v>4</v>
      </c>
      <c r="L60" s="42"/>
      <c r="M60" s="66">
        <f>$N$44</f>
        <v>9.16</v>
      </c>
      <c r="N60" s="66">
        <f>(K60+L60)*M60</f>
        <v>36.64</v>
      </c>
      <c r="O60" s="306" t="s">
        <v>49</v>
      </c>
      <c r="P60" s="307"/>
      <c r="Q60" s="43" t="s">
        <v>662</v>
      </c>
    </row>
    <row r="61" spans="1:18" s="41" customFormat="1" ht="18" customHeight="1" x14ac:dyDescent="0.3">
      <c r="A61" s="40" t="s">
        <v>40</v>
      </c>
      <c r="B61" s="308" t="s">
        <v>47</v>
      </c>
      <c r="C61" s="308"/>
      <c r="D61" s="308"/>
      <c r="E61" s="308"/>
      <c r="F61" s="308"/>
      <c r="G61" s="308"/>
      <c r="H61" s="309" t="s">
        <v>47</v>
      </c>
      <c r="I61" s="309"/>
      <c r="J61" s="309"/>
      <c r="K61" s="309"/>
      <c r="L61" s="309"/>
      <c r="M61" s="130"/>
      <c r="N61" s="131">
        <f>SUM(N49:N60)</f>
        <v>899.3</v>
      </c>
      <c r="O61" s="301" t="s">
        <v>48</v>
      </c>
      <c r="P61" s="301"/>
      <c r="Q61" s="301"/>
    </row>
    <row r="62" spans="1:18" s="44" customFormat="1" ht="8.25" customHeight="1" x14ac:dyDescent="0.3">
      <c r="A62" s="38"/>
      <c r="M62" s="45"/>
      <c r="R62" s="46"/>
    </row>
    <row r="63" spans="1:18" s="44" customFormat="1" ht="16.5" customHeight="1" x14ac:dyDescent="0.3">
      <c r="A63" s="47"/>
      <c r="B63" s="312" t="s">
        <v>51</v>
      </c>
      <c r="C63" s="312"/>
      <c r="D63" s="312"/>
      <c r="E63" s="312"/>
      <c r="F63" s="312"/>
      <c r="G63" s="312"/>
      <c r="H63" s="312"/>
      <c r="I63" s="312"/>
      <c r="J63" s="312"/>
      <c r="K63" s="312"/>
      <c r="L63" s="312"/>
      <c r="M63" s="312"/>
      <c r="N63" s="312"/>
      <c r="O63" s="310"/>
      <c r="P63" s="310"/>
      <c r="Q63" s="310"/>
      <c r="R63" s="315" t="s">
        <v>11</v>
      </c>
    </row>
    <row r="64" spans="1:18" s="44" customFormat="1" ht="36.75" customHeight="1" x14ac:dyDescent="0.3">
      <c r="A64" s="47"/>
      <c r="B64" s="312" t="s">
        <v>52</v>
      </c>
      <c r="C64" s="312"/>
      <c r="D64" s="312"/>
      <c r="E64" s="312" t="s">
        <v>53</v>
      </c>
      <c r="F64" s="312"/>
      <c r="G64" s="312" t="s">
        <v>54</v>
      </c>
      <c r="H64" s="312"/>
      <c r="I64" s="312"/>
      <c r="J64" s="312"/>
      <c r="K64" s="312" t="s">
        <v>55</v>
      </c>
      <c r="L64" s="312"/>
      <c r="M64" s="317" t="s">
        <v>56</v>
      </c>
      <c r="N64" s="317"/>
      <c r="O64" s="312" t="s">
        <v>18</v>
      </c>
      <c r="P64" s="312"/>
      <c r="Q64" s="312"/>
      <c r="R64" s="316"/>
    </row>
    <row r="65" spans="1:19" s="44" customFormat="1" ht="15.9" customHeight="1" x14ac:dyDescent="0.3">
      <c r="A65" s="48" t="s">
        <v>57</v>
      </c>
      <c r="B65" s="352" t="s">
        <v>342</v>
      </c>
      <c r="C65" s="353"/>
      <c r="D65" s="354"/>
      <c r="E65" s="51" t="s">
        <v>32</v>
      </c>
      <c r="F65" s="49" t="s">
        <v>169</v>
      </c>
      <c r="G65" s="334" t="s">
        <v>34</v>
      </c>
      <c r="H65" s="335"/>
      <c r="I65" s="335"/>
      <c r="J65" s="336"/>
      <c r="K65" s="319">
        <v>8</v>
      </c>
      <c r="L65" s="320"/>
      <c r="M65" s="319">
        <f t="shared" ref="M65:M70" si="3">IF(OR(R65="",K65="")," --- ",K65/R65)</f>
        <v>0.25477707315890891</v>
      </c>
      <c r="N65" s="320"/>
      <c r="O65" s="321" t="s">
        <v>60</v>
      </c>
      <c r="P65" s="322"/>
      <c r="Q65" s="323"/>
      <c r="R65" s="50">
        <v>31.399999618530273</v>
      </c>
    </row>
    <row r="66" spans="1:19" s="44" customFormat="1" ht="15.9" customHeight="1" x14ac:dyDescent="0.3">
      <c r="A66" s="48" t="s">
        <v>57</v>
      </c>
      <c r="B66" s="324" t="s">
        <v>36</v>
      </c>
      <c r="C66" s="325"/>
      <c r="D66" s="326"/>
      <c r="E66" s="51" t="s">
        <v>32</v>
      </c>
      <c r="F66" s="49" t="s">
        <v>59</v>
      </c>
      <c r="G66" s="337"/>
      <c r="H66" s="338"/>
      <c r="I66" s="338"/>
      <c r="J66" s="339"/>
      <c r="K66" s="319">
        <v>239.92001342773437</v>
      </c>
      <c r="L66" s="320"/>
      <c r="M66" s="319">
        <f t="shared" si="3"/>
        <v>3.0563059035380173</v>
      </c>
      <c r="N66" s="320"/>
      <c r="O66" s="321" t="s">
        <v>60</v>
      </c>
      <c r="P66" s="322"/>
      <c r="Q66" s="323"/>
      <c r="R66" s="50">
        <v>78.5</v>
      </c>
    </row>
    <row r="67" spans="1:19" s="44" customFormat="1" ht="15.9" customHeight="1" x14ac:dyDescent="0.3">
      <c r="A67" s="48" t="s">
        <v>57</v>
      </c>
      <c r="B67" s="327"/>
      <c r="C67" s="328"/>
      <c r="D67" s="329"/>
      <c r="E67" s="51" t="s">
        <v>32</v>
      </c>
      <c r="F67" s="49" t="s">
        <v>101</v>
      </c>
      <c r="G67" s="337"/>
      <c r="H67" s="338"/>
      <c r="I67" s="338"/>
      <c r="J67" s="339"/>
      <c r="K67" s="319">
        <v>36.639999389648438</v>
      </c>
      <c r="L67" s="320"/>
      <c r="M67" s="319">
        <f t="shared" si="3"/>
        <v>0.3889596664188868</v>
      </c>
      <c r="N67" s="320"/>
      <c r="O67" s="321" t="s">
        <v>60</v>
      </c>
      <c r="P67" s="322"/>
      <c r="Q67" s="323"/>
      <c r="R67" s="50">
        <v>94.199996948242188</v>
      </c>
    </row>
    <row r="68" spans="1:19" s="44" customFormat="1" ht="15.9" customHeight="1" x14ac:dyDescent="0.3">
      <c r="A68" s="48" t="s">
        <v>57</v>
      </c>
      <c r="B68" s="327"/>
      <c r="C68" s="328"/>
      <c r="D68" s="329"/>
      <c r="E68" s="51" t="s">
        <v>32</v>
      </c>
      <c r="F68" s="49" t="s">
        <v>129</v>
      </c>
      <c r="G68" s="337"/>
      <c r="H68" s="338"/>
      <c r="I68" s="338"/>
      <c r="J68" s="339"/>
      <c r="K68" s="319">
        <v>50.399993896484375</v>
      </c>
      <c r="L68" s="320"/>
      <c r="M68" s="319">
        <f t="shared" si="3"/>
        <v>1.0700635993475978</v>
      </c>
      <c r="N68" s="320"/>
      <c r="O68" s="321" t="s">
        <v>60</v>
      </c>
      <c r="P68" s="322"/>
      <c r="Q68" s="323"/>
      <c r="R68" s="50">
        <v>47.099998474121094</v>
      </c>
    </row>
    <row r="69" spans="1:19" s="44" customFormat="1" ht="15.9" customHeight="1" x14ac:dyDescent="0.3">
      <c r="A69" s="48" t="s">
        <v>57</v>
      </c>
      <c r="B69" s="327"/>
      <c r="C69" s="328"/>
      <c r="D69" s="329"/>
      <c r="E69" s="51" t="s">
        <v>32</v>
      </c>
      <c r="F69" s="49" t="s">
        <v>199</v>
      </c>
      <c r="G69" s="340"/>
      <c r="H69" s="341"/>
      <c r="I69" s="341"/>
      <c r="J69" s="342"/>
      <c r="K69" s="319">
        <v>8.4799995422363281</v>
      </c>
      <c r="L69" s="320"/>
      <c r="M69" s="319">
        <f t="shared" si="3"/>
        <v>0.1350318414849912</v>
      </c>
      <c r="N69" s="320"/>
      <c r="O69" s="321" t="s">
        <v>60</v>
      </c>
      <c r="P69" s="322"/>
      <c r="Q69" s="323"/>
      <c r="R69" s="50">
        <v>62.799999237060547</v>
      </c>
    </row>
    <row r="70" spans="1:19" s="44" customFormat="1" ht="15.9" customHeight="1" x14ac:dyDescent="0.3">
      <c r="A70" s="48" t="s">
        <v>57</v>
      </c>
      <c r="B70" s="330"/>
      <c r="C70" s="331"/>
      <c r="D70" s="332"/>
      <c r="E70" s="51" t="s">
        <v>19</v>
      </c>
      <c r="F70" s="49" t="s">
        <v>157</v>
      </c>
      <c r="G70" s="321" t="s">
        <v>156</v>
      </c>
      <c r="H70" s="322"/>
      <c r="I70" s="322"/>
      <c r="J70" s="323"/>
      <c r="K70" s="319">
        <v>545.8599853515625</v>
      </c>
      <c r="L70" s="320"/>
      <c r="M70" s="319">
        <f t="shared" si="3"/>
        <v>31.103134420590933</v>
      </c>
      <c r="N70" s="320"/>
      <c r="O70" s="321" t="s">
        <v>60</v>
      </c>
      <c r="P70" s="322"/>
      <c r="Q70" s="323"/>
      <c r="R70" s="50">
        <v>17.549999237060547</v>
      </c>
    </row>
    <row r="71" spans="1:19" s="44" customFormat="1" ht="15.9" customHeight="1" x14ac:dyDescent="0.3">
      <c r="A71" s="47"/>
      <c r="B71" s="309" t="s">
        <v>58</v>
      </c>
      <c r="C71" s="309"/>
      <c r="D71" s="309"/>
      <c r="E71" s="309"/>
      <c r="F71" s="309"/>
      <c r="G71" s="309"/>
      <c r="H71" s="309"/>
      <c r="I71" s="309"/>
      <c r="J71" s="309"/>
      <c r="K71" s="333">
        <f>SUM(K65:L70)</f>
        <v>889.29999160766602</v>
      </c>
      <c r="L71" s="333"/>
      <c r="M71" s="318" t="s">
        <v>48</v>
      </c>
      <c r="N71" s="318"/>
      <c r="O71" s="317" t="s">
        <v>48</v>
      </c>
      <c r="P71" s="317"/>
      <c r="Q71" s="317"/>
      <c r="R71" s="50"/>
    </row>
    <row r="72" spans="1:19" ht="15.9" customHeight="1" x14ac:dyDescent="0.3">
      <c r="B72" s="29"/>
      <c r="C72" s="29"/>
      <c r="D72" s="29"/>
      <c r="E72" s="29"/>
      <c r="F72" s="29"/>
      <c r="G72" s="29"/>
      <c r="H72" s="29"/>
      <c r="I72" s="29"/>
      <c r="J72" s="29"/>
      <c r="K72" s="29"/>
      <c r="L72" s="29"/>
      <c r="M72" s="30"/>
      <c r="N72" s="29"/>
      <c r="O72" s="29"/>
      <c r="P72" s="29"/>
      <c r="Q72" s="29"/>
      <c r="R72" s="31"/>
      <c r="S72" s="32"/>
    </row>
    <row r="73" spans="1:19" ht="15.9" customHeight="1" x14ac:dyDescent="0.3">
      <c r="B73" s="29"/>
      <c r="C73" s="29"/>
      <c r="D73" s="29"/>
      <c r="E73" s="29"/>
      <c r="F73" s="29"/>
      <c r="G73" s="29"/>
      <c r="H73" s="29"/>
      <c r="I73" s="29"/>
      <c r="J73" s="29"/>
      <c r="K73" s="29"/>
      <c r="L73" s="29"/>
      <c r="M73" s="30"/>
      <c r="N73" s="29"/>
      <c r="O73" s="29"/>
      <c r="P73" s="29"/>
      <c r="Q73" s="29"/>
      <c r="R73" s="31"/>
      <c r="S73" s="32"/>
    </row>
    <row r="74" spans="1:19" ht="15.9" customHeight="1" x14ac:dyDescent="0.3">
      <c r="S74" s="32"/>
    </row>
    <row r="75" spans="1:19" ht="15.9" customHeight="1" x14ac:dyDescent="0.3">
      <c r="S75" s="32"/>
    </row>
    <row r="76" spans="1:19" ht="15.9" customHeight="1" x14ac:dyDescent="0.3">
      <c r="S76" s="32"/>
    </row>
    <row r="77" spans="1:19" ht="15.9" customHeight="1" x14ac:dyDescent="0.3">
      <c r="S77" s="32"/>
    </row>
    <row r="78" spans="1:19" ht="15.9" customHeight="1" x14ac:dyDescent="0.3">
      <c r="S78" s="32"/>
    </row>
    <row r="79" spans="1:19" ht="15.9" customHeight="1" x14ac:dyDescent="0.3">
      <c r="S79" s="32"/>
    </row>
    <row r="80" spans="1:19" ht="15.9" customHeight="1" x14ac:dyDescent="0.3">
      <c r="S80" s="32"/>
    </row>
    <row r="81" spans="19:19" ht="15.9" customHeight="1" x14ac:dyDescent="0.3">
      <c r="S81" s="32"/>
    </row>
    <row r="82" spans="19:19" ht="15.9" customHeight="1" x14ac:dyDescent="0.3">
      <c r="S82" s="32"/>
    </row>
    <row r="83" spans="19:19" ht="15.9" customHeight="1" x14ac:dyDescent="0.3">
      <c r="S83" s="32"/>
    </row>
    <row r="84" spans="19:19" ht="15.9" customHeight="1" x14ac:dyDescent="0.3">
      <c r="S84" s="32"/>
    </row>
  </sheetData>
  <mergeCells count="185">
    <mergeCell ref="B3:D3"/>
    <mergeCell ref="E3:F3"/>
    <mergeCell ref="H3:N3"/>
    <mergeCell ref="B5:Q5"/>
    <mergeCell ref="R5:R7"/>
    <mergeCell ref="B6:C7"/>
    <mergeCell ref="D6:D7"/>
    <mergeCell ref="E6:F7"/>
    <mergeCell ref="G6:I7"/>
    <mergeCell ref="J6:K6"/>
    <mergeCell ref="G11:I11"/>
    <mergeCell ref="P11:Q11"/>
    <mergeCell ref="G12:I12"/>
    <mergeCell ref="P12:Q12"/>
    <mergeCell ref="D13:L13"/>
    <mergeCell ref="O13:Q13"/>
    <mergeCell ref="L6:N6"/>
    <mergeCell ref="O6:Q7"/>
    <mergeCell ref="B8:C13"/>
    <mergeCell ref="G8:I8"/>
    <mergeCell ref="N8:N13"/>
    <mergeCell ref="P8:Q8"/>
    <mergeCell ref="G9:I9"/>
    <mergeCell ref="P9:Q9"/>
    <mergeCell ref="G10:I10"/>
    <mergeCell ref="P10:Q10"/>
    <mergeCell ref="G29:I29"/>
    <mergeCell ref="P29:Q29"/>
    <mergeCell ref="G30:I30"/>
    <mergeCell ref="P30:Q30"/>
    <mergeCell ref="B14:C19"/>
    <mergeCell ref="G14:I14"/>
    <mergeCell ref="N14:N19"/>
    <mergeCell ref="P14:Q14"/>
    <mergeCell ref="G15:I15"/>
    <mergeCell ref="P15:Q15"/>
    <mergeCell ref="G16:I16"/>
    <mergeCell ref="P16:Q16"/>
    <mergeCell ref="G17:I17"/>
    <mergeCell ref="P17:Q17"/>
    <mergeCell ref="G18:I18"/>
    <mergeCell ref="P18:Q18"/>
    <mergeCell ref="D19:L19"/>
    <mergeCell ref="O19:Q19"/>
    <mergeCell ref="D31:L31"/>
    <mergeCell ref="O31:Q31"/>
    <mergeCell ref="D25:L25"/>
    <mergeCell ref="O25:Q25"/>
    <mergeCell ref="B26:C31"/>
    <mergeCell ref="G26:I26"/>
    <mergeCell ref="N26:N31"/>
    <mergeCell ref="P26:Q26"/>
    <mergeCell ref="G27:I27"/>
    <mergeCell ref="P27:Q27"/>
    <mergeCell ref="G28:I28"/>
    <mergeCell ref="P28:Q28"/>
    <mergeCell ref="B20:C25"/>
    <mergeCell ref="G22:I22"/>
    <mergeCell ref="P22:Q22"/>
    <mergeCell ref="G23:I23"/>
    <mergeCell ref="P23:Q23"/>
    <mergeCell ref="G24:I24"/>
    <mergeCell ref="P24:Q24"/>
    <mergeCell ref="G20:I20"/>
    <mergeCell ref="N20:N25"/>
    <mergeCell ref="P20:Q20"/>
    <mergeCell ref="G21:I21"/>
    <mergeCell ref="P21:Q21"/>
    <mergeCell ref="B39:C39"/>
    <mergeCell ref="G39:I39"/>
    <mergeCell ref="P39:Q39"/>
    <mergeCell ref="B40:C40"/>
    <mergeCell ref="G40:I40"/>
    <mergeCell ref="P40:Q40"/>
    <mergeCell ref="G36:I36"/>
    <mergeCell ref="P36:Q36"/>
    <mergeCell ref="D37:L37"/>
    <mergeCell ref="O37:Q37"/>
    <mergeCell ref="B38:C38"/>
    <mergeCell ref="G38:I38"/>
    <mergeCell ref="P38:Q38"/>
    <mergeCell ref="B32:C37"/>
    <mergeCell ref="G32:I32"/>
    <mergeCell ref="N32:N37"/>
    <mergeCell ref="P32:Q32"/>
    <mergeCell ref="G33:I33"/>
    <mergeCell ref="P33:Q33"/>
    <mergeCell ref="G34:I34"/>
    <mergeCell ref="P34:Q34"/>
    <mergeCell ref="G35:I35"/>
    <mergeCell ref="P35:Q35"/>
    <mergeCell ref="B43:C43"/>
    <mergeCell ref="G43:I43"/>
    <mergeCell ref="P43:Q43"/>
    <mergeCell ref="B44:C44"/>
    <mergeCell ref="G44:I44"/>
    <mergeCell ref="P44:Q44"/>
    <mergeCell ref="B41:C41"/>
    <mergeCell ref="G41:I41"/>
    <mergeCell ref="P41:Q41"/>
    <mergeCell ref="B42:C42"/>
    <mergeCell ref="G42:I42"/>
    <mergeCell ref="P42:Q42"/>
    <mergeCell ref="B49:G49"/>
    <mergeCell ref="H49:J49"/>
    <mergeCell ref="O49:P49"/>
    <mergeCell ref="B50:G50"/>
    <mergeCell ref="H50:J50"/>
    <mergeCell ref="O50:P50"/>
    <mergeCell ref="B46:G46"/>
    <mergeCell ref="H46:N46"/>
    <mergeCell ref="O46:Q46"/>
    <mergeCell ref="B47:G48"/>
    <mergeCell ref="H47:J48"/>
    <mergeCell ref="K47:L47"/>
    <mergeCell ref="M47:N47"/>
    <mergeCell ref="O47:Q48"/>
    <mergeCell ref="B53:G53"/>
    <mergeCell ref="H53:J53"/>
    <mergeCell ref="O53:P53"/>
    <mergeCell ref="B54:G54"/>
    <mergeCell ref="H54:J54"/>
    <mergeCell ref="O54:P54"/>
    <mergeCell ref="B51:G51"/>
    <mergeCell ref="H51:J51"/>
    <mergeCell ref="O51:P51"/>
    <mergeCell ref="B52:G52"/>
    <mergeCell ref="H52:J52"/>
    <mergeCell ref="O52:P52"/>
    <mergeCell ref="B57:G57"/>
    <mergeCell ref="H57:J57"/>
    <mergeCell ref="O57:P57"/>
    <mergeCell ref="B58:G58"/>
    <mergeCell ref="H58:J58"/>
    <mergeCell ref="O58:P58"/>
    <mergeCell ref="B55:G55"/>
    <mergeCell ref="H55:J55"/>
    <mergeCell ref="O55:P55"/>
    <mergeCell ref="B56:G56"/>
    <mergeCell ref="H56:J56"/>
    <mergeCell ref="O56:P56"/>
    <mergeCell ref="R63:R64"/>
    <mergeCell ref="B64:D64"/>
    <mergeCell ref="E64:F64"/>
    <mergeCell ref="G64:J64"/>
    <mergeCell ref="K64:L64"/>
    <mergeCell ref="B59:G59"/>
    <mergeCell ref="H59:J59"/>
    <mergeCell ref="O59:P59"/>
    <mergeCell ref="B60:G60"/>
    <mergeCell ref="H60:J60"/>
    <mergeCell ref="O60:P60"/>
    <mergeCell ref="B65:D65"/>
    <mergeCell ref="G65:J69"/>
    <mergeCell ref="K65:L65"/>
    <mergeCell ref="M65:N65"/>
    <mergeCell ref="O65:Q65"/>
    <mergeCell ref="B66:D70"/>
    <mergeCell ref="K66:L66"/>
    <mergeCell ref="M66:N66"/>
    <mergeCell ref="B61:G61"/>
    <mergeCell ref="H61:L61"/>
    <mergeCell ref="O61:Q61"/>
    <mergeCell ref="B63:N63"/>
    <mergeCell ref="O63:Q63"/>
    <mergeCell ref="O66:Q66"/>
    <mergeCell ref="K67:L67"/>
    <mergeCell ref="M67:N67"/>
    <mergeCell ref="O67:Q67"/>
    <mergeCell ref="K68:L68"/>
    <mergeCell ref="M68:N68"/>
    <mergeCell ref="O68:Q68"/>
    <mergeCell ref="M64:N64"/>
    <mergeCell ref="O64:Q64"/>
    <mergeCell ref="B71:J71"/>
    <mergeCell ref="K71:L71"/>
    <mergeCell ref="M71:N71"/>
    <mergeCell ref="O71:Q71"/>
    <mergeCell ref="K69:L69"/>
    <mergeCell ref="M69:N69"/>
    <mergeCell ref="O69:Q69"/>
    <mergeCell ref="G70:J70"/>
    <mergeCell ref="K70:L70"/>
    <mergeCell ref="M70:N70"/>
    <mergeCell ref="O70:Q70"/>
  </mergeCells>
  <dataValidations count="1">
    <dataValidation allowBlank="1" sqref="K71:L71 JG71:JH71 TC71:TD71 ACY71:ACZ71 AMU71:AMV71 AWQ71:AWR71 BGM71:BGN71 BQI71:BQJ71 CAE71:CAF71 CKA71:CKB71 CTW71:CTX71 DDS71:DDT71 DNO71:DNP71 DXK71:DXL71 EHG71:EHH71 ERC71:ERD71 FAY71:FAZ71 FKU71:FKV71 FUQ71:FUR71 GEM71:GEN71 GOI71:GOJ71 GYE71:GYF71 HIA71:HIB71 HRW71:HRX71 IBS71:IBT71 ILO71:ILP71 IVK71:IVL71 JFG71:JFH71 JPC71:JPD71 JYY71:JYZ71 KIU71:KIV71 KSQ71:KSR71 LCM71:LCN71 LMI71:LMJ71 LWE71:LWF71 MGA71:MGB71 MPW71:MPX71 MZS71:MZT71 NJO71:NJP71 NTK71:NTL71 ODG71:ODH71 ONC71:OND71 OWY71:OWZ71 PGU71:PGV71 PQQ71:PQR71 QAM71:QAN71 QKI71:QKJ71 QUE71:QUF71 REA71:REB71 RNW71:RNX71 RXS71:RXT71 SHO71:SHP71 SRK71:SRL71 TBG71:TBH71 TLC71:TLD71 TUY71:TUZ71 UEU71:UEV71 UOQ71:UOR71 UYM71:UYN71 VII71:VIJ71 VSE71:VSF71 WCA71:WCB71 WLW71:WLX71 WVS71:WVT71"/>
  </dataValidations>
  <pageMargins left="0.38" right="0.19685039370078741" top="0.19685039370078741" bottom="0.37" header="0" footer="0"/>
  <pageSetup paperSize="9" scale="86" fitToHeight="1000" orientation="portrait" horizontalDpi="300" verticalDpi="300" r:id="rId1"/>
  <headerFooter alignWithMargins="0">
    <oddFooter>Страница &amp;P из &amp;N</oddFooter>
  </headerFooter>
  <legacyDrawing r:id="rId2"/>
</worksheet>
</file>

<file path=xl/worksheets/sheet9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58">
    <tabColor theme="6"/>
    <outlinePr summaryBelow="0"/>
    <pageSetUpPr autoPageBreaks="0" fitToPage="1"/>
  </sheetPr>
  <dimension ref="A1:T51"/>
  <sheetViews>
    <sheetView zoomScaleNormal="85" workbookViewId="0">
      <pane ySplit="4" topLeftCell="A5" activePane="bottomLeft" state="frozen"/>
      <selection activeCell="W34" sqref="W34"/>
      <selection pane="bottomLeft" activeCell="W34" sqref="W34"/>
    </sheetView>
  </sheetViews>
  <sheetFormatPr defaultRowHeight="15.9" customHeight="1" x14ac:dyDescent="0.3"/>
  <cols>
    <col min="1" max="1" width="1.109375" style="2" customWidth="1"/>
    <col min="2" max="3" width="4.33203125" style="17" customWidth="1"/>
    <col min="4" max="4" width="5.109375" style="17" customWidth="1"/>
    <col min="5" max="6" width="10.6640625" style="17" customWidth="1"/>
    <col min="7" max="9" width="3.5546875" style="17" customWidth="1"/>
    <col min="10" max="11" width="6.6640625" style="17" customWidth="1"/>
    <col min="12" max="12" width="7.33203125" style="17" customWidth="1"/>
    <col min="13" max="13" width="9.109375" style="18"/>
    <col min="14" max="14" width="9.6640625" style="17" customWidth="1"/>
    <col min="15" max="15" width="11.109375" style="17" customWidth="1"/>
    <col min="16" max="16" width="12.88671875" style="17" customWidth="1"/>
    <col min="17" max="17" width="7.5546875" style="17" customWidth="1"/>
    <col min="18" max="18" width="11.5546875" style="19" customWidth="1"/>
    <col min="19" max="19" width="19.5546875" style="6" customWidth="1"/>
    <col min="20" max="256" width="9.109375" style="17"/>
    <col min="257" max="257" width="1.109375" style="17" customWidth="1"/>
    <col min="258" max="259" width="4.33203125" style="17" customWidth="1"/>
    <col min="260" max="260" width="5.109375" style="17" customWidth="1"/>
    <col min="261" max="262" width="10.6640625" style="17" customWidth="1"/>
    <col min="263" max="265" width="3.5546875" style="17" customWidth="1"/>
    <col min="266" max="267" width="6.6640625" style="17" customWidth="1"/>
    <col min="268" max="268" width="7.33203125" style="17" customWidth="1"/>
    <col min="269" max="269" width="9.109375" style="17"/>
    <col min="270" max="270" width="9.6640625" style="17" customWidth="1"/>
    <col min="271" max="271" width="11.109375" style="17" customWidth="1"/>
    <col min="272" max="272" width="12.88671875" style="17" customWidth="1"/>
    <col min="273" max="273" width="7.5546875" style="17" customWidth="1"/>
    <col min="274" max="274" width="11.5546875" style="17" customWidth="1"/>
    <col min="275" max="275" width="19.5546875" style="17" customWidth="1"/>
    <col min="276" max="512" width="9.109375" style="17"/>
    <col min="513" max="513" width="1.109375" style="17" customWidth="1"/>
    <col min="514" max="515" width="4.33203125" style="17" customWidth="1"/>
    <col min="516" max="516" width="5.109375" style="17" customWidth="1"/>
    <col min="517" max="518" width="10.6640625" style="17" customWidth="1"/>
    <col min="519" max="521" width="3.5546875" style="17" customWidth="1"/>
    <col min="522" max="523" width="6.6640625" style="17" customWidth="1"/>
    <col min="524" max="524" width="7.33203125" style="17" customWidth="1"/>
    <col min="525" max="525" width="9.109375" style="17"/>
    <col min="526" max="526" width="9.6640625" style="17" customWidth="1"/>
    <col min="527" max="527" width="11.109375" style="17" customWidth="1"/>
    <col min="528" max="528" width="12.88671875" style="17" customWidth="1"/>
    <col min="529" max="529" width="7.5546875" style="17" customWidth="1"/>
    <col min="530" max="530" width="11.5546875" style="17" customWidth="1"/>
    <col min="531" max="531" width="19.5546875" style="17" customWidth="1"/>
    <col min="532" max="768" width="9.109375" style="17"/>
    <col min="769" max="769" width="1.109375" style="17" customWidth="1"/>
    <col min="770" max="771" width="4.33203125" style="17" customWidth="1"/>
    <col min="772" max="772" width="5.109375" style="17" customWidth="1"/>
    <col min="773" max="774" width="10.6640625" style="17" customWidth="1"/>
    <col min="775" max="777" width="3.5546875" style="17" customWidth="1"/>
    <col min="778" max="779" width="6.6640625" style="17" customWidth="1"/>
    <col min="780" max="780" width="7.33203125" style="17" customWidth="1"/>
    <col min="781" max="781" width="9.109375" style="17"/>
    <col min="782" max="782" width="9.6640625" style="17" customWidth="1"/>
    <col min="783" max="783" width="11.109375" style="17" customWidth="1"/>
    <col min="784" max="784" width="12.88671875" style="17" customWidth="1"/>
    <col min="785" max="785" width="7.5546875" style="17" customWidth="1"/>
    <col min="786" max="786" width="11.5546875" style="17" customWidth="1"/>
    <col min="787" max="787" width="19.5546875" style="17" customWidth="1"/>
    <col min="788" max="1024" width="9.109375" style="17"/>
    <col min="1025" max="1025" width="1.109375" style="17" customWidth="1"/>
    <col min="1026" max="1027" width="4.33203125" style="17" customWidth="1"/>
    <col min="1028" max="1028" width="5.109375" style="17" customWidth="1"/>
    <col min="1029" max="1030" width="10.6640625" style="17" customWidth="1"/>
    <col min="1031" max="1033" width="3.5546875" style="17" customWidth="1"/>
    <col min="1034" max="1035" width="6.6640625" style="17" customWidth="1"/>
    <col min="1036" max="1036" width="7.33203125" style="17" customWidth="1"/>
    <col min="1037" max="1037" width="9.109375" style="17"/>
    <col min="1038" max="1038" width="9.6640625" style="17" customWidth="1"/>
    <col min="1039" max="1039" width="11.109375" style="17" customWidth="1"/>
    <col min="1040" max="1040" width="12.88671875" style="17" customWidth="1"/>
    <col min="1041" max="1041" width="7.5546875" style="17" customWidth="1"/>
    <col min="1042" max="1042" width="11.5546875" style="17" customWidth="1"/>
    <col min="1043" max="1043" width="19.5546875" style="17" customWidth="1"/>
    <col min="1044" max="1280" width="9.109375" style="17"/>
    <col min="1281" max="1281" width="1.109375" style="17" customWidth="1"/>
    <col min="1282" max="1283" width="4.33203125" style="17" customWidth="1"/>
    <col min="1284" max="1284" width="5.109375" style="17" customWidth="1"/>
    <col min="1285" max="1286" width="10.6640625" style="17" customWidth="1"/>
    <col min="1287" max="1289" width="3.5546875" style="17" customWidth="1"/>
    <col min="1290" max="1291" width="6.6640625" style="17" customWidth="1"/>
    <col min="1292" max="1292" width="7.33203125" style="17" customWidth="1"/>
    <col min="1293" max="1293" width="9.109375" style="17"/>
    <col min="1294" max="1294" width="9.6640625" style="17" customWidth="1"/>
    <col min="1295" max="1295" width="11.109375" style="17" customWidth="1"/>
    <col min="1296" max="1296" width="12.88671875" style="17" customWidth="1"/>
    <col min="1297" max="1297" width="7.5546875" style="17" customWidth="1"/>
    <col min="1298" max="1298" width="11.5546875" style="17" customWidth="1"/>
    <col min="1299" max="1299" width="19.5546875" style="17" customWidth="1"/>
    <col min="1300" max="1536" width="9.109375" style="17"/>
    <col min="1537" max="1537" width="1.109375" style="17" customWidth="1"/>
    <col min="1538" max="1539" width="4.33203125" style="17" customWidth="1"/>
    <col min="1540" max="1540" width="5.109375" style="17" customWidth="1"/>
    <col min="1541" max="1542" width="10.6640625" style="17" customWidth="1"/>
    <col min="1543" max="1545" width="3.5546875" style="17" customWidth="1"/>
    <col min="1546" max="1547" width="6.6640625" style="17" customWidth="1"/>
    <col min="1548" max="1548" width="7.33203125" style="17" customWidth="1"/>
    <col min="1549" max="1549" width="9.109375" style="17"/>
    <col min="1550" max="1550" width="9.6640625" style="17" customWidth="1"/>
    <col min="1551" max="1551" width="11.109375" style="17" customWidth="1"/>
    <col min="1552" max="1552" width="12.88671875" style="17" customWidth="1"/>
    <col min="1553" max="1553" width="7.5546875" style="17" customWidth="1"/>
    <col min="1554" max="1554" width="11.5546875" style="17" customWidth="1"/>
    <col min="1555" max="1555" width="19.5546875" style="17" customWidth="1"/>
    <col min="1556" max="1792" width="9.109375" style="17"/>
    <col min="1793" max="1793" width="1.109375" style="17" customWidth="1"/>
    <col min="1794" max="1795" width="4.33203125" style="17" customWidth="1"/>
    <col min="1796" max="1796" width="5.109375" style="17" customWidth="1"/>
    <col min="1797" max="1798" width="10.6640625" style="17" customWidth="1"/>
    <col min="1799" max="1801" width="3.5546875" style="17" customWidth="1"/>
    <col min="1802" max="1803" width="6.6640625" style="17" customWidth="1"/>
    <col min="1804" max="1804" width="7.33203125" style="17" customWidth="1"/>
    <col min="1805" max="1805" width="9.109375" style="17"/>
    <col min="1806" max="1806" width="9.6640625" style="17" customWidth="1"/>
    <col min="1807" max="1807" width="11.109375" style="17" customWidth="1"/>
    <col min="1808" max="1808" width="12.88671875" style="17" customWidth="1"/>
    <col min="1809" max="1809" width="7.5546875" style="17" customWidth="1"/>
    <col min="1810" max="1810" width="11.5546875" style="17" customWidth="1"/>
    <col min="1811" max="1811" width="19.5546875" style="17" customWidth="1"/>
    <col min="1812" max="2048" width="9.109375" style="17"/>
    <col min="2049" max="2049" width="1.109375" style="17" customWidth="1"/>
    <col min="2050" max="2051" width="4.33203125" style="17" customWidth="1"/>
    <col min="2052" max="2052" width="5.109375" style="17" customWidth="1"/>
    <col min="2053" max="2054" width="10.6640625" style="17" customWidth="1"/>
    <col min="2055" max="2057" width="3.5546875" style="17" customWidth="1"/>
    <col min="2058" max="2059" width="6.6640625" style="17" customWidth="1"/>
    <col min="2060" max="2060" width="7.33203125" style="17" customWidth="1"/>
    <col min="2061" max="2061" width="9.109375" style="17"/>
    <col min="2062" max="2062" width="9.6640625" style="17" customWidth="1"/>
    <col min="2063" max="2063" width="11.109375" style="17" customWidth="1"/>
    <col min="2064" max="2064" width="12.88671875" style="17" customWidth="1"/>
    <col min="2065" max="2065" width="7.5546875" style="17" customWidth="1"/>
    <col min="2066" max="2066" width="11.5546875" style="17" customWidth="1"/>
    <col min="2067" max="2067" width="19.5546875" style="17" customWidth="1"/>
    <col min="2068" max="2304" width="9.109375" style="17"/>
    <col min="2305" max="2305" width="1.109375" style="17" customWidth="1"/>
    <col min="2306" max="2307" width="4.33203125" style="17" customWidth="1"/>
    <col min="2308" max="2308" width="5.109375" style="17" customWidth="1"/>
    <col min="2309" max="2310" width="10.6640625" style="17" customWidth="1"/>
    <col min="2311" max="2313" width="3.5546875" style="17" customWidth="1"/>
    <col min="2314" max="2315" width="6.6640625" style="17" customWidth="1"/>
    <col min="2316" max="2316" width="7.33203125" style="17" customWidth="1"/>
    <col min="2317" max="2317" width="9.109375" style="17"/>
    <col min="2318" max="2318" width="9.6640625" style="17" customWidth="1"/>
    <col min="2319" max="2319" width="11.109375" style="17" customWidth="1"/>
    <col min="2320" max="2320" width="12.88671875" style="17" customWidth="1"/>
    <col min="2321" max="2321" width="7.5546875" style="17" customWidth="1"/>
    <col min="2322" max="2322" width="11.5546875" style="17" customWidth="1"/>
    <col min="2323" max="2323" width="19.5546875" style="17" customWidth="1"/>
    <col min="2324" max="2560" width="9.109375" style="17"/>
    <col min="2561" max="2561" width="1.109375" style="17" customWidth="1"/>
    <col min="2562" max="2563" width="4.33203125" style="17" customWidth="1"/>
    <col min="2564" max="2564" width="5.109375" style="17" customWidth="1"/>
    <col min="2565" max="2566" width="10.6640625" style="17" customWidth="1"/>
    <col min="2567" max="2569" width="3.5546875" style="17" customWidth="1"/>
    <col min="2570" max="2571" width="6.6640625" style="17" customWidth="1"/>
    <col min="2572" max="2572" width="7.33203125" style="17" customWidth="1"/>
    <col min="2573" max="2573" width="9.109375" style="17"/>
    <col min="2574" max="2574" width="9.6640625" style="17" customWidth="1"/>
    <col min="2575" max="2575" width="11.109375" style="17" customWidth="1"/>
    <col min="2576" max="2576" width="12.88671875" style="17" customWidth="1"/>
    <col min="2577" max="2577" width="7.5546875" style="17" customWidth="1"/>
    <col min="2578" max="2578" width="11.5546875" style="17" customWidth="1"/>
    <col min="2579" max="2579" width="19.5546875" style="17" customWidth="1"/>
    <col min="2580" max="2816" width="9.109375" style="17"/>
    <col min="2817" max="2817" width="1.109375" style="17" customWidth="1"/>
    <col min="2818" max="2819" width="4.33203125" style="17" customWidth="1"/>
    <col min="2820" max="2820" width="5.109375" style="17" customWidth="1"/>
    <col min="2821" max="2822" width="10.6640625" style="17" customWidth="1"/>
    <col min="2823" max="2825" width="3.5546875" style="17" customWidth="1"/>
    <col min="2826" max="2827" width="6.6640625" style="17" customWidth="1"/>
    <col min="2828" max="2828" width="7.33203125" style="17" customWidth="1"/>
    <col min="2829" max="2829" width="9.109375" style="17"/>
    <col min="2830" max="2830" width="9.6640625" style="17" customWidth="1"/>
    <col min="2831" max="2831" width="11.109375" style="17" customWidth="1"/>
    <col min="2832" max="2832" width="12.88671875" style="17" customWidth="1"/>
    <col min="2833" max="2833" width="7.5546875" style="17" customWidth="1"/>
    <col min="2834" max="2834" width="11.5546875" style="17" customWidth="1"/>
    <col min="2835" max="2835" width="19.5546875" style="17" customWidth="1"/>
    <col min="2836" max="3072" width="9.109375" style="17"/>
    <col min="3073" max="3073" width="1.109375" style="17" customWidth="1"/>
    <col min="3074" max="3075" width="4.33203125" style="17" customWidth="1"/>
    <col min="3076" max="3076" width="5.109375" style="17" customWidth="1"/>
    <col min="3077" max="3078" width="10.6640625" style="17" customWidth="1"/>
    <col min="3079" max="3081" width="3.5546875" style="17" customWidth="1"/>
    <col min="3082" max="3083" width="6.6640625" style="17" customWidth="1"/>
    <col min="3084" max="3084" width="7.33203125" style="17" customWidth="1"/>
    <col min="3085" max="3085" width="9.109375" style="17"/>
    <col min="3086" max="3086" width="9.6640625" style="17" customWidth="1"/>
    <col min="3087" max="3087" width="11.109375" style="17" customWidth="1"/>
    <col min="3088" max="3088" width="12.88671875" style="17" customWidth="1"/>
    <col min="3089" max="3089" width="7.5546875" style="17" customWidth="1"/>
    <col min="3090" max="3090" width="11.5546875" style="17" customWidth="1"/>
    <col min="3091" max="3091" width="19.5546875" style="17" customWidth="1"/>
    <col min="3092" max="3328" width="9.109375" style="17"/>
    <col min="3329" max="3329" width="1.109375" style="17" customWidth="1"/>
    <col min="3330" max="3331" width="4.33203125" style="17" customWidth="1"/>
    <col min="3332" max="3332" width="5.109375" style="17" customWidth="1"/>
    <col min="3333" max="3334" width="10.6640625" style="17" customWidth="1"/>
    <col min="3335" max="3337" width="3.5546875" style="17" customWidth="1"/>
    <col min="3338" max="3339" width="6.6640625" style="17" customWidth="1"/>
    <col min="3340" max="3340" width="7.33203125" style="17" customWidth="1"/>
    <col min="3341" max="3341" width="9.109375" style="17"/>
    <col min="3342" max="3342" width="9.6640625" style="17" customWidth="1"/>
    <col min="3343" max="3343" width="11.109375" style="17" customWidth="1"/>
    <col min="3344" max="3344" width="12.88671875" style="17" customWidth="1"/>
    <col min="3345" max="3345" width="7.5546875" style="17" customWidth="1"/>
    <col min="3346" max="3346" width="11.5546875" style="17" customWidth="1"/>
    <col min="3347" max="3347" width="19.5546875" style="17" customWidth="1"/>
    <col min="3348" max="3584" width="9.109375" style="17"/>
    <col min="3585" max="3585" width="1.109375" style="17" customWidth="1"/>
    <col min="3586" max="3587" width="4.33203125" style="17" customWidth="1"/>
    <col min="3588" max="3588" width="5.109375" style="17" customWidth="1"/>
    <col min="3589" max="3590" width="10.6640625" style="17" customWidth="1"/>
    <col min="3591" max="3593" width="3.5546875" style="17" customWidth="1"/>
    <col min="3594" max="3595" width="6.6640625" style="17" customWidth="1"/>
    <col min="3596" max="3596" width="7.33203125" style="17" customWidth="1"/>
    <col min="3597" max="3597" width="9.109375" style="17"/>
    <col min="3598" max="3598" width="9.6640625" style="17" customWidth="1"/>
    <col min="3599" max="3599" width="11.109375" style="17" customWidth="1"/>
    <col min="3600" max="3600" width="12.88671875" style="17" customWidth="1"/>
    <col min="3601" max="3601" width="7.5546875" style="17" customWidth="1"/>
    <col min="3602" max="3602" width="11.5546875" style="17" customWidth="1"/>
    <col min="3603" max="3603" width="19.5546875" style="17" customWidth="1"/>
    <col min="3604" max="3840" width="9.109375" style="17"/>
    <col min="3841" max="3841" width="1.109375" style="17" customWidth="1"/>
    <col min="3842" max="3843" width="4.33203125" style="17" customWidth="1"/>
    <col min="3844" max="3844" width="5.109375" style="17" customWidth="1"/>
    <col min="3845" max="3846" width="10.6640625" style="17" customWidth="1"/>
    <col min="3847" max="3849" width="3.5546875" style="17" customWidth="1"/>
    <col min="3850" max="3851" width="6.6640625" style="17" customWidth="1"/>
    <col min="3852" max="3852" width="7.33203125" style="17" customWidth="1"/>
    <col min="3853" max="3853" width="9.109375" style="17"/>
    <col min="3854" max="3854" width="9.6640625" style="17" customWidth="1"/>
    <col min="3855" max="3855" width="11.109375" style="17" customWidth="1"/>
    <col min="3856" max="3856" width="12.88671875" style="17" customWidth="1"/>
    <col min="3857" max="3857" width="7.5546875" style="17" customWidth="1"/>
    <col min="3858" max="3858" width="11.5546875" style="17" customWidth="1"/>
    <col min="3859" max="3859" width="19.5546875" style="17" customWidth="1"/>
    <col min="3860" max="4096" width="9.109375" style="17"/>
    <col min="4097" max="4097" width="1.109375" style="17" customWidth="1"/>
    <col min="4098" max="4099" width="4.33203125" style="17" customWidth="1"/>
    <col min="4100" max="4100" width="5.109375" style="17" customWidth="1"/>
    <col min="4101" max="4102" width="10.6640625" style="17" customWidth="1"/>
    <col min="4103" max="4105" width="3.5546875" style="17" customWidth="1"/>
    <col min="4106" max="4107" width="6.6640625" style="17" customWidth="1"/>
    <col min="4108" max="4108" width="7.33203125" style="17" customWidth="1"/>
    <col min="4109" max="4109" width="9.109375" style="17"/>
    <col min="4110" max="4110" width="9.6640625" style="17" customWidth="1"/>
    <col min="4111" max="4111" width="11.109375" style="17" customWidth="1"/>
    <col min="4112" max="4112" width="12.88671875" style="17" customWidth="1"/>
    <col min="4113" max="4113" width="7.5546875" style="17" customWidth="1"/>
    <col min="4114" max="4114" width="11.5546875" style="17" customWidth="1"/>
    <col min="4115" max="4115" width="19.5546875" style="17" customWidth="1"/>
    <col min="4116" max="4352" width="9.109375" style="17"/>
    <col min="4353" max="4353" width="1.109375" style="17" customWidth="1"/>
    <col min="4354" max="4355" width="4.33203125" style="17" customWidth="1"/>
    <col min="4356" max="4356" width="5.109375" style="17" customWidth="1"/>
    <col min="4357" max="4358" width="10.6640625" style="17" customWidth="1"/>
    <col min="4359" max="4361" width="3.5546875" style="17" customWidth="1"/>
    <col min="4362" max="4363" width="6.6640625" style="17" customWidth="1"/>
    <col min="4364" max="4364" width="7.33203125" style="17" customWidth="1"/>
    <col min="4365" max="4365" width="9.109375" style="17"/>
    <col min="4366" max="4366" width="9.6640625" style="17" customWidth="1"/>
    <col min="4367" max="4367" width="11.109375" style="17" customWidth="1"/>
    <col min="4368" max="4368" width="12.88671875" style="17" customWidth="1"/>
    <col min="4369" max="4369" width="7.5546875" style="17" customWidth="1"/>
    <col min="4370" max="4370" width="11.5546875" style="17" customWidth="1"/>
    <col min="4371" max="4371" width="19.5546875" style="17" customWidth="1"/>
    <col min="4372" max="4608" width="9.109375" style="17"/>
    <col min="4609" max="4609" width="1.109375" style="17" customWidth="1"/>
    <col min="4610" max="4611" width="4.33203125" style="17" customWidth="1"/>
    <col min="4612" max="4612" width="5.109375" style="17" customWidth="1"/>
    <col min="4613" max="4614" width="10.6640625" style="17" customWidth="1"/>
    <col min="4615" max="4617" width="3.5546875" style="17" customWidth="1"/>
    <col min="4618" max="4619" width="6.6640625" style="17" customWidth="1"/>
    <col min="4620" max="4620" width="7.33203125" style="17" customWidth="1"/>
    <col min="4621" max="4621" width="9.109375" style="17"/>
    <col min="4622" max="4622" width="9.6640625" style="17" customWidth="1"/>
    <col min="4623" max="4623" width="11.109375" style="17" customWidth="1"/>
    <col min="4624" max="4624" width="12.88671875" style="17" customWidth="1"/>
    <col min="4625" max="4625" width="7.5546875" style="17" customWidth="1"/>
    <col min="4626" max="4626" width="11.5546875" style="17" customWidth="1"/>
    <col min="4627" max="4627" width="19.5546875" style="17" customWidth="1"/>
    <col min="4628" max="4864" width="9.109375" style="17"/>
    <col min="4865" max="4865" width="1.109375" style="17" customWidth="1"/>
    <col min="4866" max="4867" width="4.33203125" style="17" customWidth="1"/>
    <col min="4868" max="4868" width="5.109375" style="17" customWidth="1"/>
    <col min="4869" max="4870" width="10.6640625" style="17" customWidth="1"/>
    <col min="4871" max="4873" width="3.5546875" style="17" customWidth="1"/>
    <col min="4874" max="4875" width="6.6640625" style="17" customWidth="1"/>
    <col min="4876" max="4876" width="7.33203125" style="17" customWidth="1"/>
    <col min="4877" max="4877" width="9.109375" style="17"/>
    <col min="4878" max="4878" width="9.6640625" style="17" customWidth="1"/>
    <col min="4879" max="4879" width="11.109375" style="17" customWidth="1"/>
    <col min="4880" max="4880" width="12.88671875" style="17" customWidth="1"/>
    <col min="4881" max="4881" width="7.5546875" style="17" customWidth="1"/>
    <col min="4882" max="4882" width="11.5546875" style="17" customWidth="1"/>
    <col min="4883" max="4883" width="19.5546875" style="17" customWidth="1"/>
    <col min="4884" max="5120" width="9.109375" style="17"/>
    <col min="5121" max="5121" width="1.109375" style="17" customWidth="1"/>
    <col min="5122" max="5123" width="4.33203125" style="17" customWidth="1"/>
    <col min="5124" max="5124" width="5.109375" style="17" customWidth="1"/>
    <col min="5125" max="5126" width="10.6640625" style="17" customWidth="1"/>
    <col min="5127" max="5129" width="3.5546875" style="17" customWidth="1"/>
    <col min="5130" max="5131" width="6.6640625" style="17" customWidth="1"/>
    <col min="5132" max="5132" width="7.33203125" style="17" customWidth="1"/>
    <col min="5133" max="5133" width="9.109375" style="17"/>
    <col min="5134" max="5134" width="9.6640625" style="17" customWidth="1"/>
    <col min="5135" max="5135" width="11.109375" style="17" customWidth="1"/>
    <col min="5136" max="5136" width="12.88671875" style="17" customWidth="1"/>
    <col min="5137" max="5137" width="7.5546875" style="17" customWidth="1"/>
    <col min="5138" max="5138" width="11.5546875" style="17" customWidth="1"/>
    <col min="5139" max="5139" width="19.5546875" style="17" customWidth="1"/>
    <col min="5140" max="5376" width="9.109375" style="17"/>
    <col min="5377" max="5377" width="1.109375" style="17" customWidth="1"/>
    <col min="5378" max="5379" width="4.33203125" style="17" customWidth="1"/>
    <col min="5380" max="5380" width="5.109375" style="17" customWidth="1"/>
    <col min="5381" max="5382" width="10.6640625" style="17" customWidth="1"/>
    <col min="5383" max="5385" width="3.5546875" style="17" customWidth="1"/>
    <col min="5386" max="5387" width="6.6640625" style="17" customWidth="1"/>
    <col min="5388" max="5388" width="7.33203125" style="17" customWidth="1"/>
    <col min="5389" max="5389" width="9.109375" style="17"/>
    <col min="5390" max="5390" width="9.6640625" style="17" customWidth="1"/>
    <col min="5391" max="5391" width="11.109375" style="17" customWidth="1"/>
    <col min="5392" max="5392" width="12.88671875" style="17" customWidth="1"/>
    <col min="5393" max="5393" width="7.5546875" style="17" customWidth="1"/>
    <col min="5394" max="5394" width="11.5546875" style="17" customWidth="1"/>
    <col min="5395" max="5395" width="19.5546875" style="17" customWidth="1"/>
    <col min="5396" max="5632" width="9.109375" style="17"/>
    <col min="5633" max="5633" width="1.109375" style="17" customWidth="1"/>
    <col min="5634" max="5635" width="4.33203125" style="17" customWidth="1"/>
    <col min="5636" max="5636" width="5.109375" style="17" customWidth="1"/>
    <col min="5637" max="5638" width="10.6640625" style="17" customWidth="1"/>
    <col min="5639" max="5641" width="3.5546875" style="17" customWidth="1"/>
    <col min="5642" max="5643" width="6.6640625" style="17" customWidth="1"/>
    <col min="5644" max="5644" width="7.33203125" style="17" customWidth="1"/>
    <col min="5645" max="5645" width="9.109375" style="17"/>
    <col min="5646" max="5646" width="9.6640625" style="17" customWidth="1"/>
    <col min="5647" max="5647" width="11.109375" style="17" customWidth="1"/>
    <col min="5648" max="5648" width="12.88671875" style="17" customWidth="1"/>
    <col min="5649" max="5649" width="7.5546875" style="17" customWidth="1"/>
    <col min="5650" max="5650" width="11.5546875" style="17" customWidth="1"/>
    <col min="5651" max="5651" width="19.5546875" style="17" customWidth="1"/>
    <col min="5652" max="5888" width="9.109375" style="17"/>
    <col min="5889" max="5889" width="1.109375" style="17" customWidth="1"/>
    <col min="5890" max="5891" width="4.33203125" style="17" customWidth="1"/>
    <col min="5892" max="5892" width="5.109375" style="17" customWidth="1"/>
    <col min="5893" max="5894" width="10.6640625" style="17" customWidth="1"/>
    <col min="5895" max="5897" width="3.5546875" style="17" customWidth="1"/>
    <col min="5898" max="5899" width="6.6640625" style="17" customWidth="1"/>
    <col min="5900" max="5900" width="7.33203125" style="17" customWidth="1"/>
    <col min="5901" max="5901" width="9.109375" style="17"/>
    <col min="5902" max="5902" width="9.6640625" style="17" customWidth="1"/>
    <col min="5903" max="5903" width="11.109375" style="17" customWidth="1"/>
    <col min="5904" max="5904" width="12.88671875" style="17" customWidth="1"/>
    <col min="5905" max="5905" width="7.5546875" style="17" customWidth="1"/>
    <col min="5906" max="5906" width="11.5546875" style="17" customWidth="1"/>
    <col min="5907" max="5907" width="19.5546875" style="17" customWidth="1"/>
    <col min="5908" max="6144" width="9.109375" style="17"/>
    <col min="6145" max="6145" width="1.109375" style="17" customWidth="1"/>
    <col min="6146" max="6147" width="4.33203125" style="17" customWidth="1"/>
    <col min="6148" max="6148" width="5.109375" style="17" customWidth="1"/>
    <col min="6149" max="6150" width="10.6640625" style="17" customWidth="1"/>
    <col min="6151" max="6153" width="3.5546875" style="17" customWidth="1"/>
    <col min="6154" max="6155" width="6.6640625" style="17" customWidth="1"/>
    <col min="6156" max="6156" width="7.33203125" style="17" customWidth="1"/>
    <col min="6157" max="6157" width="9.109375" style="17"/>
    <col min="6158" max="6158" width="9.6640625" style="17" customWidth="1"/>
    <col min="6159" max="6159" width="11.109375" style="17" customWidth="1"/>
    <col min="6160" max="6160" width="12.88671875" style="17" customWidth="1"/>
    <col min="6161" max="6161" width="7.5546875" style="17" customWidth="1"/>
    <col min="6162" max="6162" width="11.5546875" style="17" customWidth="1"/>
    <col min="6163" max="6163" width="19.5546875" style="17" customWidth="1"/>
    <col min="6164" max="6400" width="9.109375" style="17"/>
    <col min="6401" max="6401" width="1.109375" style="17" customWidth="1"/>
    <col min="6402" max="6403" width="4.33203125" style="17" customWidth="1"/>
    <col min="6404" max="6404" width="5.109375" style="17" customWidth="1"/>
    <col min="6405" max="6406" width="10.6640625" style="17" customWidth="1"/>
    <col min="6407" max="6409" width="3.5546875" style="17" customWidth="1"/>
    <col min="6410" max="6411" width="6.6640625" style="17" customWidth="1"/>
    <col min="6412" max="6412" width="7.33203125" style="17" customWidth="1"/>
    <col min="6413" max="6413" width="9.109375" style="17"/>
    <col min="6414" max="6414" width="9.6640625" style="17" customWidth="1"/>
    <col min="6415" max="6415" width="11.109375" style="17" customWidth="1"/>
    <col min="6416" max="6416" width="12.88671875" style="17" customWidth="1"/>
    <col min="6417" max="6417" width="7.5546875" style="17" customWidth="1"/>
    <col min="6418" max="6418" width="11.5546875" style="17" customWidth="1"/>
    <col min="6419" max="6419" width="19.5546875" style="17" customWidth="1"/>
    <col min="6420" max="6656" width="9.109375" style="17"/>
    <col min="6657" max="6657" width="1.109375" style="17" customWidth="1"/>
    <col min="6658" max="6659" width="4.33203125" style="17" customWidth="1"/>
    <col min="6660" max="6660" width="5.109375" style="17" customWidth="1"/>
    <col min="6661" max="6662" width="10.6640625" style="17" customWidth="1"/>
    <col min="6663" max="6665" width="3.5546875" style="17" customWidth="1"/>
    <col min="6666" max="6667" width="6.6640625" style="17" customWidth="1"/>
    <col min="6668" max="6668" width="7.33203125" style="17" customWidth="1"/>
    <col min="6669" max="6669" width="9.109375" style="17"/>
    <col min="6670" max="6670" width="9.6640625" style="17" customWidth="1"/>
    <col min="6671" max="6671" width="11.109375" style="17" customWidth="1"/>
    <col min="6672" max="6672" width="12.88671875" style="17" customWidth="1"/>
    <col min="6673" max="6673" width="7.5546875" style="17" customWidth="1"/>
    <col min="6674" max="6674" width="11.5546875" style="17" customWidth="1"/>
    <col min="6675" max="6675" width="19.5546875" style="17" customWidth="1"/>
    <col min="6676" max="6912" width="9.109375" style="17"/>
    <col min="6913" max="6913" width="1.109375" style="17" customWidth="1"/>
    <col min="6914" max="6915" width="4.33203125" style="17" customWidth="1"/>
    <col min="6916" max="6916" width="5.109375" style="17" customWidth="1"/>
    <col min="6917" max="6918" width="10.6640625" style="17" customWidth="1"/>
    <col min="6919" max="6921" width="3.5546875" style="17" customWidth="1"/>
    <col min="6922" max="6923" width="6.6640625" style="17" customWidth="1"/>
    <col min="6924" max="6924" width="7.33203125" style="17" customWidth="1"/>
    <col min="6925" max="6925" width="9.109375" style="17"/>
    <col min="6926" max="6926" width="9.6640625" style="17" customWidth="1"/>
    <col min="6927" max="6927" width="11.109375" style="17" customWidth="1"/>
    <col min="6928" max="6928" width="12.88671875" style="17" customWidth="1"/>
    <col min="6929" max="6929" width="7.5546875" style="17" customWidth="1"/>
    <col min="6930" max="6930" width="11.5546875" style="17" customWidth="1"/>
    <col min="6931" max="6931" width="19.5546875" style="17" customWidth="1"/>
    <col min="6932" max="7168" width="9.109375" style="17"/>
    <col min="7169" max="7169" width="1.109375" style="17" customWidth="1"/>
    <col min="7170" max="7171" width="4.33203125" style="17" customWidth="1"/>
    <col min="7172" max="7172" width="5.109375" style="17" customWidth="1"/>
    <col min="7173" max="7174" width="10.6640625" style="17" customWidth="1"/>
    <col min="7175" max="7177" width="3.5546875" style="17" customWidth="1"/>
    <col min="7178" max="7179" width="6.6640625" style="17" customWidth="1"/>
    <col min="7180" max="7180" width="7.33203125" style="17" customWidth="1"/>
    <col min="7181" max="7181" width="9.109375" style="17"/>
    <col min="7182" max="7182" width="9.6640625" style="17" customWidth="1"/>
    <col min="7183" max="7183" width="11.109375" style="17" customWidth="1"/>
    <col min="7184" max="7184" width="12.88671875" style="17" customWidth="1"/>
    <col min="7185" max="7185" width="7.5546875" style="17" customWidth="1"/>
    <col min="7186" max="7186" width="11.5546875" style="17" customWidth="1"/>
    <col min="7187" max="7187" width="19.5546875" style="17" customWidth="1"/>
    <col min="7188" max="7424" width="9.109375" style="17"/>
    <col min="7425" max="7425" width="1.109375" style="17" customWidth="1"/>
    <col min="7426" max="7427" width="4.33203125" style="17" customWidth="1"/>
    <col min="7428" max="7428" width="5.109375" style="17" customWidth="1"/>
    <col min="7429" max="7430" width="10.6640625" style="17" customWidth="1"/>
    <col min="7431" max="7433" width="3.5546875" style="17" customWidth="1"/>
    <col min="7434" max="7435" width="6.6640625" style="17" customWidth="1"/>
    <col min="7436" max="7436" width="7.33203125" style="17" customWidth="1"/>
    <col min="7437" max="7437" width="9.109375" style="17"/>
    <col min="7438" max="7438" width="9.6640625" style="17" customWidth="1"/>
    <col min="7439" max="7439" width="11.109375" style="17" customWidth="1"/>
    <col min="7440" max="7440" width="12.88671875" style="17" customWidth="1"/>
    <col min="7441" max="7441" width="7.5546875" style="17" customWidth="1"/>
    <col min="7442" max="7442" width="11.5546875" style="17" customWidth="1"/>
    <col min="7443" max="7443" width="19.5546875" style="17" customWidth="1"/>
    <col min="7444" max="7680" width="9.109375" style="17"/>
    <col min="7681" max="7681" width="1.109375" style="17" customWidth="1"/>
    <col min="7682" max="7683" width="4.33203125" style="17" customWidth="1"/>
    <col min="7684" max="7684" width="5.109375" style="17" customWidth="1"/>
    <col min="7685" max="7686" width="10.6640625" style="17" customWidth="1"/>
    <col min="7687" max="7689" width="3.5546875" style="17" customWidth="1"/>
    <col min="7690" max="7691" width="6.6640625" style="17" customWidth="1"/>
    <col min="7692" max="7692" width="7.33203125" style="17" customWidth="1"/>
    <col min="7693" max="7693" width="9.109375" style="17"/>
    <col min="7694" max="7694" width="9.6640625" style="17" customWidth="1"/>
    <col min="7695" max="7695" width="11.109375" style="17" customWidth="1"/>
    <col min="7696" max="7696" width="12.88671875" style="17" customWidth="1"/>
    <col min="7697" max="7697" width="7.5546875" style="17" customWidth="1"/>
    <col min="7698" max="7698" width="11.5546875" style="17" customWidth="1"/>
    <col min="7699" max="7699" width="19.5546875" style="17" customWidth="1"/>
    <col min="7700" max="7936" width="9.109375" style="17"/>
    <col min="7937" max="7937" width="1.109375" style="17" customWidth="1"/>
    <col min="7938" max="7939" width="4.33203125" style="17" customWidth="1"/>
    <col min="7940" max="7940" width="5.109375" style="17" customWidth="1"/>
    <col min="7941" max="7942" width="10.6640625" style="17" customWidth="1"/>
    <col min="7943" max="7945" width="3.5546875" style="17" customWidth="1"/>
    <col min="7946" max="7947" width="6.6640625" style="17" customWidth="1"/>
    <col min="7948" max="7948" width="7.33203125" style="17" customWidth="1"/>
    <col min="7949" max="7949" width="9.109375" style="17"/>
    <col min="7950" max="7950" width="9.6640625" style="17" customWidth="1"/>
    <col min="7951" max="7951" width="11.109375" style="17" customWidth="1"/>
    <col min="7952" max="7952" width="12.88671875" style="17" customWidth="1"/>
    <col min="7953" max="7953" width="7.5546875" style="17" customWidth="1"/>
    <col min="7954" max="7954" width="11.5546875" style="17" customWidth="1"/>
    <col min="7955" max="7955" width="19.5546875" style="17" customWidth="1"/>
    <col min="7956" max="8192" width="9.109375" style="17"/>
    <col min="8193" max="8193" width="1.109375" style="17" customWidth="1"/>
    <col min="8194" max="8195" width="4.33203125" style="17" customWidth="1"/>
    <col min="8196" max="8196" width="5.109375" style="17" customWidth="1"/>
    <col min="8197" max="8198" width="10.6640625" style="17" customWidth="1"/>
    <col min="8199" max="8201" width="3.5546875" style="17" customWidth="1"/>
    <col min="8202" max="8203" width="6.6640625" style="17" customWidth="1"/>
    <col min="8204" max="8204" width="7.33203125" style="17" customWidth="1"/>
    <col min="8205" max="8205" width="9.109375" style="17"/>
    <col min="8206" max="8206" width="9.6640625" style="17" customWidth="1"/>
    <col min="8207" max="8207" width="11.109375" style="17" customWidth="1"/>
    <col min="8208" max="8208" width="12.88671875" style="17" customWidth="1"/>
    <col min="8209" max="8209" width="7.5546875" style="17" customWidth="1"/>
    <col min="8210" max="8210" width="11.5546875" style="17" customWidth="1"/>
    <col min="8211" max="8211" width="19.5546875" style="17" customWidth="1"/>
    <col min="8212" max="8448" width="9.109375" style="17"/>
    <col min="8449" max="8449" width="1.109375" style="17" customWidth="1"/>
    <col min="8450" max="8451" width="4.33203125" style="17" customWidth="1"/>
    <col min="8452" max="8452" width="5.109375" style="17" customWidth="1"/>
    <col min="8453" max="8454" width="10.6640625" style="17" customWidth="1"/>
    <col min="8455" max="8457" width="3.5546875" style="17" customWidth="1"/>
    <col min="8458" max="8459" width="6.6640625" style="17" customWidth="1"/>
    <col min="8460" max="8460" width="7.33203125" style="17" customWidth="1"/>
    <col min="8461" max="8461" width="9.109375" style="17"/>
    <col min="8462" max="8462" width="9.6640625" style="17" customWidth="1"/>
    <col min="8463" max="8463" width="11.109375" style="17" customWidth="1"/>
    <col min="8464" max="8464" width="12.88671875" style="17" customWidth="1"/>
    <col min="8465" max="8465" width="7.5546875" style="17" customWidth="1"/>
    <col min="8466" max="8466" width="11.5546875" style="17" customWidth="1"/>
    <col min="8467" max="8467" width="19.5546875" style="17" customWidth="1"/>
    <col min="8468" max="8704" width="9.109375" style="17"/>
    <col min="8705" max="8705" width="1.109375" style="17" customWidth="1"/>
    <col min="8706" max="8707" width="4.33203125" style="17" customWidth="1"/>
    <col min="8708" max="8708" width="5.109375" style="17" customWidth="1"/>
    <col min="8709" max="8710" width="10.6640625" style="17" customWidth="1"/>
    <col min="8711" max="8713" width="3.5546875" style="17" customWidth="1"/>
    <col min="8714" max="8715" width="6.6640625" style="17" customWidth="1"/>
    <col min="8716" max="8716" width="7.33203125" style="17" customWidth="1"/>
    <col min="8717" max="8717" width="9.109375" style="17"/>
    <col min="8718" max="8718" width="9.6640625" style="17" customWidth="1"/>
    <col min="8719" max="8719" width="11.109375" style="17" customWidth="1"/>
    <col min="8720" max="8720" width="12.88671875" style="17" customWidth="1"/>
    <col min="8721" max="8721" width="7.5546875" style="17" customWidth="1"/>
    <col min="8722" max="8722" width="11.5546875" style="17" customWidth="1"/>
    <col min="8723" max="8723" width="19.5546875" style="17" customWidth="1"/>
    <col min="8724" max="8960" width="9.109375" style="17"/>
    <col min="8961" max="8961" width="1.109375" style="17" customWidth="1"/>
    <col min="8962" max="8963" width="4.33203125" style="17" customWidth="1"/>
    <col min="8964" max="8964" width="5.109375" style="17" customWidth="1"/>
    <col min="8965" max="8966" width="10.6640625" style="17" customWidth="1"/>
    <col min="8967" max="8969" width="3.5546875" style="17" customWidth="1"/>
    <col min="8970" max="8971" width="6.6640625" style="17" customWidth="1"/>
    <col min="8972" max="8972" width="7.33203125" style="17" customWidth="1"/>
    <col min="8973" max="8973" width="9.109375" style="17"/>
    <col min="8974" max="8974" width="9.6640625" style="17" customWidth="1"/>
    <col min="8975" max="8975" width="11.109375" style="17" customWidth="1"/>
    <col min="8976" max="8976" width="12.88671875" style="17" customWidth="1"/>
    <col min="8977" max="8977" width="7.5546875" style="17" customWidth="1"/>
    <col min="8978" max="8978" width="11.5546875" style="17" customWidth="1"/>
    <col min="8979" max="8979" width="19.5546875" style="17" customWidth="1"/>
    <col min="8980" max="9216" width="9.109375" style="17"/>
    <col min="9217" max="9217" width="1.109375" style="17" customWidth="1"/>
    <col min="9218" max="9219" width="4.33203125" style="17" customWidth="1"/>
    <col min="9220" max="9220" width="5.109375" style="17" customWidth="1"/>
    <col min="9221" max="9222" width="10.6640625" style="17" customWidth="1"/>
    <col min="9223" max="9225" width="3.5546875" style="17" customWidth="1"/>
    <col min="9226" max="9227" width="6.6640625" style="17" customWidth="1"/>
    <col min="9228" max="9228" width="7.33203125" style="17" customWidth="1"/>
    <col min="9229" max="9229" width="9.109375" style="17"/>
    <col min="9230" max="9230" width="9.6640625" style="17" customWidth="1"/>
    <col min="9231" max="9231" width="11.109375" style="17" customWidth="1"/>
    <col min="9232" max="9232" width="12.88671875" style="17" customWidth="1"/>
    <col min="9233" max="9233" width="7.5546875" style="17" customWidth="1"/>
    <col min="9234" max="9234" width="11.5546875" style="17" customWidth="1"/>
    <col min="9235" max="9235" width="19.5546875" style="17" customWidth="1"/>
    <col min="9236" max="9472" width="9.109375" style="17"/>
    <col min="9473" max="9473" width="1.109375" style="17" customWidth="1"/>
    <col min="9474" max="9475" width="4.33203125" style="17" customWidth="1"/>
    <col min="9476" max="9476" width="5.109375" style="17" customWidth="1"/>
    <col min="9477" max="9478" width="10.6640625" style="17" customWidth="1"/>
    <col min="9479" max="9481" width="3.5546875" style="17" customWidth="1"/>
    <col min="9482" max="9483" width="6.6640625" style="17" customWidth="1"/>
    <col min="9484" max="9484" width="7.33203125" style="17" customWidth="1"/>
    <col min="9485" max="9485" width="9.109375" style="17"/>
    <col min="9486" max="9486" width="9.6640625" style="17" customWidth="1"/>
    <col min="9487" max="9487" width="11.109375" style="17" customWidth="1"/>
    <col min="9488" max="9488" width="12.88671875" style="17" customWidth="1"/>
    <col min="9489" max="9489" width="7.5546875" style="17" customWidth="1"/>
    <col min="9490" max="9490" width="11.5546875" style="17" customWidth="1"/>
    <col min="9491" max="9491" width="19.5546875" style="17" customWidth="1"/>
    <col min="9492" max="9728" width="9.109375" style="17"/>
    <col min="9729" max="9729" width="1.109375" style="17" customWidth="1"/>
    <col min="9730" max="9731" width="4.33203125" style="17" customWidth="1"/>
    <col min="9732" max="9732" width="5.109375" style="17" customWidth="1"/>
    <col min="9733" max="9734" width="10.6640625" style="17" customWidth="1"/>
    <col min="9735" max="9737" width="3.5546875" style="17" customWidth="1"/>
    <col min="9738" max="9739" width="6.6640625" style="17" customWidth="1"/>
    <col min="9740" max="9740" width="7.33203125" style="17" customWidth="1"/>
    <col min="9741" max="9741" width="9.109375" style="17"/>
    <col min="9742" max="9742" width="9.6640625" style="17" customWidth="1"/>
    <col min="9743" max="9743" width="11.109375" style="17" customWidth="1"/>
    <col min="9744" max="9744" width="12.88671875" style="17" customWidth="1"/>
    <col min="9745" max="9745" width="7.5546875" style="17" customWidth="1"/>
    <col min="9746" max="9746" width="11.5546875" style="17" customWidth="1"/>
    <col min="9747" max="9747" width="19.5546875" style="17" customWidth="1"/>
    <col min="9748" max="9984" width="9.109375" style="17"/>
    <col min="9985" max="9985" width="1.109375" style="17" customWidth="1"/>
    <col min="9986" max="9987" width="4.33203125" style="17" customWidth="1"/>
    <col min="9988" max="9988" width="5.109375" style="17" customWidth="1"/>
    <col min="9989" max="9990" width="10.6640625" style="17" customWidth="1"/>
    <col min="9991" max="9993" width="3.5546875" style="17" customWidth="1"/>
    <col min="9994" max="9995" width="6.6640625" style="17" customWidth="1"/>
    <col min="9996" max="9996" width="7.33203125" style="17" customWidth="1"/>
    <col min="9997" max="9997" width="9.109375" style="17"/>
    <col min="9998" max="9998" width="9.6640625" style="17" customWidth="1"/>
    <col min="9999" max="9999" width="11.109375" style="17" customWidth="1"/>
    <col min="10000" max="10000" width="12.88671875" style="17" customWidth="1"/>
    <col min="10001" max="10001" width="7.5546875" style="17" customWidth="1"/>
    <col min="10002" max="10002" width="11.5546875" style="17" customWidth="1"/>
    <col min="10003" max="10003" width="19.5546875" style="17" customWidth="1"/>
    <col min="10004" max="10240" width="9.109375" style="17"/>
    <col min="10241" max="10241" width="1.109375" style="17" customWidth="1"/>
    <col min="10242" max="10243" width="4.33203125" style="17" customWidth="1"/>
    <col min="10244" max="10244" width="5.109375" style="17" customWidth="1"/>
    <col min="10245" max="10246" width="10.6640625" style="17" customWidth="1"/>
    <col min="10247" max="10249" width="3.5546875" style="17" customWidth="1"/>
    <col min="10250" max="10251" width="6.6640625" style="17" customWidth="1"/>
    <col min="10252" max="10252" width="7.33203125" style="17" customWidth="1"/>
    <col min="10253" max="10253" width="9.109375" style="17"/>
    <col min="10254" max="10254" width="9.6640625" style="17" customWidth="1"/>
    <col min="10255" max="10255" width="11.109375" style="17" customWidth="1"/>
    <col min="10256" max="10256" width="12.88671875" style="17" customWidth="1"/>
    <col min="10257" max="10257" width="7.5546875" style="17" customWidth="1"/>
    <col min="10258" max="10258" width="11.5546875" style="17" customWidth="1"/>
    <col min="10259" max="10259" width="19.5546875" style="17" customWidth="1"/>
    <col min="10260" max="10496" width="9.109375" style="17"/>
    <col min="10497" max="10497" width="1.109375" style="17" customWidth="1"/>
    <col min="10498" max="10499" width="4.33203125" style="17" customWidth="1"/>
    <col min="10500" max="10500" width="5.109375" style="17" customWidth="1"/>
    <col min="10501" max="10502" width="10.6640625" style="17" customWidth="1"/>
    <col min="10503" max="10505" width="3.5546875" style="17" customWidth="1"/>
    <col min="10506" max="10507" width="6.6640625" style="17" customWidth="1"/>
    <col min="10508" max="10508" width="7.33203125" style="17" customWidth="1"/>
    <col min="10509" max="10509" width="9.109375" style="17"/>
    <col min="10510" max="10510" width="9.6640625" style="17" customWidth="1"/>
    <col min="10511" max="10511" width="11.109375" style="17" customWidth="1"/>
    <col min="10512" max="10512" width="12.88671875" style="17" customWidth="1"/>
    <col min="10513" max="10513" width="7.5546875" style="17" customWidth="1"/>
    <col min="10514" max="10514" width="11.5546875" style="17" customWidth="1"/>
    <col min="10515" max="10515" width="19.5546875" style="17" customWidth="1"/>
    <col min="10516" max="10752" width="9.109375" style="17"/>
    <col min="10753" max="10753" width="1.109375" style="17" customWidth="1"/>
    <col min="10754" max="10755" width="4.33203125" style="17" customWidth="1"/>
    <col min="10756" max="10756" width="5.109375" style="17" customWidth="1"/>
    <col min="10757" max="10758" width="10.6640625" style="17" customWidth="1"/>
    <col min="10759" max="10761" width="3.5546875" style="17" customWidth="1"/>
    <col min="10762" max="10763" width="6.6640625" style="17" customWidth="1"/>
    <col min="10764" max="10764" width="7.33203125" style="17" customWidth="1"/>
    <col min="10765" max="10765" width="9.109375" style="17"/>
    <col min="10766" max="10766" width="9.6640625" style="17" customWidth="1"/>
    <col min="10767" max="10767" width="11.109375" style="17" customWidth="1"/>
    <col min="10768" max="10768" width="12.88671875" style="17" customWidth="1"/>
    <col min="10769" max="10769" width="7.5546875" style="17" customWidth="1"/>
    <col min="10770" max="10770" width="11.5546875" style="17" customWidth="1"/>
    <col min="10771" max="10771" width="19.5546875" style="17" customWidth="1"/>
    <col min="10772" max="11008" width="9.109375" style="17"/>
    <col min="11009" max="11009" width="1.109375" style="17" customWidth="1"/>
    <col min="11010" max="11011" width="4.33203125" style="17" customWidth="1"/>
    <col min="11012" max="11012" width="5.109375" style="17" customWidth="1"/>
    <col min="11013" max="11014" width="10.6640625" style="17" customWidth="1"/>
    <col min="11015" max="11017" width="3.5546875" style="17" customWidth="1"/>
    <col min="11018" max="11019" width="6.6640625" style="17" customWidth="1"/>
    <col min="11020" max="11020" width="7.33203125" style="17" customWidth="1"/>
    <col min="11021" max="11021" width="9.109375" style="17"/>
    <col min="11022" max="11022" width="9.6640625" style="17" customWidth="1"/>
    <col min="11023" max="11023" width="11.109375" style="17" customWidth="1"/>
    <col min="11024" max="11024" width="12.88671875" style="17" customWidth="1"/>
    <col min="11025" max="11025" width="7.5546875" style="17" customWidth="1"/>
    <col min="11026" max="11026" width="11.5546875" style="17" customWidth="1"/>
    <col min="11027" max="11027" width="19.5546875" style="17" customWidth="1"/>
    <col min="11028" max="11264" width="9.109375" style="17"/>
    <col min="11265" max="11265" width="1.109375" style="17" customWidth="1"/>
    <col min="11266" max="11267" width="4.33203125" style="17" customWidth="1"/>
    <col min="11268" max="11268" width="5.109375" style="17" customWidth="1"/>
    <col min="11269" max="11270" width="10.6640625" style="17" customWidth="1"/>
    <col min="11271" max="11273" width="3.5546875" style="17" customWidth="1"/>
    <col min="11274" max="11275" width="6.6640625" style="17" customWidth="1"/>
    <col min="11276" max="11276" width="7.33203125" style="17" customWidth="1"/>
    <col min="11277" max="11277" width="9.109375" style="17"/>
    <col min="11278" max="11278" width="9.6640625" style="17" customWidth="1"/>
    <col min="11279" max="11279" width="11.109375" style="17" customWidth="1"/>
    <col min="11280" max="11280" width="12.88671875" style="17" customWidth="1"/>
    <col min="11281" max="11281" width="7.5546875" style="17" customWidth="1"/>
    <col min="11282" max="11282" width="11.5546875" style="17" customWidth="1"/>
    <col min="11283" max="11283" width="19.5546875" style="17" customWidth="1"/>
    <col min="11284" max="11520" width="9.109375" style="17"/>
    <col min="11521" max="11521" width="1.109375" style="17" customWidth="1"/>
    <col min="11522" max="11523" width="4.33203125" style="17" customWidth="1"/>
    <col min="11524" max="11524" width="5.109375" style="17" customWidth="1"/>
    <col min="11525" max="11526" width="10.6640625" style="17" customWidth="1"/>
    <col min="11527" max="11529" width="3.5546875" style="17" customWidth="1"/>
    <col min="11530" max="11531" width="6.6640625" style="17" customWidth="1"/>
    <col min="11532" max="11532" width="7.33203125" style="17" customWidth="1"/>
    <col min="11533" max="11533" width="9.109375" style="17"/>
    <col min="11534" max="11534" width="9.6640625" style="17" customWidth="1"/>
    <col min="11535" max="11535" width="11.109375" style="17" customWidth="1"/>
    <col min="11536" max="11536" width="12.88671875" style="17" customWidth="1"/>
    <col min="11537" max="11537" width="7.5546875" style="17" customWidth="1"/>
    <col min="11538" max="11538" width="11.5546875" style="17" customWidth="1"/>
    <col min="11539" max="11539" width="19.5546875" style="17" customWidth="1"/>
    <col min="11540" max="11776" width="9.109375" style="17"/>
    <col min="11777" max="11777" width="1.109375" style="17" customWidth="1"/>
    <col min="11778" max="11779" width="4.33203125" style="17" customWidth="1"/>
    <col min="11780" max="11780" width="5.109375" style="17" customWidth="1"/>
    <col min="11781" max="11782" width="10.6640625" style="17" customWidth="1"/>
    <col min="11783" max="11785" width="3.5546875" style="17" customWidth="1"/>
    <col min="11786" max="11787" width="6.6640625" style="17" customWidth="1"/>
    <col min="11788" max="11788" width="7.33203125" style="17" customWidth="1"/>
    <col min="11789" max="11789" width="9.109375" style="17"/>
    <col min="11790" max="11790" width="9.6640625" style="17" customWidth="1"/>
    <col min="11791" max="11791" width="11.109375" style="17" customWidth="1"/>
    <col min="11792" max="11792" width="12.88671875" style="17" customWidth="1"/>
    <col min="11793" max="11793" width="7.5546875" style="17" customWidth="1"/>
    <col min="11794" max="11794" width="11.5546875" style="17" customWidth="1"/>
    <col min="11795" max="11795" width="19.5546875" style="17" customWidth="1"/>
    <col min="11796" max="12032" width="9.109375" style="17"/>
    <col min="12033" max="12033" width="1.109375" style="17" customWidth="1"/>
    <col min="12034" max="12035" width="4.33203125" style="17" customWidth="1"/>
    <col min="12036" max="12036" width="5.109375" style="17" customWidth="1"/>
    <col min="12037" max="12038" width="10.6640625" style="17" customWidth="1"/>
    <col min="12039" max="12041" width="3.5546875" style="17" customWidth="1"/>
    <col min="12042" max="12043" width="6.6640625" style="17" customWidth="1"/>
    <col min="12044" max="12044" width="7.33203125" style="17" customWidth="1"/>
    <col min="12045" max="12045" width="9.109375" style="17"/>
    <col min="12046" max="12046" width="9.6640625" style="17" customWidth="1"/>
    <col min="12047" max="12047" width="11.109375" style="17" customWidth="1"/>
    <col min="12048" max="12048" width="12.88671875" style="17" customWidth="1"/>
    <col min="12049" max="12049" width="7.5546875" style="17" customWidth="1"/>
    <col min="12050" max="12050" width="11.5546875" style="17" customWidth="1"/>
    <col min="12051" max="12051" width="19.5546875" style="17" customWidth="1"/>
    <col min="12052" max="12288" width="9.109375" style="17"/>
    <col min="12289" max="12289" width="1.109375" style="17" customWidth="1"/>
    <col min="12290" max="12291" width="4.33203125" style="17" customWidth="1"/>
    <col min="12292" max="12292" width="5.109375" style="17" customWidth="1"/>
    <col min="12293" max="12294" width="10.6640625" style="17" customWidth="1"/>
    <col min="12295" max="12297" width="3.5546875" style="17" customWidth="1"/>
    <col min="12298" max="12299" width="6.6640625" style="17" customWidth="1"/>
    <col min="12300" max="12300" width="7.33203125" style="17" customWidth="1"/>
    <col min="12301" max="12301" width="9.109375" style="17"/>
    <col min="12302" max="12302" width="9.6640625" style="17" customWidth="1"/>
    <col min="12303" max="12303" width="11.109375" style="17" customWidth="1"/>
    <col min="12304" max="12304" width="12.88671875" style="17" customWidth="1"/>
    <col min="12305" max="12305" width="7.5546875" style="17" customWidth="1"/>
    <col min="12306" max="12306" width="11.5546875" style="17" customWidth="1"/>
    <col min="12307" max="12307" width="19.5546875" style="17" customWidth="1"/>
    <col min="12308" max="12544" width="9.109375" style="17"/>
    <col min="12545" max="12545" width="1.109375" style="17" customWidth="1"/>
    <col min="12546" max="12547" width="4.33203125" style="17" customWidth="1"/>
    <col min="12548" max="12548" width="5.109375" style="17" customWidth="1"/>
    <col min="12549" max="12550" width="10.6640625" style="17" customWidth="1"/>
    <col min="12551" max="12553" width="3.5546875" style="17" customWidth="1"/>
    <col min="12554" max="12555" width="6.6640625" style="17" customWidth="1"/>
    <col min="12556" max="12556" width="7.33203125" style="17" customWidth="1"/>
    <col min="12557" max="12557" width="9.109375" style="17"/>
    <col min="12558" max="12558" width="9.6640625" style="17" customWidth="1"/>
    <col min="12559" max="12559" width="11.109375" style="17" customWidth="1"/>
    <col min="12560" max="12560" width="12.88671875" style="17" customWidth="1"/>
    <col min="12561" max="12561" width="7.5546875" style="17" customWidth="1"/>
    <col min="12562" max="12562" width="11.5546875" style="17" customWidth="1"/>
    <col min="12563" max="12563" width="19.5546875" style="17" customWidth="1"/>
    <col min="12564" max="12800" width="9.109375" style="17"/>
    <col min="12801" max="12801" width="1.109375" style="17" customWidth="1"/>
    <col min="12802" max="12803" width="4.33203125" style="17" customWidth="1"/>
    <col min="12804" max="12804" width="5.109375" style="17" customWidth="1"/>
    <col min="12805" max="12806" width="10.6640625" style="17" customWidth="1"/>
    <col min="12807" max="12809" width="3.5546875" style="17" customWidth="1"/>
    <col min="12810" max="12811" width="6.6640625" style="17" customWidth="1"/>
    <col min="12812" max="12812" width="7.33203125" style="17" customWidth="1"/>
    <col min="12813" max="12813" width="9.109375" style="17"/>
    <col min="12814" max="12814" width="9.6640625" style="17" customWidth="1"/>
    <col min="12815" max="12815" width="11.109375" style="17" customWidth="1"/>
    <col min="12816" max="12816" width="12.88671875" style="17" customWidth="1"/>
    <col min="12817" max="12817" width="7.5546875" style="17" customWidth="1"/>
    <col min="12818" max="12818" width="11.5546875" style="17" customWidth="1"/>
    <col min="12819" max="12819" width="19.5546875" style="17" customWidth="1"/>
    <col min="12820" max="13056" width="9.109375" style="17"/>
    <col min="13057" max="13057" width="1.109375" style="17" customWidth="1"/>
    <col min="13058" max="13059" width="4.33203125" style="17" customWidth="1"/>
    <col min="13060" max="13060" width="5.109375" style="17" customWidth="1"/>
    <col min="13061" max="13062" width="10.6640625" style="17" customWidth="1"/>
    <col min="13063" max="13065" width="3.5546875" style="17" customWidth="1"/>
    <col min="13066" max="13067" width="6.6640625" style="17" customWidth="1"/>
    <col min="13068" max="13068" width="7.33203125" style="17" customWidth="1"/>
    <col min="13069" max="13069" width="9.109375" style="17"/>
    <col min="13070" max="13070" width="9.6640625" style="17" customWidth="1"/>
    <col min="13071" max="13071" width="11.109375" style="17" customWidth="1"/>
    <col min="13072" max="13072" width="12.88671875" style="17" customWidth="1"/>
    <col min="13073" max="13073" width="7.5546875" style="17" customWidth="1"/>
    <col min="13074" max="13074" width="11.5546875" style="17" customWidth="1"/>
    <col min="13075" max="13075" width="19.5546875" style="17" customWidth="1"/>
    <col min="13076" max="13312" width="9.109375" style="17"/>
    <col min="13313" max="13313" width="1.109375" style="17" customWidth="1"/>
    <col min="13314" max="13315" width="4.33203125" style="17" customWidth="1"/>
    <col min="13316" max="13316" width="5.109375" style="17" customWidth="1"/>
    <col min="13317" max="13318" width="10.6640625" style="17" customWidth="1"/>
    <col min="13319" max="13321" width="3.5546875" style="17" customWidth="1"/>
    <col min="13322" max="13323" width="6.6640625" style="17" customWidth="1"/>
    <col min="13324" max="13324" width="7.33203125" style="17" customWidth="1"/>
    <col min="13325" max="13325" width="9.109375" style="17"/>
    <col min="13326" max="13326" width="9.6640625" style="17" customWidth="1"/>
    <col min="13327" max="13327" width="11.109375" style="17" customWidth="1"/>
    <col min="13328" max="13328" width="12.88671875" style="17" customWidth="1"/>
    <col min="13329" max="13329" width="7.5546875" style="17" customWidth="1"/>
    <col min="13330" max="13330" width="11.5546875" style="17" customWidth="1"/>
    <col min="13331" max="13331" width="19.5546875" style="17" customWidth="1"/>
    <col min="13332" max="13568" width="9.109375" style="17"/>
    <col min="13569" max="13569" width="1.109375" style="17" customWidth="1"/>
    <col min="13570" max="13571" width="4.33203125" style="17" customWidth="1"/>
    <col min="13572" max="13572" width="5.109375" style="17" customWidth="1"/>
    <col min="13573" max="13574" width="10.6640625" style="17" customWidth="1"/>
    <col min="13575" max="13577" width="3.5546875" style="17" customWidth="1"/>
    <col min="13578" max="13579" width="6.6640625" style="17" customWidth="1"/>
    <col min="13580" max="13580" width="7.33203125" style="17" customWidth="1"/>
    <col min="13581" max="13581" width="9.109375" style="17"/>
    <col min="13582" max="13582" width="9.6640625" style="17" customWidth="1"/>
    <col min="13583" max="13583" width="11.109375" style="17" customWidth="1"/>
    <col min="13584" max="13584" width="12.88671875" style="17" customWidth="1"/>
    <col min="13585" max="13585" width="7.5546875" style="17" customWidth="1"/>
    <col min="13586" max="13586" width="11.5546875" style="17" customWidth="1"/>
    <col min="13587" max="13587" width="19.5546875" style="17" customWidth="1"/>
    <col min="13588" max="13824" width="9.109375" style="17"/>
    <col min="13825" max="13825" width="1.109375" style="17" customWidth="1"/>
    <col min="13826" max="13827" width="4.33203125" style="17" customWidth="1"/>
    <col min="13828" max="13828" width="5.109375" style="17" customWidth="1"/>
    <col min="13829" max="13830" width="10.6640625" style="17" customWidth="1"/>
    <col min="13831" max="13833" width="3.5546875" style="17" customWidth="1"/>
    <col min="13834" max="13835" width="6.6640625" style="17" customWidth="1"/>
    <col min="13836" max="13836" width="7.33203125" style="17" customWidth="1"/>
    <col min="13837" max="13837" width="9.109375" style="17"/>
    <col min="13838" max="13838" width="9.6640625" style="17" customWidth="1"/>
    <col min="13839" max="13839" width="11.109375" style="17" customWidth="1"/>
    <col min="13840" max="13840" width="12.88671875" style="17" customWidth="1"/>
    <col min="13841" max="13841" width="7.5546875" style="17" customWidth="1"/>
    <col min="13842" max="13842" width="11.5546875" style="17" customWidth="1"/>
    <col min="13843" max="13843" width="19.5546875" style="17" customWidth="1"/>
    <col min="13844" max="14080" width="9.109375" style="17"/>
    <col min="14081" max="14081" width="1.109375" style="17" customWidth="1"/>
    <col min="14082" max="14083" width="4.33203125" style="17" customWidth="1"/>
    <col min="14084" max="14084" width="5.109375" style="17" customWidth="1"/>
    <col min="14085" max="14086" width="10.6640625" style="17" customWidth="1"/>
    <col min="14087" max="14089" width="3.5546875" style="17" customWidth="1"/>
    <col min="14090" max="14091" width="6.6640625" style="17" customWidth="1"/>
    <col min="14092" max="14092" width="7.33203125" style="17" customWidth="1"/>
    <col min="14093" max="14093" width="9.109375" style="17"/>
    <col min="14094" max="14094" width="9.6640625" style="17" customWidth="1"/>
    <col min="14095" max="14095" width="11.109375" style="17" customWidth="1"/>
    <col min="14096" max="14096" width="12.88671875" style="17" customWidth="1"/>
    <col min="14097" max="14097" width="7.5546875" style="17" customWidth="1"/>
    <col min="14098" max="14098" width="11.5546875" style="17" customWidth="1"/>
    <col min="14099" max="14099" width="19.5546875" style="17" customWidth="1"/>
    <col min="14100" max="14336" width="9.109375" style="17"/>
    <col min="14337" max="14337" width="1.109375" style="17" customWidth="1"/>
    <col min="14338" max="14339" width="4.33203125" style="17" customWidth="1"/>
    <col min="14340" max="14340" width="5.109375" style="17" customWidth="1"/>
    <col min="14341" max="14342" width="10.6640625" style="17" customWidth="1"/>
    <col min="14343" max="14345" width="3.5546875" style="17" customWidth="1"/>
    <col min="14346" max="14347" width="6.6640625" style="17" customWidth="1"/>
    <col min="14348" max="14348" width="7.33203125" style="17" customWidth="1"/>
    <col min="14349" max="14349" width="9.109375" style="17"/>
    <col min="14350" max="14350" width="9.6640625" style="17" customWidth="1"/>
    <col min="14351" max="14351" width="11.109375" style="17" customWidth="1"/>
    <col min="14352" max="14352" width="12.88671875" style="17" customWidth="1"/>
    <col min="14353" max="14353" width="7.5546875" style="17" customWidth="1"/>
    <col min="14354" max="14354" width="11.5546875" style="17" customWidth="1"/>
    <col min="14355" max="14355" width="19.5546875" style="17" customWidth="1"/>
    <col min="14356" max="14592" width="9.109375" style="17"/>
    <col min="14593" max="14593" width="1.109375" style="17" customWidth="1"/>
    <col min="14594" max="14595" width="4.33203125" style="17" customWidth="1"/>
    <col min="14596" max="14596" width="5.109375" style="17" customWidth="1"/>
    <col min="14597" max="14598" width="10.6640625" style="17" customWidth="1"/>
    <col min="14599" max="14601" width="3.5546875" style="17" customWidth="1"/>
    <col min="14602" max="14603" width="6.6640625" style="17" customWidth="1"/>
    <col min="14604" max="14604" width="7.33203125" style="17" customWidth="1"/>
    <col min="14605" max="14605" width="9.109375" style="17"/>
    <col min="14606" max="14606" width="9.6640625" style="17" customWidth="1"/>
    <col min="14607" max="14607" width="11.109375" style="17" customWidth="1"/>
    <col min="14608" max="14608" width="12.88671875" style="17" customWidth="1"/>
    <col min="14609" max="14609" width="7.5546875" style="17" customWidth="1"/>
    <col min="14610" max="14610" width="11.5546875" style="17" customWidth="1"/>
    <col min="14611" max="14611" width="19.5546875" style="17" customWidth="1"/>
    <col min="14612" max="14848" width="9.109375" style="17"/>
    <col min="14849" max="14849" width="1.109375" style="17" customWidth="1"/>
    <col min="14850" max="14851" width="4.33203125" style="17" customWidth="1"/>
    <col min="14852" max="14852" width="5.109375" style="17" customWidth="1"/>
    <col min="14853" max="14854" width="10.6640625" style="17" customWidth="1"/>
    <col min="14855" max="14857" width="3.5546875" style="17" customWidth="1"/>
    <col min="14858" max="14859" width="6.6640625" style="17" customWidth="1"/>
    <col min="14860" max="14860" width="7.33203125" style="17" customWidth="1"/>
    <col min="14861" max="14861" width="9.109375" style="17"/>
    <col min="14862" max="14862" width="9.6640625" style="17" customWidth="1"/>
    <col min="14863" max="14863" width="11.109375" style="17" customWidth="1"/>
    <col min="14864" max="14864" width="12.88671875" style="17" customWidth="1"/>
    <col min="14865" max="14865" width="7.5546875" style="17" customWidth="1"/>
    <col min="14866" max="14866" width="11.5546875" style="17" customWidth="1"/>
    <col min="14867" max="14867" width="19.5546875" style="17" customWidth="1"/>
    <col min="14868" max="15104" width="9.109375" style="17"/>
    <col min="15105" max="15105" width="1.109375" style="17" customWidth="1"/>
    <col min="15106" max="15107" width="4.33203125" style="17" customWidth="1"/>
    <col min="15108" max="15108" width="5.109375" style="17" customWidth="1"/>
    <col min="15109" max="15110" width="10.6640625" style="17" customWidth="1"/>
    <col min="15111" max="15113" width="3.5546875" style="17" customWidth="1"/>
    <col min="15114" max="15115" width="6.6640625" style="17" customWidth="1"/>
    <col min="15116" max="15116" width="7.33203125" style="17" customWidth="1"/>
    <col min="15117" max="15117" width="9.109375" style="17"/>
    <col min="15118" max="15118" width="9.6640625" style="17" customWidth="1"/>
    <col min="15119" max="15119" width="11.109375" style="17" customWidth="1"/>
    <col min="15120" max="15120" width="12.88671875" style="17" customWidth="1"/>
    <col min="15121" max="15121" width="7.5546875" style="17" customWidth="1"/>
    <col min="15122" max="15122" width="11.5546875" style="17" customWidth="1"/>
    <col min="15123" max="15123" width="19.5546875" style="17" customWidth="1"/>
    <col min="15124" max="15360" width="9.109375" style="17"/>
    <col min="15361" max="15361" width="1.109375" style="17" customWidth="1"/>
    <col min="15362" max="15363" width="4.33203125" style="17" customWidth="1"/>
    <col min="15364" max="15364" width="5.109375" style="17" customWidth="1"/>
    <col min="15365" max="15366" width="10.6640625" style="17" customWidth="1"/>
    <col min="15367" max="15369" width="3.5546875" style="17" customWidth="1"/>
    <col min="15370" max="15371" width="6.6640625" style="17" customWidth="1"/>
    <col min="15372" max="15372" width="7.33203125" style="17" customWidth="1"/>
    <col min="15373" max="15373" width="9.109375" style="17"/>
    <col min="15374" max="15374" width="9.6640625" style="17" customWidth="1"/>
    <col min="15375" max="15375" width="11.109375" style="17" customWidth="1"/>
    <col min="15376" max="15376" width="12.88671875" style="17" customWidth="1"/>
    <col min="15377" max="15377" width="7.5546875" style="17" customWidth="1"/>
    <col min="15378" max="15378" width="11.5546875" style="17" customWidth="1"/>
    <col min="15379" max="15379" width="19.5546875" style="17" customWidth="1"/>
    <col min="15380" max="15616" width="9.109375" style="17"/>
    <col min="15617" max="15617" width="1.109375" style="17" customWidth="1"/>
    <col min="15618" max="15619" width="4.33203125" style="17" customWidth="1"/>
    <col min="15620" max="15620" width="5.109375" style="17" customWidth="1"/>
    <col min="15621" max="15622" width="10.6640625" style="17" customWidth="1"/>
    <col min="15623" max="15625" width="3.5546875" style="17" customWidth="1"/>
    <col min="15626" max="15627" width="6.6640625" style="17" customWidth="1"/>
    <col min="15628" max="15628" width="7.33203125" style="17" customWidth="1"/>
    <col min="15629" max="15629" width="9.109375" style="17"/>
    <col min="15630" max="15630" width="9.6640625" style="17" customWidth="1"/>
    <col min="15631" max="15631" width="11.109375" style="17" customWidth="1"/>
    <col min="15632" max="15632" width="12.88671875" style="17" customWidth="1"/>
    <col min="15633" max="15633" width="7.5546875" style="17" customWidth="1"/>
    <col min="15634" max="15634" width="11.5546875" style="17" customWidth="1"/>
    <col min="15635" max="15635" width="19.5546875" style="17" customWidth="1"/>
    <col min="15636" max="15872" width="9.109375" style="17"/>
    <col min="15873" max="15873" width="1.109375" style="17" customWidth="1"/>
    <col min="15874" max="15875" width="4.33203125" style="17" customWidth="1"/>
    <col min="15876" max="15876" width="5.109375" style="17" customWidth="1"/>
    <col min="15877" max="15878" width="10.6640625" style="17" customWidth="1"/>
    <col min="15879" max="15881" width="3.5546875" style="17" customWidth="1"/>
    <col min="15882" max="15883" width="6.6640625" style="17" customWidth="1"/>
    <col min="15884" max="15884" width="7.33203125" style="17" customWidth="1"/>
    <col min="15885" max="15885" width="9.109375" style="17"/>
    <col min="15886" max="15886" width="9.6640625" style="17" customWidth="1"/>
    <col min="15887" max="15887" width="11.109375" style="17" customWidth="1"/>
    <col min="15888" max="15888" width="12.88671875" style="17" customWidth="1"/>
    <col min="15889" max="15889" width="7.5546875" style="17" customWidth="1"/>
    <col min="15890" max="15890" width="11.5546875" style="17" customWidth="1"/>
    <col min="15891" max="15891" width="19.5546875" style="17" customWidth="1"/>
    <col min="15892" max="16128" width="9.109375" style="17"/>
    <col min="16129" max="16129" width="1.109375" style="17" customWidth="1"/>
    <col min="16130" max="16131" width="4.33203125" style="17" customWidth="1"/>
    <col min="16132" max="16132" width="5.109375" style="17" customWidth="1"/>
    <col min="16133" max="16134" width="10.6640625" style="17" customWidth="1"/>
    <col min="16135" max="16137" width="3.5546875" style="17" customWidth="1"/>
    <col min="16138" max="16139" width="6.6640625" style="17" customWidth="1"/>
    <col min="16140" max="16140" width="7.33203125" style="17" customWidth="1"/>
    <col min="16141" max="16141" width="9.109375" style="17"/>
    <col min="16142" max="16142" width="9.6640625" style="17" customWidth="1"/>
    <col min="16143" max="16143" width="11.109375" style="17" customWidth="1"/>
    <col min="16144" max="16144" width="12.88671875" style="17" customWidth="1"/>
    <col min="16145" max="16145" width="7.5546875" style="17" customWidth="1"/>
    <col min="16146" max="16146" width="11.5546875" style="17" customWidth="1"/>
    <col min="16147" max="16147" width="19.5546875" style="17" customWidth="1"/>
    <col min="16148" max="16384" width="9.109375" style="17"/>
  </cols>
  <sheetData>
    <row r="1" spans="1:20" s="2" customFormat="1" ht="4.5" customHeight="1" x14ac:dyDescent="0.3">
      <c r="A1" s="1" t="s">
        <v>0</v>
      </c>
      <c r="E1" s="3" t="s">
        <v>1</v>
      </c>
      <c r="F1" s="3" t="s">
        <v>2</v>
      </c>
      <c r="M1" s="4"/>
      <c r="O1" s="3"/>
      <c r="P1" s="3" t="s">
        <v>3</v>
      </c>
      <c r="R1" s="5"/>
      <c r="S1" s="6"/>
    </row>
    <row r="2" spans="1:20" s="9" customFormat="1" ht="3" customHeight="1" thickBot="1" x14ac:dyDescent="0.3">
      <c r="A2" s="7"/>
      <c r="B2" s="8" t="str">
        <f>"RZ.mdb\"&amp;$E$3</f>
        <v>RZ.mdb\Прокат</v>
      </c>
      <c r="M2" s="10"/>
      <c r="R2" s="11"/>
      <c r="S2" s="6"/>
    </row>
    <row r="3" spans="1:20" s="13" customFormat="1" ht="14.25" customHeight="1" thickTop="1" thickBot="1" x14ac:dyDescent="0.35">
      <c r="A3" s="12" t="s">
        <v>4</v>
      </c>
      <c r="B3" s="282" t="s">
        <v>5</v>
      </c>
      <c r="C3" s="283"/>
      <c r="D3" s="283"/>
      <c r="E3" s="284" t="s">
        <v>6</v>
      </c>
      <c r="F3" s="285"/>
      <c r="H3" s="286" t="s">
        <v>7</v>
      </c>
      <c r="I3" s="287"/>
      <c r="J3" s="287"/>
      <c r="K3" s="287"/>
      <c r="L3" s="287"/>
      <c r="M3" s="287"/>
      <c r="N3" s="288"/>
      <c r="P3" s="14" t="s">
        <v>8</v>
      </c>
      <c r="Q3" s="15">
        <v>2</v>
      </c>
      <c r="R3" s="16"/>
      <c r="S3" s="14" t="s">
        <v>9</v>
      </c>
      <c r="T3" s="15">
        <v>2</v>
      </c>
    </row>
    <row r="4" spans="1:20" ht="10.5" customHeight="1" thickTop="1" x14ac:dyDescent="0.25"/>
    <row r="5" spans="1:20" ht="18.75" customHeight="1" x14ac:dyDescent="0.3">
      <c r="B5" s="289" t="s">
        <v>10</v>
      </c>
      <c r="C5" s="289"/>
      <c r="D5" s="289"/>
      <c r="E5" s="289"/>
      <c r="F5" s="289"/>
      <c r="G5" s="289"/>
      <c r="H5" s="289"/>
      <c r="I5" s="289"/>
      <c r="J5" s="289"/>
      <c r="K5" s="289"/>
      <c r="L5" s="289"/>
      <c r="M5" s="289"/>
      <c r="N5" s="289"/>
      <c r="O5" s="289"/>
      <c r="P5" s="289"/>
      <c r="Q5" s="289"/>
      <c r="R5" s="290" t="s">
        <v>11</v>
      </c>
      <c r="S5" s="20"/>
    </row>
    <row r="6" spans="1:20" ht="15.9" customHeight="1" x14ac:dyDescent="0.3">
      <c r="B6" s="293" t="s">
        <v>12</v>
      </c>
      <c r="C6" s="293"/>
      <c r="D6" s="294" t="s">
        <v>13</v>
      </c>
      <c r="E6" s="293" t="s">
        <v>14</v>
      </c>
      <c r="F6" s="293"/>
      <c r="G6" s="293" t="s">
        <v>15</v>
      </c>
      <c r="H6" s="293"/>
      <c r="I6" s="293"/>
      <c r="J6" s="293" t="s">
        <v>16</v>
      </c>
      <c r="K6" s="293"/>
      <c r="L6" s="293" t="s">
        <v>17</v>
      </c>
      <c r="M6" s="293"/>
      <c r="N6" s="293"/>
      <c r="O6" s="293" t="s">
        <v>18</v>
      </c>
      <c r="P6" s="293"/>
      <c r="Q6" s="293"/>
      <c r="R6" s="291"/>
      <c r="S6" s="20"/>
    </row>
    <row r="7" spans="1:20" ht="15.9" customHeight="1" x14ac:dyDescent="0.3">
      <c r="B7" s="293"/>
      <c r="C7" s="293"/>
      <c r="D7" s="294"/>
      <c r="E7" s="293"/>
      <c r="F7" s="293"/>
      <c r="G7" s="293"/>
      <c r="H7" s="293"/>
      <c r="I7" s="293"/>
      <c r="J7" s="228" t="s">
        <v>19</v>
      </c>
      <c r="K7" s="228" t="s">
        <v>20</v>
      </c>
      <c r="L7" s="228" t="s">
        <v>21</v>
      </c>
      <c r="M7" s="228" t="s">
        <v>22</v>
      </c>
      <c r="N7" s="228" t="s">
        <v>23</v>
      </c>
      <c r="O7" s="293"/>
      <c r="P7" s="293"/>
      <c r="Q7" s="293"/>
      <c r="R7" s="292"/>
      <c r="S7" s="20"/>
    </row>
    <row r="8" spans="1:20" s="26" customFormat="1" ht="15.9" customHeight="1" x14ac:dyDescent="0.3">
      <c r="A8" s="21"/>
      <c r="B8" s="299" t="s">
        <v>665</v>
      </c>
      <c r="C8" s="299"/>
      <c r="D8" s="231">
        <v>60</v>
      </c>
      <c r="E8" s="27" t="s">
        <v>27</v>
      </c>
      <c r="F8" s="22" t="s">
        <v>104</v>
      </c>
      <c r="G8" s="295">
        <v>8380</v>
      </c>
      <c r="H8" s="295"/>
      <c r="I8" s="295"/>
      <c r="J8" s="229">
        <v>1</v>
      </c>
      <c r="K8" s="229"/>
      <c r="L8" s="64">
        <f>ROUNDUP(IF(G8="",1,IF([1]!SearchNum(G8,2)&gt;0,[1]!SearchNum(G8,1)*[1]!SearchNum(G8,2)/1000000,IF([1]!SearchNum(G8,1)&gt;0,[1]!SearchNum(G8,1)/1000,1)))*R8,[1]!StrToNum($Q$3))</f>
        <v>475.99</v>
      </c>
      <c r="M8" s="64">
        <f>ROUND(L8*(J8+K8),[1]!StrToNum($T$3))</f>
        <v>475.99</v>
      </c>
      <c r="N8" s="300">
        <f>SUM(M8:M12)</f>
        <v>511.30999999999995</v>
      </c>
      <c r="O8" s="24" t="s">
        <v>109</v>
      </c>
      <c r="P8" s="296" t="s">
        <v>452</v>
      </c>
      <c r="Q8" s="297"/>
      <c r="R8" s="25">
        <v>56.799999237060547</v>
      </c>
      <c r="S8" s="20" t="s">
        <v>28</v>
      </c>
    </row>
    <row r="9" spans="1:20" s="26" customFormat="1" ht="15.9" customHeight="1" x14ac:dyDescent="0.3">
      <c r="A9" s="21"/>
      <c r="B9" s="299"/>
      <c r="C9" s="299"/>
      <c r="D9" s="231">
        <v>61</v>
      </c>
      <c r="E9" s="27" t="s">
        <v>131</v>
      </c>
      <c r="F9" s="22" t="s">
        <v>427</v>
      </c>
      <c r="G9" s="295">
        <v>326</v>
      </c>
      <c r="H9" s="295"/>
      <c r="I9" s="295"/>
      <c r="J9" s="229">
        <v>2</v>
      </c>
      <c r="K9" s="229"/>
      <c r="L9" s="64">
        <f>ROUNDUP(IF(G9="",1,IF([1]!SearchNum(G9,2)&gt;0,[1]!SearchNum(G9,1)*[1]!SearchNum(G9,2)/1000000,IF([1]!SearchNum(G9,1)&gt;0,[1]!SearchNum(G9,1)/1000,1)))*R9,[1]!StrToNum($Q$3))</f>
        <v>4.01</v>
      </c>
      <c r="M9" s="64">
        <f>ROUND(L9*(J9+K9),[1]!StrToNum($T$3))</f>
        <v>8.02</v>
      </c>
      <c r="N9" s="300"/>
      <c r="O9" s="24" t="s">
        <v>36</v>
      </c>
      <c r="P9" s="296" t="s">
        <v>133</v>
      </c>
      <c r="Q9" s="297"/>
      <c r="R9" s="25">
        <v>12.300000190734863</v>
      </c>
      <c r="S9" s="20" t="s">
        <v>132</v>
      </c>
    </row>
    <row r="10" spans="1:20" s="26" customFormat="1" ht="15.9" customHeight="1" x14ac:dyDescent="0.3">
      <c r="A10" s="21"/>
      <c r="B10" s="299"/>
      <c r="C10" s="299"/>
      <c r="D10" s="231">
        <v>63</v>
      </c>
      <c r="E10" s="27" t="s">
        <v>32</v>
      </c>
      <c r="F10" s="22" t="s">
        <v>249</v>
      </c>
      <c r="G10" s="295">
        <v>270</v>
      </c>
      <c r="H10" s="295"/>
      <c r="I10" s="295"/>
      <c r="J10" s="229">
        <v>8</v>
      </c>
      <c r="K10" s="229"/>
      <c r="L10" s="64">
        <f>ROUNDUP(IF(G10="",1,IF([1]!SearchNum(G10,2)&gt;0,[1]!SearchNum(G10,1)*[1]!SearchNum(G10,2)/1000000,IF([1]!SearchNum(G10,1)&gt;0,[1]!SearchNum(G10,1)/1000,1)))*R10,[1]!StrToNum($Q$3))</f>
        <v>2.23</v>
      </c>
      <c r="M10" s="64">
        <f>ROUND(L10*(J10+K10),[1]!StrToNum($T$3))</f>
        <v>17.84</v>
      </c>
      <c r="N10" s="300"/>
      <c r="O10" s="24" t="s">
        <v>36</v>
      </c>
      <c r="P10" s="296" t="s">
        <v>34</v>
      </c>
      <c r="Q10" s="297"/>
      <c r="R10" s="25">
        <f>[2]!МассСеч(F10,7850)</f>
        <v>8.2430000305175781</v>
      </c>
      <c r="S10" s="20" t="s">
        <v>33</v>
      </c>
    </row>
    <row r="11" spans="1:20" s="26" customFormat="1" ht="15.9" customHeight="1" x14ac:dyDescent="0.3">
      <c r="A11" s="21"/>
      <c r="B11" s="299"/>
      <c r="C11" s="299"/>
      <c r="D11" s="231">
        <v>64</v>
      </c>
      <c r="E11" s="27" t="s">
        <v>32</v>
      </c>
      <c r="F11" s="22" t="s">
        <v>249</v>
      </c>
      <c r="G11" s="295">
        <v>270</v>
      </c>
      <c r="H11" s="295"/>
      <c r="I11" s="295"/>
      <c r="J11" s="229">
        <v>2</v>
      </c>
      <c r="K11" s="229"/>
      <c r="L11" s="64">
        <f>ROUNDUP(IF(G11="",1,IF([1]!SearchNum(G11,2)&gt;0,[1]!SearchNum(G11,1)*[1]!SearchNum(G11,2)/1000000,IF([1]!SearchNum(G11,1)&gt;0,[1]!SearchNum(G11,1)/1000,1)))*R11,[1]!StrToNum($Q$3))</f>
        <v>2.23</v>
      </c>
      <c r="M11" s="64">
        <f>ROUND(L11*(J11+K11),[1]!StrToNum($T$3))</f>
        <v>4.46</v>
      </c>
      <c r="N11" s="300"/>
      <c r="O11" s="24" t="s">
        <v>36</v>
      </c>
      <c r="P11" s="296" t="s">
        <v>34</v>
      </c>
      <c r="Q11" s="297"/>
      <c r="R11" s="25">
        <f>[2]!МассСеч(F11,7850)</f>
        <v>8.2430000305175781</v>
      </c>
      <c r="S11" s="20" t="s">
        <v>33</v>
      </c>
    </row>
    <row r="12" spans="1:20" s="26" customFormat="1" ht="16.5" customHeight="1" x14ac:dyDescent="0.3">
      <c r="A12" s="28"/>
      <c r="B12" s="299"/>
      <c r="C12" s="299"/>
      <c r="D12" s="298" t="s">
        <v>24</v>
      </c>
      <c r="E12" s="298"/>
      <c r="F12" s="298"/>
      <c r="G12" s="298"/>
      <c r="H12" s="298"/>
      <c r="I12" s="298"/>
      <c r="J12" s="298"/>
      <c r="K12" s="298"/>
      <c r="L12" s="298"/>
      <c r="M12" s="64">
        <v>5</v>
      </c>
      <c r="N12" s="300"/>
      <c r="O12" s="298" t="s">
        <v>25</v>
      </c>
      <c r="P12" s="298"/>
      <c r="Q12" s="298"/>
      <c r="R12" s="25"/>
      <c r="S12" s="20"/>
    </row>
    <row r="13" spans="1:20" s="35" customFormat="1" ht="15.9" customHeight="1" x14ac:dyDescent="0.3">
      <c r="A13" s="33"/>
      <c r="B13" s="299" t="s">
        <v>666</v>
      </c>
      <c r="C13" s="299"/>
      <c r="D13" s="231">
        <v>60</v>
      </c>
      <c r="E13" s="27" t="s">
        <v>27</v>
      </c>
      <c r="F13" s="22" t="s">
        <v>104</v>
      </c>
      <c r="G13" s="295">
        <v>8380</v>
      </c>
      <c r="H13" s="295"/>
      <c r="I13" s="295"/>
      <c r="J13" s="229">
        <v>1</v>
      </c>
      <c r="K13" s="229"/>
      <c r="L13" s="64">
        <f>ROUNDUP(IF(G13="",1,IF([1]!SearchNum(G13,2)&gt;0,[1]!SearchNum(G13,1)*[1]!SearchNum(G13,2)/1000000,IF([1]!SearchNum(G13,1)&gt;0,[1]!SearchNum(G13,1)/1000,1)))*R13,[1]!StrToNum($Q$3))</f>
        <v>475.99</v>
      </c>
      <c r="M13" s="64">
        <f>ROUND(L13*(J13+K13),[1]!StrToNum($T$3))</f>
        <v>475.99</v>
      </c>
      <c r="N13" s="300">
        <f>SUM(M13:M17)</f>
        <v>511.30999999999995</v>
      </c>
      <c r="O13" s="24" t="s">
        <v>109</v>
      </c>
      <c r="P13" s="296" t="s">
        <v>452</v>
      </c>
      <c r="Q13" s="297"/>
      <c r="R13" s="34">
        <v>56.799999237060547</v>
      </c>
      <c r="S13" s="20" t="s">
        <v>28</v>
      </c>
    </row>
    <row r="14" spans="1:20" s="35" customFormat="1" ht="15.9" customHeight="1" x14ac:dyDescent="0.3">
      <c r="A14" s="33"/>
      <c r="B14" s="299"/>
      <c r="C14" s="299"/>
      <c r="D14" s="231">
        <v>61</v>
      </c>
      <c r="E14" s="27" t="s">
        <v>131</v>
      </c>
      <c r="F14" s="22" t="s">
        <v>427</v>
      </c>
      <c r="G14" s="295">
        <v>326</v>
      </c>
      <c r="H14" s="295"/>
      <c r="I14" s="295"/>
      <c r="J14" s="229">
        <v>2</v>
      </c>
      <c r="K14" s="229">
        <v>0</v>
      </c>
      <c r="L14" s="64">
        <f>ROUNDUP(IF(G14="",1,IF([1]!SearchNum(G14,2)&gt;0,[1]!SearchNum(G14,1)*[1]!SearchNum(G14,2)/1000000,IF([1]!SearchNum(G14,1)&gt;0,[1]!SearchNum(G14,1)/1000,1)))*R14,[1]!StrToNum($Q$3))</f>
        <v>4.01</v>
      </c>
      <c r="M14" s="64">
        <f>ROUND(L14*(J14+K14),[1]!StrToNum($T$3))</f>
        <v>8.02</v>
      </c>
      <c r="N14" s="300"/>
      <c r="O14" s="24" t="s">
        <v>36</v>
      </c>
      <c r="P14" s="296" t="s">
        <v>133</v>
      </c>
      <c r="Q14" s="297"/>
      <c r="R14" s="34">
        <v>12.300000190734799</v>
      </c>
      <c r="S14" s="20"/>
    </row>
    <row r="15" spans="1:20" s="35" customFormat="1" ht="15.9" customHeight="1" x14ac:dyDescent="0.3">
      <c r="A15" s="33"/>
      <c r="B15" s="299"/>
      <c r="C15" s="299"/>
      <c r="D15" s="231">
        <v>63</v>
      </c>
      <c r="E15" s="27" t="s">
        <v>32</v>
      </c>
      <c r="F15" s="22" t="s">
        <v>249</v>
      </c>
      <c r="G15" s="295">
        <v>270</v>
      </c>
      <c r="H15" s="295"/>
      <c r="I15" s="295"/>
      <c r="J15" s="229">
        <v>8</v>
      </c>
      <c r="K15" s="229">
        <v>0</v>
      </c>
      <c r="L15" s="64">
        <f>ROUNDUP(IF(G15="",1,IF([1]!SearchNum(G15,2)&gt;0,[1]!SearchNum(G15,1)*[1]!SearchNum(G15,2)/1000000,IF([1]!SearchNum(G15,1)&gt;0,[1]!SearchNum(G15,1)/1000,1)))*R15,[1]!StrToNum($Q$3))</f>
        <v>2.23</v>
      </c>
      <c r="M15" s="64">
        <f>ROUND(L15*(J15+K15),[1]!StrToNum($T$3))</f>
        <v>17.84</v>
      </c>
      <c r="N15" s="300"/>
      <c r="O15" s="24" t="s">
        <v>36</v>
      </c>
      <c r="P15" s="296" t="s">
        <v>34</v>
      </c>
      <c r="Q15" s="297"/>
      <c r="R15" s="34">
        <f>[2]!МассСеч(F15,7850)</f>
        <v>8.2430000305175781</v>
      </c>
      <c r="S15" s="20"/>
    </row>
    <row r="16" spans="1:20" s="35" customFormat="1" ht="15.9" customHeight="1" x14ac:dyDescent="0.3">
      <c r="A16" s="33"/>
      <c r="B16" s="299"/>
      <c r="C16" s="299"/>
      <c r="D16" s="231">
        <v>64</v>
      </c>
      <c r="E16" s="27" t="s">
        <v>32</v>
      </c>
      <c r="F16" s="22" t="s">
        <v>249</v>
      </c>
      <c r="G16" s="295">
        <v>270</v>
      </c>
      <c r="H16" s="295"/>
      <c r="I16" s="295"/>
      <c r="J16" s="229">
        <v>2</v>
      </c>
      <c r="K16" s="229">
        <v>0</v>
      </c>
      <c r="L16" s="64">
        <f>ROUNDUP(IF(G16="",1,IF([1]!SearchNum(G16,2)&gt;0,[1]!SearchNum(G16,1)*[1]!SearchNum(G16,2)/1000000,IF([1]!SearchNum(G16,1)&gt;0,[1]!SearchNum(G16,1)/1000,1)))*R16,[1]!StrToNum($Q$3))</f>
        <v>2.23</v>
      </c>
      <c r="M16" s="64">
        <f>ROUND(L16*(J16+K16),[1]!StrToNum($T$3))</f>
        <v>4.46</v>
      </c>
      <c r="N16" s="300"/>
      <c r="O16" s="24" t="s">
        <v>36</v>
      </c>
      <c r="P16" s="296" t="s">
        <v>34</v>
      </c>
      <c r="Q16" s="297"/>
      <c r="R16" s="34">
        <f>[2]!МассСеч(F16,7850)</f>
        <v>8.2430000305175781</v>
      </c>
      <c r="S16" s="20"/>
    </row>
    <row r="17" spans="1:19" s="37" customFormat="1" ht="15.9" customHeight="1" x14ac:dyDescent="0.3">
      <c r="A17" s="36"/>
      <c r="B17" s="299"/>
      <c r="C17" s="299"/>
      <c r="D17" s="298" t="s">
        <v>24</v>
      </c>
      <c r="E17" s="298"/>
      <c r="F17" s="298"/>
      <c r="G17" s="298"/>
      <c r="H17" s="298"/>
      <c r="I17" s="298"/>
      <c r="J17" s="298"/>
      <c r="K17" s="298"/>
      <c r="L17" s="298"/>
      <c r="M17" s="64">
        <v>5</v>
      </c>
      <c r="N17" s="300"/>
      <c r="O17" s="298" t="s">
        <v>25</v>
      </c>
      <c r="P17" s="298"/>
      <c r="Q17" s="298"/>
      <c r="R17" s="34"/>
      <c r="S17" s="20"/>
    </row>
    <row r="18" spans="1:19" s="35" customFormat="1" ht="15.9" customHeight="1" x14ac:dyDescent="0.3">
      <c r="A18" s="33"/>
      <c r="B18" s="299" t="s">
        <v>667</v>
      </c>
      <c r="C18" s="299"/>
      <c r="D18" s="231"/>
      <c r="E18" s="27" t="s">
        <v>131</v>
      </c>
      <c r="F18" s="22" t="s">
        <v>427</v>
      </c>
      <c r="G18" s="295">
        <v>500</v>
      </c>
      <c r="H18" s="295"/>
      <c r="I18" s="295"/>
      <c r="J18" s="229">
        <v>1</v>
      </c>
      <c r="K18" s="229"/>
      <c r="L18" s="64">
        <f>ROUNDUP(IF(G18="",1,IF([1]!SearchNum(G18,2)&gt;0,[1]!SearchNum(G18,1)*[1]!SearchNum(G18,2)/1000000,IF([1]!SearchNum(G18,1)&gt;0,[1]!SearchNum(G18,1)/1000,1)))*R18,[1]!StrToNum($Q$3))</f>
        <v>6.16</v>
      </c>
      <c r="M18" s="64">
        <f>ROUND(L18*(J18+K18),[1]!StrToNum($T$3))</f>
        <v>6.16</v>
      </c>
      <c r="N18" s="230">
        <f>SUM(M18:M18)</f>
        <v>6.16</v>
      </c>
      <c r="O18" s="24" t="s">
        <v>36</v>
      </c>
      <c r="P18" s="296" t="s">
        <v>133</v>
      </c>
      <c r="Q18" s="297"/>
      <c r="R18" s="34">
        <v>12.300000190734863</v>
      </c>
      <c r="S18" s="20" t="s">
        <v>132</v>
      </c>
    </row>
    <row r="19" spans="1:19" s="35" customFormat="1" ht="15.9" customHeight="1" x14ac:dyDescent="0.3">
      <c r="A19" s="33"/>
      <c r="B19" s="299" t="s">
        <v>668</v>
      </c>
      <c r="C19" s="299"/>
      <c r="D19" s="231">
        <v>65</v>
      </c>
      <c r="E19" s="27" t="s">
        <v>27</v>
      </c>
      <c r="F19" s="22" t="s">
        <v>104</v>
      </c>
      <c r="G19" s="295">
        <v>5700</v>
      </c>
      <c r="H19" s="295"/>
      <c r="I19" s="295"/>
      <c r="J19" s="229">
        <v>1</v>
      </c>
      <c r="K19" s="229"/>
      <c r="L19" s="64">
        <f>ROUNDUP(IF(G19="",1,IF([1]!SearchNum(G19,2)&gt;0,[1]!SearchNum(G19,1)*[1]!SearchNum(G19,2)/1000000,IF([1]!SearchNum(G19,1)&gt;0,[1]!SearchNum(G19,1)/1000,1)))*R19,[1]!StrToNum($Q$3))</f>
        <v>323.76</v>
      </c>
      <c r="M19" s="64">
        <f>ROUND(L19*(J19+K19),[1]!StrToNum($T$3))</f>
        <v>323.76</v>
      </c>
      <c r="N19" s="300">
        <f>SUM(M19:M22)</f>
        <v>354.95</v>
      </c>
      <c r="O19" s="24" t="s">
        <v>109</v>
      </c>
      <c r="P19" s="296" t="s">
        <v>452</v>
      </c>
      <c r="Q19" s="297"/>
      <c r="R19" s="34">
        <v>56.799999237060547</v>
      </c>
      <c r="S19" s="20" t="s">
        <v>28</v>
      </c>
    </row>
    <row r="20" spans="1:19" s="35" customFormat="1" ht="15.9" customHeight="1" x14ac:dyDescent="0.3">
      <c r="A20" s="33"/>
      <c r="B20" s="299"/>
      <c r="C20" s="299"/>
      <c r="D20" s="231">
        <v>61</v>
      </c>
      <c r="E20" s="27" t="s">
        <v>131</v>
      </c>
      <c r="F20" s="22" t="s">
        <v>427</v>
      </c>
      <c r="G20" s="295">
        <v>326</v>
      </c>
      <c r="H20" s="295"/>
      <c r="I20" s="295"/>
      <c r="J20" s="229">
        <v>4</v>
      </c>
      <c r="K20" s="229">
        <v>0</v>
      </c>
      <c r="L20" s="64">
        <f>ROUNDUP(IF(G20="",1,IF([1]!SearchNum(G20,2)&gt;0,[1]!SearchNum(G20,1)*[1]!SearchNum(G20,2)/1000000,IF([1]!SearchNum(G20,1)&gt;0,[1]!SearchNum(G20,1)/1000,1)))*R20,[1]!StrToNum($Q$3))</f>
        <v>4.01</v>
      </c>
      <c r="M20" s="64">
        <f>ROUND(L20*(J20+K20),[1]!StrToNum($T$3))</f>
        <v>16.04</v>
      </c>
      <c r="N20" s="300"/>
      <c r="O20" s="24" t="s">
        <v>36</v>
      </c>
      <c r="P20" s="296" t="s">
        <v>133</v>
      </c>
      <c r="Q20" s="297"/>
      <c r="R20" s="34">
        <v>12.300000190734799</v>
      </c>
      <c r="S20" s="20"/>
    </row>
    <row r="21" spans="1:19" s="35" customFormat="1" ht="15.9" customHeight="1" x14ac:dyDescent="0.3">
      <c r="A21" s="33"/>
      <c r="B21" s="299"/>
      <c r="C21" s="299"/>
      <c r="D21" s="231">
        <v>63</v>
      </c>
      <c r="E21" s="27" t="s">
        <v>32</v>
      </c>
      <c r="F21" s="22" t="s">
        <v>249</v>
      </c>
      <c r="G21" s="295">
        <v>270</v>
      </c>
      <c r="H21" s="295"/>
      <c r="I21" s="295"/>
      <c r="J21" s="229">
        <v>5</v>
      </c>
      <c r="K21" s="229">
        <v>0</v>
      </c>
      <c r="L21" s="64">
        <f>ROUNDUP(IF(G21="",1,IF([1]!SearchNum(G21,2)&gt;0,[1]!SearchNum(G21,1)*[1]!SearchNum(G21,2)/1000000,IF([1]!SearchNum(G21,1)&gt;0,[1]!SearchNum(G21,1)/1000,1)))*R21,[1]!StrToNum($Q$3))</f>
        <v>2.23</v>
      </c>
      <c r="M21" s="64">
        <f>ROUND(L21*(J21+K21),[1]!StrToNum($T$3))</f>
        <v>11.15</v>
      </c>
      <c r="N21" s="300"/>
      <c r="O21" s="24" t="s">
        <v>36</v>
      </c>
      <c r="P21" s="296" t="s">
        <v>34</v>
      </c>
      <c r="Q21" s="297"/>
      <c r="R21" s="34">
        <f>[2]!МассСеч(F21,7850)</f>
        <v>8.2430000305175781</v>
      </c>
      <c r="S21" s="20"/>
    </row>
    <row r="22" spans="1:19" s="37" customFormat="1" ht="15.9" customHeight="1" x14ac:dyDescent="0.3">
      <c r="A22" s="36"/>
      <c r="B22" s="299"/>
      <c r="C22" s="299"/>
      <c r="D22" s="298" t="s">
        <v>24</v>
      </c>
      <c r="E22" s="298"/>
      <c r="F22" s="298"/>
      <c r="G22" s="298"/>
      <c r="H22" s="298"/>
      <c r="I22" s="298"/>
      <c r="J22" s="298"/>
      <c r="K22" s="298"/>
      <c r="L22" s="298"/>
      <c r="M22" s="64">
        <v>4</v>
      </c>
      <c r="N22" s="300"/>
      <c r="O22" s="298" t="s">
        <v>25</v>
      </c>
      <c r="P22" s="298"/>
      <c r="Q22" s="298"/>
      <c r="R22" s="34"/>
      <c r="S22" s="20"/>
    </row>
    <row r="23" spans="1:19" s="38" customFormat="1" ht="12" customHeight="1" x14ac:dyDescent="0.25">
      <c r="M23" s="39"/>
    </row>
    <row r="24" spans="1:19" s="41" customFormat="1" ht="18" customHeight="1" x14ac:dyDescent="0.3">
      <c r="A24" s="40" t="s">
        <v>40</v>
      </c>
      <c r="B24" s="311" t="s">
        <v>41</v>
      </c>
      <c r="C24" s="311"/>
      <c r="D24" s="311"/>
      <c r="E24" s="311"/>
      <c r="F24" s="311"/>
      <c r="G24" s="311"/>
      <c r="H24" s="312" t="s">
        <v>41</v>
      </c>
      <c r="I24" s="312"/>
      <c r="J24" s="312"/>
      <c r="K24" s="312"/>
      <c r="L24" s="312"/>
      <c r="M24" s="312"/>
      <c r="N24" s="312"/>
      <c r="O24" s="310"/>
      <c r="P24" s="310"/>
      <c r="Q24" s="310"/>
    </row>
    <row r="25" spans="1:19" s="41" customFormat="1" ht="18" customHeight="1" x14ac:dyDescent="0.3">
      <c r="A25" s="40" t="s">
        <v>40</v>
      </c>
      <c r="B25" s="312" t="s">
        <v>462</v>
      </c>
      <c r="C25" s="312"/>
      <c r="D25" s="312"/>
      <c r="E25" s="312"/>
      <c r="F25" s="312"/>
      <c r="G25" s="312"/>
      <c r="H25" s="312" t="s">
        <v>12</v>
      </c>
      <c r="I25" s="312"/>
      <c r="J25" s="312"/>
      <c r="K25" s="313" t="s">
        <v>43</v>
      </c>
      <c r="L25" s="314"/>
      <c r="M25" s="312" t="s">
        <v>44</v>
      </c>
      <c r="N25" s="312"/>
      <c r="O25" s="312" t="s">
        <v>45</v>
      </c>
      <c r="P25" s="312"/>
      <c r="Q25" s="312"/>
    </row>
    <row r="26" spans="1:19" s="41" customFormat="1" ht="18" customHeight="1" x14ac:dyDescent="0.3">
      <c r="A26" s="40" t="s">
        <v>40</v>
      </c>
      <c r="B26" s="312"/>
      <c r="C26" s="312"/>
      <c r="D26" s="312"/>
      <c r="E26" s="312"/>
      <c r="F26" s="312"/>
      <c r="G26" s="312"/>
      <c r="H26" s="312"/>
      <c r="I26" s="312"/>
      <c r="J26" s="312"/>
      <c r="K26" s="232" t="s">
        <v>19</v>
      </c>
      <c r="L26" s="232" t="s">
        <v>20</v>
      </c>
      <c r="M26" s="232" t="s">
        <v>46</v>
      </c>
      <c r="N26" s="232" t="s">
        <v>22</v>
      </c>
      <c r="O26" s="312"/>
      <c r="P26" s="312"/>
      <c r="Q26" s="312"/>
    </row>
    <row r="27" spans="1:19" s="41" customFormat="1" ht="18" customHeight="1" x14ac:dyDescent="0.3">
      <c r="A27" s="40" t="s">
        <v>40</v>
      </c>
      <c r="B27" s="302" t="s">
        <v>669</v>
      </c>
      <c r="C27" s="302"/>
      <c r="D27" s="302"/>
      <c r="E27" s="302"/>
      <c r="F27" s="302"/>
      <c r="G27" s="302"/>
      <c r="H27" s="303" t="str">
        <f>$B$8</f>
        <v>П49</v>
      </c>
      <c r="I27" s="304"/>
      <c r="J27" s="305"/>
      <c r="K27" s="42">
        <v>1</v>
      </c>
      <c r="L27" s="42"/>
      <c r="M27" s="235">
        <f>$N$8</f>
        <v>511.30999999999995</v>
      </c>
      <c r="N27" s="235">
        <f t="shared" ref="N27:N29" si="0">(K27+L27)*M27</f>
        <v>511.30999999999995</v>
      </c>
      <c r="O27" s="306" t="s">
        <v>49</v>
      </c>
      <c r="P27" s="307"/>
      <c r="Q27" s="43" t="s">
        <v>670</v>
      </c>
    </row>
    <row r="28" spans="1:19" s="41" customFormat="1" ht="18" customHeight="1" x14ac:dyDescent="0.3">
      <c r="A28" s="40" t="s">
        <v>40</v>
      </c>
      <c r="B28" s="302" t="s">
        <v>669</v>
      </c>
      <c r="C28" s="302"/>
      <c r="D28" s="302"/>
      <c r="E28" s="302"/>
      <c r="F28" s="302"/>
      <c r="G28" s="302"/>
      <c r="H28" s="303" t="str">
        <f>$B$13</f>
        <v>П50</v>
      </c>
      <c r="I28" s="304"/>
      <c r="J28" s="305"/>
      <c r="K28" s="42">
        <v>1</v>
      </c>
      <c r="L28" s="42"/>
      <c r="M28" s="235">
        <f>$N$13</f>
        <v>511.30999999999995</v>
      </c>
      <c r="N28" s="235">
        <f t="shared" si="0"/>
        <v>511.30999999999995</v>
      </c>
      <c r="O28" s="306" t="s">
        <v>49</v>
      </c>
      <c r="P28" s="307"/>
      <c r="Q28" s="43" t="s">
        <v>670</v>
      </c>
    </row>
    <row r="29" spans="1:19" s="41" customFormat="1" ht="18" customHeight="1" x14ac:dyDescent="0.3">
      <c r="A29" s="40" t="s">
        <v>40</v>
      </c>
      <c r="B29" s="302" t="s">
        <v>671</v>
      </c>
      <c r="C29" s="302"/>
      <c r="D29" s="302"/>
      <c r="E29" s="302"/>
      <c r="F29" s="302"/>
      <c r="G29" s="302"/>
      <c r="H29" s="303" t="str">
        <f>$B$18</f>
        <v>П52</v>
      </c>
      <c r="I29" s="304"/>
      <c r="J29" s="305"/>
      <c r="K29" s="42">
        <v>4</v>
      </c>
      <c r="L29" s="42"/>
      <c r="M29" s="235">
        <f>$N$18</f>
        <v>6.16</v>
      </c>
      <c r="N29" s="235">
        <f t="shared" si="0"/>
        <v>24.64</v>
      </c>
      <c r="O29" s="306" t="s">
        <v>49</v>
      </c>
      <c r="P29" s="307"/>
      <c r="Q29" s="43" t="s">
        <v>670</v>
      </c>
    </row>
    <row r="30" spans="1:19" s="41" customFormat="1" ht="18" customHeight="1" x14ac:dyDescent="0.3">
      <c r="A30" s="40" t="s">
        <v>40</v>
      </c>
      <c r="B30" s="302" t="s">
        <v>669</v>
      </c>
      <c r="C30" s="302"/>
      <c r="D30" s="302"/>
      <c r="E30" s="302"/>
      <c r="F30" s="302"/>
      <c r="G30" s="302"/>
      <c r="H30" s="303" t="str">
        <f>$B$19</f>
        <v>П66</v>
      </c>
      <c r="I30" s="304"/>
      <c r="J30" s="305"/>
      <c r="K30" s="42">
        <v>1</v>
      </c>
      <c r="L30" s="42"/>
      <c r="M30" s="235">
        <f>$N$19</f>
        <v>354.95</v>
      </c>
      <c r="N30" s="235">
        <f>(K30+L30)*M30</f>
        <v>354.95</v>
      </c>
      <c r="O30" s="306" t="s">
        <v>49</v>
      </c>
      <c r="P30" s="307"/>
      <c r="Q30" s="43" t="s">
        <v>670</v>
      </c>
    </row>
    <row r="31" spans="1:19" s="41" customFormat="1" ht="18" customHeight="1" x14ac:dyDescent="0.3">
      <c r="A31" s="40" t="s">
        <v>40</v>
      </c>
      <c r="B31" s="308" t="s">
        <v>47</v>
      </c>
      <c r="C31" s="308"/>
      <c r="D31" s="308"/>
      <c r="E31" s="308"/>
      <c r="F31" s="308"/>
      <c r="G31" s="308"/>
      <c r="H31" s="309" t="s">
        <v>47</v>
      </c>
      <c r="I31" s="309"/>
      <c r="J31" s="309"/>
      <c r="K31" s="309"/>
      <c r="L31" s="309"/>
      <c r="M31" s="233"/>
      <c r="N31" s="234">
        <f>SUM(N27:N30)</f>
        <v>1402.21</v>
      </c>
      <c r="O31" s="301" t="s">
        <v>48</v>
      </c>
      <c r="P31" s="301"/>
      <c r="Q31" s="301"/>
    </row>
    <row r="32" spans="1:19" s="44" customFormat="1" ht="8.25" customHeight="1" x14ac:dyDescent="0.25">
      <c r="A32" s="38"/>
      <c r="M32" s="45"/>
      <c r="R32" s="46"/>
    </row>
    <row r="33" spans="1:19" s="44" customFormat="1" ht="16.5" customHeight="1" x14ac:dyDescent="0.3">
      <c r="A33" s="47"/>
      <c r="B33" s="312" t="s">
        <v>51</v>
      </c>
      <c r="C33" s="312"/>
      <c r="D33" s="312"/>
      <c r="E33" s="312"/>
      <c r="F33" s="312"/>
      <c r="G33" s="312"/>
      <c r="H33" s="312"/>
      <c r="I33" s="312"/>
      <c r="J33" s="312"/>
      <c r="K33" s="312"/>
      <c r="L33" s="312"/>
      <c r="M33" s="312"/>
      <c r="N33" s="312"/>
      <c r="O33" s="310"/>
      <c r="P33" s="310"/>
      <c r="Q33" s="310"/>
      <c r="R33" s="315" t="s">
        <v>11</v>
      </c>
    </row>
    <row r="34" spans="1:19" s="44" customFormat="1" ht="36.75" customHeight="1" x14ac:dyDescent="0.3">
      <c r="A34" s="47"/>
      <c r="B34" s="312" t="s">
        <v>52</v>
      </c>
      <c r="C34" s="312"/>
      <c r="D34" s="312"/>
      <c r="E34" s="312" t="s">
        <v>53</v>
      </c>
      <c r="F34" s="312"/>
      <c r="G34" s="312" t="s">
        <v>54</v>
      </c>
      <c r="H34" s="312"/>
      <c r="I34" s="312"/>
      <c r="J34" s="312"/>
      <c r="K34" s="312" t="s">
        <v>55</v>
      </c>
      <c r="L34" s="312"/>
      <c r="M34" s="317" t="s">
        <v>56</v>
      </c>
      <c r="N34" s="317"/>
      <c r="O34" s="312" t="s">
        <v>18</v>
      </c>
      <c r="P34" s="312"/>
      <c r="Q34" s="312"/>
      <c r="R34" s="316"/>
    </row>
    <row r="35" spans="1:19" s="44" customFormat="1" ht="15.9" customHeight="1" x14ac:dyDescent="0.3">
      <c r="A35" s="48" t="s">
        <v>57</v>
      </c>
      <c r="B35" s="324" t="s">
        <v>36</v>
      </c>
      <c r="C35" s="325"/>
      <c r="D35" s="326"/>
      <c r="E35" s="51" t="s">
        <v>32</v>
      </c>
      <c r="F35" s="49" t="s">
        <v>59</v>
      </c>
      <c r="G35" s="321" t="s">
        <v>34</v>
      </c>
      <c r="H35" s="322"/>
      <c r="I35" s="322"/>
      <c r="J35" s="323"/>
      <c r="K35" s="319">
        <v>55.75</v>
      </c>
      <c r="L35" s="320"/>
      <c r="M35" s="319">
        <f>IF(OR(R35="",K35="")," --- ",K35/R35)</f>
        <v>0.71019108280254772</v>
      </c>
      <c r="N35" s="320"/>
      <c r="O35" s="321" t="s">
        <v>60</v>
      </c>
      <c r="P35" s="322"/>
      <c r="Q35" s="323"/>
      <c r="R35" s="50">
        <v>78.5</v>
      </c>
    </row>
    <row r="36" spans="1:19" s="44" customFormat="1" ht="15.9" customHeight="1" x14ac:dyDescent="0.3">
      <c r="A36" s="48" t="s">
        <v>57</v>
      </c>
      <c r="B36" s="330"/>
      <c r="C36" s="331"/>
      <c r="D36" s="332"/>
      <c r="E36" s="51" t="s">
        <v>131</v>
      </c>
      <c r="F36" s="49" t="s">
        <v>427</v>
      </c>
      <c r="G36" s="321" t="s">
        <v>133</v>
      </c>
      <c r="H36" s="322"/>
      <c r="I36" s="322"/>
      <c r="J36" s="323"/>
      <c r="K36" s="319">
        <v>56.720001220703125</v>
      </c>
      <c r="L36" s="320"/>
      <c r="M36" s="319">
        <f>IF(OR(R36="",K36="")," --- ",K36/R36)</f>
        <v>4.6113821415570557</v>
      </c>
      <c r="N36" s="320"/>
      <c r="O36" s="321" t="s">
        <v>60</v>
      </c>
      <c r="P36" s="322"/>
      <c r="Q36" s="323"/>
      <c r="R36" s="50">
        <v>12.300000190734863</v>
      </c>
    </row>
    <row r="37" spans="1:19" s="44" customFormat="1" ht="15.9" customHeight="1" x14ac:dyDescent="0.3">
      <c r="A37" s="48" t="s">
        <v>57</v>
      </c>
      <c r="B37" s="352" t="s">
        <v>109</v>
      </c>
      <c r="C37" s="353"/>
      <c r="D37" s="354"/>
      <c r="E37" s="51" t="s">
        <v>27</v>
      </c>
      <c r="F37" s="49" t="s">
        <v>104</v>
      </c>
      <c r="G37" s="321" t="s">
        <v>452</v>
      </c>
      <c r="H37" s="322"/>
      <c r="I37" s="322"/>
      <c r="J37" s="323"/>
      <c r="K37" s="319">
        <v>1275.739990234375</v>
      </c>
      <c r="L37" s="320"/>
      <c r="M37" s="319">
        <f>IF(OR(R37="",K37="")," --- ",K37/R37)</f>
        <v>22.46021139736191</v>
      </c>
      <c r="N37" s="320"/>
      <c r="O37" s="321" t="s">
        <v>60</v>
      </c>
      <c r="P37" s="322"/>
      <c r="Q37" s="323"/>
      <c r="R37" s="50">
        <v>56.799999237060547</v>
      </c>
    </row>
    <row r="38" spans="1:19" s="44" customFormat="1" ht="15.9" customHeight="1" x14ac:dyDescent="0.3">
      <c r="A38" s="47"/>
      <c r="B38" s="309" t="s">
        <v>58</v>
      </c>
      <c r="C38" s="309"/>
      <c r="D38" s="309"/>
      <c r="E38" s="309"/>
      <c r="F38" s="309"/>
      <c r="G38" s="309"/>
      <c r="H38" s="309"/>
      <c r="I38" s="309"/>
      <c r="J38" s="309"/>
      <c r="K38" s="333">
        <f>SUM(K35:L37)</f>
        <v>1388.2099914550781</v>
      </c>
      <c r="L38" s="333"/>
      <c r="M38" s="318" t="s">
        <v>48</v>
      </c>
      <c r="N38" s="318"/>
      <c r="O38" s="317" t="s">
        <v>48</v>
      </c>
      <c r="P38" s="317"/>
      <c r="Q38" s="317"/>
      <c r="R38" s="50"/>
    </row>
    <row r="39" spans="1:19" ht="15.9" customHeight="1" x14ac:dyDescent="0.3">
      <c r="B39" s="29"/>
      <c r="C39" s="29"/>
      <c r="D39" s="29"/>
      <c r="E39" s="29"/>
      <c r="F39" s="29"/>
      <c r="G39" s="29"/>
      <c r="H39" s="29"/>
      <c r="I39" s="29"/>
      <c r="J39" s="29"/>
      <c r="K39" s="29"/>
      <c r="L39" s="29"/>
      <c r="M39" s="30"/>
      <c r="N39" s="29"/>
      <c r="O39" s="29"/>
      <c r="P39" s="29"/>
      <c r="Q39" s="29"/>
      <c r="R39" s="31"/>
      <c r="S39" s="32"/>
    </row>
    <row r="40" spans="1:19" ht="15.9" customHeight="1" x14ac:dyDescent="0.3">
      <c r="B40" s="29"/>
      <c r="C40" s="29"/>
      <c r="D40" s="29"/>
      <c r="E40" s="29"/>
      <c r="F40" s="29"/>
      <c r="G40" s="29"/>
      <c r="H40" s="29"/>
      <c r="I40" s="29"/>
      <c r="J40" s="29"/>
      <c r="K40" s="29"/>
      <c r="L40" s="29"/>
      <c r="M40" s="30"/>
      <c r="N40" s="29"/>
      <c r="O40" s="29"/>
      <c r="P40" s="29"/>
      <c r="Q40" s="29"/>
      <c r="R40" s="31"/>
      <c r="S40" s="32"/>
    </row>
    <row r="41" spans="1:19" ht="15.9" customHeight="1" x14ac:dyDescent="0.3">
      <c r="S41" s="32"/>
    </row>
    <row r="42" spans="1:19" ht="15.9" customHeight="1" x14ac:dyDescent="0.3">
      <c r="S42" s="32"/>
    </row>
    <row r="43" spans="1:19" ht="15.9" customHeight="1" x14ac:dyDescent="0.3">
      <c r="S43" s="32"/>
    </row>
    <row r="44" spans="1:19" ht="15.9" customHeight="1" x14ac:dyDescent="0.3">
      <c r="S44" s="32"/>
    </row>
    <row r="45" spans="1:19" ht="15.9" customHeight="1" x14ac:dyDescent="0.3">
      <c r="S45" s="32"/>
    </row>
    <row r="46" spans="1:19" ht="15.9" customHeight="1" x14ac:dyDescent="0.3">
      <c r="S46" s="32"/>
    </row>
    <row r="47" spans="1:19" ht="15.9" customHeight="1" x14ac:dyDescent="0.3">
      <c r="S47" s="32"/>
    </row>
    <row r="48" spans="1:19" ht="15.9" customHeight="1" x14ac:dyDescent="0.3">
      <c r="S48" s="32"/>
    </row>
    <row r="49" spans="19:19" ht="15.9" customHeight="1" x14ac:dyDescent="0.3">
      <c r="S49" s="32"/>
    </row>
    <row r="50" spans="19:19" ht="15.9" customHeight="1" x14ac:dyDescent="0.3">
      <c r="S50" s="32"/>
    </row>
    <row r="51" spans="19:19" ht="15.9" customHeight="1" x14ac:dyDescent="0.3">
      <c r="S51" s="32"/>
    </row>
  </sheetData>
  <mergeCells count="99">
    <mergeCell ref="B3:D3"/>
    <mergeCell ref="E3:F3"/>
    <mergeCell ref="H3:N3"/>
    <mergeCell ref="B5:Q5"/>
    <mergeCell ref="R5:R7"/>
    <mergeCell ref="B6:C7"/>
    <mergeCell ref="D6:D7"/>
    <mergeCell ref="E6:F7"/>
    <mergeCell ref="G6:I7"/>
    <mergeCell ref="J6:K6"/>
    <mergeCell ref="L6:N6"/>
    <mergeCell ref="O6:Q7"/>
    <mergeCell ref="B8:C12"/>
    <mergeCell ref="G8:I8"/>
    <mergeCell ref="N8:N12"/>
    <mergeCell ref="P8:Q8"/>
    <mergeCell ref="G9:I9"/>
    <mergeCell ref="P9:Q9"/>
    <mergeCell ref="G10:I10"/>
    <mergeCell ref="P10:Q10"/>
    <mergeCell ref="G11:I11"/>
    <mergeCell ref="P11:Q11"/>
    <mergeCell ref="D12:L12"/>
    <mergeCell ref="O12:Q12"/>
    <mergeCell ref="B13:C17"/>
    <mergeCell ref="G13:I13"/>
    <mergeCell ref="N13:N17"/>
    <mergeCell ref="P13:Q13"/>
    <mergeCell ref="G14:I14"/>
    <mergeCell ref="P14:Q14"/>
    <mergeCell ref="G15:I15"/>
    <mergeCell ref="P15:Q15"/>
    <mergeCell ref="G16:I16"/>
    <mergeCell ref="P16:Q16"/>
    <mergeCell ref="D17:L17"/>
    <mergeCell ref="O17:Q17"/>
    <mergeCell ref="B18:C18"/>
    <mergeCell ref="G18:I18"/>
    <mergeCell ref="P18:Q18"/>
    <mergeCell ref="B19:C22"/>
    <mergeCell ref="G19:I19"/>
    <mergeCell ref="N19:N22"/>
    <mergeCell ref="P19:Q19"/>
    <mergeCell ref="G20:I20"/>
    <mergeCell ref="P20:Q20"/>
    <mergeCell ref="G21:I21"/>
    <mergeCell ref="B27:G27"/>
    <mergeCell ref="H27:J27"/>
    <mergeCell ref="O27:P27"/>
    <mergeCell ref="P21:Q21"/>
    <mergeCell ref="D22:L22"/>
    <mergeCell ref="O22:Q22"/>
    <mergeCell ref="B24:G24"/>
    <mergeCell ref="H24:N24"/>
    <mergeCell ref="O24:Q24"/>
    <mergeCell ref="B25:G26"/>
    <mergeCell ref="H25:J26"/>
    <mergeCell ref="K25:L25"/>
    <mergeCell ref="M25:N25"/>
    <mergeCell ref="O25:Q26"/>
    <mergeCell ref="B28:G28"/>
    <mergeCell ref="H28:J28"/>
    <mergeCell ref="O28:P28"/>
    <mergeCell ref="B29:G29"/>
    <mergeCell ref="H29:J29"/>
    <mergeCell ref="O29:P29"/>
    <mergeCell ref="B30:G30"/>
    <mergeCell ref="H30:J30"/>
    <mergeCell ref="O30:P30"/>
    <mergeCell ref="B31:G31"/>
    <mergeCell ref="H31:L31"/>
    <mergeCell ref="O31:Q31"/>
    <mergeCell ref="B33:N33"/>
    <mergeCell ref="O33:Q33"/>
    <mergeCell ref="R33:R34"/>
    <mergeCell ref="B34:D34"/>
    <mergeCell ref="E34:F34"/>
    <mergeCell ref="G34:J34"/>
    <mergeCell ref="K34:L34"/>
    <mergeCell ref="M34:N34"/>
    <mergeCell ref="O34:Q34"/>
    <mergeCell ref="B35:D36"/>
    <mergeCell ref="G35:J35"/>
    <mergeCell ref="K35:L35"/>
    <mergeCell ref="M35:N35"/>
    <mergeCell ref="O35:Q35"/>
    <mergeCell ref="G36:J36"/>
    <mergeCell ref="K36:L36"/>
    <mergeCell ref="M36:N36"/>
    <mergeCell ref="O36:Q36"/>
    <mergeCell ref="M37:N37"/>
    <mergeCell ref="O37:Q37"/>
    <mergeCell ref="B38:J38"/>
    <mergeCell ref="K38:L38"/>
    <mergeCell ref="M38:N38"/>
    <mergeCell ref="O38:Q38"/>
    <mergeCell ref="B37:D37"/>
    <mergeCell ref="G37:J37"/>
    <mergeCell ref="K37:L37"/>
  </mergeCells>
  <dataValidations count="1">
    <dataValidation allowBlank="1" sqref="K38:L38 JG38:JH38 TC38:TD38 ACY38:ACZ38 AMU38:AMV38 AWQ38:AWR38 BGM38:BGN38 BQI38:BQJ38 CAE38:CAF38 CKA38:CKB38 CTW38:CTX38 DDS38:DDT38 DNO38:DNP38 DXK38:DXL38 EHG38:EHH38 ERC38:ERD38 FAY38:FAZ38 FKU38:FKV38 FUQ38:FUR38 GEM38:GEN38 GOI38:GOJ38 GYE38:GYF38 HIA38:HIB38 HRW38:HRX38 IBS38:IBT38 ILO38:ILP38 IVK38:IVL38 JFG38:JFH38 JPC38:JPD38 JYY38:JYZ38 KIU38:KIV38 KSQ38:KSR38 LCM38:LCN38 LMI38:LMJ38 LWE38:LWF38 MGA38:MGB38 MPW38:MPX38 MZS38:MZT38 NJO38:NJP38 NTK38:NTL38 ODG38:ODH38 ONC38:OND38 OWY38:OWZ38 PGU38:PGV38 PQQ38:PQR38 QAM38:QAN38 QKI38:QKJ38 QUE38:QUF38 REA38:REB38 RNW38:RNX38 RXS38:RXT38 SHO38:SHP38 SRK38:SRL38 TBG38:TBH38 TLC38:TLD38 TUY38:TUZ38 UEU38:UEV38 UOQ38:UOR38 UYM38:UYN38 VII38:VIJ38 VSE38:VSF38 WCA38:WCB38 WLW38:WLX38 WVS38:WVT38"/>
  </dataValidations>
  <pageMargins left="0.38" right="0.19685039370078741" top="0.19685039370078741" bottom="0.37" header="0" footer="0"/>
  <pageSetup paperSize="9" scale="86" fitToHeight="1000" orientation="portrait" horizontalDpi="300" verticalDpi="300" r:id="rId1"/>
  <headerFooter alignWithMargins="0">
    <oddFooter>Страница &amp;P из &amp;N</oddFooter>
  </headerFooter>
  <legacyDrawing r:id="rId2"/>
</worksheet>
</file>

<file path=xl/worksheets/sheet9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59">
    <tabColor theme="6"/>
    <outlinePr summaryBelow="0"/>
    <pageSetUpPr autoPageBreaks="0" fitToPage="1"/>
  </sheetPr>
  <dimension ref="A1:T86"/>
  <sheetViews>
    <sheetView zoomScaleNormal="85" workbookViewId="0">
      <pane ySplit="4" topLeftCell="A14" activePane="bottomLeft" state="frozen"/>
      <selection activeCell="W34" sqref="W34"/>
      <selection pane="bottomLeft" activeCell="W34" sqref="W34"/>
    </sheetView>
  </sheetViews>
  <sheetFormatPr defaultRowHeight="15.9" customHeight="1" x14ac:dyDescent="0.3"/>
  <cols>
    <col min="1" max="1" width="1.109375" style="2" customWidth="1"/>
    <col min="2" max="3" width="4.33203125" style="17" customWidth="1"/>
    <col min="4" max="4" width="5.109375" style="17" customWidth="1"/>
    <col min="5" max="6" width="10.6640625" style="17" customWidth="1"/>
    <col min="7" max="9" width="3.5546875" style="17" customWidth="1"/>
    <col min="10" max="11" width="6.6640625" style="17" customWidth="1"/>
    <col min="12" max="12" width="7.33203125" style="17" customWidth="1"/>
    <col min="13" max="13" width="9.109375" style="18"/>
    <col min="14" max="14" width="9.6640625" style="17" customWidth="1"/>
    <col min="15" max="15" width="11.109375" style="17" customWidth="1"/>
    <col min="16" max="16" width="12.88671875" style="17" customWidth="1"/>
    <col min="17" max="17" width="7.5546875" style="17" customWidth="1"/>
    <col min="18" max="18" width="11.5546875" style="19" customWidth="1"/>
    <col min="19" max="19" width="19.5546875" style="6" customWidth="1"/>
    <col min="20" max="256" width="9.109375" style="17"/>
    <col min="257" max="257" width="1.109375" style="17" customWidth="1"/>
    <col min="258" max="259" width="4.33203125" style="17" customWidth="1"/>
    <col min="260" max="260" width="5.109375" style="17" customWidth="1"/>
    <col min="261" max="262" width="10.6640625" style="17" customWidth="1"/>
    <col min="263" max="265" width="3.5546875" style="17" customWidth="1"/>
    <col min="266" max="267" width="6.6640625" style="17" customWidth="1"/>
    <col min="268" max="268" width="7.33203125" style="17" customWidth="1"/>
    <col min="269" max="269" width="9.109375" style="17"/>
    <col min="270" max="270" width="9.6640625" style="17" customWidth="1"/>
    <col min="271" max="271" width="11.109375" style="17" customWidth="1"/>
    <col min="272" max="272" width="12.88671875" style="17" customWidth="1"/>
    <col min="273" max="273" width="7.5546875" style="17" customWidth="1"/>
    <col min="274" max="274" width="11.5546875" style="17" customWidth="1"/>
    <col min="275" max="275" width="19.5546875" style="17" customWidth="1"/>
    <col min="276" max="512" width="9.109375" style="17"/>
    <col min="513" max="513" width="1.109375" style="17" customWidth="1"/>
    <col min="514" max="515" width="4.33203125" style="17" customWidth="1"/>
    <col min="516" max="516" width="5.109375" style="17" customWidth="1"/>
    <col min="517" max="518" width="10.6640625" style="17" customWidth="1"/>
    <col min="519" max="521" width="3.5546875" style="17" customWidth="1"/>
    <col min="522" max="523" width="6.6640625" style="17" customWidth="1"/>
    <col min="524" max="524" width="7.33203125" style="17" customWidth="1"/>
    <col min="525" max="525" width="9.109375" style="17"/>
    <col min="526" max="526" width="9.6640625" style="17" customWidth="1"/>
    <col min="527" max="527" width="11.109375" style="17" customWidth="1"/>
    <col min="528" max="528" width="12.88671875" style="17" customWidth="1"/>
    <col min="529" max="529" width="7.5546875" style="17" customWidth="1"/>
    <col min="530" max="530" width="11.5546875" style="17" customWidth="1"/>
    <col min="531" max="531" width="19.5546875" style="17" customWidth="1"/>
    <col min="532" max="768" width="9.109375" style="17"/>
    <col min="769" max="769" width="1.109375" style="17" customWidth="1"/>
    <col min="770" max="771" width="4.33203125" style="17" customWidth="1"/>
    <col min="772" max="772" width="5.109375" style="17" customWidth="1"/>
    <col min="773" max="774" width="10.6640625" style="17" customWidth="1"/>
    <col min="775" max="777" width="3.5546875" style="17" customWidth="1"/>
    <col min="778" max="779" width="6.6640625" style="17" customWidth="1"/>
    <col min="780" max="780" width="7.33203125" style="17" customWidth="1"/>
    <col min="781" max="781" width="9.109375" style="17"/>
    <col min="782" max="782" width="9.6640625" style="17" customWidth="1"/>
    <col min="783" max="783" width="11.109375" style="17" customWidth="1"/>
    <col min="784" max="784" width="12.88671875" style="17" customWidth="1"/>
    <col min="785" max="785" width="7.5546875" style="17" customWidth="1"/>
    <col min="786" max="786" width="11.5546875" style="17" customWidth="1"/>
    <col min="787" max="787" width="19.5546875" style="17" customWidth="1"/>
    <col min="788" max="1024" width="9.109375" style="17"/>
    <col min="1025" max="1025" width="1.109375" style="17" customWidth="1"/>
    <col min="1026" max="1027" width="4.33203125" style="17" customWidth="1"/>
    <col min="1028" max="1028" width="5.109375" style="17" customWidth="1"/>
    <col min="1029" max="1030" width="10.6640625" style="17" customWidth="1"/>
    <col min="1031" max="1033" width="3.5546875" style="17" customWidth="1"/>
    <col min="1034" max="1035" width="6.6640625" style="17" customWidth="1"/>
    <col min="1036" max="1036" width="7.33203125" style="17" customWidth="1"/>
    <col min="1037" max="1037" width="9.109375" style="17"/>
    <col min="1038" max="1038" width="9.6640625" style="17" customWidth="1"/>
    <col min="1039" max="1039" width="11.109375" style="17" customWidth="1"/>
    <col min="1040" max="1040" width="12.88671875" style="17" customWidth="1"/>
    <col min="1041" max="1041" width="7.5546875" style="17" customWidth="1"/>
    <col min="1042" max="1042" width="11.5546875" style="17" customWidth="1"/>
    <col min="1043" max="1043" width="19.5546875" style="17" customWidth="1"/>
    <col min="1044" max="1280" width="9.109375" style="17"/>
    <col min="1281" max="1281" width="1.109375" style="17" customWidth="1"/>
    <col min="1282" max="1283" width="4.33203125" style="17" customWidth="1"/>
    <col min="1284" max="1284" width="5.109375" style="17" customWidth="1"/>
    <col min="1285" max="1286" width="10.6640625" style="17" customWidth="1"/>
    <col min="1287" max="1289" width="3.5546875" style="17" customWidth="1"/>
    <col min="1290" max="1291" width="6.6640625" style="17" customWidth="1"/>
    <col min="1292" max="1292" width="7.33203125" style="17" customWidth="1"/>
    <col min="1293" max="1293" width="9.109375" style="17"/>
    <col min="1294" max="1294" width="9.6640625" style="17" customWidth="1"/>
    <col min="1295" max="1295" width="11.109375" style="17" customWidth="1"/>
    <col min="1296" max="1296" width="12.88671875" style="17" customWidth="1"/>
    <col min="1297" max="1297" width="7.5546875" style="17" customWidth="1"/>
    <col min="1298" max="1298" width="11.5546875" style="17" customWidth="1"/>
    <col min="1299" max="1299" width="19.5546875" style="17" customWidth="1"/>
    <col min="1300" max="1536" width="9.109375" style="17"/>
    <col min="1537" max="1537" width="1.109375" style="17" customWidth="1"/>
    <col min="1538" max="1539" width="4.33203125" style="17" customWidth="1"/>
    <col min="1540" max="1540" width="5.109375" style="17" customWidth="1"/>
    <col min="1541" max="1542" width="10.6640625" style="17" customWidth="1"/>
    <col min="1543" max="1545" width="3.5546875" style="17" customWidth="1"/>
    <col min="1546" max="1547" width="6.6640625" style="17" customWidth="1"/>
    <col min="1548" max="1548" width="7.33203125" style="17" customWidth="1"/>
    <col min="1549" max="1549" width="9.109375" style="17"/>
    <col min="1550" max="1550" width="9.6640625" style="17" customWidth="1"/>
    <col min="1551" max="1551" width="11.109375" style="17" customWidth="1"/>
    <col min="1552" max="1552" width="12.88671875" style="17" customWidth="1"/>
    <col min="1553" max="1553" width="7.5546875" style="17" customWidth="1"/>
    <col min="1554" max="1554" width="11.5546875" style="17" customWidth="1"/>
    <col min="1555" max="1555" width="19.5546875" style="17" customWidth="1"/>
    <col min="1556" max="1792" width="9.109375" style="17"/>
    <col min="1793" max="1793" width="1.109375" style="17" customWidth="1"/>
    <col min="1794" max="1795" width="4.33203125" style="17" customWidth="1"/>
    <col min="1796" max="1796" width="5.109375" style="17" customWidth="1"/>
    <col min="1797" max="1798" width="10.6640625" style="17" customWidth="1"/>
    <col min="1799" max="1801" width="3.5546875" style="17" customWidth="1"/>
    <col min="1802" max="1803" width="6.6640625" style="17" customWidth="1"/>
    <col min="1804" max="1804" width="7.33203125" style="17" customWidth="1"/>
    <col min="1805" max="1805" width="9.109375" style="17"/>
    <col min="1806" max="1806" width="9.6640625" style="17" customWidth="1"/>
    <col min="1807" max="1807" width="11.109375" style="17" customWidth="1"/>
    <col min="1808" max="1808" width="12.88671875" style="17" customWidth="1"/>
    <col min="1809" max="1809" width="7.5546875" style="17" customWidth="1"/>
    <col min="1810" max="1810" width="11.5546875" style="17" customWidth="1"/>
    <col min="1811" max="1811" width="19.5546875" style="17" customWidth="1"/>
    <col min="1812" max="2048" width="9.109375" style="17"/>
    <col min="2049" max="2049" width="1.109375" style="17" customWidth="1"/>
    <col min="2050" max="2051" width="4.33203125" style="17" customWidth="1"/>
    <col min="2052" max="2052" width="5.109375" style="17" customWidth="1"/>
    <col min="2053" max="2054" width="10.6640625" style="17" customWidth="1"/>
    <col min="2055" max="2057" width="3.5546875" style="17" customWidth="1"/>
    <col min="2058" max="2059" width="6.6640625" style="17" customWidth="1"/>
    <col min="2060" max="2060" width="7.33203125" style="17" customWidth="1"/>
    <col min="2061" max="2061" width="9.109375" style="17"/>
    <col min="2062" max="2062" width="9.6640625" style="17" customWidth="1"/>
    <col min="2063" max="2063" width="11.109375" style="17" customWidth="1"/>
    <col min="2064" max="2064" width="12.88671875" style="17" customWidth="1"/>
    <col min="2065" max="2065" width="7.5546875" style="17" customWidth="1"/>
    <col min="2066" max="2066" width="11.5546875" style="17" customWidth="1"/>
    <col min="2067" max="2067" width="19.5546875" style="17" customWidth="1"/>
    <col min="2068" max="2304" width="9.109375" style="17"/>
    <col min="2305" max="2305" width="1.109375" style="17" customWidth="1"/>
    <col min="2306" max="2307" width="4.33203125" style="17" customWidth="1"/>
    <col min="2308" max="2308" width="5.109375" style="17" customWidth="1"/>
    <col min="2309" max="2310" width="10.6640625" style="17" customWidth="1"/>
    <col min="2311" max="2313" width="3.5546875" style="17" customWidth="1"/>
    <col min="2314" max="2315" width="6.6640625" style="17" customWidth="1"/>
    <col min="2316" max="2316" width="7.33203125" style="17" customWidth="1"/>
    <col min="2317" max="2317" width="9.109375" style="17"/>
    <col min="2318" max="2318" width="9.6640625" style="17" customWidth="1"/>
    <col min="2319" max="2319" width="11.109375" style="17" customWidth="1"/>
    <col min="2320" max="2320" width="12.88671875" style="17" customWidth="1"/>
    <col min="2321" max="2321" width="7.5546875" style="17" customWidth="1"/>
    <col min="2322" max="2322" width="11.5546875" style="17" customWidth="1"/>
    <col min="2323" max="2323" width="19.5546875" style="17" customWidth="1"/>
    <col min="2324" max="2560" width="9.109375" style="17"/>
    <col min="2561" max="2561" width="1.109375" style="17" customWidth="1"/>
    <col min="2562" max="2563" width="4.33203125" style="17" customWidth="1"/>
    <col min="2564" max="2564" width="5.109375" style="17" customWidth="1"/>
    <col min="2565" max="2566" width="10.6640625" style="17" customWidth="1"/>
    <col min="2567" max="2569" width="3.5546875" style="17" customWidth="1"/>
    <col min="2570" max="2571" width="6.6640625" style="17" customWidth="1"/>
    <col min="2572" max="2572" width="7.33203125" style="17" customWidth="1"/>
    <col min="2573" max="2573" width="9.109375" style="17"/>
    <col min="2574" max="2574" width="9.6640625" style="17" customWidth="1"/>
    <col min="2575" max="2575" width="11.109375" style="17" customWidth="1"/>
    <col min="2576" max="2576" width="12.88671875" style="17" customWidth="1"/>
    <col min="2577" max="2577" width="7.5546875" style="17" customWidth="1"/>
    <col min="2578" max="2578" width="11.5546875" style="17" customWidth="1"/>
    <col min="2579" max="2579" width="19.5546875" style="17" customWidth="1"/>
    <col min="2580" max="2816" width="9.109375" style="17"/>
    <col min="2817" max="2817" width="1.109375" style="17" customWidth="1"/>
    <col min="2818" max="2819" width="4.33203125" style="17" customWidth="1"/>
    <col min="2820" max="2820" width="5.109375" style="17" customWidth="1"/>
    <col min="2821" max="2822" width="10.6640625" style="17" customWidth="1"/>
    <col min="2823" max="2825" width="3.5546875" style="17" customWidth="1"/>
    <col min="2826" max="2827" width="6.6640625" style="17" customWidth="1"/>
    <col min="2828" max="2828" width="7.33203125" style="17" customWidth="1"/>
    <col min="2829" max="2829" width="9.109375" style="17"/>
    <col min="2830" max="2830" width="9.6640625" style="17" customWidth="1"/>
    <col min="2831" max="2831" width="11.109375" style="17" customWidth="1"/>
    <col min="2832" max="2832" width="12.88671875" style="17" customWidth="1"/>
    <col min="2833" max="2833" width="7.5546875" style="17" customWidth="1"/>
    <col min="2834" max="2834" width="11.5546875" style="17" customWidth="1"/>
    <col min="2835" max="2835" width="19.5546875" style="17" customWidth="1"/>
    <col min="2836" max="3072" width="9.109375" style="17"/>
    <col min="3073" max="3073" width="1.109375" style="17" customWidth="1"/>
    <col min="3074" max="3075" width="4.33203125" style="17" customWidth="1"/>
    <col min="3076" max="3076" width="5.109375" style="17" customWidth="1"/>
    <col min="3077" max="3078" width="10.6640625" style="17" customWidth="1"/>
    <col min="3079" max="3081" width="3.5546875" style="17" customWidth="1"/>
    <col min="3082" max="3083" width="6.6640625" style="17" customWidth="1"/>
    <col min="3084" max="3084" width="7.33203125" style="17" customWidth="1"/>
    <col min="3085" max="3085" width="9.109375" style="17"/>
    <col min="3086" max="3086" width="9.6640625" style="17" customWidth="1"/>
    <col min="3087" max="3087" width="11.109375" style="17" customWidth="1"/>
    <col min="3088" max="3088" width="12.88671875" style="17" customWidth="1"/>
    <col min="3089" max="3089" width="7.5546875" style="17" customWidth="1"/>
    <col min="3090" max="3090" width="11.5546875" style="17" customWidth="1"/>
    <col min="3091" max="3091" width="19.5546875" style="17" customWidth="1"/>
    <col min="3092" max="3328" width="9.109375" style="17"/>
    <col min="3329" max="3329" width="1.109375" style="17" customWidth="1"/>
    <col min="3330" max="3331" width="4.33203125" style="17" customWidth="1"/>
    <col min="3332" max="3332" width="5.109375" style="17" customWidth="1"/>
    <col min="3333" max="3334" width="10.6640625" style="17" customWidth="1"/>
    <col min="3335" max="3337" width="3.5546875" style="17" customWidth="1"/>
    <col min="3338" max="3339" width="6.6640625" style="17" customWidth="1"/>
    <col min="3340" max="3340" width="7.33203125" style="17" customWidth="1"/>
    <col min="3341" max="3341" width="9.109375" style="17"/>
    <col min="3342" max="3342" width="9.6640625" style="17" customWidth="1"/>
    <col min="3343" max="3343" width="11.109375" style="17" customWidth="1"/>
    <col min="3344" max="3344" width="12.88671875" style="17" customWidth="1"/>
    <col min="3345" max="3345" width="7.5546875" style="17" customWidth="1"/>
    <col min="3346" max="3346" width="11.5546875" style="17" customWidth="1"/>
    <col min="3347" max="3347" width="19.5546875" style="17" customWidth="1"/>
    <col min="3348" max="3584" width="9.109375" style="17"/>
    <col min="3585" max="3585" width="1.109375" style="17" customWidth="1"/>
    <col min="3586" max="3587" width="4.33203125" style="17" customWidth="1"/>
    <col min="3588" max="3588" width="5.109375" style="17" customWidth="1"/>
    <col min="3589" max="3590" width="10.6640625" style="17" customWidth="1"/>
    <col min="3591" max="3593" width="3.5546875" style="17" customWidth="1"/>
    <col min="3594" max="3595" width="6.6640625" style="17" customWidth="1"/>
    <col min="3596" max="3596" width="7.33203125" style="17" customWidth="1"/>
    <col min="3597" max="3597" width="9.109375" style="17"/>
    <col min="3598" max="3598" width="9.6640625" style="17" customWidth="1"/>
    <col min="3599" max="3599" width="11.109375" style="17" customWidth="1"/>
    <col min="3600" max="3600" width="12.88671875" style="17" customWidth="1"/>
    <col min="3601" max="3601" width="7.5546875" style="17" customWidth="1"/>
    <col min="3602" max="3602" width="11.5546875" style="17" customWidth="1"/>
    <col min="3603" max="3603" width="19.5546875" style="17" customWidth="1"/>
    <col min="3604" max="3840" width="9.109375" style="17"/>
    <col min="3841" max="3841" width="1.109375" style="17" customWidth="1"/>
    <col min="3842" max="3843" width="4.33203125" style="17" customWidth="1"/>
    <col min="3844" max="3844" width="5.109375" style="17" customWidth="1"/>
    <col min="3845" max="3846" width="10.6640625" style="17" customWidth="1"/>
    <col min="3847" max="3849" width="3.5546875" style="17" customWidth="1"/>
    <col min="3850" max="3851" width="6.6640625" style="17" customWidth="1"/>
    <col min="3852" max="3852" width="7.33203125" style="17" customWidth="1"/>
    <col min="3853" max="3853" width="9.109375" style="17"/>
    <col min="3854" max="3854" width="9.6640625" style="17" customWidth="1"/>
    <col min="3855" max="3855" width="11.109375" style="17" customWidth="1"/>
    <col min="3856" max="3856" width="12.88671875" style="17" customWidth="1"/>
    <col min="3857" max="3857" width="7.5546875" style="17" customWidth="1"/>
    <col min="3858" max="3858" width="11.5546875" style="17" customWidth="1"/>
    <col min="3859" max="3859" width="19.5546875" style="17" customWidth="1"/>
    <col min="3860" max="4096" width="9.109375" style="17"/>
    <col min="4097" max="4097" width="1.109375" style="17" customWidth="1"/>
    <col min="4098" max="4099" width="4.33203125" style="17" customWidth="1"/>
    <col min="4100" max="4100" width="5.109375" style="17" customWidth="1"/>
    <col min="4101" max="4102" width="10.6640625" style="17" customWidth="1"/>
    <col min="4103" max="4105" width="3.5546875" style="17" customWidth="1"/>
    <col min="4106" max="4107" width="6.6640625" style="17" customWidth="1"/>
    <col min="4108" max="4108" width="7.33203125" style="17" customWidth="1"/>
    <col min="4109" max="4109" width="9.109375" style="17"/>
    <col min="4110" max="4110" width="9.6640625" style="17" customWidth="1"/>
    <col min="4111" max="4111" width="11.109375" style="17" customWidth="1"/>
    <col min="4112" max="4112" width="12.88671875" style="17" customWidth="1"/>
    <col min="4113" max="4113" width="7.5546875" style="17" customWidth="1"/>
    <col min="4114" max="4114" width="11.5546875" style="17" customWidth="1"/>
    <col min="4115" max="4115" width="19.5546875" style="17" customWidth="1"/>
    <col min="4116" max="4352" width="9.109375" style="17"/>
    <col min="4353" max="4353" width="1.109375" style="17" customWidth="1"/>
    <col min="4354" max="4355" width="4.33203125" style="17" customWidth="1"/>
    <col min="4356" max="4356" width="5.109375" style="17" customWidth="1"/>
    <col min="4357" max="4358" width="10.6640625" style="17" customWidth="1"/>
    <col min="4359" max="4361" width="3.5546875" style="17" customWidth="1"/>
    <col min="4362" max="4363" width="6.6640625" style="17" customWidth="1"/>
    <col min="4364" max="4364" width="7.33203125" style="17" customWidth="1"/>
    <col min="4365" max="4365" width="9.109375" style="17"/>
    <col min="4366" max="4366" width="9.6640625" style="17" customWidth="1"/>
    <col min="4367" max="4367" width="11.109375" style="17" customWidth="1"/>
    <col min="4368" max="4368" width="12.88671875" style="17" customWidth="1"/>
    <col min="4369" max="4369" width="7.5546875" style="17" customWidth="1"/>
    <col min="4370" max="4370" width="11.5546875" style="17" customWidth="1"/>
    <col min="4371" max="4371" width="19.5546875" style="17" customWidth="1"/>
    <col min="4372" max="4608" width="9.109375" style="17"/>
    <col min="4609" max="4609" width="1.109375" style="17" customWidth="1"/>
    <col min="4610" max="4611" width="4.33203125" style="17" customWidth="1"/>
    <col min="4612" max="4612" width="5.109375" style="17" customWidth="1"/>
    <col min="4613" max="4614" width="10.6640625" style="17" customWidth="1"/>
    <col min="4615" max="4617" width="3.5546875" style="17" customWidth="1"/>
    <col min="4618" max="4619" width="6.6640625" style="17" customWidth="1"/>
    <col min="4620" max="4620" width="7.33203125" style="17" customWidth="1"/>
    <col min="4621" max="4621" width="9.109375" style="17"/>
    <col min="4622" max="4622" width="9.6640625" style="17" customWidth="1"/>
    <col min="4623" max="4623" width="11.109375" style="17" customWidth="1"/>
    <col min="4624" max="4624" width="12.88671875" style="17" customWidth="1"/>
    <col min="4625" max="4625" width="7.5546875" style="17" customWidth="1"/>
    <col min="4626" max="4626" width="11.5546875" style="17" customWidth="1"/>
    <col min="4627" max="4627" width="19.5546875" style="17" customWidth="1"/>
    <col min="4628" max="4864" width="9.109375" style="17"/>
    <col min="4865" max="4865" width="1.109375" style="17" customWidth="1"/>
    <col min="4866" max="4867" width="4.33203125" style="17" customWidth="1"/>
    <col min="4868" max="4868" width="5.109375" style="17" customWidth="1"/>
    <col min="4869" max="4870" width="10.6640625" style="17" customWidth="1"/>
    <col min="4871" max="4873" width="3.5546875" style="17" customWidth="1"/>
    <col min="4874" max="4875" width="6.6640625" style="17" customWidth="1"/>
    <col min="4876" max="4876" width="7.33203125" style="17" customWidth="1"/>
    <col min="4877" max="4877" width="9.109375" style="17"/>
    <col min="4878" max="4878" width="9.6640625" style="17" customWidth="1"/>
    <col min="4879" max="4879" width="11.109375" style="17" customWidth="1"/>
    <col min="4880" max="4880" width="12.88671875" style="17" customWidth="1"/>
    <col min="4881" max="4881" width="7.5546875" style="17" customWidth="1"/>
    <col min="4882" max="4882" width="11.5546875" style="17" customWidth="1"/>
    <col min="4883" max="4883" width="19.5546875" style="17" customWidth="1"/>
    <col min="4884" max="5120" width="9.109375" style="17"/>
    <col min="5121" max="5121" width="1.109375" style="17" customWidth="1"/>
    <col min="5122" max="5123" width="4.33203125" style="17" customWidth="1"/>
    <col min="5124" max="5124" width="5.109375" style="17" customWidth="1"/>
    <col min="5125" max="5126" width="10.6640625" style="17" customWidth="1"/>
    <col min="5127" max="5129" width="3.5546875" style="17" customWidth="1"/>
    <col min="5130" max="5131" width="6.6640625" style="17" customWidth="1"/>
    <col min="5132" max="5132" width="7.33203125" style="17" customWidth="1"/>
    <col min="5133" max="5133" width="9.109375" style="17"/>
    <col min="5134" max="5134" width="9.6640625" style="17" customWidth="1"/>
    <col min="5135" max="5135" width="11.109375" style="17" customWidth="1"/>
    <col min="5136" max="5136" width="12.88671875" style="17" customWidth="1"/>
    <col min="5137" max="5137" width="7.5546875" style="17" customWidth="1"/>
    <col min="5138" max="5138" width="11.5546875" style="17" customWidth="1"/>
    <col min="5139" max="5139" width="19.5546875" style="17" customWidth="1"/>
    <col min="5140" max="5376" width="9.109375" style="17"/>
    <col min="5377" max="5377" width="1.109375" style="17" customWidth="1"/>
    <col min="5378" max="5379" width="4.33203125" style="17" customWidth="1"/>
    <col min="5380" max="5380" width="5.109375" style="17" customWidth="1"/>
    <col min="5381" max="5382" width="10.6640625" style="17" customWidth="1"/>
    <col min="5383" max="5385" width="3.5546875" style="17" customWidth="1"/>
    <col min="5386" max="5387" width="6.6640625" style="17" customWidth="1"/>
    <col min="5388" max="5388" width="7.33203125" style="17" customWidth="1"/>
    <col min="5389" max="5389" width="9.109375" style="17"/>
    <col min="5390" max="5390" width="9.6640625" style="17" customWidth="1"/>
    <col min="5391" max="5391" width="11.109375" style="17" customWidth="1"/>
    <col min="5392" max="5392" width="12.88671875" style="17" customWidth="1"/>
    <col min="5393" max="5393" width="7.5546875" style="17" customWidth="1"/>
    <col min="5394" max="5394" width="11.5546875" style="17" customWidth="1"/>
    <col min="5395" max="5395" width="19.5546875" style="17" customWidth="1"/>
    <col min="5396" max="5632" width="9.109375" style="17"/>
    <col min="5633" max="5633" width="1.109375" style="17" customWidth="1"/>
    <col min="5634" max="5635" width="4.33203125" style="17" customWidth="1"/>
    <col min="5636" max="5636" width="5.109375" style="17" customWidth="1"/>
    <col min="5637" max="5638" width="10.6640625" style="17" customWidth="1"/>
    <col min="5639" max="5641" width="3.5546875" style="17" customWidth="1"/>
    <col min="5642" max="5643" width="6.6640625" style="17" customWidth="1"/>
    <col min="5644" max="5644" width="7.33203125" style="17" customWidth="1"/>
    <col min="5645" max="5645" width="9.109375" style="17"/>
    <col min="5646" max="5646" width="9.6640625" style="17" customWidth="1"/>
    <col min="5647" max="5647" width="11.109375" style="17" customWidth="1"/>
    <col min="5648" max="5648" width="12.88671875" style="17" customWidth="1"/>
    <col min="5649" max="5649" width="7.5546875" style="17" customWidth="1"/>
    <col min="5650" max="5650" width="11.5546875" style="17" customWidth="1"/>
    <col min="5651" max="5651" width="19.5546875" style="17" customWidth="1"/>
    <col min="5652" max="5888" width="9.109375" style="17"/>
    <col min="5889" max="5889" width="1.109375" style="17" customWidth="1"/>
    <col min="5890" max="5891" width="4.33203125" style="17" customWidth="1"/>
    <col min="5892" max="5892" width="5.109375" style="17" customWidth="1"/>
    <col min="5893" max="5894" width="10.6640625" style="17" customWidth="1"/>
    <col min="5895" max="5897" width="3.5546875" style="17" customWidth="1"/>
    <col min="5898" max="5899" width="6.6640625" style="17" customWidth="1"/>
    <col min="5900" max="5900" width="7.33203125" style="17" customWidth="1"/>
    <col min="5901" max="5901" width="9.109375" style="17"/>
    <col min="5902" max="5902" width="9.6640625" style="17" customWidth="1"/>
    <col min="5903" max="5903" width="11.109375" style="17" customWidth="1"/>
    <col min="5904" max="5904" width="12.88671875" style="17" customWidth="1"/>
    <col min="5905" max="5905" width="7.5546875" style="17" customWidth="1"/>
    <col min="5906" max="5906" width="11.5546875" style="17" customWidth="1"/>
    <col min="5907" max="5907" width="19.5546875" style="17" customWidth="1"/>
    <col min="5908" max="6144" width="9.109375" style="17"/>
    <col min="6145" max="6145" width="1.109375" style="17" customWidth="1"/>
    <col min="6146" max="6147" width="4.33203125" style="17" customWidth="1"/>
    <col min="6148" max="6148" width="5.109375" style="17" customWidth="1"/>
    <col min="6149" max="6150" width="10.6640625" style="17" customWidth="1"/>
    <col min="6151" max="6153" width="3.5546875" style="17" customWidth="1"/>
    <col min="6154" max="6155" width="6.6640625" style="17" customWidth="1"/>
    <col min="6156" max="6156" width="7.33203125" style="17" customWidth="1"/>
    <col min="6157" max="6157" width="9.109375" style="17"/>
    <col min="6158" max="6158" width="9.6640625" style="17" customWidth="1"/>
    <col min="6159" max="6159" width="11.109375" style="17" customWidth="1"/>
    <col min="6160" max="6160" width="12.88671875" style="17" customWidth="1"/>
    <col min="6161" max="6161" width="7.5546875" style="17" customWidth="1"/>
    <col min="6162" max="6162" width="11.5546875" style="17" customWidth="1"/>
    <col min="6163" max="6163" width="19.5546875" style="17" customWidth="1"/>
    <col min="6164" max="6400" width="9.109375" style="17"/>
    <col min="6401" max="6401" width="1.109375" style="17" customWidth="1"/>
    <col min="6402" max="6403" width="4.33203125" style="17" customWidth="1"/>
    <col min="6404" max="6404" width="5.109375" style="17" customWidth="1"/>
    <col min="6405" max="6406" width="10.6640625" style="17" customWidth="1"/>
    <col min="6407" max="6409" width="3.5546875" style="17" customWidth="1"/>
    <col min="6410" max="6411" width="6.6640625" style="17" customWidth="1"/>
    <col min="6412" max="6412" width="7.33203125" style="17" customWidth="1"/>
    <col min="6413" max="6413" width="9.109375" style="17"/>
    <col min="6414" max="6414" width="9.6640625" style="17" customWidth="1"/>
    <col min="6415" max="6415" width="11.109375" style="17" customWidth="1"/>
    <col min="6416" max="6416" width="12.88671875" style="17" customWidth="1"/>
    <col min="6417" max="6417" width="7.5546875" style="17" customWidth="1"/>
    <col min="6418" max="6418" width="11.5546875" style="17" customWidth="1"/>
    <col min="6419" max="6419" width="19.5546875" style="17" customWidth="1"/>
    <col min="6420" max="6656" width="9.109375" style="17"/>
    <col min="6657" max="6657" width="1.109375" style="17" customWidth="1"/>
    <col min="6658" max="6659" width="4.33203125" style="17" customWidth="1"/>
    <col min="6660" max="6660" width="5.109375" style="17" customWidth="1"/>
    <col min="6661" max="6662" width="10.6640625" style="17" customWidth="1"/>
    <col min="6663" max="6665" width="3.5546875" style="17" customWidth="1"/>
    <col min="6666" max="6667" width="6.6640625" style="17" customWidth="1"/>
    <col min="6668" max="6668" width="7.33203125" style="17" customWidth="1"/>
    <col min="6669" max="6669" width="9.109375" style="17"/>
    <col min="6670" max="6670" width="9.6640625" style="17" customWidth="1"/>
    <col min="6671" max="6671" width="11.109375" style="17" customWidth="1"/>
    <col min="6672" max="6672" width="12.88671875" style="17" customWidth="1"/>
    <col min="6673" max="6673" width="7.5546875" style="17" customWidth="1"/>
    <col min="6674" max="6674" width="11.5546875" style="17" customWidth="1"/>
    <col min="6675" max="6675" width="19.5546875" style="17" customWidth="1"/>
    <col min="6676" max="6912" width="9.109375" style="17"/>
    <col min="6913" max="6913" width="1.109375" style="17" customWidth="1"/>
    <col min="6914" max="6915" width="4.33203125" style="17" customWidth="1"/>
    <col min="6916" max="6916" width="5.109375" style="17" customWidth="1"/>
    <col min="6917" max="6918" width="10.6640625" style="17" customWidth="1"/>
    <col min="6919" max="6921" width="3.5546875" style="17" customWidth="1"/>
    <col min="6922" max="6923" width="6.6640625" style="17" customWidth="1"/>
    <col min="6924" max="6924" width="7.33203125" style="17" customWidth="1"/>
    <col min="6925" max="6925" width="9.109375" style="17"/>
    <col min="6926" max="6926" width="9.6640625" style="17" customWidth="1"/>
    <col min="6927" max="6927" width="11.109375" style="17" customWidth="1"/>
    <col min="6928" max="6928" width="12.88671875" style="17" customWidth="1"/>
    <col min="6929" max="6929" width="7.5546875" style="17" customWidth="1"/>
    <col min="6930" max="6930" width="11.5546875" style="17" customWidth="1"/>
    <col min="6931" max="6931" width="19.5546875" style="17" customWidth="1"/>
    <col min="6932" max="7168" width="9.109375" style="17"/>
    <col min="7169" max="7169" width="1.109375" style="17" customWidth="1"/>
    <col min="7170" max="7171" width="4.33203125" style="17" customWidth="1"/>
    <col min="7172" max="7172" width="5.109375" style="17" customWidth="1"/>
    <col min="7173" max="7174" width="10.6640625" style="17" customWidth="1"/>
    <col min="7175" max="7177" width="3.5546875" style="17" customWidth="1"/>
    <col min="7178" max="7179" width="6.6640625" style="17" customWidth="1"/>
    <col min="7180" max="7180" width="7.33203125" style="17" customWidth="1"/>
    <col min="7181" max="7181" width="9.109375" style="17"/>
    <col min="7182" max="7182" width="9.6640625" style="17" customWidth="1"/>
    <col min="7183" max="7183" width="11.109375" style="17" customWidth="1"/>
    <col min="7184" max="7184" width="12.88671875" style="17" customWidth="1"/>
    <col min="7185" max="7185" width="7.5546875" style="17" customWidth="1"/>
    <col min="7186" max="7186" width="11.5546875" style="17" customWidth="1"/>
    <col min="7187" max="7187" width="19.5546875" style="17" customWidth="1"/>
    <col min="7188" max="7424" width="9.109375" style="17"/>
    <col min="7425" max="7425" width="1.109375" style="17" customWidth="1"/>
    <col min="7426" max="7427" width="4.33203125" style="17" customWidth="1"/>
    <col min="7428" max="7428" width="5.109375" style="17" customWidth="1"/>
    <col min="7429" max="7430" width="10.6640625" style="17" customWidth="1"/>
    <col min="7431" max="7433" width="3.5546875" style="17" customWidth="1"/>
    <col min="7434" max="7435" width="6.6640625" style="17" customWidth="1"/>
    <col min="7436" max="7436" width="7.33203125" style="17" customWidth="1"/>
    <col min="7437" max="7437" width="9.109375" style="17"/>
    <col min="7438" max="7438" width="9.6640625" style="17" customWidth="1"/>
    <col min="7439" max="7439" width="11.109375" style="17" customWidth="1"/>
    <col min="7440" max="7440" width="12.88671875" style="17" customWidth="1"/>
    <col min="7441" max="7441" width="7.5546875" style="17" customWidth="1"/>
    <col min="7442" max="7442" width="11.5546875" style="17" customWidth="1"/>
    <col min="7443" max="7443" width="19.5546875" style="17" customWidth="1"/>
    <col min="7444" max="7680" width="9.109375" style="17"/>
    <col min="7681" max="7681" width="1.109375" style="17" customWidth="1"/>
    <col min="7682" max="7683" width="4.33203125" style="17" customWidth="1"/>
    <col min="7684" max="7684" width="5.109375" style="17" customWidth="1"/>
    <col min="7685" max="7686" width="10.6640625" style="17" customWidth="1"/>
    <col min="7687" max="7689" width="3.5546875" style="17" customWidth="1"/>
    <col min="7690" max="7691" width="6.6640625" style="17" customWidth="1"/>
    <col min="7692" max="7692" width="7.33203125" style="17" customWidth="1"/>
    <col min="7693" max="7693" width="9.109375" style="17"/>
    <col min="7694" max="7694" width="9.6640625" style="17" customWidth="1"/>
    <col min="7695" max="7695" width="11.109375" style="17" customWidth="1"/>
    <col min="7696" max="7696" width="12.88671875" style="17" customWidth="1"/>
    <col min="7697" max="7697" width="7.5546875" style="17" customWidth="1"/>
    <col min="7698" max="7698" width="11.5546875" style="17" customWidth="1"/>
    <col min="7699" max="7699" width="19.5546875" style="17" customWidth="1"/>
    <col min="7700" max="7936" width="9.109375" style="17"/>
    <col min="7937" max="7937" width="1.109375" style="17" customWidth="1"/>
    <col min="7938" max="7939" width="4.33203125" style="17" customWidth="1"/>
    <col min="7940" max="7940" width="5.109375" style="17" customWidth="1"/>
    <col min="7941" max="7942" width="10.6640625" style="17" customWidth="1"/>
    <col min="7943" max="7945" width="3.5546875" style="17" customWidth="1"/>
    <col min="7946" max="7947" width="6.6640625" style="17" customWidth="1"/>
    <col min="7948" max="7948" width="7.33203125" style="17" customWidth="1"/>
    <col min="7949" max="7949" width="9.109375" style="17"/>
    <col min="7950" max="7950" width="9.6640625" style="17" customWidth="1"/>
    <col min="7951" max="7951" width="11.109375" style="17" customWidth="1"/>
    <col min="7952" max="7952" width="12.88671875" style="17" customWidth="1"/>
    <col min="7953" max="7953" width="7.5546875" style="17" customWidth="1"/>
    <col min="7954" max="7954" width="11.5546875" style="17" customWidth="1"/>
    <col min="7955" max="7955" width="19.5546875" style="17" customWidth="1"/>
    <col min="7956" max="8192" width="9.109375" style="17"/>
    <col min="8193" max="8193" width="1.109375" style="17" customWidth="1"/>
    <col min="8194" max="8195" width="4.33203125" style="17" customWidth="1"/>
    <col min="8196" max="8196" width="5.109375" style="17" customWidth="1"/>
    <col min="8197" max="8198" width="10.6640625" style="17" customWidth="1"/>
    <col min="8199" max="8201" width="3.5546875" style="17" customWidth="1"/>
    <col min="8202" max="8203" width="6.6640625" style="17" customWidth="1"/>
    <col min="8204" max="8204" width="7.33203125" style="17" customWidth="1"/>
    <col min="8205" max="8205" width="9.109375" style="17"/>
    <col min="8206" max="8206" width="9.6640625" style="17" customWidth="1"/>
    <col min="8207" max="8207" width="11.109375" style="17" customWidth="1"/>
    <col min="8208" max="8208" width="12.88671875" style="17" customWidth="1"/>
    <col min="8209" max="8209" width="7.5546875" style="17" customWidth="1"/>
    <col min="8210" max="8210" width="11.5546875" style="17" customWidth="1"/>
    <col min="8211" max="8211" width="19.5546875" style="17" customWidth="1"/>
    <col min="8212" max="8448" width="9.109375" style="17"/>
    <col min="8449" max="8449" width="1.109375" style="17" customWidth="1"/>
    <col min="8450" max="8451" width="4.33203125" style="17" customWidth="1"/>
    <col min="8452" max="8452" width="5.109375" style="17" customWidth="1"/>
    <col min="8453" max="8454" width="10.6640625" style="17" customWidth="1"/>
    <col min="8455" max="8457" width="3.5546875" style="17" customWidth="1"/>
    <col min="8458" max="8459" width="6.6640625" style="17" customWidth="1"/>
    <col min="8460" max="8460" width="7.33203125" style="17" customWidth="1"/>
    <col min="8461" max="8461" width="9.109375" style="17"/>
    <col min="8462" max="8462" width="9.6640625" style="17" customWidth="1"/>
    <col min="8463" max="8463" width="11.109375" style="17" customWidth="1"/>
    <col min="8464" max="8464" width="12.88671875" style="17" customWidth="1"/>
    <col min="8465" max="8465" width="7.5546875" style="17" customWidth="1"/>
    <col min="8466" max="8466" width="11.5546875" style="17" customWidth="1"/>
    <col min="8467" max="8467" width="19.5546875" style="17" customWidth="1"/>
    <col min="8468" max="8704" width="9.109375" style="17"/>
    <col min="8705" max="8705" width="1.109375" style="17" customWidth="1"/>
    <col min="8706" max="8707" width="4.33203125" style="17" customWidth="1"/>
    <col min="8708" max="8708" width="5.109375" style="17" customWidth="1"/>
    <col min="8709" max="8710" width="10.6640625" style="17" customWidth="1"/>
    <col min="8711" max="8713" width="3.5546875" style="17" customWidth="1"/>
    <col min="8714" max="8715" width="6.6640625" style="17" customWidth="1"/>
    <col min="8716" max="8716" width="7.33203125" style="17" customWidth="1"/>
    <col min="8717" max="8717" width="9.109375" style="17"/>
    <col min="8718" max="8718" width="9.6640625" style="17" customWidth="1"/>
    <col min="8719" max="8719" width="11.109375" style="17" customWidth="1"/>
    <col min="8720" max="8720" width="12.88671875" style="17" customWidth="1"/>
    <col min="8721" max="8721" width="7.5546875" style="17" customWidth="1"/>
    <col min="8722" max="8722" width="11.5546875" style="17" customWidth="1"/>
    <col min="8723" max="8723" width="19.5546875" style="17" customWidth="1"/>
    <col min="8724" max="8960" width="9.109375" style="17"/>
    <col min="8961" max="8961" width="1.109375" style="17" customWidth="1"/>
    <col min="8962" max="8963" width="4.33203125" style="17" customWidth="1"/>
    <col min="8964" max="8964" width="5.109375" style="17" customWidth="1"/>
    <col min="8965" max="8966" width="10.6640625" style="17" customWidth="1"/>
    <col min="8967" max="8969" width="3.5546875" style="17" customWidth="1"/>
    <col min="8970" max="8971" width="6.6640625" style="17" customWidth="1"/>
    <col min="8972" max="8972" width="7.33203125" style="17" customWidth="1"/>
    <col min="8973" max="8973" width="9.109375" style="17"/>
    <col min="8974" max="8974" width="9.6640625" style="17" customWidth="1"/>
    <col min="8975" max="8975" width="11.109375" style="17" customWidth="1"/>
    <col min="8976" max="8976" width="12.88671875" style="17" customWidth="1"/>
    <col min="8977" max="8977" width="7.5546875" style="17" customWidth="1"/>
    <col min="8978" max="8978" width="11.5546875" style="17" customWidth="1"/>
    <col min="8979" max="8979" width="19.5546875" style="17" customWidth="1"/>
    <col min="8980" max="9216" width="9.109375" style="17"/>
    <col min="9217" max="9217" width="1.109375" style="17" customWidth="1"/>
    <col min="9218" max="9219" width="4.33203125" style="17" customWidth="1"/>
    <col min="9220" max="9220" width="5.109375" style="17" customWidth="1"/>
    <col min="9221" max="9222" width="10.6640625" style="17" customWidth="1"/>
    <col min="9223" max="9225" width="3.5546875" style="17" customWidth="1"/>
    <col min="9226" max="9227" width="6.6640625" style="17" customWidth="1"/>
    <col min="9228" max="9228" width="7.33203125" style="17" customWidth="1"/>
    <col min="9229" max="9229" width="9.109375" style="17"/>
    <col min="9230" max="9230" width="9.6640625" style="17" customWidth="1"/>
    <col min="9231" max="9231" width="11.109375" style="17" customWidth="1"/>
    <col min="9232" max="9232" width="12.88671875" style="17" customWidth="1"/>
    <col min="9233" max="9233" width="7.5546875" style="17" customWidth="1"/>
    <col min="9234" max="9234" width="11.5546875" style="17" customWidth="1"/>
    <col min="9235" max="9235" width="19.5546875" style="17" customWidth="1"/>
    <col min="9236" max="9472" width="9.109375" style="17"/>
    <col min="9473" max="9473" width="1.109375" style="17" customWidth="1"/>
    <col min="9474" max="9475" width="4.33203125" style="17" customWidth="1"/>
    <col min="9476" max="9476" width="5.109375" style="17" customWidth="1"/>
    <col min="9477" max="9478" width="10.6640625" style="17" customWidth="1"/>
    <col min="9479" max="9481" width="3.5546875" style="17" customWidth="1"/>
    <col min="9482" max="9483" width="6.6640625" style="17" customWidth="1"/>
    <col min="9484" max="9484" width="7.33203125" style="17" customWidth="1"/>
    <col min="9485" max="9485" width="9.109375" style="17"/>
    <col min="9486" max="9486" width="9.6640625" style="17" customWidth="1"/>
    <col min="9487" max="9487" width="11.109375" style="17" customWidth="1"/>
    <col min="9488" max="9488" width="12.88671875" style="17" customWidth="1"/>
    <col min="9489" max="9489" width="7.5546875" style="17" customWidth="1"/>
    <col min="9490" max="9490" width="11.5546875" style="17" customWidth="1"/>
    <col min="9491" max="9491" width="19.5546875" style="17" customWidth="1"/>
    <col min="9492" max="9728" width="9.109375" style="17"/>
    <col min="9729" max="9729" width="1.109375" style="17" customWidth="1"/>
    <col min="9730" max="9731" width="4.33203125" style="17" customWidth="1"/>
    <col min="9732" max="9732" width="5.109375" style="17" customWidth="1"/>
    <col min="9733" max="9734" width="10.6640625" style="17" customWidth="1"/>
    <col min="9735" max="9737" width="3.5546875" style="17" customWidth="1"/>
    <col min="9738" max="9739" width="6.6640625" style="17" customWidth="1"/>
    <col min="9740" max="9740" width="7.33203125" style="17" customWidth="1"/>
    <col min="9741" max="9741" width="9.109375" style="17"/>
    <col min="9742" max="9742" width="9.6640625" style="17" customWidth="1"/>
    <col min="9743" max="9743" width="11.109375" style="17" customWidth="1"/>
    <col min="9744" max="9744" width="12.88671875" style="17" customWidth="1"/>
    <col min="9745" max="9745" width="7.5546875" style="17" customWidth="1"/>
    <col min="9746" max="9746" width="11.5546875" style="17" customWidth="1"/>
    <col min="9747" max="9747" width="19.5546875" style="17" customWidth="1"/>
    <col min="9748" max="9984" width="9.109375" style="17"/>
    <col min="9985" max="9985" width="1.109375" style="17" customWidth="1"/>
    <col min="9986" max="9987" width="4.33203125" style="17" customWidth="1"/>
    <col min="9988" max="9988" width="5.109375" style="17" customWidth="1"/>
    <col min="9989" max="9990" width="10.6640625" style="17" customWidth="1"/>
    <col min="9991" max="9993" width="3.5546875" style="17" customWidth="1"/>
    <col min="9994" max="9995" width="6.6640625" style="17" customWidth="1"/>
    <col min="9996" max="9996" width="7.33203125" style="17" customWidth="1"/>
    <col min="9997" max="9997" width="9.109375" style="17"/>
    <col min="9998" max="9998" width="9.6640625" style="17" customWidth="1"/>
    <col min="9999" max="9999" width="11.109375" style="17" customWidth="1"/>
    <col min="10000" max="10000" width="12.88671875" style="17" customWidth="1"/>
    <col min="10001" max="10001" width="7.5546875" style="17" customWidth="1"/>
    <col min="10002" max="10002" width="11.5546875" style="17" customWidth="1"/>
    <col min="10003" max="10003" width="19.5546875" style="17" customWidth="1"/>
    <col min="10004" max="10240" width="9.109375" style="17"/>
    <col min="10241" max="10241" width="1.109375" style="17" customWidth="1"/>
    <col min="10242" max="10243" width="4.33203125" style="17" customWidth="1"/>
    <col min="10244" max="10244" width="5.109375" style="17" customWidth="1"/>
    <col min="10245" max="10246" width="10.6640625" style="17" customWidth="1"/>
    <col min="10247" max="10249" width="3.5546875" style="17" customWidth="1"/>
    <col min="10250" max="10251" width="6.6640625" style="17" customWidth="1"/>
    <col min="10252" max="10252" width="7.33203125" style="17" customWidth="1"/>
    <col min="10253" max="10253" width="9.109375" style="17"/>
    <col min="10254" max="10254" width="9.6640625" style="17" customWidth="1"/>
    <col min="10255" max="10255" width="11.109375" style="17" customWidth="1"/>
    <col min="10256" max="10256" width="12.88671875" style="17" customWidth="1"/>
    <col min="10257" max="10257" width="7.5546875" style="17" customWidth="1"/>
    <col min="10258" max="10258" width="11.5546875" style="17" customWidth="1"/>
    <col min="10259" max="10259" width="19.5546875" style="17" customWidth="1"/>
    <col min="10260" max="10496" width="9.109375" style="17"/>
    <col min="10497" max="10497" width="1.109375" style="17" customWidth="1"/>
    <col min="10498" max="10499" width="4.33203125" style="17" customWidth="1"/>
    <col min="10500" max="10500" width="5.109375" style="17" customWidth="1"/>
    <col min="10501" max="10502" width="10.6640625" style="17" customWidth="1"/>
    <col min="10503" max="10505" width="3.5546875" style="17" customWidth="1"/>
    <col min="10506" max="10507" width="6.6640625" style="17" customWidth="1"/>
    <col min="10508" max="10508" width="7.33203125" style="17" customWidth="1"/>
    <col min="10509" max="10509" width="9.109375" style="17"/>
    <col min="10510" max="10510" width="9.6640625" style="17" customWidth="1"/>
    <col min="10511" max="10511" width="11.109375" style="17" customWidth="1"/>
    <col min="10512" max="10512" width="12.88671875" style="17" customWidth="1"/>
    <col min="10513" max="10513" width="7.5546875" style="17" customWidth="1"/>
    <col min="10514" max="10514" width="11.5546875" style="17" customWidth="1"/>
    <col min="10515" max="10515" width="19.5546875" style="17" customWidth="1"/>
    <col min="10516" max="10752" width="9.109375" style="17"/>
    <col min="10753" max="10753" width="1.109375" style="17" customWidth="1"/>
    <col min="10754" max="10755" width="4.33203125" style="17" customWidth="1"/>
    <col min="10756" max="10756" width="5.109375" style="17" customWidth="1"/>
    <col min="10757" max="10758" width="10.6640625" style="17" customWidth="1"/>
    <col min="10759" max="10761" width="3.5546875" style="17" customWidth="1"/>
    <col min="10762" max="10763" width="6.6640625" style="17" customWidth="1"/>
    <col min="10764" max="10764" width="7.33203125" style="17" customWidth="1"/>
    <col min="10765" max="10765" width="9.109375" style="17"/>
    <col min="10766" max="10766" width="9.6640625" style="17" customWidth="1"/>
    <col min="10767" max="10767" width="11.109375" style="17" customWidth="1"/>
    <col min="10768" max="10768" width="12.88671875" style="17" customWidth="1"/>
    <col min="10769" max="10769" width="7.5546875" style="17" customWidth="1"/>
    <col min="10770" max="10770" width="11.5546875" style="17" customWidth="1"/>
    <col min="10771" max="10771" width="19.5546875" style="17" customWidth="1"/>
    <col min="10772" max="11008" width="9.109375" style="17"/>
    <col min="11009" max="11009" width="1.109375" style="17" customWidth="1"/>
    <col min="11010" max="11011" width="4.33203125" style="17" customWidth="1"/>
    <col min="11012" max="11012" width="5.109375" style="17" customWidth="1"/>
    <col min="11013" max="11014" width="10.6640625" style="17" customWidth="1"/>
    <col min="11015" max="11017" width="3.5546875" style="17" customWidth="1"/>
    <col min="11018" max="11019" width="6.6640625" style="17" customWidth="1"/>
    <col min="11020" max="11020" width="7.33203125" style="17" customWidth="1"/>
    <col min="11021" max="11021" width="9.109375" style="17"/>
    <col min="11022" max="11022" width="9.6640625" style="17" customWidth="1"/>
    <col min="11023" max="11023" width="11.109375" style="17" customWidth="1"/>
    <col min="11024" max="11024" width="12.88671875" style="17" customWidth="1"/>
    <col min="11025" max="11025" width="7.5546875" style="17" customWidth="1"/>
    <col min="11026" max="11026" width="11.5546875" style="17" customWidth="1"/>
    <col min="11027" max="11027" width="19.5546875" style="17" customWidth="1"/>
    <col min="11028" max="11264" width="9.109375" style="17"/>
    <col min="11265" max="11265" width="1.109375" style="17" customWidth="1"/>
    <col min="11266" max="11267" width="4.33203125" style="17" customWidth="1"/>
    <col min="11268" max="11268" width="5.109375" style="17" customWidth="1"/>
    <col min="11269" max="11270" width="10.6640625" style="17" customWidth="1"/>
    <col min="11271" max="11273" width="3.5546875" style="17" customWidth="1"/>
    <col min="11274" max="11275" width="6.6640625" style="17" customWidth="1"/>
    <col min="11276" max="11276" width="7.33203125" style="17" customWidth="1"/>
    <col min="11277" max="11277" width="9.109375" style="17"/>
    <col min="11278" max="11278" width="9.6640625" style="17" customWidth="1"/>
    <col min="11279" max="11279" width="11.109375" style="17" customWidth="1"/>
    <col min="11280" max="11280" width="12.88671875" style="17" customWidth="1"/>
    <col min="11281" max="11281" width="7.5546875" style="17" customWidth="1"/>
    <col min="11282" max="11282" width="11.5546875" style="17" customWidth="1"/>
    <col min="11283" max="11283" width="19.5546875" style="17" customWidth="1"/>
    <col min="11284" max="11520" width="9.109375" style="17"/>
    <col min="11521" max="11521" width="1.109375" style="17" customWidth="1"/>
    <col min="11522" max="11523" width="4.33203125" style="17" customWidth="1"/>
    <col min="11524" max="11524" width="5.109375" style="17" customWidth="1"/>
    <col min="11525" max="11526" width="10.6640625" style="17" customWidth="1"/>
    <col min="11527" max="11529" width="3.5546875" style="17" customWidth="1"/>
    <col min="11530" max="11531" width="6.6640625" style="17" customWidth="1"/>
    <col min="11532" max="11532" width="7.33203125" style="17" customWidth="1"/>
    <col min="11533" max="11533" width="9.109375" style="17"/>
    <col min="11534" max="11534" width="9.6640625" style="17" customWidth="1"/>
    <col min="11535" max="11535" width="11.109375" style="17" customWidth="1"/>
    <col min="11536" max="11536" width="12.88671875" style="17" customWidth="1"/>
    <col min="11537" max="11537" width="7.5546875" style="17" customWidth="1"/>
    <col min="11538" max="11538" width="11.5546875" style="17" customWidth="1"/>
    <col min="11539" max="11539" width="19.5546875" style="17" customWidth="1"/>
    <col min="11540" max="11776" width="9.109375" style="17"/>
    <col min="11777" max="11777" width="1.109375" style="17" customWidth="1"/>
    <col min="11778" max="11779" width="4.33203125" style="17" customWidth="1"/>
    <col min="11780" max="11780" width="5.109375" style="17" customWidth="1"/>
    <col min="11781" max="11782" width="10.6640625" style="17" customWidth="1"/>
    <col min="11783" max="11785" width="3.5546875" style="17" customWidth="1"/>
    <col min="11786" max="11787" width="6.6640625" style="17" customWidth="1"/>
    <col min="11788" max="11788" width="7.33203125" style="17" customWidth="1"/>
    <col min="11789" max="11789" width="9.109375" style="17"/>
    <col min="11790" max="11790" width="9.6640625" style="17" customWidth="1"/>
    <col min="11791" max="11791" width="11.109375" style="17" customWidth="1"/>
    <col min="11792" max="11792" width="12.88671875" style="17" customWidth="1"/>
    <col min="11793" max="11793" width="7.5546875" style="17" customWidth="1"/>
    <col min="11794" max="11794" width="11.5546875" style="17" customWidth="1"/>
    <col min="11795" max="11795" width="19.5546875" style="17" customWidth="1"/>
    <col min="11796" max="12032" width="9.109375" style="17"/>
    <col min="12033" max="12033" width="1.109375" style="17" customWidth="1"/>
    <col min="12034" max="12035" width="4.33203125" style="17" customWidth="1"/>
    <col min="12036" max="12036" width="5.109375" style="17" customWidth="1"/>
    <col min="12037" max="12038" width="10.6640625" style="17" customWidth="1"/>
    <col min="12039" max="12041" width="3.5546875" style="17" customWidth="1"/>
    <col min="12042" max="12043" width="6.6640625" style="17" customWidth="1"/>
    <col min="12044" max="12044" width="7.33203125" style="17" customWidth="1"/>
    <col min="12045" max="12045" width="9.109375" style="17"/>
    <col min="12046" max="12046" width="9.6640625" style="17" customWidth="1"/>
    <col min="12047" max="12047" width="11.109375" style="17" customWidth="1"/>
    <col min="12048" max="12048" width="12.88671875" style="17" customWidth="1"/>
    <col min="12049" max="12049" width="7.5546875" style="17" customWidth="1"/>
    <col min="12050" max="12050" width="11.5546875" style="17" customWidth="1"/>
    <col min="12051" max="12051" width="19.5546875" style="17" customWidth="1"/>
    <col min="12052" max="12288" width="9.109375" style="17"/>
    <col min="12289" max="12289" width="1.109375" style="17" customWidth="1"/>
    <col min="12290" max="12291" width="4.33203125" style="17" customWidth="1"/>
    <col min="12292" max="12292" width="5.109375" style="17" customWidth="1"/>
    <col min="12293" max="12294" width="10.6640625" style="17" customWidth="1"/>
    <col min="12295" max="12297" width="3.5546875" style="17" customWidth="1"/>
    <col min="12298" max="12299" width="6.6640625" style="17" customWidth="1"/>
    <col min="12300" max="12300" width="7.33203125" style="17" customWidth="1"/>
    <col min="12301" max="12301" width="9.109375" style="17"/>
    <col min="12302" max="12302" width="9.6640625" style="17" customWidth="1"/>
    <col min="12303" max="12303" width="11.109375" style="17" customWidth="1"/>
    <col min="12304" max="12304" width="12.88671875" style="17" customWidth="1"/>
    <col min="12305" max="12305" width="7.5546875" style="17" customWidth="1"/>
    <col min="12306" max="12306" width="11.5546875" style="17" customWidth="1"/>
    <col min="12307" max="12307" width="19.5546875" style="17" customWidth="1"/>
    <col min="12308" max="12544" width="9.109375" style="17"/>
    <col min="12545" max="12545" width="1.109375" style="17" customWidth="1"/>
    <col min="12546" max="12547" width="4.33203125" style="17" customWidth="1"/>
    <col min="12548" max="12548" width="5.109375" style="17" customWidth="1"/>
    <col min="12549" max="12550" width="10.6640625" style="17" customWidth="1"/>
    <col min="12551" max="12553" width="3.5546875" style="17" customWidth="1"/>
    <col min="12554" max="12555" width="6.6640625" style="17" customWidth="1"/>
    <col min="12556" max="12556" width="7.33203125" style="17" customWidth="1"/>
    <col min="12557" max="12557" width="9.109375" style="17"/>
    <col min="12558" max="12558" width="9.6640625" style="17" customWidth="1"/>
    <col min="12559" max="12559" width="11.109375" style="17" customWidth="1"/>
    <col min="12560" max="12560" width="12.88671875" style="17" customWidth="1"/>
    <col min="12561" max="12561" width="7.5546875" style="17" customWidth="1"/>
    <col min="12562" max="12562" width="11.5546875" style="17" customWidth="1"/>
    <col min="12563" max="12563" width="19.5546875" style="17" customWidth="1"/>
    <col min="12564" max="12800" width="9.109375" style="17"/>
    <col min="12801" max="12801" width="1.109375" style="17" customWidth="1"/>
    <col min="12802" max="12803" width="4.33203125" style="17" customWidth="1"/>
    <col min="12804" max="12804" width="5.109375" style="17" customWidth="1"/>
    <col min="12805" max="12806" width="10.6640625" style="17" customWidth="1"/>
    <col min="12807" max="12809" width="3.5546875" style="17" customWidth="1"/>
    <col min="12810" max="12811" width="6.6640625" style="17" customWidth="1"/>
    <col min="12812" max="12812" width="7.33203125" style="17" customWidth="1"/>
    <col min="12813" max="12813" width="9.109375" style="17"/>
    <col min="12814" max="12814" width="9.6640625" style="17" customWidth="1"/>
    <col min="12815" max="12815" width="11.109375" style="17" customWidth="1"/>
    <col min="12816" max="12816" width="12.88671875" style="17" customWidth="1"/>
    <col min="12817" max="12817" width="7.5546875" style="17" customWidth="1"/>
    <col min="12818" max="12818" width="11.5546875" style="17" customWidth="1"/>
    <col min="12819" max="12819" width="19.5546875" style="17" customWidth="1"/>
    <col min="12820" max="13056" width="9.109375" style="17"/>
    <col min="13057" max="13057" width="1.109375" style="17" customWidth="1"/>
    <col min="13058" max="13059" width="4.33203125" style="17" customWidth="1"/>
    <col min="13060" max="13060" width="5.109375" style="17" customWidth="1"/>
    <col min="13061" max="13062" width="10.6640625" style="17" customWidth="1"/>
    <col min="13063" max="13065" width="3.5546875" style="17" customWidth="1"/>
    <col min="13066" max="13067" width="6.6640625" style="17" customWidth="1"/>
    <col min="13068" max="13068" width="7.33203125" style="17" customWidth="1"/>
    <col min="13069" max="13069" width="9.109375" style="17"/>
    <col min="13070" max="13070" width="9.6640625" style="17" customWidth="1"/>
    <col min="13071" max="13071" width="11.109375" style="17" customWidth="1"/>
    <col min="13072" max="13072" width="12.88671875" style="17" customWidth="1"/>
    <col min="13073" max="13073" width="7.5546875" style="17" customWidth="1"/>
    <col min="13074" max="13074" width="11.5546875" style="17" customWidth="1"/>
    <col min="13075" max="13075" width="19.5546875" style="17" customWidth="1"/>
    <col min="13076" max="13312" width="9.109375" style="17"/>
    <col min="13313" max="13313" width="1.109375" style="17" customWidth="1"/>
    <col min="13314" max="13315" width="4.33203125" style="17" customWidth="1"/>
    <col min="13316" max="13316" width="5.109375" style="17" customWidth="1"/>
    <col min="13317" max="13318" width="10.6640625" style="17" customWidth="1"/>
    <col min="13319" max="13321" width="3.5546875" style="17" customWidth="1"/>
    <col min="13322" max="13323" width="6.6640625" style="17" customWidth="1"/>
    <col min="13324" max="13324" width="7.33203125" style="17" customWidth="1"/>
    <col min="13325" max="13325" width="9.109375" style="17"/>
    <col min="13326" max="13326" width="9.6640625" style="17" customWidth="1"/>
    <col min="13327" max="13327" width="11.109375" style="17" customWidth="1"/>
    <col min="13328" max="13328" width="12.88671875" style="17" customWidth="1"/>
    <col min="13329" max="13329" width="7.5546875" style="17" customWidth="1"/>
    <col min="13330" max="13330" width="11.5546875" style="17" customWidth="1"/>
    <col min="13331" max="13331" width="19.5546875" style="17" customWidth="1"/>
    <col min="13332" max="13568" width="9.109375" style="17"/>
    <col min="13569" max="13569" width="1.109375" style="17" customWidth="1"/>
    <col min="13570" max="13571" width="4.33203125" style="17" customWidth="1"/>
    <col min="13572" max="13572" width="5.109375" style="17" customWidth="1"/>
    <col min="13573" max="13574" width="10.6640625" style="17" customWidth="1"/>
    <col min="13575" max="13577" width="3.5546875" style="17" customWidth="1"/>
    <col min="13578" max="13579" width="6.6640625" style="17" customWidth="1"/>
    <col min="13580" max="13580" width="7.33203125" style="17" customWidth="1"/>
    <col min="13581" max="13581" width="9.109375" style="17"/>
    <col min="13582" max="13582" width="9.6640625" style="17" customWidth="1"/>
    <col min="13583" max="13583" width="11.109375" style="17" customWidth="1"/>
    <col min="13584" max="13584" width="12.88671875" style="17" customWidth="1"/>
    <col min="13585" max="13585" width="7.5546875" style="17" customWidth="1"/>
    <col min="13586" max="13586" width="11.5546875" style="17" customWidth="1"/>
    <col min="13587" max="13587" width="19.5546875" style="17" customWidth="1"/>
    <col min="13588" max="13824" width="9.109375" style="17"/>
    <col min="13825" max="13825" width="1.109375" style="17" customWidth="1"/>
    <col min="13826" max="13827" width="4.33203125" style="17" customWidth="1"/>
    <col min="13828" max="13828" width="5.109375" style="17" customWidth="1"/>
    <col min="13829" max="13830" width="10.6640625" style="17" customWidth="1"/>
    <col min="13831" max="13833" width="3.5546875" style="17" customWidth="1"/>
    <col min="13834" max="13835" width="6.6640625" style="17" customWidth="1"/>
    <col min="13836" max="13836" width="7.33203125" style="17" customWidth="1"/>
    <col min="13837" max="13837" width="9.109375" style="17"/>
    <col min="13838" max="13838" width="9.6640625" style="17" customWidth="1"/>
    <col min="13839" max="13839" width="11.109375" style="17" customWidth="1"/>
    <col min="13840" max="13840" width="12.88671875" style="17" customWidth="1"/>
    <col min="13841" max="13841" width="7.5546875" style="17" customWidth="1"/>
    <col min="13842" max="13842" width="11.5546875" style="17" customWidth="1"/>
    <col min="13843" max="13843" width="19.5546875" style="17" customWidth="1"/>
    <col min="13844" max="14080" width="9.109375" style="17"/>
    <col min="14081" max="14081" width="1.109375" style="17" customWidth="1"/>
    <col min="14082" max="14083" width="4.33203125" style="17" customWidth="1"/>
    <col min="14084" max="14084" width="5.109375" style="17" customWidth="1"/>
    <col min="14085" max="14086" width="10.6640625" style="17" customWidth="1"/>
    <col min="14087" max="14089" width="3.5546875" style="17" customWidth="1"/>
    <col min="14090" max="14091" width="6.6640625" style="17" customWidth="1"/>
    <col min="14092" max="14092" width="7.33203125" style="17" customWidth="1"/>
    <col min="14093" max="14093" width="9.109375" style="17"/>
    <col min="14094" max="14094" width="9.6640625" style="17" customWidth="1"/>
    <col min="14095" max="14095" width="11.109375" style="17" customWidth="1"/>
    <col min="14096" max="14096" width="12.88671875" style="17" customWidth="1"/>
    <col min="14097" max="14097" width="7.5546875" style="17" customWidth="1"/>
    <col min="14098" max="14098" width="11.5546875" style="17" customWidth="1"/>
    <col min="14099" max="14099" width="19.5546875" style="17" customWidth="1"/>
    <col min="14100" max="14336" width="9.109375" style="17"/>
    <col min="14337" max="14337" width="1.109375" style="17" customWidth="1"/>
    <col min="14338" max="14339" width="4.33203125" style="17" customWidth="1"/>
    <col min="14340" max="14340" width="5.109375" style="17" customWidth="1"/>
    <col min="14341" max="14342" width="10.6640625" style="17" customWidth="1"/>
    <col min="14343" max="14345" width="3.5546875" style="17" customWidth="1"/>
    <col min="14346" max="14347" width="6.6640625" style="17" customWidth="1"/>
    <col min="14348" max="14348" width="7.33203125" style="17" customWidth="1"/>
    <col min="14349" max="14349" width="9.109375" style="17"/>
    <col min="14350" max="14350" width="9.6640625" style="17" customWidth="1"/>
    <col min="14351" max="14351" width="11.109375" style="17" customWidth="1"/>
    <col min="14352" max="14352" width="12.88671875" style="17" customWidth="1"/>
    <col min="14353" max="14353" width="7.5546875" style="17" customWidth="1"/>
    <col min="14354" max="14354" width="11.5546875" style="17" customWidth="1"/>
    <col min="14355" max="14355" width="19.5546875" style="17" customWidth="1"/>
    <col min="14356" max="14592" width="9.109375" style="17"/>
    <col min="14593" max="14593" width="1.109375" style="17" customWidth="1"/>
    <col min="14594" max="14595" width="4.33203125" style="17" customWidth="1"/>
    <col min="14596" max="14596" width="5.109375" style="17" customWidth="1"/>
    <col min="14597" max="14598" width="10.6640625" style="17" customWidth="1"/>
    <col min="14599" max="14601" width="3.5546875" style="17" customWidth="1"/>
    <col min="14602" max="14603" width="6.6640625" style="17" customWidth="1"/>
    <col min="14604" max="14604" width="7.33203125" style="17" customWidth="1"/>
    <col min="14605" max="14605" width="9.109375" style="17"/>
    <col min="14606" max="14606" width="9.6640625" style="17" customWidth="1"/>
    <col min="14607" max="14607" width="11.109375" style="17" customWidth="1"/>
    <col min="14608" max="14608" width="12.88671875" style="17" customWidth="1"/>
    <col min="14609" max="14609" width="7.5546875" style="17" customWidth="1"/>
    <col min="14610" max="14610" width="11.5546875" style="17" customWidth="1"/>
    <col min="14611" max="14611" width="19.5546875" style="17" customWidth="1"/>
    <col min="14612" max="14848" width="9.109375" style="17"/>
    <col min="14849" max="14849" width="1.109375" style="17" customWidth="1"/>
    <col min="14850" max="14851" width="4.33203125" style="17" customWidth="1"/>
    <col min="14852" max="14852" width="5.109375" style="17" customWidth="1"/>
    <col min="14853" max="14854" width="10.6640625" style="17" customWidth="1"/>
    <col min="14855" max="14857" width="3.5546875" style="17" customWidth="1"/>
    <col min="14858" max="14859" width="6.6640625" style="17" customWidth="1"/>
    <col min="14860" max="14860" width="7.33203125" style="17" customWidth="1"/>
    <col min="14861" max="14861" width="9.109375" style="17"/>
    <col min="14862" max="14862" width="9.6640625" style="17" customWidth="1"/>
    <col min="14863" max="14863" width="11.109375" style="17" customWidth="1"/>
    <col min="14864" max="14864" width="12.88671875" style="17" customWidth="1"/>
    <col min="14865" max="14865" width="7.5546875" style="17" customWidth="1"/>
    <col min="14866" max="14866" width="11.5546875" style="17" customWidth="1"/>
    <col min="14867" max="14867" width="19.5546875" style="17" customWidth="1"/>
    <col min="14868" max="15104" width="9.109375" style="17"/>
    <col min="15105" max="15105" width="1.109375" style="17" customWidth="1"/>
    <col min="15106" max="15107" width="4.33203125" style="17" customWidth="1"/>
    <col min="15108" max="15108" width="5.109375" style="17" customWidth="1"/>
    <col min="15109" max="15110" width="10.6640625" style="17" customWidth="1"/>
    <col min="15111" max="15113" width="3.5546875" style="17" customWidth="1"/>
    <col min="15114" max="15115" width="6.6640625" style="17" customWidth="1"/>
    <col min="15116" max="15116" width="7.33203125" style="17" customWidth="1"/>
    <col min="15117" max="15117" width="9.109375" style="17"/>
    <col min="15118" max="15118" width="9.6640625" style="17" customWidth="1"/>
    <col min="15119" max="15119" width="11.109375" style="17" customWidth="1"/>
    <col min="15120" max="15120" width="12.88671875" style="17" customWidth="1"/>
    <col min="15121" max="15121" width="7.5546875" style="17" customWidth="1"/>
    <col min="15122" max="15122" width="11.5546875" style="17" customWidth="1"/>
    <col min="15123" max="15123" width="19.5546875" style="17" customWidth="1"/>
    <col min="15124" max="15360" width="9.109375" style="17"/>
    <col min="15361" max="15361" width="1.109375" style="17" customWidth="1"/>
    <col min="15362" max="15363" width="4.33203125" style="17" customWidth="1"/>
    <col min="15364" max="15364" width="5.109375" style="17" customWidth="1"/>
    <col min="15365" max="15366" width="10.6640625" style="17" customWidth="1"/>
    <col min="15367" max="15369" width="3.5546875" style="17" customWidth="1"/>
    <col min="15370" max="15371" width="6.6640625" style="17" customWidth="1"/>
    <col min="15372" max="15372" width="7.33203125" style="17" customWidth="1"/>
    <col min="15373" max="15373" width="9.109375" style="17"/>
    <col min="15374" max="15374" width="9.6640625" style="17" customWidth="1"/>
    <col min="15375" max="15375" width="11.109375" style="17" customWidth="1"/>
    <col min="15376" max="15376" width="12.88671875" style="17" customWidth="1"/>
    <col min="15377" max="15377" width="7.5546875" style="17" customWidth="1"/>
    <col min="15378" max="15378" width="11.5546875" style="17" customWidth="1"/>
    <col min="15379" max="15379" width="19.5546875" style="17" customWidth="1"/>
    <col min="15380" max="15616" width="9.109375" style="17"/>
    <col min="15617" max="15617" width="1.109375" style="17" customWidth="1"/>
    <col min="15618" max="15619" width="4.33203125" style="17" customWidth="1"/>
    <col min="15620" max="15620" width="5.109375" style="17" customWidth="1"/>
    <col min="15621" max="15622" width="10.6640625" style="17" customWidth="1"/>
    <col min="15623" max="15625" width="3.5546875" style="17" customWidth="1"/>
    <col min="15626" max="15627" width="6.6640625" style="17" customWidth="1"/>
    <col min="15628" max="15628" width="7.33203125" style="17" customWidth="1"/>
    <col min="15629" max="15629" width="9.109375" style="17"/>
    <col min="15630" max="15630" width="9.6640625" style="17" customWidth="1"/>
    <col min="15631" max="15631" width="11.109375" style="17" customWidth="1"/>
    <col min="15632" max="15632" width="12.88671875" style="17" customWidth="1"/>
    <col min="15633" max="15633" width="7.5546875" style="17" customWidth="1"/>
    <col min="15634" max="15634" width="11.5546875" style="17" customWidth="1"/>
    <col min="15635" max="15635" width="19.5546875" style="17" customWidth="1"/>
    <col min="15636" max="15872" width="9.109375" style="17"/>
    <col min="15873" max="15873" width="1.109375" style="17" customWidth="1"/>
    <col min="15874" max="15875" width="4.33203125" style="17" customWidth="1"/>
    <col min="15876" max="15876" width="5.109375" style="17" customWidth="1"/>
    <col min="15877" max="15878" width="10.6640625" style="17" customWidth="1"/>
    <col min="15879" max="15881" width="3.5546875" style="17" customWidth="1"/>
    <col min="15882" max="15883" width="6.6640625" style="17" customWidth="1"/>
    <col min="15884" max="15884" width="7.33203125" style="17" customWidth="1"/>
    <col min="15885" max="15885" width="9.109375" style="17"/>
    <col min="15886" max="15886" width="9.6640625" style="17" customWidth="1"/>
    <col min="15887" max="15887" width="11.109375" style="17" customWidth="1"/>
    <col min="15888" max="15888" width="12.88671875" style="17" customWidth="1"/>
    <col min="15889" max="15889" width="7.5546875" style="17" customWidth="1"/>
    <col min="15890" max="15890" width="11.5546875" style="17" customWidth="1"/>
    <col min="15891" max="15891" width="19.5546875" style="17" customWidth="1"/>
    <col min="15892" max="16128" width="9.109375" style="17"/>
    <col min="16129" max="16129" width="1.109375" style="17" customWidth="1"/>
    <col min="16130" max="16131" width="4.33203125" style="17" customWidth="1"/>
    <col min="16132" max="16132" width="5.109375" style="17" customWidth="1"/>
    <col min="16133" max="16134" width="10.6640625" style="17" customWidth="1"/>
    <col min="16135" max="16137" width="3.5546875" style="17" customWidth="1"/>
    <col min="16138" max="16139" width="6.6640625" style="17" customWidth="1"/>
    <col min="16140" max="16140" width="7.33203125" style="17" customWidth="1"/>
    <col min="16141" max="16141" width="9.109375" style="17"/>
    <col min="16142" max="16142" width="9.6640625" style="17" customWidth="1"/>
    <col min="16143" max="16143" width="11.109375" style="17" customWidth="1"/>
    <col min="16144" max="16144" width="12.88671875" style="17" customWidth="1"/>
    <col min="16145" max="16145" width="7.5546875" style="17" customWidth="1"/>
    <col min="16146" max="16146" width="11.5546875" style="17" customWidth="1"/>
    <col min="16147" max="16147" width="19.5546875" style="17" customWidth="1"/>
    <col min="16148" max="16384" width="9.109375" style="17"/>
  </cols>
  <sheetData>
    <row r="1" spans="1:20" s="2" customFormat="1" ht="4.5" customHeight="1" x14ac:dyDescent="0.3">
      <c r="A1" s="1" t="s">
        <v>0</v>
      </c>
      <c r="E1" s="3" t="s">
        <v>1</v>
      </c>
      <c r="F1" s="3" t="s">
        <v>2</v>
      </c>
      <c r="M1" s="4"/>
      <c r="O1" s="3"/>
      <c r="P1" s="3" t="s">
        <v>3</v>
      </c>
      <c r="R1" s="5"/>
      <c r="S1" s="6"/>
    </row>
    <row r="2" spans="1:20" s="9" customFormat="1" ht="3" customHeight="1" thickBot="1" x14ac:dyDescent="0.3">
      <c r="A2" s="7"/>
      <c r="B2" s="8" t="str">
        <f>"RZ.mdb\"&amp;$E$3</f>
        <v>RZ.mdb\Прокат</v>
      </c>
      <c r="M2" s="10"/>
      <c r="R2" s="11"/>
      <c r="S2" s="6"/>
    </row>
    <row r="3" spans="1:20" s="13" customFormat="1" ht="14.25" customHeight="1" thickTop="1" thickBot="1" x14ac:dyDescent="0.35">
      <c r="A3" s="12" t="s">
        <v>4</v>
      </c>
      <c r="B3" s="282" t="s">
        <v>5</v>
      </c>
      <c r="C3" s="283"/>
      <c r="D3" s="283"/>
      <c r="E3" s="284" t="s">
        <v>6</v>
      </c>
      <c r="F3" s="285"/>
      <c r="H3" s="286" t="s">
        <v>7</v>
      </c>
      <c r="I3" s="287"/>
      <c r="J3" s="287"/>
      <c r="K3" s="287"/>
      <c r="L3" s="287"/>
      <c r="M3" s="287"/>
      <c r="N3" s="288"/>
      <c r="P3" s="14" t="s">
        <v>8</v>
      </c>
      <c r="Q3" s="15">
        <v>2</v>
      </c>
      <c r="R3" s="16"/>
      <c r="S3" s="14" t="s">
        <v>9</v>
      </c>
      <c r="T3" s="15">
        <v>2</v>
      </c>
    </row>
    <row r="4" spans="1:20" ht="10.5" customHeight="1" thickTop="1" x14ac:dyDescent="0.25"/>
    <row r="5" spans="1:20" ht="18.75" customHeight="1" x14ac:dyDescent="0.3">
      <c r="B5" s="289" t="s">
        <v>10</v>
      </c>
      <c r="C5" s="289"/>
      <c r="D5" s="289"/>
      <c r="E5" s="289"/>
      <c r="F5" s="289"/>
      <c r="G5" s="289"/>
      <c r="H5" s="289"/>
      <c r="I5" s="289"/>
      <c r="J5" s="289"/>
      <c r="K5" s="289"/>
      <c r="L5" s="289"/>
      <c r="M5" s="289"/>
      <c r="N5" s="289"/>
      <c r="O5" s="289"/>
      <c r="P5" s="289"/>
      <c r="Q5" s="289"/>
      <c r="R5" s="290" t="s">
        <v>11</v>
      </c>
      <c r="S5" s="20"/>
    </row>
    <row r="6" spans="1:20" ht="15.9" customHeight="1" x14ac:dyDescent="0.3">
      <c r="B6" s="293" t="s">
        <v>12</v>
      </c>
      <c r="C6" s="293"/>
      <c r="D6" s="294" t="s">
        <v>13</v>
      </c>
      <c r="E6" s="293" t="s">
        <v>14</v>
      </c>
      <c r="F6" s="293"/>
      <c r="G6" s="293" t="s">
        <v>15</v>
      </c>
      <c r="H6" s="293"/>
      <c r="I6" s="293"/>
      <c r="J6" s="293" t="s">
        <v>16</v>
      </c>
      <c r="K6" s="293"/>
      <c r="L6" s="293" t="s">
        <v>17</v>
      </c>
      <c r="M6" s="293"/>
      <c r="N6" s="293"/>
      <c r="O6" s="293" t="s">
        <v>18</v>
      </c>
      <c r="P6" s="293"/>
      <c r="Q6" s="293"/>
      <c r="R6" s="291"/>
      <c r="S6" s="20"/>
    </row>
    <row r="7" spans="1:20" ht="15.9" customHeight="1" x14ac:dyDescent="0.3">
      <c r="B7" s="293"/>
      <c r="C7" s="293"/>
      <c r="D7" s="294"/>
      <c r="E7" s="293"/>
      <c r="F7" s="293"/>
      <c r="G7" s="293"/>
      <c r="H7" s="293"/>
      <c r="I7" s="293"/>
      <c r="J7" s="228" t="s">
        <v>19</v>
      </c>
      <c r="K7" s="228" t="s">
        <v>20</v>
      </c>
      <c r="L7" s="228" t="s">
        <v>21</v>
      </c>
      <c r="M7" s="228" t="s">
        <v>22</v>
      </c>
      <c r="N7" s="228" t="s">
        <v>23</v>
      </c>
      <c r="O7" s="293"/>
      <c r="P7" s="293"/>
      <c r="Q7" s="293"/>
      <c r="R7" s="292"/>
      <c r="S7" s="20"/>
    </row>
    <row r="8" spans="1:20" s="26" customFormat="1" ht="15.9" customHeight="1" x14ac:dyDescent="0.3">
      <c r="A8" s="21"/>
      <c r="B8" s="343" t="s">
        <v>672</v>
      </c>
      <c r="C8" s="344"/>
      <c r="D8" s="231">
        <v>66</v>
      </c>
      <c r="E8" s="27" t="s">
        <v>27</v>
      </c>
      <c r="F8" s="22" t="s">
        <v>516</v>
      </c>
      <c r="G8" s="295">
        <v>2850</v>
      </c>
      <c r="H8" s="295"/>
      <c r="I8" s="295"/>
      <c r="J8" s="229">
        <v>1</v>
      </c>
      <c r="K8" s="229"/>
      <c r="L8" s="64">
        <f>ROUNDUP(IF(G8="",1,IF([1]!SearchNum(G8,2)&gt;0,[1]!SearchNum(G8,1)*[1]!SearchNum(G8,2)/1000000,IF([1]!SearchNum(G8,1)&gt;0,[1]!SearchNum(G8,1)/1000,1)))*R8,[1]!StrToNum($Q$3))</f>
        <v>118</v>
      </c>
      <c r="M8" s="64">
        <f>ROUND(L8*(J8+K8),[1]!StrToNum($T$3))</f>
        <v>118</v>
      </c>
      <c r="N8" s="349">
        <f>SUM(M8:M11)</f>
        <v>148.82</v>
      </c>
      <c r="O8" s="24" t="s">
        <v>109</v>
      </c>
      <c r="P8" s="296" t="s">
        <v>452</v>
      </c>
      <c r="Q8" s="297"/>
      <c r="R8" s="25">
        <v>41.400001525878906</v>
      </c>
      <c r="S8" s="20" t="s">
        <v>28</v>
      </c>
    </row>
    <row r="9" spans="1:20" s="26" customFormat="1" ht="15.9" customHeight="1" x14ac:dyDescent="0.3">
      <c r="A9" s="21"/>
      <c r="B9" s="345"/>
      <c r="C9" s="346"/>
      <c r="D9" s="231">
        <v>67</v>
      </c>
      <c r="E9" s="27" t="s">
        <v>32</v>
      </c>
      <c r="F9" s="22" t="s">
        <v>673</v>
      </c>
      <c r="G9" s="295">
        <v>176</v>
      </c>
      <c r="H9" s="295"/>
      <c r="I9" s="295"/>
      <c r="J9" s="229">
        <v>2</v>
      </c>
      <c r="K9" s="229"/>
      <c r="L9" s="64">
        <f>ROUNDUP(IF(G9="",1,IF([1]!SearchNum(G9,2)&gt;0,[1]!SearchNum(G9,1)*[1]!SearchNum(G9,2)/1000000,IF([1]!SearchNum(G9,1)&gt;0,[1]!SearchNum(G9,1)/1000,1)))*R9,[1]!StrToNum($Q$3))</f>
        <v>1.06</v>
      </c>
      <c r="M9" s="64">
        <f>ROUND(L9*(J9+K9),[1]!StrToNum($T$3))</f>
        <v>2.12</v>
      </c>
      <c r="N9" s="350"/>
      <c r="O9" s="24" t="s">
        <v>36</v>
      </c>
      <c r="P9" s="296" t="s">
        <v>34</v>
      </c>
      <c r="Q9" s="297"/>
      <c r="R9" s="25">
        <f>[2]!МассСеч(F9,7850)</f>
        <v>5.9660000801086426</v>
      </c>
      <c r="S9" s="20" t="s">
        <v>33</v>
      </c>
    </row>
    <row r="10" spans="1:20" s="26" customFormat="1" ht="15.9" customHeight="1" x14ac:dyDescent="0.3">
      <c r="A10" s="21"/>
      <c r="B10" s="345"/>
      <c r="C10" s="346"/>
      <c r="D10" s="231">
        <v>62</v>
      </c>
      <c r="E10" s="27" t="s">
        <v>219</v>
      </c>
      <c r="F10" s="22" t="s">
        <v>161</v>
      </c>
      <c r="G10" s="295">
        <v>2010</v>
      </c>
      <c r="H10" s="295"/>
      <c r="I10" s="295"/>
      <c r="J10" s="229">
        <v>2</v>
      </c>
      <c r="K10" s="229"/>
      <c r="L10" s="64">
        <f>ROUNDUP(IF(G10="",1,IF([1]!SearchNum(G10,2)&gt;0,[1]!SearchNum(G10,1)*[1]!SearchNum(G10,2)/1000000,IF([1]!SearchNum(G10,1)&gt;0,[1]!SearchNum(G10,1)/1000,1)))*R10,[1]!StrToNum($Q$3))</f>
        <v>13.85</v>
      </c>
      <c r="M10" s="64">
        <f>ROUND(L10*(J10+K10),[1]!StrToNum($T$3))</f>
        <v>27.7</v>
      </c>
      <c r="N10" s="350"/>
      <c r="O10" s="24" t="s">
        <v>36</v>
      </c>
      <c r="P10" s="296" t="s">
        <v>221</v>
      </c>
      <c r="Q10" s="297"/>
      <c r="R10" s="25">
        <v>6.8899998664855957</v>
      </c>
      <c r="S10" s="20" t="s">
        <v>220</v>
      </c>
    </row>
    <row r="11" spans="1:20" s="26" customFormat="1" ht="16.5" customHeight="1" x14ac:dyDescent="0.3">
      <c r="A11" s="28"/>
      <c r="B11" s="347"/>
      <c r="C11" s="348"/>
      <c r="D11" s="298" t="s">
        <v>24</v>
      </c>
      <c r="E11" s="298"/>
      <c r="F11" s="298"/>
      <c r="G11" s="298"/>
      <c r="H11" s="298"/>
      <c r="I11" s="298"/>
      <c r="J11" s="298"/>
      <c r="K11" s="298"/>
      <c r="L11" s="298"/>
      <c r="M11" s="64">
        <f>ROUND((M8+M9+M10)*0.01,0)</f>
        <v>1</v>
      </c>
      <c r="N11" s="351"/>
      <c r="O11" s="298" t="s">
        <v>25</v>
      </c>
      <c r="P11" s="298"/>
      <c r="Q11" s="298"/>
      <c r="R11" s="25"/>
      <c r="S11" s="20"/>
    </row>
    <row r="12" spans="1:20" s="35" customFormat="1" ht="15.9" customHeight="1" x14ac:dyDescent="0.3">
      <c r="A12" s="33"/>
      <c r="B12" s="299" t="s">
        <v>674</v>
      </c>
      <c r="C12" s="299"/>
      <c r="D12" s="231"/>
      <c r="E12" s="27" t="s">
        <v>32</v>
      </c>
      <c r="F12" s="22" t="s">
        <v>627</v>
      </c>
      <c r="G12" s="295">
        <v>310</v>
      </c>
      <c r="H12" s="295"/>
      <c r="I12" s="295"/>
      <c r="J12" s="229">
        <v>1</v>
      </c>
      <c r="K12" s="229"/>
      <c r="L12" s="64">
        <f>ROUNDUP(IF(G12="",1,IF([1]!SearchNum(G12,2)&gt;0,[1]!SearchNum(G12,1)*[1]!SearchNum(G12,2)/1000000,IF([1]!SearchNum(G12,1)&gt;0,[1]!SearchNum(G12,1)/1000,1)))*R12,[1]!StrToNum($Q$3))</f>
        <v>6.49</v>
      </c>
      <c r="M12" s="64">
        <f>ROUND(L12*(J12+K12),[1]!StrToNum($T$3))</f>
        <v>6.49</v>
      </c>
      <c r="N12" s="230">
        <f>SUM(M12:M12)</f>
        <v>6.49</v>
      </c>
      <c r="O12" s="24" t="s">
        <v>36</v>
      </c>
      <c r="P12" s="296" t="s">
        <v>34</v>
      </c>
      <c r="Q12" s="297"/>
      <c r="R12" s="34">
        <f>[2]!МассСеч(F12,7850)</f>
        <v>20.91200065612793</v>
      </c>
      <c r="S12" s="20" t="s">
        <v>33</v>
      </c>
    </row>
    <row r="13" spans="1:20" s="35" customFormat="1" ht="15.9" customHeight="1" x14ac:dyDescent="0.3">
      <c r="A13" s="33"/>
      <c r="B13" s="299" t="s">
        <v>675</v>
      </c>
      <c r="C13" s="299"/>
      <c r="D13" s="231">
        <v>68</v>
      </c>
      <c r="E13" s="27" t="s">
        <v>27</v>
      </c>
      <c r="F13" s="22" t="s">
        <v>104</v>
      </c>
      <c r="G13" s="295">
        <v>9020</v>
      </c>
      <c r="H13" s="295"/>
      <c r="I13" s="295"/>
      <c r="J13" s="229">
        <v>1</v>
      </c>
      <c r="K13" s="229"/>
      <c r="L13" s="64">
        <f>ROUNDUP(IF(G13="",1,IF([1]!SearchNum(G13,2)&gt;0,[1]!SearchNum(G13,1)*[1]!SearchNum(G13,2)/1000000,IF([1]!SearchNum(G13,1)&gt;0,[1]!SearchNum(G13,1)/1000,1)))*R13,[1]!StrToNum($Q$3))</f>
        <v>512.34</v>
      </c>
      <c r="M13" s="64">
        <f>ROUND(L13*(J13+K13),[1]!StrToNum($T$3))</f>
        <v>512.34</v>
      </c>
      <c r="N13" s="300">
        <f>SUM(M13:M16)</f>
        <v>541.87000000000012</v>
      </c>
      <c r="O13" s="24" t="s">
        <v>109</v>
      </c>
      <c r="P13" s="296" t="s">
        <v>452</v>
      </c>
      <c r="Q13" s="297"/>
      <c r="R13" s="34">
        <v>56.799999237060547</v>
      </c>
      <c r="S13" s="20" t="s">
        <v>28</v>
      </c>
    </row>
    <row r="14" spans="1:20" s="35" customFormat="1" ht="15.9" customHeight="1" x14ac:dyDescent="0.3">
      <c r="A14" s="33"/>
      <c r="B14" s="299"/>
      <c r="C14" s="299"/>
      <c r="D14" s="231">
        <v>63</v>
      </c>
      <c r="E14" s="27" t="s">
        <v>32</v>
      </c>
      <c r="F14" s="22" t="s">
        <v>249</v>
      </c>
      <c r="G14" s="295">
        <v>270</v>
      </c>
      <c r="H14" s="295"/>
      <c r="I14" s="295"/>
      <c r="J14" s="229">
        <v>9</v>
      </c>
      <c r="K14" s="229"/>
      <c r="L14" s="64">
        <f>ROUNDUP(IF(G14="",1,IF([1]!SearchNum(G14,2)&gt;0,[1]!SearchNum(G14,1)*[1]!SearchNum(G14,2)/1000000,IF([1]!SearchNum(G14,1)&gt;0,[1]!SearchNum(G14,1)/1000,1)))*R14,[1]!StrToNum($Q$3))</f>
        <v>2.23</v>
      </c>
      <c r="M14" s="64">
        <f>ROUND(L14*(J14+K14),[1]!StrToNum($T$3))</f>
        <v>20.07</v>
      </c>
      <c r="N14" s="300"/>
      <c r="O14" s="24" t="s">
        <v>36</v>
      </c>
      <c r="P14" s="296" t="s">
        <v>34</v>
      </c>
      <c r="Q14" s="297"/>
      <c r="R14" s="34">
        <f>[2]!МассСеч(F14,7850)</f>
        <v>8.2430000305175781</v>
      </c>
      <c r="S14" s="20" t="s">
        <v>33</v>
      </c>
    </row>
    <row r="15" spans="1:20" s="35" customFormat="1" ht="15.9" customHeight="1" x14ac:dyDescent="0.3">
      <c r="A15" s="33"/>
      <c r="B15" s="299"/>
      <c r="C15" s="299"/>
      <c r="D15" s="231">
        <v>64</v>
      </c>
      <c r="E15" s="27" t="s">
        <v>32</v>
      </c>
      <c r="F15" s="22" t="s">
        <v>249</v>
      </c>
      <c r="G15" s="295">
        <v>270</v>
      </c>
      <c r="H15" s="295"/>
      <c r="I15" s="295"/>
      <c r="J15" s="229">
        <v>2</v>
      </c>
      <c r="K15" s="229"/>
      <c r="L15" s="64">
        <f>ROUNDUP(IF(G15="",1,IF([1]!SearchNum(G15,2)&gt;0,[1]!SearchNum(G15,1)*[1]!SearchNum(G15,2)/1000000,IF([1]!SearchNum(G15,1)&gt;0,[1]!SearchNum(G15,1)/1000,1)))*R15,[1]!StrToNum($Q$3))</f>
        <v>2.23</v>
      </c>
      <c r="M15" s="64">
        <f>ROUND(L15*(J15+K15),[1]!StrToNum($T$3))</f>
        <v>4.46</v>
      </c>
      <c r="N15" s="300"/>
      <c r="O15" s="24" t="s">
        <v>36</v>
      </c>
      <c r="P15" s="296" t="s">
        <v>34</v>
      </c>
      <c r="Q15" s="297"/>
      <c r="R15" s="34">
        <f>[2]!МассСеч(F15,7850)</f>
        <v>8.2430000305175781</v>
      </c>
      <c r="S15" s="20" t="s">
        <v>33</v>
      </c>
    </row>
    <row r="16" spans="1:20" s="37" customFormat="1" ht="15.9" customHeight="1" x14ac:dyDescent="0.3">
      <c r="A16" s="36"/>
      <c r="B16" s="299"/>
      <c r="C16" s="299"/>
      <c r="D16" s="298" t="s">
        <v>24</v>
      </c>
      <c r="E16" s="298"/>
      <c r="F16" s="298"/>
      <c r="G16" s="298"/>
      <c r="H16" s="298"/>
      <c r="I16" s="298"/>
      <c r="J16" s="298"/>
      <c r="K16" s="298"/>
      <c r="L16" s="298"/>
      <c r="M16" s="64">
        <f>ROUND((M13+M14+M15)*0.01,0)</f>
        <v>5</v>
      </c>
      <c r="N16" s="300"/>
      <c r="O16" s="298" t="s">
        <v>25</v>
      </c>
      <c r="P16" s="298"/>
      <c r="Q16" s="298"/>
      <c r="R16" s="34"/>
      <c r="S16" s="20"/>
    </row>
    <row r="17" spans="1:19" s="35" customFormat="1" ht="15.9" customHeight="1" x14ac:dyDescent="0.3">
      <c r="A17" s="33"/>
      <c r="B17" s="299" t="s">
        <v>676</v>
      </c>
      <c r="C17" s="299"/>
      <c r="D17" s="231">
        <v>68</v>
      </c>
      <c r="E17" s="27" t="s">
        <v>27</v>
      </c>
      <c r="F17" s="22" t="s">
        <v>104</v>
      </c>
      <c r="G17" s="295">
        <v>9020</v>
      </c>
      <c r="H17" s="295"/>
      <c r="I17" s="295"/>
      <c r="J17" s="229">
        <v>1</v>
      </c>
      <c r="K17" s="229">
        <v>0</v>
      </c>
      <c r="L17" s="64">
        <f>ROUNDUP(IF(G17="",1,IF([1]!SearchNum(G17,2)&gt;0,[1]!SearchNum(G17,1)*[1]!SearchNum(G17,2)/1000000,IF([1]!SearchNum(G17,1)&gt;0,[1]!SearchNum(G17,1)/1000,1)))*R17,[1]!StrToNum($Q$3))</f>
        <v>512.34</v>
      </c>
      <c r="M17" s="64">
        <f>ROUND(L17*(J17+K17),[1]!StrToNum($T$3))</f>
        <v>512.34</v>
      </c>
      <c r="N17" s="300">
        <f>SUM(M17:M20)</f>
        <v>541.87000000000012</v>
      </c>
      <c r="O17" s="24" t="s">
        <v>109</v>
      </c>
      <c r="P17" s="296" t="s">
        <v>452</v>
      </c>
      <c r="Q17" s="297"/>
      <c r="R17" s="34">
        <v>56.799999237060497</v>
      </c>
      <c r="S17" s="20"/>
    </row>
    <row r="18" spans="1:19" s="35" customFormat="1" ht="15.9" customHeight="1" x14ac:dyDescent="0.3">
      <c r="A18" s="33"/>
      <c r="B18" s="299"/>
      <c r="C18" s="299"/>
      <c r="D18" s="231">
        <v>63</v>
      </c>
      <c r="E18" s="27" t="s">
        <v>32</v>
      </c>
      <c r="F18" s="22" t="s">
        <v>249</v>
      </c>
      <c r="G18" s="295">
        <v>270</v>
      </c>
      <c r="H18" s="295"/>
      <c r="I18" s="295"/>
      <c r="J18" s="229">
        <v>9</v>
      </c>
      <c r="K18" s="229">
        <v>0</v>
      </c>
      <c r="L18" s="64">
        <f>ROUNDUP(IF(G18="",1,IF([1]!SearchNum(G18,2)&gt;0,[1]!SearchNum(G18,1)*[1]!SearchNum(G18,2)/1000000,IF([1]!SearchNum(G18,1)&gt;0,[1]!SearchNum(G18,1)/1000,1)))*R18,[1]!StrToNum($Q$3))</f>
        <v>2.23</v>
      </c>
      <c r="M18" s="64">
        <f>ROUND(L18*(J18+K18),[1]!StrToNum($T$3))</f>
        <v>20.07</v>
      </c>
      <c r="N18" s="300"/>
      <c r="O18" s="24" t="s">
        <v>36</v>
      </c>
      <c r="P18" s="296" t="s">
        <v>34</v>
      </c>
      <c r="Q18" s="297"/>
      <c r="R18" s="34">
        <f>[2]!МассСеч(F18,7850)</f>
        <v>8.2430000305175781</v>
      </c>
      <c r="S18" s="20"/>
    </row>
    <row r="19" spans="1:19" s="35" customFormat="1" ht="15.9" customHeight="1" x14ac:dyDescent="0.3">
      <c r="A19" s="33"/>
      <c r="B19" s="299"/>
      <c r="C19" s="299"/>
      <c r="D19" s="231">
        <v>64</v>
      </c>
      <c r="E19" s="27" t="s">
        <v>32</v>
      </c>
      <c r="F19" s="22" t="s">
        <v>249</v>
      </c>
      <c r="G19" s="295">
        <v>270</v>
      </c>
      <c r="H19" s="295"/>
      <c r="I19" s="295"/>
      <c r="J19" s="229">
        <v>2</v>
      </c>
      <c r="K19" s="229">
        <v>0</v>
      </c>
      <c r="L19" s="64">
        <f>ROUNDUP(IF(G19="",1,IF([1]!SearchNum(G19,2)&gt;0,[1]!SearchNum(G19,1)*[1]!SearchNum(G19,2)/1000000,IF([1]!SearchNum(G19,1)&gt;0,[1]!SearchNum(G19,1)/1000,1)))*R19,[1]!StrToNum($Q$3))</f>
        <v>2.23</v>
      </c>
      <c r="M19" s="64">
        <f>ROUND(L19*(J19+K19),[1]!StrToNum($T$3))</f>
        <v>4.46</v>
      </c>
      <c r="N19" s="300"/>
      <c r="O19" s="24" t="s">
        <v>36</v>
      </c>
      <c r="P19" s="296" t="s">
        <v>34</v>
      </c>
      <c r="Q19" s="297"/>
      <c r="R19" s="34">
        <f>[2]!МассСеч(F19,7850)</f>
        <v>8.2430000305175781</v>
      </c>
      <c r="S19" s="20"/>
    </row>
    <row r="20" spans="1:19" s="37" customFormat="1" ht="15.9" customHeight="1" x14ac:dyDescent="0.3">
      <c r="A20" s="36"/>
      <c r="B20" s="299"/>
      <c r="C20" s="299"/>
      <c r="D20" s="298" t="s">
        <v>24</v>
      </c>
      <c r="E20" s="298"/>
      <c r="F20" s="298"/>
      <c r="G20" s="298"/>
      <c r="H20" s="298"/>
      <c r="I20" s="298"/>
      <c r="J20" s="298"/>
      <c r="K20" s="298"/>
      <c r="L20" s="298"/>
      <c r="M20" s="64">
        <f>ROUND((M17+M18+M19)*0.01,0)</f>
        <v>5</v>
      </c>
      <c r="N20" s="300"/>
      <c r="O20" s="298" t="s">
        <v>25</v>
      </c>
      <c r="P20" s="298"/>
      <c r="Q20" s="298"/>
      <c r="R20" s="34"/>
      <c r="S20" s="20"/>
    </row>
    <row r="21" spans="1:19" s="35" customFormat="1" ht="15.9" customHeight="1" x14ac:dyDescent="0.3">
      <c r="A21" s="33"/>
      <c r="B21" s="299" t="s">
        <v>677</v>
      </c>
      <c r="C21" s="299"/>
      <c r="D21" s="231">
        <v>69</v>
      </c>
      <c r="E21" s="27" t="s">
        <v>27</v>
      </c>
      <c r="F21" s="22" t="s">
        <v>104</v>
      </c>
      <c r="G21" s="295">
        <v>3020</v>
      </c>
      <c r="H21" s="295"/>
      <c r="I21" s="295"/>
      <c r="J21" s="229">
        <v>1</v>
      </c>
      <c r="K21" s="229"/>
      <c r="L21" s="64">
        <f>ROUNDUP(IF(G21="",1,IF([1]!SearchNum(G21,2)&gt;0,[1]!SearchNum(G21,1)*[1]!SearchNum(G21,2)/1000000,IF([1]!SearchNum(G21,1)&gt;0,[1]!SearchNum(G21,1)/1000,1)))*R21,[1]!StrToNum($Q$3))</f>
        <v>171.54</v>
      </c>
      <c r="M21" s="64">
        <f>ROUND(L21*(J21+K21),[1]!StrToNum($T$3))</f>
        <v>171.54</v>
      </c>
      <c r="N21" s="300">
        <f>SUM(M21:M23)</f>
        <v>178</v>
      </c>
      <c r="O21" s="24" t="s">
        <v>109</v>
      </c>
      <c r="P21" s="296" t="s">
        <v>452</v>
      </c>
      <c r="Q21" s="297"/>
      <c r="R21" s="34">
        <v>56.799999237060547</v>
      </c>
      <c r="S21" s="20" t="s">
        <v>28</v>
      </c>
    </row>
    <row r="22" spans="1:19" s="35" customFormat="1" ht="15.9" customHeight="1" x14ac:dyDescent="0.3">
      <c r="A22" s="33"/>
      <c r="B22" s="299"/>
      <c r="C22" s="299"/>
      <c r="D22" s="231">
        <v>63</v>
      </c>
      <c r="E22" s="27" t="s">
        <v>32</v>
      </c>
      <c r="F22" s="22" t="s">
        <v>249</v>
      </c>
      <c r="G22" s="295">
        <v>270</v>
      </c>
      <c r="H22" s="295"/>
      <c r="I22" s="295"/>
      <c r="J22" s="229">
        <v>2</v>
      </c>
      <c r="K22" s="229">
        <v>0</v>
      </c>
      <c r="L22" s="64">
        <f>ROUNDUP(IF(G22="",1,IF([1]!SearchNum(G22,2)&gt;0,[1]!SearchNum(G22,1)*[1]!SearchNum(G22,2)/1000000,IF([1]!SearchNum(G22,1)&gt;0,[1]!SearchNum(G22,1)/1000,1)))*R22,[1]!StrToNum($Q$3))</f>
        <v>2.23</v>
      </c>
      <c r="M22" s="64">
        <f>ROUND(L22*(J22+K22),[1]!StrToNum($T$3))</f>
        <v>4.46</v>
      </c>
      <c r="N22" s="300"/>
      <c r="O22" s="24" t="s">
        <v>36</v>
      </c>
      <c r="P22" s="296" t="s">
        <v>34</v>
      </c>
      <c r="Q22" s="297"/>
      <c r="R22" s="34">
        <f>[2]!МассСеч(F22,7850)</f>
        <v>8.2430000305175781</v>
      </c>
      <c r="S22" s="20"/>
    </row>
    <row r="23" spans="1:19" s="37" customFormat="1" ht="15.9" customHeight="1" x14ac:dyDescent="0.3">
      <c r="A23" s="36"/>
      <c r="B23" s="299"/>
      <c r="C23" s="299"/>
      <c r="D23" s="298" t="s">
        <v>24</v>
      </c>
      <c r="E23" s="298"/>
      <c r="F23" s="298"/>
      <c r="G23" s="298"/>
      <c r="H23" s="298"/>
      <c r="I23" s="298"/>
      <c r="J23" s="298"/>
      <c r="K23" s="298"/>
      <c r="L23" s="298"/>
      <c r="M23" s="64">
        <f>ROUND((M21+M22)*0.01,0)</f>
        <v>2</v>
      </c>
      <c r="N23" s="300"/>
      <c r="O23" s="298" t="s">
        <v>25</v>
      </c>
      <c r="P23" s="298"/>
      <c r="Q23" s="298"/>
      <c r="R23" s="34"/>
      <c r="S23" s="20"/>
    </row>
    <row r="24" spans="1:19" s="35" customFormat="1" ht="15.9" customHeight="1" x14ac:dyDescent="0.3">
      <c r="A24" s="33"/>
      <c r="B24" s="299" t="s">
        <v>678</v>
      </c>
      <c r="C24" s="299"/>
      <c r="D24" s="231"/>
      <c r="E24" s="27" t="s">
        <v>32</v>
      </c>
      <c r="F24" s="22" t="s">
        <v>626</v>
      </c>
      <c r="G24" s="295">
        <v>300</v>
      </c>
      <c r="H24" s="295"/>
      <c r="I24" s="295"/>
      <c r="J24" s="229">
        <v>1</v>
      </c>
      <c r="K24" s="229"/>
      <c r="L24" s="64">
        <f>ROUNDUP(IF(G24="",1,IF([1]!SearchNum(G24,2)&gt;0,[1]!SearchNum(G24,1)*[1]!SearchNum(G24,2)/1000000,IF([1]!SearchNum(G24,1)&gt;0,[1]!SearchNum(G24,1)/1000,1)))*R24,[1]!StrToNum($Q$3))</f>
        <v>7.0699999999999994</v>
      </c>
      <c r="M24" s="64">
        <f>ROUND(L24*(J24+K24),[1]!StrToNum($T$3))</f>
        <v>7.07</v>
      </c>
      <c r="N24" s="230">
        <f>SUM(M24:M24)</f>
        <v>7.07</v>
      </c>
      <c r="O24" s="24" t="s">
        <v>36</v>
      </c>
      <c r="P24" s="296" t="s">
        <v>34</v>
      </c>
      <c r="Q24" s="297"/>
      <c r="R24" s="34">
        <f>[2]!МассСеч(F24,7850)</f>
        <v>23.549999237060547</v>
      </c>
      <c r="S24" s="20" t="s">
        <v>33</v>
      </c>
    </row>
    <row r="25" spans="1:19" s="35" customFormat="1" ht="15.9" customHeight="1" x14ac:dyDescent="0.3">
      <c r="A25" s="33"/>
      <c r="B25" s="299" t="s">
        <v>679</v>
      </c>
      <c r="C25" s="299"/>
      <c r="D25" s="231"/>
      <c r="E25" s="27" t="s">
        <v>32</v>
      </c>
      <c r="F25" s="22" t="s">
        <v>137</v>
      </c>
      <c r="G25" s="295">
        <v>240</v>
      </c>
      <c r="H25" s="295"/>
      <c r="I25" s="295"/>
      <c r="J25" s="229">
        <v>1</v>
      </c>
      <c r="K25" s="229"/>
      <c r="L25" s="64">
        <f>ROUNDUP(IF(G25="",1,IF([1]!SearchNum(G25,2)&gt;0,[1]!SearchNum(G25,1)*[1]!SearchNum(G25,2)/1000000,IF([1]!SearchNum(G25,1)&gt;0,[1]!SearchNum(G25,1)/1000,1)))*R25,[1]!StrToNum($Q$3))</f>
        <v>2.0799999999999996</v>
      </c>
      <c r="M25" s="64">
        <f>ROUND(L25*(J25+K25),[1]!StrToNum($T$3))</f>
        <v>2.08</v>
      </c>
      <c r="N25" s="230">
        <f>SUM(M25:M25)</f>
        <v>2.08</v>
      </c>
      <c r="O25" s="24" t="s">
        <v>36</v>
      </c>
      <c r="P25" s="296" t="s">
        <v>34</v>
      </c>
      <c r="Q25" s="297"/>
      <c r="R25" s="34">
        <f>[2]!МассСеч(F25,7850)</f>
        <v>8.6350002288818359</v>
      </c>
      <c r="S25" s="20" t="s">
        <v>33</v>
      </c>
    </row>
    <row r="26" spans="1:19" s="35" customFormat="1" ht="15.9" customHeight="1" x14ac:dyDescent="0.3">
      <c r="A26" s="33"/>
      <c r="B26" s="299" t="s">
        <v>1575</v>
      </c>
      <c r="C26" s="299"/>
      <c r="D26" s="231">
        <v>66</v>
      </c>
      <c r="E26" s="27" t="s">
        <v>27</v>
      </c>
      <c r="F26" s="22" t="s">
        <v>516</v>
      </c>
      <c r="G26" s="295">
        <v>2850</v>
      </c>
      <c r="H26" s="295"/>
      <c r="I26" s="295"/>
      <c r="J26" s="229">
        <v>1</v>
      </c>
      <c r="K26" s="229">
        <v>0</v>
      </c>
      <c r="L26" s="64">
        <f>ROUNDUP(IF(G26="",1,IF([1]!SearchNum(G26,2)&gt;0,[1]!SearchNum(G26,1)*[1]!SearchNum(G26,2)/1000000,IF([1]!SearchNum(G26,1)&gt;0,[1]!SearchNum(G26,1)/1000,1)))*R26,[1]!StrToNum($Q$3))</f>
        <v>118</v>
      </c>
      <c r="M26" s="64">
        <f>ROUND(L26*(J26+K26),[1]!StrToNum($T$3))</f>
        <v>118</v>
      </c>
      <c r="N26" s="300">
        <f>SUM(M26:M29)</f>
        <v>134.97</v>
      </c>
      <c r="O26" s="24" t="s">
        <v>109</v>
      </c>
      <c r="P26" s="296" t="s">
        <v>452</v>
      </c>
      <c r="Q26" s="297"/>
      <c r="R26" s="34">
        <v>41.400001525878899</v>
      </c>
      <c r="S26" s="20"/>
    </row>
    <row r="27" spans="1:19" s="35" customFormat="1" ht="15.9" customHeight="1" x14ac:dyDescent="0.3">
      <c r="A27" s="33"/>
      <c r="B27" s="299"/>
      <c r="C27" s="299"/>
      <c r="D27" s="231">
        <v>67</v>
      </c>
      <c r="E27" s="27" t="s">
        <v>32</v>
      </c>
      <c r="F27" s="22" t="s">
        <v>673</v>
      </c>
      <c r="G27" s="295">
        <v>176</v>
      </c>
      <c r="H27" s="295"/>
      <c r="I27" s="295"/>
      <c r="J27" s="229">
        <v>2</v>
      </c>
      <c r="K27" s="229">
        <v>0</v>
      </c>
      <c r="L27" s="64">
        <f>ROUNDUP(IF(G27="",1,IF([1]!SearchNum(G27,2)&gt;0,[1]!SearchNum(G27,1)*[1]!SearchNum(G27,2)/1000000,IF([1]!SearchNum(G27,1)&gt;0,[1]!SearchNum(G27,1)/1000,1)))*R27,[1]!StrToNum($Q$3))</f>
        <v>1.06</v>
      </c>
      <c r="M27" s="64">
        <f>ROUND(L27*(J27+K27),[1]!StrToNum($T$3))</f>
        <v>2.12</v>
      </c>
      <c r="N27" s="300"/>
      <c r="O27" s="24" t="s">
        <v>36</v>
      </c>
      <c r="P27" s="296" t="s">
        <v>34</v>
      </c>
      <c r="Q27" s="297"/>
      <c r="R27" s="34">
        <f>[2]!МассСеч(F27,7850)</f>
        <v>5.9660000801086426</v>
      </c>
      <c r="S27" s="20"/>
    </row>
    <row r="28" spans="1:19" s="35" customFormat="1" ht="15.9" customHeight="1" x14ac:dyDescent="0.3">
      <c r="A28" s="33"/>
      <c r="B28" s="299"/>
      <c r="C28" s="299"/>
      <c r="D28" s="231">
        <v>62</v>
      </c>
      <c r="E28" s="27" t="s">
        <v>219</v>
      </c>
      <c r="F28" s="22" t="s">
        <v>161</v>
      </c>
      <c r="G28" s="295">
        <v>2010</v>
      </c>
      <c r="H28" s="295"/>
      <c r="I28" s="295"/>
      <c r="J28" s="229">
        <v>1</v>
      </c>
      <c r="K28" s="229">
        <v>0</v>
      </c>
      <c r="L28" s="64">
        <f>ROUNDUP(IF(G28="",1,IF([1]!SearchNum(G28,2)&gt;0,[1]!SearchNum(G28,1)*[1]!SearchNum(G28,2)/1000000,IF([1]!SearchNum(G28,1)&gt;0,[1]!SearchNum(G28,1)/1000,1)))*R28,[1]!StrToNum($Q$3))</f>
        <v>13.85</v>
      </c>
      <c r="M28" s="64">
        <f>ROUND(L28*(J28+K28),[1]!StrToNum($T$3))</f>
        <v>13.85</v>
      </c>
      <c r="N28" s="300"/>
      <c r="O28" s="24" t="s">
        <v>36</v>
      </c>
      <c r="P28" s="296" t="s">
        <v>221</v>
      </c>
      <c r="Q28" s="297"/>
      <c r="R28" s="34">
        <v>6.8899998664855904</v>
      </c>
      <c r="S28" s="20"/>
    </row>
    <row r="29" spans="1:19" s="37" customFormat="1" ht="15.9" customHeight="1" x14ac:dyDescent="0.3">
      <c r="A29" s="36"/>
      <c r="B29" s="299"/>
      <c r="C29" s="299"/>
      <c r="D29" s="298" t="s">
        <v>24</v>
      </c>
      <c r="E29" s="298"/>
      <c r="F29" s="298"/>
      <c r="G29" s="298"/>
      <c r="H29" s="298"/>
      <c r="I29" s="298"/>
      <c r="J29" s="298"/>
      <c r="K29" s="298"/>
      <c r="L29" s="298"/>
      <c r="M29" s="64">
        <f>ROUND((M26+M27+M28)*0.01,0)</f>
        <v>1</v>
      </c>
      <c r="N29" s="300"/>
      <c r="O29" s="298" t="s">
        <v>25</v>
      </c>
      <c r="P29" s="298"/>
      <c r="Q29" s="298"/>
      <c r="R29" s="34"/>
      <c r="S29" s="20"/>
    </row>
    <row r="30" spans="1:19" s="35" customFormat="1" ht="15.9" customHeight="1" x14ac:dyDescent="0.3">
      <c r="A30" s="33"/>
      <c r="B30" s="299" t="s">
        <v>1576</v>
      </c>
      <c r="C30" s="299"/>
      <c r="D30" s="231">
        <v>66</v>
      </c>
      <c r="E30" s="27" t="s">
        <v>27</v>
      </c>
      <c r="F30" s="22" t="s">
        <v>516</v>
      </c>
      <c r="G30" s="295">
        <v>2850</v>
      </c>
      <c r="H30" s="295"/>
      <c r="I30" s="295"/>
      <c r="J30" s="229">
        <v>1</v>
      </c>
      <c r="K30" s="229">
        <v>0</v>
      </c>
      <c r="L30" s="64">
        <f>ROUNDUP(IF(G30="",1,IF([1]!SearchNum(G30,2)&gt;0,[1]!SearchNum(G30,1)*[1]!SearchNum(G30,2)/1000000,IF([1]!SearchNum(G30,1)&gt;0,[1]!SearchNum(G30,1)/1000,1)))*R30,[1]!StrToNum($Q$3))</f>
        <v>118</v>
      </c>
      <c r="M30" s="64">
        <f>ROUND(L30*(J30+K30),[1]!StrToNum($T$3))</f>
        <v>118</v>
      </c>
      <c r="N30" s="300">
        <f>SUM(M30:M33)</f>
        <v>134.97</v>
      </c>
      <c r="O30" s="24" t="s">
        <v>109</v>
      </c>
      <c r="P30" s="296" t="s">
        <v>452</v>
      </c>
      <c r="Q30" s="297"/>
      <c r="R30" s="34">
        <v>41.400001525878899</v>
      </c>
      <c r="S30" s="20"/>
    </row>
    <row r="31" spans="1:19" s="35" customFormat="1" ht="15.9" customHeight="1" x14ac:dyDescent="0.3">
      <c r="A31" s="33"/>
      <c r="B31" s="299"/>
      <c r="C31" s="299"/>
      <c r="D31" s="231">
        <v>67</v>
      </c>
      <c r="E31" s="27" t="s">
        <v>32</v>
      </c>
      <c r="F31" s="22" t="s">
        <v>673</v>
      </c>
      <c r="G31" s="295">
        <v>176</v>
      </c>
      <c r="H31" s="295"/>
      <c r="I31" s="295"/>
      <c r="J31" s="229">
        <v>2</v>
      </c>
      <c r="K31" s="229">
        <v>0</v>
      </c>
      <c r="L31" s="64">
        <f>ROUNDUP(IF(G31="",1,IF([1]!SearchNum(G31,2)&gt;0,[1]!SearchNum(G31,1)*[1]!SearchNum(G31,2)/1000000,IF([1]!SearchNum(G31,1)&gt;0,[1]!SearchNum(G31,1)/1000,1)))*R31,[1]!StrToNum($Q$3))</f>
        <v>1.06</v>
      </c>
      <c r="M31" s="64">
        <f>ROUND(L31*(J31+K31),[1]!StrToNum($T$3))</f>
        <v>2.12</v>
      </c>
      <c r="N31" s="300"/>
      <c r="O31" s="24" t="s">
        <v>36</v>
      </c>
      <c r="P31" s="296" t="s">
        <v>34</v>
      </c>
      <c r="Q31" s="297"/>
      <c r="R31" s="34">
        <f>[2]!МассСеч(F31,7850)</f>
        <v>5.9660000801086426</v>
      </c>
      <c r="S31" s="20"/>
    </row>
    <row r="32" spans="1:19" s="35" customFormat="1" ht="15.9" customHeight="1" x14ac:dyDescent="0.3">
      <c r="A32" s="33"/>
      <c r="B32" s="299"/>
      <c r="C32" s="299"/>
      <c r="D32" s="231">
        <v>62</v>
      </c>
      <c r="E32" s="27" t="s">
        <v>219</v>
      </c>
      <c r="F32" s="22" t="s">
        <v>161</v>
      </c>
      <c r="G32" s="295">
        <v>2010</v>
      </c>
      <c r="H32" s="295"/>
      <c r="I32" s="295"/>
      <c r="J32" s="229">
        <v>1</v>
      </c>
      <c r="K32" s="229">
        <v>0</v>
      </c>
      <c r="L32" s="64">
        <f>ROUNDUP(IF(G32="",1,IF([1]!SearchNum(G32,2)&gt;0,[1]!SearchNum(G32,1)*[1]!SearchNum(G32,2)/1000000,IF([1]!SearchNum(G32,1)&gt;0,[1]!SearchNum(G32,1)/1000,1)))*R32,[1]!StrToNum($Q$3))</f>
        <v>13.85</v>
      </c>
      <c r="M32" s="64">
        <f>ROUND(L32*(J32+K32),[1]!StrToNum($T$3))</f>
        <v>13.85</v>
      </c>
      <c r="N32" s="300"/>
      <c r="O32" s="24" t="s">
        <v>36</v>
      </c>
      <c r="P32" s="296" t="s">
        <v>221</v>
      </c>
      <c r="Q32" s="297"/>
      <c r="R32" s="34">
        <v>6.8899998664855904</v>
      </c>
      <c r="S32" s="20"/>
    </row>
    <row r="33" spans="1:19" s="37" customFormat="1" ht="15.9" customHeight="1" x14ac:dyDescent="0.3">
      <c r="A33" s="36"/>
      <c r="B33" s="299"/>
      <c r="C33" s="299"/>
      <c r="D33" s="298" t="s">
        <v>24</v>
      </c>
      <c r="E33" s="298"/>
      <c r="F33" s="298"/>
      <c r="G33" s="298"/>
      <c r="H33" s="298"/>
      <c r="I33" s="298"/>
      <c r="J33" s="298"/>
      <c r="K33" s="298"/>
      <c r="L33" s="298"/>
      <c r="M33" s="64">
        <f>ROUND((M30+M31+M32)*0.01,0)</f>
        <v>1</v>
      </c>
      <c r="N33" s="300"/>
      <c r="O33" s="298" t="s">
        <v>25</v>
      </c>
      <c r="P33" s="298"/>
      <c r="Q33" s="298"/>
      <c r="R33" s="34"/>
      <c r="S33" s="20"/>
    </row>
    <row r="34" spans="1:19" s="38" customFormat="1" ht="12" customHeight="1" x14ac:dyDescent="0.25">
      <c r="M34" s="39"/>
    </row>
    <row r="35" spans="1:19" s="41" customFormat="1" ht="18" customHeight="1" x14ac:dyDescent="0.3">
      <c r="A35" s="40" t="s">
        <v>40</v>
      </c>
      <c r="B35" s="311" t="s">
        <v>41</v>
      </c>
      <c r="C35" s="311"/>
      <c r="D35" s="311"/>
      <c r="E35" s="311"/>
      <c r="F35" s="311"/>
      <c r="G35" s="311"/>
      <c r="H35" s="312" t="s">
        <v>41</v>
      </c>
      <c r="I35" s="312"/>
      <c r="J35" s="312"/>
      <c r="K35" s="312"/>
      <c r="L35" s="312"/>
      <c r="M35" s="312"/>
      <c r="N35" s="312"/>
      <c r="O35" s="310"/>
      <c r="P35" s="310"/>
      <c r="Q35" s="310"/>
    </row>
    <row r="36" spans="1:19" s="41" customFormat="1" ht="18" customHeight="1" x14ac:dyDescent="0.3">
      <c r="A36" s="40" t="s">
        <v>40</v>
      </c>
      <c r="B36" s="312" t="s">
        <v>462</v>
      </c>
      <c r="C36" s="312"/>
      <c r="D36" s="312"/>
      <c r="E36" s="312"/>
      <c r="F36" s="312"/>
      <c r="G36" s="312"/>
      <c r="H36" s="312" t="s">
        <v>12</v>
      </c>
      <c r="I36" s="312"/>
      <c r="J36" s="312"/>
      <c r="K36" s="313" t="s">
        <v>43</v>
      </c>
      <c r="L36" s="314"/>
      <c r="M36" s="312" t="s">
        <v>44</v>
      </c>
      <c r="N36" s="312"/>
      <c r="O36" s="312" t="s">
        <v>45</v>
      </c>
      <c r="P36" s="312"/>
      <c r="Q36" s="312"/>
    </row>
    <row r="37" spans="1:19" s="41" customFormat="1" ht="18" customHeight="1" x14ac:dyDescent="0.3">
      <c r="A37" s="40" t="s">
        <v>40</v>
      </c>
      <c r="B37" s="312"/>
      <c r="C37" s="312"/>
      <c r="D37" s="312"/>
      <c r="E37" s="312"/>
      <c r="F37" s="312"/>
      <c r="G37" s="312"/>
      <c r="H37" s="312"/>
      <c r="I37" s="312"/>
      <c r="J37" s="312"/>
      <c r="K37" s="232" t="s">
        <v>19</v>
      </c>
      <c r="L37" s="232" t="s">
        <v>20</v>
      </c>
      <c r="M37" s="232" t="s">
        <v>46</v>
      </c>
      <c r="N37" s="232" t="s">
        <v>22</v>
      </c>
      <c r="O37" s="312"/>
      <c r="P37" s="312"/>
      <c r="Q37" s="312"/>
    </row>
    <row r="38" spans="1:19" s="41" customFormat="1" ht="18" customHeight="1" x14ac:dyDescent="0.3">
      <c r="A38" s="40" t="s">
        <v>40</v>
      </c>
      <c r="B38" s="302" t="s">
        <v>669</v>
      </c>
      <c r="C38" s="302"/>
      <c r="D38" s="302"/>
      <c r="E38" s="302"/>
      <c r="F38" s="302"/>
      <c r="G38" s="302"/>
      <c r="H38" s="303" t="str">
        <f>$B$8</f>
        <v>П53</v>
      </c>
      <c r="I38" s="304"/>
      <c r="J38" s="305"/>
      <c r="K38" s="42">
        <v>2</v>
      </c>
      <c r="L38" s="42"/>
      <c r="M38" s="235">
        <f>$N$8</f>
        <v>148.82</v>
      </c>
      <c r="N38" s="235">
        <f t="shared" ref="N38:N45" si="0">(K38+L38)*M38</f>
        <v>297.64</v>
      </c>
      <c r="O38" s="306" t="s">
        <v>49</v>
      </c>
      <c r="P38" s="307"/>
      <c r="Q38" s="43" t="s">
        <v>680</v>
      </c>
    </row>
    <row r="39" spans="1:19" s="41" customFormat="1" ht="18" customHeight="1" x14ac:dyDescent="0.3">
      <c r="A39" s="40" t="s">
        <v>40</v>
      </c>
      <c r="B39" s="302" t="s">
        <v>671</v>
      </c>
      <c r="C39" s="302"/>
      <c r="D39" s="302"/>
      <c r="E39" s="302"/>
      <c r="F39" s="302"/>
      <c r="G39" s="302"/>
      <c r="H39" s="303" t="str">
        <f>$B$12</f>
        <v>П54</v>
      </c>
      <c r="I39" s="304"/>
      <c r="J39" s="305"/>
      <c r="K39" s="42">
        <v>8</v>
      </c>
      <c r="L39" s="42"/>
      <c r="M39" s="235">
        <f>$N$12</f>
        <v>6.49</v>
      </c>
      <c r="N39" s="235">
        <f t="shared" si="0"/>
        <v>51.92</v>
      </c>
      <c r="O39" s="306" t="s">
        <v>49</v>
      </c>
      <c r="P39" s="307"/>
      <c r="Q39" s="43" t="s">
        <v>680</v>
      </c>
    </row>
    <row r="40" spans="1:19" s="41" customFormat="1" ht="18" customHeight="1" x14ac:dyDescent="0.3">
      <c r="A40" s="40" t="s">
        <v>40</v>
      </c>
      <c r="B40" s="302" t="s">
        <v>669</v>
      </c>
      <c r="C40" s="302"/>
      <c r="D40" s="302"/>
      <c r="E40" s="302"/>
      <c r="F40" s="302"/>
      <c r="G40" s="302"/>
      <c r="H40" s="303" t="str">
        <f>$B$13</f>
        <v>П55</v>
      </c>
      <c r="I40" s="304"/>
      <c r="J40" s="305"/>
      <c r="K40" s="42">
        <v>1</v>
      </c>
      <c r="L40" s="42"/>
      <c r="M40" s="235">
        <f>$N$13</f>
        <v>541.87000000000012</v>
      </c>
      <c r="N40" s="235">
        <f t="shared" si="0"/>
        <v>541.87000000000012</v>
      </c>
      <c r="O40" s="306" t="s">
        <v>49</v>
      </c>
      <c r="P40" s="307"/>
      <c r="Q40" s="43" t="s">
        <v>680</v>
      </c>
    </row>
    <row r="41" spans="1:19" s="41" customFormat="1" ht="18" customHeight="1" x14ac:dyDescent="0.3">
      <c r="A41" s="40" t="s">
        <v>40</v>
      </c>
      <c r="B41" s="302" t="s">
        <v>669</v>
      </c>
      <c r="C41" s="302"/>
      <c r="D41" s="302"/>
      <c r="E41" s="302"/>
      <c r="F41" s="302"/>
      <c r="G41" s="302"/>
      <c r="H41" s="303" t="str">
        <f>$B$17</f>
        <v>П56</v>
      </c>
      <c r="I41" s="304"/>
      <c r="J41" s="305"/>
      <c r="K41" s="42">
        <v>1</v>
      </c>
      <c r="L41" s="42"/>
      <c r="M41" s="235">
        <f>$N$17</f>
        <v>541.87000000000012</v>
      </c>
      <c r="N41" s="235">
        <f t="shared" si="0"/>
        <v>541.87000000000012</v>
      </c>
      <c r="O41" s="306" t="s">
        <v>49</v>
      </c>
      <c r="P41" s="307"/>
      <c r="Q41" s="43" t="s">
        <v>680</v>
      </c>
    </row>
    <row r="42" spans="1:19" s="41" customFormat="1" ht="18" customHeight="1" x14ac:dyDescent="0.3">
      <c r="A42" s="40" t="s">
        <v>40</v>
      </c>
      <c r="B42" s="302" t="s">
        <v>669</v>
      </c>
      <c r="C42" s="302"/>
      <c r="D42" s="302"/>
      <c r="E42" s="302"/>
      <c r="F42" s="302"/>
      <c r="G42" s="302"/>
      <c r="H42" s="303" t="str">
        <f>$B$21</f>
        <v>П57</v>
      </c>
      <c r="I42" s="304"/>
      <c r="J42" s="305"/>
      <c r="K42" s="42">
        <v>1</v>
      </c>
      <c r="L42" s="42"/>
      <c r="M42" s="235">
        <f>$N$21</f>
        <v>178</v>
      </c>
      <c r="N42" s="235">
        <f t="shared" si="0"/>
        <v>178</v>
      </c>
      <c r="O42" s="306" t="s">
        <v>49</v>
      </c>
      <c r="P42" s="307"/>
      <c r="Q42" s="43" t="s">
        <v>680</v>
      </c>
    </row>
    <row r="43" spans="1:19" s="41" customFormat="1" ht="18" customHeight="1" x14ac:dyDescent="0.3">
      <c r="A43" s="40" t="s">
        <v>40</v>
      </c>
      <c r="B43" s="302" t="s">
        <v>671</v>
      </c>
      <c r="C43" s="302"/>
      <c r="D43" s="302"/>
      <c r="E43" s="302"/>
      <c r="F43" s="302"/>
      <c r="G43" s="302"/>
      <c r="H43" s="303" t="str">
        <f>$B$24</f>
        <v>П58</v>
      </c>
      <c r="I43" s="304"/>
      <c r="J43" s="305"/>
      <c r="K43" s="42">
        <v>6</v>
      </c>
      <c r="L43" s="42"/>
      <c r="M43" s="235">
        <f>$N$24</f>
        <v>7.07</v>
      </c>
      <c r="N43" s="235">
        <f t="shared" si="0"/>
        <v>42.42</v>
      </c>
      <c r="O43" s="306" t="s">
        <v>49</v>
      </c>
      <c r="P43" s="307"/>
      <c r="Q43" s="43" t="s">
        <v>680</v>
      </c>
    </row>
    <row r="44" spans="1:19" s="41" customFormat="1" ht="18" customHeight="1" x14ac:dyDescent="0.3">
      <c r="A44" s="40" t="s">
        <v>40</v>
      </c>
      <c r="B44" s="302" t="s">
        <v>671</v>
      </c>
      <c r="C44" s="302"/>
      <c r="D44" s="302"/>
      <c r="E44" s="302"/>
      <c r="F44" s="302"/>
      <c r="G44" s="302"/>
      <c r="H44" s="303" t="str">
        <f>$B$25</f>
        <v>П59</v>
      </c>
      <c r="I44" s="304"/>
      <c r="J44" s="305"/>
      <c r="K44" s="42">
        <v>6</v>
      </c>
      <c r="L44" s="42"/>
      <c r="M44" s="235">
        <f>$N$25</f>
        <v>2.08</v>
      </c>
      <c r="N44" s="235">
        <f t="shared" si="0"/>
        <v>12.48</v>
      </c>
      <c r="O44" s="306" t="s">
        <v>49</v>
      </c>
      <c r="P44" s="307"/>
      <c r="Q44" s="43" t="s">
        <v>680</v>
      </c>
    </row>
    <row r="45" spans="1:19" s="41" customFormat="1" ht="18" customHeight="1" x14ac:dyDescent="0.3">
      <c r="A45" s="40" t="s">
        <v>40</v>
      </c>
      <c r="B45" s="302" t="s">
        <v>669</v>
      </c>
      <c r="C45" s="302"/>
      <c r="D45" s="302"/>
      <c r="E45" s="302"/>
      <c r="F45" s="302"/>
      <c r="G45" s="302"/>
      <c r="H45" s="303" t="str">
        <f>$B$26</f>
        <v>П142</v>
      </c>
      <c r="I45" s="304"/>
      <c r="J45" s="305"/>
      <c r="K45" s="42">
        <v>1</v>
      </c>
      <c r="L45" s="42"/>
      <c r="M45" s="235">
        <f>$N$26</f>
        <v>134.97</v>
      </c>
      <c r="N45" s="235">
        <f t="shared" si="0"/>
        <v>134.97</v>
      </c>
      <c r="O45" s="306" t="s">
        <v>49</v>
      </c>
      <c r="P45" s="307"/>
      <c r="Q45" s="43" t="s">
        <v>680</v>
      </c>
    </row>
    <row r="46" spans="1:19" s="41" customFormat="1" ht="18" customHeight="1" x14ac:dyDescent="0.3">
      <c r="A46" s="40" t="s">
        <v>40</v>
      </c>
      <c r="B46" s="302" t="s">
        <v>669</v>
      </c>
      <c r="C46" s="302"/>
      <c r="D46" s="302"/>
      <c r="E46" s="302"/>
      <c r="F46" s="302"/>
      <c r="G46" s="302"/>
      <c r="H46" s="303" t="str">
        <f>$B$30</f>
        <v>П143</v>
      </c>
      <c r="I46" s="304"/>
      <c r="J46" s="305"/>
      <c r="K46" s="42">
        <v>1</v>
      </c>
      <c r="L46" s="42"/>
      <c r="M46" s="235">
        <f>$N$30</f>
        <v>134.97</v>
      </c>
      <c r="N46" s="235">
        <f>(K46+L46)*M46</f>
        <v>134.97</v>
      </c>
      <c r="O46" s="306" t="s">
        <v>49</v>
      </c>
      <c r="P46" s="307"/>
      <c r="Q46" s="43" t="s">
        <v>680</v>
      </c>
    </row>
    <row r="47" spans="1:19" s="41" customFormat="1" ht="18" customHeight="1" x14ac:dyDescent="0.3">
      <c r="A47" s="40" t="s">
        <v>40</v>
      </c>
      <c r="B47" s="308" t="s">
        <v>47</v>
      </c>
      <c r="C47" s="308"/>
      <c r="D47" s="308"/>
      <c r="E47" s="308"/>
      <c r="F47" s="308"/>
      <c r="G47" s="308"/>
      <c r="H47" s="309" t="s">
        <v>47</v>
      </c>
      <c r="I47" s="309"/>
      <c r="J47" s="309"/>
      <c r="K47" s="309"/>
      <c r="L47" s="309"/>
      <c r="M47" s="233"/>
      <c r="N47" s="234">
        <f>SUM(N38:N46)</f>
        <v>1936.1400000000003</v>
      </c>
      <c r="O47" s="301" t="s">
        <v>48</v>
      </c>
      <c r="P47" s="301"/>
      <c r="Q47" s="301"/>
    </row>
    <row r="48" spans="1:19" s="44" customFormat="1" ht="8.25" customHeight="1" x14ac:dyDescent="0.3">
      <c r="A48" s="38"/>
      <c r="M48" s="45"/>
      <c r="R48" s="46"/>
    </row>
    <row r="49" spans="1:18" s="44" customFormat="1" ht="16.5" customHeight="1" x14ac:dyDescent="0.3">
      <c r="A49" s="47"/>
      <c r="B49" s="312" t="s">
        <v>51</v>
      </c>
      <c r="C49" s="312"/>
      <c r="D49" s="312"/>
      <c r="E49" s="312"/>
      <c r="F49" s="312"/>
      <c r="G49" s="312"/>
      <c r="H49" s="312"/>
      <c r="I49" s="312"/>
      <c r="J49" s="312"/>
      <c r="K49" s="312"/>
      <c r="L49" s="312"/>
      <c r="M49" s="312"/>
      <c r="N49" s="312"/>
      <c r="O49" s="310"/>
      <c r="P49" s="310"/>
      <c r="Q49" s="310"/>
      <c r="R49" s="315" t="s">
        <v>11</v>
      </c>
    </row>
    <row r="50" spans="1:18" s="44" customFormat="1" ht="36.75" customHeight="1" x14ac:dyDescent="0.3">
      <c r="A50" s="47"/>
      <c r="B50" s="312" t="s">
        <v>52</v>
      </c>
      <c r="C50" s="312"/>
      <c r="D50" s="312"/>
      <c r="E50" s="312" t="s">
        <v>53</v>
      </c>
      <c r="F50" s="312"/>
      <c r="G50" s="312" t="s">
        <v>54</v>
      </c>
      <c r="H50" s="312"/>
      <c r="I50" s="312"/>
      <c r="J50" s="312"/>
      <c r="K50" s="312" t="s">
        <v>55</v>
      </c>
      <c r="L50" s="312"/>
      <c r="M50" s="317" t="s">
        <v>56</v>
      </c>
      <c r="N50" s="317"/>
      <c r="O50" s="312" t="s">
        <v>18</v>
      </c>
      <c r="P50" s="312"/>
      <c r="Q50" s="312"/>
      <c r="R50" s="316"/>
    </row>
    <row r="51" spans="1:18" s="44" customFormat="1" ht="15.9" customHeight="1" x14ac:dyDescent="0.3">
      <c r="A51" s="48" t="s">
        <v>57</v>
      </c>
      <c r="B51" s="324" t="s">
        <v>36</v>
      </c>
      <c r="C51" s="325"/>
      <c r="D51" s="326"/>
      <c r="E51" s="51" t="s">
        <v>32</v>
      </c>
      <c r="F51" s="49" t="s">
        <v>59</v>
      </c>
      <c r="G51" s="334" t="s">
        <v>34</v>
      </c>
      <c r="H51" s="335"/>
      <c r="I51" s="335"/>
      <c r="J51" s="336"/>
      <c r="K51" s="319">
        <v>66</v>
      </c>
      <c r="L51" s="320"/>
      <c r="M51" s="319">
        <f t="shared" ref="M51:M56" si="1">IF(OR(R51="",K51="")," --- ",K51/R51)</f>
        <v>0.84076433121019112</v>
      </c>
      <c r="N51" s="320"/>
      <c r="O51" s="321" t="s">
        <v>60</v>
      </c>
      <c r="P51" s="322"/>
      <c r="Q51" s="323"/>
      <c r="R51" s="50">
        <v>78.5</v>
      </c>
    </row>
    <row r="52" spans="1:18" s="44" customFormat="1" ht="15.9" customHeight="1" x14ac:dyDescent="0.3">
      <c r="A52" s="48" t="s">
        <v>57</v>
      </c>
      <c r="B52" s="327"/>
      <c r="C52" s="328"/>
      <c r="D52" s="329"/>
      <c r="E52" s="51" t="s">
        <v>32</v>
      </c>
      <c r="F52" s="49" t="s">
        <v>101</v>
      </c>
      <c r="G52" s="337"/>
      <c r="H52" s="338"/>
      <c r="I52" s="338"/>
      <c r="J52" s="339"/>
      <c r="K52" s="319">
        <v>94.339996337890625</v>
      </c>
      <c r="L52" s="320"/>
      <c r="M52" s="319">
        <f t="shared" si="1"/>
        <v>1.0014861931442032</v>
      </c>
      <c r="N52" s="320"/>
      <c r="O52" s="321" t="s">
        <v>60</v>
      </c>
      <c r="P52" s="322"/>
      <c r="Q52" s="323"/>
      <c r="R52" s="50">
        <v>94.199996948242188</v>
      </c>
    </row>
    <row r="53" spans="1:18" s="44" customFormat="1" ht="15.9" customHeight="1" x14ac:dyDescent="0.3">
      <c r="A53" s="48" t="s">
        <v>57</v>
      </c>
      <c r="B53" s="327"/>
      <c r="C53" s="328"/>
      <c r="D53" s="329"/>
      <c r="E53" s="51" t="s">
        <v>32</v>
      </c>
      <c r="F53" s="49" t="s">
        <v>199</v>
      </c>
      <c r="G53" s="340"/>
      <c r="H53" s="341"/>
      <c r="I53" s="341"/>
      <c r="J53" s="342"/>
      <c r="K53" s="319">
        <v>8.4799995422363281</v>
      </c>
      <c r="L53" s="320"/>
      <c r="M53" s="319">
        <f t="shared" si="1"/>
        <v>0.1350318414849912</v>
      </c>
      <c r="N53" s="320"/>
      <c r="O53" s="321" t="s">
        <v>60</v>
      </c>
      <c r="P53" s="322"/>
      <c r="Q53" s="323"/>
      <c r="R53" s="50">
        <v>62.799999237060547</v>
      </c>
    </row>
    <row r="54" spans="1:18" s="44" customFormat="1" ht="15.9" customHeight="1" x14ac:dyDescent="0.3">
      <c r="A54" s="48" t="s">
        <v>57</v>
      </c>
      <c r="B54" s="330"/>
      <c r="C54" s="331"/>
      <c r="D54" s="332"/>
      <c r="E54" s="51" t="s">
        <v>219</v>
      </c>
      <c r="F54" s="49" t="s">
        <v>161</v>
      </c>
      <c r="G54" s="321" t="s">
        <v>221</v>
      </c>
      <c r="H54" s="322"/>
      <c r="I54" s="322"/>
      <c r="J54" s="323"/>
      <c r="K54" s="319">
        <v>83.099998474121094</v>
      </c>
      <c r="L54" s="320"/>
      <c r="M54" s="319">
        <f t="shared" si="1"/>
        <v>12.060957922268898</v>
      </c>
      <c r="N54" s="320"/>
      <c r="O54" s="321" t="s">
        <v>60</v>
      </c>
      <c r="P54" s="322"/>
      <c r="Q54" s="323"/>
      <c r="R54" s="50">
        <v>6.8899998664855957</v>
      </c>
    </row>
    <row r="55" spans="1:18" s="44" customFormat="1" ht="15.9" customHeight="1" x14ac:dyDescent="0.3">
      <c r="A55" s="48" t="s">
        <v>57</v>
      </c>
      <c r="B55" s="324" t="s">
        <v>109</v>
      </c>
      <c r="C55" s="325"/>
      <c r="D55" s="326"/>
      <c r="E55" s="51" t="s">
        <v>27</v>
      </c>
      <c r="F55" s="49" t="s">
        <v>516</v>
      </c>
      <c r="G55" s="334" t="s">
        <v>452</v>
      </c>
      <c r="H55" s="335"/>
      <c r="I55" s="335"/>
      <c r="J55" s="336"/>
      <c r="K55" s="319">
        <v>472</v>
      </c>
      <c r="L55" s="320"/>
      <c r="M55" s="319">
        <f t="shared" si="1"/>
        <v>11.400965763369729</v>
      </c>
      <c r="N55" s="320"/>
      <c r="O55" s="321" t="s">
        <v>60</v>
      </c>
      <c r="P55" s="322"/>
      <c r="Q55" s="323"/>
      <c r="R55" s="50">
        <v>41.400001525878906</v>
      </c>
    </row>
    <row r="56" spans="1:18" s="44" customFormat="1" ht="15.9" customHeight="1" x14ac:dyDescent="0.3">
      <c r="A56" s="48" t="s">
        <v>57</v>
      </c>
      <c r="B56" s="330"/>
      <c r="C56" s="331"/>
      <c r="D56" s="332"/>
      <c r="E56" s="51" t="s">
        <v>27</v>
      </c>
      <c r="F56" s="49" t="s">
        <v>104</v>
      </c>
      <c r="G56" s="340"/>
      <c r="H56" s="341"/>
      <c r="I56" s="341"/>
      <c r="J56" s="342"/>
      <c r="K56" s="319">
        <v>1196.2200927734375</v>
      </c>
      <c r="L56" s="320"/>
      <c r="M56" s="319">
        <f t="shared" si="1"/>
        <v>21.06021318382227</v>
      </c>
      <c r="N56" s="320"/>
      <c r="O56" s="321" t="s">
        <v>60</v>
      </c>
      <c r="P56" s="322"/>
      <c r="Q56" s="323"/>
      <c r="R56" s="50">
        <v>56.799999237060547</v>
      </c>
    </row>
    <row r="57" spans="1:18" s="44" customFormat="1" ht="15.9" customHeight="1" x14ac:dyDescent="0.3">
      <c r="A57" s="47"/>
      <c r="B57" s="309" t="s">
        <v>58</v>
      </c>
      <c r="C57" s="309"/>
      <c r="D57" s="309"/>
      <c r="E57" s="309"/>
      <c r="F57" s="309"/>
      <c r="G57" s="309"/>
      <c r="H57" s="309"/>
      <c r="I57" s="309"/>
      <c r="J57" s="309"/>
      <c r="K57" s="333">
        <f>SUM(K51:L56)</f>
        <v>1920.1400871276855</v>
      </c>
      <c r="L57" s="333"/>
      <c r="M57" s="318" t="s">
        <v>48</v>
      </c>
      <c r="N57" s="318"/>
      <c r="O57" s="317" t="s">
        <v>48</v>
      </c>
      <c r="P57" s="317"/>
      <c r="Q57" s="317"/>
      <c r="R57" s="50"/>
    </row>
    <row r="58" spans="1:18" s="128" customFormat="1" ht="10.5" customHeight="1" x14ac:dyDescent="0.3">
      <c r="A58" s="47"/>
      <c r="B58" s="126"/>
      <c r="C58" s="126"/>
      <c r="D58" s="126"/>
      <c r="E58" s="126"/>
      <c r="F58" s="126"/>
      <c r="G58" s="126"/>
      <c r="H58" s="126"/>
      <c r="I58" s="126"/>
      <c r="J58" s="126"/>
      <c r="K58" s="126"/>
      <c r="L58" s="126"/>
      <c r="M58" s="126"/>
      <c r="N58" s="127"/>
      <c r="R58" s="129"/>
    </row>
    <row r="59" spans="1:18" s="41" customFormat="1" ht="15.75" customHeight="1" x14ac:dyDescent="0.3">
      <c r="A59" s="38"/>
      <c r="B59" s="310" t="s">
        <v>348</v>
      </c>
      <c r="C59" s="310"/>
      <c r="D59" s="310"/>
      <c r="E59" s="310"/>
      <c r="F59" s="310"/>
      <c r="G59" s="310"/>
      <c r="H59" s="310"/>
      <c r="I59" s="310"/>
      <c r="J59" s="310"/>
      <c r="K59" s="310"/>
      <c r="L59" s="310"/>
      <c r="M59" s="310"/>
      <c r="N59" s="310"/>
      <c r="O59" s="310"/>
      <c r="P59" s="310"/>
      <c r="Q59" s="310"/>
      <c r="R59" s="315" t="s">
        <v>349</v>
      </c>
    </row>
    <row r="60" spans="1:18" s="41" customFormat="1" ht="33.75" customHeight="1" x14ac:dyDescent="0.3">
      <c r="A60" s="38"/>
      <c r="B60" s="313" t="s">
        <v>353</v>
      </c>
      <c r="C60" s="368"/>
      <c r="D60" s="314"/>
      <c r="E60" s="312" t="s">
        <v>350</v>
      </c>
      <c r="F60" s="312"/>
      <c r="G60" s="312" t="s">
        <v>54</v>
      </c>
      <c r="H60" s="312"/>
      <c r="I60" s="312"/>
      <c r="J60" s="312"/>
      <c r="K60" s="312" t="s">
        <v>55</v>
      </c>
      <c r="L60" s="312"/>
      <c r="M60" s="312" t="s">
        <v>351</v>
      </c>
      <c r="N60" s="312"/>
      <c r="O60" s="312" t="s">
        <v>18</v>
      </c>
      <c r="P60" s="312"/>
      <c r="Q60" s="312"/>
      <c r="R60" s="316"/>
    </row>
    <row r="61" spans="1:18" s="41" customFormat="1" ht="17.100000000000001" customHeight="1" x14ac:dyDescent="0.3">
      <c r="A61" s="48" t="s">
        <v>354</v>
      </c>
      <c r="B61" s="321" t="s">
        <v>356</v>
      </c>
      <c r="C61" s="322"/>
      <c r="D61" s="323"/>
      <c r="E61" s="352" t="s">
        <v>362</v>
      </c>
      <c r="F61" s="354"/>
      <c r="G61" s="321" t="s">
        <v>357</v>
      </c>
      <c r="H61" s="322"/>
      <c r="I61" s="322"/>
      <c r="J61" s="323"/>
      <c r="K61" s="319">
        <f t="shared" ref="K61:K72" si="2">IF(OR(R61="",M61="")," --- ",M61*R61)</f>
        <v>4.3200001120567322</v>
      </c>
      <c r="L61" s="320"/>
      <c r="M61" s="410">
        <v>20</v>
      </c>
      <c r="N61" s="411"/>
      <c r="O61" s="412" t="s">
        <v>358</v>
      </c>
      <c r="P61" s="413"/>
      <c r="Q61" s="414"/>
      <c r="R61" s="50">
        <v>0.21600000560283661</v>
      </c>
    </row>
    <row r="62" spans="1:18" s="41" customFormat="1" ht="17.100000000000001" customHeight="1" x14ac:dyDescent="0.3">
      <c r="A62" s="48" t="s">
        <v>354</v>
      </c>
      <c r="B62" s="321" t="s">
        <v>356</v>
      </c>
      <c r="C62" s="322"/>
      <c r="D62" s="323"/>
      <c r="E62" s="352" t="s">
        <v>450</v>
      </c>
      <c r="F62" s="354"/>
      <c r="G62" s="321" t="s">
        <v>357</v>
      </c>
      <c r="H62" s="322"/>
      <c r="I62" s="322"/>
      <c r="J62" s="323"/>
      <c r="K62" s="319">
        <f t="shared" si="2"/>
        <v>63.840000033378601</v>
      </c>
      <c r="L62" s="320"/>
      <c r="M62" s="410">
        <v>280</v>
      </c>
      <c r="N62" s="411"/>
      <c r="O62" s="412" t="s">
        <v>358</v>
      </c>
      <c r="P62" s="413"/>
      <c r="Q62" s="414"/>
      <c r="R62" s="50">
        <v>0.22800000011920929</v>
      </c>
    </row>
    <row r="63" spans="1:18" s="41" customFormat="1" ht="17.100000000000001" customHeight="1" x14ac:dyDescent="0.3">
      <c r="A63" s="48" t="s">
        <v>354</v>
      </c>
      <c r="B63" s="321" t="s">
        <v>356</v>
      </c>
      <c r="C63" s="322"/>
      <c r="D63" s="323"/>
      <c r="E63" s="352" t="s">
        <v>361</v>
      </c>
      <c r="F63" s="354"/>
      <c r="G63" s="321" t="s">
        <v>357</v>
      </c>
      <c r="H63" s="322"/>
      <c r="I63" s="322"/>
      <c r="J63" s="323"/>
      <c r="K63" s="319">
        <f t="shared" si="2"/>
        <v>233.7699967622757</v>
      </c>
      <c r="L63" s="320"/>
      <c r="M63" s="410">
        <v>970</v>
      </c>
      <c r="N63" s="411"/>
      <c r="O63" s="412" t="s">
        <v>358</v>
      </c>
      <c r="P63" s="413"/>
      <c r="Q63" s="414"/>
      <c r="R63" s="50">
        <v>0.24099999666213989</v>
      </c>
    </row>
    <row r="64" spans="1:18" s="41" customFormat="1" ht="17.100000000000001" customHeight="1" x14ac:dyDescent="0.3">
      <c r="A64" s="48" t="s">
        <v>354</v>
      </c>
      <c r="B64" s="321" t="s">
        <v>356</v>
      </c>
      <c r="C64" s="322"/>
      <c r="D64" s="323"/>
      <c r="E64" s="352" t="s">
        <v>681</v>
      </c>
      <c r="F64" s="354"/>
      <c r="G64" s="321" t="s">
        <v>357</v>
      </c>
      <c r="H64" s="322"/>
      <c r="I64" s="322"/>
      <c r="J64" s="323"/>
      <c r="K64" s="319">
        <f t="shared" si="2"/>
        <v>303.59998941421509</v>
      </c>
      <c r="L64" s="320"/>
      <c r="M64" s="410">
        <v>1200</v>
      </c>
      <c r="N64" s="411"/>
      <c r="O64" s="412" t="s">
        <v>358</v>
      </c>
      <c r="P64" s="413"/>
      <c r="Q64" s="414"/>
      <c r="R64" s="50">
        <v>0.25299999117851257</v>
      </c>
    </row>
    <row r="65" spans="1:19" s="41" customFormat="1" ht="17.100000000000001" customHeight="1" x14ac:dyDescent="0.3">
      <c r="A65" s="48" t="s">
        <v>354</v>
      </c>
      <c r="B65" s="321" t="s">
        <v>356</v>
      </c>
      <c r="C65" s="322"/>
      <c r="D65" s="323"/>
      <c r="E65" s="352" t="s">
        <v>495</v>
      </c>
      <c r="F65" s="354"/>
      <c r="G65" s="321" t="s">
        <v>357</v>
      </c>
      <c r="H65" s="322"/>
      <c r="I65" s="322"/>
      <c r="J65" s="323"/>
      <c r="K65" s="319">
        <f t="shared" si="2"/>
        <v>24.150000438094139</v>
      </c>
      <c r="L65" s="320"/>
      <c r="M65" s="410">
        <v>210</v>
      </c>
      <c r="N65" s="411"/>
      <c r="O65" s="412" t="s">
        <v>358</v>
      </c>
      <c r="P65" s="413"/>
      <c r="Q65" s="414"/>
      <c r="R65" s="50">
        <v>0.11500000208616257</v>
      </c>
    </row>
    <row r="66" spans="1:19" s="41" customFormat="1" ht="17.100000000000001" customHeight="1" x14ac:dyDescent="0.3">
      <c r="A66" s="48" t="s">
        <v>354</v>
      </c>
      <c r="B66" s="321" t="s">
        <v>356</v>
      </c>
      <c r="C66" s="322"/>
      <c r="D66" s="323"/>
      <c r="E66" s="352" t="s">
        <v>496</v>
      </c>
      <c r="F66" s="354"/>
      <c r="G66" s="321" t="s">
        <v>357</v>
      </c>
      <c r="H66" s="322"/>
      <c r="I66" s="322"/>
      <c r="J66" s="323"/>
      <c r="K66" s="319">
        <f t="shared" si="2"/>
        <v>3.8400000333786011</v>
      </c>
      <c r="L66" s="320"/>
      <c r="M66" s="410">
        <v>20</v>
      </c>
      <c r="N66" s="411"/>
      <c r="O66" s="412" t="s">
        <v>358</v>
      </c>
      <c r="P66" s="413"/>
      <c r="Q66" s="414"/>
      <c r="R66" s="50">
        <v>0.19200000166893005</v>
      </c>
    </row>
    <row r="67" spans="1:19" s="41" customFormat="1" ht="17.100000000000001" customHeight="1" x14ac:dyDescent="0.3">
      <c r="A67" s="48" t="s">
        <v>354</v>
      </c>
      <c r="B67" s="321" t="s">
        <v>366</v>
      </c>
      <c r="C67" s="322"/>
      <c r="D67" s="323"/>
      <c r="E67" s="352" t="s">
        <v>365</v>
      </c>
      <c r="F67" s="354"/>
      <c r="G67" s="321" t="s">
        <v>497</v>
      </c>
      <c r="H67" s="322"/>
      <c r="I67" s="322"/>
      <c r="J67" s="323"/>
      <c r="K67" s="319">
        <f t="shared" si="2"/>
        <v>350.74001148343086</v>
      </c>
      <c r="L67" s="320"/>
      <c r="M67" s="410">
        <v>4940</v>
      </c>
      <c r="N67" s="411"/>
      <c r="O67" s="412" t="s">
        <v>367</v>
      </c>
      <c r="P67" s="413"/>
      <c r="Q67" s="414"/>
      <c r="R67" s="50">
        <v>7.1000002324581146E-2</v>
      </c>
    </row>
    <row r="68" spans="1:19" s="41" customFormat="1" ht="17.100000000000001" customHeight="1" x14ac:dyDescent="0.3">
      <c r="A68" s="48" t="s">
        <v>354</v>
      </c>
      <c r="B68" s="321" t="s">
        <v>366</v>
      </c>
      <c r="C68" s="322"/>
      <c r="D68" s="323"/>
      <c r="E68" s="352" t="s">
        <v>369</v>
      </c>
      <c r="F68" s="354"/>
      <c r="G68" s="321" t="s">
        <v>497</v>
      </c>
      <c r="H68" s="322"/>
      <c r="I68" s="322"/>
      <c r="J68" s="323"/>
      <c r="K68" s="319">
        <f t="shared" si="2"/>
        <v>6.7200003191828728</v>
      </c>
      <c r="L68" s="320"/>
      <c r="M68" s="410">
        <v>420</v>
      </c>
      <c r="N68" s="411"/>
      <c r="O68" s="412" t="s">
        <v>367</v>
      </c>
      <c r="P68" s="413"/>
      <c r="Q68" s="414"/>
      <c r="R68" s="50">
        <v>1.6000000759959221E-2</v>
      </c>
    </row>
    <row r="69" spans="1:19" s="41" customFormat="1" ht="17.100000000000001" customHeight="1" x14ac:dyDescent="0.3">
      <c r="A69" s="48" t="s">
        <v>354</v>
      </c>
      <c r="B69" s="321" t="s">
        <v>366</v>
      </c>
      <c r="C69" s="322"/>
      <c r="D69" s="323"/>
      <c r="E69" s="352" t="s">
        <v>498</v>
      </c>
      <c r="F69" s="354"/>
      <c r="G69" s="321" t="s">
        <v>497</v>
      </c>
      <c r="H69" s="322"/>
      <c r="I69" s="322"/>
      <c r="J69" s="323"/>
      <c r="K69" s="319">
        <f t="shared" si="2"/>
        <v>2.1199999749660492</v>
      </c>
      <c r="L69" s="320"/>
      <c r="M69" s="410">
        <v>40</v>
      </c>
      <c r="N69" s="411"/>
      <c r="O69" s="412" t="s">
        <v>367</v>
      </c>
      <c r="P69" s="413"/>
      <c r="Q69" s="414"/>
      <c r="R69" s="50">
        <v>5.299999937415123E-2</v>
      </c>
    </row>
    <row r="70" spans="1:19" s="41" customFormat="1" ht="17.100000000000001" customHeight="1" x14ac:dyDescent="0.3">
      <c r="A70" s="48" t="s">
        <v>354</v>
      </c>
      <c r="B70" s="321" t="s">
        <v>370</v>
      </c>
      <c r="C70" s="322"/>
      <c r="D70" s="323"/>
      <c r="E70" s="352">
        <v>20</v>
      </c>
      <c r="F70" s="354"/>
      <c r="G70" s="321" t="s">
        <v>371</v>
      </c>
      <c r="H70" s="322"/>
      <c r="I70" s="322"/>
      <c r="J70" s="323"/>
      <c r="K70" s="319">
        <f t="shared" si="2"/>
        <v>83.98000456392765</v>
      </c>
      <c r="L70" s="320"/>
      <c r="M70" s="410">
        <v>4940</v>
      </c>
      <c r="N70" s="411"/>
      <c r="O70" s="412"/>
      <c r="P70" s="413"/>
      <c r="Q70" s="414"/>
      <c r="R70" s="50">
        <v>1.7000000923871994E-2</v>
      </c>
    </row>
    <row r="71" spans="1:19" s="41" customFormat="1" ht="17.100000000000001" customHeight="1" x14ac:dyDescent="0.3">
      <c r="A71" s="48" t="s">
        <v>354</v>
      </c>
      <c r="B71" s="321" t="s">
        <v>370</v>
      </c>
      <c r="C71" s="322"/>
      <c r="D71" s="323"/>
      <c r="E71" s="352">
        <v>12</v>
      </c>
      <c r="F71" s="354"/>
      <c r="G71" s="321" t="s">
        <v>371</v>
      </c>
      <c r="H71" s="322"/>
      <c r="I71" s="322"/>
      <c r="J71" s="323"/>
      <c r="K71" s="319">
        <f t="shared" si="2"/>
        <v>2.520000021904707</v>
      </c>
      <c r="L71" s="320"/>
      <c r="M71" s="410">
        <v>420</v>
      </c>
      <c r="N71" s="411"/>
      <c r="O71" s="412"/>
      <c r="P71" s="413"/>
      <c r="Q71" s="414"/>
      <c r="R71" s="50">
        <v>6.0000000521540642E-3</v>
      </c>
    </row>
    <row r="72" spans="1:19" s="41" customFormat="1" ht="17.100000000000001" customHeight="1" x14ac:dyDescent="0.3">
      <c r="A72" s="48" t="s">
        <v>354</v>
      </c>
      <c r="B72" s="321" t="s">
        <v>370</v>
      </c>
      <c r="C72" s="322"/>
      <c r="D72" s="323"/>
      <c r="E72" s="352">
        <v>18</v>
      </c>
      <c r="F72" s="354"/>
      <c r="G72" s="321" t="s">
        <v>371</v>
      </c>
      <c r="H72" s="322"/>
      <c r="I72" s="322"/>
      <c r="J72" s="323"/>
      <c r="K72" s="319">
        <f t="shared" si="2"/>
        <v>0.59999998658895493</v>
      </c>
      <c r="L72" s="320"/>
      <c r="M72" s="410">
        <v>40</v>
      </c>
      <c r="N72" s="411"/>
      <c r="O72" s="412"/>
      <c r="P72" s="413"/>
      <c r="Q72" s="414"/>
      <c r="R72" s="50">
        <v>1.4999999664723873E-2</v>
      </c>
    </row>
    <row r="73" spans="1:19" s="41" customFormat="1" ht="17.100000000000001" customHeight="1" x14ac:dyDescent="0.3">
      <c r="A73" s="38"/>
      <c r="B73" s="309" t="s">
        <v>58</v>
      </c>
      <c r="C73" s="309"/>
      <c r="D73" s="309"/>
      <c r="E73" s="309"/>
      <c r="F73" s="309"/>
      <c r="G73" s="309"/>
      <c r="H73" s="309"/>
      <c r="I73" s="309"/>
      <c r="J73" s="309"/>
      <c r="K73" s="333">
        <f>SUM(K61:L72)</f>
        <v>1080.2000031434</v>
      </c>
      <c r="L73" s="333"/>
      <c r="M73" s="318" t="s">
        <v>48</v>
      </c>
      <c r="N73" s="318"/>
      <c r="O73" s="317" t="s">
        <v>48</v>
      </c>
      <c r="P73" s="317"/>
      <c r="Q73" s="317"/>
      <c r="R73" s="50"/>
    </row>
    <row r="74" spans="1:19" ht="15.9" customHeight="1" x14ac:dyDescent="0.3">
      <c r="B74" s="29"/>
      <c r="C74" s="29"/>
      <c r="D74" s="29"/>
      <c r="E74" s="29"/>
      <c r="F74" s="29"/>
      <c r="G74" s="29"/>
      <c r="H74" s="29"/>
      <c r="I74" s="29"/>
      <c r="J74" s="29"/>
      <c r="K74" s="29"/>
      <c r="L74" s="29"/>
      <c r="M74" s="30"/>
      <c r="N74" s="29"/>
      <c r="O74" s="29"/>
      <c r="P74" s="29"/>
      <c r="Q74" s="29"/>
      <c r="R74" s="31"/>
      <c r="S74" s="32"/>
    </row>
    <row r="75" spans="1:19" ht="15.9" customHeight="1" x14ac:dyDescent="0.3">
      <c r="B75" s="29"/>
      <c r="C75" s="29"/>
      <c r="D75" s="29"/>
      <c r="E75" s="29"/>
      <c r="F75" s="29"/>
      <c r="G75" s="29"/>
      <c r="H75" s="29"/>
      <c r="I75" s="29"/>
      <c r="J75" s="29"/>
      <c r="K75" s="29"/>
      <c r="L75" s="29"/>
      <c r="M75" s="30"/>
      <c r="N75" s="29"/>
      <c r="O75" s="29"/>
      <c r="P75" s="29"/>
      <c r="Q75" s="29"/>
      <c r="R75" s="31"/>
      <c r="S75" s="32"/>
    </row>
    <row r="76" spans="1:19" ht="15.9" customHeight="1" x14ac:dyDescent="0.3">
      <c r="S76" s="32"/>
    </row>
    <row r="77" spans="1:19" ht="15.9" customHeight="1" x14ac:dyDescent="0.3">
      <c r="S77" s="32"/>
    </row>
    <row r="78" spans="1:19" ht="15.9" customHeight="1" x14ac:dyDescent="0.3">
      <c r="S78" s="32"/>
    </row>
    <row r="79" spans="1:19" ht="15.9" customHeight="1" x14ac:dyDescent="0.3">
      <c r="S79" s="32"/>
    </row>
    <row r="80" spans="1:19" ht="15.9" customHeight="1" x14ac:dyDescent="0.3">
      <c r="S80" s="32"/>
    </row>
    <row r="81" spans="19:19" ht="15.9" customHeight="1" x14ac:dyDescent="0.3">
      <c r="S81" s="32"/>
    </row>
    <row r="82" spans="19:19" ht="15.9" customHeight="1" x14ac:dyDescent="0.3">
      <c r="S82" s="32"/>
    </row>
    <row r="83" spans="19:19" ht="15.9" customHeight="1" x14ac:dyDescent="0.3">
      <c r="S83" s="32"/>
    </row>
    <row r="84" spans="19:19" ht="15.9" customHeight="1" x14ac:dyDescent="0.3">
      <c r="S84" s="32"/>
    </row>
    <row r="85" spans="19:19" ht="15.9" customHeight="1" x14ac:dyDescent="0.3">
      <c r="S85" s="32"/>
    </row>
    <row r="86" spans="19:19" ht="15.9" customHeight="1" x14ac:dyDescent="0.3">
      <c r="S86" s="32"/>
    </row>
  </sheetData>
  <mergeCells count="238">
    <mergeCell ref="B3:D3"/>
    <mergeCell ref="E3:F3"/>
    <mergeCell ref="H3:N3"/>
    <mergeCell ref="B5:Q5"/>
    <mergeCell ref="R5:R7"/>
    <mergeCell ref="B6:C7"/>
    <mergeCell ref="D6:D7"/>
    <mergeCell ref="E6:F7"/>
    <mergeCell ref="G6:I7"/>
    <mergeCell ref="J6:K6"/>
    <mergeCell ref="L6:N6"/>
    <mergeCell ref="O6:Q7"/>
    <mergeCell ref="B8:C11"/>
    <mergeCell ref="G8:I8"/>
    <mergeCell ref="N8:N11"/>
    <mergeCell ref="P8:Q8"/>
    <mergeCell ref="G9:I9"/>
    <mergeCell ref="P9:Q9"/>
    <mergeCell ref="G10:I10"/>
    <mergeCell ref="P10:Q10"/>
    <mergeCell ref="D11:L11"/>
    <mergeCell ref="O11:Q11"/>
    <mergeCell ref="B12:C12"/>
    <mergeCell ref="G12:I12"/>
    <mergeCell ref="P12:Q12"/>
    <mergeCell ref="B13:C16"/>
    <mergeCell ref="G13:I13"/>
    <mergeCell ref="N13:N16"/>
    <mergeCell ref="P13:Q13"/>
    <mergeCell ref="G14:I14"/>
    <mergeCell ref="P14:Q14"/>
    <mergeCell ref="G15:I15"/>
    <mergeCell ref="P15:Q15"/>
    <mergeCell ref="D16:L16"/>
    <mergeCell ref="O16:Q16"/>
    <mergeCell ref="B17:C20"/>
    <mergeCell ref="G17:I17"/>
    <mergeCell ref="N17:N20"/>
    <mergeCell ref="P17:Q17"/>
    <mergeCell ref="G18:I18"/>
    <mergeCell ref="P22:Q22"/>
    <mergeCell ref="D23:L23"/>
    <mergeCell ref="O23:Q23"/>
    <mergeCell ref="B24:C24"/>
    <mergeCell ref="G24:I24"/>
    <mergeCell ref="P24:Q24"/>
    <mergeCell ref="P18:Q18"/>
    <mergeCell ref="G19:I19"/>
    <mergeCell ref="P19:Q19"/>
    <mergeCell ref="D20:L20"/>
    <mergeCell ref="O20:Q20"/>
    <mergeCell ref="B21:C23"/>
    <mergeCell ref="G21:I21"/>
    <mergeCell ref="N21:N23"/>
    <mergeCell ref="P21:Q21"/>
    <mergeCell ref="G22:I22"/>
    <mergeCell ref="B25:C25"/>
    <mergeCell ref="G25:I25"/>
    <mergeCell ref="P25:Q25"/>
    <mergeCell ref="B26:C29"/>
    <mergeCell ref="G26:I26"/>
    <mergeCell ref="N26:N29"/>
    <mergeCell ref="P26:Q26"/>
    <mergeCell ref="G27:I27"/>
    <mergeCell ref="P27:Q27"/>
    <mergeCell ref="G28:I28"/>
    <mergeCell ref="P32:Q32"/>
    <mergeCell ref="D33:L33"/>
    <mergeCell ref="O33:Q33"/>
    <mergeCell ref="B35:G35"/>
    <mergeCell ref="H35:N35"/>
    <mergeCell ref="O35:Q35"/>
    <mergeCell ref="P28:Q28"/>
    <mergeCell ref="D29:L29"/>
    <mergeCell ref="O29:Q29"/>
    <mergeCell ref="B30:C33"/>
    <mergeCell ref="G30:I30"/>
    <mergeCell ref="N30:N33"/>
    <mergeCell ref="P30:Q30"/>
    <mergeCell ref="G31:I31"/>
    <mergeCell ref="P31:Q31"/>
    <mergeCell ref="G32:I32"/>
    <mergeCell ref="B39:G39"/>
    <mergeCell ref="H39:J39"/>
    <mergeCell ref="O39:P39"/>
    <mergeCell ref="B40:G40"/>
    <mergeCell ref="H40:J40"/>
    <mergeCell ref="O40:P40"/>
    <mergeCell ref="B36:G37"/>
    <mergeCell ref="H36:J37"/>
    <mergeCell ref="K36:L36"/>
    <mergeCell ref="M36:N36"/>
    <mergeCell ref="O36:Q37"/>
    <mergeCell ref="B38:G38"/>
    <mergeCell ref="H38:J38"/>
    <mergeCell ref="O38:P38"/>
    <mergeCell ref="B43:G43"/>
    <mergeCell ref="H43:J43"/>
    <mergeCell ref="O43:P43"/>
    <mergeCell ref="B44:G44"/>
    <mergeCell ref="H44:J44"/>
    <mergeCell ref="O44:P44"/>
    <mergeCell ref="B41:G41"/>
    <mergeCell ref="H41:J41"/>
    <mergeCell ref="O41:P41"/>
    <mergeCell ref="B42:G42"/>
    <mergeCell ref="H42:J42"/>
    <mergeCell ref="O42:P42"/>
    <mergeCell ref="R49:R50"/>
    <mergeCell ref="B50:D50"/>
    <mergeCell ref="E50:F50"/>
    <mergeCell ref="G50:J50"/>
    <mergeCell ref="K50:L50"/>
    <mergeCell ref="B45:G45"/>
    <mergeCell ref="H45:J45"/>
    <mergeCell ref="O45:P45"/>
    <mergeCell ref="B46:G46"/>
    <mergeCell ref="H46:J46"/>
    <mergeCell ref="O46:P46"/>
    <mergeCell ref="B51:D54"/>
    <mergeCell ref="G51:J53"/>
    <mergeCell ref="K51:L51"/>
    <mergeCell ref="M51:N51"/>
    <mergeCell ref="O51:Q51"/>
    <mergeCell ref="K52:L52"/>
    <mergeCell ref="M52:N52"/>
    <mergeCell ref="O52:Q52"/>
    <mergeCell ref="B47:G47"/>
    <mergeCell ref="H47:L47"/>
    <mergeCell ref="O47:Q47"/>
    <mergeCell ref="B49:N49"/>
    <mergeCell ref="O49:Q49"/>
    <mergeCell ref="K53:L53"/>
    <mergeCell ref="M53:N53"/>
    <mergeCell ref="O53:Q53"/>
    <mergeCell ref="G54:J54"/>
    <mergeCell ref="K54:L54"/>
    <mergeCell ref="M54:N54"/>
    <mergeCell ref="O54:Q54"/>
    <mergeCell ref="M50:N50"/>
    <mergeCell ref="O50:Q50"/>
    <mergeCell ref="B57:J57"/>
    <mergeCell ref="K57:L57"/>
    <mergeCell ref="M57:N57"/>
    <mergeCell ref="O57:Q57"/>
    <mergeCell ref="B59:N59"/>
    <mergeCell ref="O59:Q59"/>
    <mergeCell ref="B55:D56"/>
    <mergeCell ref="G55:J56"/>
    <mergeCell ref="K55:L55"/>
    <mergeCell ref="M55:N55"/>
    <mergeCell ref="O55:Q55"/>
    <mergeCell ref="K56:L56"/>
    <mergeCell ref="M56:N56"/>
    <mergeCell ref="O56:Q56"/>
    <mergeCell ref="B61:D61"/>
    <mergeCell ref="E61:F61"/>
    <mergeCell ref="G61:J61"/>
    <mergeCell ref="K61:L61"/>
    <mergeCell ref="M61:N61"/>
    <mergeCell ref="O61:Q61"/>
    <mergeCell ref="R59:R60"/>
    <mergeCell ref="B60:D60"/>
    <mergeCell ref="E60:F60"/>
    <mergeCell ref="G60:J60"/>
    <mergeCell ref="K60:L60"/>
    <mergeCell ref="M60:N60"/>
    <mergeCell ref="O60:Q60"/>
    <mergeCell ref="B63:D63"/>
    <mergeCell ref="E63:F63"/>
    <mergeCell ref="G63:J63"/>
    <mergeCell ref="K63:L63"/>
    <mergeCell ref="M63:N63"/>
    <mergeCell ref="O63:Q63"/>
    <mergeCell ref="B62:D62"/>
    <mergeCell ref="E62:F62"/>
    <mergeCell ref="G62:J62"/>
    <mergeCell ref="K62:L62"/>
    <mergeCell ref="M62:N62"/>
    <mergeCell ref="O62:Q62"/>
    <mergeCell ref="B65:D65"/>
    <mergeCell ref="E65:F65"/>
    <mergeCell ref="G65:J65"/>
    <mergeCell ref="K65:L65"/>
    <mergeCell ref="M65:N65"/>
    <mergeCell ref="O65:Q65"/>
    <mergeCell ref="B64:D64"/>
    <mergeCell ref="E64:F64"/>
    <mergeCell ref="G64:J64"/>
    <mergeCell ref="K64:L64"/>
    <mergeCell ref="M64:N64"/>
    <mergeCell ref="O64:Q64"/>
    <mergeCell ref="B67:D67"/>
    <mergeCell ref="E67:F67"/>
    <mergeCell ref="G67:J67"/>
    <mergeCell ref="K67:L67"/>
    <mergeCell ref="M67:N67"/>
    <mergeCell ref="O67:Q67"/>
    <mergeCell ref="B66:D66"/>
    <mergeCell ref="E66:F66"/>
    <mergeCell ref="G66:J66"/>
    <mergeCell ref="K66:L66"/>
    <mergeCell ref="M66:N66"/>
    <mergeCell ref="O66:Q66"/>
    <mergeCell ref="B69:D69"/>
    <mergeCell ref="E69:F69"/>
    <mergeCell ref="G69:J69"/>
    <mergeCell ref="K69:L69"/>
    <mergeCell ref="M69:N69"/>
    <mergeCell ref="O69:Q69"/>
    <mergeCell ref="B68:D68"/>
    <mergeCell ref="E68:F68"/>
    <mergeCell ref="G68:J68"/>
    <mergeCell ref="K68:L68"/>
    <mergeCell ref="M68:N68"/>
    <mergeCell ref="O68:Q68"/>
    <mergeCell ref="B71:D71"/>
    <mergeCell ref="E71:F71"/>
    <mergeCell ref="G71:J71"/>
    <mergeCell ref="K71:L71"/>
    <mergeCell ref="M71:N71"/>
    <mergeCell ref="O71:Q71"/>
    <mergeCell ref="B70:D70"/>
    <mergeCell ref="E70:F70"/>
    <mergeCell ref="G70:J70"/>
    <mergeCell ref="K70:L70"/>
    <mergeCell ref="M70:N70"/>
    <mergeCell ref="O70:Q70"/>
    <mergeCell ref="B73:J73"/>
    <mergeCell ref="K73:L73"/>
    <mergeCell ref="M73:N73"/>
    <mergeCell ref="O73:Q73"/>
    <mergeCell ref="B72:D72"/>
    <mergeCell ref="E72:F72"/>
    <mergeCell ref="G72:J72"/>
    <mergeCell ref="K72:L72"/>
    <mergeCell ref="M72:N72"/>
    <mergeCell ref="O72:Q72"/>
  </mergeCells>
  <dataValidations count="1">
    <dataValidation allowBlank="1" sqref="JG57:JH57 TC57:TD57 ACY57:ACZ57 AMU57:AMV57 AWQ57:AWR57 BGM57:BGN57 BQI57:BQJ57 CAE57:CAF57 CKA57:CKB57 CTW57:CTX57 DDS57:DDT57 DNO57:DNP57 DXK57:DXL57 EHG57:EHH57 ERC57:ERD57 FAY57:FAZ57 FKU57:FKV57 FUQ57:FUR57 GEM57:GEN57 GOI57:GOJ57 GYE57:GYF57 HIA57:HIB57 HRW57:HRX57 IBS57:IBT57 ILO57:ILP57 IVK57:IVL57 JFG57:JFH57 JPC57:JPD57 JYY57:JYZ57 KIU57:KIV57 KSQ57:KSR57 LCM57:LCN57 LMI57:LMJ57 LWE57:LWF57 MGA57:MGB57 MPW57:MPX57 MZS57:MZT57 NJO57:NJP57 NTK57:NTL57 ODG57:ODH57 ONC57:OND57 OWY57:OWZ57 PGU57:PGV57 PQQ57:PQR57 QAM57:QAN57 QKI57:QKJ57 QUE57:QUF57 REA57:REB57 RNW57:RNX57 RXS57:RXT57 SHO57:SHP57 SRK57:SRL57 TBG57:TBH57 TLC57:TLD57 TUY57:TUZ57 UEU57:UEV57 UOQ57:UOR57 UYM57:UYN57 VII57:VIJ57 VSE57:VSF57 WCA57:WCB57 WLW57:WLX57 WVS57:WVT57 K57:L57 K73:L73 JG73:JH73 TC73:TD73 ACY73:ACZ73 AMU73:AMV73 AWQ73:AWR73 BGM73:BGN73 BQI73:BQJ73 CAE73:CAF73 CKA73:CKB73 CTW73:CTX73 DDS73:DDT73 DNO73:DNP73 DXK73:DXL73 EHG73:EHH73 ERC73:ERD73 FAY73:FAZ73 FKU73:FKV73 FUQ73:FUR73 GEM73:GEN73 GOI73:GOJ73 GYE73:GYF73 HIA73:HIB73 HRW73:HRX73 IBS73:IBT73 ILO73:ILP73 IVK73:IVL73 JFG73:JFH73 JPC73:JPD73 JYY73:JYZ73 KIU73:KIV73 KSQ73:KSR73 LCM73:LCN73 LMI73:LMJ73 LWE73:LWF73 MGA73:MGB73 MPW73:MPX73 MZS73:MZT73 NJO73:NJP73 NTK73:NTL73 ODG73:ODH73 ONC73:OND73 OWY73:OWZ73 PGU73:PGV73 PQQ73:PQR73 QAM73:QAN73 QKI73:QKJ73 QUE73:QUF73 REA73:REB73 RNW73:RNX73 RXS73:RXT73 SHO73:SHP73 SRK73:SRL73 TBG73:TBH73 TLC73:TLD73 TUY73:TUZ73 UEU73:UEV73 UOQ73:UOR73 UYM73:UYN73 VII73:VIJ73 VSE73:VSF73 WCA73:WCB73 WLW73:WLX73 WVS73:WVT73"/>
  </dataValidations>
  <pageMargins left="0.38" right="0.19685039370078741" top="0.19685039370078741" bottom="0.37" header="0" footer="0"/>
  <pageSetup paperSize="9" scale="86" fitToHeight="1000" orientation="portrait" horizontalDpi="300" verticalDpi="300" r:id="rId1"/>
  <headerFooter alignWithMargins="0">
    <oddFooter>Страница &amp;P из &amp;N</oddFooter>
  </headerFooter>
  <legacyDrawing r:id="rId2"/>
</worksheet>
</file>

<file path=xl/worksheets/sheet9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60">
    <tabColor theme="6"/>
    <outlinePr summaryBelow="0"/>
    <pageSetUpPr autoPageBreaks="0" fitToPage="1"/>
  </sheetPr>
  <dimension ref="A1:T62"/>
  <sheetViews>
    <sheetView zoomScaleNormal="85" workbookViewId="0">
      <pane ySplit="4" topLeftCell="A8" activePane="bottomLeft" state="frozen"/>
      <selection activeCell="W34" sqref="W34"/>
      <selection pane="bottomLeft" activeCell="W34" sqref="W34"/>
    </sheetView>
  </sheetViews>
  <sheetFormatPr defaultRowHeight="15.9" customHeight="1" x14ac:dyDescent="0.3"/>
  <cols>
    <col min="1" max="1" width="1.109375" style="2" customWidth="1"/>
    <col min="2" max="3" width="4.33203125" style="17" customWidth="1"/>
    <col min="4" max="4" width="5.109375" style="17" customWidth="1"/>
    <col min="5" max="6" width="10.6640625" style="17" customWidth="1"/>
    <col min="7" max="9" width="3.5546875" style="17" customWidth="1"/>
    <col min="10" max="11" width="6.6640625" style="17" customWidth="1"/>
    <col min="12" max="12" width="7.33203125" style="17" customWidth="1"/>
    <col min="13" max="13" width="9.109375" style="18"/>
    <col min="14" max="14" width="9.6640625" style="17" customWidth="1"/>
    <col min="15" max="15" width="11.109375" style="17" customWidth="1"/>
    <col min="16" max="16" width="12.88671875" style="17" customWidth="1"/>
    <col min="17" max="17" width="7.5546875" style="17" customWidth="1"/>
    <col min="18" max="18" width="11.5546875" style="19" customWidth="1"/>
    <col min="19" max="19" width="19.5546875" style="6" customWidth="1"/>
    <col min="20" max="256" width="9.109375" style="17"/>
    <col min="257" max="257" width="1.109375" style="17" customWidth="1"/>
    <col min="258" max="259" width="4.33203125" style="17" customWidth="1"/>
    <col min="260" max="260" width="5.109375" style="17" customWidth="1"/>
    <col min="261" max="262" width="10.6640625" style="17" customWidth="1"/>
    <col min="263" max="265" width="3.5546875" style="17" customWidth="1"/>
    <col min="266" max="267" width="6.6640625" style="17" customWidth="1"/>
    <col min="268" max="268" width="7.33203125" style="17" customWidth="1"/>
    <col min="269" max="269" width="9.109375" style="17"/>
    <col min="270" max="270" width="9.6640625" style="17" customWidth="1"/>
    <col min="271" max="271" width="11.109375" style="17" customWidth="1"/>
    <col min="272" max="272" width="12.88671875" style="17" customWidth="1"/>
    <col min="273" max="273" width="7.5546875" style="17" customWidth="1"/>
    <col min="274" max="274" width="11.5546875" style="17" customWidth="1"/>
    <col min="275" max="275" width="19.5546875" style="17" customWidth="1"/>
    <col min="276" max="512" width="9.109375" style="17"/>
    <col min="513" max="513" width="1.109375" style="17" customWidth="1"/>
    <col min="514" max="515" width="4.33203125" style="17" customWidth="1"/>
    <col min="516" max="516" width="5.109375" style="17" customWidth="1"/>
    <col min="517" max="518" width="10.6640625" style="17" customWidth="1"/>
    <col min="519" max="521" width="3.5546875" style="17" customWidth="1"/>
    <col min="522" max="523" width="6.6640625" style="17" customWidth="1"/>
    <col min="524" max="524" width="7.33203125" style="17" customWidth="1"/>
    <col min="525" max="525" width="9.109375" style="17"/>
    <col min="526" max="526" width="9.6640625" style="17" customWidth="1"/>
    <col min="527" max="527" width="11.109375" style="17" customWidth="1"/>
    <col min="528" max="528" width="12.88671875" style="17" customWidth="1"/>
    <col min="529" max="529" width="7.5546875" style="17" customWidth="1"/>
    <col min="530" max="530" width="11.5546875" style="17" customWidth="1"/>
    <col min="531" max="531" width="19.5546875" style="17" customWidth="1"/>
    <col min="532" max="768" width="9.109375" style="17"/>
    <col min="769" max="769" width="1.109375" style="17" customWidth="1"/>
    <col min="770" max="771" width="4.33203125" style="17" customWidth="1"/>
    <col min="772" max="772" width="5.109375" style="17" customWidth="1"/>
    <col min="773" max="774" width="10.6640625" style="17" customWidth="1"/>
    <col min="775" max="777" width="3.5546875" style="17" customWidth="1"/>
    <col min="778" max="779" width="6.6640625" style="17" customWidth="1"/>
    <col min="780" max="780" width="7.33203125" style="17" customWidth="1"/>
    <col min="781" max="781" width="9.109375" style="17"/>
    <col min="782" max="782" width="9.6640625" style="17" customWidth="1"/>
    <col min="783" max="783" width="11.109375" style="17" customWidth="1"/>
    <col min="784" max="784" width="12.88671875" style="17" customWidth="1"/>
    <col min="785" max="785" width="7.5546875" style="17" customWidth="1"/>
    <col min="786" max="786" width="11.5546875" style="17" customWidth="1"/>
    <col min="787" max="787" width="19.5546875" style="17" customWidth="1"/>
    <col min="788" max="1024" width="9.109375" style="17"/>
    <col min="1025" max="1025" width="1.109375" style="17" customWidth="1"/>
    <col min="1026" max="1027" width="4.33203125" style="17" customWidth="1"/>
    <col min="1028" max="1028" width="5.109375" style="17" customWidth="1"/>
    <col min="1029" max="1030" width="10.6640625" style="17" customWidth="1"/>
    <col min="1031" max="1033" width="3.5546875" style="17" customWidth="1"/>
    <col min="1034" max="1035" width="6.6640625" style="17" customWidth="1"/>
    <col min="1036" max="1036" width="7.33203125" style="17" customWidth="1"/>
    <col min="1037" max="1037" width="9.109375" style="17"/>
    <col min="1038" max="1038" width="9.6640625" style="17" customWidth="1"/>
    <col min="1039" max="1039" width="11.109375" style="17" customWidth="1"/>
    <col min="1040" max="1040" width="12.88671875" style="17" customWidth="1"/>
    <col min="1041" max="1041" width="7.5546875" style="17" customWidth="1"/>
    <col min="1042" max="1042" width="11.5546875" style="17" customWidth="1"/>
    <col min="1043" max="1043" width="19.5546875" style="17" customWidth="1"/>
    <col min="1044" max="1280" width="9.109375" style="17"/>
    <col min="1281" max="1281" width="1.109375" style="17" customWidth="1"/>
    <col min="1282" max="1283" width="4.33203125" style="17" customWidth="1"/>
    <col min="1284" max="1284" width="5.109375" style="17" customWidth="1"/>
    <col min="1285" max="1286" width="10.6640625" style="17" customWidth="1"/>
    <col min="1287" max="1289" width="3.5546875" style="17" customWidth="1"/>
    <col min="1290" max="1291" width="6.6640625" style="17" customWidth="1"/>
    <col min="1292" max="1292" width="7.33203125" style="17" customWidth="1"/>
    <col min="1293" max="1293" width="9.109375" style="17"/>
    <col min="1294" max="1294" width="9.6640625" style="17" customWidth="1"/>
    <col min="1295" max="1295" width="11.109375" style="17" customWidth="1"/>
    <col min="1296" max="1296" width="12.88671875" style="17" customWidth="1"/>
    <col min="1297" max="1297" width="7.5546875" style="17" customWidth="1"/>
    <col min="1298" max="1298" width="11.5546875" style="17" customWidth="1"/>
    <col min="1299" max="1299" width="19.5546875" style="17" customWidth="1"/>
    <col min="1300" max="1536" width="9.109375" style="17"/>
    <col min="1537" max="1537" width="1.109375" style="17" customWidth="1"/>
    <col min="1538" max="1539" width="4.33203125" style="17" customWidth="1"/>
    <col min="1540" max="1540" width="5.109375" style="17" customWidth="1"/>
    <col min="1541" max="1542" width="10.6640625" style="17" customWidth="1"/>
    <col min="1543" max="1545" width="3.5546875" style="17" customWidth="1"/>
    <col min="1546" max="1547" width="6.6640625" style="17" customWidth="1"/>
    <col min="1548" max="1548" width="7.33203125" style="17" customWidth="1"/>
    <col min="1549" max="1549" width="9.109375" style="17"/>
    <col min="1550" max="1550" width="9.6640625" style="17" customWidth="1"/>
    <col min="1551" max="1551" width="11.109375" style="17" customWidth="1"/>
    <col min="1552" max="1552" width="12.88671875" style="17" customWidth="1"/>
    <col min="1553" max="1553" width="7.5546875" style="17" customWidth="1"/>
    <col min="1554" max="1554" width="11.5546875" style="17" customWidth="1"/>
    <col min="1555" max="1555" width="19.5546875" style="17" customWidth="1"/>
    <col min="1556" max="1792" width="9.109375" style="17"/>
    <col min="1793" max="1793" width="1.109375" style="17" customWidth="1"/>
    <col min="1794" max="1795" width="4.33203125" style="17" customWidth="1"/>
    <col min="1796" max="1796" width="5.109375" style="17" customWidth="1"/>
    <col min="1797" max="1798" width="10.6640625" style="17" customWidth="1"/>
    <col min="1799" max="1801" width="3.5546875" style="17" customWidth="1"/>
    <col min="1802" max="1803" width="6.6640625" style="17" customWidth="1"/>
    <col min="1804" max="1804" width="7.33203125" style="17" customWidth="1"/>
    <col min="1805" max="1805" width="9.109375" style="17"/>
    <col min="1806" max="1806" width="9.6640625" style="17" customWidth="1"/>
    <col min="1807" max="1807" width="11.109375" style="17" customWidth="1"/>
    <col min="1808" max="1808" width="12.88671875" style="17" customWidth="1"/>
    <col min="1809" max="1809" width="7.5546875" style="17" customWidth="1"/>
    <col min="1810" max="1810" width="11.5546875" style="17" customWidth="1"/>
    <col min="1811" max="1811" width="19.5546875" style="17" customWidth="1"/>
    <col min="1812" max="2048" width="9.109375" style="17"/>
    <col min="2049" max="2049" width="1.109375" style="17" customWidth="1"/>
    <col min="2050" max="2051" width="4.33203125" style="17" customWidth="1"/>
    <col min="2052" max="2052" width="5.109375" style="17" customWidth="1"/>
    <col min="2053" max="2054" width="10.6640625" style="17" customWidth="1"/>
    <col min="2055" max="2057" width="3.5546875" style="17" customWidth="1"/>
    <col min="2058" max="2059" width="6.6640625" style="17" customWidth="1"/>
    <col min="2060" max="2060" width="7.33203125" style="17" customWidth="1"/>
    <col min="2061" max="2061" width="9.109375" style="17"/>
    <col min="2062" max="2062" width="9.6640625" style="17" customWidth="1"/>
    <col min="2063" max="2063" width="11.109375" style="17" customWidth="1"/>
    <col min="2064" max="2064" width="12.88671875" style="17" customWidth="1"/>
    <col min="2065" max="2065" width="7.5546875" style="17" customWidth="1"/>
    <col min="2066" max="2066" width="11.5546875" style="17" customWidth="1"/>
    <col min="2067" max="2067" width="19.5546875" style="17" customWidth="1"/>
    <col min="2068" max="2304" width="9.109375" style="17"/>
    <col min="2305" max="2305" width="1.109375" style="17" customWidth="1"/>
    <col min="2306" max="2307" width="4.33203125" style="17" customWidth="1"/>
    <col min="2308" max="2308" width="5.109375" style="17" customWidth="1"/>
    <col min="2309" max="2310" width="10.6640625" style="17" customWidth="1"/>
    <col min="2311" max="2313" width="3.5546875" style="17" customWidth="1"/>
    <col min="2314" max="2315" width="6.6640625" style="17" customWidth="1"/>
    <col min="2316" max="2316" width="7.33203125" style="17" customWidth="1"/>
    <col min="2317" max="2317" width="9.109375" style="17"/>
    <col min="2318" max="2318" width="9.6640625" style="17" customWidth="1"/>
    <col min="2319" max="2319" width="11.109375" style="17" customWidth="1"/>
    <col min="2320" max="2320" width="12.88671875" style="17" customWidth="1"/>
    <col min="2321" max="2321" width="7.5546875" style="17" customWidth="1"/>
    <col min="2322" max="2322" width="11.5546875" style="17" customWidth="1"/>
    <col min="2323" max="2323" width="19.5546875" style="17" customWidth="1"/>
    <col min="2324" max="2560" width="9.109375" style="17"/>
    <col min="2561" max="2561" width="1.109375" style="17" customWidth="1"/>
    <col min="2562" max="2563" width="4.33203125" style="17" customWidth="1"/>
    <col min="2564" max="2564" width="5.109375" style="17" customWidth="1"/>
    <col min="2565" max="2566" width="10.6640625" style="17" customWidth="1"/>
    <col min="2567" max="2569" width="3.5546875" style="17" customWidth="1"/>
    <col min="2570" max="2571" width="6.6640625" style="17" customWidth="1"/>
    <col min="2572" max="2572" width="7.33203125" style="17" customWidth="1"/>
    <col min="2573" max="2573" width="9.109375" style="17"/>
    <col min="2574" max="2574" width="9.6640625" style="17" customWidth="1"/>
    <col min="2575" max="2575" width="11.109375" style="17" customWidth="1"/>
    <col min="2576" max="2576" width="12.88671875" style="17" customWidth="1"/>
    <col min="2577" max="2577" width="7.5546875" style="17" customWidth="1"/>
    <col min="2578" max="2578" width="11.5546875" style="17" customWidth="1"/>
    <col min="2579" max="2579" width="19.5546875" style="17" customWidth="1"/>
    <col min="2580" max="2816" width="9.109375" style="17"/>
    <col min="2817" max="2817" width="1.109375" style="17" customWidth="1"/>
    <col min="2818" max="2819" width="4.33203125" style="17" customWidth="1"/>
    <col min="2820" max="2820" width="5.109375" style="17" customWidth="1"/>
    <col min="2821" max="2822" width="10.6640625" style="17" customWidth="1"/>
    <col min="2823" max="2825" width="3.5546875" style="17" customWidth="1"/>
    <col min="2826" max="2827" width="6.6640625" style="17" customWidth="1"/>
    <col min="2828" max="2828" width="7.33203125" style="17" customWidth="1"/>
    <col min="2829" max="2829" width="9.109375" style="17"/>
    <col min="2830" max="2830" width="9.6640625" style="17" customWidth="1"/>
    <col min="2831" max="2831" width="11.109375" style="17" customWidth="1"/>
    <col min="2832" max="2832" width="12.88671875" style="17" customWidth="1"/>
    <col min="2833" max="2833" width="7.5546875" style="17" customWidth="1"/>
    <col min="2834" max="2834" width="11.5546875" style="17" customWidth="1"/>
    <col min="2835" max="2835" width="19.5546875" style="17" customWidth="1"/>
    <col min="2836" max="3072" width="9.109375" style="17"/>
    <col min="3073" max="3073" width="1.109375" style="17" customWidth="1"/>
    <col min="3074" max="3075" width="4.33203125" style="17" customWidth="1"/>
    <col min="3076" max="3076" width="5.109375" style="17" customWidth="1"/>
    <col min="3077" max="3078" width="10.6640625" style="17" customWidth="1"/>
    <col min="3079" max="3081" width="3.5546875" style="17" customWidth="1"/>
    <col min="3082" max="3083" width="6.6640625" style="17" customWidth="1"/>
    <col min="3084" max="3084" width="7.33203125" style="17" customWidth="1"/>
    <col min="3085" max="3085" width="9.109375" style="17"/>
    <col min="3086" max="3086" width="9.6640625" style="17" customWidth="1"/>
    <col min="3087" max="3087" width="11.109375" style="17" customWidth="1"/>
    <col min="3088" max="3088" width="12.88671875" style="17" customWidth="1"/>
    <col min="3089" max="3089" width="7.5546875" style="17" customWidth="1"/>
    <col min="3090" max="3090" width="11.5546875" style="17" customWidth="1"/>
    <col min="3091" max="3091" width="19.5546875" style="17" customWidth="1"/>
    <col min="3092" max="3328" width="9.109375" style="17"/>
    <col min="3329" max="3329" width="1.109375" style="17" customWidth="1"/>
    <col min="3330" max="3331" width="4.33203125" style="17" customWidth="1"/>
    <col min="3332" max="3332" width="5.109375" style="17" customWidth="1"/>
    <col min="3333" max="3334" width="10.6640625" style="17" customWidth="1"/>
    <col min="3335" max="3337" width="3.5546875" style="17" customWidth="1"/>
    <col min="3338" max="3339" width="6.6640625" style="17" customWidth="1"/>
    <col min="3340" max="3340" width="7.33203125" style="17" customWidth="1"/>
    <col min="3341" max="3341" width="9.109375" style="17"/>
    <col min="3342" max="3342" width="9.6640625" style="17" customWidth="1"/>
    <col min="3343" max="3343" width="11.109375" style="17" customWidth="1"/>
    <col min="3344" max="3344" width="12.88671875" style="17" customWidth="1"/>
    <col min="3345" max="3345" width="7.5546875" style="17" customWidth="1"/>
    <col min="3346" max="3346" width="11.5546875" style="17" customWidth="1"/>
    <col min="3347" max="3347" width="19.5546875" style="17" customWidth="1"/>
    <col min="3348" max="3584" width="9.109375" style="17"/>
    <col min="3585" max="3585" width="1.109375" style="17" customWidth="1"/>
    <col min="3586" max="3587" width="4.33203125" style="17" customWidth="1"/>
    <col min="3588" max="3588" width="5.109375" style="17" customWidth="1"/>
    <col min="3589" max="3590" width="10.6640625" style="17" customWidth="1"/>
    <col min="3591" max="3593" width="3.5546875" style="17" customWidth="1"/>
    <col min="3594" max="3595" width="6.6640625" style="17" customWidth="1"/>
    <col min="3596" max="3596" width="7.33203125" style="17" customWidth="1"/>
    <col min="3597" max="3597" width="9.109375" style="17"/>
    <col min="3598" max="3598" width="9.6640625" style="17" customWidth="1"/>
    <col min="3599" max="3599" width="11.109375" style="17" customWidth="1"/>
    <col min="3600" max="3600" width="12.88671875" style="17" customWidth="1"/>
    <col min="3601" max="3601" width="7.5546875" style="17" customWidth="1"/>
    <col min="3602" max="3602" width="11.5546875" style="17" customWidth="1"/>
    <col min="3603" max="3603" width="19.5546875" style="17" customWidth="1"/>
    <col min="3604" max="3840" width="9.109375" style="17"/>
    <col min="3841" max="3841" width="1.109375" style="17" customWidth="1"/>
    <col min="3842" max="3843" width="4.33203125" style="17" customWidth="1"/>
    <col min="3844" max="3844" width="5.109375" style="17" customWidth="1"/>
    <col min="3845" max="3846" width="10.6640625" style="17" customWidth="1"/>
    <col min="3847" max="3849" width="3.5546875" style="17" customWidth="1"/>
    <col min="3850" max="3851" width="6.6640625" style="17" customWidth="1"/>
    <col min="3852" max="3852" width="7.33203125" style="17" customWidth="1"/>
    <col min="3853" max="3853" width="9.109375" style="17"/>
    <col min="3854" max="3854" width="9.6640625" style="17" customWidth="1"/>
    <col min="3855" max="3855" width="11.109375" style="17" customWidth="1"/>
    <col min="3856" max="3856" width="12.88671875" style="17" customWidth="1"/>
    <col min="3857" max="3857" width="7.5546875" style="17" customWidth="1"/>
    <col min="3858" max="3858" width="11.5546875" style="17" customWidth="1"/>
    <col min="3859" max="3859" width="19.5546875" style="17" customWidth="1"/>
    <col min="3860" max="4096" width="9.109375" style="17"/>
    <col min="4097" max="4097" width="1.109375" style="17" customWidth="1"/>
    <col min="4098" max="4099" width="4.33203125" style="17" customWidth="1"/>
    <col min="4100" max="4100" width="5.109375" style="17" customWidth="1"/>
    <col min="4101" max="4102" width="10.6640625" style="17" customWidth="1"/>
    <col min="4103" max="4105" width="3.5546875" style="17" customWidth="1"/>
    <col min="4106" max="4107" width="6.6640625" style="17" customWidth="1"/>
    <col min="4108" max="4108" width="7.33203125" style="17" customWidth="1"/>
    <col min="4109" max="4109" width="9.109375" style="17"/>
    <col min="4110" max="4110" width="9.6640625" style="17" customWidth="1"/>
    <col min="4111" max="4111" width="11.109375" style="17" customWidth="1"/>
    <col min="4112" max="4112" width="12.88671875" style="17" customWidth="1"/>
    <col min="4113" max="4113" width="7.5546875" style="17" customWidth="1"/>
    <col min="4114" max="4114" width="11.5546875" style="17" customWidth="1"/>
    <col min="4115" max="4115" width="19.5546875" style="17" customWidth="1"/>
    <col min="4116" max="4352" width="9.109375" style="17"/>
    <col min="4353" max="4353" width="1.109375" style="17" customWidth="1"/>
    <col min="4354" max="4355" width="4.33203125" style="17" customWidth="1"/>
    <col min="4356" max="4356" width="5.109375" style="17" customWidth="1"/>
    <col min="4357" max="4358" width="10.6640625" style="17" customWidth="1"/>
    <col min="4359" max="4361" width="3.5546875" style="17" customWidth="1"/>
    <col min="4362" max="4363" width="6.6640625" style="17" customWidth="1"/>
    <col min="4364" max="4364" width="7.33203125" style="17" customWidth="1"/>
    <col min="4365" max="4365" width="9.109375" style="17"/>
    <col min="4366" max="4366" width="9.6640625" style="17" customWidth="1"/>
    <col min="4367" max="4367" width="11.109375" style="17" customWidth="1"/>
    <col min="4368" max="4368" width="12.88671875" style="17" customWidth="1"/>
    <col min="4369" max="4369" width="7.5546875" style="17" customWidth="1"/>
    <col min="4370" max="4370" width="11.5546875" style="17" customWidth="1"/>
    <col min="4371" max="4371" width="19.5546875" style="17" customWidth="1"/>
    <col min="4372" max="4608" width="9.109375" style="17"/>
    <col min="4609" max="4609" width="1.109375" style="17" customWidth="1"/>
    <col min="4610" max="4611" width="4.33203125" style="17" customWidth="1"/>
    <col min="4612" max="4612" width="5.109375" style="17" customWidth="1"/>
    <col min="4613" max="4614" width="10.6640625" style="17" customWidth="1"/>
    <col min="4615" max="4617" width="3.5546875" style="17" customWidth="1"/>
    <col min="4618" max="4619" width="6.6640625" style="17" customWidth="1"/>
    <col min="4620" max="4620" width="7.33203125" style="17" customWidth="1"/>
    <col min="4621" max="4621" width="9.109375" style="17"/>
    <col min="4622" max="4622" width="9.6640625" style="17" customWidth="1"/>
    <col min="4623" max="4623" width="11.109375" style="17" customWidth="1"/>
    <col min="4624" max="4624" width="12.88671875" style="17" customWidth="1"/>
    <col min="4625" max="4625" width="7.5546875" style="17" customWidth="1"/>
    <col min="4626" max="4626" width="11.5546875" style="17" customWidth="1"/>
    <col min="4627" max="4627" width="19.5546875" style="17" customWidth="1"/>
    <col min="4628" max="4864" width="9.109375" style="17"/>
    <col min="4865" max="4865" width="1.109375" style="17" customWidth="1"/>
    <col min="4866" max="4867" width="4.33203125" style="17" customWidth="1"/>
    <col min="4868" max="4868" width="5.109375" style="17" customWidth="1"/>
    <col min="4869" max="4870" width="10.6640625" style="17" customWidth="1"/>
    <col min="4871" max="4873" width="3.5546875" style="17" customWidth="1"/>
    <col min="4874" max="4875" width="6.6640625" style="17" customWidth="1"/>
    <col min="4876" max="4876" width="7.33203125" style="17" customWidth="1"/>
    <col min="4877" max="4877" width="9.109375" style="17"/>
    <col min="4878" max="4878" width="9.6640625" style="17" customWidth="1"/>
    <col min="4879" max="4879" width="11.109375" style="17" customWidth="1"/>
    <col min="4880" max="4880" width="12.88671875" style="17" customWidth="1"/>
    <col min="4881" max="4881" width="7.5546875" style="17" customWidth="1"/>
    <col min="4882" max="4882" width="11.5546875" style="17" customWidth="1"/>
    <col min="4883" max="4883" width="19.5546875" style="17" customWidth="1"/>
    <col min="4884" max="5120" width="9.109375" style="17"/>
    <col min="5121" max="5121" width="1.109375" style="17" customWidth="1"/>
    <col min="5122" max="5123" width="4.33203125" style="17" customWidth="1"/>
    <col min="5124" max="5124" width="5.109375" style="17" customWidth="1"/>
    <col min="5125" max="5126" width="10.6640625" style="17" customWidth="1"/>
    <col min="5127" max="5129" width="3.5546875" style="17" customWidth="1"/>
    <col min="5130" max="5131" width="6.6640625" style="17" customWidth="1"/>
    <col min="5132" max="5132" width="7.33203125" style="17" customWidth="1"/>
    <col min="5133" max="5133" width="9.109375" style="17"/>
    <col min="5134" max="5134" width="9.6640625" style="17" customWidth="1"/>
    <col min="5135" max="5135" width="11.109375" style="17" customWidth="1"/>
    <col min="5136" max="5136" width="12.88671875" style="17" customWidth="1"/>
    <col min="5137" max="5137" width="7.5546875" style="17" customWidth="1"/>
    <col min="5138" max="5138" width="11.5546875" style="17" customWidth="1"/>
    <col min="5139" max="5139" width="19.5546875" style="17" customWidth="1"/>
    <col min="5140" max="5376" width="9.109375" style="17"/>
    <col min="5377" max="5377" width="1.109375" style="17" customWidth="1"/>
    <col min="5378" max="5379" width="4.33203125" style="17" customWidth="1"/>
    <col min="5380" max="5380" width="5.109375" style="17" customWidth="1"/>
    <col min="5381" max="5382" width="10.6640625" style="17" customWidth="1"/>
    <col min="5383" max="5385" width="3.5546875" style="17" customWidth="1"/>
    <col min="5386" max="5387" width="6.6640625" style="17" customWidth="1"/>
    <col min="5388" max="5388" width="7.33203125" style="17" customWidth="1"/>
    <col min="5389" max="5389" width="9.109375" style="17"/>
    <col min="5390" max="5390" width="9.6640625" style="17" customWidth="1"/>
    <col min="5391" max="5391" width="11.109375" style="17" customWidth="1"/>
    <col min="5392" max="5392" width="12.88671875" style="17" customWidth="1"/>
    <col min="5393" max="5393" width="7.5546875" style="17" customWidth="1"/>
    <col min="5394" max="5394" width="11.5546875" style="17" customWidth="1"/>
    <col min="5395" max="5395" width="19.5546875" style="17" customWidth="1"/>
    <col min="5396" max="5632" width="9.109375" style="17"/>
    <col min="5633" max="5633" width="1.109375" style="17" customWidth="1"/>
    <col min="5634" max="5635" width="4.33203125" style="17" customWidth="1"/>
    <col min="5636" max="5636" width="5.109375" style="17" customWidth="1"/>
    <col min="5637" max="5638" width="10.6640625" style="17" customWidth="1"/>
    <col min="5639" max="5641" width="3.5546875" style="17" customWidth="1"/>
    <col min="5642" max="5643" width="6.6640625" style="17" customWidth="1"/>
    <col min="5644" max="5644" width="7.33203125" style="17" customWidth="1"/>
    <col min="5645" max="5645" width="9.109375" style="17"/>
    <col min="5646" max="5646" width="9.6640625" style="17" customWidth="1"/>
    <col min="5647" max="5647" width="11.109375" style="17" customWidth="1"/>
    <col min="5648" max="5648" width="12.88671875" style="17" customWidth="1"/>
    <col min="5649" max="5649" width="7.5546875" style="17" customWidth="1"/>
    <col min="5650" max="5650" width="11.5546875" style="17" customWidth="1"/>
    <col min="5651" max="5651" width="19.5546875" style="17" customWidth="1"/>
    <col min="5652" max="5888" width="9.109375" style="17"/>
    <col min="5889" max="5889" width="1.109375" style="17" customWidth="1"/>
    <col min="5890" max="5891" width="4.33203125" style="17" customWidth="1"/>
    <col min="5892" max="5892" width="5.109375" style="17" customWidth="1"/>
    <col min="5893" max="5894" width="10.6640625" style="17" customWidth="1"/>
    <col min="5895" max="5897" width="3.5546875" style="17" customWidth="1"/>
    <col min="5898" max="5899" width="6.6640625" style="17" customWidth="1"/>
    <col min="5900" max="5900" width="7.33203125" style="17" customWidth="1"/>
    <col min="5901" max="5901" width="9.109375" style="17"/>
    <col min="5902" max="5902" width="9.6640625" style="17" customWidth="1"/>
    <col min="5903" max="5903" width="11.109375" style="17" customWidth="1"/>
    <col min="5904" max="5904" width="12.88671875" style="17" customWidth="1"/>
    <col min="5905" max="5905" width="7.5546875" style="17" customWidth="1"/>
    <col min="5906" max="5906" width="11.5546875" style="17" customWidth="1"/>
    <col min="5907" max="5907" width="19.5546875" style="17" customWidth="1"/>
    <col min="5908" max="6144" width="9.109375" style="17"/>
    <col min="6145" max="6145" width="1.109375" style="17" customWidth="1"/>
    <col min="6146" max="6147" width="4.33203125" style="17" customWidth="1"/>
    <col min="6148" max="6148" width="5.109375" style="17" customWidth="1"/>
    <col min="6149" max="6150" width="10.6640625" style="17" customWidth="1"/>
    <col min="6151" max="6153" width="3.5546875" style="17" customWidth="1"/>
    <col min="6154" max="6155" width="6.6640625" style="17" customWidth="1"/>
    <col min="6156" max="6156" width="7.33203125" style="17" customWidth="1"/>
    <col min="6157" max="6157" width="9.109375" style="17"/>
    <col min="6158" max="6158" width="9.6640625" style="17" customWidth="1"/>
    <col min="6159" max="6159" width="11.109375" style="17" customWidth="1"/>
    <col min="6160" max="6160" width="12.88671875" style="17" customWidth="1"/>
    <col min="6161" max="6161" width="7.5546875" style="17" customWidth="1"/>
    <col min="6162" max="6162" width="11.5546875" style="17" customWidth="1"/>
    <col min="6163" max="6163" width="19.5546875" style="17" customWidth="1"/>
    <col min="6164" max="6400" width="9.109375" style="17"/>
    <col min="6401" max="6401" width="1.109375" style="17" customWidth="1"/>
    <col min="6402" max="6403" width="4.33203125" style="17" customWidth="1"/>
    <col min="6404" max="6404" width="5.109375" style="17" customWidth="1"/>
    <col min="6405" max="6406" width="10.6640625" style="17" customWidth="1"/>
    <col min="6407" max="6409" width="3.5546875" style="17" customWidth="1"/>
    <col min="6410" max="6411" width="6.6640625" style="17" customWidth="1"/>
    <col min="6412" max="6412" width="7.33203125" style="17" customWidth="1"/>
    <col min="6413" max="6413" width="9.109375" style="17"/>
    <col min="6414" max="6414" width="9.6640625" style="17" customWidth="1"/>
    <col min="6415" max="6415" width="11.109375" style="17" customWidth="1"/>
    <col min="6416" max="6416" width="12.88671875" style="17" customWidth="1"/>
    <col min="6417" max="6417" width="7.5546875" style="17" customWidth="1"/>
    <col min="6418" max="6418" width="11.5546875" style="17" customWidth="1"/>
    <col min="6419" max="6419" width="19.5546875" style="17" customWidth="1"/>
    <col min="6420" max="6656" width="9.109375" style="17"/>
    <col min="6657" max="6657" width="1.109375" style="17" customWidth="1"/>
    <col min="6658" max="6659" width="4.33203125" style="17" customWidth="1"/>
    <col min="6660" max="6660" width="5.109375" style="17" customWidth="1"/>
    <col min="6661" max="6662" width="10.6640625" style="17" customWidth="1"/>
    <col min="6663" max="6665" width="3.5546875" style="17" customWidth="1"/>
    <col min="6666" max="6667" width="6.6640625" style="17" customWidth="1"/>
    <col min="6668" max="6668" width="7.33203125" style="17" customWidth="1"/>
    <col min="6669" max="6669" width="9.109375" style="17"/>
    <col min="6670" max="6670" width="9.6640625" style="17" customWidth="1"/>
    <col min="6671" max="6671" width="11.109375" style="17" customWidth="1"/>
    <col min="6672" max="6672" width="12.88671875" style="17" customWidth="1"/>
    <col min="6673" max="6673" width="7.5546875" style="17" customWidth="1"/>
    <col min="6674" max="6674" width="11.5546875" style="17" customWidth="1"/>
    <col min="6675" max="6675" width="19.5546875" style="17" customWidth="1"/>
    <col min="6676" max="6912" width="9.109375" style="17"/>
    <col min="6913" max="6913" width="1.109375" style="17" customWidth="1"/>
    <col min="6914" max="6915" width="4.33203125" style="17" customWidth="1"/>
    <col min="6916" max="6916" width="5.109375" style="17" customWidth="1"/>
    <col min="6917" max="6918" width="10.6640625" style="17" customWidth="1"/>
    <col min="6919" max="6921" width="3.5546875" style="17" customWidth="1"/>
    <col min="6922" max="6923" width="6.6640625" style="17" customWidth="1"/>
    <col min="6924" max="6924" width="7.33203125" style="17" customWidth="1"/>
    <col min="6925" max="6925" width="9.109375" style="17"/>
    <col min="6926" max="6926" width="9.6640625" style="17" customWidth="1"/>
    <col min="6927" max="6927" width="11.109375" style="17" customWidth="1"/>
    <col min="6928" max="6928" width="12.88671875" style="17" customWidth="1"/>
    <col min="6929" max="6929" width="7.5546875" style="17" customWidth="1"/>
    <col min="6930" max="6930" width="11.5546875" style="17" customWidth="1"/>
    <col min="6931" max="6931" width="19.5546875" style="17" customWidth="1"/>
    <col min="6932" max="7168" width="9.109375" style="17"/>
    <col min="7169" max="7169" width="1.109375" style="17" customWidth="1"/>
    <col min="7170" max="7171" width="4.33203125" style="17" customWidth="1"/>
    <col min="7172" max="7172" width="5.109375" style="17" customWidth="1"/>
    <col min="7173" max="7174" width="10.6640625" style="17" customWidth="1"/>
    <col min="7175" max="7177" width="3.5546875" style="17" customWidth="1"/>
    <col min="7178" max="7179" width="6.6640625" style="17" customWidth="1"/>
    <col min="7180" max="7180" width="7.33203125" style="17" customWidth="1"/>
    <col min="7181" max="7181" width="9.109375" style="17"/>
    <col min="7182" max="7182" width="9.6640625" style="17" customWidth="1"/>
    <col min="7183" max="7183" width="11.109375" style="17" customWidth="1"/>
    <col min="7184" max="7184" width="12.88671875" style="17" customWidth="1"/>
    <col min="7185" max="7185" width="7.5546875" style="17" customWidth="1"/>
    <col min="7186" max="7186" width="11.5546875" style="17" customWidth="1"/>
    <col min="7187" max="7187" width="19.5546875" style="17" customWidth="1"/>
    <col min="7188" max="7424" width="9.109375" style="17"/>
    <col min="7425" max="7425" width="1.109375" style="17" customWidth="1"/>
    <col min="7426" max="7427" width="4.33203125" style="17" customWidth="1"/>
    <col min="7428" max="7428" width="5.109375" style="17" customWidth="1"/>
    <col min="7429" max="7430" width="10.6640625" style="17" customWidth="1"/>
    <col min="7431" max="7433" width="3.5546875" style="17" customWidth="1"/>
    <col min="7434" max="7435" width="6.6640625" style="17" customWidth="1"/>
    <col min="7436" max="7436" width="7.33203125" style="17" customWidth="1"/>
    <col min="7437" max="7437" width="9.109375" style="17"/>
    <col min="7438" max="7438" width="9.6640625" style="17" customWidth="1"/>
    <col min="7439" max="7439" width="11.109375" style="17" customWidth="1"/>
    <col min="7440" max="7440" width="12.88671875" style="17" customWidth="1"/>
    <col min="7441" max="7441" width="7.5546875" style="17" customWidth="1"/>
    <col min="7442" max="7442" width="11.5546875" style="17" customWidth="1"/>
    <col min="7443" max="7443" width="19.5546875" style="17" customWidth="1"/>
    <col min="7444" max="7680" width="9.109375" style="17"/>
    <col min="7681" max="7681" width="1.109375" style="17" customWidth="1"/>
    <col min="7682" max="7683" width="4.33203125" style="17" customWidth="1"/>
    <col min="7684" max="7684" width="5.109375" style="17" customWidth="1"/>
    <col min="7685" max="7686" width="10.6640625" style="17" customWidth="1"/>
    <col min="7687" max="7689" width="3.5546875" style="17" customWidth="1"/>
    <col min="7690" max="7691" width="6.6640625" style="17" customWidth="1"/>
    <col min="7692" max="7692" width="7.33203125" style="17" customWidth="1"/>
    <col min="7693" max="7693" width="9.109375" style="17"/>
    <col min="7694" max="7694" width="9.6640625" style="17" customWidth="1"/>
    <col min="7695" max="7695" width="11.109375" style="17" customWidth="1"/>
    <col min="7696" max="7696" width="12.88671875" style="17" customWidth="1"/>
    <col min="7697" max="7697" width="7.5546875" style="17" customWidth="1"/>
    <col min="7698" max="7698" width="11.5546875" style="17" customWidth="1"/>
    <col min="7699" max="7699" width="19.5546875" style="17" customWidth="1"/>
    <col min="7700" max="7936" width="9.109375" style="17"/>
    <col min="7937" max="7937" width="1.109375" style="17" customWidth="1"/>
    <col min="7938" max="7939" width="4.33203125" style="17" customWidth="1"/>
    <col min="7940" max="7940" width="5.109375" style="17" customWidth="1"/>
    <col min="7941" max="7942" width="10.6640625" style="17" customWidth="1"/>
    <col min="7943" max="7945" width="3.5546875" style="17" customWidth="1"/>
    <col min="7946" max="7947" width="6.6640625" style="17" customWidth="1"/>
    <col min="7948" max="7948" width="7.33203125" style="17" customWidth="1"/>
    <col min="7949" max="7949" width="9.109375" style="17"/>
    <col min="7950" max="7950" width="9.6640625" style="17" customWidth="1"/>
    <col min="7951" max="7951" width="11.109375" style="17" customWidth="1"/>
    <col min="7952" max="7952" width="12.88671875" style="17" customWidth="1"/>
    <col min="7953" max="7953" width="7.5546875" style="17" customWidth="1"/>
    <col min="7954" max="7954" width="11.5546875" style="17" customWidth="1"/>
    <col min="7955" max="7955" width="19.5546875" style="17" customWidth="1"/>
    <col min="7956" max="8192" width="9.109375" style="17"/>
    <col min="8193" max="8193" width="1.109375" style="17" customWidth="1"/>
    <col min="8194" max="8195" width="4.33203125" style="17" customWidth="1"/>
    <col min="8196" max="8196" width="5.109375" style="17" customWidth="1"/>
    <col min="8197" max="8198" width="10.6640625" style="17" customWidth="1"/>
    <col min="8199" max="8201" width="3.5546875" style="17" customWidth="1"/>
    <col min="8202" max="8203" width="6.6640625" style="17" customWidth="1"/>
    <col min="8204" max="8204" width="7.33203125" style="17" customWidth="1"/>
    <col min="8205" max="8205" width="9.109375" style="17"/>
    <col min="8206" max="8206" width="9.6640625" style="17" customWidth="1"/>
    <col min="8207" max="8207" width="11.109375" style="17" customWidth="1"/>
    <col min="8208" max="8208" width="12.88671875" style="17" customWidth="1"/>
    <col min="8209" max="8209" width="7.5546875" style="17" customWidth="1"/>
    <col min="8210" max="8210" width="11.5546875" style="17" customWidth="1"/>
    <col min="8211" max="8211" width="19.5546875" style="17" customWidth="1"/>
    <col min="8212" max="8448" width="9.109375" style="17"/>
    <col min="8449" max="8449" width="1.109375" style="17" customWidth="1"/>
    <col min="8450" max="8451" width="4.33203125" style="17" customWidth="1"/>
    <col min="8452" max="8452" width="5.109375" style="17" customWidth="1"/>
    <col min="8453" max="8454" width="10.6640625" style="17" customWidth="1"/>
    <col min="8455" max="8457" width="3.5546875" style="17" customWidth="1"/>
    <col min="8458" max="8459" width="6.6640625" style="17" customWidth="1"/>
    <col min="8460" max="8460" width="7.33203125" style="17" customWidth="1"/>
    <col min="8461" max="8461" width="9.109375" style="17"/>
    <col min="8462" max="8462" width="9.6640625" style="17" customWidth="1"/>
    <col min="8463" max="8463" width="11.109375" style="17" customWidth="1"/>
    <col min="8464" max="8464" width="12.88671875" style="17" customWidth="1"/>
    <col min="8465" max="8465" width="7.5546875" style="17" customWidth="1"/>
    <col min="8466" max="8466" width="11.5546875" style="17" customWidth="1"/>
    <col min="8467" max="8467" width="19.5546875" style="17" customWidth="1"/>
    <col min="8468" max="8704" width="9.109375" style="17"/>
    <col min="8705" max="8705" width="1.109375" style="17" customWidth="1"/>
    <col min="8706" max="8707" width="4.33203125" style="17" customWidth="1"/>
    <col min="8708" max="8708" width="5.109375" style="17" customWidth="1"/>
    <col min="8709" max="8710" width="10.6640625" style="17" customWidth="1"/>
    <col min="8711" max="8713" width="3.5546875" style="17" customWidth="1"/>
    <col min="8714" max="8715" width="6.6640625" style="17" customWidth="1"/>
    <col min="8716" max="8716" width="7.33203125" style="17" customWidth="1"/>
    <col min="8717" max="8717" width="9.109375" style="17"/>
    <col min="8718" max="8718" width="9.6640625" style="17" customWidth="1"/>
    <col min="8719" max="8719" width="11.109375" style="17" customWidth="1"/>
    <col min="8720" max="8720" width="12.88671875" style="17" customWidth="1"/>
    <col min="8721" max="8721" width="7.5546875" style="17" customWidth="1"/>
    <col min="8722" max="8722" width="11.5546875" style="17" customWidth="1"/>
    <col min="8723" max="8723" width="19.5546875" style="17" customWidth="1"/>
    <col min="8724" max="8960" width="9.109375" style="17"/>
    <col min="8961" max="8961" width="1.109375" style="17" customWidth="1"/>
    <col min="8962" max="8963" width="4.33203125" style="17" customWidth="1"/>
    <col min="8964" max="8964" width="5.109375" style="17" customWidth="1"/>
    <col min="8965" max="8966" width="10.6640625" style="17" customWidth="1"/>
    <col min="8967" max="8969" width="3.5546875" style="17" customWidth="1"/>
    <col min="8970" max="8971" width="6.6640625" style="17" customWidth="1"/>
    <col min="8972" max="8972" width="7.33203125" style="17" customWidth="1"/>
    <col min="8973" max="8973" width="9.109375" style="17"/>
    <col min="8974" max="8974" width="9.6640625" style="17" customWidth="1"/>
    <col min="8975" max="8975" width="11.109375" style="17" customWidth="1"/>
    <col min="8976" max="8976" width="12.88671875" style="17" customWidth="1"/>
    <col min="8977" max="8977" width="7.5546875" style="17" customWidth="1"/>
    <col min="8978" max="8978" width="11.5546875" style="17" customWidth="1"/>
    <col min="8979" max="8979" width="19.5546875" style="17" customWidth="1"/>
    <col min="8980" max="9216" width="9.109375" style="17"/>
    <col min="9217" max="9217" width="1.109375" style="17" customWidth="1"/>
    <col min="9218" max="9219" width="4.33203125" style="17" customWidth="1"/>
    <col min="9220" max="9220" width="5.109375" style="17" customWidth="1"/>
    <col min="9221" max="9222" width="10.6640625" style="17" customWidth="1"/>
    <col min="9223" max="9225" width="3.5546875" style="17" customWidth="1"/>
    <col min="9226" max="9227" width="6.6640625" style="17" customWidth="1"/>
    <col min="9228" max="9228" width="7.33203125" style="17" customWidth="1"/>
    <col min="9229" max="9229" width="9.109375" style="17"/>
    <col min="9230" max="9230" width="9.6640625" style="17" customWidth="1"/>
    <col min="9231" max="9231" width="11.109375" style="17" customWidth="1"/>
    <col min="9232" max="9232" width="12.88671875" style="17" customWidth="1"/>
    <col min="9233" max="9233" width="7.5546875" style="17" customWidth="1"/>
    <col min="9234" max="9234" width="11.5546875" style="17" customWidth="1"/>
    <col min="9235" max="9235" width="19.5546875" style="17" customWidth="1"/>
    <col min="9236" max="9472" width="9.109375" style="17"/>
    <col min="9473" max="9473" width="1.109375" style="17" customWidth="1"/>
    <col min="9474" max="9475" width="4.33203125" style="17" customWidth="1"/>
    <col min="9476" max="9476" width="5.109375" style="17" customWidth="1"/>
    <col min="9477" max="9478" width="10.6640625" style="17" customWidth="1"/>
    <col min="9479" max="9481" width="3.5546875" style="17" customWidth="1"/>
    <col min="9482" max="9483" width="6.6640625" style="17" customWidth="1"/>
    <col min="9484" max="9484" width="7.33203125" style="17" customWidth="1"/>
    <col min="9485" max="9485" width="9.109375" style="17"/>
    <col min="9486" max="9486" width="9.6640625" style="17" customWidth="1"/>
    <col min="9487" max="9487" width="11.109375" style="17" customWidth="1"/>
    <col min="9488" max="9488" width="12.88671875" style="17" customWidth="1"/>
    <col min="9489" max="9489" width="7.5546875" style="17" customWidth="1"/>
    <col min="9490" max="9490" width="11.5546875" style="17" customWidth="1"/>
    <col min="9491" max="9491" width="19.5546875" style="17" customWidth="1"/>
    <col min="9492" max="9728" width="9.109375" style="17"/>
    <col min="9729" max="9729" width="1.109375" style="17" customWidth="1"/>
    <col min="9730" max="9731" width="4.33203125" style="17" customWidth="1"/>
    <col min="9732" max="9732" width="5.109375" style="17" customWidth="1"/>
    <col min="9733" max="9734" width="10.6640625" style="17" customWidth="1"/>
    <col min="9735" max="9737" width="3.5546875" style="17" customWidth="1"/>
    <col min="9738" max="9739" width="6.6640625" style="17" customWidth="1"/>
    <col min="9740" max="9740" width="7.33203125" style="17" customWidth="1"/>
    <col min="9741" max="9741" width="9.109375" style="17"/>
    <col min="9742" max="9742" width="9.6640625" style="17" customWidth="1"/>
    <col min="9743" max="9743" width="11.109375" style="17" customWidth="1"/>
    <col min="9744" max="9744" width="12.88671875" style="17" customWidth="1"/>
    <col min="9745" max="9745" width="7.5546875" style="17" customWidth="1"/>
    <col min="9746" max="9746" width="11.5546875" style="17" customWidth="1"/>
    <col min="9747" max="9747" width="19.5546875" style="17" customWidth="1"/>
    <col min="9748" max="9984" width="9.109375" style="17"/>
    <col min="9985" max="9985" width="1.109375" style="17" customWidth="1"/>
    <col min="9986" max="9987" width="4.33203125" style="17" customWidth="1"/>
    <col min="9988" max="9988" width="5.109375" style="17" customWidth="1"/>
    <col min="9989" max="9990" width="10.6640625" style="17" customWidth="1"/>
    <col min="9991" max="9993" width="3.5546875" style="17" customWidth="1"/>
    <col min="9994" max="9995" width="6.6640625" style="17" customWidth="1"/>
    <col min="9996" max="9996" width="7.33203125" style="17" customWidth="1"/>
    <col min="9997" max="9997" width="9.109375" style="17"/>
    <col min="9998" max="9998" width="9.6640625" style="17" customWidth="1"/>
    <col min="9999" max="9999" width="11.109375" style="17" customWidth="1"/>
    <col min="10000" max="10000" width="12.88671875" style="17" customWidth="1"/>
    <col min="10001" max="10001" width="7.5546875" style="17" customWidth="1"/>
    <col min="10002" max="10002" width="11.5546875" style="17" customWidth="1"/>
    <col min="10003" max="10003" width="19.5546875" style="17" customWidth="1"/>
    <col min="10004" max="10240" width="9.109375" style="17"/>
    <col min="10241" max="10241" width="1.109375" style="17" customWidth="1"/>
    <col min="10242" max="10243" width="4.33203125" style="17" customWidth="1"/>
    <col min="10244" max="10244" width="5.109375" style="17" customWidth="1"/>
    <col min="10245" max="10246" width="10.6640625" style="17" customWidth="1"/>
    <col min="10247" max="10249" width="3.5546875" style="17" customWidth="1"/>
    <col min="10250" max="10251" width="6.6640625" style="17" customWidth="1"/>
    <col min="10252" max="10252" width="7.33203125" style="17" customWidth="1"/>
    <col min="10253" max="10253" width="9.109375" style="17"/>
    <col min="10254" max="10254" width="9.6640625" style="17" customWidth="1"/>
    <col min="10255" max="10255" width="11.109375" style="17" customWidth="1"/>
    <col min="10256" max="10256" width="12.88671875" style="17" customWidth="1"/>
    <col min="10257" max="10257" width="7.5546875" style="17" customWidth="1"/>
    <col min="10258" max="10258" width="11.5546875" style="17" customWidth="1"/>
    <col min="10259" max="10259" width="19.5546875" style="17" customWidth="1"/>
    <col min="10260" max="10496" width="9.109375" style="17"/>
    <col min="10497" max="10497" width="1.109375" style="17" customWidth="1"/>
    <col min="10498" max="10499" width="4.33203125" style="17" customWidth="1"/>
    <col min="10500" max="10500" width="5.109375" style="17" customWidth="1"/>
    <col min="10501" max="10502" width="10.6640625" style="17" customWidth="1"/>
    <col min="10503" max="10505" width="3.5546875" style="17" customWidth="1"/>
    <col min="10506" max="10507" width="6.6640625" style="17" customWidth="1"/>
    <col min="10508" max="10508" width="7.33203125" style="17" customWidth="1"/>
    <col min="10509" max="10509" width="9.109375" style="17"/>
    <col min="10510" max="10510" width="9.6640625" style="17" customWidth="1"/>
    <col min="10511" max="10511" width="11.109375" style="17" customWidth="1"/>
    <col min="10512" max="10512" width="12.88671875" style="17" customWidth="1"/>
    <col min="10513" max="10513" width="7.5546875" style="17" customWidth="1"/>
    <col min="10514" max="10514" width="11.5546875" style="17" customWidth="1"/>
    <col min="10515" max="10515" width="19.5546875" style="17" customWidth="1"/>
    <col min="10516" max="10752" width="9.109375" style="17"/>
    <col min="10753" max="10753" width="1.109375" style="17" customWidth="1"/>
    <col min="10754" max="10755" width="4.33203125" style="17" customWidth="1"/>
    <col min="10756" max="10756" width="5.109375" style="17" customWidth="1"/>
    <col min="10757" max="10758" width="10.6640625" style="17" customWidth="1"/>
    <col min="10759" max="10761" width="3.5546875" style="17" customWidth="1"/>
    <col min="10762" max="10763" width="6.6640625" style="17" customWidth="1"/>
    <col min="10764" max="10764" width="7.33203125" style="17" customWidth="1"/>
    <col min="10765" max="10765" width="9.109375" style="17"/>
    <col min="10766" max="10766" width="9.6640625" style="17" customWidth="1"/>
    <col min="10767" max="10767" width="11.109375" style="17" customWidth="1"/>
    <col min="10768" max="10768" width="12.88671875" style="17" customWidth="1"/>
    <col min="10769" max="10769" width="7.5546875" style="17" customWidth="1"/>
    <col min="10770" max="10770" width="11.5546875" style="17" customWidth="1"/>
    <col min="10771" max="10771" width="19.5546875" style="17" customWidth="1"/>
    <col min="10772" max="11008" width="9.109375" style="17"/>
    <col min="11009" max="11009" width="1.109375" style="17" customWidth="1"/>
    <col min="11010" max="11011" width="4.33203125" style="17" customWidth="1"/>
    <col min="11012" max="11012" width="5.109375" style="17" customWidth="1"/>
    <col min="11013" max="11014" width="10.6640625" style="17" customWidth="1"/>
    <col min="11015" max="11017" width="3.5546875" style="17" customWidth="1"/>
    <col min="11018" max="11019" width="6.6640625" style="17" customWidth="1"/>
    <col min="11020" max="11020" width="7.33203125" style="17" customWidth="1"/>
    <col min="11021" max="11021" width="9.109375" style="17"/>
    <col min="11022" max="11022" width="9.6640625" style="17" customWidth="1"/>
    <col min="11023" max="11023" width="11.109375" style="17" customWidth="1"/>
    <col min="11024" max="11024" width="12.88671875" style="17" customWidth="1"/>
    <col min="11025" max="11025" width="7.5546875" style="17" customWidth="1"/>
    <col min="11026" max="11026" width="11.5546875" style="17" customWidth="1"/>
    <col min="11027" max="11027" width="19.5546875" style="17" customWidth="1"/>
    <col min="11028" max="11264" width="9.109375" style="17"/>
    <col min="11265" max="11265" width="1.109375" style="17" customWidth="1"/>
    <col min="11266" max="11267" width="4.33203125" style="17" customWidth="1"/>
    <col min="11268" max="11268" width="5.109375" style="17" customWidth="1"/>
    <col min="11269" max="11270" width="10.6640625" style="17" customWidth="1"/>
    <col min="11271" max="11273" width="3.5546875" style="17" customWidth="1"/>
    <col min="11274" max="11275" width="6.6640625" style="17" customWidth="1"/>
    <col min="11276" max="11276" width="7.33203125" style="17" customWidth="1"/>
    <col min="11277" max="11277" width="9.109375" style="17"/>
    <col min="11278" max="11278" width="9.6640625" style="17" customWidth="1"/>
    <col min="11279" max="11279" width="11.109375" style="17" customWidth="1"/>
    <col min="11280" max="11280" width="12.88671875" style="17" customWidth="1"/>
    <col min="11281" max="11281" width="7.5546875" style="17" customWidth="1"/>
    <col min="11282" max="11282" width="11.5546875" style="17" customWidth="1"/>
    <col min="11283" max="11283" width="19.5546875" style="17" customWidth="1"/>
    <col min="11284" max="11520" width="9.109375" style="17"/>
    <col min="11521" max="11521" width="1.109375" style="17" customWidth="1"/>
    <col min="11522" max="11523" width="4.33203125" style="17" customWidth="1"/>
    <col min="11524" max="11524" width="5.109375" style="17" customWidth="1"/>
    <col min="11525" max="11526" width="10.6640625" style="17" customWidth="1"/>
    <col min="11527" max="11529" width="3.5546875" style="17" customWidth="1"/>
    <col min="11530" max="11531" width="6.6640625" style="17" customWidth="1"/>
    <col min="11532" max="11532" width="7.33203125" style="17" customWidth="1"/>
    <col min="11533" max="11533" width="9.109375" style="17"/>
    <col min="11534" max="11534" width="9.6640625" style="17" customWidth="1"/>
    <col min="11535" max="11535" width="11.109375" style="17" customWidth="1"/>
    <col min="11536" max="11536" width="12.88671875" style="17" customWidth="1"/>
    <col min="11537" max="11537" width="7.5546875" style="17" customWidth="1"/>
    <col min="11538" max="11538" width="11.5546875" style="17" customWidth="1"/>
    <col min="11539" max="11539" width="19.5546875" style="17" customWidth="1"/>
    <col min="11540" max="11776" width="9.109375" style="17"/>
    <col min="11777" max="11777" width="1.109375" style="17" customWidth="1"/>
    <col min="11778" max="11779" width="4.33203125" style="17" customWidth="1"/>
    <col min="11780" max="11780" width="5.109375" style="17" customWidth="1"/>
    <col min="11781" max="11782" width="10.6640625" style="17" customWidth="1"/>
    <col min="11783" max="11785" width="3.5546875" style="17" customWidth="1"/>
    <col min="11786" max="11787" width="6.6640625" style="17" customWidth="1"/>
    <col min="11788" max="11788" width="7.33203125" style="17" customWidth="1"/>
    <col min="11789" max="11789" width="9.109375" style="17"/>
    <col min="11790" max="11790" width="9.6640625" style="17" customWidth="1"/>
    <col min="11791" max="11791" width="11.109375" style="17" customWidth="1"/>
    <col min="11792" max="11792" width="12.88671875" style="17" customWidth="1"/>
    <col min="11793" max="11793" width="7.5546875" style="17" customWidth="1"/>
    <col min="11794" max="11794" width="11.5546875" style="17" customWidth="1"/>
    <col min="11795" max="11795" width="19.5546875" style="17" customWidth="1"/>
    <col min="11796" max="12032" width="9.109375" style="17"/>
    <col min="12033" max="12033" width="1.109375" style="17" customWidth="1"/>
    <col min="12034" max="12035" width="4.33203125" style="17" customWidth="1"/>
    <col min="12036" max="12036" width="5.109375" style="17" customWidth="1"/>
    <col min="12037" max="12038" width="10.6640625" style="17" customWidth="1"/>
    <col min="12039" max="12041" width="3.5546875" style="17" customWidth="1"/>
    <col min="12042" max="12043" width="6.6640625" style="17" customWidth="1"/>
    <col min="12044" max="12044" width="7.33203125" style="17" customWidth="1"/>
    <col min="12045" max="12045" width="9.109375" style="17"/>
    <col min="12046" max="12046" width="9.6640625" style="17" customWidth="1"/>
    <col min="12047" max="12047" width="11.109375" style="17" customWidth="1"/>
    <col min="12048" max="12048" width="12.88671875" style="17" customWidth="1"/>
    <col min="12049" max="12049" width="7.5546875" style="17" customWidth="1"/>
    <col min="12050" max="12050" width="11.5546875" style="17" customWidth="1"/>
    <col min="12051" max="12051" width="19.5546875" style="17" customWidth="1"/>
    <col min="12052" max="12288" width="9.109375" style="17"/>
    <col min="12289" max="12289" width="1.109375" style="17" customWidth="1"/>
    <col min="12290" max="12291" width="4.33203125" style="17" customWidth="1"/>
    <col min="12292" max="12292" width="5.109375" style="17" customWidth="1"/>
    <col min="12293" max="12294" width="10.6640625" style="17" customWidth="1"/>
    <col min="12295" max="12297" width="3.5546875" style="17" customWidth="1"/>
    <col min="12298" max="12299" width="6.6640625" style="17" customWidth="1"/>
    <col min="12300" max="12300" width="7.33203125" style="17" customWidth="1"/>
    <col min="12301" max="12301" width="9.109375" style="17"/>
    <col min="12302" max="12302" width="9.6640625" style="17" customWidth="1"/>
    <col min="12303" max="12303" width="11.109375" style="17" customWidth="1"/>
    <col min="12304" max="12304" width="12.88671875" style="17" customWidth="1"/>
    <col min="12305" max="12305" width="7.5546875" style="17" customWidth="1"/>
    <col min="12306" max="12306" width="11.5546875" style="17" customWidth="1"/>
    <col min="12307" max="12307" width="19.5546875" style="17" customWidth="1"/>
    <col min="12308" max="12544" width="9.109375" style="17"/>
    <col min="12545" max="12545" width="1.109375" style="17" customWidth="1"/>
    <col min="12546" max="12547" width="4.33203125" style="17" customWidth="1"/>
    <col min="12548" max="12548" width="5.109375" style="17" customWidth="1"/>
    <col min="12549" max="12550" width="10.6640625" style="17" customWidth="1"/>
    <col min="12551" max="12553" width="3.5546875" style="17" customWidth="1"/>
    <col min="12554" max="12555" width="6.6640625" style="17" customWidth="1"/>
    <col min="12556" max="12556" width="7.33203125" style="17" customWidth="1"/>
    <col min="12557" max="12557" width="9.109375" style="17"/>
    <col min="12558" max="12558" width="9.6640625" style="17" customWidth="1"/>
    <col min="12559" max="12559" width="11.109375" style="17" customWidth="1"/>
    <col min="12560" max="12560" width="12.88671875" style="17" customWidth="1"/>
    <col min="12561" max="12561" width="7.5546875" style="17" customWidth="1"/>
    <col min="12562" max="12562" width="11.5546875" style="17" customWidth="1"/>
    <col min="12563" max="12563" width="19.5546875" style="17" customWidth="1"/>
    <col min="12564" max="12800" width="9.109375" style="17"/>
    <col min="12801" max="12801" width="1.109375" style="17" customWidth="1"/>
    <col min="12802" max="12803" width="4.33203125" style="17" customWidth="1"/>
    <col min="12804" max="12804" width="5.109375" style="17" customWidth="1"/>
    <col min="12805" max="12806" width="10.6640625" style="17" customWidth="1"/>
    <col min="12807" max="12809" width="3.5546875" style="17" customWidth="1"/>
    <col min="12810" max="12811" width="6.6640625" style="17" customWidth="1"/>
    <col min="12812" max="12812" width="7.33203125" style="17" customWidth="1"/>
    <col min="12813" max="12813" width="9.109375" style="17"/>
    <col min="12814" max="12814" width="9.6640625" style="17" customWidth="1"/>
    <col min="12815" max="12815" width="11.109375" style="17" customWidth="1"/>
    <col min="12816" max="12816" width="12.88671875" style="17" customWidth="1"/>
    <col min="12817" max="12817" width="7.5546875" style="17" customWidth="1"/>
    <col min="12818" max="12818" width="11.5546875" style="17" customWidth="1"/>
    <col min="12819" max="12819" width="19.5546875" style="17" customWidth="1"/>
    <col min="12820" max="13056" width="9.109375" style="17"/>
    <col min="13057" max="13057" width="1.109375" style="17" customWidth="1"/>
    <col min="13058" max="13059" width="4.33203125" style="17" customWidth="1"/>
    <col min="13060" max="13060" width="5.109375" style="17" customWidth="1"/>
    <col min="13061" max="13062" width="10.6640625" style="17" customWidth="1"/>
    <col min="13063" max="13065" width="3.5546875" style="17" customWidth="1"/>
    <col min="13066" max="13067" width="6.6640625" style="17" customWidth="1"/>
    <col min="13068" max="13068" width="7.33203125" style="17" customWidth="1"/>
    <col min="13069" max="13069" width="9.109375" style="17"/>
    <col min="13070" max="13070" width="9.6640625" style="17" customWidth="1"/>
    <col min="13071" max="13071" width="11.109375" style="17" customWidth="1"/>
    <col min="13072" max="13072" width="12.88671875" style="17" customWidth="1"/>
    <col min="13073" max="13073" width="7.5546875" style="17" customWidth="1"/>
    <col min="13074" max="13074" width="11.5546875" style="17" customWidth="1"/>
    <col min="13075" max="13075" width="19.5546875" style="17" customWidth="1"/>
    <col min="13076" max="13312" width="9.109375" style="17"/>
    <col min="13313" max="13313" width="1.109375" style="17" customWidth="1"/>
    <col min="13314" max="13315" width="4.33203125" style="17" customWidth="1"/>
    <col min="13316" max="13316" width="5.109375" style="17" customWidth="1"/>
    <col min="13317" max="13318" width="10.6640625" style="17" customWidth="1"/>
    <col min="13319" max="13321" width="3.5546875" style="17" customWidth="1"/>
    <col min="13322" max="13323" width="6.6640625" style="17" customWidth="1"/>
    <col min="13324" max="13324" width="7.33203125" style="17" customWidth="1"/>
    <col min="13325" max="13325" width="9.109375" style="17"/>
    <col min="13326" max="13326" width="9.6640625" style="17" customWidth="1"/>
    <col min="13327" max="13327" width="11.109375" style="17" customWidth="1"/>
    <col min="13328" max="13328" width="12.88671875" style="17" customWidth="1"/>
    <col min="13329" max="13329" width="7.5546875" style="17" customWidth="1"/>
    <col min="13330" max="13330" width="11.5546875" style="17" customWidth="1"/>
    <col min="13331" max="13331" width="19.5546875" style="17" customWidth="1"/>
    <col min="13332" max="13568" width="9.109375" style="17"/>
    <col min="13569" max="13569" width="1.109375" style="17" customWidth="1"/>
    <col min="13570" max="13571" width="4.33203125" style="17" customWidth="1"/>
    <col min="13572" max="13572" width="5.109375" style="17" customWidth="1"/>
    <col min="13573" max="13574" width="10.6640625" style="17" customWidth="1"/>
    <col min="13575" max="13577" width="3.5546875" style="17" customWidth="1"/>
    <col min="13578" max="13579" width="6.6640625" style="17" customWidth="1"/>
    <col min="13580" max="13580" width="7.33203125" style="17" customWidth="1"/>
    <col min="13581" max="13581" width="9.109375" style="17"/>
    <col min="13582" max="13582" width="9.6640625" style="17" customWidth="1"/>
    <col min="13583" max="13583" width="11.109375" style="17" customWidth="1"/>
    <col min="13584" max="13584" width="12.88671875" style="17" customWidth="1"/>
    <col min="13585" max="13585" width="7.5546875" style="17" customWidth="1"/>
    <col min="13586" max="13586" width="11.5546875" style="17" customWidth="1"/>
    <col min="13587" max="13587" width="19.5546875" style="17" customWidth="1"/>
    <col min="13588" max="13824" width="9.109375" style="17"/>
    <col min="13825" max="13825" width="1.109375" style="17" customWidth="1"/>
    <col min="13826" max="13827" width="4.33203125" style="17" customWidth="1"/>
    <col min="13828" max="13828" width="5.109375" style="17" customWidth="1"/>
    <col min="13829" max="13830" width="10.6640625" style="17" customWidth="1"/>
    <col min="13831" max="13833" width="3.5546875" style="17" customWidth="1"/>
    <col min="13834" max="13835" width="6.6640625" style="17" customWidth="1"/>
    <col min="13836" max="13836" width="7.33203125" style="17" customWidth="1"/>
    <col min="13837" max="13837" width="9.109375" style="17"/>
    <col min="13838" max="13838" width="9.6640625" style="17" customWidth="1"/>
    <col min="13839" max="13839" width="11.109375" style="17" customWidth="1"/>
    <col min="13840" max="13840" width="12.88671875" style="17" customWidth="1"/>
    <col min="13841" max="13841" width="7.5546875" style="17" customWidth="1"/>
    <col min="13842" max="13842" width="11.5546875" style="17" customWidth="1"/>
    <col min="13843" max="13843" width="19.5546875" style="17" customWidth="1"/>
    <col min="13844" max="14080" width="9.109375" style="17"/>
    <col min="14081" max="14081" width="1.109375" style="17" customWidth="1"/>
    <col min="14082" max="14083" width="4.33203125" style="17" customWidth="1"/>
    <col min="14084" max="14084" width="5.109375" style="17" customWidth="1"/>
    <col min="14085" max="14086" width="10.6640625" style="17" customWidth="1"/>
    <col min="14087" max="14089" width="3.5546875" style="17" customWidth="1"/>
    <col min="14090" max="14091" width="6.6640625" style="17" customWidth="1"/>
    <col min="14092" max="14092" width="7.33203125" style="17" customWidth="1"/>
    <col min="14093" max="14093" width="9.109375" style="17"/>
    <col min="14094" max="14094" width="9.6640625" style="17" customWidth="1"/>
    <col min="14095" max="14095" width="11.109375" style="17" customWidth="1"/>
    <col min="14096" max="14096" width="12.88671875" style="17" customWidth="1"/>
    <col min="14097" max="14097" width="7.5546875" style="17" customWidth="1"/>
    <col min="14098" max="14098" width="11.5546875" style="17" customWidth="1"/>
    <col min="14099" max="14099" width="19.5546875" style="17" customWidth="1"/>
    <col min="14100" max="14336" width="9.109375" style="17"/>
    <col min="14337" max="14337" width="1.109375" style="17" customWidth="1"/>
    <col min="14338" max="14339" width="4.33203125" style="17" customWidth="1"/>
    <col min="14340" max="14340" width="5.109375" style="17" customWidth="1"/>
    <col min="14341" max="14342" width="10.6640625" style="17" customWidth="1"/>
    <col min="14343" max="14345" width="3.5546875" style="17" customWidth="1"/>
    <col min="14346" max="14347" width="6.6640625" style="17" customWidth="1"/>
    <col min="14348" max="14348" width="7.33203125" style="17" customWidth="1"/>
    <col min="14349" max="14349" width="9.109375" style="17"/>
    <col min="14350" max="14350" width="9.6640625" style="17" customWidth="1"/>
    <col min="14351" max="14351" width="11.109375" style="17" customWidth="1"/>
    <col min="14352" max="14352" width="12.88671875" style="17" customWidth="1"/>
    <col min="14353" max="14353" width="7.5546875" style="17" customWidth="1"/>
    <col min="14354" max="14354" width="11.5546875" style="17" customWidth="1"/>
    <col min="14355" max="14355" width="19.5546875" style="17" customWidth="1"/>
    <col min="14356" max="14592" width="9.109375" style="17"/>
    <col min="14593" max="14593" width="1.109375" style="17" customWidth="1"/>
    <col min="14594" max="14595" width="4.33203125" style="17" customWidth="1"/>
    <col min="14596" max="14596" width="5.109375" style="17" customWidth="1"/>
    <col min="14597" max="14598" width="10.6640625" style="17" customWidth="1"/>
    <col min="14599" max="14601" width="3.5546875" style="17" customWidth="1"/>
    <col min="14602" max="14603" width="6.6640625" style="17" customWidth="1"/>
    <col min="14604" max="14604" width="7.33203125" style="17" customWidth="1"/>
    <col min="14605" max="14605" width="9.109375" style="17"/>
    <col min="14606" max="14606" width="9.6640625" style="17" customWidth="1"/>
    <col min="14607" max="14607" width="11.109375" style="17" customWidth="1"/>
    <col min="14608" max="14608" width="12.88671875" style="17" customWidth="1"/>
    <col min="14609" max="14609" width="7.5546875" style="17" customWidth="1"/>
    <col min="14610" max="14610" width="11.5546875" style="17" customWidth="1"/>
    <col min="14611" max="14611" width="19.5546875" style="17" customWidth="1"/>
    <col min="14612" max="14848" width="9.109375" style="17"/>
    <col min="14849" max="14849" width="1.109375" style="17" customWidth="1"/>
    <col min="14850" max="14851" width="4.33203125" style="17" customWidth="1"/>
    <col min="14852" max="14852" width="5.109375" style="17" customWidth="1"/>
    <col min="14853" max="14854" width="10.6640625" style="17" customWidth="1"/>
    <col min="14855" max="14857" width="3.5546875" style="17" customWidth="1"/>
    <col min="14858" max="14859" width="6.6640625" style="17" customWidth="1"/>
    <col min="14860" max="14860" width="7.33203125" style="17" customWidth="1"/>
    <col min="14861" max="14861" width="9.109375" style="17"/>
    <col min="14862" max="14862" width="9.6640625" style="17" customWidth="1"/>
    <col min="14863" max="14863" width="11.109375" style="17" customWidth="1"/>
    <col min="14864" max="14864" width="12.88671875" style="17" customWidth="1"/>
    <col min="14865" max="14865" width="7.5546875" style="17" customWidth="1"/>
    <col min="14866" max="14866" width="11.5546875" style="17" customWidth="1"/>
    <col min="14867" max="14867" width="19.5546875" style="17" customWidth="1"/>
    <col min="14868" max="15104" width="9.109375" style="17"/>
    <col min="15105" max="15105" width="1.109375" style="17" customWidth="1"/>
    <col min="15106" max="15107" width="4.33203125" style="17" customWidth="1"/>
    <col min="15108" max="15108" width="5.109375" style="17" customWidth="1"/>
    <col min="15109" max="15110" width="10.6640625" style="17" customWidth="1"/>
    <col min="15111" max="15113" width="3.5546875" style="17" customWidth="1"/>
    <col min="15114" max="15115" width="6.6640625" style="17" customWidth="1"/>
    <col min="15116" max="15116" width="7.33203125" style="17" customWidth="1"/>
    <col min="15117" max="15117" width="9.109375" style="17"/>
    <col min="15118" max="15118" width="9.6640625" style="17" customWidth="1"/>
    <col min="15119" max="15119" width="11.109375" style="17" customWidth="1"/>
    <col min="15120" max="15120" width="12.88671875" style="17" customWidth="1"/>
    <col min="15121" max="15121" width="7.5546875" style="17" customWidth="1"/>
    <col min="15122" max="15122" width="11.5546875" style="17" customWidth="1"/>
    <col min="15123" max="15123" width="19.5546875" style="17" customWidth="1"/>
    <col min="15124" max="15360" width="9.109375" style="17"/>
    <col min="15361" max="15361" width="1.109375" style="17" customWidth="1"/>
    <col min="15362" max="15363" width="4.33203125" style="17" customWidth="1"/>
    <col min="15364" max="15364" width="5.109375" style="17" customWidth="1"/>
    <col min="15365" max="15366" width="10.6640625" style="17" customWidth="1"/>
    <col min="15367" max="15369" width="3.5546875" style="17" customWidth="1"/>
    <col min="15370" max="15371" width="6.6640625" style="17" customWidth="1"/>
    <col min="15372" max="15372" width="7.33203125" style="17" customWidth="1"/>
    <col min="15373" max="15373" width="9.109375" style="17"/>
    <col min="15374" max="15374" width="9.6640625" style="17" customWidth="1"/>
    <col min="15375" max="15375" width="11.109375" style="17" customWidth="1"/>
    <col min="15376" max="15376" width="12.88671875" style="17" customWidth="1"/>
    <col min="15377" max="15377" width="7.5546875" style="17" customWidth="1"/>
    <col min="15378" max="15378" width="11.5546875" style="17" customWidth="1"/>
    <col min="15379" max="15379" width="19.5546875" style="17" customWidth="1"/>
    <col min="15380" max="15616" width="9.109375" style="17"/>
    <col min="15617" max="15617" width="1.109375" style="17" customWidth="1"/>
    <col min="15618" max="15619" width="4.33203125" style="17" customWidth="1"/>
    <col min="15620" max="15620" width="5.109375" style="17" customWidth="1"/>
    <col min="15621" max="15622" width="10.6640625" style="17" customWidth="1"/>
    <col min="15623" max="15625" width="3.5546875" style="17" customWidth="1"/>
    <col min="15626" max="15627" width="6.6640625" style="17" customWidth="1"/>
    <col min="15628" max="15628" width="7.33203125" style="17" customWidth="1"/>
    <col min="15629" max="15629" width="9.109375" style="17"/>
    <col min="15630" max="15630" width="9.6640625" style="17" customWidth="1"/>
    <col min="15631" max="15631" width="11.109375" style="17" customWidth="1"/>
    <col min="15632" max="15632" width="12.88671875" style="17" customWidth="1"/>
    <col min="15633" max="15633" width="7.5546875" style="17" customWidth="1"/>
    <col min="15634" max="15634" width="11.5546875" style="17" customWidth="1"/>
    <col min="15635" max="15635" width="19.5546875" style="17" customWidth="1"/>
    <col min="15636" max="15872" width="9.109375" style="17"/>
    <col min="15873" max="15873" width="1.109375" style="17" customWidth="1"/>
    <col min="15874" max="15875" width="4.33203125" style="17" customWidth="1"/>
    <col min="15876" max="15876" width="5.109375" style="17" customWidth="1"/>
    <col min="15877" max="15878" width="10.6640625" style="17" customWidth="1"/>
    <col min="15879" max="15881" width="3.5546875" style="17" customWidth="1"/>
    <col min="15882" max="15883" width="6.6640625" style="17" customWidth="1"/>
    <col min="15884" max="15884" width="7.33203125" style="17" customWidth="1"/>
    <col min="15885" max="15885" width="9.109375" style="17"/>
    <col min="15886" max="15886" width="9.6640625" style="17" customWidth="1"/>
    <col min="15887" max="15887" width="11.109375" style="17" customWidth="1"/>
    <col min="15888" max="15888" width="12.88671875" style="17" customWidth="1"/>
    <col min="15889" max="15889" width="7.5546875" style="17" customWidth="1"/>
    <col min="15890" max="15890" width="11.5546875" style="17" customWidth="1"/>
    <col min="15891" max="15891" width="19.5546875" style="17" customWidth="1"/>
    <col min="15892" max="16128" width="9.109375" style="17"/>
    <col min="16129" max="16129" width="1.109375" style="17" customWidth="1"/>
    <col min="16130" max="16131" width="4.33203125" style="17" customWidth="1"/>
    <col min="16132" max="16132" width="5.109375" style="17" customWidth="1"/>
    <col min="16133" max="16134" width="10.6640625" style="17" customWidth="1"/>
    <col min="16135" max="16137" width="3.5546875" style="17" customWidth="1"/>
    <col min="16138" max="16139" width="6.6640625" style="17" customWidth="1"/>
    <col min="16140" max="16140" width="7.33203125" style="17" customWidth="1"/>
    <col min="16141" max="16141" width="9.109375" style="17"/>
    <col min="16142" max="16142" width="9.6640625" style="17" customWidth="1"/>
    <col min="16143" max="16143" width="11.109375" style="17" customWidth="1"/>
    <col min="16144" max="16144" width="12.88671875" style="17" customWidth="1"/>
    <col min="16145" max="16145" width="7.5546875" style="17" customWidth="1"/>
    <col min="16146" max="16146" width="11.5546875" style="17" customWidth="1"/>
    <col min="16147" max="16147" width="19.5546875" style="17" customWidth="1"/>
    <col min="16148" max="16384" width="9.109375" style="17"/>
  </cols>
  <sheetData>
    <row r="1" spans="1:20" s="2" customFormat="1" ht="4.5" customHeight="1" x14ac:dyDescent="0.3">
      <c r="A1" s="1" t="s">
        <v>0</v>
      </c>
      <c r="E1" s="3" t="s">
        <v>1</v>
      </c>
      <c r="F1" s="3" t="s">
        <v>2</v>
      </c>
      <c r="M1" s="4"/>
      <c r="O1" s="3"/>
      <c r="P1" s="3" t="s">
        <v>3</v>
      </c>
      <c r="R1" s="5"/>
      <c r="S1" s="6"/>
    </row>
    <row r="2" spans="1:20" s="9" customFormat="1" ht="3" customHeight="1" thickBot="1" x14ac:dyDescent="0.3">
      <c r="A2" s="7"/>
      <c r="B2" s="8" t="str">
        <f>"RZ.mdb\"&amp;$E$3</f>
        <v>RZ.mdb\Прокат</v>
      </c>
      <c r="M2" s="10"/>
      <c r="R2" s="11"/>
      <c r="S2" s="6"/>
    </row>
    <row r="3" spans="1:20" s="13" customFormat="1" ht="14.25" customHeight="1" thickTop="1" thickBot="1" x14ac:dyDescent="0.35">
      <c r="A3" s="12" t="s">
        <v>4</v>
      </c>
      <c r="B3" s="282" t="s">
        <v>5</v>
      </c>
      <c r="C3" s="283"/>
      <c r="D3" s="283"/>
      <c r="E3" s="284" t="s">
        <v>6</v>
      </c>
      <c r="F3" s="285"/>
      <c r="H3" s="286" t="s">
        <v>7</v>
      </c>
      <c r="I3" s="287"/>
      <c r="J3" s="287"/>
      <c r="K3" s="287"/>
      <c r="L3" s="287"/>
      <c r="M3" s="287"/>
      <c r="N3" s="288"/>
      <c r="P3" s="14" t="s">
        <v>8</v>
      </c>
      <c r="Q3" s="15">
        <v>2</v>
      </c>
      <c r="R3" s="16"/>
      <c r="S3" s="14" t="s">
        <v>9</v>
      </c>
      <c r="T3" s="15">
        <v>2</v>
      </c>
    </row>
    <row r="4" spans="1:20" ht="10.5" customHeight="1" thickTop="1" x14ac:dyDescent="0.25"/>
    <row r="5" spans="1:20" ht="18.75" customHeight="1" x14ac:dyDescent="0.3">
      <c r="B5" s="289" t="s">
        <v>10</v>
      </c>
      <c r="C5" s="289"/>
      <c r="D5" s="289"/>
      <c r="E5" s="289"/>
      <c r="F5" s="289"/>
      <c r="G5" s="289"/>
      <c r="H5" s="289"/>
      <c r="I5" s="289"/>
      <c r="J5" s="289"/>
      <c r="K5" s="289"/>
      <c r="L5" s="289"/>
      <c r="M5" s="289"/>
      <c r="N5" s="289"/>
      <c r="O5" s="289"/>
      <c r="P5" s="289"/>
      <c r="Q5" s="289"/>
      <c r="R5" s="290" t="s">
        <v>11</v>
      </c>
      <c r="S5" s="20"/>
    </row>
    <row r="6" spans="1:20" ht="15.9" customHeight="1" x14ac:dyDescent="0.3">
      <c r="B6" s="293" t="s">
        <v>12</v>
      </c>
      <c r="C6" s="293"/>
      <c r="D6" s="294" t="s">
        <v>13</v>
      </c>
      <c r="E6" s="293" t="s">
        <v>14</v>
      </c>
      <c r="F6" s="293"/>
      <c r="G6" s="293" t="s">
        <v>15</v>
      </c>
      <c r="H6" s="293"/>
      <c r="I6" s="293"/>
      <c r="J6" s="293" t="s">
        <v>16</v>
      </c>
      <c r="K6" s="293"/>
      <c r="L6" s="293" t="s">
        <v>17</v>
      </c>
      <c r="M6" s="293"/>
      <c r="N6" s="293"/>
      <c r="O6" s="293" t="s">
        <v>18</v>
      </c>
      <c r="P6" s="293"/>
      <c r="Q6" s="293"/>
      <c r="R6" s="291"/>
      <c r="S6" s="20"/>
    </row>
    <row r="7" spans="1:20" ht="15.9" customHeight="1" x14ac:dyDescent="0.3">
      <c r="B7" s="293"/>
      <c r="C7" s="293"/>
      <c r="D7" s="294"/>
      <c r="E7" s="293"/>
      <c r="F7" s="293"/>
      <c r="G7" s="293"/>
      <c r="H7" s="293"/>
      <c r="I7" s="293"/>
      <c r="J7" s="228" t="s">
        <v>19</v>
      </c>
      <c r="K7" s="228" t="s">
        <v>20</v>
      </c>
      <c r="L7" s="228" t="s">
        <v>21</v>
      </c>
      <c r="M7" s="228" t="s">
        <v>22</v>
      </c>
      <c r="N7" s="228" t="s">
        <v>23</v>
      </c>
      <c r="O7" s="293"/>
      <c r="P7" s="293"/>
      <c r="Q7" s="293"/>
      <c r="R7" s="292"/>
      <c r="S7" s="20"/>
    </row>
    <row r="8" spans="1:20" s="26" customFormat="1" ht="15.9" customHeight="1" x14ac:dyDescent="0.3">
      <c r="A8" s="21"/>
      <c r="B8" s="299" t="s">
        <v>682</v>
      </c>
      <c r="C8" s="299"/>
      <c r="D8" s="231">
        <v>70</v>
      </c>
      <c r="E8" s="27" t="s">
        <v>131</v>
      </c>
      <c r="F8" s="22" t="s">
        <v>149</v>
      </c>
      <c r="G8" s="295">
        <v>2240</v>
      </c>
      <c r="H8" s="295"/>
      <c r="I8" s="295"/>
      <c r="J8" s="229">
        <v>1</v>
      </c>
      <c r="K8" s="229"/>
      <c r="L8" s="64">
        <f>ROUNDUP(IF(G8="",1,IF([1]!SearchNum(G8,2)&gt;0,[1]!SearchNum(G8,1)*[1]!SearchNum(G8,2)/1000000,IF([1]!SearchNum(G8,1)&gt;0,[1]!SearchNum(G8,1)/1000,1)))*R8,[1]!StrToNum($Q$3))</f>
        <v>31.810000000000002</v>
      </c>
      <c r="M8" s="64">
        <f>ROUND(L8*(J8+K8),[1]!StrToNum($T$3))</f>
        <v>31.81</v>
      </c>
      <c r="N8" s="300">
        <f>SUM(M8:M10)</f>
        <v>35.83</v>
      </c>
      <c r="O8" s="24" t="s">
        <v>36</v>
      </c>
      <c r="P8" s="296" t="s">
        <v>133</v>
      </c>
      <c r="Q8" s="297"/>
      <c r="R8" s="25">
        <v>14.199999809265137</v>
      </c>
      <c r="S8" s="20" t="s">
        <v>132</v>
      </c>
    </row>
    <row r="9" spans="1:20" s="26" customFormat="1" ht="15.9" customHeight="1" x14ac:dyDescent="0.3">
      <c r="A9" s="21"/>
      <c r="B9" s="299"/>
      <c r="C9" s="299"/>
      <c r="D9" s="231">
        <v>71</v>
      </c>
      <c r="E9" s="27" t="s">
        <v>32</v>
      </c>
      <c r="F9" s="22" t="s">
        <v>136</v>
      </c>
      <c r="G9" s="295">
        <v>160</v>
      </c>
      <c r="H9" s="295"/>
      <c r="I9" s="295"/>
      <c r="J9" s="229">
        <v>2</v>
      </c>
      <c r="K9" s="229"/>
      <c r="L9" s="64">
        <f>ROUNDUP(IF(G9="",1,IF([1]!SearchNum(G9,2)&gt;0,[1]!SearchNum(G9,1)*[1]!SearchNum(G9,2)/1000000,IF([1]!SearchNum(G9,1)&gt;0,[1]!SearchNum(G9,1)/1000,1)))*R9,[1]!StrToNum($Q$3))</f>
        <v>2.0099999999999998</v>
      </c>
      <c r="M9" s="64">
        <f>ROUND(L9*(J9+K9),[1]!StrToNum($T$3))</f>
        <v>4.0199999999999996</v>
      </c>
      <c r="N9" s="300"/>
      <c r="O9" s="24" t="s">
        <v>36</v>
      </c>
      <c r="P9" s="296" t="s">
        <v>34</v>
      </c>
      <c r="Q9" s="297"/>
      <c r="R9" s="25">
        <f>[2]!МассСеч(F9,7850)</f>
        <v>12.560000419616699</v>
      </c>
      <c r="S9" s="20" t="s">
        <v>33</v>
      </c>
    </row>
    <row r="10" spans="1:20" s="26" customFormat="1" ht="16.5" customHeight="1" x14ac:dyDescent="0.3">
      <c r="A10" s="28"/>
      <c r="B10" s="299"/>
      <c r="C10" s="299"/>
      <c r="D10" s="298" t="s">
        <v>24</v>
      </c>
      <c r="E10" s="298"/>
      <c r="F10" s="298"/>
      <c r="G10" s="298"/>
      <c r="H10" s="298"/>
      <c r="I10" s="298"/>
      <c r="J10" s="298"/>
      <c r="K10" s="298"/>
      <c r="L10" s="298"/>
      <c r="M10" s="23">
        <f>ROUND((M8+M9)*0.01,0)</f>
        <v>0</v>
      </c>
      <c r="N10" s="300"/>
      <c r="O10" s="298" t="s">
        <v>25</v>
      </c>
      <c r="P10" s="298"/>
      <c r="Q10" s="298"/>
      <c r="R10" s="25"/>
      <c r="S10" s="20"/>
    </row>
    <row r="11" spans="1:20" s="35" customFormat="1" ht="15.9" customHeight="1" x14ac:dyDescent="0.3">
      <c r="A11" s="33"/>
      <c r="B11" s="299" t="s">
        <v>683</v>
      </c>
      <c r="C11" s="299"/>
      <c r="D11" s="231">
        <v>72</v>
      </c>
      <c r="E11" s="27" t="s">
        <v>27</v>
      </c>
      <c r="F11" s="22" t="s">
        <v>201</v>
      </c>
      <c r="G11" s="295">
        <v>2240</v>
      </c>
      <c r="H11" s="295"/>
      <c r="I11" s="295"/>
      <c r="J11" s="229">
        <v>1</v>
      </c>
      <c r="K11" s="229"/>
      <c r="L11" s="64">
        <f>ROUNDUP(IF(G11="",1,IF([1]!SearchNum(G11,2)&gt;0,[1]!SearchNum(G11,1)*[1]!SearchNum(G11,2)/1000000,IF([1]!SearchNum(G11,1)&gt;0,[1]!SearchNum(G11,1)/1000,1)))*R11,[1]!StrToNum($Q$3))</f>
        <v>68.550000000000011</v>
      </c>
      <c r="M11" s="64">
        <f>ROUND(L11*(J11+K11),[1]!StrToNum($T$3))</f>
        <v>68.55</v>
      </c>
      <c r="N11" s="300">
        <f>SUM(M11:M13)</f>
        <v>77.09</v>
      </c>
      <c r="O11" s="24" t="s">
        <v>109</v>
      </c>
      <c r="P11" s="296" t="s">
        <v>452</v>
      </c>
      <c r="Q11" s="297"/>
      <c r="R11" s="34">
        <v>30.600000381469727</v>
      </c>
      <c r="S11" s="20" t="s">
        <v>28</v>
      </c>
    </row>
    <row r="12" spans="1:20" s="35" customFormat="1" ht="15.9" customHeight="1" x14ac:dyDescent="0.3">
      <c r="A12" s="33"/>
      <c r="B12" s="299"/>
      <c r="C12" s="299"/>
      <c r="D12" s="231">
        <v>73</v>
      </c>
      <c r="E12" s="27" t="s">
        <v>32</v>
      </c>
      <c r="F12" s="22" t="s">
        <v>684</v>
      </c>
      <c r="G12" s="295">
        <v>200</v>
      </c>
      <c r="H12" s="295"/>
      <c r="I12" s="295"/>
      <c r="J12" s="229">
        <v>2</v>
      </c>
      <c r="K12" s="229"/>
      <c r="L12" s="64">
        <f>ROUNDUP(IF(G12="",1,IF([1]!SearchNum(G12,2)&gt;0,[1]!SearchNum(G12,1)*[1]!SearchNum(G12,2)/1000000,IF([1]!SearchNum(G12,1)&gt;0,[1]!SearchNum(G12,1)/1000,1)))*R12,[1]!StrToNum($Q$3))</f>
        <v>3.7699999999999996</v>
      </c>
      <c r="M12" s="64">
        <f>ROUND(L12*(J12+K12),[1]!StrToNum($T$3))</f>
        <v>7.54</v>
      </c>
      <c r="N12" s="300"/>
      <c r="O12" s="24" t="s">
        <v>36</v>
      </c>
      <c r="P12" s="296" t="s">
        <v>34</v>
      </c>
      <c r="Q12" s="297"/>
      <c r="R12" s="34">
        <f>[2]!МассСеч(F12,7850)</f>
        <v>18.840000152587891</v>
      </c>
      <c r="S12" s="20" t="s">
        <v>33</v>
      </c>
    </row>
    <row r="13" spans="1:20" s="37" customFormat="1" ht="15.9" customHeight="1" x14ac:dyDescent="0.3">
      <c r="A13" s="36"/>
      <c r="B13" s="299"/>
      <c r="C13" s="299"/>
      <c r="D13" s="298" t="s">
        <v>24</v>
      </c>
      <c r="E13" s="298"/>
      <c r="F13" s="298"/>
      <c r="G13" s="298"/>
      <c r="H13" s="298"/>
      <c r="I13" s="298"/>
      <c r="J13" s="298"/>
      <c r="K13" s="298"/>
      <c r="L13" s="298"/>
      <c r="M13" s="64">
        <f>ROUND((M11+M12)*0.01,0)</f>
        <v>1</v>
      </c>
      <c r="N13" s="300"/>
      <c r="O13" s="298" t="s">
        <v>25</v>
      </c>
      <c r="P13" s="298"/>
      <c r="Q13" s="298"/>
      <c r="R13" s="34"/>
      <c r="S13" s="20"/>
    </row>
    <row r="14" spans="1:20" s="35" customFormat="1" ht="15.9" customHeight="1" x14ac:dyDescent="0.3">
      <c r="A14" s="33"/>
      <c r="B14" s="299" t="s">
        <v>685</v>
      </c>
      <c r="C14" s="299"/>
      <c r="D14" s="231">
        <v>74</v>
      </c>
      <c r="E14" s="27" t="s">
        <v>131</v>
      </c>
      <c r="F14" s="22" t="s">
        <v>134</v>
      </c>
      <c r="G14" s="295">
        <v>2240</v>
      </c>
      <c r="H14" s="295"/>
      <c r="I14" s="295"/>
      <c r="J14" s="229">
        <v>1</v>
      </c>
      <c r="K14" s="229"/>
      <c r="L14" s="64">
        <f>ROUNDUP(IF(G14="",1,IF([1]!SearchNum(G14,2)&gt;0,[1]!SearchNum(G14,1)*[1]!SearchNum(G14,2)/1000000,IF([1]!SearchNum(G14,1)&gt;0,[1]!SearchNum(G14,1)/1000,1)))*R14,[1]!StrToNum($Q$3))</f>
        <v>41.22</v>
      </c>
      <c r="M14" s="64">
        <f>ROUND(L14*(J14+K14),[1]!StrToNum($T$3))</f>
        <v>41.22</v>
      </c>
      <c r="N14" s="300">
        <f>SUM(M14:M17)</f>
        <v>47.349999999999994</v>
      </c>
      <c r="O14" s="24" t="s">
        <v>36</v>
      </c>
      <c r="P14" s="296" t="s">
        <v>133</v>
      </c>
      <c r="Q14" s="297"/>
      <c r="R14" s="34">
        <v>18.399999618530273</v>
      </c>
      <c r="S14" s="20" t="s">
        <v>132</v>
      </c>
    </row>
    <row r="15" spans="1:20" s="35" customFormat="1" ht="15.9" customHeight="1" x14ac:dyDescent="0.3">
      <c r="A15" s="33"/>
      <c r="B15" s="299"/>
      <c r="C15" s="299"/>
      <c r="D15" s="231">
        <v>75</v>
      </c>
      <c r="E15" s="27" t="s">
        <v>32</v>
      </c>
      <c r="F15" s="22" t="s">
        <v>136</v>
      </c>
      <c r="G15" s="295">
        <v>175</v>
      </c>
      <c r="H15" s="295"/>
      <c r="I15" s="295"/>
      <c r="J15" s="229">
        <v>2</v>
      </c>
      <c r="K15" s="229"/>
      <c r="L15" s="64">
        <f>ROUNDUP(IF(G15="",1,IF([1]!SearchNum(G15,2)&gt;0,[1]!SearchNum(G15,1)*[1]!SearchNum(G15,2)/1000000,IF([1]!SearchNum(G15,1)&gt;0,[1]!SearchNum(G15,1)/1000,1)))*R15,[1]!StrToNum($Q$3))</f>
        <v>2.1999999999999997</v>
      </c>
      <c r="M15" s="64">
        <f>ROUND(L15*(J15+K15),[1]!StrToNum($T$3))</f>
        <v>4.4000000000000004</v>
      </c>
      <c r="N15" s="300"/>
      <c r="O15" s="24" t="s">
        <v>36</v>
      </c>
      <c r="P15" s="296" t="s">
        <v>34</v>
      </c>
      <c r="Q15" s="297"/>
      <c r="R15" s="34">
        <f>[2]!МассСеч(F15,7850)</f>
        <v>12.560000419616699</v>
      </c>
      <c r="S15" s="20" t="s">
        <v>33</v>
      </c>
    </row>
    <row r="16" spans="1:20" s="35" customFormat="1" ht="15.9" customHeight="1" x14ac:dyDescent="0.3">
      <c r="A16" s="33"/>
      <c r="B16" s="299"/>
      <c r="C16" s="299"/>
      <c r="D16" s="231">
        <v>76</v>
      </c>
      <c r="E16" s="27" t="s">
        <v>32</v>
      </c>
      <c r="F16" s="22" t="s">
        <v>137</v>
      </c>
      <c r="G16" s="295">
        <v>200</v>
      </c>
      <c r="H16" s="295"/>
      <c r="I16" s="295"/>
      <c r="J16" s="229">
        <v>1</v>
      </c>
      <c r="K16" s="229"/>
      <c r="L16" s="64">
        <f>ROUNDUP(IF(G16="",1,IF([1]!SearchNum(G16,2)&gt;0,[1]!SearchNum(G16,1)*[1]!SearchNum(G16,2)/1000000,IF([1]!SearchNum(G16,1)&gt;0,[1]!SearchNum(G16,1)/1000,1)))*R16,[1]!StrToNum($Q$3))</f>
        <v>1.73</v>
      </c>
      <c r="M16" s="64">
        <f>ROUND(L16*(J16+K16),[1]!StrToNum($T$3))</f>
        <v>1.73</v>
      </c>
      <c r="N16" s="300"/>
      <c r="O16" s="24" t="s">
        <v>36</v>
      </c>
      <c r="P16" s="296" t="s">
        <v>34</v>
      </c>
      <c r="Q16" s="297"/>
      <c r="R16" s="34">
        <f>[2]!МассСеч(F16,7850)</f>
        <v>8.6350002288818359</v>
      </c>
      <c r="S16" s="20" t="s">
        <v>33</v>
      </c>
    </row>
    <row r="17" spans="1:19" s="37" customFormat="1" ht="15.9" customHeight="1" x14ac:dyDescent="0.3">
      <c r="A17" s="36"/>
      <c r="B17" s="299"/>
      <c r="C17" s="299"/>
      <c r="D17" s="298" t="s">
        <v>24</v>
      </c>
      <c r="E17" s="298"/>
      <c r="F17" s="298"/>
      <c r="G17" s="298"/>
      <c r="H17" s="298"/>
      <c r="I17" s="298"/>
      <c r="J17" s="298"/>
      <c r="K17" s="298"/>
      <c r="L17" s="298"/>
      <c r="M17" s="229">
        <f>ROUND((M14+M15+M16)*0.01,0)</f>
        <v>0</v>
      </c>
      <c r="N17" s="300"/>
      <c r="O17" s="298" t="s">
        <v>25</v>
      </c>
      <c r="P17" s="298"/>
      <c r="Q17" s="298"/>
      <c r="R17" s="34"/>
      <c r="S17" s="20"/>
    </row>
    <row r="18" spans="1:19" s="35" customFormat="1" ht="15.9" customHeight="1" x14ac:dyDescent="0.3">
      <c r="A18" s="33"/>
      <c r="B18" s="299" t="s">
        <v>686</v>
      </c>
      <c r="C18" s="299"/>
      <c r="D18" s="231">
        <v>74</v>
      </c>
      <c r="E18" s="27" t="s">
        <v>131</v>
      </c>
      <c r="F18" s="22" t="s">
        <v>134</v>
      </c>
      <c r="G18" s="295">
        <v>2240</v>
      </c>
      <c r="H18" s="295"/>
      <c r="I18" s="295"/>
      <c r="J18" s="229">
        <v>1</v>
      </c>
      <c r="K18" s="229">
        <v>0</v>
      </c>
      <c r="L18" s="64">
        <f>ROUNDUP(IF(G18="",1,IF([1]!SearchNum(G18,2)&gt;0,[1]!SearchNum(G18,1)*[1]!SearchNum(G18,2)/1000000,IF([1]!SearchNum(G18,1)&gt;0,[1]!SearchNum(G18,1)/1000,1)))*R18,[1]!StrToNum($Q$3))</f>
        <v>41.22</v>
      </c>
      <c r="M18" s="64">
        <f>ROUND(L18*(J18+K18),[1]!StrToNum($T$3))</f>
        <v>41.22</v>
      </c>
      <c r="N18" s="300">
        <f>SUM(M18:M21)</f>
        <v>47.349999999999994</v>
      </c>
      <c r="O18" s="24" t="s">
        <v>36</v>
      </c>
      <c r="P18" s="296" t="s">
        <v>133</v>
      </c>
      <c r="Q18" s="297"/>
      <c r="R18" s="34">
        <v>18.399999618530199</v>
      </c>
      <c r="S18" s="20"/>
    </row>
    <row r="19" spans="1:19" s="35" customFormat="1" ht="15.9" customHeight="1" x14ac:dyDescent="0.3">
      <c r="A19" s="33"/>
      <c r="B19" s="299"/>
      <c r="C19" s="299"/>
      <c r="D19" s="231">
        <v>75</v>
      </c>
      <c r="E19" s="27" t="s">
        <v>32</v>
      </c>
      <c r="F19" s="22" t="s">
        <v>136</v>
      </c>
      <c r="G19" s="295">
        <v>175</v>
      </c>
      <c r="H19" s="295"/>
      <c r="I19" s="295"/>
      <c r="J19" s="229">
        <v>2</v>
      </c>
      <c r="K19" s="229">
        <v>0</v>
      </c>
      <c r="L19" s="64">
        <f>ROUNDUP(IF(G19="",1,IF([1]!SearchNum(G19,2)&gt;0,[1]!SearchNum(G19,1)*[1]!SearchNum(G19,2)/1000000,IF([1]!SearchNum(G19,1)&gt;0,[1]!SearchNum(G19,1)/1000,1)))*R19,[1]!StrToNum($Q$3))</f>
        <v>2.1999999999999997</v>
      </c>
      <c r="M19" s="64">
        <f>ROUND(L19*(J19+K19),[1]!StrToNum($T$3))</f>
        <v>4.4000000000000004</v>
      </c>
      <c r="N19" s="300"/>
      <c r="O19" s="24" t="s">
        <v>36</v>
      </c>
      <c r="P19" s="296" t="s">
        <v>34</v>
      </c>
      <c r="Q19" s="297"/>
      <c r="R19" s="34">
        <f>[2]!МассСеч(F19,7850)</f>
        <v>12.560000419616699</v>
      </c>
      <c r="S19" s="20"/>
    </row>
    <row r="20" spans="1:19" s="35" customFormat="1" ht="15.9" customHeight="1" x14ac:dyDescent="0.3">
      <c r="A20" s="33"/>
      <c r="B20" s="299"/>
      <c r="C20" s="299"/>
      <c r="D20" s="231">
        <v>76</v>
      </c>
      <c r="E20" s="27" t="s">
        <v>32</v>
      </c>
      <c r="F20" s="22" t="s">
        <v>137</v>
      </c>
      <c r="G20" s="295">
        <v>200</v>
      </c>
      <c r="H20" s="295"/>
      <c r="I20" s="295"/>
      <c r="J20" s="229">
        <v>1</v>
      </c>
      <c r="K20" s="229">
        <v>0</v>
      </c>
      <c r="L20" s="64">
        <f>ROUNDUP(IF(G20="",1,IF([1]!SearchNum(G20,2)&gt;0,[1]!SearchNum(G20,1)*[1]!SearchNum(G20,2)/1000000,IF([1]!SearchNum(G20,1)&gt;0,[1]!SearchNum(G20,1)/1000,1)))*R20,[1]!StrToNum($Q$3))</f>
        <v>1.73</v>
      </c>
      <c r="M20" s="64">
        <f>ROUND(L20*(J20+K20),[1]!StrToNum($T$3))</f>
        <v>1.73</v>
      </c>
      <c r="N20" s="300"/>
      <c r="O20" s="24" t="s">
        <v>36</v>
      </c>
      <c r="P20" s="296" t="s">
        <v>34</v>
      </c>
      <c r="Q20" s="297"/>
      <c r="R20" s="34">
        <f>[2]!МассСеч(F20,7850)</f>
        <v>8.6350002288818359</v>
      </c>
      <c r="S20" s="20"/>
    </row>
    <row r="21" spans="1:19" s="37" customFormat="1" ht="15.9" customHeight="1" x14ac:dyDescent="0.3">
      <c r="A21" s="36"/>
      <c r="B21" s="299"/>
      <c r="C21" s="299"/>
      <c r="D21" s="298" t="s">
        <v>24</v>
      </c>
      <c r="E21" s="298"/>
      <c r="F21" s="298"/>
      <c r="G21" s="298"/>
      <c r="H21" s="298"/>
      <c r="I21" s="298"/>
      <c r="J21" s="298"/>
      <c r="K21" s="298"/>
      <c r="L21" s="298"/>
      <c r="M21" s="229">
        <f>ROUND((M18+M19+M20)*0.01,0)</f>
        <v>0</v>
      </c>
      <c r="N21" s="300"/>
      <c r="O21" s="298" t="s">
        <v>25</v>
      </c>
      <c r="P21" s="298"/>
      <c r="Q21" s="298"/>
      <c r="R21" s="34"/>
      <c r="S21" s="20"/>
    </row>
    <row r="22" spans="1:19" s="35" customFormat="1" ht="15.9" customHeight="1" x14ac:dyDescent="0.3">
      <c r="A22" s="33"/>
      <c r="B22" s="299" t="s">
        <v>687</v>
      </c>
      <c r="C22" s="299"/>
      <c r="D22" s="231">
        <v>77</v>
      </c>
      <c r="E22" s="27" t="s">
        <v>131</v>
      </c>
      <c r="F22" s="22" t="s">
        <v>134</v>
      </c>
      <c r="G22" s="295">
        <v>1440</v>
      </c>
      <c r="H22" s="295"/>
      <c r="I22" s="295"/>
      <c r="J22" s="229">
        <v>1</v>
      </c>
      <c r="K22" s="229"/>
      <c r="L22" s="64">
        <f>ROUNDUP(IF(G22="",1,IF([1]!SearchNum(G22,2)&gt;0,[1]!SearchNum(G22,1)*[1]!SearchNum(G22,2)/1000000,IF([1]!SearchNum(G22,1)&gt;0,[1]!SearchNum(G22,1)/1000,1)))*R22,[1]!StrToNum($Q$3))</f>
        <v>26.5</v>
      </c>
      <c r="M22" s="64">
        <f>ROUND(L22*(J22+K22),[1]!StrToNum($T$3))</f>
        <v>26.5</v>
      </c>
      <c r="N22" s="300">
        <f>SUM(M22:M25)</f>
        <v>32.409999999999997</v>
      </c>
      <c r="O22" s="24" t="s">
        <v>36</v>
      </c>
      <c r="P22" s="296" t="s">
        <v>133</v>
      </c>
      <c r="Q22" s="297"/>
      <c r="R22" s="34">
        <v>18.399999618530273</v>
      </c>
      <c r="S22" s="20" t="s">
        <v>132</v>
      </c>
    </row>
    <row r="23" spans="1:19" s="35" customFormat="1" ht="15.9" customHeight="1" x14ac:dyDescent="0.3">
      <c r="A23" s="33"/>
      <c r="B23" s="299"/>
      <c r="C23" s="299"/>
      <c r="D23" s="231">
        <v>75</v>
      </c>
      <c r="E23" s="27" t="s">
        <v>32</v>
      </c>
      <c r="F23" s="22" t="s">
        <v>136</v>
      </c>
      <c r="G23" s="295">
        <v>175</v>
      </c>
      <c r="H23" s="295"/>
      <c r="I23" s="295"/>
      <c r="J23" s="229">
        <v>2</v>
      </c>
      <c r="K23" s="229">
        <v>0</v>
      </c>
      <c r="L23" s="64">
        <f>ROUNDUP(IF(G23="",1,IF([1]!SearchNum(G23,2)&gt;0,[1]!SearchNum(G23,1)*[1]!SearchNum(G23,2)/1000000,IF([1]!SearchNum(G23,1)&gt;0,[1]!SearchNum(G23,1)/1000,1)))*R23,[1]!StrToNum($Q$3))</f>
        <v>2.1999999999999997</v>
      </c>
      <c r="M23" s="64">
        <f>ROUND(L23*(J23+K23),[1]!StrToNum($T$3))</f>
        <v>4.4000000000000004</v>
      </c>
      <c r="N23" s="300"/>
      <c r="O23" s="24" t="s">
        <v>36</v>
      </c>
      <c r="P23" s="296" t="s">
        <v>34</v>
      </c>
      <c r="Q23" s="297"/>
      <c r="R23" s="34">
        <f>[2]!МассСеч(F23,7850)</f>
        <v>12.560000419616699</v>
      </c>
      <c r="S23" s="20"/>
    </row>
    <row r="24" spans="1:19" s="35" customFormat="1" ht="15.9" customHeight="1" x14ac:dyDescent="0.3">
      <c r="A24" s="33"/>
      <c r="B24" s="299"/>
      <c r="C24" s="299"/>
      <c r="D24" s="231">
        <v>78</v>
      </c>
      <c r="E24" s="27" t="s">
        <v>32</v>
      </c>
      <c r="F24" s="22" t="s">
        <v>249</v>
      </c>
      <c r="G24" s="295">
        <v>182</v>
      </c>
      <c r="H24" s="295"/>
      <c r="I24" s="295"/>
      <c r="J24" s="229">
        <v>1</v>
      </c>
      <c r="K24" s="229"/>
      <c r="L24" s="64">
        <f>ROUNDUP(IF(G24="",1,IF([1]!SearchNum(G24,2)&gt;0,[1]!SearchNum(G24,1)*[1]!SearchNum(G24,2)/1000000,IF([1]!SearchNum(G24,1)&gt;0,[1]!SearchNum(G24,1)/1000,1)))*R24,[1]!StrToNum($Q$3))</f>
        <v>1.51</v>
      </c>
      <c r="M24" s="64">
        <f>ROUND(L24*(J24+K24),[1]!StrToNum($T$3))</f>
        <v>1.51</v>
      </c>
      <c r="N24" s="300"/>
      <c r="O24" s="24" t="s">
        <v>36</v>
      </c>
      <c r="P24" s="296" t="s">
        <v>34</v>
      </c>
      <c r="Q24" s="297"/>
      <c r="R24" s="34">
        <f>[2]!МассСеч(F24,7850)</f>
        <v>8.2430000305175781</v>
      </c>
      <c r="S24" s="20" t="s">
        <v>33</v>
      </c>
    </row>
    <row r="25" spans="1:19" s="37" customFormat="1" ht="15.9" customHeight="1" x14ac:dyDescent="0.3">
      <c r="A25" s="36"/>
      <c r="B25" s="299"/>
      <c r="C25" s="299"/>
      <c r="D25" s="298" t="s">
        <v>24</v>
      </c>
      <c r="E25" s="298"/>
      <c r="F25" s="298"/>
      <c r="G25" s="298"/>
      <c r="H25" s="298"/>
      <c r="I25" s="298"/>
      <c r="J25" s="298"/>
      <c r="K25" s="298"/>
      <c r="L25" s="298"/>
      <c r="M25" s="229">
        <f>ROUND((M22+M23+M24)*0.01,0)</f>
        <v>0</v>
      </c>
      <c r="N25" s="300"/>
      <c r="O25" s="298" t="s">
        <v>25</v>
      </c>
      <c r="P25" s="298"/>
      <c r="Q25" s="298"/>
      <c r="R25" s="34"/>
      <c r="S25" s="20"/>
    </row>
    <row r="26" spans="1:19" s="35" customFormat="1" ht="15.9" customHeight="1" x14ac:dyDescent="0.3">
      <c r="A26" s="33"/>
      <c r="B26" s="299" t="s">
        <v>688</v>
      </c>
      <c r="C26" s="299"/>
      <c r="D26" s="231">
        <v>79</v>
      </c>
      <c r="E26" s="27" t="s">
        <v>131</v>
      </c>
      <c r="F26" s="22" t="s">
        <v>134</v>
      </c>
      <c r="G26" s="295">
        <v>940</v>
      </c>
      <c r="H26" s="295"/>
      <c r="I26" s="295"/>
      <c r="J26" s="229">
        <v>1</v>
      </c>
      <c r="K26" s="229"/>
      <c r="L26" s="64">
        <f>ROUNDUP(IF(G26="",1,IF([1]!SearchNum(G26,2)&gt;0,[1]!SearchNum(G26,1)*[1]!SearchNum(G26,2)/1000000,IF([1]!SearchNum(G26,1)&gt;0,[1]!SearchNum(G26,1)/1000,1)))*R26,[1]!StrToNum($Q$3))</f>
        <v>17.3</v>
      </c>
      <c r="M26" s="64">
        <f>ROUND(L26*(J26+K26),[1]!StrToNum($T$3))</f>
        <v>17.3</v>
      </c>
      <c r="N26" s="300">
        <f>SUM(M26:M29)</f>
        <v>21.26</v>
      </c>
      <c r="O26" s="24" t="s">
        <v>36</v>
      </c>
      <c r="P26" s="296" t="s">
        <v>133</v>
      </c>
      <c r="Q26" s="297"/>
      <c r="R26" s="34">
        <v>18.399999618530273</v>
      </c>
      <c r="S26" s="20" t="s">
        <v>132</v>
      </c>
    </row>
    <row r="27" spans="1:19" s="35" customFormat="1" ht="15.9" customHeight="1" x14ac:dyDescent="0.3">
      <c r="A27" s="33"/>
      <c r="B27" s="299"/>
      <c r="C27" s="299"/>
      <c r="D27" s="231">
        <v>75</v>
      </c>
      <c r="E27" s="27" t="s">
        <v>32</v>
      </c>
      <c r="F27" s="22" t="s">
        <v>136</v>
      </c>
      <c r="G27" s="295">
        <v>175</v>
      </c>
      <c r="H27" s="295"/>
      <c r="I27" s="295"/>
      <c r="J27" s="229">
        <v>1</v>
      </c>
      <c r="K27" s="229">
        <v>0</v>
      </c>
      <c r="L27" s="64">
        <f>ROUNDUP(IF(G27="",1,IF([1]!SearchNum(G27,2)&gt;0,[1]!SearchNum(G27,1)*[1]!SearchNum(G27,2)/1000000,IF([1]!SearchNum(G27,1)&gt;0,[1]!SearchNum(G27,1)/1000,1)))*R27,[1]!StrToNum($Q$3))</f>
        <v>2.1999999999999997</v>
      </c>
      <c r="M27" s="64">
        <f>ROUND(L27*(J27+K27),[1]!StrToNum($T$3))</f>
        <v>2.2000000000000002</v>
      </c>
      <c r="N27" s="300"/>
      <c r="O27" s="24" t="s">
        <v>36</v>
      </c>
      <c r="P27" s="296" t="s">
        <v>34</v>
      </c>
      <c r="Q27" s="297"/>
      <c r="R27" s="34">
        <f>[2]!МассСеч(F27,7850)</f>
        <v>12.560000419616699</v>
      </c>
      <c r="S27" s="20"/>
    </row>
    <row r="28" spans="1:19" s="35" customFormat="1" ht="15.9" customHeight="1" x14ac:dyDescent="0.3">
      <c r="A28" s="33"/>
      <c r="B28" s="299"/>
      <c r="C28" s="299"/>
      <c r="D28" s="231">
        <v>80</v>
      </c>
      <c r="E28" s="27" t="s">
        <v>32</v>
      </c>
      <c r="F28" s="22" t="s">
        <v>546</v>
      </c>
      <c r="G28" s="295">
        <v>160</v>
      </c>
      <c r="H28" s="295"/>
      <c r="I28" s="295"/>
      <c r="J28" s="229">
        <v>1</v>
      </c>
      <c r="K28" s="229"/>
      <c r="L28" s="64">
        <f>ROUNDUP(IF(G28="",1,IF([1]!SearchNum(G28,2)&gt;0,[1]!SearchNum(G28,1)*[1]!SearchNum(G28,2)/1000000,IF([1]!SearchNum(G28,1)&gt;0,[1]!SearchNum(G28,1)/1000,1)))*R28,[1]!StrToNum($Q$3))</f>
        <v>1.76</v>
      </c>
      <c r="M28" s="64">
        <f>ROUND(L28*(J28+K28),[1]!StrToNum($T$3))</f>
        <v>1.76</v>
      </c>
      <c r="N28" s="300"/>
      <c r="O28" s="24" t="s">
        <v>36</v>
      </c>
      <c r="P28" s="296" t="s">
        <v>34</v>
      </c>
      <c r="Q28" s="297"/>
      <c r="R28" s="34">
        <f>[2]!МассСеч(F28,7850)</f>
        <v>10.989999771118164</v>
      </c>
      <c r="S28" s="20" t="s">
        <v>33</v>
      </c>
    </row>
    <row r="29" spans="1:19" s="37" customFormat="1" ht="15.9" customHeight="1" x14ac:dyDescent="0.3">
      <c r="A29" s="36"/>
      <c r="B29" s="299"/>
      <c r="C29" s="299"/>
      <c r="D29" s="298" t="s">
        <v>24</v>
      </c>
      <c r="E29" s="298"/>
      <c r="F29" s="298"/>
      <c r="G29" s="298"/>
      <c r="H29" s="298"/>
      <c r="I29" s="298"/>
      <c r="J29" s="298"/>
      <c r="K29" s="298"/>
      <c r="L29" s="298"/>
      <c r="M29" s="229">
        <f>ROUND((M26+M27+M28)*0.01,0)</f>
        <v>0</v>
      </c>
      <c r="N29" s="300"/>
      <c r="O29" s="298" t="s">
        <v>25</v>
      </c>
      <c r="P29" s="298"/>
      <c r="Q29" s="298"/>
      <c r="R29" s="34"/>
      <c r="S29" s="20"/>
    </row>
    <row r="30" spans="1:19" s="38" customFormat="1" ht="12" customHeight="1" x14ac:dyDescent="0.25">
      <c r="M30" s="39"/>
    </row>
    <row r="31" spans="1:19" s="41" customFormat="1" ht="18" customHeight="1" x14ac:dyDescent="0.3">
      <c r="A31" s="40" t="s">
        <v>40</v>
      </c>
      <c r="B31" s="311" t="s">
        <v>41</v>
      </c>
      <c r="C31" s="311"/>
      <c r="D31" s="311"/>
      <c r="E31" s="311"/>
      <c r="F31" s="311"/>
      <c r="G31" s="311"/>
      <c r="H31" s="312" t="s">
        <v>41</v>
      </c>
      <c r="I31" s="312"/>
      <c r="J31" s="312"/>
      <c r="K31" s="312"/>
      <c r="L31" s="312"/>
      <c r="M31" s="312"/>
      <c r="N31" s="312"/>
      <c r="O31" s="310"/>
      <c r="P31" s="310"/>
      <c r="Q31" s="310"/>
    </row>
    <row r="32" spans="1:19" s="41" customFormat="1" ht="18" customHeight="1" x14ac:dyDescent="0.3">
      <c r="A32" s="40" t="s">
        <v>40</v>
      </c>
      <c r="B32" s="312" t="s">
        <v>462</v>
      </c>
      <c r="C32" s="312"/>
      <c r="D32" s="312"/>
      <c r="E32" s="312"/>
      <c r="F32" s="312"/>
      <c r="G32" s="312"/>
      <c r="H32" s="312" t="s">
        <v>12</v>
      </c>
      <c r="I32" s="312"/>
      <c r="J32" s="312"/>
      <c r="K32" s="313" t="s">
        <v>43</v>
      </c>
      <c r="L32" s="314"/>
      <c r="M32" s="312" t="s">
        <v>44</v>
      </c>
      <c r="N32" s="312"/>
      <c r="O32" s="312" t="s">
        <v>45</v>
      </c>
      <c r="P32" s="312"/>
      <c r="Q32" s="312"/>
    </row>
    <row r="33" spans="1:18" s="41" customFormat="1" ht="18" customHeight="1" x14ac:dyDescent="0.3">
      <c r="A33" s="40" t="s">
        <v>40</v>
      </c>
      <c r="B33" s="312"/>
      <c r="C33" s="312"/>
      <c r="D33" s="312"/>
      <c r="E33" s="312"/>
      <c r="F33" s="312"/>
      <c r="G33" s="312"/>
      <c r="H33" s="312"/>
      <c r="I33" s="312"/>
      <c r="J33" s="312"/>
      <c r="K33" s="232" t="s">
        <v>19</v>
      </c>
      <c r="L33" s="232" t="s">
        <v>20</v>
      </c>
      <c r="M33" s="232" t="s">
        <v>46</v>
      </c>
      <c r="N33" s="232" t="s">
        <v>22</v>
      </c>
      <c r="O33" s="312"/>
      <c r="P33" s="312"/>
      <c r="Q33" s="312"/>
    </row>
    <row r="34" spans="1:18" s="41" customFormat="1" ht="18" customHeight="1" x14ac:dyDescent="0.3">
      <c r="A34" s="40" t="s">
        <v>40</v>
      </c>
      <c r="B34" s="302" t="s">
        <v>669</v>
      </c>
      <c r="C34" s="302"/>
      <c r="D34" s="302"/>
      <c r="E34" s="302"/>
      <c r="F34" s="302"/>
      <c r="G34" s="302"/>
      <c r="H34" s="303" t="str">
        <f>$B$8</f>
        <v>П60</v>
      </c>
      <c r="I34" s="304"/>
      <c r="J34" s="305"/>
      <c r="K34" s="42">
        <v>18</v>
      </c>
      <c r="L34" s="42"/>
      <c r="M34" s="235">
        <f>$N$8</f>
        <v>35.83</v>
      </c>
      <c r="N34" s="235">
        <f t="shared" ref="N34:N39" si="0">(K34+L34)*M34</f>
        <v>644.93999999999994</v>
      </c>
      <c r="O34" s="306" t="s">
        <v>49</v>
      </c>
      <c r="P34" s="307"/>
      <c r="Q34" s="43" t="s">
        <v>689</v>
      </c>
    </row>
    <row r="35" spans="1:18" s="41" customFormat="1" ht="18" customHeight="1" x14ac:dyDescent="0.3">
      <c r="A35" s="40" t="s">
        <v>40</v>
      </c>
      <c r="B35" s="302" t="s">
        <v>669</v>
      </c>
      <c r="C35" s="302"/>
      <c r="D35" s="302"/>
      <c r="E35" s="302"/>
      <c r="F35" s="302"/>
      <c r="G35" s="302"/>
      <c r="H35" s="303" t="str">
        <f>$B$11</f>
        <v>П61</v>
      </c>
      <c r="I35" s="304"/>
      <c r="J35" s="305"/>
      <c r="K35" s="42">
        <v>4</v>
      </c>
      <c r="L35" s="42"/>
      <c r="M35" s="235">
        <f>$N$11</f>
        <v>77.09</v>
      </c>
      <c r="N35" s="235">
        <f t="shared" si="0"/>
        <v>308.36</v>
      </c>
      <c r="O35" s="306" t="s">
        <v>49</v>
      </c>
      <c r="P35" s="307"/>
      <c r="Q35" s="43" t="s">
        <v>689</v>
      </c>
    </row>
    <row r="36" spans="1:18" s="41" customFormat="1" ht="18" customHeight="1" x14ac:dyDescent="0.3">
      <c r="A36" s="40" t="s">
        <v>40</v>
      </c>
      <c r="B36" s="302" t="s">
        <v>669</v>
      </c>
      <c r="C36" s="302"/>
      <c r="D36" s="302"/>
      <c r="E36" s="302"/>
      <c r="F36" s="302"/>
      <c r="G36" s="302"/>
      <c r="H36" s="303" t="str">
        <f>$B$14</f>
        <v>П62</v>
      </c>
      <c r="I36" s="304"/>
      <c r="J36" s="305"/>
      <c r="K36" s="42">
        <v>1</v>
      </c>
      <c r="L36" s="42"/>
      <c r="M36" s="235">
        <f>$N$14</f>
        <v>47.349999999999994</v>
      </c>
      <c r="N36" s="235">
        <f t="shared" si="0"/>
        <v>47.349999999999994</v>
      </c>
      <c r="O36" s="306" t="s">
        <v>49</v>
      </c>
      <c r="P36" s="307"/>
      <c r="Q36" s="43" t="s">
        <v>689</v>
      </c>
    </row>
    <row r="37" spans="1:18" s="41" customFormat="1" ht="18" customHeight="1" x14ac:dyDescent="0.3">
      <c r="A37" s="40" t="s">
        <v>40</v>
      </c>
      <c r="B37" s="302" t="s">
        <v>669</v>
      </c>
      <c r="C37" s="302"/>
      <c r="D37" s="302"/>
      <c r="E37" s="302"/>
      <c r="F37" s="302"/>
      <c r="G37" s="302"/>
      <c r="H37" s="303" t="str">
        <f>$B$18</f>
        <v>П63</v>
      </c>
      <c r="I37" s="304"/>
      <c r="J37" s="305"/>
      <c r="K37" s="42">
        <v>1</v>
      </c>
      <c r="L37" s="42"/>
      <c r="M37" s="235">
        <f>$N$18</f>
        <v>47.349999999999994</v>
      </c>
      <c r="N37" s="235">
        <f t="shared" si="0"/>
        <v>47.349999999999994</v>
      </c>
      <c r="O37" s="306" t="s">
        <v>49</v>
      </c>
      <c r="P37" s="307"/>
      <c r="Q37" s="43" t="s">
        <v>689</v>
      </c>
    </row>
    <row r="38" spans="1:18" s="41" customFormat="1" ht="18" customHeight="1" x14ac:dyDescent="0.3">
      <c r="A38" s="40" t="s">
        <v>40</v>
      </c>
      <c r="B38" s="302" t="s">
        <v>669</v>
      </c>
      <c r="C38" s="302"/>
      <c r="D38" s="302"/>
      <c r="E38" s="302"/>
      <c r="F38" s="302"/>
      <c r="G38" s="302"/>
      <c r="H38" s="303" t="str">
        <f>$B$22</f>
        <v>П64</v>
      </c>
      <c r="I38" s="304"/>
      <c r="J38" s="305"/>
      <c r="K38" s="42">
        <v>1</v>
      </c>
      <c r="L38" s="42"/>
      <c r="M38" s="235">
        <f>$N$22</f>
        <v>32.409999999999997</v>
      </c>
      <c r="N38" s="235">
        <f t="shared" si="0"/>
        <v>32.409999999999997</v>
      </c>
      <c r="O38" s="306" t="s">
        <v>49</v>
      </c>
      <c r="P38" s="307"/>
      <c r="Q38" s="43" t="s">
        <v>689</v>
      </c>
    </row>
    <row r="39" spans="1:18" s="41" customFormat="1" ht="18" customHeight="1" x14ac:dyDescent="0.3">
      <c r="A39" s="40" t="s">
        <v>40</v>
      </c>
      <c r="B39" s="302" t="s">
        <v>669</v>
      </c>
      <c r="C39" s="302"/>
      <c r="D39" s="302"/>
      <c r="E39" s="302"/>
      <c r="F39" s="302"/>
      <c r="G39" s="302"/>
      <c r="H39" s="303" t="str">
        <f>$B$26</f>
        <v>П65</v>
      </c>
      <c r="I39" s="304"/>
      <c r="J39" s="305"/>
      <c r="K39" s="42">
        <v>1</v>
      </c>
      <c r="L39" s="42"/>
      <c r="M39" s="235">
        <f>$N$26</f>
        <v>21.26</v>
      </c>
      <c r="N39" s="235">
        <f t="shared" si="0"/>
        <v>21.26</v>
      </c>
      <c r="O39" s="306" t="s">
        <v>49</v>
      </c>
      <c r="P39" s="307"/>
      <c r="Q39" s="43" t="s">
        <v>689</v>
      </c>
    </row>
    <row r="40" spans="1:18" s="41" customFormat="1" ht="18" customHeight="1" x14ac:dyDescent="0.3">
      <c r="A40" s="40" t="s">
        <v>40</v>
      </c>
      <c r="B40" s="308" t="s">
        <v>47</v>
      </c>
      <c r="C40" s="308"/>
      <c r="D40" s="308"/>
      <c r="E40" s="308"/>
      <c r="F40" s="308"/>
      <c r="G40" s="308"/>
      <c r="H40" s="309" t="s">
        <v>47</v>
      </c>
      <c r="I40" s="309"/>
      <c r="J40" s="309"/>
      <c r="K40" s="309"/>
      <c r="L40" s="309"/>
      <c r="M40" s="233"/>
      <c r="N40" s="234">
        <f>SUM(N34:N39)</f>
        <v>1101.67</v>
      </c>
      <c r="O40" s="301" t="s">
        <v>48</v>
      </c>
      <c r="P40" s="301"/>
      <c r="Q40" s="301"/>
    </row>
    <row r="41" spans="1:18" s="44" customFormat="1" ht="8.25" customHeight="1" x14ac:dyDescent="0.3">
      <c r="A41" s="38"/>
      <c r="M41" s="45"/>
      <c r="R41" s="46"/>
    </row>
    <row r="42" spans="1:18" s="44" customFormat="1" ht="16.5" customHeight="1" x14ac:dyDescent="0.3">
      <c r="A42" s="47"/>
      <c r="B42" s="312" t="s">
        <v>51</v>
      </c>
      <c r="C42" s="312"/>
      <c r="D42" s="312"/>
      <c r="E42" s="312"/>
      <c r="F42" s="312"/>
      <c r="G42" s="312"/>
      <c r="H42" s="312"/>
      <c r="I42" s="312"/>
      <c r="J42" s="312"/>
      <c r="K42" s="312"/>
      <c r="L42" s="312"/>
      <c r="M42" s="312"/>
      <c r="N42" s="312"/>
      <c r="O42" s="310"/>
      <c r="P42" s="310"/>
      <c r="Q42" s="310"/>
      <c r="R42" s="315" t="s">
        <v>11</v>
      </c>
    </row>
    <row r="43" spans="1:18" s="44" customFormat="1" ht="36.75" customHeight="1" x14ac:dyDescent="0.3">
      <c r="A43" s="47"/>
      <c r="B43" s="312" t="s">
        <v>52</v>
      </c>
      <c r="C43" s="312"/>
      <c r="D43" s="312"/>
      <c r="E43" s="312" t="s">
        <v>53</v>
      </c>
      <c r="F43" s="312"/>
      <c r="G43" s="312" t="s">
        <v>54</v>
      </c>
      <c r="H43" s="312"/>
      <c r="I43" s="312"/>
      <c r="J43" s="312"/>
      <c r="K43" s="312" t="s">
        <v>55</v>
      </c>
      <c r="L43" s="312"/>
      <c r="M43" s="317" t="s">
        <v>56</v>
      </c>
      <c r="N43" s="317"/>
      <c r="O43" s="312" t="s">
        <v>18</v>
      </c>
      <c r="P43" s="312"/>
      <c r="Q43" s="312"/>
      <c r="R43" s="316"/>
    </row>
    <row r="44" spans="1:18" s="44" customFormat="1" ht="15.9" customHeight="1" x14ac:dyDescent="0.3">
      <c r="A44" s="48" t="s">
        <v>57</v>
      </c>
      <c r="B44" s="324" t="s">
        <v>36</v>
      </c>
      <c r="C44" s="325"/>
      <c r="D44" s="326"/>
      <c r="E44" s="51" t="s">
        <v>32</v>
      </c>
      <c r="F44" s="49" t="s">
        <v>59</v>
      </c>
      <c r="G44" s="334" t="s">
        <v>34</v>
      </c>
      <c r="H44" s="335"/>
      <c r="I44" s="335"/>
      <c r="J44" s="336"/>
      <c r="K44" s="319">
        <v>94.490013122558594</v>
      </c>
      <c r="L44" s="320"/>
      <c r="M44" s="319">
        <f>IF(OR(R44="",K44="")," --- ",K44/R44)</f>
        <v>1.2036944346822751</v>
      </c>
      <c r="N44" s="320"/>
      <c r="O44" s="321" t="s">
        <v>60</v>
      </c>
      <c r="P44" s="322"/>
      <c r="Q44" s="323"/>
      <c r="R44" s="50">
        <v>78.5</v>
      </c>
    </row>
    <row r="45" spans="1:18" s="44" customFormat="1" ht="15.9" customHeight="1" x14ac:dyDescent="0.3">
      <c r="A45" s="48" t="s">
        <v>57</v>
      </c>
      <c r="B45" s="327"/>
      <c r="C45" s="328"/>
      <c r="D45" s="329"/>
      <c r="E45" s="51" t="s">
        <v>32</v>
      </c>
      <c r="F45" s="49" t="s">
        <v>101</v>
      </c>
      <c r="G45" s="340"/>
      <c r="H45" s="341"/>
      <c r="I45" s="341"/>
      <c r="J45" s="342"/>
      <c r="K45" s="319">
        <v>30.159999847412109</v>
      </c>
      <c r="L45" s="320"/>
      <c r="M45" s="319">
        <f>IF(OR(R45="",K45="")," --- ",K45/R45)</f>
        <v>0.32016986013262189</v>
      </c>
      <c r="N45" s="320"/>
      <c r="O45" s="321" t="s">
        <v>60</v>
      </c>
      <c r="P45" s="322"/>
      <c r="Q45" s="323"/>
      <c r="R45" s="50">
        <v>94.199996948242188</v>
      </c>
    </row>
    <row r="46" spans="1:18" s="44" customFormat="1" ht="15.9" customHeight="1" x14ac:dyDescent="0.3">
      <c r="A46" s="48" t="s">
        <v>57</v>
      </c>
      <c r="B46" s="327"/>
      <c r="C46" s="328"/>
      <c r="D46" s="329"/>
      <c r="E46" s="51" t="s">
        <v>131</v>
      </c>
      <c r="F46" s="49" t="s">
        <v>149</v>
      </c>
      <c r="G46" s="334" t="s">
        <v>133</v>
      </c>
      <c r="H46" s="335"/>
      <c r="I46" s="335"/>
      <c r="J46" s="336"/>
      <c r="K46" s="319">
        <v>572.58001708984375</v>
      </c>
      <c r="L46" s="320"/>
      <c r="M46" s="319">
        <f>IF(OR(R46="",K46="")," --- ",K46/R46)</f>
        <v>40.32253695639136</v>
      </c>
      <c r="N46" s="320"/>
      <c r="O46" s="321" t="s">
        <v>60</v>
      </c>
      <c r="P46" s="322"/>
      <c r="Q46" s="323"/>
      <c r="R46" s="50">
        <v>14.199999809265137</v>
      </c>
    </row>
    <row r="47" spans="1:18" s="44" customFormat="1" ht="15.9" customHeight="1" x14ac:dyDescent="0.3">
      <c r="A47" s="48" t="s">
        <v>57</v>
      </c>
      <c r="B47" s="330"/>
      <c r="C47" s="331"/>
      <c r="D47" s="332"/>
      <c r="E47" s="51" t="s">
        <v>131</v>
      </c>
      <c r="F47" s="49" t="s">
        <v>134</v>
      </c>
      <c r="G47" s="340"/>
      <c r="H47" s="341"/>
      <c r="I47" s="341"/>
      <c r="J47" s="342"/>
      <c r="K47" s="319">
        <v>126.24000549316406</v>
      </c>
      <c r="L47" s="320"/>
      <c r="M47" s="319">
        <f>IF(OR(R47="",K47="")," --- ",K47/R47)</f>
        <v>6.8608700059988186</v>
      </c>
      <c r="N47" s="320"/>
      <c r="O47" s="321" t="s">
        <v>60</v>
      </c>
      <c r="P47" s="322"/>
      <c r="Q47" s="323"/>
      <c r="R47" s="50">
        <v>18.399999618530273</v>
      </c>
    </row>
    <row r="48" spans="1:18" s="44" customFormat="1" ht="15.9" customHeight="1" x14ac:dyDescent="0.3">
      <c r="A48" s="48" t="s">
        <v>57</v>
      </c>
      <c r="B48" s="352" t="s">
        <v>109</v>
      </c>
      <c r="C48" s="353"/>
      <c r="D48" s="354"/>
      <c r="E48" s="51" t="s">
        <v>27</v>
      </c>
      <c r="F48" s="49" t="s">
        <v>201</v>
      </c>
      <c r="G48" s="321" t="s">
        <v>452</v>
      </c>
      <c r="H48" s="322"/>
      <c r="I48" s="322"/>
      <c r="J48" s="323"/>
      <c r="K48" s="319">
        <v>274.20001220703125</v>
      </c>
      <c r="L48" s="320"/>
      <c r="M48" s="319">
        <f>IF(OR(R48="",K48="")," --- ",K48/R48)</f>
        <v>8.9607846009399736</v>
      </c>
      <c r="N48" s="320"/>
      <c r="O48" s="321" t="s">
        <v>60</v>
      </c>
      <c r="P48" s="322"/>
      <c r="Q48" s="323"/>
      <c r="R48" s="50">
        <v>30.600000381469727</v>
      </c>
    </row>
    <row r="49" spans="1:19" s="44" customFormat="1" ht="15.9" customHeight="1" x14ac:dyDescent="0.3">
      <c r="A49" s="47"/>
      <c r="B49" s="309" t="s">
        <v>58</v>
      </c>
      <c r="C49" s="309"/>
      <c r="D49" s="309"/>
      <c r="E49" s="309"/>
      <c r="F49" s="309"/>
      <c r="G49" s="309"/>
      <c r="H49" s="309"/>
      <c r="I49" s="309"/>
      <c r="J49" s="309"/>
      <c r="K49" s="333">
        <f>SUM(K44:L48)</f>
        <v>1097.6700477600098</v>
      </c>
      <c r="L49" s="333"/>
      <c r="M49" s="318" t="s">
        <v>48</v>
      </c>
      <c r="N49" s="318"/>
      <c r="O49" s="317" t="s">
        <v>48</v>
      </c>
      <c r="P49" s="317"/>
      <c r="Q49" s="317"/>
      <c r="R49" s="50"/>
    </row>
    <row r="50" spans="1:19" ht="15.9" customHeight="1" x14ac:dyDescent="0.3">
      <c r="B50" s="29"/>
      <c r="C50" s="29"/>
      <c r="D50" s="29"/>
      <c r="E50" s="29"/>
      <c r="F50" s="29"/>
      <c r="G50" s="29"/>
      <c r="H50" s="29"/>
      <c r="I50" s="29"/>
      <c r="J50" s="29"/>
      <c r="K50" s="29"/>
      <c r="L50" s="29"/>
      <c r="M50" s="30"/>
      <c r="N50" s="29"/>
      <c r="O50" s="29"/>
      <c r="P50" s="29"/>
      <c r="Q50" s="29"/>
      <c r="R50" s="31"/>
      <c r="S50" s="32"/>
    </row>
    <row r="51" spans="1:19" ht="15.9" customHeight="1" x14ac:dyDescent="0.3">
      <c r="B51" s="29"/>
      <c r="C51" s="29"/>
      <c r="D51" s="29"/>
      <c r="E51" s="29"/>
      <c r="F51" s="29"/>
      <c r="G51" s="29"/>
      <c r="H51" s="29"/>
      <c r="I51" s="29"/>
      <c r="J51" s="29"/>
      <c r="K51" s="29"/>
      <c r="L51" s="29"/>
      <c r="M51" s="30"/>
      <c r="N51" s="29"/>
      <c r="O51" s="29"/>
      <c r="P51" s="29"/>
      <c r="Q51" s="29"/>
      <c r="R51" s="31"/>
      <c r="S51" s="32"/>
    </row>
    <row r="52" spans="1:19" ht="15.9" customHeight="1" x14ac:dyDescent="0.3">
      <c r="S52" s="32"/>
    </row>
    <row r="53" spans="1:19" ht="15.9" customHeight="1" x14ac:dyDescent="0.3">
      <c r="S53" s="32"/>
    </row>
    <row r="54" spans="1:19" ht="15.9" customHeight="1" x14ac:dyDescent="0.3">
      <c r="S54" s="32"/>
    </row>
    <row r="55" spans="1:19" ht="15.9" customHeight="1" x14ac:dyDescent="0.3">
      <c r="S55" s="32"/>
    </row>
    <row r="56" spans="1:19" ht="15.9" customHeight="1" x14ac:dyDescent="0.3">
      <c r="S56" s="32"/>
    </row>
    <row r="57" spans="1:19" ht="15.9" customHeight="1" x14ac:dyDescent="0.3">
      <c r="S57" s="32"/>
    </row>
    <row r="58" spans="1:19" ht="15.9" customHeight="1" x14ac:dyDescent="0.3">
      <c r="S58" s="32"/>
    </row>
    <row r="59" spans="1:19" ht="15.9" customHeight="1" x14ac:dyDescent="0.3">
      <c r="S59" s="32"/>
    </row>
    <row r="60" spans="1:19" ht="15.9" customHeight="1" x14ac:dyDescent="0.3">
      <c r="S60" s="32"/>
    </row>
    <row r="61" spans="1:19" ht="15.9" customHeight="1" x14ac:dyDescent="0.3">
      <c r="S61" s="32"/>
    </row>
    <row r="62" spans="1:19" ht="15.9" customHeight="1" x14ac:dyDescent="0.3">
      <c r="S62" s="32"/>
    </row>
  </sheetData>
  <mergeCells count="130">
    <mergeCell ref="B3:D3"/>
    <mergeCell ref="E3:F3"/>
    <mergeCell ref="H3:N3"/>
    <mergeCell ref="B5:Q5"/>
    <mergeCell ref="R5:R7"/>
    <mergeCell ref="B6:C7"/>
    <mergeCell ref="D6:D7"/>
    <mergeCell ref="E6:F7"/>
    <mergeCell ref="G6:I7"/>
    <mergeCell ref="J6:K6"/>
    <mergeCell ref="B11:C13"/>
    <mergeCell ref="G11:I11"/>
    <mergeCell ref="N11:N13"/>
    <mergeCell ref="P11:Q11"/>
    <mergeCell ref="G12:I12"/>
    <mergeCell ref="P12:Q12"/>
    <mergeCell ref="D13:L13"/>
    <mergeCell ref="O13:Q13"/>
    <mergeCell ref="L6:N6"/>
    <mergeCell ref="O6:Q7"/>
    <mergeCell ref="B8:C10"/>
    <mergeCell ref="G8:I8"/>
    <mergeCell ref="N8:N10"/>
    <mergeCell ref="P8:Q8"/>
    <mergeCell ref="G9:I9"/>
    <mergeCell ref="P9:Q9"/>
    <mergeCell ref="D10:L10"/>
    <mergeCell ref="O10:Q10"/>
    <mergeCell ref="B14:C17"/>
    <mergeCell ref="G14:I14"/>
    <mergeCell ref="N14:N17"/>
    <mergeCell ref="P14:Q14"/>
    <mergeCell ref="G15:I15"/>
    <mergeCell ref="P15:Q15"/>
    <mergeCell ref="G16:I16"/>
    <mergeCell ref="P16:Q16"/>
    <mergeCell ref="D17:L17"/>
    <mergeCell ref="O17:Q17"/>
    <mergeCell ref="B18:C21"/>
    <mergeCell ref="G18:I18"/>
    <mergeCell ref="N18:N21"/>
    <mergeCell ref="P18:Q18"/>
    <mergeCell ref="G19:I19"/>
    <mergeCell ref="P19:Q19"/>
    <mergeCell ref="G20:I20"/>
    <mergeCell ref="P20:Q20"/>
    <mergeCell ref="D21:L21"/>
    <mergeCell ref="O21:Q21"/>
    <mergeCell ref="B22:C25"/>
    <mergeCell ref="G22:I22"/>
    <mergeCell ref="N22:N25"/>
    <mergeCell ref="P22:Q22"/>
    <mergeCell ref="G23:I23"/>
    <mergeCell ref="P23:Q23"/>
    <mergeCell ref="G24:I24"/>
    <mergeCell ref="P24:Q24"/>
    <mergeCell ref="D25:L25"/>
    <mergeCell ref="O25:Q25"/>
    <mergeCell ref="B31:G31"/>
    <mergeCell ref="H31:N31"/>
    <mergeCell ref="O31:Q31"/>
    <mergeCell ref="B32:G33"/>
    <mergeCell ref="H32:J33"/>
    <mergeCell ref="K32:L32"/>
    <mergeCell ref="M32:N32"/>
    <mergeCell ref="O32:Q33"/>
    <mergeCell ref="B26:C29"/>
    <mergeCell ref="G26:I26"/>
    <mergeCell ref="N26:N29"/>
    <mergeCell ref="P26:Q26"/>
    <mergeCell ref="G27:I27"/>
    <mergeCell ref="P27:Q27"/>
    <mergeCell ref="G28:I28"/>
    <mergeCell ref="P28:Q28"/>
    <mergeCell ref="D29:L29"/>
    <mergeCell ref="O29:Q29"/>
    <mergeCell ref="B36:G36"/>
    <mergeCell ref="H36:J36"/>
    <mergeCell ref="O36:P36"/>
    <mergeCell ref="B37:G37"/>
    <mergeCell ref="H37:J37"/>
    <mergeCell ref="O37:P37"/>
    <mergeCell ref="B34:G34"/>
    <mergeCell ref="H34:J34"/>
    <mergeCell ref="O34:P34"/>
    <mergeCell ref="B35:G35"/>
    <mergeCell ref="H35:J35"/>
    <mergeCell ref="O35:P35"/>
    <mergeCell ref="R42:R43"/>
    <mergeCell ref="B43:D43"/>
    <mergeCell ref="E43:F43"/>
    <mergeCell ref="G43:J43"/>
    <mergeCell ref="K43:L43"/>
    <mergeCell ref="B38:G38"/>
    <mergeCell ref="H38:J38"/>
    <mergeCell ref="O38:P38"/>
    <mergeCell ref="B39:G39"/>
    <mergeCell ref="H39:J39"/>
    <mergeCell ref="O39:P39"/>
    <mergeCell ref="B44:D47"/>
    <mergeCell ref="G44:J45"/>
    <mergeCell ref="K44:L44"/>
    <mergeCell ref="M44:N44"/>
    <mergeCell ref="O44:Q44"/>
    <mergeCell ref="K45:L45"/>
    <mergeCell ref="M45:N45"/>
    <mergeCell ref="O45:Q45"/>
    <mergeCell ref="B40:G40"/>
    <mergeCell ref="H40:L40"/>
    <mergeCell ref="O40:Q40"/>
    <mergeCell ref="B42:N42"/>
    <mergeCell ref="O42:Q42"/>
    <mergeCell ref="G46:J47"/>
    <mergeCell ref="K46:L46"/>
    <mergeCell ref="M46:N46"/>
    <mergeCell ref="O46:Q46"/>
    <mergeCell ref="K47:L47"/>
    <mergeCell ref="M47:N47"/>
    <mergeCell ref="O47:Q47"/>
    <mergeCell ref="M43:N43"/>
    <mergeCell ref="O43:Q43"/>
    <mergeCell ref="B48:D48"/>
    <mergeCell ref="G48:J48"/>
    <mergeCell ref="K48:L48"/>
    <mergeCell ref="M48:N48"/>
    <mergeCell ref="O48:Q48"/>
    <mergeCell ref="B49:J49"/>
    <mergeCell ref="K49:L49"/>
    <mergeCell ref="M49:N49"/>
    <mergeCell ref="O49:Q49"/>
  </mergeCells>
  <dataValidations count="1">
    <dataValidation allowBlank="1" sqref="K49:L49 JG49:JH49 TC49:TD49 ACY49:ACZ49 AMU49:AMV49 AWQ49:AWR49 BGM49:BGN49 BQI49:BQJ49 CAE49:CAF49 CKA49:CKB49 CTW49:CTX49 DDS49:DDT49 DNO49:DNP49 DXK49:DXL49 EHG49:EHH49 ERC49:ERD49 FAY49:FAZ49 FKU49:FKV49 FUQ49:FUR49 GEM49:GEN49 GOI49:GOJ49 GYE49:GYF49 HIA49:HIB49 HRW49:HRX49 IBS49:IBT49 ILO49:ILP49 IVK49:IVL49 JFG49:JFH49 JPC49:JPD49 JYY49:JYZ49 KIU49:KIV49 KSQ49:KSR49 LCM49:LCN49 LMI49:LMJ49 LWE49:LWF49 MGA49:MGB49 MPW49:MPX49 MZS49:MZT49 NJO49:NJP49 NTK49:NTL49 ODG49:ODH49 ONC49:OND49 OWY49:OWZ49 PGU49:PGV49 PQQ49:PQR49 QAM49:QAN49 QKI49:QKJ49 QUE49:QUF49 REA49:REB49 RNW49:RNX49 RXS49:RXT49 SHO49:SHP49 SRK49:SRL49 TBG49:TBH49 TLC49:TLD49 TUY49:TUZ49 UEU49:UEV49 UOQ49:UOR49 UYM49:UYN49 VII49:VIJ49 VSE49:VSF49 WCA49:WCB49 WLW49:WLX49 WVS49:WVT49"/>
  </dataValidations>
  <pageMargins left="0.38" right="0.19685039370078741" top="0.19685039370078741" bottom="0.37" header="0" footer="0"/>
  <pageSetup paperSize="9" scale="86" fitToHeight="1000" orientation="portrait" horizontalDpi="300" verticalDpi="300" r:id="rId1"/>
  <headerFooter alignWithMargins="0">
    <oddFooter>Страница &amp;P из &amp;N</oddFooter>
  </headerFooter>
  <legacyDrawing r:id="rId2"/>
</worksheet>
</file>

<file path=xl/worksheets/sheet9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61">
    <outlinePr summaryBelow="0"/>
    <pageSetUpPr autoPageBreaks="0" fitToPage="1"/>
  </sheetPr>
  <dimension ref="A1:T69"/>
  <sheetViews>
    <sheetView zoomScaleNormal="85" workbookViewId="0">
      <pane ySplit="4" topLeftCell="A17" activePane="bottomLeft" state="frozen"/>
      <selection pane="bottomLeft" activeCell="U53" sqref="U53"/>
    </sheetView>
  </sheetViews>
  <sheetFormatPr defaultRowHeight="15.9" customHeight="1" x14ac:dyDescent="0.3"/>
  <cols>
    <col min="1" max="1" width="1.109375" style="2" customWidth="1"/>
    <col min="2" max="3" width="4.33203125" style="17" customWidth="1"/>
    <col min="4" max="4" width="5.109375" style="17" customWidth="1"/>
    <col min="5" max="6" width="10.6640625" style="17" customWidth="1"/>
    <col min="7" max="9" width="3.5546875" style="17" customWidth="1"/>
    <col min="10" max="11" width="6.6640625" style="17" customWidth="1"/>
    <col min="12" max="12" width="7.33203125" style="17" customWidth="1"/>
    <col min="13" max="13" width="9.109375" style="18"/>
    <col min="14" max="14" width="9.6640625" style="17" customWidth="1"/>
    <col min="15" max="15" width="11.109375" style="17" customWidth="1"/>
    <col min="16" max="16" width="12.88671875" style="17" customWidth="1"/>
    <col min="17" max="17" width="7.5546875" style="17" customWidth="1"/>
    <col min="18" max="18" width="11.5546875" style="19" customWidth="1"/>
    <col min="19" max="19" width="19.5546875" style="6" customWidth="1"/>
    <col min="20" max="256" width="9.109375" style="17"/>
    <col min="257" max="257" width="1.109375" style="17" customWidth="1"/>
    <col min="258" max="259" width="4.33203125" style="17" customWidth="1"/>
    <col min="260" max="260" width="5.109375" style="17" customWidth="1"/>
    <col min="261" max="262" width="10.6640625" style="17" customWidth="1"/>
    <col min="263" max="265" width="3.5546875" style="17" customWidth="1"/>
    <col min="266" max="267" width="6.6640625" style="17" customWidth="1"/>
    <col min="268" max="268" width="7.33203125" style="17" customWidth="1"/>
    <col min="269" max="269" width="9.109375" style="17"/>
    <col min="270" max="270" width="9.6640625" style="17" customWidth="1"/>
    <col min="271" max="271" width="11.109375" style="17" customWidth="1"/>
    <col min="272" max="272" width="12.88671875" style="17" customWidth="1"/>
    <col min="273" max="273" width="7.5546875" style="17" customWidth="1"/>
    <col min="274" max="274" width="11.5546875" style="17" customWidth="1"/>
    <col min="275" max="275" width="19.5546875" style="17" customWidth="1"/>
    <col min="276" max="512" width="9.109375" style="17"/>
    <col min="513" max="513" width="1.109375" style="17" customWidth="1"/>
    <col min="514" max="515" width="4.33203125" style="17" customWidth="1"/>
    <col min="516" max="516" width="5.109375" style="17" customWidth="1"/>
    <col min="517" max="518" width="10.6640625" style="17" customWidth="1"/>
    <col min="519" max="521" width="3.5546875" style="17" customWidth="1"/>
    <col min="522" max="523" width="6.6640625" style="17" customWidth="1"/>
    <col min="524" max="524" width="7.33203125" style="17" customWidth="1"/>
    <col min="525" max="525" width="9.109375" style="17"/>
    <col min="526" max="526" width="9.6640625" style="17" customWidth="1"/>
    <col min="527" max="527" width="11.109375" style="17" customWidth="1"/>
    <col min="528" max="528" width="12.88671875" style="17" customWidth="1"/>
    <col min="529" max="529" width="7.5546875" style="17" customWidth="1"/>
    <col min="530" max="530" width="11.5546875" style="17" customWidth="1"/>
    <col min="531" max="531" width="19.5546875" style="17" customWidth="1"/>
    <col min="532" max="768" width="9.109375" style="17"/>
    <col min="769" max="769" width="1.109375" style="17" customWidth="1"/>
    <col min="770" max="771" width="4.33203125" style="17" customWidth="1"/>
    <col min="772" max="772" width="5.109375" style="17" customWidth="1"/>
    <col min="773" max="774" width="10.6640625" style="17" customWidth="1"/>
    <col min="775" max="777" width="3.5546875" style="17" customWidth="1"/>
    <col min="778" max="779" width="6.6640625" style="17" customWidth="1"/>
    <col min="780" max="780" width="7.33203125" style="17" customWidth="1"/>
    <col min="781" max="781" width="9.109375" style="17"/>
    <col min="782" max="782" width="9.6640625" style="17" customWidth="1"/>
    <col min="783" max="783" width="11.109375" style="17" customWidth="1"/>
    <col min="784" max="784" width="12.88671875" style="17" customWidth="1"/>
    <col min="785" max="785" width="7.5546875" style="17" customWidth="1"/>
    <col min="786" max="786" width="11.5546875" style="17" customWidth="1"/>
    <col min="787" max="787" width="19.5546875" style="17" customWidth="1"/>
    <col min="788" max="1024" width="9.109375" style="17"/>
    <col min="1025" max="1025" width="1.109375" style="17" customWidth="1"/>
    <col min="1026" max="1027" width="4.33203125" style="17" customWidth="1"/>
    <col min="1028" max="1028" width="5.109375" style="17" customWidth="1"/>
    <col min="1029" max="1030" width="10.6640625" style="17" customWidth="1"/>
    <col min="1031" max="1033" width="3.5546875" style="17" customWidth="1"/>
    <col min="1034" max="1035" width="6.6640625" style="17" customWidth="1"/>
    <col min="1036" max="1036" width="7.33203125" style="17" customWidth="1"/>
    <col min="1037" max="1037" width="9.109375" style="17"/>
    <col min="1038" max="1038" width="9.6640625" style="17" customWidth="1"/>
    <col min="1039" max="1039" width="11.109375" style="17" customWidth="1"/>
    <col min="1040" max="1040" width="12.88671875" style="17" customWidth="1"/>
    <col min="1041" max="1041" width="7.5546875" style="17" customWidth="1"/>
    <col min="1042" max="1042" width="11.5546875" style="17" customWidth="1"/>
    <col min="1043" max="1043" width="19.5546875" style="17" customWidth="1"/>
    <col min="1044" max="1280" width="9.109375" style="17"/>
    <col min="1281" max="1281" width="1.109375" style="17" customWidth="1"/>
    <col min="1282" max="1283" width="4.33203125" style="17" customWidth="1"/>
    <col min="1284" max="1284" width="5.109375" style="17" customWidth="1"/>
    <col min="1285" max="1286" width="10.6640625" style="17" customWidth="1"/>
    <col min="1287" max="1289" width="3.5546875" style="17" customWidth="1"/>
    <col min="1290" max="1291" width="6.6640625" style="17" customWidth="1"/>
    <col min="1292" max="1292" width="7.33203125" style="17" customWidth="1"/>
    <col min="1293" max="1293" width="9.109375" style="17"/>
    <col min="1294" max="1294" width="9.6640625" style="17" customWidth="1"/>
    <col min="1295" max="1295" width="11.109375" style="17" customWidth="1"/>
    <col min="1296" max="1296" width="12.88671875" style="17" customWidth="1"/>
    <col min="1297" max="1297" width="7.5546875" style="17" customWidth="1"/>
    <col min="1298" max="1298" width="11.5546875" style="17" customWidth="1"/>
    <col min="1299" max="1299" width="19.5546875" style="17" customWidth="1"/>
    <col min="1300" max="1536" width="9.109375" style="17"/>
    <col min="1537" max="1537" width="1.109375" style="17" customWidth="1"/>
    <col min="1538" max="1539" width="4.33203125" style="17" customWidth="1"/>
    <col min="1540" max="1540" width="5.109375" style="17" customWidth="1"/>
    <col min="1541" max="1542" width="10.6640625" style="17" customWidth="1"/>
    <col min="1543" max="1545" width="3.5546875" style="17" customWidth="1"/>
    <col min="1546" max="1547" width="6.6640625" style="17" customWidth="1"/>
    <col min="1548" max="1548" width="7.33203125" style="17" customWidth="1"/>
    <col min="1549" max="1549" width="9.109375" style="17"/>
    <col min="1550" max="1550" width="9.6640625" style="17" customWidth="1"/>
    <col min="1551" max="1551" width="11.109375" style="17" customWidth="1"/>
    <col min="1552" max="1552" width="12.88671875" style="17" customWidth="1"/>
    <col min="1553" max="1553" width="7.5546875" style="17" customWidth="1"/>
    <col min="1554" max="1554" width="11.5546875" style="17" customWidth="1"/>
    <col min="1555" max="1555" width="19.5546875" style="17" customWidth="1"/>
    <col min="1556" max="1792" width="9.109375" style="17"/>
    <col min="1793" max="1793" width="1.109375" style="17" customWidth="1"/>
    <col min="1794" max="1795" width="4.33203125" style="17" customWidth="1"/>
    <col min="1796" max="1796" width="5.109375" style="17" customWidth="1"/>
    <col min="1797" max="1798" width="10.6640625" style="17" customWidth="1"/>
    <col min="1799" max="1801" width="3.5546875" style="17" customWidth="1"/>
    <col min="1802" max="1803" width="6.6640625" style="17" customWidth="1"/>
    <col min="1804" max="1804" width="7.33203125" style="17" customWidth="1"/>
    <col min="1805" max="1805" width="9.109375" style="17"/>
    <col min="1806" max="1806" width="9.6640625" style="17" customWidth="1"/>
    <col min="1807" max="1807" width="11.109375" style="17" customWidth="1"/>
    <col min="1808" max="1808" width="12.88671875" style="17" customWidth="1"/>
    <col min="1809" max="1809" width="7.5546875" style="17" customWidth="1"/>
    <col min="1810" max="1810" width="11.5546875" style="17" customWidth="1"/>
    <col min="1811" max="1811" width="19.5546875" style="17" customWidth="1"/>
    <col min="1812" max="2048" width="9.109375" style="17"/>
    <col min="2049" max="2049" width="1.109375" style="17" customWidth="1"/>
    <col min="2050" max="2051" width="4.33203125" style="17" customWidth="1"/>
    <col min="2052" max="2052" width="5.109375" style="17" customWidth="1"/>
    <col min="2053" max="2054" width="10.6640625" style="17" customWidth="1"/>
    <col min="2055" max="2057" width="3.5546875" style="17" customWidth="1"/>
    <col min="2058" max="2059" width="6.6640625" style="17" customWidth="1"/>
    <col min="2060" max="2060" width="7.33203125" style="17" customWidth="1"/>
    <col min="2061" max="2061" width="9.109375" style="17"/>
    <col min="2062" max="2062" width="9.6640625" style="17" customWidth="1"/>
    <col min="2063" max="2063" width="11.109375" style="17" customWidth="1"/>
    <col min="2064" max="2064" width="12.88671875" style="17" customWidth="1"/>
    <col min="2065" max="2065" width="7.5546875" style="17" customWidth="1"/>
    <col min="2066" max="2066" width="11.5546875" style="17" customWidth="1"/>
    <col min="2067" max="2067" width="19.5546875" style="17" customWidth="1"/>
    <col min="2068" max="2304" width="9.109375" style="17"/>
    <col min="2305" max="2305" width="1.109375" style="17" customWidth="1"/>
    <col min="2306" max="2307" width="4.33203125" style="17" customWidth="1"/>
    <col min="2308" max="2308" width="5.109375" style="17" customWidth="1"/>
    <col min="2309" max="2310" width="10.6640625" style="17" customWidth="1"/>
    <col min="2311" max="2313" width="3.5546875" style="17" customWidth="1"/>
    <col min="2314" max="2315" width="6.6640625" style="17" customWidth="1"/>
    <col min="2316" max="2316" width="7.33203125" style="17" customWidth="1"/>
    <col min="2317" max="2317" width="9.109375" style="17"/>
    <col min="2318" max="2318" width="9.6640625" style="17" customWidth="1"/>
    <col min="2319" max="2319" width="11.109375" style="17" customWidth="1"/>
    <col min="2320" max="2320" width="12.88671875" style="17" customWidth="1"/>
    <col min="2321" max="2321" width="7.5546875" style="17" customWidth="1"/>
    <col min="2322" max="2322" width="11.5546875" style="17" customWidth="1"/>
    <col min="2323" max="2323" width="19.5546875" style="17" customWidth="1"/>
    <col min="2324" max="2560" width="9.109375" style="17"/>
    <col min="2561" max="2561" width="1.109375" style="17" customWidth="1"/>
    <col min="2562" max="2563" width="4.33203125" style="17" customWidth="1"/>
    <col min="2564" max="2564" width="5.109375" style="17" customWidth="1"/>
    <col min="2565" max="2566" width="10.6640625" style="17" customWidth="1"/>
    <col min="2567" max="2569" width="3.5546875" style="17" customWidth="1"/>
    <col min="2570" max="2571" width="6.6640625" style="17" customWidth="1"/>
    <col min="2572" max="2572" width="7.33203125" style="17" customWidth="1"/>
    <col min="2573" max="2573" width="9.109375" style="17"/>
    <col min="2574" max="2574" width="9.6640625" style="17" customWidth="1"/>
    <col min="2575" max="2575" width="11.109375" style="17" customWidth="1"/>
    <col min="2576" max="2576" width="12.88671875" style="17" customWidth="1"/>
    <col min="2577" max="2577" width="7.5546875" style="17" customWidth="1"/>
    <col min="2578" max="2578" width="11.5546875" style="17" customWidth="1"/>
    <col min="2579" max="2579" width="19.5546875" style="17" customWidth="1"/>
    <col min="2580" max="2816" width="9.109375" style="17"/>
    <col min="2817" max="2817" width="1.109375" style="17" customWidth="1"/>
    <col min="2818" max="2819" width="4.33203125" style="17" customWidth="1"/>
    <col min="2820" max="2820" width="5.109375" style="17" customWidth="1"/>
    <col min="2821" max="2822" width="10.6640625" style="17" customWidth="1"/>
    <col min="2823" max="2825" width="3.5546875" style="17" customWidth="1"/>
    <col min="2826" max="2827" width="6.6640625" style="17" customWidth="1"/>
    <col min="2828" max="2828" width="7.33203125" style="17" customWidth="1"/>
    <col min="2829" max="2829" width="9.109375" style="17"/>
    <col min="2830" max="2830" width="9.6640625" style="17" customWidth="1"/>
    <col min="2831" max="2831" width="11.109375" style="17" customWidth="1"/>
    <col min="2832" max="2832" width="12.88671875" style="17" customWidth="1"/>
    <col min="2833" max="2833" width="7.5546875" style="17" customWidth="1"/>
    <col min="2834" max="2834" width="11.5546875" style="17" customWidth="1"/>
    <col min="2835" max="2835" width="19.5546875" style="17" customWidth="1"/>
    <col min="2836" max="3072" width="9.109375" style="17"/>
    <col min="3073" max="3073" width="1.109375" style="17" customWidth="1"/>
    <col min="3074" max="3075" width="4.33203125" style="17" customWidth="1"/>
    <col min="3076" max="3076" width="5.109375" style="17" customWidth="1"/>
    <col min="3077" max="3078" width="10.6640625" style="17" customWidth="1"/>
    <col min="3079" max="3081" width="3.5546875" style="17" customWidth="1"/>
    <col min="3082" max="3083" width="6.6640625" style="17" customWidth="1"/>
    <col min="3084" max="3084" width="7.33203125" style="17" customWidth="1"/>
    <col min="3085" max="3085" width="9.109375" style="17"/>
    <col min="3086" max="3086" width="9.6640625" style="17" customWidth="1"/>
    <col min="3087" max="3087" width="11.109375" style="17" customWidth="1"/>
    <col min="3088" max="3088" width="12.88671875" style="17" customWidth="1"/>
    <col min="3089" max="3089" width="7.5546875" style="17" customWidth="1"/>
    <col min="3090" max="3090" width="11.5546875" style="17" customWidth="1"/>
    <col min="3091" max="3091" width="19.5546875" style="17" customWidth="1"/>
    <col min="3092" max="3328" width="9.109375" style="17"/>
    <col min="3329" max="3329" width="1.109375" style="17" customWidth="1"/>
    <col min="3330" max="3331" width="4.33203125" style="17" customWidth="1"/>
    <col min="3332" max="3332" width="5.109375" style="17" customWidth="1"/>
    <col min="3333" max="3334" width="10.6640625" style="17" customWidth="1"/>
    <col min="3335" max="3337" width="3.5546875" style="17" customWidth="1"/>
    <col min="3338" max="3339" width="6.6640625" style="17" customWidth="1"/>
    <col min="3340" max="3340" width="7.33203125" style="17" customWidth="1"/>
    <col min="3341" max="3341" width="9.109375" style="17"/>
    <col min="3342" max="3342" width="9.6640625" style="17" customWidth="1"/>
    <col min="3343" max="3343" width="11.109375" style="17" customWidth="1"/>
    <col min="3344" max="3344" width="12.88671875" style="17" customWidth="1"/>
    <col min="3345" max="3345" width="7.5546875" style="17" customWidth="1"/>
    <col min="3346" max="3346" width="11.5546875" style="17" customWidth="1"/>
    <col min="3347" max="3347" width="19.5546875" style="17" customWidth="1"/>
    <col min="3348" max="3584" width="9.109375" style="17"/>
    <col min="3585" max="3585" width="1.109375" style="17" customWidth="1"/>
    <col min="3586" max="3587" width="4.33203125" style="17" customWidth="1"/>
    <col min="3588" max="3588" width="5.109375" style="17" customWidth="1"/>
    <col min="3589" max="3590" width="10.6640625" style="17" customWidth="1"/>
    <col min="3591" max="3593" width="3.5546875" style="17" customWidth="1"/>
    <col min="3594" max="3595" width="6.6640625" style="17" customWidth="1"/>
    <col min="3596" max="3596" width="7.33203125" style="17" customWidth="1"/>
    <col min="3597" max="3597" width="9.109375" style="17"/>
    <col min="3598" max="3598" width="9.6640625" style="17" customWidth="1"/>
    <col min="3599" max="3599" width="11.109375" style="17" customWidth="1"/>
    <col min="3600" max="3600" width="12.88671875" style="17" customWidth="1"/>
    <col min="3601" max="3601" width="7.5546875" style="17" customWidth="1"/>
    <col min="3602" max="3602" width="11.5546875" style="17" customWidth="1"/>
    <col min="3603" max="3603" width="19.5546875" style="17" customWidth="1"/>
    <col min="3604" max="3840" width="9.109375" style="17"/>
    <col min="3841" max="3841" width="1.109375" style="17" customWidth="1"/>
    <col min="3842" max="3843" width="4.33203125" style="17" customWidth="1"/>
    <col min="3844" max="3844" width="5.109375" style="17" customWidth="1"/>
    <col min="3845" max="3846" width="10.6640625" style="17" customWidth="1"/>
    <col min="3847" max="3849" width="3.5546875" style="17" customWidth="1"/>
    <col min="3850" max="3851" width="6.6640625" style="17" customWidth="1"/>
    <col min="3852" max="3852" width="7.33203125" style="17" customWidth="1"/>
    <col min="3853" max="3853" width="9.109375" style="17"/>
    <col min="3854" max="3854" width="9.6640625" style="17" customWidth="1"/>
    <col min="3855" max="3855" width="11.109375" style="17" customWidth="1"/>
    <col min="3856" max="3856" width="12.88671875" style="17" customWidth="1"/>
    <col min="3857" max="3857" width="7.5546875" style="17" customWidth="1"/>
    <col min="3858" max="3858" width="11.5546875" style="17" customWidth="1"/>
    <col min="3859" max="3859" width="19.5546875" style="17" customWidth="1"/>
    <col min="3860" max="4096" width="9.109375" style="17"/>
    <col min="4097" max="4097" width="1.109375" style="17" customWidth="1"/>
    <col min="4098" max="4099" width="4.33203125" style="17" customWidth="1"/>
    <col min="4100" max="4100" width="5.109375" style="17" customWidth="1"/>
    <col min="4101" max="4102" width="10.6640625" style="17" customWidth="1"/>
    <col min="4103" max="4105" width="3.5546875" style="17" customWidth="1"/>
    <col min="4106" max="4107" width="6.6640625" style="17" customWidth="1"/>
    <col min="4108" max="4108" width="7.33203125" style="17" customWidth="1"/>
    <col min="4109" max="4109" width="9.109375" style="17"/>
    <col min="4110" max="4110" width="9.6640625" style="17" customWidth="1"/>
    <col min="4111" max="4111" width="11.109375" style="17" customWidth="1"/>
    <col min="4112" max="4112" width="12.88671875" style="17" customWidth="1"/>
    <col min="4113" max="4113" width="7.5546875" style="17" customWidth="1"/>
    <col min="4114" max="4114" width="11.5546875" style="17" customWidth="1"/>
    <col min="4115" max="4115" width="19.5546875" style="17" customWidth="1"/>
    <col min="4116" max="4352" width="9.109375" style="17"/>
    <col min="4353" max="4353" width="1.109375" style="17" customWidth="1"/>
    <col min="4354" max="4355" width="4.33203125" style="17" customWidth="1"/>
    <col min="4356" max="4356" width="5.109375" style="17" customWidth="1"/>
    <col min="4357" max="4358" width="10.6640625" style="17" customWidth="1"/>
    <col min="4359" max="4361" width="3.5546875" style="17" customWidth="1"/>
    <col min="4362" max="4363" width="6.6640625" style="17" customWidth="1"/>
    <col min="4364" max="4364" width="7.33203125" style="17" customWidth="1"/>
    <col min="4365" max="4365" width="9.109375" style="17"/>
    <col min="4366" max="4366" width="9.6640625" style="17" customWidth="1"/>
    <col min="4367" max="4367" width="11.109375" style="17" customWidth="1"/>
    <col min="4368" max="4368" width="12.88671875" style="17" customWidth="1"/>
    <col min="4369" max="4369" width="7.5546875" style="17" customWidth="1"/>
    <col min="4370" max="4370" width="11.5546875" style="17" customWidth="1"/>
    <col min="4371" max="4371" width="19.5546875" style="17" customWidth="1"/>
    <col min="4372" max="4608" width="9.109375" style="17"/>
    <col min="4609" max="4609" width="1.109375" style="17" customWidth="1"/>
    <col min="4610" max="4611" width="4.33203125" style="17" customWidth="1"/>
    <col min="4612" max="4612" width="5.109375" style="17" customWidth="1"/>
    <col min="4613" max="4614" width="10.6640625" style="17" customWidth="1"/>
    <col min="4615" max="4617" width="3.5546875" style="17" customWidth="1"/>
    <col min="4618" max="4619" width="6.6640625" style="17" customWidth="1"/>
    <col min="4620" max="4620" width="7.33203125" style="17" customWidth="1"/>
    <col min="4621" max="4621" width="9.109375" style="17"/>
    <col min="4622" max="4622" width="9.6640625" style="17" customWidth="1"/>
    <col min="4623" max="4623" width="11.109375" style="17" customWidth="1"/>
    <col min="4624" max="4624" width="12.88671875" style="17" customWidth="1"/>
    <col min="4625" max="4625" width="7.5546875" style="17" customWidth="1"/>
    <col min="4626" max="4626" width="11.5546875" style="17" customWidth="1"/>
    <col min="4627" max="4627" width="19.5546875" style="17" customWidth="1"/>
    <col min="4628" max="4864" width="9.109375" style="17"/>
    <col min="4865" max="4865" width="1.109375" style="17" customWidth="1"/>
    <col min="4866" max="4867" width="4.33203125" style="17" customWidth="1"/>
    <col min="4868" max="4868" width="5.109375" style="17" customWidth="1"/>
    <col min="4869" max="4870" width="10.6640625" style="17" customWidth="1"/>
    <col min="4871" max="4873" width="3.5546875" style="17" customWidth="1"/>
    <col min="4874" max="4875" width="6.6640625" style="17" customWidth="1"/>
    <col min="4876" max="4876" width="7.33203125" style="17" customWidth="1"/>
    <col min="4877" max="4877" width="9.109375" style="17"/>
    <col min="4878" max="4878" width="9.6640625" style="17" customWidth="1"/>
    <col min="4879" max="4879" width="11.109375" style="17" customWidth="1"/>
    <col min="4880" max="4880" width="12.88671875" style="17" customWidth="1"/>
    <col min="4881" max="4881" width="7.5546875" style="17" customWidth="1"/>
    <col min="4882" max="4882" width="11.5546875" style="17" customWidth="1"/>
    <col min="4883" max="4883" width="19.5546875" style="17" customWidth="1"/>
    <col min="4884" max="5120" width="9.109375" style="17"/>
    <col min="5121" max="5121" width="1.109375" style="17" customWidth="1"/>
    <col min="5122" max="5123" width="4.33203125" style="17" customWidth="1"/>
    <col min="5124" max="5124" width="5.109375" style="17" customWidth="1"/>
    <col min="5125" max="5126" width="10.6640625" style="17" customWidth="1"/>
    <col min="5127" max="5129" width="3.5546875" style="17" customWidth="1"/>
    <col min="5130" max="5131" width="6.6640625" style="17" customWidth="1"/>
    <col min="5132" max="5132" width="7.33203125" style="17" customWidth="1"/>
    <col min="5133" max="5133" width="9.109375" style="17"/>
    <col min="5134" max="5134" width="9.6640625" style="17" customWidth="1"/>
    <col min="5135" max="5135" width="11.109375" style="17" customWidth="1"/>
    <col min="5136" max="5136" width="12.88671875" style="17" customWidth="1"/>
    <col min="5137" max="5137" width="7.5546875" style="17" customWidth="1"/>
    <col min="5138" max="5138" width="11.5546875" style="17" customWidth="1"/>
    <col min="5139" max="5139" width="19.5546875" style="17" customWidth="1"/>
    <col min="5140" max="5376" width="9.109375" style="17"/>
    <col min="5377" max="5377" width="1.109375" style="17" customWidth="1"/>
    <col min="5378" max="5379" width="4.33203125" style="17" customWidth="1"/>
    <col min="5380" max="5380" width="5.109375" style="17" customWidth="1"/>
    <col min="5381" max="5382" width="10.6640625" style="17" customWidth="1"/>
    <col min="5383" max="5385" width="3.5546875" style="17" customWidth="1"/>
    <col min="5386" max="5387" width="6.6640625" style="17" customWidth="1"/>
    <col min="5388" max="5388" width="7.33203125" style="17" customWidth="1"/>
    <col min="5389" max="5389" width="9.109375" style="17"/>
    <col min="5390" max="5390" width="9.6640625" style="17" customWidth="1"/>
    <col min="5391" max="5391" width="11.109375" style="17" customWidth="1"/>
    <col min="5392" max="5392" width="12.88671875" style="17" customWidth="1"/>
    <col min="5393" max="5393" width="7.5546875" style="17" customWidth="1"/>
    <col min="5394" max="5394" width="11.5546875" style="17" customWidth="1"/>
    <col min="5395" max="5395" width="19.5546875" style="17" customWidth="1"/>
    <col min="5396" max="5632" width="9.109375" style="17"/>
    <col min="5633" max="5633" width="1.109375" style="17" customWidth="1"/>
    <col min="5634" max="5635" width="4.33203125" style="17" customWidth="1"/>
    <col min="5636" max="5636" width="5.109375" style="17" customWidth="1"/>
    <col min="5637" max="5638" width="10.6640625" style="17" customWidth="1"/>
    <col min="5639" max="5641" width="3.5546875" style="17" customWidth="1"/>
    <col min="5642" max="5643" width="6.6640625" style="17" customWidth="1"/>
    <col min="5644" max="5644" width="7.33203125" style="17" customWidth="1"/>
    <col min="5645" max="5645" width="9.109375" style="17"/>
    <col min="5646" max="5646" width="9.6640625" style="17" customWidth="1"/>
    <col min="5647" max="5647" width="11.109375" style="17" customWidth="1"/>
    <col min="5648" max="5648" width="12.88671875" style="17" customWidth="1"/>
    <col min="5649" max="5649" width="7.5546875" style="17" customWidth="1"/>
    <col min="5650" max="5650" width="11.5546875" style="17" customWidth="1"/>
    <col min="5651" max="5651" width="19.5546875" style="17" customWidth="1"/>
    <col min="5652" max="5888" width="9.109375" style="17"/>
    <col min="5889" max="5889" width="1.109375" style="17" customWidth="1"/>
    <col min="5890" max="5891" width="4.33203125" style="17" customWidth="1"/>
    <col min="5892" max="5892" width="5.109375" style="17" customWidth="1"/>
    <col min="5893" max="5894" width="10.6640625" style="17" customWidth="1"/>
    <col min="5895" max="5897" width="3.5546875" style="17" customWidth="1"/>
    <col min="5898" max="5899" width="6.6640625" style="17" customWidth="1"/>
    <col min="5900" max="5900" width="7.33203125" style="17" customWidth="1"/>
    <col min="5901" max="5901" width="9.109375" style="17"/>
    <col min="5902" max="5902" width="9.6640625" style="17" customWidth="1"/>
    <col min="5903" max="5903" width="11.109375" style="17" customWidth="1"/>
    <col min="5904" max="5904" width="12.88671875" style="17" customWidth="1"/>
    <col min="5905" max="5905" width="7.5546875" style="17" customWidth="1"/>
    <col min="5906" max="5906" width="11.5546875" style="17" customWidth="1"/>
    <col min="5907" max="5907" width="19.5546875" style="17" customWidth="1"/>
    <col min="5908" max="6144" width="9.109375" style="17"/>
    <col min="6145" max="6145" width="1.109375" style="17" customWidth="1"/>
    <col min="6146" max="6147" width="4.33203125" style="17" customWidth="1"/>
    <col min="6148" max="6148" width="5.109375" style="17" customWidth="1"/>
    <col min="6149" max="6150" width="10.6640625" style="17" customWidth="1"/>
    <col min="6151" max="6153" width="3.5546875" style="17" customWidth="1"/>
    <col min="6154" max="6155" width="6.6640625" style="17" customWidth="1"/>
    <col min="6156" max="6156" width="7.33203125" style="17" customWidth="1"/>
    <col min="6157" max="6157" width="9.109375" style="17"/>
    <col min="6158" max="6158" width="9.6640625" style="17" customWidth="1"/>
    <col min="6159" max="6159" width="11.109375" style="17" customWidth="1"/>
    <col min="6160" max="6160" width="12.88671875" style="17" customWidth="1"/>
    <col min="6161" max="6161" width="7.5546875" style="17" customWidth="1"/>
    <col min="6162" max="6162" width="11.5546875" style="17" customWidth="1"/>
    <col min="6163" max="6163" width="19.5546875" style="17" customWidth="1"/>
    <col min="6164" max="6400" width="9.109375" style="17"/>
    <col min="6401" max="6401" width="1.109375" style="17" customWidth="1"/>
    <col min="6402" max="6403" width="4.33203125" style="17" customWidth="1"/>
    <col min="6404" max="6404" width="5.109375" style="17" customWidth="1"/>
    <col min="6405" max="6406" width="10.6640625" style="17" customWidth="1"/>
    <col min="6407" max="6409" width="3.5546875" style="17" customWidth="1"/>
    <col min="6410" max="6411" width="6.6640625" style="17" customWidth="1"/>
    <col min="6412" max="6412" width="7.33203125" style="17" customWidth="1"/>
    <col min="6413" max="6413" width="9.109375" style="17"/>
    <col min="6414" max="6414" width="9.6640625" style="17" customWidth="1"/>
    <col min="6415" max="6415" width="11.109375" style="17" customWidth="1"/>
    <col min="6416" max="6416" width="12.88671875" style="17" customWidth="1"/>
    <col min="6417" max="6417" width="7.5546875" style="17" customWidth="1"/>
    <col min="6418" max="6418" width="11.5546875" style="17" customWidth="1"/>
    <col min="6419" max="6419" width="19.5546875" style="17" customWidth="1"/>
    <col min="6420" max="6656" width="9.109375" style="17"/>
    <col min="6657" max="6657" width="1.109375" style="17" customWidth="1"/>
    <col min="6658" max="6659" width="4.33203125" style="17" customWidth="1"/>
    <col min="6660" max="6660" width="5.109375" style="17" customWidth="1"/>
    <col min="6661" max="6662" width="10.6640625" style="17" customWidth="1"/>
    <col min="6663" max="6665" width="3.5546875" style="17" customWidth="1"/>
    <col min="6666" max="6667" width="6.6640625" style="17" customWidth="1"/>
    <col min="6668" max="6668" width="7.33203125" style="17" customWidth="1"/>
    <col min="6669" max="6669" width="9.109375" style="17"/>
    <col min="6670" max="6670" width="9.6640625" style="17" customWidth="1"/>
    <col min="6671" max="6671" width="11.109375" style="17" customWidth="1"/>
    <col min="6672" max="6672" width="12.88671875" style="17" customWidth="1"/>
    <col min="6673" max="6673" width="7.5546875" style="17" customWidth="1"/>
    <col min="6674" max="6674" width="11.5546875" style="17" customWidth="1"/>
    <col min="6675" max="6675" width="19.5546875" style="17" customWidth="1"/>
    <col min="6676" max="6912" width="9.109375" style="17"/>
    <col min="6913" max="6913" width="1.109375" style="17" customWidth="1"/>
    <col min="6914" max="6915" width="4.33203125" style="17" customWidth="1"/>
    <col min="6916" max="6916" width="5.109375" style="17" customWidth="1"/>
    <col min="6917" max="6918" width="10.6640625" style="17" customWidth="1"/>
    <col min="6919" max="6921" width="3.5546875" style="17" customWidth="1"/>
    <col min="6922" max="6923" width="6.6640625" style="17" customWidth="1"/>
    <col min="6924" max="6924" width="7.33203125" style="17" customWidth="1"/>
    <col min="6925" max="6925" width="9.109375" style="17"/>
    <col min="6926" max="6926" width="9.6640625" style="17" customWidth="1"/>
    <col min="6927" max="6927" width="11.109375" style="17" customWidth="1"/>
    <col min="6928" max="6928" width="12.88671875" style="17" customWidth="1"/>
    <col min="6929" max="6929" width="7.5546875" style="17" customWidth="1"/>
    <col min="6930" max="6930" width="11.5546875" style="17" customWidth="1"/>
    <col min="6931" max="6931" width="19.5546875" style="17" customWidth="1"/>
    <col min="6932" max="7168" width="9.109375" style="17"/>
    <col min="7169" max="7169" width="1.109375" style="17" customWidth="1"/>
    <col min="7170" max="7171" width="4.33203125" style="17" customWidth="1"/>
    <col min="7172" max="7172" width="5.109375" style="17" customWidth="1"/>
    <col min="7173" max="7174" width="10.6640625" style="17" customWidth="1"/>
    <col min="7175" max="7177" width="3.5546875" style="17" customWidth="1"/>
    <col min="7178" max="7179" width="6.6640625" style="17" customWidth="1"/>
    <col min="7180" max="7180" width="7.33203125" style="17" customWidth="1"/>
    <col min="7181" max="7181" width="9.109375" style="17"/>
    <col min="7182" max="7182" width="9.6640625" style="17" customWidth="1"/>
    <col min="7183" max="7183" width="11.109375" style="17" customWidth="1"/>
    <col min="7184" max="7184" width="12.88671875" style="17" customWidth="1"/>
    <col min="7185" max="7185" width="7.5546875" style="17" customWidth="1"/>
    <col min="7186" max="7186" width="11.5546875" style="17" customWidth="1"/>
    <col min="7187" max="7187" width="19.5546875" style="17" customWidth="1"/>
    <col min="7188" max="7424" width="9.109375" style="17"/>
    <col min="7425" max="7425" width="1.109375" style="17" customWidth="1"/>
    <col min="7426" max="7427" width="4.33203125" style="17" customWidth="1"/>
    <col min="7428" max="7428" width="5.109375" style="17" customWidth="1"/>
    <col min="7429" max="7430" width="10.6640625" style="17" customWidth="1"/>
    <col min="7431" max="7433" width="3.5546875" style="17" customWidth="1"/>
    <col min="7434" max="7435" width="6.6640625" style="17" customWidth="1"/>
    <col min="7436" max="7436" width="7.33203125" style="17" customWidth="1"/>
    <col min="7437" max="7437" width="9.109375" style="17"/>
    <col min="7438" max="7438" width="9.6640625" style="17" customWidth="1"/>
    <col min="7439" max="7439" width="11.109375" style="17" customWidth="1"/>
    <col min="7440" max="7440" width="12.88671875" style="17" customWidth="1"/>
    <col min="7441" max="7441" width="7.5546875" style="17" customWidth="1"/>
    <col min="7442" max="7442" width="11.5546875" style="17" customWidth="1"/>
    <col min="7443" max="7443" width="19.5546875" style="17" customWidth="1"/>
    <col min="7444" max="7680" width="9.109375" style="17"/>
    <col min="7681" max="7681" width="1.109375" style="17" customWidth="1"/>
    <col min="7682" max="7683" width="4.33203125" style="17" customWidth="1"/>
    <col min="7684" max="7684" width="5.109375" style="17" customWidth="1"/>
    <col min="7685" max="7686" width="10.6640625" style="17" customWidth="1"/>
    <col min="7687" max="7689" width="3.5546875" style="17" customWidth="1"/>
    <col min="7690" max="7691" width="6.6640625" style="17" customWidth="1"/>
    <col min="7692" max="7692" width="7.33203125" style="17" customWidth="1"/>
    <col min="7693" max="7693" width="9.109375" style="17"/>
    <col min="7694" max="7694" width="9.6640625" style="17" customWidth="1"/>
    <col min="7695" max="7695" width="11.109375" style="17" customWidth="1"/>
    <col min="7696" max="7696" width="12.88671875" style="17" customWidth="1"/>
    <col min="7697" max="7697" width="7.5546875" style="17" customWidth="1"/>
    <col min="7698" max="7698" width="11.5546875" style="17" customWidth="1"/>
    <col min="7699" max="7699" width="19.5546875" style="17" customWidth="1"/>
    <col min="7700" max="7936" width="9.109375" style="17"/>
    <col min="7937" max="7937" width="1.109375" style="17" customWidth="1"/>
    <col min="7938" max="7939" width="4.33203125" style="17" customWidth="1"/>
    <col min="7940" max="7940" width="5.109375" style="17" customWidth="1"/>
    <col min="7941" max="7942" width="10.6640625" style="17" customWidth="1"/>
    <col min="7943" max="7945" width="3.5546875" style="17" customWidth="1"/>
    <col min="7946" max="7947" width="6.6640625" style="17" customWidth="1"/>
    <col min="7948" max="7948" width="7.33203125" style="17" customWidth="1"/>
    <col min="7949" max="7949" width="9.109375" style="17"/>
    <col min="7950" max="7950" width="9.6640625" style="17" customWidth="1"/>
    <col min="7951" max="7951" width="11.109375" style="17" customWidth="1"/>
    <col min="7952" max="7952" width="12.88671875" style="17" customWidth="1"/>
    <col min="7953" max="7953" width="7.5546875" style="17" customWidth="1"/>
    <col min="7954" max="7954" width="11.5546875" style="17" customWidth="1"/>
    <col min="7955" max="7955" width="19.5546875" style="17" customWidth="1"/>
    <col min="7956" max="8192" width="9.109375" style="17"/>
    <col min="8193" max="8193" width="1.109375" style="17" customWidth="1"/>
    <col min="8194" max="8195" width="4.33203125" style="17" customWidth="1"/>
    <col min="8196" max="8196" width="5.109375" style="17" customWidth="1"/>
    <col min="8197" max="8198" width="10.6640625" style="17" customWidth="1"/>
    <col min="8199" max="8201" width="3.5546875" style="17" customWidth="1"/>
    <col min="8202" max="8203" width="6.6640625" style="17" customWidth="1"/>
    <col min="8204" max="8204" width="7.33203125" style="17" customWidth="1"/>
    <col min="8205" max="8205" width="9.109375" style="17"/>
    <col min="8206" max="8206" width="9.6640625" style="17" customWidth="1"/>
    <col min="8207" max="8207" width="11.109375" style="17" customWidth="1"/>
    <col min="8208" max="8208" width="12.88671875" style="17" customWidth="1"/>
    <col min="8209" max="8209" width="7.5546875" style="17" customWidth="1"/>
    <col min="8210" max="8210" width="11.5546875" style="17" customWidth="1"/>
    <col min="8211" max="8211" width="19.5546875" style="17" customWidth="1"/>
    <col min="8212" max="8448" width="9.109375" style="17"/>
    <col min="8449" max="8449" width="1.109375" style="17" customWidth="1"/>
    <col min="8450" max="8451" width="4.33203125" style="17" customWidth="1"/>
    <col min="8452" max="8452" width="5.109375" style="17" customWidth="1"/>
    <col min="8453" max="8454" width="10.6640625" style="17" customWidth="1"/>
    <col min="8455" max="8457" width="3.5546875" style="17" customWidth="1"/>
    <col min="8458" max="8459" width="6.6640625" style="17" customWidth="1"/>
    <col min="8460" max="8460" width="7.33203125" style="17" customWidth="1"/>
    <col min="8461" max="8461" width="9.109375" style="17"/>
    <col min="8462" max="8462" width="9.6640625" style="17" customWidth="1"/>
    <col min="8463" max="8463" width="11.109375" style="17" customWidth="1"/>
    <col min="8464" max="8464" width="12.88671875" style="17" customWidth="1"/>
    <col min="8465" max="8465" width="7.5546875" style="17" customWidth="1"/>
    <col min="8466" max="8466" width="11.5546875" style="17" customWidth="1"/>
    <col min="8467" max="8467" width="19.5546875" style="17" customWidth="1"/>
    <col min="8468" max="8704" width="9.109375" style="17"/>
    <col min="8705" max="8705" width="1.109375" style="17" customWidth="1"/>
    <col min="8706" max="8707" width="4.33203125" style="17" customWidth="1"/>
    <col min="8708" max="8708" width="5.109375" style="17" customWidth="1"/>
    <col min="8709" max="8710" width="10.6640625" style="17" customWidth="1"/>
    <col min="8711" max="8713" width="3.5546875" style="17" customWidth="1"/>
    <col min="8714" max="8715" width="6.6640625" style="17" customWidth="1"/>
    <col min="8716" max="8716" width="7.33203125" style="17" customWidth="1"/>
    <col min="8717" max="8717" width="9.109375" style="17"/>
    <col min="8718" max="8718" width="9.6640625" style="17" customWidth="1"/>
    <col min="8719" max="8719" width="11.109375" style="17" customWidth="1"/>
    <col min="8720" max="8720" width="12.88671875" style="17" customWidth="1"/>
    <col min="8721" max="8721" width="7.5546875" style="17" customWidth="1"/>
    <col min="8722" max="8722" width="11.5546875" style="17" customWidth="1"/>
    <col min="8723" max="8723" width="19.5546875" style="17" customWidth="1"/>
    <col min="8724" max="8960" width="9.109375" style="17"/>
    <col min="8961" max="8961" width="1.109375" style="17" customWidth="1"/>
    <col min="8962" max="8963" width="4.33203125" style="17" customWidth="1"/>
    <col min="8964" max="8964" width="5.109375" style="17" customWidth="1"/>
    <col min="8965" max="8966" width="10.6640625" style="17" customWidth="1"/>
    <col min="8967" max="8969" width="3.5546875" style="17" customWidth="1"/>
    <col min="8970" max="8971" width="6.6640625" style="17" customWidth="1"/>
    <col min="8972" max="8972" width="7.33203125" style="17" customWidth="1"/>
    <col min="8973" max="8973" width="9.109375" style="17"/>
    <col min="8974" max="8974" width="9.6640625" style="17" customWidth="1"/>
    <col min="8975" max="8975" width="11.109375" style="17" customWidth="1"/>
    <col min="8976" max="8976" width="12.88671875" style="17" customWidth="1"/>
    <col min="8977" max="8977" width="7.5546875" style="17" customWidth="1"/>
    <col min="8978" max="8978" width="11.5546875" style="17" customWidth="1"/>
    <col min="8979" max="8979" width="19.5546875" style="17" customWidth="1"/>
    <col min="8980" max="9216" width="9.109375" style="17"/>
    <col min="9217" max="9217" width="1.109375" style="17" customWidth="1"/>
    <col min="9218" max="9219" width="4.33203125" style="17" customWidth="1"/>
    <col min="9220" max="9220" width="5.109375" style="17" customWidth="1"/>
    <col min="9221" max="9222" width="10.6640625" style="17" customWidth="1"/>
    <col min="9223" max="9225" width="3.5546875" style="17" customWidth="1"/>
    <col min="9226" max="9227" width="6.6640625" style="17" customWidth="1"/>
    <col min="9228" max="9228" width="7.33203125" style="17" customWidth="1"/>
    <col min="9229" max="9229" width="9.109375" style="17"/>
    <col min="9230" max="9230" width="9.6640625" style="17" customWidth="1"/>
    <col min="9231" max="9231" width="11.109375" style="17" customWidth="1"/>
    <col min="9232" max="9232" width="12.88671875" style="17" customWidth="1"/>
    <col min="9233" max="9233" width="7.5546875" style="17" customWidth="1"/>
    <col min="9234" max="9234" width="11.5546875" style="17" customWidth="1"/>
    <col min="9235" max="9235" width="19.5546875" style="17" customWidth="1"/>
    <col min="9236" max="9472" width="9.109375" style="17"/>
    <col min="9473" max="9473" width="1.109375" style="17" customWidth="1"/>
    <col min="9474" max="9475" width="4.33203125" style="17" customWidth="1"/>
    <col min="9476" max="9476" width="5.109375" style="17" customWidth="1"/>
    <col min="9477" max="9478" width="10.6640625" style="17" customWidth="1"/>
    <col min="9479" max="9481" width="3.5546875" style="17" customWidth="1"/>
    <col min="9482" max="9483" width="6.6640625" style="17" customWidth="1"/>
    <col min="9484" max="9484" width="7.33203125" style="17" customWidth="1"/>
    <col min="9485" max="9485" width="9.109375" style="17"/>
    <col min="9486" max="9486" width="9.6640625" style="17" customWidth="1"/>
    <col min="9487" max="9487" width="11.109375" style="17" customWidth="1"/>
    <col min="9488" max="9488" width="12.88671875" style="17" customWidth="1"/>
    <col min="9489" max="9489" width="7.5546875" style="17" customWidth="1"/>
    <col min="9490" max="9490" width="11.5546875" style="17" customWidth="1"/>
    <col min="9491" max="9491" width="19.5546875" style="17" customWidth="1"/>
    <col min="9492" max="9728" width="9.109375" style="17"/>
    <col min="9729" max="9729" width="1.109375" style="17" customWidth="1"/>
    <col min="9730" max="9731" width="4.33203125" style="17" customWidth="1"/>
    <col min="9732" max="9732" width="5.109375" style="17" customWidth="1"/>
    <col min="9733" max="9734" width="10.6640625" style="17" customWidth="1"/>
    <col min="9735" max="9737" width="3.5546875" style="17" customWidth="1"/>
    <col min="9738" max="9739" width="6.6640625" style="17" customWidth="1"/>
    <col min="9740" max="9740" width="7.33203125" style="17" customWidth="1"/>
    <col min="9741" max="9741" width="9.109375" style="17"/>
    <col min="9742" max="9742" width="9.6640625" style="17" customWidth="1"/>
    <col min="9743" max="9743" width="11.109375" style="17" customWidth="1"/>
    <col min="9744" max="9744" width="12.88671875" style="17" customWidth="1"/>
    <col min="9745" max="9745" width="7.5546875" style="17" customWidth="1"/>
    <col min="9746" max="9746" width="11.5546875" style="17" customWidth="1"/>
    <col min="9747" max="9747" width="19.5546875" style="17" customWidth="1"/>
    <col min="9748" max="9984" width="9.109375" style="17"/>
    <col min="9985" max="9985" width="1.109375" style="17" customWidth="1"/>
    <col min="9986" max="9987" width="4.33203125" style="17" customWidth="1"/>
    <col min="9988" max="9988" width="5.109375" style="17" customWidth="1"/>
    <col min="9989" max="9990" width="10.6640625" style="17" customWidth="1"/>
    <col min="9991" max="9993" width="3.5546875" style="17" customWidth="1"/>
    <col min="9994" max="9995" width="6.6640625" style="17" customWidth="1"/>
    <col min="9996" max="9996" width="7.33203125" style="17" customWidth="1"/>
    <col min="9997" max="9997" width="9.109375" style="17"/>
    <col min="9998" max="9998" width="9.6640625" style="17" customWidth="1"/>
    <col min="9999" max="9999" width="11.109375" style="17" customWidth="1"/>
    <col min="10000" max="10000" width="12.88671875" style="17" customWidth="1"/>
    <col min="10001" max="10001" width="7.5546875" style="17" customWidth="1"/>
    <col min="10002" max="10002" width="11.5546875" style="17" customWidth="1"/>
    <col min="10003" max="10003" width="19.5546875" style="17" customWidth="1"/>
    <col min="10004" max="10240" width="9.109375" style="17"/>
    <col min="10241" max="10241" width="1.109375" style="17" customWidth="1"/>
    <col min="10242" max="10243" width="4.33203125" style="17" customWidth="1"/>
    <col min="10244" max="10244" width="5.109375" style="17" customWidth="1"/>
    <col min="10245" max="10246" width="10.6640625" style="17" customWidth="1"/>
    <col min="10247" max="10249" width="3.5546875" style="17" customWidth="1"/>
    <col min="10250" max="10251" width="6.6640625" style="17" customWidth="1"/>
    <col min="10252" max="10252" width="7.33203125" style="17" customWidth="1"/>
    <col min="10253" max="10253" width="9.109375" style="17"/>
    <col min="10254" max="10254" width="9.6640625" style="17" customWidth="1"/>
    <col min="10255" max="10255" width="11.109375" style="17" customWidth="1"/>
    <col min="10256" max="10256" width="12.88671875" style="17" customWidth="1"/>
    <col min="10257" max="10257" width="7.5546875" style="17" customWidth="1"/>
    <col min="10258" max="10258" width="11.5546875" style="17" customWidth="1"/>
    <col min="10259" max="10259" width="19.5546875" style="17" customWidth="1"/>
    <col min="10260" max="10496" width="9.109375" style="17"/>
    <col min="10497" max="10497" width="1.109375" style="17" customWidth="1"/>
    <col min="10498" max="10499" width="4.33203125" style="17" customWidth="1"/>
    <col min="10500" max="10500" width="5.109375" style="17" customWidth="1"/>
    <col min="10501" max="10502" width="10.6640625" style="17" customWidth="1"/>
    <col min="10503" max="10505" width="3.5546875" style="17" customWidth="1"/>
    <col min="10506" max="10507" width="6.6640625" style="17" customWidth="1"/>
    <col min="10508" max="10508" width="7.33203125" style="17" customWidth="1"/>
    <col min="10509" max="10509" width="9.109375" style="17"/>
    <col min="10510" max="10510" width="9.6640625" style="17" customWidth="1"/>
    <col min="10511" max="10511" width="11.109375" style="17" customWidth="1"/>
    <col min="10512" max="10512" width="12.88671875" style="17" customWidth="1"/>
    <col min="10513" max="10513" width="7.5546875" style="17" customWidth="1"/>
    <col min="10514" max="10514" width="11.5546875" style="17" customWidth="1"/>
    <col min="10515" max="10515" width="19.5546875" style="17" customWidth="1"/>
    <col min="10516" max="10752" width="9.109375" style="17"/>
    <col min="10753" max="10753" width="1.109375" style="17" customWidth="1"/>
    <col min="10754" max="10755" width="4.33203125" style="17" customWidth="1"/>
    <col min="10756" max="10756" width="5.109375" style="17" customWidth="1"/>
    <col min="10757" max="10758" width="10.6640625" style="17" customWidth="1"/>
    <col min="10759" max="10761" width="3.5546875" style="17" customWidth="1"/>
    <col min="10762" max="10763" width="6.6640625" style="17" customWidth="1"/>
    <col min="10764" max="10764" width="7.33203125" style="17" customWidth="1"/>
    <col min="10765" max="10765" width="9.109375" style="17"/>
    <col min="10766" max="10766" width="9.6640625" style="17" customWidth="1"/>
    <col min="10767" max="10767" width="11.109375" style="17" customWidth="1"/>
    <col min="10768" max="10768" width="12.88671875" style="17" customWidth="1"/>
    <col min="10769" max="10769" width="7.5546875" style="17" customWidth="1"/>
    <col min="10770" max="10770" width="11.5546875" style="17" customWidth="1"/>
    <col min="10771" max="10771" width="19.5546875" style="17" customWidth="1"/>
    <col min="10772" max="11008" width="9.109375" style="17"/>
    <col min="11009" max="11009" width="1.109375" style="17" customWidth="1"/>
    <col min="11010" max="11011" width="4.33203125" style="17" customWidth="1"/>
    <col min="11012" max="11012" width="5.109375" style="17" customWidth="1"/>
    <col min="11013" max="11014" width="10.6640625" style="17" customWidth="1"/>
    <col min="11015" max="11017" width="3.5546875" style="17" customWidth="1"/>
    <col min="11018" max="11019" width="6.6640625" style="17" customWidth="1"/>
    <col min="11020" max="11020" width="7.33203125" style="17" customWidth="1"/>
    <col min="11021" max="11021" width="9.109375" style="17"/>
    <col min="11022" max="11022" width="9.6640625" style="17" customWidth="1"/>
    <col min="11023" max="11023" width="11.109375" style="17" customWidth="1"/>
    <col min="11024" max="11024" width="12.88671875" style="17" customWidth="1"/>
    <col min="11025" max="11025" width="7.5546875" style="17" customWidth="1"/>
    <col min="11026" max="11026" width="11.5546875" style="17" customWidth="1"/>
    <col min="11027" max="11027" width="19.5546875" style="17" customWidth="1"/>
    <col min="11028" max="11264" width="9.109375" style="17"/>
    <col min="11265" max="11265" width="1.109375" style="17" customWidth="1"/>
    <col min="11266" max="11267" width="4.33203125" style="17" customWidth="1"/>
    <col min="11268" max="11268" width="5.109375" style="17" customWidth="1"/>
    <col min="11269" max="11270" width="10.6640625" style="17" customWidth="1"/>
    <col min="11271" max="11273" width="3.5546875" style="17" customWidth="1"/>
    <col min="11274" max="11275" width="6.6640625" style="17" customWidth="1"/>
    <col min="11276" max="11276" width="7.33203125" style="17" customWidth="1"/>
    <col min="11277" max="11277" width="9.109375" style="17"/>
    <col min="11278" max="11278" width="9.6640625" style="17" customWidth="1"/>
    <col min="11279" max="11279" width="11.109375" style="17" customWidth="1"/>
    <col min="11280" max="11280" width="12.88671875" style="17" customWidth="1"/>
    <col min="11281" max="11281" width="7.5546875" style="17" customWidth="1"/>
    <col min="11282" max="11282" width="11.5546875" style="17" customWidth="1"/>
    <col min="11283" max="11283" width="19.5546875" style="17" customWidth="1"/>
    <col min="11284" max="11520" width="9.109375" style="17"/>
    <col min="11521" max="11521" width="1.109375" style="17" customWidth="1"/>
    <col min="11522" max="11523" width="4.33203125" style="17" customWidth="1"/>
    <col min="11524" max="11524" width="5.109375" style="17" customWidth="1"/>
    <col min="11525" max="11526" width="10.6640625" style="17" customWidth="1"/>
    <col min="11527" max="11529" width="3.5546875" style="17" customWidth="1"/>
    <col min="11530" max="11531" width="6.6640625" style="17" customWidth="1"/>
    <col min="11532" max="11532" width="7.33203125" style="17" customWidth="1"/>
    <col min="11533" max="11533" width="9.109375" style="17"/>
    <col min="11534" max="11534" width="9.6640625" style="17" customWidth="1"/>
    <col min="11535" max="11535" width="11.109375" style="17" customWidth="1"/>
    <col min="11536" max="11536" width="12.88671875" style="17" customWidth="1"/>
    <col min="11537" max="11537" width="7.5546875" style="17" customWidth="1"/>
    <col min="11538" max="11538" width="11.5546875" style="17" customWidth="1"/>
    <col min="11539" max="11539" width="19.5546875" style="17" customWidth="1"/>
    <col min="11540" max="11776" width="9.109375" style="17"/>
    <col min="11777" max="11777" width="1.109375" style="17" customWidth="1"/>
    <col min="11778" max="11779" width="4.33203125" style="17" customWidth="1"/>
    <col min="11780" max="11780" width="5.109375" style="17" customWidth="1"/>
    <col min="11781" max="11782" width="10.6640625" style="17" customWidth="1"/>
    <col min="11783" max="11785" width="3.5546875" style="17" customWidth="1"/>
    <col min="11786" max="11787" width="6.6640625" style="17" customWidth="1"/>
    <col min="11788" max="11788" width="7.33203125" style="17" customWidth="1"/>
    <col min="11789" max="11789" width="9.109375" style="17"/>
    <col min="11790" max="11790" width="9.6640625" style="17" customWidth="1"/>
    <col min="11791" max="11791" width="11.109375" style="17" customWidth="1"/>
    <col min="11792" max="11792" width="12.88671875" style="17" customWidth="1"/>
    <col min="11793" max="11793" width="7.5546875" style="17" customWidth="1"/>
    <col min="11794" max="11794" width="11.5546875" style="17" customWidth="1"/>
    <col min="11795" max="11795" width="19.5546875" style="17" customWidth="1"/>
    <col min="11796" max="12032" width="9.109375" style="17"/>
    <col min="12033" max="12033" width="1.109375" style="17" customWidth="1"/>
    <col min="12034" max="12035" width="4.33203125" style="17" customWidth="1"/>
    <col min="12036" max="12036" width="5.109375" style="17" customWidth="1"/>
    <col min="12037" max="12038" width="10.6640625" style="17" customWidth="1"/>
    <col min="12039" max="12041" width="3.5546875" style="17" customWidth="1"/>
    <col min="12042" max="12043" width="6.6640625" style="17" customWidth="1"/>
    <col min="12044" max="12044" width="7.33203125" style="17" customWidth="1"/>
    <col min="12045" max="12045" width="9.109375" style="17"/>
    <col min="12046" max="12046" width="9.6640625" style="17" customWidth="1"/>
    <col min="12047" max="12047" width="11.109375" style="17" customWidth="1"/>
    <col min="12048" max="12048" width="12.88671875" style="17" customWidth="1"/>
    <col min="12049" max="12049" width="7.5546875" style="17" customWidth="1"/>
    <col min="12050" max="12050" width="11.5546875" style="17" customWidth="1"/>
    <col min="12051" max="12051" width="19.5546875" style="17" customWidth="1"/>
    <col min="12052" max="12288" width="9.109375" style="17"/>
    <col min="12289" max="12289" width="1.109375" style="17" customWidth="1"/>
    <col min="12290" max="12291" width="4.33203125" style="17" customWidth="1"/>
    <col min="12292" max="12292" width="5.109375" style="17" customWidth="1"/>
    <col min="12293" max="12294" width="10.6640625" style="17" customWidth="1"/>
    <col min="12295" max="12297" width="3.5546875" style="17" customWidth="1"/>
    <col min="12298" max="12299" width="6.6640625" style="17" customWidth="1"/>
    <col min="12300" max="12300" width="7.33203125" style="17" customWidth="1"/>
    <col min="12301" max="12301" width="9.109375" style="17"/>
    <col min="12302" max="12302" width="9.6640625" style="17" customWidth="1"/>
    <col min="12303" max="12303" width="11.109375" style="17" customWidth="1"/>
    <col min="12304" max="12304" width="12.88671875" style="17" customWidth="1"/>
    <col min="12305" max="12305" width="7.5546875" style="17" customWidth="1"/>
    <col min="12306" max="12306" width="11.5546875" style="17" customWidth="1"/>
    <col min="12307" max="12307" width="19.5546875" style="17" customWidth="1"/>
    <col min="12308" max="12544" width="9.109375" style="17"/>
    <col min="12545" max="12545" width="1.109375" style="17" customWidth="1"/>
    <col min="12546" max="12547" width="4.33203125" style="17" customWidth="1"/>
    <col min="12548" max="12548" width="5.109375" style="17" customWidth="1"/>
    <col min="12549" max="12550" width="10.6640625" style="17" customWidth="1"/>
    <col min="12551" max="12553" width="3.5546875" style="17" customWidth="1"/>
    <col min="12554" max="12555" width="6.6640625" style="17" customWidth="1"/>
    <col min="12556" max="12556" width="7.33203125" style="17" customWidth="1"/>
    <col min="12557" max="12557" width="9.109375" style="17"/>
    <col min="12558" max="12558" width="9.6640625" style="17" customWidth="1"/>
    <col min="12559" max="12559" width="11.109375" style="17" customWidth="1"/>
    <col min="12560" max="12560" width="12.88671875" style="17" customWidth="1"/>
    <col min="12561" max="12561" width="7.5546875" style="17" customWidth="1"/>
    <col min="12562" max="12562" width="11.5546875" style="17" customWidth="1"/>
    <col min="12563" max="12563" width="19.5546875" style="17" customWidth="1"/>
    <col min="12564" max="12800" width="9.109375" style="17"/>
    <col min="12801" max="12801" width="1.109375" style="17" customWidth="1"/>
    <col min="12802" max="12803" width="4.33203125" style="17" customWidth="1"/>
    <col min="12804" max="12804" width="5.109375" style="17" customWidth="1"/>
    <col min="12805" max="12806" width="10.6640625" style="17" customWidth="1"/>
    <col min="12807" max="12809" width="3.5546875" style="17" customWidth="1"/>
    <col min="12810" max="12811" width="6.6640625" style="17" customWidth="1"/>
    <col min="12812" max="12812" width="7.33203125" style="17" customWidth="1"/>
    <col min="12813" max="12813" width="9.109375" style="17"/>
    <col min="12814" max="12814" width="9.6640625" style="17" customWidth="1"/>
    <col min="12815" max="12815" width="11.109375" style="17" customWidth="1"/>
    <col min="12816" max="12816" width="12.88671875" style="17" customWidth="1"/>
    <col min="12817" max="12817" width="7.5546875" style="17" customWidth="1"/>
    <col min="12818" max="12818" width="11.5546875" style="17" customWidth="1"/>
    <col min="12819" max="12819" width="19.5546875" style="17" customWidth="1"/>
    <col min="12820" max="13056" width="9.109375" style="17"/>
    <col min="13057" max="13057" width="1.109375" style="17" customWidth="1"/>
    <col min="13058" max="13059" width="4.33203125" style="17" customWidth="1"/>
    <col min="13060" max="13060" width="5.109375" style="17" customWidth="1"/>
    <col min="13061" max="13062" width="10.6640625" style="17" customWidth="1"/>
    <col min="13063" max="13065" width="3.5546875" style="17" customWidth="1"/>
    <col min="13066" max="13067" width="6.6640625" style="17" customWidth="1"/>
    <col min="13068" max="13068" width="7.33203125" style="17" customWidth="1"/>
    <col min="13069" max="13069" width="9.109375" style="17"/>
    <col min="13070" max="13070" width="9.6640625" style="17" customWidth="1"/>
    <col min="13071" max="13071" width="11.109375" style="17" customWidth="1"/>
    <col min="13072" max="13072" width="12.88671875" style="17" customWidth="1"/>
    <col min="13073" max="13073" width="7.5546875" style="17" customWidth="1"/>
    <col min="13074" max="13074" width="11.5546875" style="17" customWidth="1"/>
    <col min="13075" max="13075" width="19.5546875" style="17" customWidth="1"/>
    <col min="13076" max="13312" width="9.109375" style="17"/>
    <col min="13313" max="13313" width="1.109375" style="17" customWidth="1"/>
    <col min="13314" max="13315" width="4.33203125" style="17" customWidth="1"/>
    <col min="13316" max="13316" width="5.109375" style="17" customWidth="1"/>
    <col min="13317" max="13318" width="10.6640625" style="17" customWidth="1"/>
    <col min="13319" max="13321" width="3.5546875" style="17" customWidth="1"/>
    <col min="13322" max="13323" width="6.6640625" style="17" customWidth="1"/>
    <col min="13324" max="13324" width="7.33203125" style="17" customWidth="1"/>
    <col min="13325" max="13325" width="9.109375" style="17"/>
    <col min="13326" max="13326" width="9.6640625" style="17" customWidth="1"/>
    <col min="13327" max="13327" width="11.109375" style="17" customWidth="1"/>
    <col min="13328" max="13328" width="12.88671875" style="17" customWidth="1"/>
    <col min="13329" max="13329" width="7.5546875" style="17" customWidth="1"/>
    <col min="13330" max="13330" width="11.5546875" style="17" customWidth="1"/>
    <col min="13331" max="13331" width="19.5546875" style="17" customWidth="1"/>
    <col min="13332" max="13568" width="9.109375" style="17"/>
    <col min="13569" max="13569" width="1.109375" style="17" customWidth="1"/>
    <col min="13570" max="13571" width="4.33203125" style="17" customWidth="1"/>
    <col min="13572" max="13572" width="5.109375" style="17" customWidth="1"/>
    <col min="13573" max="13574" width="10.6640625" style="17" customWidth="1"/>
    <col min="13575" max="13577" width="3.5546875" style="17" customWidth="1"/>
    <col min="13578" max="13579" width="6.6640625" style="17" customWidth="1"/>
    <col min="13580" max="13580" width="7.33203125" style="17" customWidth="1"/>
    <col min="13581" max="13581" width="9.109375" style="17"/>
    <col min="13582" max="13582" width="9.6640625" style="17" customWidth="1"/>
    <col min="13583" max="13583" width="11.109375" style="17" customWidth="1"/>
    <col min="13584" max="13584" width="12.88671875" style="17" customWidth="1"/>
    <col min="13585" max="13585" width="7.5546875" style="17" customWidth="1"/>
    <col min="13586" max="13586" width="11.5546875" style="17" customWidth="1"/>
    <col min="13587" max="13587" width="19.5546875" style="17" customWidth="1"/>
    <col min="13588" max="13824" width="9.109375" style="17"/>
    <col min="13825" max="13825" width="1.109375" style="17" customWidth="1"/>
    <col min="13826" max="13827" width="4.33203125" style="17" customWidth="1"/>
    <col min="13828" max="13828" width="5.109375" style="17" customWidth="1"/>
    <col min="13829" max="13830" width="10.6640625" style="17" customWidth="1"/>
    <col min="13831" max="13833" width="3.5546875" style="17" customWidth="1"/>
    <col min="13834" max="13835" width="6.6640625" style="17" customWidth="1"/>
    <col min="13836" max="13836" width="7.33203125" style="17" customWidth="1"/>
    <col min="13837" max="13837" width="9.109375" style="17"/>
    <col min="13838" max="13838" width="9.6640625" style="17" customWidth="1"/>
    <col min="13839" max="13839" width="11.109375" style="17" customWidth="1"/>
    <col min="13840" max="13840" width="12.88671875" style="17" customWidth="1"/>
    <col min="13841" max="13841" width="7.5546875" style="17" customWidth="1"/>
    <col min="13842" max="13842" width="11.5546875" style="17" customWidth="1"/>
    <col min="13843" max="13843" width="19.5546875" style="17" customWidth="1"/>
    <col min="13844" max="14080" width="9.109375" style="17"/>
    <col min="14081" max="14081" width="1.109375" style="17" customWidth="1"/>
    <col min="14082" max="14083" width="4.33203125" style="17" customWidth="1"/>
    <col min="14084" max="14084" width="5.109375" style="17" customWidth="1"/>
    <col min="14085" max="14086" width="10.6640625" style="17" customWidth="1"/>
    <col min="14087" max="14089" width="3.5546875" style="17" customWidth="1"/>
    <col min="14090" max="14091" width="6.6640625" style="17" customWidth="1"/>
    <col min="14092" max="14092" width="7.33203125" style="17" customWidth="1"/>
    <col min="14093" max="14093" width="9.109375" style="17"/>
    <col min="14094" max="14094" width="9.6640625" style="17" customWidth="1"/>
    <col min="14095" max="14095" width="11.109375" style="17" customWidth="1"/>
    <col min="14096" max="14096" width="12.88671875" style="17" customWidth="1"/>
    <col min="14097" max="14097" width="7.5546875" style="17" customWidth="1"/>
    <col min="14098" max="14098" width="11.5546875" style="17" customWidth="1"/>
    <col min="14099" max="14099" width="19.5546875" style="17" customWidth="1"/>
    <col min="14100" max="14336" width="9.109375" style="17"/>
    <col min="14337" max="14337" width="1.109375" style="17" customWidth="1"/>
    <col min="14338" max="14339" width="4.33203125" style="17" customWidth="1"/>
    <col min="14340" max="14340" width="5.109375" style="17" customWidth="1"/>
    <col min="14341" max="14342" width="10.6640625" style="17" customWidth="1"/>
    <col min="14343" max="14345" width="3.5546875" style="17" customWidth="1"/>
    <col min="14346" max="14347" width="6.6640625" style="17" customWidth="1"/>
    <col min="14348" max="14348" width="7.33203125" style="17" customWidth="1"/>
    <col min="14349" max="14349" width="9.109375" style="17"/>
    <col min="14350" max="14350" width="9.6640625" style="17" customWidth="1"/>
    <col min="14351" max="14351" width="11.109375" style="17" customWidth="1"/>
    <col min="14352" max="14352" width="12.88671875" style="17" customWidth="1"/>
    <col min="14353" max="14353" width="7.5546875" style="17" customWidth="1"/>
    <col min="14354" max="14354" width="11.5546875" style="17" customWidth="1"/>
    <col min="14355" max="14355" width="19.5546875" style="17" customWidth="1"/>
    <col min="14356" max="14592" width="9.109375" style="17"/>
    <col min="14593" max="14593" width="1.109375" style="17" customWidth="1"/>
    <col min="14594" max="14595" width="4.33203125" style="17" customWidth="1"/>
    <col min="14596" max="14596" width="5.109375" style="17" customWidth="1"/>
    <col min="14597" max="14598" width="10.6640625" style="17" customWidth="1"/>
    <col min="14599" max="14601" width="3.5546875" style="17" customWidth="1"/>
    <col min="14602" max="14603" width="6.6640625" style="17" customWidth="1"/>
    <col min="14604" max="14604" width="7.33203125" style="17" customWidth="1"/>
    <col min="14605" max="14605" width="9.109375" style="17"/>
    <col min="14606" max="14606" width="9.6640625" style="17" customWidth="1"/>
    <col min="14607" max="14607" width="11.109375" style="17" customWidth="1"/>
    <col min="14608" max="14608" width="12.88671875" style="17" customWidth="1"/>
    <col min="14609" max="14609" width="7.5546875" style="17" customWidth="1"/>
    <col min="14610" max="14610" width="11.5546875" style="17" customWidth="1"/>
    <col min="14611" max="14611" width="19.5546875" style="17" customWidth="1"/>
    <col min="14612" max="14848" width="9.109375" style="17"/>
    <col min="14849" max="14849" width="1.109375" style="17" customWidth="1"/>
    <col min="14850" max="14851" width="4.33203125" style="17" customWidth="1"/>
    <col min="14852" max="14852" width="5.109375" style="17" customWidth="1"/>
    <col min="14853" max="14854" width="10.6640625" style="17" customWidth="1"/>
    <col min="14855" max="14857" width="3.5546875" style="17" customWidth="1"/>
    <col min="14858" max="14859" width="6.6640625" style="17" customWidth="1"/>
    <col min="14860" max="14860" width="7.33203125" style="17" customWidth="1"/>
    <col min="14861" max="14861" width="9.109375" style="17"/>
    <col min="14862" max="14862" width="9.6640625" style="17" customWidth="1"/>
    <col min="14863" max="14863" width="11.109375" style="17" customWidth="1"/>
    <col min="14864" max="14864" width="12.88671875" style="17" customWidth="1"/>
    <col min="14865" max="14865" width="7.5546875" style="17" customWidth="1"/>
    <col min="14866" max="14866" width="11.5546875" style="17" customWidth="1"/>
    <col min="14867" max="14867" width="19.5546875" style="17" customWidth="1"/>
    <col min="14868" max="15104" width="9.109375" style="17"/>
    <col min="15105" max="15105" width="1.109375" style="17" customWidth="1"/>
    <col min="15106" max="15107" width="4.33203125" style="17" customWidth="1"/>
    <col min="15108" max="15108" width="5.109375" style="17" customWidth="1"/>
    <col min="15109" max="15110" width="10.6640625" style="17" customWidth="1"/>
    <col min="15111" max="15113" width="3.5546875" style="17" customWidth="1"/>
    <col min="15114" max="15115" width="6.6640625" style="17" customWidth="1"/>
    <col min="15116" max="15116" width="7.33203125" style="17" customWidth="1"/>
    <col min="15117" max="15117" width="9.109375" style="17"/>
    <col min="15118" max="15118" width="9.6640625" style="17" customWidth="1"/>
    <col min="15119" max="15119" width="11.109375" style="17" customWidth="1"/>
    <col min="15120" max="15120" width="12.88671875" style="17" customWidth="1"/>
    <col min="15121" max="15121" width="7.5546875" style="17" customWidth="1"/>
    <col min="15122" max="15122" width="11.5546875" style="17" customWidth="1"/>
    <col min="15123" max="15123" width="19.5546875" style="17" customWidth="1"/>
    <col min="15124" max="15360" width="9.109375" style="17"/>
    <col min="15361" max="15361" width="1.109375" style="17" customWidth="1"/>
    <col min="15362" max="15363" width="4.33203125" style="17" customWidth="1"/>
    <col min="15364" max="15364" width="5.109375" style="17" customWidth="1"/>
    <col min="15365" max="15366" width="10.6640625" style="17" customWidth="1"/>
    <col min="15367" max="15369" width="3.5546875" style="17" customWidth="1"/>
    <col min="15370" max="15371" width="6.6640625" style="17" customWidth="1"/>
    <col min="15372" max="15372" width="7.33203125" style="17" customWidth="1"/>
    <col min="15373" max="15373" width="9.109375" style="17"/>
    <col min="15374" max="15374" width="9.6640625" style="17" customWidth="1"/>
    <col min="15375" max="15375" width="11.109375" style="17" customWidth="1"/>
    <col min="15376" max="15376" width="12.88671875" style="17" customWidth="1"/>
    <col min="15377" max="15377" width="7.5546875" style="17" customWidth="1"/>
    <col min="15378" max="15378" width="11.5546875" style="17" customWidth="1"/>
    <col min="15379" max="15379" width="19.5546875" style="17" customWidth="1"/>
    <col min="15380" max="15616" width="9.109375" style="17"/>
    <col min="15617" max="15617" width="1.109375" style="17" customWidth="1"/>
    <col min="15618" max="15619" width="4.33203125" style="17" customWidth="1"/>
    <col min="15620" max="15620" width="5.109375" style="17" customWidth="1"/>
    <col min="15621" max="15622" width="10.6640625" style="17" customWidth="1"/>
    <col min="15623" max="15625" width="3.5546875" style="17" customWidth="1"/>
    <col min="15626" max="15627" width="6.6640625" style="17" customWidth="1"/>
    <col min="15628" max="15628" width="7.33203125" style="17" customWidth="1"/>
    <col min="15629" max="15629" width="9.109375" style="17"/>
    <col min="15630" max="15630" width="9.6640625" style="17" customWidth="1"/>
    <col min="15631" max="15631" width="11.109375" style="17" customWidth="1"/>
    <col min="15632" max="15632" width="12.88671875" style="17" customWidth="1"/>
    <col min="15633" max="15633" width="7.5546875" style="17" customWidth="1"/>
    <col min="15634" max="15634" width="11.5546875" style="17" customWidth="1"/>
    <col min="15635" max="15635" width="19.5546875" style="17" customWidth="1"/>
    <col min="15636" max="15872" width="9.109375" style="17"/>
    <col min="15873" max="15873" width="1.109375" style="17" customWidth="1"/>
    <col min="15874" max="15875" width="4.33203125" style="17" customWidth="1"/>
    <col min="15876" max="15876" width="5.109375" style="17" customWidth="1"/>
    <col min="15877" max="15878" width="10.6640625" style="17" customWidth="1"/>
    <col min="15879" max="15881" width="3.5546875" style="17" customWidth="1"/>
    <col min="15882" max="15883" width="6.6640625" style="17" customWidth="1"/>
    <col min="15884" max="15884" width="7.33203125" style="17" customWidth="1"/>
    <col min="15885" max="15885" width="9.109375" style="17"/>
    <col min="15886" max="15886" width="9.6640625" style="17" customWidth="1"/>
    <col min="15887" max="15887" width="11.109375" style="17" customWidth="1"/>
    <col min="15888" max="15888" width="12.88671875" style="17" customWidth="1"/>
    <col min="15889" max="15889" width="7.5546875" style="17" customWidth="1"/>
    <col min="15890" max="15890" width="11.5546875" style="17" customWidth="1"/>
    <col min="15891" max="15891" width="19.5546875" style="17" customWidth="1"/>
    <col min="15892" max="16128" width="9.109375" style="17"/>
    <col min="16129" max="16129" width="1.109375" style="17" customWidth="1"/>
    <col min="16130" max="16131" width="4.33203125" style="17" customWidth="1"/>
    <col min="16132" max="16132" width="5.109375" style="17" customWidth="1"/>
    <col min="16133" max="16134" width="10.6640625" style="17" customWidth="1"/>
    <col min="16135" max="16137" width="3.5546875" style="17" customWidth="1"/>
    <col min="16138" max="16139" width="6.6640625" style="17" customWidth="1"/>
    <col min="16140" max="16140" width="7.33203125" style="17" customWidth="1"/>
    <col min="16141" max="16141" width="9.109375" style="17"/>
    <col min="16142" max="16142" width="9.6640625" style="17" customWidth="1"/>
    <col min="16143" max="16143" width="11.109375" style="17" customWidth="1"/>
    <col min="16144" max="16144" width="12.88671875" style="17" customWidth="1"/>
    <col min="16145" max="16145" width="7.5546875" style="17" customWidth="1"/>
    <col min="16146" max="16146" width="11.5546875" style="17" customWidth="1"/>
    <col min="16147" max="16147" width="19.5546875" style="17" customWidth="1"/>
    <col min="16148" max="16384" width="9.109375" style="17"/>
  </cols>
  <sheetData>
    <row r="1" spans="1:20" s="2" customFormat="1" ht="4.5" customHeight="1" x14ac:dyDescent="0.3">
      <c r="A1" s="1" t="s">
        <v>0</v>
      </c>
      <c r="E1" s="3" t="s">
        <v>1</v>
      </c>
      <c r="F1" s="3" t="s">
        <v>2</v>
      </c>
      <c r="M1" s="4"/>
      <c r="O1" s="3"/>
      <c r="P1" s="3" t="s">
        <v>3</v>
      </c>
      <c r="R1" s="5"/>
      <c r="S1" s="6"/>
    </row>
    <row r="2" spans="1:20" s="9" customFormat="1" ht="3" customHeight="1" thickBot="1" x14ac:dyDescent="0.3">
      <c r="A2" s="7"/>
      <c r="B2" s="8" t="str">
        <f>"RZ.mdb\"&amp;$E$3</f>
        <v>RZ.mdb\Прокат</v>
      </c>
      <c r="M2" s="10"/>
      <c r="R2" s="11"/>
      <c r="S2" s="6"/>
    </row>
    <row r="3" spans="1:20" s="13" customFormat="1" ht="14.25" customHeight="1" thickTop="1" thickBot="1" x14ac:dyDescent="0.35">
      <c r="A3" s="12" t="s">
        <v>4</v>
      </c>
      <c r="B3" s="282" t="s">
        <v>5</v>
      </c>
      <c r="C3" s="283"/>
      <c r="D3" s="283"/>
      <c r="E3" s="284" t="s">
        <v>6</v>
      </c>
      <c r="F3" s="285"/>
      <c r="H3" s="286" t="s">
        <v>7</v>
      </c>
      <c r="I3" s="287"/>
      <c r="J3" s="287"/>
      <c r="K3" s="287"/>
      <c r="L3" s="287"/>
      <c r="M3" s="287"/>
      <c r="N3" s="288"/>
      <c r="P3" s="14" t="s">
        <v>8</v>
      </c>
      <c r="Q3" s="15">
        <v>2</v>
      </c>
      <c r="R3" s="16"/>
      <c r="S3" s="14" t="s">
        <v>9</v>
      </c>
      <c r="T3" s="15">
        <v>2</v>
      </c>
    </row>
    <row r="4" spans="1:20" ht="10.5" customHeight="1" thickTop="1" x14ac:dyDescent="0.25"/>
    <row r="5" spans="1:20" ht="18.75" customHeight="1" x14ac:dyDescent="0.3">
      <c r="B5" s="289" t="s">
        <v>10</v>
      </c>
      <c r="C5" s="289"/>
      <c r="D5" s="289"/>
      <c r="E5" s="289"/>
      <c r="F5" s="289"/>
      <c r="G5" s="289"/>
      <c r="H5" s="289"/>
      <c r="I5" s="289"/>
      <c r="J5" s="289"/>
      <c r="K5" s="289"/>
      <c r="L5" s="289"/>
      <c r="M5" s="289"/>
      <c r="N5" s="289"/>
      <c r="O5" s="289"/>
      <c r="P5" s="289"/>
      <c r="Q5" s="289"/>
      <c r="R5" s="290" t="s">
        <v>11</v>
      </c>
      <c r="S5" s="20"/>
    </row>
    <row r="6" spans="1:20" ht="15.9" customHeight="1" x14ac:dyDescent="0.3">
      <c r="B6" s="293" t="s">
        <v>12</v>
      </c>
      <c r="C6" s="293"/>
      <c r="D6" s="294" t="s">
        <v>13</v>
      </c>
      <c r="E6" s="293" t="s">
        <v>14</v>
      </c>
      <c r="F6" s="293"/>
      <c r="G6" s="293" t="s">
        <v>15</v>
      </c>
      <c r="H6" s="293"/>
      <c r="I6" s="293"/>
      <c r="J6" s="293" t="s">
        <v>16</v>
      </c>
      <c r="K6" s="293"/>
      <c r="L6" s="293" t="s">
        <v>17</v>
      </c>
      <c r="M6" s="293"/>
      <c r="N6" s="293"/>
      <c r="O6" s="293" t="s">
        <v>18</v>
      </c>
      <c r="P6" s="293"/>
      <c r="Q6" s="293"/>
      <c r="R6" s="291"/>
      <c r="S6" s="20"/>
    </row>
    <row r="7" spans="1:20" ht="15.9" customHeight="1" x14ac:dyDescent="0.3">
      <c r="B7" s="293"/>
      <c r="C7" s="293"/>
      <c r="D7" s="294"/>
      <c r="E7" s="293"/>
      <c r="F7" s="293"/>
      <c r="G7" s="293"/>
      <c r="H7" s="293"/>
      <c r="I7" s="293"/>
      <c r="J7" s="136" t="s">
        <v>19</v>
      </c>
      <c r="K7" s="136" t="s">
        <v>20</v>
      </c>
      <c r="L7" s="136" t="s">
        <v>21</v>
      </c>
      <c r="M7" s="136" t="s">
        <v>22</v>
      </c>
      <c r="N7" s="136" t="s">
        <v>23</v>
      </c>
      <c r="O7" s="293"/>
      <c r="P7" s="293"/>
      <c r="Q7" s="293"/>
      <c r="R7" s="292"/>
      <c r="S7" s="20"/>
    </row>
    <row r="8" spans="1:20" s="26" customFormat="1" ht="15.9" customHeight="1" x14ac:dyDescent="0.3">
      <c r="A8" s="21"/>
      <c r="B8" s="299" t="s">
        <v>690</v>
      </c>
      <c r="C8" s="299"/>
      <c r="D8" s="134">
        <v>91</v>
      </c>
      <c r="E8" s="27" t="s">
        <v>19</v>
      </c>
      <c r="F8" s="22" t="s">
        <v>157</v>
      </c>
      <c r="G8" s="295">
        <v>2630</v>
      </c>
      <c r="H8" s="295"/>
      <c r="I8" s="295"/>
      <c r="J8" s="133">
        <v>1</v>
      </c>
      <c r="K8" s="133"/>
      <c r="L8" s="64">
        <f>ROUNDUP(IF(G8="",1,IF([1]!SearchNum(G8,2)&gt;0,[1]!SearchNum(G8,1)*[1]!SearchNum(G8,2)/1000000,IF([1]!SearchNum(G8,1)&gt;0,[1]!SearchNum(G8,1)/1000,1)))*R8,[1]!StrToNum($Q$3))</f>
        <v>46.16</v>
      </c>
      <c r="M8" s="64">
        <f>ROUND(L8*(J8+K8),[1]!StrToNum($T$3))</f>
        <v>46.16</v>
      </c>
      <c r="N8" s="300">
        <f>SUM(M8:M20)</f>
        <v>164.94</v>
      </c>
      <c r="O8" s="24" t="s">
        <v>36</v>
      </c>
      <c r="P8" s="296" t="s">
        <v>156</v>
      </c>
      <c r="Q8" s="297"/>
      <c r="R8" s="25">
        <v>17.549999237060547</v>
      </c>
      <c r="S8" s="20" t="s">
        <v>155</v>
      </c>
    </row>
    <row r="9" spans="1:20" s="26" customFormat="1" ht="15.9" customHeight="1" x14ac:dyDescent="0.3">
      <c r="A9" s="21"/>
      <c r="B9" s="299"/>
      <c r="C9" s="299"/>
      <c r="D9" s="134">
        <v>92</v>
      </c>
      <c r="E9" s="27" t="s">
        <v>32</v>
      </c>
      <c r="F9" s="22" t="s">
        <v>635</v>
      </c>
      <c r="G9" s="295">
        <v>410</v>
      </c>
      <c r="H9" s="295"/>
      <c r="I9" s="295"/>
      <c r="J9" s="133">
        <v>4</v>
      </c>
      <c r="K9" s="133"/>
      <c r="L9" s="64">
        <f>ROUNDUP(IF(G9="",1,IF([1]!SearchNum(G9,2)&gt;0,[1]!SearchNum(G9,1)*[1]!SearchNum(G9,2)/1000000,IF([1]!SearchNum(G9,1)&gt;0,[1]!SearchNum(G9,1)/1000,1)))*R9,[1]!StrToNum($Q$3))</f>
        <v>7.09</v>
      </c>
      <c r="M9" s="64">
        <f>ROUND(L9*(J9+K9),[1]!StrToNum($T$3))</f>
        <v>28.36</v>
      </c>
      <c r="N9" s="300"/>
      <c r="O9" s="24" t="s">
        <v>36</v>
      </c>
      <c r="P9" s="296" t="s">
        <v>34</v>
      </c>
      <c r="Q9" s="297"/>
      <c r="R9" s="25">
        <f>[2]!МассСеч(F9,7850)</f>
        <v>17.270000457763672</v>
      </c>
      <c r="S9" s="20" t="s">
        <v>33</v>
      </c>
    </row>
    <row r="10" spans="1:20" s="26" customFormat="1" ht="15.9" customHeight="1" x14ac:dyDescent="0.3">
      <c r="A10" s="21"/>
      <c r="B10" s="299"/>
      <c r="C10" s="299"/>
      <c r="D10" s="134">
        <v>41</v>
      </c>
      <c r="E10" s="27" t="s">
        <v>32</v>
      </c>
      <c r="F10" s="22" t="s">
        <v>328</v>
      </c>
      <c r="G10" s="295">
        <v>220</v>
      </c>
      <c r="H10" s="295"/>
      <c r="I10" s="295"/>
      <c r="J10" s="133">
        <v>4</v>
      </c>
      <c r="K10" s="133"/>
      <c r="L10" s="64">
        <f>ROUNDUP(IF(G10="",1,IF([1]!SearchNum(G10,2)&gt;0,[1]!SearchNum(G10,1)*[1]!SearchNum(G10,2)/1000000,IF([1]!SearchNum(G10,1)&gt;0,[1]!SearchNum(G10,1)/1000,1)))*R10,[1]!StrToNum($Q$3))</f>
        <v>0.89</v>
      </c>
      <c r="M10" s="64">
        <f>ROUND(L10*(J10+K10),[1]!StrToNum($T$3))</f>
        <v>3.56</v>
      </c>
      <c r="N10" s="300"/>
      <c r="O10" s="24" t="s">
        <v>36</v>
      </c>
      <c r="P10" s="296" t="s">
        <v>34</v>
      </c>
      <c r="Q10" s="297"/>
      <c r="R10" s="25">
        <f>[2]!МассСеч(F10,7850)</f>
        <v>4.0029997825622559</v>
      </c>
      <c r="S10" s="20" t="s">
        <v>33</v>
      </c>
    </row>
    <row r="11" spans="1:20" s="26" customFormat="1" ht="15.9" customHeight="1" x14ac:dyDescent="0.3">
      <c r="A11" s="21"/>
      <c r="B11" s="299"/>
      <c r="C11" s="299"/>
      <c r="D11" s="134">
        <v>42</v>
      </c>
      <c r="E11" s="27" t="s">
        <v>32</v>
      </c>
      <c r="F11" s="22" t="s">
        <v>328</v>
      </c>
      <c r="G11" s="295">
        <v>184</v>
      </c>
      <c r="H11" s="295"/>
      <c r="I11" s="295"/>
      <c r="J11" s="133">
        <v>2</v>
      </c>
      <c r="K11" s="133"/>
      <c r="L11" s="64">
        <f>ROUNDUP(IF(G11="",1,IF([1]!SearchNum(G11,2)&gt;0,[1]!SearchNum(G11,1)*[1]!SearchNum(G11,2)/1000000,IF([1]!SearchNum(G11,1)&gt;0,[1]!SearchNum(G11,1)/1000,1)))*R11,[1]!StrToNum($Q$3))</f>
        <v>0.74</v>
      </c>
      <c r="M11" s="64">
        <f>ROUND(L11*(J11+K11),[1]!StrToNum($T$3))</f>
        <v>1.48</v>
      </c>
      <c r="N11" s="300"/>
      <c r="O11" s="24" t="s">
        <v>36</v>
      </c>
      <c r="P11" s="296" t="s">
        <v>34</v>
      </c>
      <c r="Q11" s="297"/>
      <c r="R11" s="25">
        <f>[2]!МассСеч(F11,7850)</f>
        <v>4.0029997825622559</v>
      </c>
      <c r="S11" s="20" t="s">
        <v>33</v>
      </c>
    </row>
    <row r="12" spans="1:20" s="26" customFormat="1" ht="15.9" customHeight="1" x14ac:dyDescent="0.3">
      <c r="A12" s="21"/>
      <c r="B12" s="299"/>
      <c r="C12" s="299"/>
      <c r="D12" s="134">
        <v>43</v>
      </c>
      <c r="E12" s="27" t="s">
        <v>32</v>
      </c>
      <c r="F12" s="22" t="s">
        <v>162</v>
      </c>
      <c r="G12" s="295">
        <v>50</v>
      </c>
      <c r="H12" s="295"/>
      <c r="I12" s="295"/>
      <c r="J12" s="133">
        <v>10</v>
      </c>
      <c r="K12" s="133"/>
      <c r="L12" s="64">
        <f>ROUNDUP(IF(G12="",1,IF([1]!SearchNum(G12,2)&gt;0,[1]!SearchNum(G12,1)*[1]!SearchNum(G12,2)/1000000,IF([1]!SearchNum(G12,1)&gt;0,[1]!SearchNum(G12,1)/1000,1)))*R12,[1]!StrToNum($Q$3))</f>
        <v>0.08</v>
      </c>
      <c r="M12" s="64">
        <f>ROUND(L12*(J12+K12),[1]!StrToNum($T$3))</f>
        <v>0.8</v>
      </c>
      <c r="N12" s="300"/>
      <c r="O12" s="24" t="s">
        <v>342</v>
      </c>
      <c r="P12" s="296" t="s">
        <v>34</v>
      </c>
      <c r="Q12" s="297"/>
      <c r="R12" s="25">
        <f>[2]!МассСеч(F12,7850)</f>
        <v>1.5700000524520874</v>
      </c>
      <c r="S12" s="20" t="s">
        <v>33</v>
      </c>
    </row>
    <row r="13" spans="1:20" s="26" customFormat="1" ht="15.9" customHeight="1" x14ac:dyDescent="0.3">
      <c r="A13" s="21"/>
      <c r="B13" s="299"/>
      <c r="C13" s="299"/>
      <c r="D13" s="134">
        <v>93</v>
      </c>
      <c r="E13" s="27" t="s">
        <v>32</v>
      </c>
      <c r="F13" s="22" t="s">
        <v>635</v>
      </c>
      <c r="G13" s="295">
        <v>410</v>
      </c>
      <c r="H13" s="295"/>
      <c r="I13" s="295"/>
      <c r="J13" s="133">
        <v>1</v>
      </c>
      <c r="K13" s="133"/>
      <c r="L13" s="64">
        <f>ROUNDUP(IF(G13="",1,IF([1]!SearchNum(G13,2)&gt;0,[1]!SearchNum(G13,1)*[1]!SearchNum(G13,2)/1000000,IF([1]!SearchNum(G13,1)&gt;0,[1]!SearchNum(G13,1)/1000,1)))*R13,[1]!StrToNum($Q$3))</f>
        <v>7.09</v>
      </c>
      <c r="M13" s="64">
        <f>ROUND(L13*(J13+K13),[1]!StrToNum($T$3))</f>
        <v>7.09</v>
      </c>
      <c r="N13" s="300"/>
      <c r="O13" s="24" t="s">
        <v>36</v>
      </c>
      <c r="P13" s="296" t="s">
        <v>34</v>
      </c>
      <c r="Q13" s="297"/>
      <c r="R13" s="25">
        <f>[2]!МассСеч(F13,7850)</f>
        <v>17.270000457763672</v>
      </c>
      <c r="S13" s="20" t="s">
        <v>33</v>
      </c>
    </row>
    <row r="14" spans="1:20" s="26" customFormat="1" ht="15.9" customHeight="1" x14ac:dyDescent="0.3">
      <c r="A14" s="21"/>
      <c r="B14" s="299"/>
      <c r="C14" s="299"/>
      <c r="D14" s="134">
        <v>94</v>
      </c>
      <c r="E14" s="27" t="s">
        <v>19</v>
      </c>
      <c r="F14" s="22" t="s">
        <v>421</v>
      </c>
      <c r="G14" s="295">
        <v>1125</v>
      </c>
      <c r="H14" s="295"/>
      <c r="I14" s="295"/>
      <c r="J14" s="133">
        <v>1</v>
      </c>
      <c r="K14" s="133"/>
      <c r="L14" s="64">
        <f>ROUNDUP(IF(G14="",1,IF([1]!SearchNum(G14,2)&gt;0,[1]!SearchNum(G14,1)*[1]!SearchNum(G14,2)/1000000,IF([1]!SearchNum(G14,1)&gt;0,[1]!SearchNum(G14,1)/1000,1)))*R14,[1]!StrToNum($Q$3))</f>
        <v>16.220000000000002</v>
      </c>
      <c r="M14" s="64">
        <f>ROUND(L14*(J14+K14),[1]!StrToNum($T$3))</f>
        <v>16.22</v>
      </c>
      <c r="N14" s="300"/>
      <c r="O14" s="24" t="s">
        <v>36</v>
      </c>
      <c r="P14" s="296" t="s">
        <v>156</v>
      </c>
      <c r="Q14" s="297"/>
      <c r="R14" s="25">
        <v>14.409999847412109</v>
      </c>
      <c r="S14" s="20" t="s">
        <v>155</v>
      </c>
    </row>
    <row r="15" spans="1:20" s="26" customFormat="1" ht="15.9" customHeight="1" x14ac:dyDescent="0.3">
      <c r="A15" s="21"/>
      <c r="B15" s="299"/>
      <c r="C15" s="299"/>
      <c r="D15" s="134">
        <v>95</v>
      </c>
      <c r="E15" s="27" t="s">
        <v>19</v>
      </c>
      <c r="F15" s="22" t="s">
        <v>421</v>
      </c>
      <c r="G15" s="295">
        <v>1458</v>
      </c>
      <c r="H15" s="295"/>
      <c r="I15" s="295"/>
      <c r="J15" s="133">
        <v>2</v>
      </c>
      <c r="K15" s="133"/>
      <c r="L15" s="64">
        <f>ROUNDUP(IF(G15="",1,IF([1]!SearchNum(G15,2)&gt;0,[1]!SearchNum(G15,1)*[1]!SearchNum(G15,2)/1000000,IF([1]!SearchNum(G15,1)&gt;0,[1]!SearchNum(G15,1)/1000,1)))*R15,[1]!StrToNum($Q$3))</f>
        <v>21.01</v>
      </c>
      <c r="M15" s="64">
        <f>ROUND(L15*(J15+K15),[1]!StrToNum($T$3))</f>
        <v>42.02</v>
      </c>
      <c r="N15" s="300"/>
      <c r="O15" s="24" t="s">
        <v>36</v>
      </c>
      <c r="P15" s="296" t="s">
        <v>156</v>
      </c>
      <c r="Q15" s="297"/>
      <c r="R15" s="25">
        <v>14.409999847412109</v>
      </c>
      <c r="S15" s="20" t="s">
        <v>155</v>
      </c>
    </row>
    <row r="16" spans="1:20" s="26" customFormat="1" ht="15.9" customHeight="1" x14ac:dyDescent="0.3">
      <c r="A16" s="21"/>
      <c r="B16" s="299"/>
      <c r="C16" s="299"/>
      <c r="D16" s="134">
        <v>96</v>
      </c>
      <c r="E16" s="27" t="s">
        <v>32</v>
      </c>
      <c r="F16" s="22" t="s">
        <v>409</v>
      </c>
      <c r="G16" s="295">
        <v>220</v>
      </c>
      <c r="H16" s="295"/>
      <c r="I16" s="295"/>
      <c r="J16" s="133">
        <v>6</v>
      </c>
      <c r="K16" s="133"/>
      <c r="L16" s="64">
        <f>ROUNDUP(IF(G16="",1,IF([1]!SearchNum(G16,2)&gt;0,[1]!SearchNum(G16,1)*[1]!SearchNum(G16,2)/1000000,IF([1]!SearchNum(G16,1)&gt;0,[1]!SearchNum(G16,1)/1000,1)))*R16,[1]!StrToNum($Q$3))</f>
        <v>0.63</v>
      </c>
      <c r="M16" s="64">
        <f>ROUND(L16*(J16+K16),[1]!StrToNum($T$3))</f>
        <v>3.78</v>
      </c>
      <c r="N16" s="300"/>
      <c r="O16" s="24" t="s">
        <v>36</v>
      </c>
      <c r="P16" s="296" t="s">
        <v>34</v>
      </c>
      <c r="Q16" s="297"/>
      <c r="R16" s="25">
        <f>[2]!МассСеч(F16,7850)</f>
        <v>2.8259999752044678</v>
      </c>
      <c r="S16" s="20" t="s">
        <v>33</v>
      </c>
    </row>
    <row r="17" spans="1:19" s="26" customFormat="1" ht="15.9" customHeight="1" x14ac:dyDescent="0.3">
      <c r="A17" s="21"/>
      <c r="B17" s="299"/>
      <c r="C17" s="299"/>
      <c r="D17" s="134">
        <v>97</v>
      </c>
      <c r="E17" s="27" t="s">
        <v>32</v>
      </c>
      <c r="F17" s="22" t="s">
        <v>409</v>
      </c>
      <c r="G17" s="295">
        <v>184</v>
      </c>
      <c r="H17" s="295"/>
      <c r="I17" s="295"/>
      <c r="J17" s="133">
        <v>3</v>
      </c>
      <c r="K17" s="133"/>
      <c r="L17" s="64">
        <f>ROUNDUP(IF(G17="",1,IF([1]!SearchNum(G17,2)&gt;0,[1]!SearchNum(G17,1)*[1]!SearchNum(G17,2)/1000000,IF([1]!SearchNum(G17,1)&gt;0,[1]!SearchNum(G17,1)/1000,1)))*R17,[1]!StrToNum($Q$3))</f>
        <v>0.52</v>
      </c>
      <c r="M17" s="64">
        <f>ROUND(L17*(J17+K17),[1]!StrToNum($T$3))</f>
        <v>1.56</v>
      </c>
      <c r="N17" s="300"/>
      <c r="O17" s="24" t="s">
        <v>36</v>
      </c>
      <c r="P17" s="296" t="s">
        <v>34</v>
      </c>
      <c r="Q17" s="297"/>
      <c r="R17" s="25">
        <f>[2]!МассСеч(F17,7850)</f>
        <v>2.8259999752044678</v>
      </c>
      <c r="S17" s="20" t="s">
        <v>33</v>
      </c>
    </row>
    <row r="18" spans="1:19" s="26" customFormat="1" ht="15.9" customHeight="1" x14ac:dyDescent="0.3">
      <c r="A18" s="21"/>
      <c r="B18" s="299"/>
      <c r="C18" s="299"/>
      <c r="D18" s="134">
        <v>98</v>
      </c>
      <c r="E18" s="27" t="s">
        <v>219</v>
      </c>
      <c r="F18" s="22" t="s">
        <v>162</v>
      </c>
      <c r="G18" s="295">
        <v>2100</v>
      </c>
      <c r="H18" s="295"/>
      <c r="I18" s="295"/>
      <c r="J18" s="133">
        <v>1</v>
      </c>
      <c r="K18" s="133"/>
      <c r="L18" s="64">
        <f>ROUNDUP(IF(G18="",1,IF([1]!SearchNum(G18,2)&gt;0,[1]!SearchNum(G18,1)*[1]!SearchNum(G18,2)/1000000,IF([1]!SearchNum(G18,1)&gt;0,[1]!SearchNum(G18,1)/1000,1)))*R18,[1]!StrToNum($Q$3))</f>
        <v>6.41</v>
      </c>
      <c r="M18" s="64">
        <f>ROUND(L18*(J18+K18),[1]!StrToNum($T$3))</f>
        <v>6.41</v>
      </c>
      <c r="N18" s="300"/>
      <c r="O18" s="24" t="s">
        <v>36</v>
      </c>
      <c r="P18" s="296" t="s">
        <v>221</v>
      </c>
      <c r="Q18" s="297"/>
      <c r="R18" s="25">
        <v>3.0499999523162842</v>
      </c>
      <c r="S18" s="20" t="s">
        <v>220</v>
      </c>
    </row>
    <row r="19" spans="1:19" s="26" customFormat="1" ht="15.9" customHeight="1" x14ac:dyDescent="0.3">
      <c r="A19" s="21"/>
      <c r="B19" s="299"/>
      <c r="C19" s="299"/>
      <c r="D19" s="134">
        <v>99</v>
      </c>
      <c r="E19" s="27" t="s">
        <v>219</v>
      </c>
      <c r="F19" s="22" t="s">
        <v>162</v>
      </c>
      <c r="G19" s="295">
        <v>900</v>
      </c>
      <c r="H19" s="295"/>
      <c r="I19" s="295"/>
      <c r="J19" s="133">
        <v>2</v>
      </c>
      <c r="K19" s="133"/>
      <c r="L19" s="64">
        <f>ROUNDUP(IF(G19="",1,IF([1]!SearchNum(G19,2)&gt;0,[1]!SearchNum(G19,1)*[1]!SearchNum(G19,2)/1000000,IF([1]!SearchNum(G19,1)&gt;0,[1]!SearchNum(G19,1)/1000,1)))*R19,[1]!StrToNum($Q$3))</f>
        <v>2.75</v>
      </c>
      <c r="M19" s="64">
        <f>ROUND(L19*(J19+K19),[1]!StrToNum($T$3))</f>
        <v>5.5</v>
      </c>
      <c r="N19" s="300"/>
      <c r="O19" s="24" t="s">
        <v>36</v>
      </c>
      <c r="P19" s="296" t="s">
        <v>221</v>
      </c>
      <c r="Q19" s="297"/>
      <c r="R19" s="25">
        <v>3.0499999523162842</v>
      </c>
      <c r="S19" s="20" t="s">
        <v>220</v>
      </c>
    </row>
    <row r="20" spans="1:19" s="26" customFormat="1" ht="16.5" customHeight="1" x14ac:dyDescent="0.3">
      <c r="A20" s="28"/>
      <c r="B20" s="299"/>
      <c r="C20" s="299"/>
      <c r="D20" s="298" t="s">
        <v>24</v>
      </c>
      <c r="E20" s="298"/>
      <c r="F20" s="298"/>
      <c r="G20" s="298"/>
      <c r="H20" s="298"/>
      <c r="I20" s="298"/>
      <c r="J20" s="298"/>
      <c r="K20" s="298"/>
      <c r="L20" s="298"/>
      <c r="M20" s="133">
        <f>ROUND((M8+M9+M10+M11+M12+M13+M14+M15+M16+M17+M18+M19)*0.01,0)</f>
        <v>2</v>
      </c>
      <c r="N20" s="300"/>
      <c r="O20" s="298" t="s">
        <v>25</v>
      </c>
      <c r="P20" s="298"/>
      <c r="Q20" s="298"/>
      <c r="R20" s="25"/>
      <c r="S20" s="20"/>
    </row>
    <row r="21" spans="1:19" s="35" customFormat="1" ht="15.9" customHeight="1" x14ac:dyDescent="0.3">
      <c r="A21" s="33"/>
      <c r="B21" s="299" t="s">
        <v>691</v>
      </c>
      <c r="C21" s="299"/>
      <c r="D21" s="134"/>
      <c r="E21" s="27" t="s">
        <v>32</v>
      </c>
      <c r="F21" s="22" t="s">
        <v>506</v>
      </c>
      <c r="G21" s="295">
        <v>395</v>
      </c>
      <c r="H21" s="295"/>
      <c r="I21" s="295"/>
      <c r="J21" s="133">
        <v>1</v>
      </c>
      <c r="K21" s="133"/>
      <c r="L21" s="64">
        <f>ROUNDUP(IF(G21="",1,IF([1]!SearchNum(G21,2)&gt;0,[1]!SearchNum(G21,1)*[1]!SearchNum(G21,2)/1000000,IF([1]!SearchNum(G21,1)&gt;0,[1]!SearchNum(G21,1)/1000,1)))*R21,[1]!StrToNum($Q$3))</f>
        <v>10.86</v>
      </c>
      <c r="M21" s="64">
        <f>ROUND(L21*(J21+K21),[1]!StrToNum($T$3))</f>
        <v>10.86</v>
      </c>
      <c r="N21" s="135">
        <f>SUM(M21:M21)</f>
        <v>10.86</v>
      </c>
      <c r="O21" s="24" t="s">
        <v>36</v>
      </c>
      <c r="P21" s="296" t="s">
        <v>34</v>
      </c>
      <c r="Q21" s="297"/>
      <c r="R21" s="34">
        <f>[2]!МассСеч(F21,7850)</f>
        <v>27.475000381469727</v>
      </c>
      <c r="S21" s="20" t="s">
        <v>33</v>
      </c>
    </row>
    <row r="22" spans="1:19" s="35" customFormat="1" ht="15.9" customHeight="1" x14ac:dyDescent="0.3">
      <c r="A22" s="33"/>
      <c r="B22" s="343" t="s">
        <v>692</v>
      </c>
      <c r="C22" s="344"/>
      <c r="D22" s="134">
        <v>91</v>
      </c>
      <c r="E22" s="27" t="s">
        <v>19</v>
      </c>
      <c r="F22" s="22" t="s">
        <v>157</v>
      </c>
      <c r="G22" s="295">
        <v>2630</v>
      </c>
      <c r="H22" s="295"/>
      <c r="I22" s="295"/>
      <c r="J22" s="133">
        <v>1</v>
      </c>
      <c r="K22" s="133">
        <v>0</v>
      </c>
      <c r="L22" s="64">
        <f>ROUNDUP(IF(G22="",1,IF([1]!SearchNum(G22,2)&gt;0,[1]!SearchNum(G22,1)*[1]!SearchNum(G22,2)/1000000,IF([1]!SearchNum(G22,1)&gt;0,[1]!SearchNum(G22,1)/1000,1)))*R22,[1]!StrToNum($Q$3))</f>
        <v>46.16</v>
      </c>
      <c r="M22" s="64">
        <f>ROUND(L22*(J22+K22),[1]!StrToNum($T$3))</f>
        <v>46.16</v>
      </c>
      <c r="N22" s="422">
        <f>SUM(M22:M36)</f>
        <v>178.14</v>
      </c>
      <c r="O22" s="24" t="s">
        <v>36</v>
      </c>
      <c r="P22" s="296" t="s">
        <v>156</v>
      </c>
      <c r="Q22" s="297"/>
      <c r="R22" s="34">
        <v>17.549999237060501</v>
      </c>
      <c r="S22" s="20"/>
    </row>
    <row r="23" spans="1:19" s="35" customFormat="1" ht="15.9" customHeight="1" x14ac:dyDescent="0.3">
      <c r="A23" s="33"/>
      <c r="B23" s="345"/>
      <c r="C23" s="346"/>
      <c r="D23" s="134">
        <v>92</v>
      </c>
      <c r="E23" s="27" t="s">
        <v>32</v>
      </c>
      <c r="F23" s="22" t="s">
        <v>635</v>
      </c>
      <c r="G23" s="295">
        <v>410</v>
      </c>
      <c r="H23" s="295"/>
      <c r="I23" s="295"/>
      <c r="J23" s="133">
        <v>4</v>
      </c>
      <c r="K23" s="133">
        <v>0</v>
      </c>
      <c r="L23" s="64">
        <f>ROUNDUP(IF(G23="",1,IF([1]!SearchNum(G23,2)&gt;0,[1]!SearchNum(G23,1)*[1]!SearchNum(G23,2)/1000000,IF([1]!SearchNum(G23,1)&gt;0,[1]!SearchNum(G23,1)/1000,1)))*R23,[1]!StrToNum($Q$3))</f>
        <v>7.09</v>
      </c>
      <c r="M23" s="64">
        <f>ROUND(L23*(J23+K23),[1]!StrToNum($T$3))</f>
        <v>28.36</v>
      </c>
      <c r="N23" s="423"/>
      <c r="O23" s="24" t="s">
        <v>36</v>
      </c>
      <c r="P23" s="296" t="s">
        <v>34</v>
      </c>
      <c r="Q23" s="297"/>
      <c r="R23" s="34">
        <f>[2]!МассСеч(F23,7850)</f>
        <v>17.270000457763672</v>
      </c>
      <c r="S23" s="20"/>
    </row>
    <row r="24" spans="1:19" s="35" customFormat="1" ht="15.9" customHeight="1" x14ac:dyDescent="0.3">
      <c r="A24" s="33"/>
      <c r="B24" s="345"/>
      <c r="C24" s="346"/>
      <c r="D24" s="134">
        <v>41</v>
      </c>
      <c r="E24" s="27" t="s">
        <v>32</v>
      </c>
      <c r="F24" s="22" t="s">
        <v>328</v>
      </c>
      <c r="G24" s="295">
        <v>220</v>
      </c>
      <c r="H24" s="295"/>
      <c r="I24" s="295"/>
      <c r="J24" s="133">
        <v>4</v>
      </c>
      <c r="K24" s="133">
        <v>0</v>
      </c>
      <c r="L24" s="64">
        <f>ROUNDUP(IF(G24="",1,IF([1]!SearchNum(G24,2)&gt;0,[1]!SearchNum(G24,1)*[1]!SearchNum(G24,2)/1000000,IF([1]!SearchNum(G24,1)&gt;0,[1]!SearchNum(G24,1)/1000,1)))*R24,[1]!StrToNum($Q$3))</f>
        <v>0.89</v>
      </c>
      <c r="M24" s="64">
        <f>ROUND(L24*(J24+K24),[1]!StrToNum($T$3))</f>
        <v>3.56</v>
      </c>
      <c r="N24" s="423"/>
      <c r="O24" s="24" t="s">
        <v>36</v>
      </c>
      <c r="P24" s="296" t="s">
        <v>34</v>
      </c>
      <c r="Q24" s="297"/>
      <c r="R24" s="34">
        <f>[2]!МассСеч(F24,7850)</f>
        <v>4.0029997825622559</v>
      </c>
      <c r="S24" s="20"/>
    </row>
    <row r="25" spans="1:19" s="35" customFormat="1" ht="15.9" customHeight="1" x14ac:dyDescent="0.3">
      <c r="A25" s="33"/>
      <c r="B25" s="345"/>
      <c r="C25" s="346"/>
      <c r="D25" s="134">
        <v>42</v>
      </c>
      <c r="E25" s="27" t="s">
        <v>32</v>
      </c>
      <c r="F25" s="22" t="s">
        <v>328</v>
      </c>
      <c r="G25" s="295">
        <v>184</v>
      </c>
      <c r="H25" s="295"/>
      <c r="I25" s="295"/>
      <c r="J25" s="133">
        <v>2</v>
      </c>
      <c r="K25" s="133">
        <v>0</v>
      </c>
      <c r="L25" s="64">
        <f>ROUNDUP(IF(G25="",1,IF([1]!SearchNum(G25,2)&gt;0,[1]!SearchNum(G25,1)*[1]!SearchNum(G25,2)/1000000,IF([1]!SearchNum(G25,1)&gt;0,[1]!SearchNum(G25,1)/1000,1)))*R25,[1]!StrToNum($Q$3))</f>
        <v>0.74</v>
      </c>
      <c r="M25" s="64">
        <f>ROUND(L25*(J25+K25),[1]!StrToNum($T$3))</f>
        <v>1.48</v>
      </c>
      <c r="N25" s="423"/>
      <c r="O25" s="24" t="s">
        <v>36</v>
      </c>
      <c r="P25" s="296" t="s">
        <v>34</v>
      </c>
      <c r="Q25" s="297"/>
      <c r="R25" s="34">
        <f>[2]!МассСеч(F25,7850)</f>
        <v>4.0029997825622559</v>
      </c>
      <c r="S25" s="20"/>
    </row>
    <row r="26" spans="1:19" s="35" customFormat="1" ht="15.9" customHeight="1" x14ac:dyDescent="0.3">
      <c r="A26" s="33"/>
      <c r="B26" s="345"/>
      <c r="C26" s="346"/>
      <c r="D26" s="134">
        <v>43</v>
      </c>
      <c r="E26" s="27" t="s">
        <v>32</v>
      </c>
      <c r="F26" s="22" t="s">
        <v>162</v>
      </c>
      <c r="G26" s="295">
        <v>50</v>
      </c>
      <c r="H26" s="295"/>
      <c r="I26" s="295"/>
      <c r="J26" s="133">
        <v>10</v>
      </c>
      <c r="K26" s="133">
        <v>0</v>
      </c>
      <c r="L26" s="64">
        <f>ROUNDUP(IF(G26="",1,IF([1]!SearchNum(G26,2)&gt;0,[1]!SearchNum(G26,1)*[1]!SearchNum(G26,2)/1000000,IF([1]!SearchNum(G26,1)&gt;0,[1]!SearchNum(G26,1)/1000,1)))*R26,[1]!StrToNum($Q$3))</f>
        <v>0.08</v>
      </c>
      <c r="M26" s="64">
        <f>ROUND(L26*(J26+K26),[1]!StrToNum($T$3))</f>
        <v>0.8</v>
      </c>
      <c r="N26" s="423"/>
      <c r="O26" s="24" t="s">
        <v>342</v>
      </c>
      <c r="P26" s="296" t="s">
        <v>34</v>
      </c>
      <c r="Q26" s="297"/>
      <c r="R26" s="34">
        <f>[2]!МассСеч(F26,7850)</f>
        <v>1.5700000524520874</v>
      </c>
      <c r="S26" s="20"/>
    </row>
    <row r="27" spans="1:19" s="35" customFormat="1" ht="15.9" customHeight="1" x14ac:dyDescent="0.3">
      <c r="A27" s="33"/>
      <c r="B27" s="345"/>
      <c r="C27" s="346"/>
      <c r="D27" s="134">
        <v>93</v>
      </c>
      <c r="E27" s="27" t="s">
        <v>32</v>
      </c>
      <c r="F27" s="22" t="s">
        <v>635</v>
      </c>
      <c r="G27" s="295">
        <v>410</v>
      </c>
      <c r="H27" s="295"/>
      <c r="I27" s="295"/>
      <c r="J27" s="133">
        <v>1</v>
      </c>
      <c r="K27" s="133">
        <v>0</v>
      </c>
      <c r="L27" s="64">
        <f>ROUNDUP(IF(G27="",1,IF([1]!SearchNum(G27,2)&gt;0,[1]!SearchNum(G27,1)*[1]!SearchNum(G27,2)/1000000,IF([1]!SearchNum(G27,1)&gt;0,[1]!SearchNum(G27,1)/1000,1)))*R27,[1]!StrToNum($Q$3))</f>
        <v>7.09</v>
      </c>
      <c r="M27" s="64">
        <f>ROUND(L27*(J27+K27),[1]!StrToNum($T$3))</f>
        <v>7.09</v>
      </c>
      <c r="N27" s="423"/>
      <c r="O27" s="24" t="s">
        <v>36</v>
      </c>
      <c r="P27" s="296" t="s">
        <v>34</v>
      </c>
      <c r="Q27" s="297"/>
      <c r="R27" s="34">
        <f>[2]!МассСеч(F27,7850)</f>
        <v>17.270000457763672</v>
      </c>
      <c r="S27" s="20"/>
    </row>
    <row r="28" spans="1:19" s="35" customFormat="1" ht="15.9" customHeight="1" x14ac:dyDescent="0.3">
      <c r="A28" s="33"/>
      <c r="B28" s="345"/>
      <c r="C28" s="346"/>
      <c r="D28" s="134">
        <v>94</v>
      </c>
      <c r="E28" s="27" t="s">
        <v>19</v>
      </c>
      <c r="F28" s="22" t="s">
        <v>421</v>
      </c>
      <c r="G28" s="295">
        <v>1125</v>
      </c>
      <c r="H28" s="295"/>
      <c r="I28" s="295"/>
      <c r="J28" s="133">
        <v>1</v>
      </c>
      <c r="K28" s="133">
        <v>0</v>
      </c>
      <c r="L28" s="64">
        <f>ROUNDUP(IF(G28="",1,IF([1]!SearchNum(G28,2)&gt;0,[1]!SearchNum(G28,1)*[1]!SearchNum(G28,2)/1000000,IF([1]!SearchNum(G28,1)&gt;0,[1]!SearchNum(G28,1)/1000,1)))*R28,[1]!StrToNum($Q$3))</f>
        <v>16.220000000000002</v>
      </c>
      <c r="M28" s="64">
        <f>ROUND(L28*(J28+K28),[1]!StrToNum($T$3))</f>
        <v>16.22</v>
      </c>
      <c r="N28" s="423"/>
      <c r="O28" s="24" t="s">
        <v>36</v>
      </c>
      <c r="P28" s="296" t="s">
        <v>156</v>
      </c>
      <c r="Q28" s="297"/>
      <c r="R28" s="34">
        <v>14.4099998474121</v>
      </c>
      <c r="S28" s="20"/>
    </row>
    <row r="29" spans="1:19" s="35" customFormat="1" ht="15.9" customHeight="1" x14ac:dyDescent="0.3">
      <c r="A29" s="33"/>
      <c r="B29" s="345"/>
      <c r="C29" s="346"/>
      <c r="D29" s="134">
        <v>95</v>
      </c>
      <c r="E29" s="27" t="s">
        <v>19</v>
      </c>
      <c r="F29" s="22" t="s">
        <v>421</v>
      </c>
      <c r="G29" s="295">
        <v>1458</v>
      </c>
      <c r="H29" s="295"/>
      <c r="I29" s="295"/>
      <c r="J29" s="133">
        <v>2</v>
      </c>
      <c r="K29" s="133">
        <v>0</v>
      </c>
      <c r="L29" s="64">
        <f>ROUNDUP(IF(G29="",1,IF([1]!SearchNum(G29,2)&gt;0,[1]!SearchNum(G29,1)*[1]!SearchNum(G29,2)/1000000,IF([1]!SearchNum(G29,1)&gt;0,[1]!SearchNum(G29,1)/1000,1)))*R29,[1]!StrToNum($Q$3))</f>
        <v>21.01</v>
      </c>
      <c r="M29" s="64">
        <f>ROUND(L29*(J29+K29),[1]!StrToNum($T$3))</f>
        <v>42.02</v>
      </c>
      <c r="N29" s="423"/>
      <c r="O29" s="24" t="s">
        <v>36</v>
      </c>
      <c r="P29" s="296" t="s">
        <v>156</v>
      </c>
      <c r="Q29" s="297"/>
      <c r="R29" s="34">
        <v>14.4099998474121</v>
      </c>
      <c r="S29" s="20"/>
    </row>
    <row r="30" spans="1:19" s="35" customFormat="1" ht="15.9" customHeight="1" x14ac:dyDescent="0.3">
      <c r="A30" s="33"/>
      <c r="B30" s="345"/>
      <c r="C30" s="346"/>
      <c r="D30" s="134">
        <v>96</v>
      </c>
      <c r="E30" s="27" t="s">
        <v>32</v>
      </c>
      <c r="F30" s="22" t="s">
        <v>409</v>
      </c>
      <c r="G30" s="295">
        <v>220</v>
      </c>
      <c r="H30" s="295"/>
      <c r="I30" s="295"/>
      <c r="J30" s="133">
        <v>6</v>
      </c>
      <c r="K30" s="133">
        <v>0</v>
      </c>
      <c r="L30" s="64">
        <f>ROUNDUP(IF(G30="",1,IF([1]!SearchNum(G30,2)&gt;0,[1]!SearchNum(G30,1)*[1]!SearchNum(G30,2)/1000000,IF([1]!SearchNum(G30,1)&gt;0,[1]!SearchNum(G30,1)/1000,1)))*R30,[1]!StrToNum($Q$3))</f>
        <v>0.63</v>
      </c>
      <c r="M30" s="64">
        <f>ROUND(L30*(J30+K30),[1]!StrToNum($T$3))</f>
        <v>3.78</v>
      </c>
      <c r="N30" s="423"/>
      <c r="O30" s="24" t="s">
        <v>36</v>
      </c>
      <c r="P30" s="296" t="s">
        <v>34</v>
      </c>
      <c r="Q30" s="297"/>
      <c r="R30" s="34">
        <f>[2]!МассСеч(F30,7850)</f>
        <v>2.8259999752044678</v>
      </c>
      <c r="S30" s="20"/>
    </row>
    <row r="31" spans="1:19" s="35" customFormat="1" ht="15.9" customHeight="1" x14ac:dyDescent="0.3">
      <c r="A31" s="33"/>
      <c r="B31" s="345"/>
      <c r="C31" s="346"/>
      <c r="D31" s="134">
        <v>97</v>
      </c>
      <c r="E31" s="27" t="s">
        <v>32</v>
      </c>
      <c r="F31" s="22" t="s">
        <v>409</v>
      </c>
      <c r="G31" s="295">
        <v>184</v>
      </c>
      <c r="H31" s="295"/>
      <c r="I31" s="295"/>
      <c r="J31" s="133">
        <v>3</v>
      </c>
      <c r="K31" s="133">
        <v>0</v>
      </c>
      <c r="L31" s="64">
        <f>ROUNDUP(IF(G31="",1,IF([1]!SearchNum(G31,2)&gt;0,[1]!SearchNum(G31,1)*[1]!SearchNum(G31,2)/1000000,IF([1]!SearchNum(G31,1)&gt;0,[1]!SearchNum(G31,1)/1000,1)))*R31,[1]!StrToNum($Q$3))</f>
        <v>0.52</v>
      </c>
      <c r="M31" s="64">
        <f>ROUND(L31*(J31+K31),[1]!StrToNum($T$3))</f>
        <v>1.56</v>
      </c>
      <c r="N31" s="423"/>
      <c r="O31" s="24" t="s">
        <v>36</v>
      </c>
      <c r="P31" s="296" t="s">
        <v>34</v>
      </c>
      <c r="Q31" s="297"/>
      <c r="R31" s="34">
        <f>[2]!МассСеч(F31,7850)</f>
        <v>2.8259999752044678</v>
      </c>
      <c r="S31" s="20"/>
    </row>
    <row r="32" spans="1:19" s="35" customFormat="1" ht="15.9" customHeight="1" x14ac:dyDescent="0.3">
      <c r="A32" s="33"/>
      <c r="B32" s="345"/>
      <c r="C32" s="346"/>
      <c r="D32" s="134">
        <v>98</v>
      </c>
      <c r="E32" s="27" t="s">
        <v>219</v>
      </c>
      <c r="F32" s="22" t="s">
        <v>162</v>
      </c>
      <c r="G32" s="295">
        <v>2100</v>
      </c>
      <c r="H32" s="295"/>
      <c r="I32" s="295"/>
      <c r="J32" s="133">
        <v>1</v>
      </c>
      <c r="K32" s="133">
        <v>0</v>
      </c>
      <c r="L32" s="64">
        <f>ROUNDUP(IF(G32="",1,IF([1]!SearchNum(G32,2)&gt;0,[1]!SearchNum(G32,1)*[1]!SearchNum(G32,2)/1000000,IF([1]!SearchNum(G32,1)&gt;0,[1]!SearchNum(G32,1)/1000,1)))*R32,[1]!StrToNum($Q$3))</f>
        <v>6.41</v>
      </c>
      <c r="M32" s="64">
        <f>ROUND(L32*(J32+K32),[1]!StrToNum($T$3))</f>
        <v>6.41</v>
      </c>
      <c r="N32" s="423"/>
      <c r="O32" s="24" t="s">
        <v>36</v>
      </c>
      <c r="P32" s="296" t="s">
        <v>221</v>
      </c>
      <c r="Q32" s="297"/>
      <c r="R32" s="34">
        <v>3.0499999523162802</v>
      </c>
      <c r="S32" s="20"/>
    </row>
    <row r="33" spans="1:19" s="35" customFormat="1" ht="16.5" customHeight="1" x14ac:dyDescent="0.3">
      <c r="A33" s="148"/>
      <c r="B33" s="345"/>
      <c r="C33" s="346"/>
      <c r="D33" s="134">
        <v>99</v>
      </c>
      <c r="E33" s="27" t="s">
        <v>219</v>
      </c>
      <c r="F33" s="22" t="s">
        <v>162</v>
      </c>
      <c r="G33" s="295">
        <v>900</v>
      </c>
      <c r="H33" s="295"/>
      <c r="I33" s="295"/>
      <c r="J33" s="133">
        <v>2</v>
      </c>
      <c r="K33" s="133">
        <v>0</v>
      </c>
      <c r="L33" s="64">
        <f>ROUNDUP(IF(G33="",1,IF([1]!SearchNum(G33,2)&gt;0,[1]!SearchNum(G33,1)*[1]!SearchNum(G33,2)/1000000,IF([1]!SearchNum(G33,1)&gt;0,[1]!SearchNum(G33,1)/1000,1)))*R33,[1]!StrToNum($Q$3))</f>
        <v>2.75</v>
      </c>
      <c r="M33" s="64">
        <f>ROUND(L33*(J33+K33),[1]!StrToNum($T$3))</f>
        <v>5.5</v>
      </c>
      <c r="N33" s="423"/>
      <c r="O33" s="24" t="s">
        <v>36</v>
      </c>
      <c r="P33" s="296" t="s">
        <v>221</v>
      </c>
      <c r="Q33" s="297"/>
      <c r="R33" s="34">
        <v>3.0499999523162802</v>
      </c>
      <c r="S33" s="20"/>
    </row>
    <row r="34" spans="1:19" s="37" customFormat="1" ht="15.9" customHeight="1" x14ac:dyDescent="0.3">
      <c r="A34" s="36"/>
      <c r="B34" s="345"/>
      <c r="C34" s="346"/>
      <c r="D34" s="134">
        <v>100</v>
      </c>
      <c r="E34" s="27" t="s">
        <v>32</v>
      </c>
      <c r="F34" s="22" t="s">
        <v>693</v>
      </c>
      <c r="G34" s="295">
        <v>360</v>
      </c>
      <c r="H34" s="295"/>
      <c r="I34" s="295"/>
      <c r="J34" s="133">
        <v>1</v>
      </c>
      <c r="K34" s="133"/>
      <c r="L34" s="64">
        <f>ROUNDUP(IF(G34="",1,IF([1]!SearchNum(G34,2)&gt;0,[1]!SearchNum(G34,1)*[1]!SearchNum(G34,2)/1000000,IF([1]!SearchNum(G34,1)&gt;0,[1]!SearchNum(G34,1)/1000,1)))*R34,[1]!StrToNum($Q$3))</f>
        <v>11.54</v>
      </c>
      <c r="M34" s="64">
        <f>ROUND(L34*(J34+K34),[1]!StrToNum($T$3))</f>
        <v>11.54</v>
      </c>
      <c r="N34" s="423"/>
      <c r="O34" s="24" t="s">
        <v>97</v>
      </c>
      <c r="P34" s="296" t="s">
        <v>34</v>
      </c>
      <c r="Q34" s="297"/>
      <c r="R34" s="34">
        <f>[2]!МассСеч(F34,7850)</f>
        <v>32.027999877929688</v>
      </c>
      <c r="S34" s="20" t="s">
        <v>33</v>
      </c>
    </row>
    <row r="35" spans="1:19" s="37" customFormat="1" ht="15.9" customHeight="1" x14ac:dyDescent="0.3">
      <c r="A35" s="36"/>
      <c r="B35" s="345"/>
      <c r="C35" s="346"/>
      <c r="D35" s="134">
        <v>101</v>
      </c>
      <c r="E35" s="27" t="s">
        <v>32</v>
      </c>
      <c r="F35" s="22" t="s">
        <v>694</v>
      </c>
      <c r="G35" s="295">
        <v>120</v>
      </c>
      <c r="H35" s="295"/>
      <c r="I35" s="295"/>
      <c r="J35" s="133">
        <v>2</v>
      </c>
      <c r="K35" s="133"/>
      <c r="L35" s="64">
        <f>ROUNDUP(IF(G35="",1,IF([1]!SearchNum(G35,2)&gt;0,[1]!SearchNum(G35,1)*[1]!SearchNum(G35,2)/1000000,IF([1]!SearchNum(G35,1)&gt;0,[1]!SearchNum(G35,1)/1000,1)))*R35,[1]!StrToNum($Q$3))</f>
        <v>0.83</v>
      </c>
      <c r="M35" s="64">
        <f>ROUND(L35*(J35+K35),[1]!StrToNum($T$3))</f>
        <v>1.66</v>
      </c>
      <c r="N35" s="423"/>
      <c r="O35" s="24" t="s">
        <v>36</v>
      </c>
      <c r="P35" s="296" t="s">
        <v>34</v>
      </c>
      <c r="Q35" s="297"/>
      <c r="R35" s="34">
        <f>[2]!МассСеч(F35,7850)</f>
        <v>6.9079999923706055</v>
      </c>
      <c r="S35" s="20" t="s">
        <v>33</v>
      </c>
    </row>
    <row r="36" spans="1:19" s="37" customFormat="1" ht="15.9" customHeight="1" x14ac:dyDescent="0.3">
      <c r="A36" s="36"/>
      <c r="B36" s="347"/>
      <c r="C36" s="348"/>
      <c r="D36" s="298" t="s">
        <v>695</v>
      </c>
      <c r="E36" s="298"/>
      <c r="F36" s="298"/>
      <c r="G36" s="298"/>
      <c r="H36" s="298"/>
      <c r="I36" s="298"/>
      <c r="J36" s="298"/>
      <c r="K36" s="298"/>
      <c r="L36" s="298"/>
      <c r="M36" s="133">
        <f>ROUND((SUM(M22:M35)*0.01),0)</f>
        <v>2</v>
      </c>
      <c r="N36" s="424"/>
      <c r="O36" s="298" t="s">
        <v>25</v>
      </c>
      <c r="P36" s="298"/>
      <c r="Q36" s="298"/>
      <c r="R36" s="34"/>
      <c r="S36" s="20"/>
    </row>
    <row r="37" spans="1:19" s="38" customFormat="1" ht="12" customHeight="1" x14ac:dyDescent="0.25">
      <c r="M37" s="39"/>
    </row>
    <row r="38" spans="1:19" s="41" customFormat="1" ht="18" customHeight="1" x14ac:dyDescent="0.3">
      <c r="A38" s="40" t="s">
        <v>40</v>
      </c>
      <c r="B38" s="311" t="s">
        <v>41</v>
      </c>
      <c r="C38" s="311"/>
      <c r="D38" s="311"/>
      <c r="E38" s="311"/>
      <c r="F38" s="311"/>
      <c r="G38" s="311"/>
      <c r="H38" s="312" t="s">
        <v>41</v>
      </c>
      <c r="I38" s="312"/>
      <c r="J38" s="312"/>
      <c r="K38" s="312"/>
      <c r="L38" s="312"/>
      <c r="M38" s="312"/>
      <c r="N38" s="312"/>
      <c r="O38" s="310"/>
      <c r="P38" s="310"/>
      <c r="Q38" s="310"/>
    </row>
    <row r="39" spans="1:19" s="41" customFormat="1" ht="18" customHeight="1" x14ac:dyDescent="0.3">
      <c r="A39" s="40" t="s">
        <v>40</v>
      </c>
      <c r="B39" s="312" t="s">
        <v>462</v>
      </c>
      <c r="C39" s="312"/>
      <c r="D39" s="312"/>
      <c r="E39" s="312"/>
      <c r="F39" s="312"/>
      <c r="G39" s="312"/>
      <c r="H39" s="312" t="s">
        <v>12</v>
      </c>
      <c r="I39" s="312"/>
      <c r="J39" s="312"/>
      <c r="K39" s="313" t="s">
        <v>43</v>
      </c>
      <c r="L39" s="314"/>
      <c r="M39" s="312" t="s">
        <v>44</v>
      </c>
      <c r="N39" s="312"/>
      <c r="O39" s="312" t="s">
        <v>45</v>
      </c>
      <c r="P39" s="312"/>
      <c r="Q39" s="312"/>
    </row>
    <row r="40" spans="1:19" s="41" customFormat="1" ht="18" customHeight="1" x14ac:dyDescent="0.3">
      <c r="A40" s="40" t="s">
        <v>40</v>
      </c>
      <c r="B40" s="312"/>
      <c r="C40" s="312"/>
      <c r="D40" s="312"/>
      <c r="E40" s="312"/>
      <c r="F40" s="312"/>
      <c r="G40" s="312"/>
      <c r="H40" s="312"/>
      <c r="I40" s="312"/>
      <c r="J40" s="312"/>
      <c r="K40" s="132" t="s">
        <v>19</v>
      </c>
      <c r="L40" s="132" t="s">
        <v>20</v>
      </c>
      <c r="M40" s="132" t="s">
        <v>46</v>
      </c>
      <c r="N40" s="132" t="s">
        <v>22</v>
      </c>
      <c r="O40" s="312"/>
      <c r="P40" s="312"/>
      <c r="Q40" s="312"/>
    </row>
    <row r="41" spans="1:19" s="41" customFormat="1" ht="18" customHeight="1" x14ac:dyDescent="0.3">
      <c r="A41" s="40" t="s">
        <v>40</v>
      </c>
      <c r="B41" s="302" t="s">
        <v>186</v>
      </c>
      <c r="C41" s="302"/>
      <c r="D41" s="302"/>
      <c r="E41" s="302"/>
      <c r="F41" s="302"/>
      <c r="G41" s="302"/>
      <c r="H41" s="303" t="str">
        <f>$B$8</f>
        <v>П67</v>
      </c>
      <c r="I41" s="304"/>
      <c r="J41" s="305"/>
      <c r="K41" s="42">
        <v>9</v>
      </c>
      <c r="L41" s="42"/>
      <c r="M41" s="66">
        <f>$N$8</f>
        <v>164.94</v>
      </c>
      <c r="N41" s="66">
        <f t="shared" ref="N41:N42" si="0">(K41+L41)*M41</f>
        <v>1484.46</v>
      </c>
      <c r="O41" s="306" t="s">
        <v>49</v>
      </c>
      <c r="P41" s="307"/>
      <c r="Q41" s="43" t="s">
        <v>696</v>
      </c>
    </row>
    <row r="42" spans="1:19" s="41" customFormat="1" ht="18" customHeight="1" x14ac:dyDescent="0.3">
      <c r="A42" s="40" t="s">
        <v>40</v>
      </c>
      <c r="B42" s="302" t="s">
        <v>663</v>
      </c>
      <c r="C42" s="302"/>
      <c r="D42" s="302"/>
      <c r="E42" s="302"/>
      <c r="F42" s="302"/>
      <c r="G42" s="302"/>
      <c r="H42" s="303" t="str">
        <f>$B$21</f>
        <v>П68</v>
      </c>
      <c r="I42" s="304"/>
      <c r="J42" s="305"/>
      <c r="K42" s="42">
        <v>24</v>
      </c>
      <c r="L42" s="42"/>
      <c r="M42" s="66">
        <f>$N$21</f>
        <v>10.86</v>
      </c>
      <c r="N42" s="66">
        <f t="shared" si="0"/>
        <v>260.64</v>
      </c>
      <c r="O42" s="306" t="s">
        <v>49</v>
      </c>
      <c r="P42" s="307"/>
      <c r="Q42" s="43" t="s">
        <v>696</v>
      </c>
    </row>
    <row r="43" spans="1:19" s="41" customFormat="1" ht="18" customHeight="1" x14ac:dyDescent="0.3">
      <c r="A43" s="40" t="s">
        <v>40</v>
      </c>
      <c r="B43" s="302" t="s">
        <v>186</v>
      </c>
      <c r="C43" s="302"/>
      <c r="D43" s="302"/>
      <c r="E43" s="302"/>
      <c r="F43" s="302"/>
      <c r="G43" s="302"/>
      <c r="H43" s="303" t="str">
        <f>$B$22</f>
        <v>П69</v>
      </c>
      <c r="I43" s="304"/>
      <c r="J43" s="305"/>
      <c r="K43" s="42">
        <v>2</v>
      </c>
      <c r="L43" s="42"/>
      <c r="M43" s="66">
        <f>$N$22</f>
        <v>178.14</v>
      </c>
      <c r="N43" s="66">
        <f>(K43+L43)*M43</f>
        <v>356.28</v>
      </c>
      <c r="O43" s="306" t="s">
        <v>49</v>
      </c>
      <c r="P43" s="307"/>
      <c r="Q43" s="43" t="s">
        <v>696</v>
      </c>
    </row>
    <row r="44" spans="1:19" s="41" customFormat="1" ht="18" customHeight="1" x14ac:dyDescent="0.3">
      <c r="A44" s="40" t="s">
        <v>40</v>
      </c>
      <c r="B44" s="308" t="s">
        <v>47</v>
      </c>
      <c r="C44" s="308"/>
      <c r="D44" s="308"/>
      <c r="E44" s="308"/>
      <c r="F44" s="308"/>
      <c r="G44" s="308"/>
      <c r="H44" s="309" t="s">
        <v>47</v>
      </c>
      <c r="I44" s="309"/>
      <c r="J44" s="309"/>
      <c r="K44" s="309"/>
      <c r="L44" s="309"/>
      <c r="M44" s="130"/>
      <c r="N44" s="131">
        <f>SUM(N41:N43)</f>
        <v>2101.38</v>
      </c>
      <c r="O44" s="301" t="s">
        <v>48</v>
      </c>
      <c r="P44" s="301"/>
      <c r="Q44" s="301"/>
    </row>
    <row r="45" spans="1:19" s="44" customFormat="1" ht="8.25" customHeight="1" x14ac:dyDescent="0.25">
      <c r="A45" s="38"/>
      <c r="M45" s="45"/>
      <c r="R45" s="46"/>
    </row>
    <row r="46" spans="1:19" s="44" customFormat="1" ht="16.5" customHeight="1" x14ac:dyDescent="0.3">
      <c r="A46" s="47"/>
      <c r="B46" s="312" t="s">
        <v>51</v>
      </c>
      <c r="C46" s="312"/>
      <c r="D46" s="312"/>
      <c r="E46" s="312"/>
      <c r="F46" s="312"/>
      <c r="G46" s="312"/>
      <c r="H46" s="312"/>
      <c r="I46" s="312"/>
      <c r="J46" s="312"/>
      <c r="K46" s="312"/>
      <c r="L46" s="312"/>
      <c r="M46" s="312"/>
      <c r="N46" s="312"/>
      <c r="O46" s="310"/>
      <c r="P46" s="310"/>
      <c r="Q46" s="310"/>
      <c r="R46" s="315" t="s">
        <v>11</v>
      </c>
    </row>
    <row r="47" spans="1:19" s="44" customFormat="1" ht="36.75" customHeight="1" x14ac:dyDescent="0.3">
      <c r="A47" s="47"/>
      <c r="B47" s="312" t="s">
        <v>52</v>
      </c>
      <c r="C47" s="312"/>
      <c r="D47" s="312"/>
      <c r="E47" s="312" t="s">
        <v>53</v>
      </c>
      <c r="F47" s="312"/>
      <c r="G47" s="312" t="s">
        <v>54</v>
      </c>
      <c r="H47" s="312"/>
      <c r="I47" s="312"/>
      <c r="J47" s="312"/>
      <c r="K47" s="312" t="s">
        <v>55</v>
      </c>
      <c r="L47" s="312"/>
      <c r="M47" s="317" t="s">
        <v>56</v>
      </c>
      <c r="N47" s="317"/>
      <c r="O47" s="312" t="s">
        <v>18</v>
      </c>
      <c r="P47" s="312"/>
      <c r="Q47" s="312"/>
      <c r="R47" s="316"/>
    </row>
    <row r="48" spans="1:19" s="44" customFormat="1" ht="15.9" customHeight="1" x14ac:dyDescent="0.3">
      <c r="A48" s="48" t="s">
        <v>57</v>
      </c>
      <c r="B48" s="352" t="s">
        <v>342</v>
      </c>
      <c r="C48" s="353"/>
      <c r="D48" s="354"/>
      <c r="E48" s="51" t="s">
        <v>32</v>
      </c>
      <c r="F48" s="49" t="s">
        <v>169</v>
      </c>
      <c r="G48" s="334" t="s">
        <v>34</v>
      </c>
      <c r="H48" s="335"/>
      <c r="I48" s="335"/>
      <c r="J48" s="336"/>
      <c r="K48" s="319">
        <v>8.8000001907348633</v>
      </c>
      <c r="L48" s="320"/>
      <c r="M48" s="319">
        <f t="shared" ref="M48:M55" si="1">IF(OR(R48="",K48="")," --- ",K48/R48)</f>
        <v>0.28025478654915859</v>
      </c>
      <c r="N48" s="320"/>
      <c r="O48" s="321" t="s">
        <v>60</v>
      </c>
      <c r="P48" s="322"/>
      <c r="Q48" s="323"/>
      <c r="R48" s="50">
        <v>31.399999618530273</v>
      </c>
    </row>
    <row r="49" spans="1:19" s="44" customFormat="1" ht="15.9" customHeight="1" x14ac:dyDescent="0.3">
      <c r="A49" s="48" t="s">
        <v>57</v>
      </c>
      <c r="B49" s="324" t="s">
        <v>36</v>
      </c>
      <c r="C49" s="325"/>
      <c r="D49" s="326"/>
      <c r="E49" s="51" t="s">
        <v>32</v>
      </c>
      <c r="F49" s="49" t="s">
        <v>59</v>
      </c>
      <c r="G49" s="337"/>
      <c r="H49" s="338"/>
      <c r="I49" s="338"/>
      <c r="J49" s="339"/>
      <c r="K49" s="319">
        <v>650.59002685546875</v>
      </c>
      <c r="L49" s="320"/>
      <c r="M49" s="319">
        <f t="shared" si="1"/>
        <v>8.2877710427448257</v>
      </c>
      <c r="N49" s="320"/>
      <c r="O49" s="321" t="s">
        <v>60</v>
      </c>
      <c r="P49" s="322"/>
      <c r="Q49" s="323"/>
      <c r="R49" s="50">
        <v>78.5</v>
      </c>
    </row>
    <row r="50" spans="1:19" s="44" customFormat="1" ht="15.9" customHeight="1" x14ac:dyDescent="0.3">
      <c r="A50" s="48" t="s">
        <v>57</v>
      </c>
      <c r="B50" s="327"/>
      <c r="C50" s="328"/>
      <c r="D50" s="329"/>
      <c r="E50" s="51" t="s">
        <v>32</v>
      </c>
      <c r="F50" s="49" t="s">
        <v>129</v>
      </c>
      <c r="G50" s="337"/>
      <c r="H50" s="338"/>
      <c r="I50" s="338"/>
      <c r="J50" s="339"/>
      <c r="K50" s="319">
        <v>114.18000030517578</v>
      </c>
      <c r="L50" s="320"/>
      <c r="M50" s="319">
        <f t="shared" si="1"/>
        <v>2.4242039066712819</v>
      </c>
      <c r="N50" s="320"/>
      <c r="O50" s="321" t="s">
        <v>60</v>
      </c>
      <c r="P50" s="322"/>
      <c r="Q50" s="323"/>
      <c r="R50" s="50">
        <v>47.099998474121094</v>
      </c>
    </row>
    <row r="51" spans="1:19" s="44" customFormat="1" ht="15.9" customHeight="1" x14ac:dyDescent="0.3">
      <c r="A51" s="48" t="s">
        <v>57</v>
      </c>
      <c r="B51" s="327"/>
      <c r="C51" s="328"/>
      <c r="D51" s="329"/>
      <c r="E51" s="51" t="s">
        <v>32</v>
      </c>
      <c r="F51" s="49" t="s">
        <v>199</v>
      </c>
      <c r="G51" s="340"/>
      <c r="H51" s="341"/>
      <c r="I51" s="341"/>
      <c r="J51" s="342"/>
      <c r="K51" s="319">
        <v>3.3199999332427979</v>
      </c>
      <c r="L51" s="320"/>
      <c r="M51" s="319">
        <f t="shared" si="1"/>
        <v>5.286624161746082E-2</v>
      </c>
      <c r="N51" s="320"/>
      <c r="O51" s="321" t="s">
        <v>60</v>
      </c>
      <c r="P51" s="322"/>
      <c r="Q51" s="323"/>
      <c r="R51" s="50">
        <v>62.799999237060547</v>
      </c>
    </row>
    <row r="52" spans="1:19" s="44" customFormat="1" ht="15.9" customHeight="1" x14ac:dyDescent="0.3">
      <c r="A52" s="48" t="s">
        <v>57</v>
      </c>
      <c r="B52" s="327"/>
      <c r="C52" s="328"/>
      <c r="D52" s="329"/>
      <c r="E52" s="51" t="s">
        <v>19</v>
      </c>
      <c r="F52" s="49" t="s">
        <v>421</v>
      </c>
      <c r="G52" s="334" t="s">
        <v>156</v>
      </c>
      <c r="H52" s="335"/>
      <c r="I52" s="335"/>
      <c r="J52" s="336"/>
      <c r="K52" s="319">
        <v>640.63995361328125</v>
      </c>
      <c r="L52" s="320"/>
      <c r="M52" s="319">
        <f t="shared" si="1"/>
        <v>44.458012518878249</v>
      </c>
      <c r="N52" s="320"/>
      <c r="O52" s="321" t="s">
        <v>60</v>
      </c>
      <c r="P52" s="322"/>
      <c r="Q52" s="323"/>
      <c r="R52" s="50">
        <v>14.409999847412109</v>
      </c>
    </row>
    <row r="53" spans="1:19" s="44" customFormat="1" ht="15.9" customHeight="1" x14ac:dyDescent="0.3">
      <c r="A53" s="48" t="s">
        <v>57</v>
      </c>
      <c r="B53" s="327"/>
      <c r="C53" s="328"/>
      <c r="D53" s="329"/>
      <c r="E53" s="51" t="s">
        <v>19</v>
      </c>
      <c r="F53" s="49" t="s">
        <v>157</v>
      </c>
      <c r="G53" s="340"/>
      <c r="H53" s="341"/>
      <c r="I53" s="341"/>
      <c r="J53" s="342"/>
      <c r="K53" s="319">
        <v>507.760009765625</v>
      </c>
      <c r="L53" s="320"/>
      <c r="M53" s="319">
        <f t="shared" si="1"/>
        <v>28.932195546389654</v>
      </c>
      <c r="N53" s="320"/>
      <c r="O53" s="321" t="s">
        <v>60</v>
      </c>
      <c r="P53" s="322"/>
      <c r="Q53" s="323"/>
      <c r="R53" s="50">
        <v>17.549999237060547</v>
      </c>
    </row>
    <row r="54" spans="1:19" s="44" customFormat="1" ht="15.9" customHeight="1" x14ac:dyDescent="0.3">
      <c r="A54" s="48" t="s">
        <v>57</v>
      </c>
      <c r="B54" s="330"/>
      <c r="C54" s="331"/>
      <c r="D54" s="332"/>
      <c r="E54" s="51" t="s">
        <v>219</v>
      </c>
      <c r="F54" s="49" t="s">
        <v>162</v>
      </c>
      <c r="G54" s="321" t="s">
        <v>221</v>
      </c>
      <c r="H54" s="322"/>
      <c r="I54" s="322"/>
      <c r="J54" s="323"/>
      <c r="K54" s="319">
        <v>131.010009765625</v>
      </c>
      <c r="L54" s="320"/>
      <c r="M54" s="319">
        <f t="shared" si="1"/>
        <v>42.954102234044655</v>
      </c>
      <c r="N54" s="320"/>
      <c r="O54" s="321" t="s">
        <v>60</v>
      </c>
      <c r="P54" s="322"/>
      <c r="Q54" s="323"/>
      <c r="R54" s="50">
        <v>3.0499999523162842</v>
      </c>
    </row>
    <row r="55" spans="1:19" s="44" customFormat="1" ht="15.9" customHeight="1" x14ac:dyDescent="0.3">
      <c r="A55" s="48" t="s">
        <v>57</v>
      </c>
      <c r="B55" s="352" t="s">
        <v>97</v>
      </c>
      <c r="C55" s="353"/>
      <c r="D55" s="354"/>
      <c r="E55" s="51" t="s">
        <v>32</v>
      </c>
      <c r="F55" s="49" t="s">
        <v>101</v>
      </c>
      <c r="G55" s="321" t="s">
        <v>34</v>
      </c>
      <c r="H55" s="322"/>
      <c r="I55" s="322"/>
      <c r="J55" s="323"/>
      <c r="K55" s="319">
        <v>23.079999923706055</v>
      </c>
      <c r="L55" s="320"/>
      <c r="M55" s="319">
        <f t="shared" si="1"/>
        <v>0.24501062283884434</v>
      </c>
      <c r="N55" s="320"/>
      <c r="O55" s="321" t="s">
        <v>60</v>
      </c>
      <c r="P55" s="322"/>
      <c r="Q55" s="323"/>
      <c r="R55" s="50">
        <v>94.199996948242188</v>
      </c>
    </row>
    <row r="56" spans="1:19" s="44" customFormat="1" ht="15.9" customHeight="1" x14ac:dyDescent="0.3">
      <c r="A56" s="47"/>
      <c r="B56" s="309" t="s">
        <v>58</v>
      </c>
      <c r="C56" s="309"/>
      <c r="D56" s="309"/>
      <c r="E56" s="309"/>
      <c r="F56" s="309"/>
      <c r="G56" s="309"/>
      <c r="H56" s="309"/>
      <c r="I56" s="309"/>
      <c r="J56" s="309"/>
      <c r="K56" s="333">
        <f>SUM(K48:L55)</f>
        <v>2079.3800003528595</v>
      </c>
      <c r="L56" s="333"/>
      <c r="M56" s="318" t="s">
        <v>48</v>
      </c>
      <c r="N56" s="318"/>
      <c r="O56" s="317" t="s">
        <v>48</v>
      </c>
      <c r="P56" s="317"/>
      <c r="Q56" s="317"/>
      <c r="R56" s="50"/>
    </row>
    <row r="57" spans="1:19" ht="15.9" customHeight="1" x14ac:dyDescent="0.3">
      <c r="B57" s="29"/>
      <c r="C57" s="29"/>
      <c r="D57" s="29"/>
      <c r="E57" s="29"/>
      <c r="F57" s="29"/>
      <c r="G57" s="29"/>
      <c r="H57" s="29"/>
      <c r="I57" s="29"/>
      <c r="J57" s="29"/>
      <c r="K57" s="29"/>
      <c r="L57" s="29"/>
      <c r="M57" s="30"/>
      <c r="N57" s="29"/>
      <c r="O57" s="29"/>
      <c r="P57" s="29"/>
      <c r="Q57" s="29"/>
      <c r="R57" s="31"/>
      <c r="S57" s="32"/>
    </row>
    <row r="58" spans="1:19" ht="15.9" customHeight="1" x14ac:dyDescent="0.3">
      <c r="B58" s="29"/>
      <c r="C58" s="29"/>
      <c r="D58" s="29"/>
      <c r="E58" s="29"/>
      <c r="F58" s="29"/>
      <c r="G58" s="29"/>
      <c r="H58" s="29"/>
      <c r="I58" s="29"/>
      <c r="J58" s="29"/>
      <c r="K58" s="29"/>
      <c r="L58" s="29"/>
      <c r="M58" s="30"/>
      <c r="N58" s="29"/>
      <c r="O58" s="29"/>
      <c r="P58" s="29"/>
      <c r="Q58" s="29"/>
      <c r="R58" s="31"/>
      <c r="S58" s="32"/>
    </row>
    <row r="59" spans="1:19" ht="15.9" customHeight="1" x14ac:dyDescent="0.3">
      <c r="S59" s="32"/>
    </row>
    <row r="60" spans="1:19" ht="15.9" customHeight="1" x14ac:dyDescent="0.3">
      <c r="S60" s="32"/>
    </row>
    <row r="61" spans="1:19" ht="15.9" customHeight="1" x14ac:dyDescent="0.3">
      <c r="S61" s="32"/>
    </row>
    <row r="62" spans="1:19" ht="15.9" customHeight="1" x14ac:dyDescent="0.3">
      <c r="S62" s="32"/>
    </row>
    <row r="63" spans="1:19" ht="15.9" customHeight="1" x14ac:dyDescent="0.3">
      <c r="S63" s="32"/>
    </row>
    <row r="64" spans="1:19" ht="15.9" customHeight="1" x14ac:dyDescent="0.3">
      <c r="S64" s="32"/>
    </row>
    <row r="65" spans="19:19" ht="15.9" customHeight="1" x14ac:dyDescent="0.3">
      <c r="S65" s="32"/>
    </row>
    <row r="66" spans="19:19" ht="15.9" customHeight="1" x14ac:dyDescent="0.3">
      <c r="S66" s="32"/>
    </row>
    <row r="67" spans="19:19" ht="15.9" customHeight="1" x14ac:dyDescent="0.3">
      <c r="S67" s="32"/>
    </row>
    <row r="68" spans="19:19" ht="15.9" customHeight="1" x14ac:dyDescent="0.3">
      <c r="S68" s="32"/>
    </row>
    <row r="69" spans="19:19" ht="15.9" customHeight="1" x14ac:dyDescent="0.3">
      <c r="S69" s="32"/>
    </row>
  </sheetData>
  <mergeCells count="139">
    <mergeCell ref="B3:D3"/>
    <mergeCell ref="E3:F3"/>
    <mergeCell ref="H3:N3"/>
    <mergeCell ref="B5:Q5"/>
    <mergeCell ref="R5:R7"/>
    <mergeCell ref="B6:C7"/>
    <mergeCell ref="D6:D7"/>
    <mergeCell ref="E6:F7"/>
    <mergeCell ref="G6:I7"/>
    <mergeCell ref="J6:K6"/>
    <mergeCell ref="G11:I11"/>
    <mergeCell ref="P11:Q11"/>
    <mergeCell ref="G12:I12"/>
    <mergeCell ref="P12:Q12"/>
    <mergeCell ref="G13:I13"/>
    <mergeCell ref="P13:Q13"/>
    <mergeCell ref="L6:N6"/>
    <mergeCell ref="O6:Q7"/>
    <mergeCell ref="B8:C20"/>
    <mergeCell ref="G8:I8"/>
    <mergeCell ref="N8:N20"/>
    <mergeCell ref="P8:Q8"/>
    <mergeCell ref="G9:I9"/>
    <mergeCell ref="P9:Q9"/>
    <mergeCell ref="G10:I10"/>
    <mergeCell ref="P10:Q10"/>
    <mergeCell ref="G17:I17"/>
    <mergeCell ref="P17:Q17"/>
    <mergeCell ref="G18:I18"/>
    <mergeCell ref="P18:Q18"/>
    <mergeCell ref="G19:I19"/>
    <mergeCell ref="P19:Q19"/>
    <mergeCell ref="G14:I14"/>
    <mergeCell ref="P14:Q14"/>
    <mergeCell ref="P26:Q26"/>
    <mergeCell ref="G33:I33"/>
    <mergeCell ref="P33:Q33"/>
    <mergeCell ref="G34:I34"/>
    <mergeCell ref="P34:Q34"/>
    <mergeCell ref="G30:I30"/>
    <mergeCell ref="P30:Q30"/>
    <mergeCell ref="G31:I31"/>
    <mergeCell ref="P31:Q31"/>
    <mergeCell ref="G32:I32"/>
    <mergeCell ref="P32:Q32"/>
    <mergeCell ref="G15:I15"/>
    <mergeCell ref="P15:Q15"/>
    <mergeCell ref="G16:I16"/>
    <mergeCell ref="P16:Q16"/>
    <mergeCell ref="D20:L20"/>
    <mergeCell ref="O20:Q20"/>
    <mergeCell ref="B21:C21"/>
    <mergeCell ref="G21:I21"/>
    <mergeCell ref="P21:Q21"/>
    <mergeCell ref="D36:L36"/>
    <mergeCell ref="O36:Q36"/>
    <mergeCell ref="B38:G38"/>
    <mergeCell ref="H38:N38"/>
    <mergeCell ref="O38:Q38"/>
    <mergeCell ref="B22:C36"/>
    <mergeCell ref="G22:I22"/>
    <mergeCell ref="N22:N36"/>
    <mergeCell ref="P22:Q22"/>
    <mergeCell ref="G23:I23"/>
    <mergeCell ref="G27:I27"/>
    <mergeCell ref="P27:Q27"/>
    <mergeCell ref="G28:I28"/>
    <mergeCell ref="P28:Q28"/>
    <mergeCell ref="G29:I29"/>
    <mergeCell ref="P29:Q29"/>
    <mergeCell ref="P23:Q23"/>
    <mergeCell ref="G24:I24"/>
    <mergeCell ref="G35:I35"/>
    <mergeCell ref="P35:Q35"/>
    <mergeCell ref="P24:Q24"/>
    <mergeCell ref="G25:I25"/>
    <mergeCell ref="P25:Q25"/>
    <mergeCell ref="G26:I26"/>
    <mergeCell ref="B39:G40"/>
    <mergeCell ref="H39:J40"/>
    <mergeCell ref="K39:L39"/>
    <mergeCell ref="M39:N39"/>
    <mergeCell ref="O39:Q40"/>
    <mergeCell ref="B43:G43"/>
    <mergeCell ref="H43:J43"/>
    <mergeCell ref="O43:P43"/>
    <mergeCell ref="B44:G44"/>
    <mergeCell ref="H44:L44"/>
    <mergeCell ref="O44:Q44"/>
    <mergeCell ref="B41:G41"/>
    <mergeCell ref="H41:J41"/>
    <mergeCell ref="O41:P41"/>
    <mergeCell ref="B42:G42"/>
    <mergeCell ref="H42:J42"/>
    <mergeCell ref="O42:P42"/>
    <mergeCell ref="B46:N46"/>
    <mergeCell ref="O46:Q46"/>
    <mergeCell ref="R46:R47"/>
    <mergeCell ref="B47:D47"/>
    <mergeCell ref="E47:F47"/>
    <mergeCell ref="G47:J47"/>
    <mergeCell ref="K47:L47"/>
    <mergeCell ref="M47:N47"/>
    <mergeCell ref="O47:Q47"/>
    <mergeCell ref="B48:D48"/>
    <mergeCell ref="G48:J51"/>
    <mergeCell ref="K48:L48"/>
    <mergeCell ref="M48:N48"/>
    <mergeCell ref="O48:Q48"/>
    <mergeCell ref="B49:D54"/>
    <mergeCell ref="K49:L49"/>
    <mergeCell ref="M49:N49"/>
    <mergeCell ref="O49:Q49"/>
    <mergeCell ref="K50:L50"/>
    <mergeCell ref="M53:N53"/>
    <mergeCell ref="O53:Q53"/>
    <mergeCell ref="G54:J54"/>
    <mergeCell ref="K54:L54"/>
    <mergeCell ref="M54:N54"/>
    <mergeCell ref="O54:Q54"/>
    <mergeCell ref="M50:N50"/>
    <mergeCell ref="O50:Q50"/>
    <mergeCell ref="K51:L51"/>
    <mergeCell ref="M51:N51"/>
    <mergeCell ref="O51:Q51"/>
    <mergeCell ref="G52:J53"/>
    <mergeCell ref="K52:L52"/>
    <mergeCell ref="M52:N52"/>
    <mergeCell ref="O52:Q52"/>
    <mergeCell ref="K53:L53"/>
    <mergeCell ref="B55:D55"/>
    <mergeCell ref="G55:J55"/>
    <mergeCell ref="K55:L55"/>
    <mergeCell ref="M55:N55"/>
    <mergeCell ref="O55:Q55"/>
    <mergeCell ref="B56:J56"/>
    <mergeCell ref="K56:L56"/>
    <mergeCell ref="M56:N56"/>
    <mergeCell ref="O56:Q56"/>
  </mergeCells>
  <dataValidations count="1">
    <dataValidation allowBlank="1" sqref="K56:L56 JG56:JH56 TC56:TD56 ACY56:ACZ56 AMU56:AMV56 AWQ56:AWR56 BGM56:BGN56 BQI56:BQJ56 CAE56:CAF56 CKA56:CKB56 CTW56:CTX56 DDS56:DDT56 DNO56:DNP56 DXK56:DXL56 EHG56:EHH56 ERC56:ERD56 FAY56:FAZ56 FKU56:FKV56 FUQ56:FUR56 GEM56:GEN56 GOI56:GOJ56 GYE56:GYF56 HIA56:HIB56 HRW56:HRX56 IBS56:IBT56 ILO56:ILP56 IVK56:IVL56 JFG56:JFH56 JPC56:JPD56 JYY56:JYZ56 KIU56:KIV56 KSQ56:KSR56 LCM56:LCN56 LMI56:LMJ56 LWE56:LWF56 MGA56:MGB56 MPW56:MPX56 MZS56:MZT56 NJO56:NJP56 NTK56:NTL56 ODG56:ODH56 ONC56:OND56 OWY56:OWZ56 PGU56:PGV56 PQQ56:PQR56 QAM56:QAN56 QKI56:QKJ56 QUE56:QUF56 REA56:REB56 RNW56:RNX56 RXS56:RXT56 SHO56:SHP56 SRK56:SRL56 TBG56:TBH56 TLC56:TLD56 TUY56:TUZ56 UEU56:UEV56 UOQ56:UOR56 UYM56:UYN56 VII56:VIJ56 VSE56:VSF56 WCA56:WCB56 WLW56:WLX56 WVS56:WVT56"/>
  </dataValidations>
  <pageMargins left="0.38" right="0.19685039370078741" top="0.19685039370078741" bottom="0.37" header="0" footer="0"/>
  <pageSetup paperSize="9" scale="86" fitToHeight="1000" orientation="portrait" horizontalDpi="300" verticalDpi="300" r:id="rId1"/>
  <headerFooter alignWithMargins="0">
    <oddFooter>Страница &amp;P из &amp;N</oddFooter>
  </headerFooter>
  <legacyDrawing r:id="rId2"/>
</worksheet>
</file>

<file path=xl/worksheets/sheet9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62">
    <outlinePr summaryBelow="0"/>
    <pageSetUpPr autoPageBreaks="0" fitToPage="1"/>
  </sheetPr>
  <dimension ref="A1:T54"/>
  <sheetViews>
    <sheetView zoomScaleNormal="85" workbookViewId="0">
      <pane ySplit="4" topLeftCell="A5" activePane="bottomLeft" state="frozen"/>
      <selection pane="bottomLeft" activeCell="U49" sqref="U49"/>
    </sheetView>
  </sheetViews>
  <sheetFormatPr defaultRowHeight="15.9" customHeight="1" x14ac:dyDescent="0.3"/>
  <cols>
    <col min="1" max="1" width="1.109375" style="2" customWidth="1"/>
    <col min="2" max="3" width="4.33203125" style="17" customWidth="1"/>
    <col min="4" max="4" width="5.109375" style="17" customWidth="1"/>
    <col min="5" max="6" width="10.6640625" style="17" customWidth="1"/>
    <col min="7" max="9" width="3.5546875" style="17" customWidth="1"/>
    <col min="10" max="11" width="6.6640625" style="17" customWidth="1"/>
    <col min="12" max="12" width="7.33203125" style="17" customWidth="1"/>
    <col min="13" max="13" width="9.109375" style="18"/>
    <col min="14" max="14" width="9.6640625" style="17" customWidth="1"/>
    <col min="15" max="15" width="11.109375" style="17" customWidth="1"/>
    <col min="16" max="16" width="12.88671875" style="17" customWidth="1"/>
    <col min="17" max="17" width="7.5546875" style="17" customWidth="1"/>
    <col min="18" max="18" width="11.5546875" style="19" customWidth="1"/>
    <col min="19" max="19" width="19.5546875" style="6" customWidth="1"/>
    <col min="20" max="256" width="9.109375" style="17"/>
    <col min="257" max="257" width="1.109375" style="17" customWidth="1"/>
    <col min="258" max="259" width="4.33203125" style="17" customWidth="1"/>
    <col min="260" max="260" width="5.109375" style="17" customWidth="1"/>
    <col min="261" max="262" width="10.6640625" style="17" customWidth="1"/>
    <col min="263" max="265" width="3.5546875" style="17" customWidth="1"/>
    <col min="266" max="267" width="6.6640625" style="17" customWidth="1"/>
    <col min="268" max="268" width="7.33203125" style="17" customWidth="1"/>
    <col min="269" max="269" width="9.109375" style="17"/>
    <col min="270" max="270" width="9.6640625" style="17" customWidth="1"/>
    <col min="271" max="271" width="11.109375" style="17" customWidth="1"/>
    <col min="272" max="272" width="12.88671875" style="17" customWidth="1"/>
    <col min="273" max="273" width="7.5546875" style="17" customWidth="1"/>
    <col min="274" max="274" width="11.5546875" style="17" customWidth="1"/>
    <col min="275" max="275" width="19.5546875" style="17" customWidth="1"/>
    <col min="276" max="512" width="9.109375" style="17"/>
    <col min="513" max="513" width="1.109375" style="17" customWidth="1"/>
    <col min="514" max="515" width="4.33203125" style="17" customWidth="1"/>
    <col min="516" max="516" width="5.109375" style="17" customWidth="1"/>
    <col min="517" max="518" width="10.6640625" style="17" customWidth="1"/>
    <col min="519" max="521" width="3.5546875" style="17" customWidth="1"/>
    <col min="522" max="523" width="6.6640625" style="17" customWidth="1"/>
    <col min="524" max="524" width="7.33203125" style="17" customWidth="1"/>
    <col min="525" max="525" width="9.109375" style="17"/>
    <col min="526" max="526" width="9.6640625" style="17" customWidth="1"/>
    <col min="527" max="527" width="11.109375" style="17" customWidth="1"/>
    <col min="528" max="528" width="12.88671875" style="17" customWidth="1"/>
    <col min="529" max="529" width="7.5546875" style="17" customWidth="1"/>
    <col min="530" max="530" width="11.5546875" style="17" customWidth="1"/>
    <col min="531" max="531" width="19.5546875" style="17" customWidth="1"/>
    <col min="532" max="768" width="9.109375" style="17"/>
    <col min="769" max="769" width="1.109375" style="17" customWidth="1"/>
    <col min="770" max="771" width="4.33203125" style="17" customWidth="1"/>
    <col min="772" max="772" width="5.109375" style="17" customWidth="1"/>
    <col min="773" max="774" width="10.6640625" style="17" customWidth="1"/>
    <col min="775" max="777" width="3.5546875" style="17" customWidth="1"/>
    <col min="778" max="779" width="6.6640625" style="17" customWidth="1"/>
    <col min="780" max="780" width="7.33203125" style="17" customWidth="1"/>
    <col min="781" max="781" width="9.109375" style="17"/>
    <col min="782" max="782" width="9.6640625" style="17" customWidth="1"/>
    <col min="783" max="783" width="11.109375" style="17" customWidth="1"/>
    <col min="784" max="784" width="12.88671875" style="17" customWidth="1"/>
    <col min="785" max="785" width="7.5546875" style="17" customWidth="1"/>
    <col min="786" max="786" width="11.5546875" style="17" customWidth="1"/>
    <col min="787" max="787" width="19.5546875" style="17" customWidth="1"/>
    <col min="788" max="1024" width="9.109375" style="17"/>
    <col min="1025" max="1025" width="1.109375" style="17" customWidth="1"/>
    <col min="1026" max="1027" width="4.33203125" style="17" customWidth="1"/>
    <col min="1028" max="1028" width="5.109375" style="17" customWidth="1"/>
    <col min="1029" max="1030" width="10.6640625" style="17" customWidth="1"/>
    <col min="1031" max="1033" width="3.5546875" style="17" customWidth="1"/>
    <col min="1034" max="1035" width="6.6640625" style="17" customWidth="1"/>
    <col min="1036" max="1036" width="7.33203125" style="17" customWidth="1"/>
    <col min="1037" max="1037" width="9.109375" style="17"/>
    <col min="1038" max="1038" width="9.6640625" style="17" customWidth="1"/>
    <col min="1039" max="1039" width="11.109375" style="17" customWidth="1"/>
    <col min="1040" max="1040" width="12.88671875" style="17" customWidth="1"/>
    <col min="1041" max="1041" width="7.5546875" style="17" customWidth="1"/>
    <col min="1042" max="1042" width="11.5546875" style="17" customWidth="1"/>
    <col min="1043" max="1043" width="19.5546875" style="17" customWidth="1"/>
    <col min="1044" max="1280" width="9.109375" style="17"/>
    <col min="1281" max="1281" width="1.109375" style="17" customWidth="1"/>
    <col min="1282" max="1283" width="4.33203125" style="17" customWidth="1"/>
    <col min="1284" max="1284" width="5.109375" style="17" customWidth="1"/>
    <col min="1285" max="1286" width="10.6640625" style="17" customWidth="1"/>
    <col min="1287" max="1289" width="3.5546875" style="17" customWidth="1"/>
    <col min="1290" max="1291" width="6.6640625" style="17" customWidth="1"/>
    <col min="1292" max="1292" width="7.33203125" style="17" customWidth="1"/>
    <col min="1293" max="1293" width="9.109375" style="17"/>
    <col min="1294" max="1294" width="9.6640625" style="17" customWidth="1"/>
    <col min="1295" max="1295" width="11.109375" style="17" customWidth="1"/>
    <col min="1296" max="1296" width="12.88671875" style="17" customWidth="1"/>
    <col min="1297" max="1297" width="7.5546875" style="17" customWidth="1"/>
    <col min="1298" max="1298" width="11.5546875" style="17" customWidth="1"/>
    <col min="1299" max="1299" width="19.5546875" style="17" customWidth="1"/>
    <col min="1300" max="1536" width="9.109375" style="17"/>
    <col min="1537" max="1537" width="1.109375" style="17" customWidth="1"/>
    <col min="1538" max="1539" width="4.33203125" style="17" customWidth="1"/>
    <col min="1540" max="1540" width="5.109375" style="17" customWidth="1"/>
    <col min="1541" max="1542" width="10.6640625" style="17" customWidth="1"/>
    <col min="1543" max="1545" width="3.5546875" style="17" customWidth="1"/>
    <col min="1546" max="1547" width="6.6640625" style="17" customWidth="1"/>
    <col min="1548" max="1548" width="7.33203125" style="17" customWidth="1"/>
    <col min="1549" max="1549" width="9.109375" style="17"/>
    <col min="1550" max="1550" width="9.6640625" style="17" customWidth="1"/>
    <col min="1551" max="1551" width="11.109375" style="17" customWidth="1"/>
    <col min="1552" max="1552" width="12.88671875" style="17" customWidth="1"/>
    <col min="1553" max="1553" width="7.5546875" style="17" customWidth="1"/>
    <col min="1554" max="1554" width="11.5546875" style="17" customWidth="1"/>
    <col min="1555" max="1555" width="19.5546875" style="17" customWidth="1"/>
    <col min="1556" max="1792" width="9.109375" style="17"/>
    <col min="1793" max="1793" width="1.109375" style="17" customWidth="1"/>
    <col min="1794" max="1795" width="4.33203125" style="17" customWidth="1"/>
    <col min="1796" max="1796" width="5.109375" style="17" customWidth="1"/>
    <col min="1797" max="1798" width="10.6640625" style="17" customWidth="1"/>
    <col min="1799" max="1801" width="3.5546875" style="17" customWidth="1"/>
    <col min="1802" max="1803" width="6.6640625" style="17" customWidth="1"/>
    <col min="1804" max="1804" width="7.33203125" style="17" customWidth="1"/>
    <col min="1805" max="1805" width="9.109375" style="17"/>
    <col min="1806" max="1806" width="9.6640625" style="17" customWidth="1"/>
    <col min="1807" max="1807" width="11.109375" style="17" customWidth="1"/>
    <col min="1808" max="1808" width="12.88671875" style="17" customWidth="1"/>
    <col min="1809" max="1809" width="7.5546875" style="17" customWidth="1"/>
    <col min="1810" max="1810" width="11.5546875" style="17" customWidth="1"/>
    <col min="1811" max="1811" width="19.5546875" style="17" customWidth="1"/>
    <col min="1812" max="2048" width="9.109375" style="17"/>
    <col min="2049" max="2049" width="1.109375" style="17" customWidth="1"/>
    <col min="2050" max="2051" width="4.33203125" style="17" customWidth="1"/>
    <col min="2052" max="2052" width="5.109375" style="17" customWidth="1"/>
    <col min="2053" max="2054" width="10.6640625" style="17" customWidth="1"/>
    <col min="2055" max="2057" width="3.5546875" style="17" customWidth="1"/>
    <col min="2058" max="2059" width="6.6640625" style="17" customWidth="1"/>
    <col min="2060" max="2060" width="7.33203125" style="17" customWidth="1"/>
    <col min="2061" max="2061" width="9.109375" style="17"/>
    <col min="2062" max="2062" width="9.6640625" style="17" customWidth="1"/>
    <col min="2063" max="2063" width="11.109375" style="17" customWidth="1"/>
    <col min="2064" max="2064" width="12.88671875" style="17" customWidth="1"/>
    <col min="2065" max="2065" width="7.5546875" style="17" customWidth="1"/>
    <col min="2066" max="2066" width="11.5546875" style="17" customWidth="1"/>
    <col min="2067" max="2067" width="19.5546875" style="17" customWidth="1"/>
    <col min="2068" max="2304" width="9.109375" style="17"/>
    <col min="2305" max="2305" width="1.109375" style="17" customWidth="1"/>
    <col min="2306" max="2307" width="4.33203125" style="17" customWidth="1"/>
    <col min="2308" max="2308" width="5.109375" style="17" customWidth="1"/>
    <col min="2309" max="2310" width="10.6640625" style="17" customWidth="1"/>
    <col min="2311" max="2313" width="3.5546875" style="17" customWidth="1"/>
    <col min="2314" max="2315" width="6.6640625" style="17" customWidth="1"/>
    <col min="2316" max="2316" width="7.33203125" style="17" customWidth="1"/>
    <col min="2317" max="2317" width="9.109375" style="17"/>
    <col min="2318" max="2318" width="9.6640625" style="17" customWidth="1"/>
    <col min="2319" max="2319" width="11.109375" style="17" customWidth="1"/>
    <col min="2320" max="2320" width="12.88671875" style="17" customWidth="1"/>
    <col min="2321" max="2321" width="7.5546875" style="17" customWidth="1"/>
    <col min="2322" max="2322" width="11.5546875" style="17" customWidth="1"/>
    <col min="2323" max="2323" width="19.5546875" style="17" customWidth="1"/>
    <col min="2324" max="2560" width="9.109375" style="17"/>
    <col min="2561" max="2561" width="1.109375" style="17" customWidth="1"/>
    <col min="2562" max="2563" width="4.33203125" style="17" customWidth="1"/>
    <col min="2564" max="2564" width="5.109375" style="17" customWidth="1"/>
    <col min="2565" max="2566" width="10.6640625" style="17" customWidth="1"/>
    <col min="2567" max="2569" width="3.5546875" style="17" customWidth="1"/>
    <col min="2570" max="2571" width="6.6640625" style="17" customWidth="1"/>
    <col min="2572" max="2572" width="7.33203125" style="17" customWidth="1"/>
    <col min="2573" max="2573" width="9.109375" style="17"/>
    <col min="2574" max="2574" width="9.6640625" style="17" customWidth="1"/>
    <col min="2575" max="2575" width="11.109375" style="17" customWidth="1"/>
    <col min="2576" max="2576" width="12.88671875" style="17" customWidth="1"/>
    <col min="2577" max="2577" width="7.5546875" style="17" customWidth="1"/>
    <col min="2578" max="2578" width="11.5546875" style="17" customWidth="1"/>
    <col min="2579" max="2579" width="19.5546875" style="17" customWidth="1"/>
    <col min="2580" max="2816" width="9.109375" style="17"/>
    <col min="2817" max="2817" width="1.109375" style="17" customWidth="1"/>
    <col min="2818" max="2819" width="4.33203125" style="17" customWidth="1"/>
    <col min="2820" max="2820" width="5.109375" style="17" customWidth="1"/>
    <col min="2821" max="2822" width="10.6640625" style="17" customWidth="1"/>
    <col min="2823" max="2825" width="3.5546875" style="17" customWidth="1"/>
    <col min="2826" max="2827" width="6.6640625" style="17" customWidth="1"/>
    <col min="2828" max="2828" width="7.33203125" style="17" customWidth="1"/>
    <col min="2829" max="2829" width="9.109375" style="17"/>
    <col min="2830" max="2830" width="9.6640625" style="17" customWidth="1"/>
    <col min="2831" max="2831" width="11.109375" style="17" customWidth="1"/>
    <col min="2832" max="2832" width="12.88671875" style="17" customWidth="1"/>
    <col min="2833" max="2833" width="7.5546875" style="17" customWidth="1"/>
    <col min="2834" max="2834" width="11.5546875" style="17" customWidth="1"/>
    <col min="2835" max="2835" width="19.5546875" style="17" customWidth="1"/>
    <col min="2836" max="3072" width="9.109375" style="17"/>
    <col min="3073" max="3073" width="1.109375" style="17" customWidth="1"/>
    <col min="3074" max="3075" width="4.33203125" style="17" customWidth="1"/>
    <col min="3076" max="3076" width="5.109375" style="17" customWidth="1"/>
    <col min="3077" max="3078" width="10.6640625" style="17" customWidth="1"/>
    <col min="3079" max="3081" width="3.5546875" style="17" customWidth="1"/>
    <col min="3082" max="3083" width="6.6640625" style="17" customWidth="1"/>
    <col min="3084" max="3084" width="7.33203125" style="17" customWidth="1"/>
    <col min="3085" max="3085" width="9.109375" style="17"/>
    <col min="3086" max="3086" width="9.6640625" style="17" customWidth="1"/>
    <col min="3087" max="3087" width="11.109375" style="17" customWidth="1"/>
    <col min="3088" max="3088" width="12.88671875" style="17" customWidth="1"/>
    <col min="3089" max="3089" width="7.5546875" style="17" customWidth="1"/>
    <col min="3090" max="3090" width="11.5546875" style="17" customWidth="1"/>
    <col min="3091" max="3091" width="19.5546875" style="17" customWidth="1"/>
    <col min="3092" max="3328" width="9.109375" style="17"/>
    <col min="3329" max="3329" width="1.109375" style="17" customWidth="1"/>
    <col min="3330" max="3331" width="4.33203125" style="17" customWidth="1"/>
    <col min="3332" max="3332" width="5.109375" style="17" customWidth="1"/>
    <col min="3333" max="3334" width="10.6640625" style="17" customWidth="1"/>
    <col min="3335" max="3337" width="3.5546875" style="17" customWidth="1"/>
    <col min="3338" max="3339" width="6.6640625" style="17" customWidth="1"/>
    <col min="3340" max="3340" width="7.33203125" style="17" customWidth="1"/>
    <col min="3341" max="3341" width="9.109375" style="17"/>
    <col min="3342" max="3342" width="9.6640625" style="17" customWidth="1"/>
    <col min="3343" max="3343" width="11.109375" style="17" customWidth="1"/>
    <col min="3344" max="3344" width="12.88671875" style="17" customWidth="1"/>
    <col min="3345" max="3345" width="7.5546875" style="17" customWidth="1"/>
    <col min="3346" max="3346" width="11.5546875" style="17" customWidth="1"/>
    <col min="3347" max="3347" width="19.5546875" style="17" customWidth="1"/>
    <col min="3348" max="3584" width="9.109375" style="17"/>
    <col min="3585" max="3585" width="1.109375" style="17" customWidth="1"/>
    <col min="3586" max="3587" width="4.33203125" style="17" customWidth="1"/>
    <col min="3588" max="3588" width="5.109375" style="17" customWidth="1"/>
    <col min="3589" max="3590" width="10.6640625" style="17" customWidth="1"/>
    <col min="3591" max="3593" width="3.5546875" style="17" customWidth="1"/>
    <col min="3594" max="3595" width="6.6640625" style="17" customWidth="1"/>
    <col min="3596" max="3596" width="7.33203125" style="17" customWidth="1"/>
    <col min="3597" max="3597" width="9.109375" style="17"/>
    <col min="3598" max="3598" width="9.6640625" style="17" customWidth="1"/>
    <col min="3599" max="3599" width="11.109375" style="17" customWidth="1"/>
    <col min="3600" max="3600" width="12.88671875" style="17" customWidth="1"/>
    <col min="3601" max="3601" width="7.5546875" style="17" customWidth="1"/>
    <col min="3602" max="3602" width="11.5546875" style="17" customWidth="1"/>
    <col min="3603" max="3603" width="19.5546875" style="17" customWidth="1"/>
    <col min="3604" max="3840" width="9.109375" style="17"/>
    <col min="3841" max="3841" width="1.109375" style="17" customWidth="1"/>
    <col min="3842" max="3843" width="4.33203125" style="17" customWidth="1"/>
    <col min="3844" max="3844" width="5.109375" style="17" customWidth="1"/>
    <col min="3845" max="3846" width="10.6640625" style="17" customWidth="1"/>
    <col min="3847" max="3849" width="3.5546875" style="17" customWidth="1"/>
    <col min="3850" max="3851" width="6.6640625" style="17" customWidth="1"/>
    <col min="3852" max="3852" width="7.33203125" style="17" customWidth="1"/>
    <col min="3853" max="3853" width="9.109375" style="17"/>
    <col min="3854" max="3854" width="9.6640625" style="17" customWidth="1"/>
    <col min="3855" max="3855" width="11.109375" style="17" customWidth="1"/>
    <col min="3856" max="3856" width="12.88671875" style="17" customWidth="1"/>
    <col min="3857" max="3857" width="7.5546875" style="17" customWidth="1"/>
    <col min="3858" max="3858" width="11.5546875" style="17" customWidth="1"/>
    <col min="3859" max="3859" width="19.5546875" style="17" customWidth="1"/>
    <col min="3860" max="4096" width="9.109375" style="17"/>
    <col min="4097" max="4097" width="1.109375" style="17" customWidth="1"/>
    <col min="4098" max="4099" width="4.33203125" style="17" customWidth="1"/>
    <col min="4100" max="4100" width="5.109375" style="17" customWidth="1"/>
    <col min="4101" max="4102" width="10.6640625" style="17" customWidth="1"/>
    <col min="4103" max="4105" width="3.5546875" style="17" customWidth="1"/>
    <col min="4106" max="4107" width="6.6640625" style="17" customWidth="1"/>
    <col min="4108" max="4108" width="7.33203125" style="17" customWidth="1"/>
    <col min="4109" max="4109" width="9.109375" style="17"/>
    <col min="4110" max="4110" width="9.6640625" style="17" customWidth="1"/>
    <col min="4111" max="4111" width="11.109375" style="17" customWidth="1"/>
    <col min="4112" max="4112" width="12.88671875" style="17" customWidth="1"/>
    <col min="4113" max="4113" width="7.5546875" style="17" customWidth="1"/>
    <col min="4114" max="4114" width="11.5546875" style="17" customWidth="1"/>
    <col min="4115" max="4115" width="19.5546875" style="17" customWidth="1"/>
    <col min="4116" max="4352" width="9.109375" style="17"/>
    <col min="4353" max="4353" width="1.109375" style="17" customWidth="1"/>
    <col min="4354" max="4355" width="4.33203125" style="17" customWidth="1"/>
    <col min="4356" max="4356" width="5.109375" style="17" customWidth="1"/>
    <col min="4357" max="4358" width="10.6640625" style="17" customWidth="1"/>
    <col min="4359" max="4361" width="3.5546875" style="17" customWidth="1"/>
    <col min="4362" max="4363" width="6.6640625" style="17" customWidth="1"/>
    <col min="4364" max="4364" width="7.33203125" style="17" customWidth="1"/>
    <col min="4365" max="4365" width="9.109375" style="17"/>
    <col min="4366" max="4366" width="9.6640625" style="17" customWidth="1"/>
    <col min="4367" max="4367" width="11.109375" style="17" customWidth="1"/>
    <col min="4368" max="4368" width="12.88671875" style="17" customWidth="1"/>
    <col min="4369" max="4369" width="7.5546875" style="17" customWidth="1"/>
    <col min="4370" max="4370" width="11.5546875" style="17" customWidth="1"/>
    <col min="4371" max="4371" width="19.5546875" style="17" customWidth="1"/>
    <col min="4372" max="4608" width="9.109375" style="17"/>
    <col min="4609" max="4609" width="1.109375" style="17" customWidth="1"/>
    <col min="4610" max="4611" width="4.33203125" style="17" customWidth="1"/>
    <col min="4612" max="4612" width="5.109375" style="17" customWidth="1"/>
    <col min="4613" max="4614" width="10.6640625" style="17" customWidth="1"/>
    <col min="4615" max="4617" width="3.5546875" style="17" customWidth="1"/>
    <col min="4618" max="4619" width="6.6640625" style="17" customWidth="1"/>
    <col min="4620" max="4620" width="7.33203125" style="17" customWidth="1"/>
    <col min="4621" max="4621" width="9.109375" style="17"/>
    <col min="4622" max="4622" width="9.6640625" style="17" customWidth="1"/>
    <col min="4623" max="4623" width="11.109375" style="17" customWidth="1"/>
    <col min="4624" max="4624" width="12.88671875" style="17" customWidth="1"/>
    <col min="4625" max="4625" width="7.5546875" style="17" customWidth="1"/>
    <col min="4626" max="4626" width="11.5546875" style="17" customWidth="1"/>
    <col min="4627" max="4627" width="19.5546875" style="17" customWidth="1"/>
    <col min="4628" max="4864" width="9.109375" style="17"/>
    <col min="4865" max="4865" width="1.109375" style="17" customWidth="1"/>
    <col min="4866" max="4867" width="4.33203125" style="17" customWidth="1"/>
    <col min="4868" max="4868" width="5.109375" style="17" customWidth="1"/>
    <col min="4869" max="4870" width="10.6640625" style="17" customWidth="1"/>
    <col min="4871" max="4873" width="3.5546875" style="17" customWidth="1"/>
    <col min="4874" max="4875" width="6.6640625" style="17" customWidth="1"/>
    <col min="4876" max="4876" width="7.33203125" style="17" customWidth="1"/>
    <col min="4877" max="4877" width="9.109375" style="17"/>
    <col min="4878" max="4878" width="9.6640625" style="17" customWidth="1"/>
    <col min="4879" max="4879" width="11.109375" style="17" customWidth="1"/>
    <col min="4880" max="4880" width="12.88671875" style="17" customWidth="1"/>
    <col min="4881" max="4881" width="7.5546875" style="17" customWidth="1"/>
    <col min="4882" max="4882" width="11.5546875" style="17" customWidth="1"/>
    <col min="4883" max="4883" width="19.5546875" style="17" customWidth="1"/>
    <col min="4884" max="5120" width="9.109375" style="17"/>
    <col min="5121" max="5121" width="1.109375" style="17" customWidth="1"/>
    <col min="5122" max="5123" width="4.33203125" style="17" customWidth="1"/>
    <col min="5124" max="5124" width="5.109375" style="17" customWidth="1"/>
    <col min="5125" max="5126" width="10.6640625" style="17" customWidth="1"/>
    <col min="5127" max="5129" width="3.5546875" style="17" customWidth="1"/>
    <col min="5130" max="5131" width="6.6640625" style="17" customWidth="1"/>
    <col min="5132" max="5132" width="7.33203125" style="17" customWidth="1"/>
    <col min="5133" max="5133" width="9.109375" style="17"/>
    <col min="5134" max="5134" width="9.6640625" style="17" customWidth="1"/>
    <col min="5135" max="5135" width="11.109375" style="17" customWidth="1"/>
    <col min="5136" max="5136" width="12.88671875" style="17" customWidth="1"/>
    <col min="5137" max="5137" width="7.5546875" style="17" customWidth="1"/>
    <col min="5138" max="5138" width="11.5546875" style="17" customWidth="1"/>
    <col min="5139" max="5139" width="19.5546875" style="17" customWidth="1"/>
    <col min="5140" max="5376" width="9.109375" style="17"/>
    <col min="5377" max="5377" width="1.109375" style="17" customWidth="1"/>
    <col min="5378" max="5379" width="4.33203125" style="17" customWidth="1"/>
    <col min="5380" max="5380" width="5.109375" style="17" customWidth="1"/>
    <col min="5381" max="5382" width="10.6640625" style="17" customWidth="1"/>
    <col min="5383" max="5385" width="3.5546875" style="17" customWidth="1"/>
    <col min="5386" max="5387" width="6.6640625" style="17" customWidth="1"/>
    <col min="5388" max="5388" width="7.33203125" style="17" customWidth="1"/>
    <col min="5389" max="5389" width="9.109375" style="17"/>
    <col min="5390" max="5390" width="9.6640625" style="17" customWidth="1"/>
    <col min="5391" max="5391" width="11.109375" style="17" customWidth="1"/>
    <col min="5392" max="5392" width="12.88671875" style="17" customWidth="1"/>
    <col min="5393" max="5393" width="7.5546875" style="17" customWidth="1"/>
    <col min="5394" max="5394" width="11.5546875" style="17" customWidth="1"/>
    <col min="5395" max="5395" width="19.5546875" style="17" customWidth="1"/>
    <col min="5396" max="5632" width="9.109375" style="17"/>
    <col min="5633" max="5633" width="1.109375" style="17" customWidth="1"/>
    <col min="5634" max="5635" width="4.33203125" style="17" customWidth="1"/>
    <col min="5636" max="5636" width="5.109375" style="17" customWidth="1"/>
    <col min="5637" max="5638" width="10.6640625" style="17" customWidth="1"/>
    <col min="5639" max="5641" width="3.5546875" style="17" customWidth="1"/>
    <col min="5642" max="5643" width="6.6640625" style="17" customWidth="1"/>
    <col min="5644" max="5644" width="7.33203125" style="17" customWidth="1"/>
    <col min="5645" max="5645" width="9.109375" style="17"/>
    <col min="5646" max="5646" width="9.6640625" style="17" customWidth="1"/>
    <col min="5647" max="5647" width="11.109375" style="17" customWidth="1"/>
    <col min="5648" max="5648" width="12.88671875" style="17" customWidth="1"/>
    <col min="5649" max="5649" width="7.5546875" style="17" customWidth="1"/>
    <col min="5650" max="5650" width="11.5546875" style="17" customWidth="1"/>
    <col min="5651" max="5651" width="19.5546875" style="17" customWidth="1"/>
    <col min="5652" max="5888" width="9.109375" style="17"/>
    <col min="5889" max="5889" width="1.109375" style="17" customWidth="1"/>
    <col min="5890" max="5891" width="4.33203125" style="17" customWidth="1"/>
    <col min="5892" max="5892" width="5.109375" style="17" customWidth="1"/>
    <col min="5893" max="5894" width="10.6640625" style="17" customWidth="1"/>
    <col min="5895" max="5897" width="3.5546875" style="17" customWidth="1"/>
    <col min="5898" max="5899" width="6.6640625" style="17" customWidth="1"/>
    <col min="5900" max="5900" width="7.33203125" style="17" customWidth="1"/>
    <col min="5901" max="5901" width="9.109375" style="17"/>
    <col min="5902" max="5902" width="9.6640625" style="17" customWidth="1"/>
    <col min="5903" max="5903" width="11.109375" style="17" customWidth="1"/>
    <col min="5904" max="5904" width="12.88671875" style="17" customWidth="1"/>
    <col min="5905" max="5905" width="7.5546875" style="17" customWidth="1"/>
    <col min="5906" max="5906" width="11.5546875" style="17" customWidth="1"/>
    <col min="5907" max="5907" width="19.5546875" style="17" customWidth="1"/>
    <col min="5908" max="6144" width="9.109375" style="17"/>
    <col min="6145" max="6145" width="1.109375" style="17" customWidth="1"/>
    <col min="6146" max="6147" width="4.33203125" style="17" customWidth="1"/>
    <col min="6148" max="6148" width="5.109375" style="17" customWidth="1"/>
    <col min="6149" max="6150" width="10.6640625" style="17" customWidth="1"/>
    <col min="6151" max="6153" width="3.5546875" style="17" customWidth="1"/>
    <col min="6154" max="6155" width="6.6640625" style="17" customWidth="1"/>
    <col min="6156" max="6156" width="7.33203125" style="17" customWidth="1"/>
    <col min="6157" max="6157" width="9.109375" style="17"/>
    <col min="6158" max="6158" width="9.6640625" style="17" customWidth="1"/>
    <col min="6159" max="6159" width="11.109375" style="17" customWidth="1"/>
    <col min="6160" max="6160" width="12.88671875" style="17" customWidth="1"/>
    <col min="6161" max="6161" width="7.5546875" style="17" customWidth="1"/>
    <col min="6162" max="6162" width="11.5546875" style="17" customWidth="1"/>
    <col min="6163" max="6163" width="19.5546875" style="17" customWidth="1"/>
    <col min="6164" max="6400" width="9.109375" style="17"/>
    <col min="6401" max="6401" width="1.109375" style="17" customWidth="1"/>
    <col min="6402" max="6403" width="4.33203125" style="17" customWidth="1"/>
    <col min="6404" max="6404" width="5.109375" style="17" customWidth="1"/>
    <col min="6405" max="6406" width="10.6640625" style="17" customWidth="1"/>
    <col min="6407" max="6409" width="3.5546875" style="17" customWidth="1"/>
    <col min="6410" max="6411" width="6.6640625" style="17" customWidth="1"/>
    <col min="6412" max="6412" width="7.33203125" style="17" customWidth="1"/>
    <col min="6413" max="6413" width="9.109375" style="17"/>
    <col min="6414" max="6414" width="9.6640625" style="17" customWidth="1"/>
    <col min="6415" max="6415" width="11.109375" style="17" customWidth="1"/>
    <col min="6416" max="6416" width="12.88671875" style="17" customWidth="1"/>
    <col min="6417" max="6417" width="7.5546875" style="17" customWidth="1"/>
    <col min="6418" max="6418" width="11.5546875" style="17" customWidth="1"/>
    <col min="6419" max="6419" width="19.5546875" style="17" customWidth="1"/>
    <col min="6420" max="6656" width="9.109375" style="17"/>
    <col min="6657" max="6657" width="1.109375" style="17" customWidth="1"/>
    <col min="6658" max="6659" width="4.33203125" style="17" customWidth="1"/>
    <col min="6660" max="6660" width="5.109375" style="17" customWidth="1"/>
    <col min="6661" max="6662" width="10.6640625" style="17" customWidth="1"/>
    <col min="6663" max="6665" width="3.5546875" style="17" customWidth="1"/>
    <col min="6666" max="6667" width="6.6640625" style="17" customWidth="1"/>
    <col min="6668" max="6668" width="7.33203125" style="17" customWidth="1"/>
    <col min="6669" max="6669" width="9.109375" style="17"/>
    <col min="6670" max="6670" width="9.6640625" style="17" customWidth="1"/>
    <col min="6671" max="6671" width="11.109375" style="17" customWidth="1"/>
    <col min="6672" max="6672" width="12.88671875" style="17" customWidth="1"/>
    <col min="6673" max="6673" width="7.5546875" style="17" customWidth="1"/>
    <col min="6674" max="6674" width="11.5546875" style="17" customWidth="1"/>
    <col min="6675" max="6675" width="19.5546875" style="17" customWidth="1"/>
    <col min="6676" max="6912" width="9.109375" style="17"/>
    <col min="6913" max="6913" width="1.109375" style="17" customWidth="1"/>
    <col min="6914" max="6915" width="4.33203125" style="17" customWidth="1"/>
    <col min="6916" max="6916" width="5.109375" style="17" customWidth="1"/>
    <col min="6917" max="6918" width="10.6640625" style="17" customWidth="1"/>
    <col min="6919" max="6921" width="3.5546875" style="17" customWidth="1"/>
    <col min="6922" max="6923" width="6.6640625" style="17" customWidth="1"/>
    <col min="6924" max="6924" width="7.33203125" style="17" customWidth="1"/>
    <col min="6925" max="6925" width="9.109375" style="17"/>
    <col min="6926" max="6926" width="9.6640625" style="17" customWidth="1"/>
    <col min="6927" max="6927" width="11.109375" style="17" customWidth="1"/>
    <col min="6928" max="6928" width="12.88671875" style="17" customWidth="1"/>
    <col min="6929" max="6929" width="7.5546875" style="17" customWidth="1"/>
    <col min="6930" max="6930" width="11.5546875" style="17" customWidth="1"/>
    <col min="6931" max="6931" width="19.5546875" style="17" customWidth="1"/>
    <col min="6932" max="7168" width="9.109375" style="17"/>
    <col min="7169" max="7169" width="1.109375" style="17" customWidth="1"/>
    <col min="7170" max="7171" width="4.33203125" style="17" customWidth="1"/>
    <col min="7172" max="7172" width="5.109375" style="17" customWidth="1"/>
    <col min="7173" max="7174" width="10.6640625" style="17" customWidth="1"/>
    <col min="7175" max="7177" width="3.5546875" style="17" customWidth="1"/>
    <col min="7178" max="7179" width="6.6640625" style="17" customWidth="1"/>
    <col min="7180" max="7180" width="7.33203125" style="17" customWidth="1"/>
    <col min="7181" max="7181" width="9.109375" style="17"/>
    <col min="7182" max="7182" width="9.6640625" style="17" customWidth="1"/>
    <col min="7183" max="7183" width="11.109375" style="17" customWidth="1"/>
    <col min="7184" max="7184" width="12.88671875" style="17" customWidth="1"/>
    <col min="7185" max="7185" width="7.5546875" style="17" customWidth="1"/>
    <col min="7186" max="7186" width="11.5546875" style="17" customWidth="1"/>
    <col min="7187" max="7187" width="19.5546875" style="17" customWidth="1"/>
    <col min="7188" max="7424" width="9.109375" style="17"/>
    <col min="7425" max="7425" width="1.109375" style="17" customWidth="1"/>
    <col min="7426" max="7427" width="4.33203125" style="17" customWidth="1"/>
    <col min="7428" max="7428" width="5.109375" style="17" customWidth="1"/>
    <col min="7429" max="7430" width="10.6640625" style="17" customWidth="1"/>
    <col min="7431" max="7433" width="3.5546875" style="17" customWidth="1"/>
    <col min="7434" max="7435" width="6.6640625" style="17" customWidth="1"/>
    <col min="7436" max="7436" width="7.33203125" style="17" customWidth="1"/>
    <col min="7437" max="7437" width="9.109375" style="17"/>
    <col min="7438" max="7438" width="9.6640625" style="17" customWidth="1"/>
    <col min="7439" max="7439" width="11.109375" style="17" customWidth="1"/>
    <col min="7440" max="7440" width="12.88671875" style="17" customWidth="1"/>
    <col min="7441" max="7441" width="7.5546875" style="17" customWidth="1"/>
    <col min="7442" max="7442" width="11.5546875" style="17" customWidth="1"/>
    <col min="7443" max="7443" width="19.5546875" style="17" customWidth="1"/>
    <col min="7444" max="7680" width="9.109375" style="17"/>
    <col min="7681" max="7681" width="1.109375" style="17" customWidth="1"/>
    <col min="7682" max="7683" width="4.33203125" style="17" customWidth="1"/>
    <col min="7684" max="7684" width="5.109375" style="17" customWidth="1"/>
    <col min="7685" max="7686" width="10.6640625" style="17" customWidth="1"/>
    <col min="7687" max="7689" width="3.5546875" style="17" customWidth="1"/>
    <col min="7690" max="7691" width="6.6640625" style="17" customWidth="1"/>
    <col min="7692" max="7692" width="7.33203125" style="17" customWidth="1"/>
    <col min="7693" max="7693" width="9.109375" style="17"/>
    <col min="7694" max="7694" width="9.6640625" style="17" customWidth="1"/>
    <col min="7695" max="7695" width="11.109375" style="17" customWidth="1"/>
    <col min="7696" max="7696" width="12.88671875" style="17" customWidth="1"/>
    <col min="7697" max="7697" width="7.5546875" style="17" customWidth="1"/>
    <col min="7698" max="7698" width="11.5546875" style="17" customWidth="1"/>
    <col min="7699" max="7699" width="19.5546875" style="17" customWidth="1"/>
    <col min="7700" max="7936" width="9.109375" style="17"/>
    <col min="7937" max="7937" width="1.109375" style="17" customWidth="1"/>
    <col min="7938" max="7939" width="4.33203125" style="17" customWidth="1"/>
    <col min="7940" max="7940" width="5.109375" style="17" customWidth="1"/>
    <col min="7941" max="7942" width="10.6640625" style="17" customWidth="1"/>
    <col min="7943" max="7945" width="3.5546875" style="17" customWidth="1"/>
    <col min="7946" max="7947" width="6.6640625" style="17" customWidth="1"/>
    <col min="7948" max="7948" width="7.33203125" style="17" customWidth="1"/>
    <col min="7949" max="7949" width="9.109375" style="17"/>
    <col min="7950" max="7950" width="9.6640625" style="17" customWidth="1"/>
    <col min="7951" max="7951" width="11.109375" style="17" customWidth="1"/>
    <col min="7952" max="7952" width="12.88671875" style="17" customWidth="1"/>
    <col min="7953" max="7953" width="7.5546875" style="17" customWidth="1"/>
    <col min="7954" max="7954" width="11.5546875" style="17" customWidth="1"/>
    <col min="7955" max="7955" width="19.5546875" style="17" customWidth="1"/>
    <col min="7956" max="8192" width="9.109375" style="17"/>
    <col min="8193" max="8193" width="1.109375" style="17" customWidth="1"/>
    <col min="8194" max="8195" width="4.33203125" style="17" customWidth="1"/>
    <col min="8196" max="8196" width="5.109375" style="17" customWidth="1"/>
    <col min="8197" max="8198" width="10.6640625" style="17" customWidth="1"/>
    <col min="8199" max="8201" width="3.5546875" style="17" customWidth="1"/>
    <col min="8202" max="8203" width="6.6640625" style="17" customWidth="1"/>
    <col min="8204" max="8204" width="7.33203125" style="17" customWidth="1"/>
    <col min="8205" max="8205" width="9.109375" style="17"/>
    <col min="8206" max="8206" width="9.6640625" style="17" customWidth="1"/>
    <col min="8207" max="8207" width="11.109375" style="17" customWidth="1"/>
    <col min="8208" max="8208" width="12.88671875" style="17" customWidth="1"/>
    <col min="8209" max="8209" width="7.5546875" style="17" customWidth="1"/>
    <col min="8210" max="8210" width="11.5546875" style="17" customWidth="1"/>
    <col min="8211" max="8211" width="19.5546875" style="17" customWidth="1"/>
    <col min="8212" max="8448" width="9.109375" style="17"/>
    <col min="8449" max="8449" width="1.109375" style="17" customWidth="1"/>
    <col min="8450" max="8451" width="4.33203125" style="17" customWidth="1"/>
    <col min="8452" max="8452" width="5.109375" style="17" customWidth="1"/>
    <col min="8453" max="8454" width="10.6640625" style="17" customWidth="1"/>
    <col min="8455" max="8457" width="3.5546875" style="17" customWidth="1"/>
    <col min="8458" max="8459" width="6.6640625" style="17" customWidth="1"/>
    <col min="8460" max="8460" width="7.33203125" style="17" customWidth="1"/>
    <col min="8461" max="8461" width="9.109375" style="17"/>
    <col min="8462" max="8462" width="9.6640625" style="17" customWidth="1"/>
    <col min="8463" max="8463" width="11.109375" style="17" customWidth="1"/>
    <col min="8464" max="8464" width="12.88671875" style="17" customWidth="1"/>
    <col min="8465" max="8465" width="7.5546875" style="17" customWidth="1"/>
    <col min="8466" max="8466" width="11.5546875" style="17" customWidth="1"/>
    <col min="8467" max="8467" width="19.5546875" style="17" customWidth="1"/>
    <col min="8468" max="8704" width="9.109375" style="17"/>
    <col min="8705" max="8705" width="1.109375" style="17" customWidth="1"/>
    <col min="8706" max="8707" width="4.33203125" style="17" customWidth="1"/>
    <col min="8708" max="8708" width="5.109375" style="17" customWidth="1"/>
    <col min="8709" max="8710" width="10.6640625" style="17" customWidth="1"/>
    <col min="8711" max="8713" width="3.5546875" style="17" customWidth="1"/>
    <col min="8714" max="8715" width="6.6640625" style="17" customWidth="1"/>
    <col min="8716" max="8716" width="7.33203125" style="17" customWidth="1"/>
    <col min="8717" max="8717" width="9.109375" style="17"/>
    <col min="8718" max="8718" width="9.6640625" style="17" customWidth="1"/>
    <col min="8719" max="8719" width="11.109375" style="17" customWidth="1"/>
    <col min="8720" max="8720" width="12.88671875" style="17" customWidth="1"/>
    <col min="8721" max="8721" width="7.5546875" style="17" customWidth="1"/>
    <col min="8722" max="8722" width="11.5546875" style="17" customWidth="1"/>
    <col min="8723" max="8723" width="19.5546875" style="17" customWidth="1"/>
    <col min="8724" max="8960" width="9.109375" style="17"/>
    <col min="8961" max="8961" width="1.109375" style="17" customWidth="1"/>
    <col min="8962" max="8963" width="4.33203125" style="17" customWidth="1"/>
    <col min="8964" max="8964" width="5.109375" style="17" customWidth="1"/>
    <col min="8965" max="8966" width="10.6640625" style="17" customWidth="1"/>
    <col min="8967" max="8969" width="3.5546875" style="17" customWidth="1"/>
    <col min="8970" max="8971" width="6.6640625" style="17" customWidth="1"/>
    <col min="8972" max="8972" width="7.33203125" style="17" customWidth="1"/>
    <col min="8973" max="8973" width="9.109375" style="17"/>
    <col min="8974" max="8974" width="9.6640625" style="17" customWidth="1"/>
    <col min="8975" max="8975" width="11.109375" style="17" customWidth="1"/>
    <col min="8976" max="8976" width="12.88671875" style="17" customWidth="1"/>
    <col min="8977" max="8977" width="7.5546875" style="17" customWidth="1"/>
    <col min="8978" max="8978" width="11.5546875" style="17" customWidth="1"/>
    <col min="8979" max="8979" width="19.5546875" style="17" customWidth="1"/>
    <col min="8980" max="9216" width="9.109375" style="17"/>
    <col min="9217" max="9217" width="1.109375" style="17" customWidth="1"/>
    <col min="9218" max="9219" width="4.33203125" style="17" customWidth="1"/>
    <col min="9220" max="9220" width="5.109375" style="17" customWidth="1"/>
    <col min="9221" max="9222" width="10.6640625" style="17" customWidth="1"/>
    <col min="9223" max="9225" width="3.5546875" style="17" customWidth="1"/>
    <col min="9226" max="9227" width="6.6640625" style="17" customWidth="1"/>
    <col min="9228" max="9228" width="7.33203125" style="17" customWidth="1"/>
    <col min="9229" max="9229" width="9.109375" style="17"/>
    <col min="9230" max="9230" width="9.6640625" style="17" customWidth="1"/>
    <col min="9231" max="9231" width="11.109375" style="17" customWidth="1"/>
    <col min="9232" max="9232" width="12.88671875" style="17" customWidth="1"/>
    <col min="9233" max="9233" width="7.5546875" style="17" customWidth="1"/>
    <col min="9234" max="9234" width="11.5546875" style="17" customWidth="1"/>
    <col min="9235" max="9235" width="19.5546875" style="17" customWidth="1"/>
    <col min="9236" max="9472" width="9.109375" style="17"/>
    <col min="9473" max="9473" width="1.109375" style="17" customWidth="1"/>
    <col min="9474" max="9475" width="4.33203125" style="17" customWidth="1"/>
    <col min="9476" max="9476" width="5.109375" style="17" customWidth="1"/>
    <col min="9477" max="9478" width="10.6640625" style="17" customWidth="1"/>
    <col min="9479" max="9481" width="3.5546875" style="17" customWidth="1"/>
    <col min="9482" max="9483" width="6.6640625" style="17" customWidth="1"/>
    <col min="9484" max="9484" width="7.33203125" style="17" customWidth="1"/>
    <col min="9485" max="9485" width="9.109375" style="17"/>
    <col min="9486" max="9486" width="9.6640625" style="17" customWidth="1"/>
    <col min="9487" max="9487" width="11.109375" style="17" customWidth="1"/>
    <col min="9488" max="9488" width="12.88671875" style="17" customWidth="1"/>
    <col min="9489" max="9489" width="7.5546875" style="17" customWidth="1"/>
    <col min="9490" max="9490" width="11.5546875" style="17" customWidth="1"/>
    <col min="9491" max="9491" width="19.5546875" style="17" customWidth="1"/>
    <col min="9492" max="9728" width="9.109375" style="17"/>
    <col min="9729" max="9729" width="1.109375" style="17" customWidth="1"/>
    <col min="9730" max="9731" width="4.33203125" style="17" customWidth="1"/>
    <col min="9732" max="9732" width="5.109375" style="17" customWidth="1"/>
    <col min="9733" max="9734" width="10.6640625" style="17" customWidth="1"/>
    <col min="9735" max="9737" width="3.5546875" style="17" customWidth="1"/>
    <col min="9738" max="9739" width="6.6640625" style="17" customWidth="1"/>
    <col min="9740" max="9740" width="7.33203125" style="17" customWidth="1"/>
    <col min="9741" max="9741" width="9.109375" style="17"/>
    <col min="9742" max="9742" width="9.6640625" style="17" customWidth="1"/>
    <col min="9743" max="9743" width="11.109375" style="17" customWidth="1"/>
    <col min="9744" max="9744" width="12.88671875" style="17" customWidth="1"/>
    <col min="9745" max="9745" width="7.5546875" style="17" customWidth="1"/>
    <col min="9746" max="9746" width="11.5546875" style="17" customWidth="1"/>
    <col min="9747" max="9747" width="19.5546875" style="17" customWidth="1"/>
    <col min="9748" max="9984" width="9.109375" style="17"/>
    <col min="9985" max="9985" width="1.109375" style="17" customWidth="1"/>
    <col min="9986" max="9987" width="4.33203125" style="17" customWidth="1"/>
    <col min="9988" max="9988" width="5.109375" style="17" customWidth="1"/>
    <col min="9989" max="9990" width="10.6640625" style="17" customWidth="1"/>
    <col min="9991" max="9993" width="3.5546875" style="17" customWidth="1"/>
    <col min="9994" max="9995" width="6.6640625" style="17" customWidth="1"/>
    <col min="9996" max="9996" width="7.33203125" style="17" customWidth="1"/>
    <col min="9997" max="9997" width="9.109375" style="17"/>
    <col min="9998" max="9998" width="9.6640625" style="17" customWidth="1"/>
    <col min="9999" max="9999" width="11.109375" style="17" customWidth="1"/>
    <col min="10000" max="10000" width="12.88671875" style="17" customWidth="1"/>
    <col min="10001" max="10001" width="7.5546875" style="17" customWidth="1"/>
    <col min="10002" max="10002" width="11.5546875" style="17" customWidth="1"/>
    <col min="10003" max="10003" width="19.5546875" style="17" customWidth="1"/>
    <col min="10004" max="10240" width="9.109375" style="17"/>
    <col min="10241" max="10241" width="1.109375" style="17" customWidth="1"/>
    <col min="10242" max="10243" width="4.33203125" style="17" customWidth="1"/>
    <col min="10244" max="10244" width="5.109375" style="17" customWidth="1"/>
    <col min="10245" max="10246" width="10.6640625" style="17" customWidth="1"/>
    <col min="10247" max="10249" width="3.5546875" style="17" customWidth="1"/>
    <col min="10250" max="10251" width="6.6640625" style="17" customWidth="1"/>
    <col min="10252" max="10252" width="7.33203125" style="17" customWidth="1"/>
    <col min="10253" max="10253" width="9.109375" style="17"/>
    <col min="10254" max="10254" width="9.6640625" style="17" customWidth="1"/>
    <col min="10255" max="10255" width="11.109375" style="17" customWidth="1"/>
    <col min="10256" max="10256" width="12.88671875" style="17" customWidth="1"/>
    <col min="10257" max="10257" width="7.5546875" style="17" customWidth="1"/>
    <col min="10258" max="10258" width="11.5546875" style="17" customWidth="1"/>
    <col min="10259" max="10259" width="19.5546875" style="17" customWidth="1"/>
    <col min="10260" max="10496" width="9.109375" style="17"/>
    <col min="10497" max="10497" width="1.109375" style="17" customWidth="1"/>
    <col min="10498" max="10499" width="4.33203125" style="17" customWidth="1"/>
    <col min="10500" max="10500" width="5.109375" style="17" customWidth="1"/>
    <col min="10501" max="10502" width="10.6640625" style="17" customWidth="1"/>
    <col min="10503" max="10505" width="3.5546875" style="17" customWidth="1"/>
    <col min="10506" max="10507" width="6.6640625" style="17" customWidth="1"/>
    <col min="10508" max="10508" width="7.33203125" style="17" customWidth="1"/>
    <col min="10509" max="10509" width="9.109375" style="17"/>
    <col min="10510" max="10510" width="9.6640625" style="17" customWidth="1"/>
    <col min="10511" max="10511" width="11.109375" style="17" customWidth="1"/>
    <col min="10512" max="10512" width="12.88671875" style="17" customWidth="1"/>
    <col min="10513" max="10513" width="7.5546875" style="17" customWidth="1"/>
    <col min="10514" max="10514" width="11.5546875" style="17" customWidth="1"/>
    <col min="10515" max="10515" width="19.5546875" style="17" customWidth="1"/>
    <col min="10516" max="10752" width="9.109375" style="17"/>
    <col min="10753" max="10753" width="1.109375" style="17" customWidth="1"/>
    <col min="10754" max="10755" width="4.33203125" style="17" customWidth="1"/>
    <col min="10756" max="10756" width="5.109375" style="17" customWidth="1"/>
    <col min="10757" max="10758" width="10.6640625" style="17" customWidth="1"/>
    <col min="10759" max="10761" width="3.5546875" style="17" customWidth="1"/>
    <col min="10762" max="10763" width="6.6640625" style="17" customWidth="1"/>
    <col min="10764" max="10764" width="7.33203125" style="17" customWidth="1"/>
    <col min="10765" max="10765" width="9.109375" style="17"/>
    <col min="10766" max="10766" width="9.6640625" style="17" customWidth="1"/>
    <col min="10767" max="10767" width="11.109375" style="17" customWidth="1"/>
    <col min="10768" max="10768" width="12.88671875" style="17" customWidth="1"/>
    <col min="10769" max="10769" width="7.5546875" style="17" customWidth="1"/>
    <col min="10770" max="10770" width="11.5546875" style="17" customWidth="1"/>
    <col min="10771" max="10771" width="19.5546875" style="17" customWidth="1"/>
    <col min="10772" max="11008" width="9.109375" style="17"/>
    <col min="11009" max="11009" width="1.109375" style="17" customWidth="1"/>
    <col min="11010" max="11011" width="4.33203125" style="17" customWidth="1"/>
    <col min="11012" max="11012" width="5.109375" style="17" customWidth="1"/>
    <col min="11013" max="11014" width="10.6640625" style="17" customWidth="1"/>
    <col min="11015" max="11017" width="3.5546875" style="17" customWidth="1"/>
    <col min="11018" max="11019" width="6.6640625" style="17" customWidth="1"/>
    <col min="11020" max="11020" width="7.33203125" style="17" customWidth="1"/>
    <col min="11021" max="11021" width="9.109375" style="17"/>
    <col min="11022" max="11022" width="9.6640625" style="17" customWidth="1"/>
    <col min="11023" max="11023" width="11.109375" style="17" customWidth="1"/>
    <col min="11024" max="11024" width="12.88671875" style="17" customWidth="1"/>
    <col min="11025" max="11025" width="7.5546875" style="17" customWidth="1"/>
    <col min="11026" max="11026" width="11.5546875" style="17" customWidth="1"/>
    <col min="11027" max="11027" width="19.5546875" style="17" customWidth="1"/>
    <col min="11028" max="11264" width="9.109375" style="17"/>
    <col min="11265" max="11265" width="1.109375" style="17" customWidth="1"/>
    <col min="11266" max="11267" width="4.33203125" style="17" customWidth="1"/>
    <col min="11268" max="11268" width="5.109375" style="17" customWidth="1"/>
    <col min="11269" max="11270" width="10.6640625" style="17" customWidth="1"/>
    <col min="11271" max="11273" width="3.5546875" style="17" customWidth="1"/>
    <col min="11274" max="11275" width="6.6640625" style="17" customWidth="1"/>
    <col min="11276" max="11276" width="7.33203125" style="17" customWidth="1"/>
    <col min="11277" max="11277" width="9.109375" style="17"/>
    <col min="11278" max="11278" width="9.6640625" style="17" customWidth="1"/>
    <col min="11279" max="11279" width="11.109375" style="17" customWidth="1"/>
    <col min="11280" max="11280" width="12.88671875" style="17" customWidth="1"/>
    <col min="11281" max="11281" width="7.5546875" style="17" customWidth="1"/>
    <col min="11282" max="11282" width="11.5546875" style="17" customWidth="1"/>
    <col min="11283" max="11283" width="19.5546875" style="17" customWidth="1"/>
    <col min="11284" max="11520" width="9.109375" style="17"/>
    <col min="11521" max="11521" width="1.109375" style="17" customWidth="1"/>
    <col min="11522" max="11523" width="4.33203125" style="17" customWidth="1"/>
    <col min="11524" max="11524" width="5.109375" style="17" customWidth="1"/>
    <col min="11525" max="11526" width="10.6640625" style="17" customWidth="1"/>
    <col min="11527" max="11529" width="3.5546875" style="17" customWidth="1"/>
    <col min="11530" max="11531" width="6.6640625" style="17" customWidth="1"/>
    <col min="11532" max="11532" width="7.33203125" style="17" customWidth="1"/>
    <col min="11533" max="11533" width="9.109375" style="17"/>
    <col min="11534" max="11534" width="9.6640625" style="17" customWidth="1"/>
    <col min="11535" max="11535" width="11.109375" style="17" customWidth="1"/>
    <col min="11536" max="11536" width="12.88671875" style="17" customWidth="1"/>
    <col min="11537" max="11537" width="7.5546875" style="17" customWidth="1"/>
    <col min="11538" max="11538" width="11.5546875" style="17" customWidth="1"/>
    <col min="11539" max="11539" width="19.5546875" style="17" customWidth="1"/>
    <col min="11540" max="11776" width="9.109375" style="17"/>
    <col min="11777" max="11777" width="1.109375" style="17" customWidth="1"/>
    <col min="11778" max="11779" width="4.33203125" style="17" customWidth="1"/>
    <col min="11780" max="11780" width="5.109375" style="17" customWidth="1"/>
    <col min="11781" max="11782" width="10.6640625" style="17" customWidth="1"/>
    <col min="11783" max="11785" width="3.5546875" style="17" customWidth="1"/>
    <col min="11786" max="11787" width="6.6640625" style="17" customWidth="1"/>
    <col min="11788" max="11788" width="7.33203125" style="17" customWidth="1"/>
    <col min="11789" max="11789" width="9.109375" style="17"/>
    <col min="11790" max="11790" width="9.6640625" style="17" customWidth="1"/>
    <col min="11791" max="11791" width="11.109375" style="17" customWidth="1"/>
    <col min="11792" max="11792" width="12.88671875" style="17" customWidth="1"/>
    <col min="11793" max="11793" width="7.5546875" style="17" customWidth="1"/>
    <col min="11794" max="11794" width="11.5546875" style="17" customWidth="1"/>
    <col min="11795" max="11795" width="19.5546875" style="17" customWidth="1"/>
    <col min="11796" max="12032" width="9.109375" style="17"/>
    <col min="12033" max="12033" width="1.109375" style="17" customWidth="1"/>
    <col min="12034" max="12035" width="4.33203125" style="17" customWidth="1"/>
    <col min="12036" max="12036" width="5.109375" style="17" customWidth="1"/>
    <col min="12037" max="12038" width="10.6640625" style="17" customWidth="1"/>
    <col min="12039" max="12041" width="3.5546875" style="17" customWidth="1"/>
    <col min="12042" max="12043" width="6.6640625" style="17" customWidth="1"/>
    <col min="12044" max="12044" width="7.33203125" style="17" customWidth="1"/>
    <col min="12045" max="12045" width="9.109375" style="17"/>
    <col min="12046" max="12046" width="9.6640625" style="17" customWidth="1"/>
    <col min="12047" max="12047" width="11.109375" style="17" customWidth="1"/>
    <col min="12048" max="12048" width="12.88671875" style="17" customWidth="1"/>
    <col min="12049" max="12049" width="7.5546875" style="17" customWidth="1"/>
    <col min="12050" max="12050" width="11.5546875" style="17" customWidth="1"/>
    <col min="12051" max="12051" width="19.5546875" style="17" customWidth="1"/>
    <col min="12052" max="12288" width="9.109375" style="17"/>
    <col min="12289" max="12289" width="1.109375" style="17" customWidth="1"/>
    <col min="12290" max="12291" width="4.33203125" style="17" customWidth="1"/>
    <col min="12292" max="12292" width="5.109375" style="17" customWidth="1"/>
    <col min="12293" max="12294" width="10.6640625" style="17" customWidth="1"/>
    <col min="12295" max="12297" width="3.5546875" style="17" customWidth="1"/>
    <col min="12298" max="12299" width="6.6640625" style="17" customWidth="1"/>
    <col min="12300" max="12300" width="7.33203125" style="17" customWidth="1"/>
    <col min="12301" max="12301" width="9.109375" style="17"/>
    <col min="12302" max="12302" width="9.6640625" style="17" customWidth="1"/>
    <col min="12303" max="12303" width="11.109375" style="17" customWidth="1"/>
    <col min="12304" max="12304" width="12.88671875" style="17" customWidth="1"/>
    <col min="12305" max="12305" width="7.5546875" style="17" customWidth="1"/>
    <col min="12306" max="12306" width="11.5546875" style="17" customWidth="1"/>
    <col min="12307" max="12307" width="19.5546875" style="17" customWidth="1"/>
    <col min="12308" max="12544" width="9.109375" style="17"/>
    <col min="12545" max="12545" width="1.109375" style="17" customWidth="1"/>
    <col min="12546" max="12547" width="4.33203125" style="17" customWidth="1"/>
    <col min="12548" max="12548" width="5.109375" style="17" customWidth="1"/>
    <col min="12549" max="12550" width="10.6640625" style="17" customWidth="1"/>
    <col min="12551" max="12553" width="3.5546875" style="17" customWidth="1"/>
    <col min="12554" max="12555" width="6.6640625" style="17" customWidth="1"/>
    <col min="12556" max="12556" width="7.33203125" style="17" customWidth="1"/>
    <col min="12557" max="12557" width="9.109375" style="17"/>
    <col min="12558" max="12558" width="9.6640625" style="17" customWidth="1"/>
    <col min="12559" max="12559" width="11.109375" style="17" customWidth="1"/>
    <col min="12560" max="12560" width="12.88671875" style="17" customWidth="1"/>
    <col min="12561" max="12561" width="7.5546875" style="17" customWidth="1"/>
    <col min="12562" max="12562" width="11.5546875" style="17" customWidth="1"/>
    <col min="12563" max="12563" width="19.5546875" style="17" customWidth="1"/>
    <col min="12564" max="12800" width="9.109375" style="17"/>
    <col min="12801" max="12801" width="1.109375" style="17" customWidth="1"/>
    <col min="12802" max="12803" width="4.33203125" style="17" customWidth="1"/>
    <col min="12804" max="12804" width="5.109375" style="17" customWidth="1"/>
    <col min="12805" max="12806" width="10.6640625" style="17" customWidth="1"/>
    <col min="12807" max="12809" width="3.5546875" style="17" customWidth="1"/>
    <col min="12810" max="12811" width="6.6640625" style="17" customWidth="1"/>
    <col min="12812" max="12812" width="7.33203125" style="17" customWidth="1"/>
    <col min="12813" max="12813" width="9.109375" style="17"/>
    <col min="12814" max="12814" width="9.6640625" style="17" customWidth="1"/>
    <col min="12815" max="12815" width="11.109375" style="17" customWidth="1"/>
    <col min="12816" max="12816" width="12.88671875" style="17" customWidth="1"/>
    <col min="12817" max="12817" width="7.5546875" style="17" customWidth="1"/>
    <col min="12818" max="12818" width="11.5546875" style="17" customWidth="1"/>
    <col min="12819" max="12819" width="19.5546875" style="17" customWidth="1"/>
    <col min="12820" max="13056" width="9.109375" style="17"/>
    <col min="13057" max="13057" width="1.109375" style="17" customWidth="1"/>
    <col min="13058" max="13059" width="4.33203125" style="17" customWidth="1"/>
    <col min="13060" max="13060" width="5.109375" style="17" customWidth="1"/>
    <col min="13061" max="13062" width="10.6640625" style="17" customWidth="1"/>
    <col min="13063" max="13065" width="3.5546875" style="17" customWidth="1"/>
    <col min="13066" max="13067" width="6.6640625" style="17" customWidth="1"/>
    <col min="13068" max="13068" width="7.33203125" style="17" customWidth="1"/>
    <col min="13069" max="13069" width="9.109375" style="17"/>
    <col min="13070" max="13070" width="9.6640625" style="17" customWidth="1"/>
    <col min="13071" max="13071" width="11.109375" style="17" customWidth="1"/>
    <col min="13072" max="13072" width="12.88671875" style="17" customWidth="1"/>
    <col min="13073" max="13073" width="7.5546875" style="17" customWidth="1"/>
    <col min="13074" max="13074" width="11.5546875" style="17" customWidth="1"/>
    <col min="13075" max="13075" width="19.5546875" style="17" customWidth="1"/>
    <col min="13076" max="13312" width="9.109375" style="17"/>
    <col min="13313" max="13313" width="1.109375" style="17" customWidth="1"/>
    <col min="13314" max="13315" width="4.33203125" style="17" customWidth="1"/>
    <col min="13316" max="13316" width="5.109375" style="17" customWidth="1"/>
    <col min="13317" max="13318" width="10.6640625" style="17" customWidth="1"/>
    <col min="13319" max="13321" width="3.5546875" style="17" customWidth="1"/>
    <col min="13322" max="13323" width="6.6640625" style="17" customWidth="1"/>
    <col min="13324" max="13324" width="7.33203125" style="17" customWidth="1"/>
    <col min="13325" max="13325" width="9.109375" style="17"/>
    <col min="13326" max="13326" width="9.6640625" style="17" customWidth="1"/>
    <col min="13327" max="13327" width="11.109375" style="17" customWidth="1"/>
    <col min="13328" max="13328" width="12.88671875" style="17" customWidth="1"/>
    <col min="13329" max="13329" width="7.5546875" style="17" customWidth="1"/>
    <col min="13330" max="13330" width="11.5546875" style="17" customWidth="1"/>
    <col min="13331" max="13331" width="19.5546875" style="17" customWidth="1"/>
    <col min="13332" max="13568" width="9.109375" style="17"/>
    <col min="13569" max="13569" width="1.109375" style="17" customWidth="1"/>
    <col min="13570" max="13571" width="4.33203125" style="17" customWidth="1"/>
    <col min="13572" max="13572" width="5.109375" style="17" customWidth="1"/>
    <col min="13573" max="13574" width="10.6640625" style="17" customWidth="1"/>
    <col min="13575" max="13577" width="3.5546875" style="17" customWidth="1"/>
    <col min="13578" max="13579" width="6.6640625" style="17" customWidth="1"/>
    <col min="13580" max="13580" width="7.33203125" style="17" customWidth="1"/>
    <col min="13581" max="13581" width="9.109375" style="17"/>
    <col min="13582" max="13582" width="9.6640625" style="17" customWidth="1"/>
    <col min="13583" max="13583" width="11.109375" style="17" customWidth="1"/>
    <col min="13584" max="13584" width="12.88671875" style="17" customWidth="1"/>
    <col min="13585" max="13585" width="7.5546875" style="17" customWidth="1"/>
    <col min="13586" max="13586" width="11.5546875" style="17" customWidth="1"/>
    <col min="13587" max="13587" width="19.5546875" style="17" customWidth="1"/>
    <col min="13588" max="13824" width="9.109375" style="17"/>
    <col min="13825" max="13825" width="1.109375" style="17" customWidth="1"/>
    <col min="13826" max="13827" width="4.33203125" style="17" customWidth="1"/>
    <col min="13828" max="13828" width="5.109375" style="17" customWidth="1"/>
    <col min="13829" max="13830" width="10.6640625" style="17" customWidth="1"/>
    <col min="13831" max="13833" width="3.5546875" style="17" customWidth="1"/>
    <col min="13834" max="13835" width="6.6640625" style="17" customWidth="1"/>
    <col min="13836" max="13836" width="7.33203125" style="17" customWidth="1"/>
    <col min="13837" max="13837" width="9.109375" style="17"/>
    <col min="13838" max="13838" width="9.6640625" style="17" customWidth="1"/>
    <col min="13839" max="13839" width="11.109375" style="17" customWidth="1"/>
    <col min="13840" max="13840" width="12.88671875" style="17" customWidth="1"/>
    <col min="13841" max="13841" width="7.5546875" style="17" customWidth="1"/>
    <col min="13842" max="13842" width="11.5546875" style="17" customWidth="1"/>
    <col min="13843" max="13843" width="19.5546875" style="17" customWidth="1"/>
    <col min="13844" max="14080" width="9.109375" style="17"/>
    <col min="14081" max="14081" width="1.109375" style="17" customWidth="1"/>
    <col min="14082" max="14083" width="4.33203125" style="17" customWidth="1"/>
    <col min="14084" max="14084" width="5.109375" style="17" customWidth="1"/>
    <col min="14085" max="14086" width="10.6640625" style="17" customWidth="1"/>
    <col min="14087" max="14089" width="3.5546875" style="17" customWidth="1"/>
    <col min="14090" max="14091" width="6.6640625" style="17" customWidth="1"/>
    <col min="14092" max="14092" width="7.33203125" style="17" customWidth="1"/>
    <col min="14093" max="14093" width="9.109375" style="17"/>
    <col min="14094" max="14094" width="9.6640625" style="17" customWidth="1"/>
    <col min="14095" max="14095" width="11.109375" style="17" customWidth="1"/>
    <col min="14096" max="14096" width="12.88671875" style="17" customWidth="1"/>
    <col min="14097" max="14097" width="7.5546875" style="17" customWidth="1"/>
    <col min="14098" max="14098" width="11.5546875" style="17" customWidth="1"/>
    <col min="14099" max="14099" width="19.5546875" style="17" customWidth="1"/>
    <col min="14100" max="14336" width="9.109375" style="17"/>
    <col min="14337" max="14337" width="1.109375" style="17" customWidth="1"/>
    <col min="14338" max="14339" width="4.33203125" style="17" customWidth="1"/>
    <col min="14340" max="14340" width="5.109375" style="17" customWidth="1"/>
    <col min="14341" max="14342" width="10.6640625" style="17" customWidth="1"/>
    <col min="14343" max="14345" width="3.5546875" style="17" customWidth="1"/>
    <col min="14346" max="14347" width="6.6640625" style="17" customWidth="1"/>
    <col min="14348" max="14348" width="7.33203125" style="17" customWidth="1"/>
    <col min="14349" max="14349" width="9.109375" style="17"/>
    <col min="14350" max="14350" width="9.6640625" style="17" customWidth="1"/>
    <col min="14351" max="14351" width="11.109375" style="17" customWidth="1"/>
    <col min="14352" max="14352" width="12.88671875" style="17" customWidth="1"/>
    <col min="14353" max="14353" width="7.5546875" style="17" customWidth="1"/>
    <col min="14354" max="14354" width="11.5546875" style="17" customWidth="1"/>
    <col min="14355" max="14355" width="19.5546875" style="17" customWidth="1"/>
    <col min="14356" max="14592" width="9.109375" style="17"/>
    <col min="14593" max="14593" width="1.109375" style="17" customWidth="1"/>
    <col min="14594" max="14595" width="4.33203125" style="17" customWidth="1"/>
    <col min="14596" max="14596" width="5.109375" style="17" customWidth="1"/>
    <col min="14597" max="14598" width="10.6640625" style="17" customWidth="1"/>
    <col min="14599" max="14601" width="3.5546875" style="17" customWidth="1"/>
    <col min="14602" max="14603" width="6.6640625" style="17" customWidth="1"/>
    <col min="14604" max="14604" width="7.33203125" style="17" customWidth="1"/>
    <col min="14605" max="14605" width="9.109375" style="17"/>
    <col min="14606" max="14606" width="9.6640625" style="17" customWidth="1"/>
    <col min="14607" max="14607" width="11.109375" style="17" customWidth="1"/>
    <col min="14608" max="14608" width="12.88671875" style="17" customWidth="1"/>
    <col min="14609" max="14609" width="7.5546875" style="17" customWidth="1"/>
    <col min="14610" max="14610" width="11.5546875" style="17" customWidth="1"/>
    <col min="14611" max="14611" width="19.5546875" style="17" customWidth="1"/>
    <col min="14612" max="14848" width="9.109375" style="17"/>
    <col min="14849" max="14849" width="1.109375" style="17" customWidth="1"/>
    <col min="14850" max="14851" width="4.33203125" style="17" customWidth="1"/>
    <col min="14852" max="14852" width="5.109375" style="17" customWidth="1"/>
    <col min="14853" max="14854" width="10.6640625" style="17" customWidth="1"/>
    <col min="14855" max="14857" width="3.5546875" style="17" customWidth="1"/>
    <col min="14858" max="14859" width="6.6640625" style="17" customWidth="1"/>
    <col min="14860" max="14860" width="7.33203125" style="17" customWidth="1"/>
    <col min="14861" max="14861" width="9.109375" style="17"/>
    <col min="14862" max="14862" width="9.6640625" style="17" customWidth="1"/>
    <col min="14863" max="14863" width="11.109375" style="17" customWidth="1"/>
    <col min="14864" max="14864" width="12.88671875" style="17" customWidth="1"/>
    <col min="14865" max="14865" width="7.5546875" style="17" customWidth="1"/>
    <col min="14866" max="14866" width="11.5546875" style="17" customWidth="1"/>
    <col min="14867" max="14867" width="19.5546875" style="17" customWidth="1"/>
    <col min="14868" max="15104" width="9.109375" style="17"/>
    <col min="15105" max="15105" width="1.109375" style="17" customWidth="1"/>
    <col min="15106" max="15107" width="4.33203125" style="17" customWidth="1"/>
    <col min="15108" max="15108" width="5.109375" style="17" customWidth="1"/>
    <col min="15109" max="15110" width="10.6640625" style="17" customWidth="1"/>
    <col min="15111" max="15113" width="3.5546875" style="17" customWidth="1"/>
    <col min="15114" max="15115" width="6.6640625" style="17" customWidth="1"/>
    <col min="15116" max="15116" width="7.33203125" style="17" customWidth="1"/>
    <col min="15117" max="15117" width="9.109375" style="17"/>
    <col min="15118" max="15118" width="9.6640625" style="17" customWidth="1"/>
    <col min="15119" max="15119" width="11.109375" style="17" customWidth="1"/>
    <col min="15120" max="15120" width="12.88671875" style="17" customWidth="1"/>
    <col min="15121" max="15121" width="7.5546875" style="17" customWidth="1"/>
    <col min="15122" max="15122" width="11.5546875" style="17" customWidth="1"/>
    <col min="15123" max="15123" width="19.5546875" style="17" customWidth="1"/>
    <col min="15124" max="15360" width="9.109375" style="17"/>
    <col min="15361" max="15361" width="1.109375" style="17" customWidth="1"/>
    <col min="15362" max="15363" width="4.33203125" style="17" customWidth="1"/>
    <col min="15364" max="15364" width="5.109375" style="17" customWidth="1"/>
    <col min="15365" max="15366" width="10.6640625" style="17" customWidth="1"/>
    <col min="15367" max="15369" width="3.5546875" style="17" customWidth="1"/>
    <col min="15370" max="15371" width="6.6640625" style="17" customWidth="1"/>
    <col min="15372" max="15372" width="7.33203125" style="17" customWidth="1"/>
    <col min="15373" max="15373" width="9.109375" style="17"/>
    <col min="15374" max="15374" width="9.6640625" style="17" customWidth="1"/>
    <col min="15375" max="15375" width="11.109375" style="17" customWidth="1"/>
    <col min="15376" max="15376" width="12.88671875" style="17" customWidth="1"/>
    <col min="15377" max="15377" width="7.5546875" style="17" customWidth="1"/>
    <col min="15378" max="15378" width="11.5546875" style="17" customWidth="1"/>
    <col min="15379" max="15379" width="19.5546875" style="17" customWidth="1"/>
    <col min="15380" max="15616" width="9.109375" style="17"/>
    <col min="15617" max="15617" width="1.109375" style="17" customWidth="1"/>
    <col min="15618" max="15619" width="4.33203125" style="17" customWidth="1"/>
    <col min="15620" max="15620" width="5.109375" style="17" customWidth="1"/>
    <col min="15621" max="15622" width="10.6640625" style="17" customWidth="1"/>
    <col min="15623" max="15625" width="3.5546875" style="17" customWidth="1"/>
    <col min="15626" max="15627" width="6.6640625" style="17" customWidth="1"/>
    <col min="15628" max="15628" width="7.33203125" style="17" customWidth="1"/>
    <col min="15629" max="15629" width="9.109375" style="17"/>
    <col min="15630" max="15630" width="9.6640625" style="17" customWidth="1"/>
    <col min="15631" max="15631" width="11.109375" style="17" customWidth="1"/>
    <col min="15632" max="15632" width="12.88671875" style="17" customWidth="1"/>
    <col min="15633" max="15633" width="7.5546875" style="17" customWidth="1"/>
    <col min="15634" max="15634" width="11.5546875" style="17" customWidth="1"/>
    <col min="15635" max="15635" width="19.5546875" style="17" customWidth="1"/>
    <col min="15636" max="15872" width="9.109375" style="17"/>
    <col min="15873" max="15873" width="1.109375" style="17" customWidth="1"/>
    <col min="15874" max="15875" width="4.33203125" style="17" customWidth="1"/>
    <col min="15876" max="15876" width="5.109375" style="17" customWidth="1"/>
    <col min="15877" max="15878" width="10.6640625" style="17" customWidth="1"/>
    <col min="15879" max="15881" width="3.5546875" style="17" customWidth="1"/>
    <col min="15882" max="15883" width="6.6640625" style="17" customWidth="1"/>
    <col min="15884" max="15884" width="7.33203125" style="17" customWidth="1"/>
    <col min="15885" max="15885" width="9.109375" style="17"/>
    <col min="15886" max="15886" width="9.6640625" style="17" customWidth="1"/>
    <col min="15887" max="15887" width="11.109375" style="17" customWidth="1"/>
    <col min="15888" max="15888" width="12.88671875" style="17" customWidth="1"/>
    <col min="15889" max="15889" width="7.5546875" style="17" customWidth="1"/>
    <col min="15890" max="15890" width="11.5546875" style="17" customWidth="1"/>
    <col min="15891" max="15891" width="19.5546875" style="17" customWidth="1"/>
    <col min="15892" max="16128" width="9.109375" style="17"/>
    <col min="16129" max="16129" width="1.109375" style="17" customWidth="1"/>
    <col min="16130" max="16131" width="4.33203125" style="17" customWidth="1"/>
    <col min="16132" max="16132" width="5.109375" style="17" customWidth="1"/>
    <col min="16133" max="16134" width="10.6640625" style="17" customWidth="1"/>
    <col min="16135" max="16137" width="3.5546875" style="17" customWidth="1"/>
    <col min="16138" max="16139" width="6.6640625" style="17" customWidth="1"/>
    <col min="16140" max="16140" width="7.33203125" style="17" customWidth="1"/>
    <col min="16141" max="16141" width="9.109375" style="17"/>
    <col min="16142" max="16142" width="9.6640625" style="17" customWidth="1"/>
    <col min="16143" max="16143" width="11.109375" style="17" customWidth="1"/>
    <col min="16144" max="16144" width="12.88671875" style="17" customWidth="1"/>
    <col min="16145" max="16145" width="7.5546875" style="17" customWidth="1"/>
    <col min="16146" max="16146" width="11.5546875" style="17" customWidth="1"/>
    <col min="16147" max="16147" width="19.5546875" style="17" customWidth="1"/>
    <col min="16148" max="16384" width="9.109375" style="17"/>
  </cols>
  <sheetData>
    <row r="1" spans="1:20" s="2" customFormat="1" ht="4.5" customHeight="1" x14ac:dyDescent="0.3">
      <c r="A1" s="1" t="s">
        <v>0</v>
      </c>
      <c r="E1" s="3" t="s">
        <v>1</v>
      </c>
      <c r="F1" s="3" t="s">
        <v>2</v>
      </c>
      <c r="M1" s="4"/>
      <c r="O1" s="3"/>
      <c r="P1" s="3" t="s">
        <v>3</v>
      </c>
      <c r="R1" s="5"/>
      <c r="S1" s="6"/>
    </row>
    <row r="2" spans="1:20" s="9" customFormat="1" ht="3" customHeight="1" thickBot="1" x14ac:dyDescent="0.3">
      <c r="A2" s="7"/>
      <c r="B2" s="8" t="str">
        <f>"RZ.mdb\"&amp;$E$3</f>
        <v>RZ.mdb\Прокат</v>
      </c>
      <c r="M2" s="10"/>
      <c r="R2" s="11"/>
      <c r="S2" s="6"/>
    </row>
    <row r="3" spans="1:20" s="13" customFormat="1" ht="14.25" customHeight="1" thickTop="1" thickBot="1" x14ac:dyDescent="0.35">
      <c r="A3" s="12" t="s">
        <v>4</v>
      </c>
      <c r="B3" s="282" t="s">
        <v>5</v>
      </c>
      <c r="C3" s="283"/>
      <c r="D3" s="283"/>
      <c r="E3" s="284" t="s">
        <v>6</v>
      </c>
      <c r="F3" s="285"/>
      <c r="H3" s="286" t="s">
        <v>7</v>
      </c>
      <c r="I3" s="287"/>
      <c r="J3" s="287"/>
      <c r="K3" s="287"/>
      <c r="L3" s="287"/>
      <c r="M3" s="287"/>
      <c r="N3" s="288"/>
      <c r="P3" s="14" t="s">
        <v>8</v>
      </c>
      <c r="Q3" s="15">
        <v>2</v>
      </c>
      <c r="R3" s="16"/>
      <c r="S3" s="14" t="s">
        <v>9</v>
      </c>
      <c r="T3" s="15">
        <v>2</v>
      </c>
    </row>
    <row r="4" spans="1:20" ht="10.5" customHeight="1" thickTop="1" x14ac:dyDescent="0.25"/>
    <row r="5" spans="1:20" ht="18.75" customHeight="1" x14ac:dyDescent="0.3">
      <c r="B5" s="289" t="s">
        <v>10</v>
      </c>
      <c r="C5" s="289"/>
      <c r="D5" s="289"/>
      <c r="E5" s="289"/>
      <c r="F5" s="289"/>
      <c r="G5" s="289"/>
      <c r="H5" s="289"/>
      <c r="I5" s="289"/>
      <c r="J5" s="289"/>
      <c r="K5" s="289"/>
      <c r="L5" s="289"/>
      <c r="M5" s="289"/>
      <c r="N5" s="289"/>
      <c r="O5" s="289"/>
      <c r="P5" s="289"/>
      <c r="Q5" s="289"/>
      <c r="R5" s="290" t="s">
        <v>11</v>
      </c>
      <c r="S5" s="20"/>
    </row>
    <row r="6" spans="1:20" ht="15.9" customHeight="1" x14ac:dyDescent="0.3">
      <c r="B6" s="293" t="s">
        <v>12</v>
      </c>
      <c r="C6" s="293"/>
      <c r="D6" s="294" t="s">
        <v>13</v>
      </c>
      <c r="E6" s="293" t="s">
        <v>14</v>
      </c>
      <c r="F6" s="293"/>
      <c r="G6" s="293" t="s">
        <v>15</v>
      </c>
      <c r="H6" s="293"/>
      <c r="I6" s="293"/>
      <c r="J6" s="293" t="s">
        <v>16</v>
      </c>
      <c r="K6" s="293"/>
      <c r="L6" s="293" t="s">
        <v>17</v>
      </c>
      <c r="M6" s="293"/>
      <c r="N6" s="293"/>
      <c r="O6" s="293" t="s">
        <v>18</v>
      </c>
      <c r="P6" s="293"/>
      <c r="Q6" s="293"/>
      <c r="R6" s="291"/>
      <c r="S6" s="20"/>
    </row>
    <row r="7" spans="1:20" ht="15.9" customHeight="1" x14ac:dyDescent="0.3">
      <c r="B7" s="293"/>
      <c r="C7" s="293"/>
      <c r="D7" s="294"/>
      <c r="E7" s="293"/>
      <c r="F7" s="293"/>
      <c r="G7" s="293"/>
      <c r="H7" s="293"/>
      <c r="I7" s="293"/>
      <c r="J7" s="136" t="s">
        <v>19</v>
      </c>
      <c r="K7" s="136" t="s">
        <v>20</v>
      </c>
      <c r="L7" s="136" t="s">
        <v>21</v>
      </c>
      <c r="M7" s="136" t="s">
        <v>22</v>
      </c>
      <c r="N7" s="136" t="s">
        <v>23</v>
      </c>
      <c r="O7" s="293"/>
      <c r="P7" s="293"/>
      <c r="Q7" s="293"/>
      <c r="R7" s="292"/>
      <c r="S7" s="20"/>
    </row>
    <row r="8" spans="1:20" s="26" customFormat="1" ht="15.9" customHeight="1" x14ac:dyDescent="0.3">
      <c r="A8" s="21"/>
      <c r="B8" s="343" t="s">
        <v>697</v>
      </c>
      <c r="C8" s="344"/>
      <c r="D8" s="134">
        <v>91</v>
      </c>
      <c r="E8" s="27" t="s">
        <v>19</v>
      </c>
      <c r="F8" s="22" t="s">
        <v>157</v>
      </c>
      <c r="G8" s="295">
        <v>2630</v>
      </c>
      <c r="H8" s="295"/>
      <c r="I8" s="295"/>
      <c r="J8" s="133">
        <v>1</v>
      </c>
      <c r="K8" s="133"/>
      <c r="L8" s="64">
        <f>ROUNDUP(IF(G8="",1,IF([1]!SearchNum(G8,2)&gt;0,[1]!SearchNum(G8,1)*[1]!SearchNum(G8,2)/1000000,IF([1]!SearchNum(G8,1)&gt;0,[1]!SearchNum(G8,1)/1000,1)))*R8,[1]!StrToNum($Q$3))</f>
        <v>46.16</v>
      </c>
      <c r="M8" s="64">
        <f>ROUND(L8*(J8+K8),[1]!StrToNum($T$3))</f>
        <v>46.16</v>
      </c>
      <c r="N8" s="349">
        <f>SUM(M8:M23)</f>
        <v>181.97</v>
      </c>
      <c r="O8" s="24" t="s">
        <v>36</v>
      </c>
      <c r="P8" s="296" t="s">
        <v>156</v>
      </c>
      <c r="Q8" s="297"/>
      <c r="R8" s="25">
        <v>17.549999237060547</v>
      </c>
      <c r="S8" s="20" t="s">
        <v>155</v>
      </c>
    </row>
    <row r="9" spans="1:20" s="26" customFormat="1" ht="15.9" customHeight="1" x14ac:dyDescent="0.3">
      <c r="A9" s="21"/>
      <c r="B9" s="345"/>
      <c r="C9" s="346"/>
      <c r="D9" s="134">
        <v>92</v>
      </c>
      <c r="E9" s="27" t="s">
        <v>32</v>
      </c>
      <c r="F9" s="22" t="s">
        <v>635</v>
      </c>
      <c r="G9" s="295">
        <v>410</v>
      </c>
      <c r="H9" s="295"/>
      <c r="I9" s="295"/>
      <c r="J9" s="133">
        <v>4</v>
      </c>
      <c r="K9" s="133"/>
      <c r="L9" s="64">
        <f>ROUNDUP(IF(G9="",1,IF([1]!SearchNum(G9,2)&gt;0,[1]!SearchNum(G9,1)*[1]!SearchNum(G9,2)/1000000,IF([1]!SearchNum(G9,1)&gt;0,[1]!SearchNum(G9,1)/1000,1)))*R9,[1]!StrToNum($Q$3))</f>
        <v>7.09</v>
      </c>
      <c r="M9" s="64">
        <f>ROUND(L9*(J9+K9),[1]!StrToNum($T$3))</f>
        <v>28.36</v>
      </c>
      <c r="N9" s="350"/>
      <c r="O9" s="24" t="s">
        <v>36</v>
      </c>
      <c r="P9" s="296" t="s">
        <v>34</v>
      </c>
      <c r="Q9" s="297"/>
      <c r="R9" s="25">
        <f>[2]!МассСеч(F9,7850)</f>
        <v>17.270000457763672</v>
      </c>
      <c r="S9" s="20" t="s">
        <v>33</v>
      </c>
    </row>
    <row r="10" spans="1:20" s="26" customFormat="1" ht="15.9" customHeight="1" x14ac:dyDescent="0.3">
      <c r="A10" s="21"/>
      <c r="B10" s="345"/>
      <c r="C10" s="346"/>
      <c r="D10" s="134">
        <v>41</v>
      </c>
      <c r="E10" s="27" t="s">
        <v>32</v>
      </c>
      <c r="F10" s="22" t="s">
        <v>328</v>
      </c>
      <c r="G10" s="295">
        <v>220</v>
      </c>
      <c r="H10" s="295"/>
      <c r="I10" s="295"/>
      <c r="J10" s="133">
        <v>4</v>
      </c>
      <c r="K10" s="133"/>
      <c r="L10" s="64">
        <f>ROUNDUP(IF(G10="",1,IF([1]!SearchNum(G10,2)&gt;0,[1]!SearchNum(G10,1)*[1]!SearchNum(G10,2)/1000000,IF([1]!SearchNum(G10,1)&gt;0,[1]!SearchNum(G10,1)/1000,1)))*R10,[1]!StrToNum($Q$3))</f>
        <v>0.89</v>
      </c>
      <c r="M10" s="64">
        <f>ROUND(L10*(J10+K10),[1]!StrToNum($T$3))</f>
        <v>3.56</v>
      </c>
      <c r="N10" s="350"/>
      <c r="O10" s="24" t="s">
        <v>36</v>
      </c>
      <c r="P10" s="296" t="s">
        <v>34</v>
      </c>
      <c r="Q10" s="297"/>
      <c r="R10" s="25">
        <f>[2]!МассСеч(F10,7850)</f>
        <v>4.0029997825622559</v>
      </c>
      <c r="S10" s="20" t="s">
        <v>33</v>
      </c>
    </row>
    <row r="11" spans="1:20" s="26" customFormat="1" ht="15.9" customHeight="1" x14ac:dyDescent="0.3">
      <c r="A11" s="21"/>
      <c r="B11" s="345"/>
      <c r="C11" s="346"/>
      <c r="D11" s="134">
        <v>42</v>
      </c>
      <c r="E11" s="27" t="s">
        <v>32</v>
      </c>
      <c r="F11" s="22" t="s">
        <v>328</v>
      </c>
      <c r="G11" s="295">
        <v>184</v>
      </c>
      <c r="H11" s="295"/>
      <c r="I11" s="295"/>
      <c r="J11" s="133">
        <v>2</v>
      </c>
      <c r="K11" s="133"/>
      <c r="L11" s="64">
        <f>ROUNDUP(IF(G11="",1,IF([1]!SearchNum(G11,2)&gt;0,[1]!SearchNum(G11,1)*[1]!SearchNum(G11,2)/1000000,IF([1]!SearchNum(G11,1)&gt;0,[1]!SearchNum(G11,1)/1000,1)))*R11,[1]!StrToNum($Q$3))</f>
        <v>0.74</v>
      </c>
      <c r="M11" s="64">
        <f>ROUND(L11*(J11+K11),[1]!StrToNum($T$3))</f>
        <v>1.48</v>
      </c>
      <c r="N11" s="350"/>
      <c r="O11" s="24" t="s">
        <v>36</v>
      </c>
      <c r="P11" s="296" t="s">
        <v>34</v>
      </c>
      <c r="Q11" s="297"/>
      <c r="R11" s="25">
        <f>[2]!МассСеч(F11,7850)</f>
        <v>4.0029997825622559</v>
      </c>
      <c r="S11" s="20" t="s">
        <v>33</v>
      </c>
    </row>
    <row r="12" spans="1:20" s="26" customFormat="1" ht="15.9" customHeight="1" x14ac:dyDescent="0.3">
      <c r="A12" s="21"/>
      <c r="B12" s="345"/>
      <c r="C12" s="346"/>
      <c r="D12" s="134">
        <v>43</v>
      </c>
      <c r="E12" s="27" t="s">
        <v>32</v>
      </c>
      <c r="F12" s="22" t="s">
        <v>162</v>
      </c>
      <c r="G12" s="295">
        <v>50</v>
      </c>
      <c r="H12" s="295"/>
      <c r="I12" s="295"/>
      <c r="J12" s="133">
        <v>10</v>
      </c>
      <c r="K12" s="133"/>
      <c r="L12" s="64">
        <f>ROUNDUP(IF(G12="",1,IF([1]!SearchNum(G12,2)&gt;0,[1]!SearchNum(G12,1)*[1]!SearchNum(G12,2)/1000000,IF([1]!SearchNum(G12,1)&gt;0,[1]!SearchNum(G12,1)/1000,1)))*R12,[1]!StrToNum($Q$3))</f>
        <v>0.08</v>
      </c>
      <c r="M12" s="64">
        <f>ROUND(L12*(J12+K12),[1]!StrToNum($T$3))</f>
        <v>0.8</v>
      </c>
      <c r="N12" s="350"/>
      <c r="O12" s="24" t="s">
        <v>342</v>
      </c>
      <c r="P12" s="296" t="s">
        <v>34</v>
      </c>
      <c r="Q12" s="297"/>
      <c r="R12" s="25">
        <f>[2]!МассСеч(F12,7850)</f>
        <v>1.5700000524520874</v>
      </c>
      <c r="S12" s="20" t="s">
        <v>33</v>
      </c>
    </row>
    <row r="13" spans="1:20" s="26" customFormat="1" ht="15.9" customHeight="1" x14ac:dyDescent="0.3">
      <c r="A13" s="21"/>
      <c r="B13" s="345"/>
      <c r="C13" s="346"/>
      <c r="D13" s="134">
        <v>93</v>
      </c>
      <c r="E13" s="27" t="s">
        <v>32</v>
      </c>
      <c r="F13" s="22" t="s">
        <v>635</v>
      </c>
      <c r="G13" s="295">
        <v>410</v>
      </c>
      <c r="H13" s="295"/>
      <c r="I13" s="295"/>
      <c r="J13" s="133">
        <v>1</v>
      </c>
      <c r="K13" s="133"/>
      <c r="L13" s="64">
        <f>ROUNDUP(IF(G13="",1,IF([1]!SearchNum(G13,2)&gt;0,[1]!SearchNum(G13,1)*[1]!SearchNum(G13,2)/1000000,IF([1]!SearchNum(G13,1)&gt;0,[1]!SearchNum(G13,1)/1000,1)))*R13,[1]!StrToNum($Q$3))</f>
        <v>7.09</v>
      </c>
      <c r="M13" s="64">
        <f>ROUND(L13*(J13+K13),[1]!StrToNum($T$3))</f>
        <v>7.09</v>
      </c>
      <c r="N13" s="350"/>
      <c r="O13" s="24" t="s">
        <v>36</v>
      </c>
      <c r="P13" s="296" t="s">
        <v>34</v>
      </c>
      <c r="Q13" s="297"/>
      <c r="R13" s="25">
        <f>[2]!МассСеч(F13,7850)</f>
        <v>17.270000457763672</v>
      </c>
      <c r="S13" s="20" t="s">
        <v>33</v>
      </c>
    </row>
    <row r="14" spans="1:20" s="26" customFormat="1" ht="15.9" customHeight="1" x14ac:dyDescent="0.3">
      <c r="A14" s="21"/>
      <c r="B14" s="345"/>
      <c r="C14" s="346"/>
      <c r="D14" s="134">
        <v>94</v>
      </c>
      <c r="E14" s="27" t="s">
        <v>19</v>
      </c>
      <c r="F14" s="22" t="s">
        <v>421</v>
      </c>
      <c r="G14" s="295">
        <v>1125</v>
      </c>
      <c r="H14" s="295"/>
      <c r="I14" s="295"/>
      <c r="J14" s="133">
        <v>1</v>
      </c>
      <c r="K14" s="133"/>
      <c r="L14" s="64">
        <f>ROUNDUP(IF(G14="",1,IF([1]!SearchNum(G14,2)&gt;0,[1]!SearchNum(G14,1)*[1]!SearchNum(G14,2)/1000000,IF([1]!SearchNum(G14,1)&gt;0,[1]!SearchNum(G14,1)/1000,1)))*R14,[1]!StrToNum($Q$3))</f>
        <v>16.220000000000002</v>
      </c>
      <c r="M14" s="64">
        <f>ROUND(L14*(J14+K14),[1]!StrToNum($T$3))</f>
        <v>16.22</v>
      </c>
      <c r="N14" s="350"/>
      <c r="O14" s="24" t="s">
        <v>36</v>
      </c>
      <c r="P14" s="296" t="s">
        <v>156</v>
      </c>
      <c r="Q14" s="297"/>
      <c r="R14" s="25">
        <v>14.409999847412109</v>
      </c>
      <c r="S14" s="20" t="s">
        <v>155</v>
      </c>
    </row>
    <row r="15" spans="1:20" s="26" customFormat="1" ht="15.9" customHeight="1" x14ac:dyDescent="0.3">
      <c r="A15" s="21"/>
      <c r="B15" s="345"/>
      <c r="C15" s="346"/>
      <c r="D15" s="134">
        <v>95</v>
      </c>
      <c r="E15" s="27" t="s">
        <v>19</v>
      </c>
      <c r="F15" s="22" t="s">
        <v>421</v>
      </c>
      <c r="G15" s="295">
        <v>1458</v>
      </c>
      <c r="H15" s="295"/>
      <c r="I15" s="295"/>
      <c r="J15" s="133">
        <v>2</v>
      </c>
      <c r="K15" s="133"/>
      <c r="L15" s="64">
        <f>ROUNDUP(IF(G15="",1,IF([1]!SearchNum(G15,2)&gt;0,[1]!SearchNum(G15,1)*[1]!SearchNum(G15,2)/1000000,IF([1]!SearchNum(G15,1)&gt;0,[1]!SearchNum(G15,1)/1000,1)))*R15,[1]!StrToNum($Q$3))</f>
        <v>21.01</v>
      </c>
      <c r="M15" s="64">
        <f>ROUND(L15*(J15+K15),[1]!StrToNum($T$3))</f>
        <v>42.02</v>
      </c>
      <c r="N15" s="350"/>
      <c r="O15" s="24" t="s">
        <v>36</v>
      </c>
      <c r="P15" s="296" t="s">
        <v>156</v>
      </c>
      <c r="Q15" s="297"/>
      <c r="R15" s="25">
        <v>14.409999847412109</v>
      </c>
      <c r="S15" s="20" t="s">
        <v>155</v>
      </c>
    </row>
    <row r="16" spans="1:20" s="26" customFormat="1" ht="15.9" customHeight="1" x14ac:dyDescent="0.3">
      <c r="A16" s="21"/>
      <c r="B16" s="345"/>
      <c r="C16" s="346"/>
      <c r="D16" s="134">
        <v>96</v>
      </c>
      <c r="E16" s="27" t="s">
        <v>32</v>
      </c>
      <c r="F16" s="22" t="s">
        <v>409</v>
      </c>
      <c r="G16" s="295">
        <v>220</v>
      </c>
      <c r="H16" s="295"/>
      <c r="I16" s="295"/>
      <c r="J16" s="133">
        <v>6</v>
      </c>
      <c r="K16" s="133"/>
      <c r="L16" s="64">
        <f>ROUNDUP(IF(G16="",1,IF([1]!SearchNum(G16,2)&gt;0,[1]!SearchNum(G16,1)*[1]!SearchNum(G16,2)/1000000,IF([1]!SearchNum(G16,1)&gt;0,[1]!SearchNum(G16,1)/1000,1)))*R16,[1]!StrToNum($Q$3))</f>
        <v>0.63</v>
      </c>
      <c r="M16" s="64">
        <f>ROUND(L16*(J16+K16),[1]!StrToNum($T$3))</f>
        <v>3.78</v>
      </c>
      <c r="N16" s="350"/>
      <c r="O16" s="24" t="s">
        <v>36</v>
      </c>
      <c r="P16" s="296" t="s">
        <v>34</v>
      </c>
      <c r="Q16" s="297"/>
      <c r="R16" s="25">
        <f>[2]!МассСеч(F16,7850)</f>
        <v>2.8259999752044678</v>
      </c>
      <c r="S16" s="20" t="s">
        <v>33</v>
      </c>
    </row>
    <row r="17" spans="1:19" s="26" customFormat="1" ht="15.9" customHeight="1" x14ac:dyDescent="0.3">
      <c r="A17" s="21"/>
      <c r="B17" s="345"/>
      <c r="C17" s="346"/>
      <c r="D17" s="134">
        <v>97</v>
      </c>
      <c r="E17" s="27" t="s">
        <v>32</v>
      </c>
      <c r="F17" s="22" t="s">
        <v>409</v>
      </c>
      <c r="G17" s="295">
        <v>184</v>
      </c>
      <c r="H17" s="295"/>
      <c r="I17" s="295"/>
      <c r="J17" s="133">
        <v>3</v>
      </c>
      <c r="K17" s="133"/>
      <c r="L17" s="64">
        <f>ROUNDUP(IF(G17="",1,IF([1]!SearchNum(G17,2)&gt;0,[1]!SearchNum(G17,1)*[1]!SearchNum(G17,2)/1000000,IF([1]!SearchNum(G17,1)&gt;0,[1]!SearchNum(G17,1)/1000,1)))*R17,[1]!StrToNum($Q$3))</f>
        <v>0.52</v>
      </c>
      <c r="M17" s="64">
        <f>ROUND(L17*(J17+K17),[1]!StrToNum($T$3))</f>
        <v>1.56</v>
      </c>
      <c r="N17" s="350"/>
      <c r="O17" s="24" t="s">
        <v>36</v>
      </c>
      <c r="P17" s="296" t="s">
        <v>34</v>
      </c>
      <c r="Q17" s="297"/>
      <c r="R17" s="25">
        <f>[2]!МассСеч(F17,7850)</f>
        <v>2.8259999752044678</v>
      </c>
      <c r="S17" s="20" t="s">
        <v>33</v>
      </c>
    </row>
    <row r="18" spans="1:19" s="26" customFormat="1" ht="15.9" customHeight="1" x14ac:dyDescent="0.3">
      <c r="A18" s="21"/>
      <c r="B18" s="345"/>
      <c r="C18" s="346"/>
      <c r="D18" s="134">
        <v>98</v>
      </c>
      <c r="E18" s="27" t="s">
        <v>219</v>
      </c>
      <c r="F18" s="22" t="s">
        <v>162</v>
      </c>
      <c r="G18" s="295">
        <v>2100</v>
      </c>
      <c r="H18" s="295"/>
      <c r="I18" s="295"/>
      <c r="J18" s="133">
        <v>1</v>
      </c>
      <c r="K18" s="133"/>
      <c r="L18" s="64">
        <f>ROUNDUP(IF(G18="",1,IF([1]!SearchNum(G18,2)&gt;0,[1]!SearchNum(G18,1)*[1]!SearchNum(G18,2)/1000000,IF([1]!SearchNum(G18,1)&gt;0,[1]!SearchNum(G18,1)/1000,1)))*R18,[1]!StrToNum($Q$3))</f>
        <v>6.41</v>
      </c>
      <c r="M18" s="64">
        <f>ROUND(L18*(J18+K18),[1]!StrToNum($T$3))</f>
        <v>6.41</v>
      </c>
      <c r="N18" s="350"/>
      <c r="O18" s="24" t="s">
        <v>36</v>
      </c>
      <c r="P18" s="296" t="s">
        <v>221</v>
      </c>
      <c r="Q18" s="297"/>
      <c r="R18" s="25">
        <v>3.0499999523162842</v>
      </c>
      <c r="S18" s="20" t="s">
        <v>220</v>
      </c>
    </row>
    <row r="19" spans="1:19" s="26" customFormat="1" ht="15.9" customHeight="1" x14ac:dyDescent="0.3">
      <c r="A19" s="21"/>
      <c r="B19" s="345"/>
      <c r="C19" s="346"/>
      <c r="D19" s="134">
        <v>99</v>
      </c>
      <c r="E19" s="27" t="s">
        <v>219</v>
      </c>
      <c r="F19" s="22" t="s">
        <v>162</v>
      </c>
      <c r="G19" s="295">
        <v>900</v>
      </c>
      <c r="H19" s="295"/>
      <c r="I19" s="295"/>
      <c r="J19" s="133">
        <v>2</v>
      </c>
      <c r="K19" s="133"/>
      <c r="L19" s="64">
        <f>ROUNDUP(IF(G19="",1,IF([1]!SearchNum(G19,2)&gt;0,[1]!SearchNum(G19,1)*[1]!SearchNum(G19,2)/1000000,IF([1]!SearchNum(G19,1)&gt;0,[1]!SearchNum(G19,1)/1000,1)))*R19,[1]!StrToNum($Q$3))</f>
        <v>2.75</v>
      </c>
      <c r="M19" s="64">
        <f>ROUND(L19*(J19+K19),[1]!StrToNum($T$3))</f>
        <v>5.5</v>
      </c>
      <c r="N19" s="350"/>
      <c r="O19" s="24" t="s">
        <v>36</v>
      </c>
      <c r="P19" s="296" t="s">
        <v>221</v>
      </c>
      <c r="Q19" s="297"/>
      <c r="R19" s="25">
        <v>3.0499999523162842</v>
      </c>
      <c r="S19" s="20" t="s">
        <v>220</v>
      </c>
    </row>
    <row r="20" spans="1:19" s="26" customFormat="1" ht="15.9" customHeight="1" x14ac:dyDescent="0.3">
      <c r="A20" s="21"/>
      <c r="B20" s="345"/>
      <c r="C20" s="346"/>
      <c r="D20" s="134">
        <v>100</v>
      </c>
      <c r="E20" s="27" t="s">
        <v>32</v>
      </c>
      <c r="F20" s="22" t="s">
        <v>693</v>
      </c>
      <c r="G20" s="295">
        <v>360</v>
      </c>
      <c r="H20" s="295"/>
      <c r="I20" s="295"/>
      <c r="J20" s="133">
        <v>1</v>
      </c>
      <c r="K20" s="133"/>
      <c r="L20" s="64">
        <f>ROUNDUP(IF(G20="",1,IF([1]!SearchNum(G20,2)&gt;0,[1]!SearchNum(G20,1)*[1]!SearchNum(G20,2)/1000000,IF([1]!SearchNum(G20,1)&gt;0,[1]!SearchNum(G20,1)/1000,1)))*R20,[1]!StrToNum($Q$3))</f>
        <v>11.54</v>
      </c>
      <c r="M20" s="64">
        <f>ROUND(L20*(J20+K20),[1]!StrToNum($T$3))</f>
        <v>11.54</v>
      </c>
      <c r="N20" s="350"/>
      <c r="O20" s="24" t="s">
        <v>97</v>
      </c>
      <c r="P20" s="296" t="s">
        <v>34</v>
      </c>
      <c r="Q20" s="297"/>
      <c r="R20" s="25">
        <f>[2]!МассСеч(F20,7850)</f>
        <v>32.027999877929688</v>
      </c>
      <c r="S20" s="20" t="s">
        <v>33</v>
      </c>
    </row>
    <row r="21" spans="1:19" s="26" customFormat="1" ht="15.9" customHeight="1" x14ac:dyDescent="0.3">
      <c r="A21" s="21"/>
      <c r="B21" s="345"/>
      <c r="C21" s="346"/>
      <c r="D21" s="134">
        <v>101</v>
      </c>
      <c r="E21" s="27" t="s">
        <v>32</v>
      </c>
      <c r="F21" s="22" t="s">
        <v>694</v>
      </c>
      <c r="G21" s="295">
        <v>120</v>
      </c>
      <c r="H21" s="295"/>
      <c r="I21" s="295"/>
      <c r="J21" s="133">
        <v>1</v>
      </c>
      <c r="K21" s="133"/>
      <c r="L21" s="64">
        <f>ROUNDUP(IF(G21="",1,IF([1]!SearchNum(G21,2)&gt;0,[1]!SearchNum(G21,1)*[1]!SearchNum(G21,2)/1000000,IF([1]!SearchNum(G21,1)&gt;0,[1]!SearchNum(G21,1)/1000,1)))*R21,[1]!StrToNum($Q$3))</f>
        <v>0.83</v>
      </c>
      <c r="M21" s="64">
        <f>ROUND(L21*(J21+K21),[1]!StrToNum($T$3))</f>
        <v>0.83</v>
      </c>
      <c r="N21" s="350"/>
      <c r="O21" s="24" t="s">
        <v>36</v>
      </c>
      <c r="P21" s="296" t="s">
        <v>34</v>
      </c>
      <c r="Q21" s="297"/>
      <c r="R21" s="25">
        <f>[2]!МассСеч(F21,7850)</f>
        <v>6.9079999923706055</v>
      </c>
      <c r="S21" s="20" t="s">
        <v>33</v>
      </c>
    </row>
    <row r="22" spans="1:19" s="26" customFormat="1" ht="15.9" customHeight="1" x14ac:dyDescent="0.3">
      <c r="A22" s="21"/>
      <c r="B22" s="345"/>
      <c r="C22" s="346"/>
      <c r="D22" s="134">
        <v>102</v>
      </c>
      <c r="E22" s="27" t="s">
        <v>32</v>
      </c>
      <c r="F22" s="22" t="s">
        <v>698</v>
      </c>
      <c r="G22" s="295">
        <v>310</v>
      </c>
      <c r="H22" s="295"/>
      <c r="I22" s="295"/>
      <c r="J22" s="133">
        <v>1</v>
      </c>
      <c r="K22" s="133"/>
      <c r="L22" s="64">
        <f>ROUNDUP(IF(G22="",1,IF([1]!SearchNum(G22,2)&gt;0,[1]!SearchNum(G22,1)*[1]!SearchNum(G22,2)/1000000,IF([1]!SearchNum(G22,1)&gt;0,[1]!SearchNum(G22,1)/1000,1)))*R22,[1]!StrToNum($Q$3))</f>
        <v>4.66</v>
      </c>
      <c r="M22" s="64">
        <f>ROUND(L22*(J22+K22),[1]!StrToNum($T$3))</f>
        <v>4.66</v>
      </c>
      <c r="N22" s="350"/>
      <c r="O22" s="24" t="s">
        <v>36</v>
      </c>
      <c r="P22" s="296" t="s">
        <v>34</v>
      </c>
      <c r="Q22" s="297"/>
      <c r="R22" s="25">
        <f>[2]!МассСеч(F22,7850)</f>
        <v>15.008999824523926</v>
      </c>
      <c r="S22" s="20" t="s">
        <v>33</v>
      </c>
    </row>
    <row r="23" spans="1:19" s="26" customFormat="1" ht="16.5" customHeight="1" x14ac:dyDescent="0.3">
      <c r="A23" s="28"/>
      <c r="B23" s="347"/>
      <c r="C23" s="348"/>
      <c r="D23" s="298" t="s">
        <v>24</v>
      </c>
      <c r="E23" s="298"/>
      <c r="F23" s="298"/>
      <c r="G23" s="298"/>
      <c r="H23" s="298"/>
      <c r="I23" s="298"/>
      <c r="J23" s="298"/>
      <c r="K23" s="298"/>
      <c r="L23" s="298"/>
      <c r="M23" s="133">
        <f>ROUND((M8+M9+M10+M11+M12+M13+M14+M15+M16+M17+M18+M19+M20+M21+M22)*0.01,0)</f>
        <v>2</v>
      </c>
      <c r="N23" s="351"/>
      <c r="O23" s="298" t="s">
        <v>25</v>
      </c>
      <c r="P23" s="298"/>
      <c r="Q23" s="298"/>
      <c r="R23" s="25"/>
      <c r="S23" s="20"/>
    </row>
    <row r="24" spans="1:19" s="38" customFormat="1" ht="12" customHeight="1" x14ac:dyDescent="0.25">
      <c r="M24" s="39"/>
    </row>
    <row r="25" spans="1:19" s="41" customFormat="1" ht="18" customHeight="1" x14ac:dyDescent="0.3">
      <c r="A25" s="40" t="s">
        <v>40</v>
      </c>
      <c r="B25" s="311" t="s">
        <v>41</v>
      </c>
      <c r="C25" s="311"/>
      <c r="D25" s="311"/>
      <c r="E25" s="311"/>
      <c r="F25" s="311"/>
      <c r="G25" s="311"/>
      <c r="H25" s="312" t="s">
        <v>41</v>
      </c>
      <c r="I25" s="312"/>
      <c r="J25" s="312"/>
      <c r="K25" s="312"/>
      <c r="L25" s="312"/>
      <c r="M25" s="312"/>
      <c r="N25" s="312"/>
      <c r="O25" s="310"/>
      <c r="P25" s="310"/>
      <c r="Q25" s="310"/>
    </row>
    <row r="26" spans="1:19" s="41" customFormat="1" ht="18" customHeight="1" x14ac:dyDescent="0.3">
      <c r="A26" s="40" t="s">
        <v>40</v>
      </c>
      <c r="B26" s="312" t="s">
        <v>462</v>
      </c>
      <c r="C26" s="312"/>
      <c r="D26" s="312"/>
      <c r="E26" s="312"/>
      <c r="F26" s="312"/>
      <c r="G26" s="312"/>
      <c r="H26" s="312" t="s">
        <v>12</v>
      </c>
      <c r="I26" s="312"/>
      <c r="J26" s="312"/>
      <c r="K26" s="313" t="s">
        <v>43</v>
      </c>
      <c r="L26" s="314"/>
      <c r="M26" s="312" t="s">
        <v>44</v>
      </c>
      <c r="N26" s="312"/>
      <c r="O26" s="312" t="s">
        <v>45</v>
      </c>
      <c r="P26" s="312"/>
      <c r="Q26" s="312"/>
    </row>
    <row r="27" spans="1:19" s="41" customFormat="1" ht="18" customHeight="1" x14ac:dyDescent="0.3">
      <c r="A27" s="40" t="s">
        <v>40</v>
      </c>
      <c r="B27" s="312"/>
      <c r="C27" s="312"/>
      <c r="D27" s="312"/>
      <c r="E27" s="312"/>
      <c r="F27" s="312"/>
      <c r="G27" s="312"/>
      <c r="H27" s="312"/>
      <c r="I27" s="312"/>
      <c r="J27" s="312"/>
      <c r="K27" s="132" t="s">
        <v>19</v>
      </c>
      <c r="L27" s="132" t="s">
        <v>20</v>
      </c>
      <c r="M27" s="132" t="s">
        <v>46</v>
      </c>
      <c r="N27" s="132" t="s">
        <v>22</v>
      </c>
      <c r="O27" s="312"/>
      <c r="P27" s="312"/>
      <c r="Q27" s="312"/>
    </row>
    <row r="28" spans="1:19" s="41" customFormat="1" ht="18" customHeight="1" x14ac:dyDescent="0.3">
      <c r="A28" s="40" t="s">
        <v>40</v>
      </c>
      <c r="B28" s="302" t="s">
        <v>186</v>
      </c>
      <c r="C28" s="302"/>
      <c r="D28" s="302"/>
      <c r="E28" s="302"/>
      <c r="F28" s="302"/>
      <c r="G28" s="302"/>
      <c r="H28" s="303" t="str">
        <f>$B$8</f>
        <v>П70</v>
      </c>
      <c r="I28" s="304"/>
      <c r="J28" s="305"/>
      <c r="K28" s="42">
        <v>1</v>
      </c>
      <c r="L28" s="42"/>
      <c r="M28" s="66">
        <f>$N$8</f>
        <v>181.97</v>
      </c>
      <c r="N28" s="66">
        <f>(K28+L28)*M28</f>
        <v>181.97</v>
      </c>
      <c r="O28" s="306" t="s">
        <v>49</v>
      </c>
      <c r="P28" s="307"/>
      <c r="Q28" s="43" t="s">
        <v>699</v>
      </c>
    </row>
    <row r="29" spans="1:19" s="41" customFormat="1" ht="18" customHeight="1" x14ac:dyDescent="0.3">
      <c r="A29" s="40" t="s">
        <v>40</v>
      </c>
      <c r="B29" s="308" t="s">
        <v>47</v>
      </c>
      <c r="C29" s="308"/>
      <c r="D29" s="308"/>
      <c r="E29" s="308"/>
      <c r="F29" s="308"/>
      <c r="G29" s="308"/>
      <c r="H29" s="309" t="s">
        <v>47</v>
      </c>
      <c r="I29" s="309"/>
      <c r="J29" s="309"/>
      <c r="K29" s="309"/>
      <c r="L29" s="309"/>
      <c r="M29" s="130"/>
      <c r="N29" s="131">
        <f>SUM(N28:N28)</f>
        <v>181.97</v>
      </c>
      <c r="O29" s="301" t="s">
        <v>48</v>
      </c>
      <c r="P29" s="301"/>
      <c r="Q29" s="301"/>
    </row>
    <row r="30" spans="1:19" s="44" customFormat="1" ht="8.25" customHeight="1" x14ac:dyDescent="0.25">
      <c r="A30" s="38"/>
      <c r="M30" s="45"/>
      <c r="R30" s="46"/>
    </row>
    <row r="31" spans="1:19" s="44" customFormat="1" ht="16.5" customHeight="1" x14ac:dyDescent="0.3">
      <c r="A31" s="47"/>
      <c r="B31" s="312" t="s">
        <v>51</v>
      </c>
      <c r="C31" s="312"/>
      <c r="D31" s="312"/>
      <c r="E31" s="312"/>
      <c r="F31" s="312"/>
      <c r="G31" s="312"/>
      <c r="H31" s="312"/>
      <c r="I31" s="312"/>
      <c r="J31" s="312"/>
      <c r="K31" s="312"/>
      <c r="L31" s="312"/>
      <c r="M31" s="312"/>
      <c r="N31" s="312"/>
      <c r="O31" s="310"/>
      <c r="P31" s="310"/>
      <c r="Q31" s="310"/>
      <c r="R31" s="315" t="s">
        <v>11</v>
      </c>
    </row>
    <row r="32" spans="1:19" s="44" customFormat="1" ht="36.75" customHeight="1" x14ac:dyDescent="0.3">
      <c r="A32" s="47"/>
      <c r="B32" s="312" t="s">
        <v>52</v>
      </c>
      <c r="C32" s="312"/>
      <c r="D32" s="312"/>
      <c r="E32" s="312" t="s">
        <v>53</v>
      </c>
      <c r="F32" s="312"/>
      <c r="G32" s="312" t="s">
        <v>54</v>
      </c>
      <c r="H32" s="312"/>
      <c r="I32" s="312"/>
      <c r="J32" s="312"/>
      <c r="K32" s="312" t="s">
        <v>55</v>
      </c>
      <c r="L32" s="312"/>
      <c r="M32" s="317" t="s">
        <v>56</v>
      </c>
      <c r="N32" s="317"/>
      <c r="O32" s="312" t="s">
        <v>18</v>
      </c>
      <c r="P32" s="312"/>
      <c r="Q32" s="312"/>
      <c r="R32" s="316"/>
    </row>
    <row r="33" spans="1:19" s="44" customFormat="1" ht="15.9" customHeight="1" x14ac:dyDescent="0.3">
      <c r="A33" s="48" t="s">
        <v>57</v>
      </c>
      <c r="B33" s="352" t="s">
        <v>342</v>
      </c>
      <c r="C33" s="353"/>
      <c r="D33" s="354"/>
      <c r="E33" s="51" t="s">
        <v>32</v>
      </c>
      <c r="F33" s="49" t="s">
        <v>169</v>
      </c>
      <c r="G33" s="334" t="s">
        <v>34</v>
      </c>
      <c r="H33" s="335"/>
      <c r="I33" s="335"/>
      <c r="J33" s="336"/>
      <c r="K33" s="319">
        <v>0.80000001192092896</v>
      </c>
      <c r="L33" s="320"/>
      <c r="M33" s="319">
        <f t="shared" ref="M33:M40" si="0">IF(OR(R33="",K33="")," --- ",K33/R33)</f>
        <v>2.5477707695538317E-2</v>
      </c>
      <c r="N33" s="320"/>
      <c r="O33" s="321" t="s">
        <v>60</v>
      </c>
      <c r="P33" s="322"/>
      <c r="Q33" s="323"/>
      <c r="R33" s="50">
        <v>31.399999618530273</v>
      </c>
    </row>
    <row r="34" spans="1:19" s="44" customFormat="1" ht="15.9" customHeight="1" x14ac:dyDescent="0.3">
      <c r="A34" s="48" t="s">
        <v>57</v>
      </c>
      <c r="B34" s="324" t="s">
        <v>36</v>
      </c>
      <c r="C34" s="325"/>
      <c r="D34" s="326"/>
      <c r="E34" s="51" t="s">
        <v>32</v>
      </c>
      <c r="F34" s="49" t="s">
        <v>59</v>
      </c>
      <c r="G34" s="337"/>
      <c r="H34" s="338"/>
      <c r="I34" s="338"/>
      <c r="J34" s="339"/>
      <c r="K34" s="319">
        <v>35.450000762939453</v>
      </c>
      <c r="L34" s="320"/>
      <c r="M34" s="319">
        <f t="shared" si="0"/>
        <v>0.451592366406872</v>
      </c>
      <c r="N34" s="320"/>
      <c r="O34" s="321" t="s">
        <v>60</v>
      </c>
      <c r="P34" s="322"/>
      <c r="Q34" s="323"/>
      <c r="R34" s="50">
        <v>78.5</v>
      </c>
    </row>
    <row r="35" spans="1:19" s="44" customFormat="1" ht="15.9" customHeight="1" x14ac:dyDescent="0.3">
      <c r="A35" s="48" t="s">
        <v>57</v>
      </c>
      <c r="B35" s="327"/>
      <c r="C35" s="328"/>
      <c r="D35" s="329"/>
      <c r="E35" s="51" t="s">
        <v>32</v>
      </c>
      <c r="F35" s="49" t="s">
        <v>129</v>
      </c>
      <c r="G35" s="337"/>
      <c r="H35" s="338"/>
      <c r="I35" s="338"/>
      <c r="J35" s="339"/>
      <c r="K35" s="319">
        <v>10.379999160766602</v>
      </c>
      <c r="L35" s="320"/>
      <c r="M35" s="319">
        <f t="shared" si="0"/>
        <v>0.22038215492660473</v>
      </c>
      <c r="N35" s="320"/>
      <c r="O35" s="321" t="s">
        <v>60</v>
      </c>
      <c r="P35" s="322"/>
      <c r="Q35" s="323"/>
      <c r="R35" s="50">
        <v>47.099998474121094</v>
      </c>
    </row>
    <row r="36" spans="1:19" s="44" customFormat="1" ht="15.9" customHeight="1" x14ac:dyDescent="0.3">
      <c r="A36" s="48" t="s">
        <v>57</v>
      </c>
      <c r="B36" s="327"/>
      <c r="C36" s="328"/>
      <c r="D36" s="329"/>
      <c r="E36" s="51" t="s">
        <v>32</v>
      </c>
      <c r="F36" s="49" t="s">
        <v>199</v>
      </c>
      <c r="G36" s="340"/>
      <c r="H36" s="341"/>
      <c r="I36" s="341"/>
      <c r="J36" s="342"/>
      <c r="K36" s="319">
        <v>5.4899997711181641</v>
      </c>
      <c r="L36" s="320"/>
      <c r="M36" s="319">
        <f t="shared" si="0"/>
        <v>8.7420379583035362E-2</v>
      </c>
      <c r="N36" s="320"/>
      <c r="O36" s="321" t="s">
        <v>60</v>
      </c>
      <c r="P36" s="322"/>
      <c r="Q36" s="323"/>
      <c r="R36" s="50">
        <v>62.799999237060547</v>
      </c>
    </row>
    <row r="37" spans="1:19" s="44" customFormat="1" ht="15.9" customHeight="1" x14ac:dyDescent="0.3">
      <c r="A37" s="48" t="s">
        <v>57</v>
      </c>
      <c r="B37" s="327"/>
      <c r="C37" s="328"/>
      <c r="D37" s="329"/>
      <c r="E37" s="51" t="s">
        <v>19</v>
      </c>
      <c r="F37" s="49" t="s">
        <v>421</v>
      </c>
      <c r="G37" s="334" t="s">
        <v>156</v>
      </c>
      <c r="H37" s="335"/>
      <c r="I37" s="335"/>
      <c r="J37" s="336"/>
      <c r="K37" s="319">
        <v>58.239997863769531</v>
      </c>
      <c r="L37" s="320"/>
      <c r="M37" s="319">
        <f t="shared" si="0"/>
        <v>4.04163764611204</v>
      </c>
      <c r="N37" s="320"/>
      <c r="O37" s="321" t="s">
        <v>60</v>
      </c>
      <c r="P37" s="322"/>
      <c r="Q37" s="323"/>
      <c r="R37" s="50">
        <v>14.409999847412109</v>
      </c>
    </row>
    <row r="38" spans="1:19" s="44" customFormat="1" ht="15.9" customHeight="1" x14ac:dyDescent="0.3">
      <c r="A38" s="48" t="s">
        <v>57</v>
      </c>
      <c r="B38" s="327"/>
      <c r="C38" s="328"/>
      <c r="D38" s="329"/>
      <c r="E38" s="51" t="s">
        <v>19</v>
      </c>
      <c r="F38" s="49" t="s">
        <v>157</v>
      </c>
      <c r="G38" s="340"/>
      <c r="H38" s="341"/>
      <c r="I38" s="341"/>
      <c r="J38" s="342"/>
      <c r="K38" s="319">
        <v>46.159999847412109</v>
      </c>
      <c r="L38" s="320"/>
      <c r="M38" s="319">
        <f t="shared" si="0"/>
        <v>2.630199535845875</v>
      </c>
      <c r="N38" s="320"/>
      <c r="O38" s="321" t="s">
        <v>60</v>
      </c>
      <c r="P38" s="322"/>
      <c r="Q38" s="323"/>
      <c r="R38" s="50">
        <v>17.549999237060547</v>
      </c>
    </row>
    <row r="39" spans="1:19" s="44" customFormat="1" ht="15.9" customHeight="1" x14ac:dyDescent="0.3">
      <c r="A39" s="48" t="s">
        <v>57</v>
      </c>
      <c r="B39" s="330"/>
      <c r="C39" s="331"/>
      <c r="D39" s="332"/>
      <c r="E39" s="51" t="s">
        <v>219</v>
      </c>
      <c r="F39" s="49" t="s">
        <v>162</v>
      </c>
      <c r="G39" s="321" t="s">
        <v>221</v>
      </c>
      <c r="H39" s="322"/>
      <c r="I39" s="322"/>
      <c r="J39" s="323"/>
      <c r="K39" s="319">
        <v>11.909999847412109</v>
      </c>
      <c r="L39" s="320"/>
      <c r="M39" s="319">
        <f t="shared" si="0"/>
        <v>3.9049180438075775</v>
      </c>
      <c r="N39" s="320"/>
      <c r="O39" s="321" t="s">
        <v>60</v>
      </c>
      <c r="P39" s="322"/>
      <c r="Q39" s="323"/>
      <c r="R39" s="50">
        <v>3.0499999523162842</v>
      </c>
    </row>
    <row r="40" spans="1:19" s="44" customFormat="1" ht="15.9" customHeight="1" x14ac:dyDescent="0.3">
      <c r="A40" s="48" t="s">
        <v>57</v>
      </c>
      <c r="B40" s="352" t="s">
        <v>97</v>
      </c>
      <c r="C40" s="353"/>
      <c r="D40" s="354"/>
      <c r="E40" s="51" t="s">
        <v>32</v>
      </c>
      <c r="F40" s="49" t="s">
        <v>101</v>
      </c>
      <c r="G40" s="321" t="s">
        <v>34</v>
      </c>
      <c r="H40" s="322"/>
      <c r="I40" s="322"/>
      <c r="J40" s="323"/>
      <c r="K40" s="319">
        <v>11.539999961853027</v>
      </c>
      <c r="L40" s="320"/>
      <c r="M40" s="319">
        <f t="shared" si="0"/>
        <v>0.12250531141942217</v>
      </c>
      <c r="N40" s="320"/>
      <c r="O40" s="321" t="s">
        <v>60</v>
      </c>
      <c r="P40" s="322"/>
      <c r="Q40" s="323"/>
      <c r="R40" s="50">
        <v>94.199996948242188</v>
      </c>
    </row>
    <row r="41" spans="1:19" s="44" customFormat="1" ht="15.9" customHeight="1" x14ac:dyDescent="0.3">
      <c r="A41" s="47"/>
      <c r="B41" s="309" t="s">
        <v>58</v>
      </c>
      <c r="C41" s="309"/>
      <c r="D41" s="309"/>
      <c r="E41" s="309"/>
      <c r="F41" s="309"/>
      <c r="G41" s="309"/>
      <c r="H41" s="309"/>
      <c r="I41" s="309"/>
      <c r="J41" s="309"/>
      <c r="K41" s="333">
        <f>SUM(K33:L40)</f>
        <v>179.96999722719193</v>
      </c>
      <c r="L41" s="333"/>
      <c r="M41" s="318" t="s">
        <v>48</v>
      </c>
      <c r="N41" s="318"/>
      <c r="O41" s="317" t="s">
        <v>48</v>
      </c>
      <c r="P41" s="317"/>
      <c r="Q41" s="317"/>
      <c r="R41" s="50"/>
    </row>
    <row r="42" spans="1:19" ht="15.9" customHeight="1" x14ac:dyDescent="0.3">
      <c r="B42" s="29"/>
      <c r="C42" s="29"/>
      <c r="D42" s="29"/>
      <c r="E42" s="29"/>
      <c r="F42" s="29"/>
      <c r="G42" s="29"/>
      <c r="H42" s="29"/>
      <c r="I42" s="29"/>
      <c r="J42" s="29"/>
      <c r="K42" s="29"/>
      <c r="L42" s="29"/>
      <c r="M42" s="30"/>
      <c r="N42" s="29"/>
      <c r="O42" s="29"/>
      <c r="P42" s="29"/>
      <c r="Q42" s="29"/>
      <c r="R42" s="31"/>
      <c r="S42" s="32"/>
    </row>
    <row r="43" spans="1:19" ht="15.9" customHeight="1" x14ac:dyDescent="0.3">
      <c r="B43" s="29"/>
      <c r="C43" s="29"/>
      <c r="D43" s="29"/>
      <c r="E43" s="29"/>
      <c r="F43" s="29"/>
      <c r="G43" s="29"/>
      <c r="H43" s="29"/>
      <c r="I43" s="29"/>
      <c r="J43" s="29"/>
      <c r="K43" s="29"/>
      <c r="L43" s="29"/>
      <c r="M43" s="30"/>
      <c r="N43" s="29"/>
      <c r="O43" s="29"/>
      <c r="P43" s="29"/>
      <c r="Q43" s="29"/>
      <c r="R43" s="31"/>
      <c r="S43" s="32"/>
    </row>
    <row r="44" spans="1:19" ht="15.9" customHeight="1" x14ac:dyDescent="0.3">
      <c r="S44" s="32"/>
    </row>
    <row r="45" spans="1:19" ht="15.9" customHeight="1" x14ac:dyDescent="0.3">
      <c r="S45" s="32"/>
    </row>
    <row r="46" spans="1:19" ht="15.9" customHeight="1" x14ac:dyDescent="0.3">
      <c r="S46" s="32"/>
    </row>
    <row r="47" spans="1:19" ht="15.9" customHeight="1" x14ac:dyDescent="0.3">
      <c r="S47" s="32"/>
    </row>
    <row r="48" spans="1:19" ht="15.9" customHeight="1" x14ac:dyDescent="0.3">
      <c r="S48" s="32"/>
    </row>
    <row r="49" spans="19:19" ht="15.9" customHeight="1" x14ac:dyDescent="0.3">
      <c r="S49" s="32"/>
    </row>
    <row r="50" spans="19:19" ht="15.9" customHeight="1" x14ac:dyDescent="0.3">
      <c r="S50" s="32"/>
    </row>
    <row r="51" spans="19:19" ht="15.9" customHeight="1" x14ac:dyDescent="0.3">
      <c r="S51" s="32"/>
    </row>
    <row r="52" spans="19:19" ht="15.9" customHeight="1" x14ac:dyDescent="0.3">
      <c r="S52" s="32"/>
    </row>
    <row r="53" spans="19:19" ht="15.9" customHeight="1" x14ac:dyDescent="0.3">
      <c r="S53" s="32"/>
    </row>
    <row r="54" spans="19:19" ht="15.9" customHeight="1" x14ac:dyDescent="0.3">
      <c r="S54" s="32"/>
    </row>
  </sheetData>
  <mergeCells count="104">
    <mergeCell ref="G21:I21"/>
    <mergeCell ref="P21:Q21"/>
    <mergeCell ref="B3:D3"/>
    <mergeCell ref="E3:F3"/>
    <mergeCell ref="H3:N3"/>
    <mergeCell ref="B5:Q5"/>
    <mergeCell ref="R5:R7"/>
    <mergeCell ref="B6:C7"/>
    <mergeCell ref="D6:D7"/>
    <mergeCell ref="E6:F7"/>
    <mergeCell ref="G6:I7"/>
    <mergeCell ref="J6:K6"/>
    <mergeCell ref="L6:N6"/>
    <mergeCell ref="O6:Q7"/>
    <mergeCell ref="P16:Q16"/>
    <mergeCell ref="G11:I11"/>
    <mergeCell ref="P11:Q11"/>
    <mergeCell ref="G12:I12"/>
    <mergeCell ref="P12:Q12"/>
    <mergeCell ref="G13:I13"/>
    <mergeCell ref="P13:Q13"/>
    <mergeCell ref="G20:I20"/>
    <mergeCell ref="P20:Q20"/>
    <mergeCell ref="G22:I22"/>
    <mergeCell ref="P22:Q22"/>
    <mergeCell ref="G17:I17"/>
    <mergeCell ref="P17:Q17"/>
    <mergeCell ref="G18:I18"/>
    <mergeCell ref="P18:Q18"/>
    <mergeCell ref="G19:I19"/>
    <mergeCell ref="P19:Q19"/>
    <mergeCell ref="B28:G28"/>
    <mergeCell ref="H28:J28"/>
    <mergeCell ref="O28:P28"/>
    <mergeCell ref="B8:C23"/>
    <mergeCell ref="G8:I8"/>
    <mergeCell ref="N8:N23"/>
    <mergeCell ref="P8:Q8"/>
    <mergeCell ref="G9:I9"/>
    <mergeCell ref="P9:Q9"/>
    <mergeCell ref="G10:I10"/>
    <mergeCell ref="P10:Q10"/>
    <mergeCell ref="G14:I14"/>
    <mergeCell ref="P14:Q14"/>
    <mergeCell ref="G15:I15"/>
    <mergeCell ref="P15:Q15"/>
    <mergeCell ref="G16:I16"/>
    <mergeCell ref="B29:G29"/>
    <mergeCell ref="H29:L29"/>
    <mergeCell ref="O29:Q29"/>
    <mergeCell ref="D23:L23"/>
    <mergeCell ref="O23:Q23"/>
    <mergeCell ref="B25:G25"/>
    <mergeCell ref="H25:N25"/>
    <mergeCell ref="O25:Q25"/>
    <mergeCell ref="B26:G27"/>
    <mergeCell ref="H26:J27"/>
    <mergeCell ref="K26:L26"/>
    <mergeCell ref="M26:N26"/>
    <mergeCell ref="O26:Q27"/>
    <mergeCell ref="B31:N31"/>
    <mergeCell ref="O31:Q31"/>
    <mergeCell ref="R31:R32"/>
    <mergeCell ref="B32:D32"/>
    <mergeCell ref="E32:F32"/>
    <mergeCell ref="G32:J32"/>
    <mergeCell ref="K32:L32"/>
    <mergeCell ref="M32:N32"/>
    <mergeCell ref="O32:Q32"/>
    <mergeCell ref="B33:D33"/>
    <mergeCell ref="G33:J36"/>
    <mergeCell ref="K33:L33"/>
    <mergeCell ref="M33:N33"/>
    <mergeCell ref="O33:Q33"/>
    <mergeCell ref="B34:D39"/>
    <mergeCell ref="K34:L34"/>
    <mergeCell ref="M34:N34"/>
    <mergeCell ref="O34:Q34"/>
    <mergeCell ref="K35:L35"/>
    <mergeCell ref="M38:N38"/>
    <mergeCell ref="O38:Q38"/>
    <mergeCell ref="G39:J39"/>
    <mergeCell ref="K39:L39"/>
    <mergeCell ref="M39:N39"/>
    <mergeCell ref="O39:Q39"/>
    <mergeCell ref="M35:N35"/>
    <mergeCell ref="O35:Q35"/>
    <mergeCell ref="K36:L36"/>
    <mergeCell ref="M36:N36"/>
    <mergeCell ref="O36:Q36"/>
    <mergeCell ref="G37:J38"/>
    <mergeCell ref="K37:L37"/>
    <mergeCell ref="M37:N37"/>
    <mergeCell ref="O37:Q37"/>
    <mergeCell ref="K38:L38"/>
    <mergeCell ref="B40:D40"/>
    <mergeCell ref="G40:J40"/>
    <mergeCell ref="K40:L40"/>
    <mergeCell ref="M40:N40"/>
    <mergeCell ref="O40:Q40"/>
    <mergeCell ref="B41:J41"/>
    <mergeCell ref="K41:L41"/>
    <mergeCell ref="M41:N41"/>
    <mergeCell ref="O41:Q41"/>
  </mergeCells>
  <dataValidations count="1">
    <dataValidation allowBlank="1" sqref="K41:L41 JG41:JH41 TC41:TD41 ACY41:ACZ41 AMU41:AMV41 AWQ41:AWR41 BGM41:BGN41 BQI41:BQJ41 CAE41:CAF41 CKA41:CKB41 CTW41:CTX41 DDS41:DDT41 DNO41:DNP41 DXK41:DXL41 EHG41:EHH41 ERC41:ERD41 FAY41:FAZ41 FKU41:FKV41 FUQ41:FUR41 GEM41:GEN41 GOI41:GOJ41 GYE41:GYF41 HIA41:HIB41 HRW41:HRX41 IBS41:IBT41 ILO41:ILP41 IVK41:IVL41 JFG41:JFH41 JPC41:JPD41 JYY41:JYZ41 KIU41:KIV41 KSQ41:KSR41 LCM41:LCN41 LMI41:LMJ41 LWE41:LWF41 MGA41:MGB41 MPW41:MPX41 MZS41:MZT41 NJO41:NJP41 NTK41:NTL41 ODG41:ODH41 ONC41:OND41 OWY41:OWZ41 PGU41:PGV41 PQQ41:PQR41 QAM41:QAN41 QKI41:QKJ41 QUE41:QUF41 REA41:REB41 RNW41:RNX41 RXS41:RXT41 SHO41:SHP41 SRK41:SRL41 TBG41:TBH41 TLC41:TLD41 TUY41:TUZ41 UEU41:UEV41 UOQ41:UOR41 UYM41:UYN41 VII41:VIJ41 VSE41:VSF41 WCA41:WCB41 WLW41:WLX41 WVS41:WVT41"/>
  </dataValidations>
  <pageMargins left="0.38" right="0.19685039370078741" top="0.19685039370078741" bottom="0.37" header="0" footer="0"/>
  <pageSetup paperSize="9" scale="86" fitToHeight="1000" orientation="portrait" horizontalDpi="300" verticalDpi="300" r:id="rId1"/>
  <headerFooter alignWithMargins="0">
    <oddFooter>Страница &amp;P из &amp;N</oddFooter>
  </headerFooter>
  <legacyDrawing r:id="rId2"/>
</worksheet>
</file>

<file path=xl/worksheets/sheet9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63">
    <outlinePr summaryBelow="0"/>
    <pageSetUpPr autoPageBreaks="0" fitToPage="1"/>
  </sheetPr>
  <dimension ref="A1:T45"/>
  <sheetViews>
    <sheetView zoomScaleNormal="85" workbookViewId="0">
      <pane ySplit="4" topLeftCell="A5" activePane="bottomLeft" state="frozen"/>
      <selection pane="bottomLeft" activeCell="S43" sqref="S43"/>
    </sheetView>
  </sheetViews>
  <sheetFormatPr defaultRowHeight="15.9" customHeight="1" x14ac:dyDescent="0.3"/>
  <cols>
    <col min="1" max="1" width="1.109375" style="2" customWidth="1"/>
    <col min="2" max="3" width="4.33203125" style="17" customWidth="1"/>
    <col min="4" max="4" width="5.109375" style="17" customWidth="1"/>
    <col min="5" max="6" width="10.6640625" style="17" customWidth="1"/>
    <col min="7" max="9" width="3.5546875" style="17" customWidth="1"/>
    <col min="10" max="11" width="6.6640625" style="17" customWidth="1"/>
    <col min="12" max="12" width="7.33203125" style="17" customWidth="1"/>
    <col min="13" max="13" width="9.109375" style="18"/>
    <col min="14" max="14" width="9.6640625" style="17" customWidth="1"/>
    <col min="15" max="15" width="11.109375" style="17" customWidth="1"/>
    <col min="16" max="16" width="12.88671875" style="17" customWidth="1"/>
    <col min="17" max="17" width="7.5546875" style="17" customWidth="1"/>
    <col min="18" max="18" width="11.5546875" style="19" customWidth="1"/>
    <col min="19" max="19" width="19.5546875" style="6" customWidth="1"/>
    <col min="20" max="256" width="9.109375" style="17"/>
    <col min="257" max="257" width="1.109375" style="17" customWidth="1"/>
    <col min="258" max="259" width="4.33203125" style="17" customWidth="1"/>
    <col min="260" max="260" width="5.109375" style="17" customWidth="1"/>
    <col min="261" max="262" width="10.6640625" style="17" customWidth="1"/>
    <col min="263" max="265" width="3.5546875" style="17" customWidth="1"/>
    <col min="266" max="267" width="6.6640625" style="17" customWidth="1"/>
    <col min="268" max="268" width="7.33203125" style="17" customWidth="1"/>
    <col min="269" max="269" width="9.109375" style="17"/>
    <col min="270" max="270" width="9.6640625" style="17" customWidth="1"/>
    <col min="271" max="271" width="11.109375" style="17" customWidth="1"/>
    <col min="272" max="272" width="12.88671875" style="17" customWidth="1"/>
    <col min="273" max="273" width="7.5546875" style="17" customWidth="1"/>
    <col min="274" max="274" width="11.5546875" style="17" customWidth="1"/>
    <col min="275" max="275" width="19.5546875" style="17" customWidth="1"/>
    <col min="276" max="512" width="9.109375" style="17"/>
    <col min="513" max="513" width="1.109375" style="17" customWidth="1"/>
    <col min="514" max="515" width="4.33203125" style="17" customWidth="1"/>
    <col min="516" max="516" width="5.109375" style="17" customWidth="1"/>
    <col min="517" max="518" width="10.6640625" style="17" customWidth="1"/>
    <col min="519" max="521" width="3.5546875" style="17" customWidth="1"/>
    <col min="522" max="523" width="6.6640625" style="17" customWidth="1"/>
    <col min="524" max="524" width="7.33203125" style="17" customWidth="1"/>
    <col min="525" max="525" width="9.109375" style="17"/>
    <col min="526" max="526" width="9.6640625" style="17" customWidth="1"/>
    <col min="527" max="527" width="11.109375" style="17" customWidth="1"/>
    <col min="528" max="528" width="12.88671875" style="17" customWidth="1"/>
    <col min="529" max="529" width="7.5546875" style="17" customWidth="1"/>
    <col min="530" max="530" width="11.5546875" style="17" customWidth="1"/>
    <col min="531" max="531" width="19.5546875" style="17" customWidth="1"/>
    <col min="532" max="768" width="9.109375" style="17"/>
    <col min="769" max="769" width="1.109375" style="17" customWidth="1"/>
    <col min="770" max="771" width="4.33203125" style="17" customWidth="1"/>
    <col min="772" max="772" width="5.109375" style="17" customWidth="1"/>
    <col min="773" max="774" width="10.6640625" style="17" customWidth="1"/>
    <col min="775" max="777" width="3.5546875" style="17" customWidth="1"/>
    <col min="778" max="779" width="6.6640625" style="17" customWidth="1"/>
    <col min="780" max="780" width="7.33203125" style="17" customWidth="1"/>
    <col min="781" max="781" width="9.109375" style="17"/>
    <col min="782" max="782" width="9.6640625" style="17" customWidth="1"/>
    <col min="783" max="783" width="11.109375" style="17" customWidth="1"/>
    <col min="784" max="784" width="12.88671875" style="17" customWidth="1"/>
    <col min="785" max="785" width="7.5546875" style="17" customWidth="1"/>
    <col min="786" max="786" width="11.5546875" style="17" customWidth="1"/>
    <col min="787" max="787" width="19.5546875" style="17" customWidth="1"/>
    <col min="788" max="1024" width="9.109375" style="17"/>
    <col min="1025" max="1025" width="1.109375" style="17" customWidth="1"/>
    <col min="1026" max="1027" width="4.33203125" style="17" customWidth="1"/>
    <col min="1028" max="1028" width="5.109375" style="17" customWidth="1"/>
    <col min="1029" max="1030" width="10.6640625" style="17" customWidth="1"/>
    <col min="1031" max="1033" width="3.5546875" style="17" customWidth="1"/>
    <col min="1034" max="1035" width="6.6640625" style="17" customWidth="1"/>
    <col min="1036" max="1036" width="7.33203125" style="17" customWidth="1"/>
    <col min="1037" max="1037" width="9.109375" style="17"/>
    <col min="1038" max="1038" width="9.6640625" style="17" customWidth="1"/>
    <col min="1039" max="1039" width="11.109375" style="17" customWidth="1"/>
    <col min="1040" max="1040" width="12.88671875" style="17" customWidth="1"/>
    <col min="1041" max="1041" width="7.5546875" style="17" customWidth="1"/>
    <col min="1042" max="1042" width="11.5546875" style="17" customWidth="1"/>
    <col min="1043" max="1043" width="19.5546875" style="17" customWidth="1"/>
    <col min="1044" max="1280" width="9.109375" style="17"/>
    <col min="1281" max="1281" width="1.109375" style="17" customWidth="1"/>
    <col min="1282" max="1283" width="4.33203125" style="17" customWidth="1"/>
    <col min="1284" max="1284" width="5.109375" style="17" customWidth="1"/>
    <col min="1285" max="1286" width="10.6640625" style="17" customWidth="1"/>
    <col min="1287" max="1289" width="3.5546875" style="17" customWidth="1"/>
    <col min="1290" max="1291" width="6.6640625" style="17" customWidth="1"/>
    <col min="1292" max="1292" width="7.33203125" style="17" customWidth="1"/>
    <col min="1293" max="1293" width="9.109375" style="17"/>
    <col min="1294" max="1294" width="9.6640625" style="17" customWidth="1"/>
    <col min="1295" max="1295" width="11.109375" style="17" customWidth="1"/>
    <col min="1296" max="1296" width="12.88671875" style="17" customWidth="1"/>
    <col min="1297" max="1297" width="7.5546875" style="17" customWidth="1"/>
    <col min="1298" max="1298" width="11.5546875" style="17" customWidth="1"/>
    <col min="1299" max="1299" width="19.5546875" style="17" customWidth="1"/>
    <col min="1300" max="1536" width="9.109375" style="17"/>
    <col min="1537" max="1537" width="1.109375" style="17" customWidth="1"/>
    <col min="1538" max="1539" width="4.33203125" style="17" customWidth="1"/>
    <col min="1540" max="1540" width="5.109375" style="17" customWidth="1"/>
    <col min="1541" max="1542" width="10.6640625" style="17" customWidth="1"/>
    <col min="1543" max="1545" width="3.5546875" style="17" customWidth="1"/>
    <col min="1546" max="1547" width="6.6640625" style="17" customWidth="1"/>
    <col min="1548" max="1548" width="7.33203125" style="17" customWidth="1"/>
    <col min="1549" max="1549" width="9.109375" style="17"/>
    <col min="1550" max="1550" width="9.6640625" style="17" customWidth="1"/>
    <col min="1551" max="1551" width="11.109375" style="17" customWidth="1"/>
    <col min="1552" max="1552" width="12.88671875" style="17" customWidth="1"/>
    <col min="1553" max="1553" width="7.5546875" style="17" customWidth="1"/>
    <col min="1554" max="1554" width="11.5546875" style="17" customWidth="1"/>
    <col min="1555" max="1555" width="19.5546875" style="17" customWidth="1"/>
    <col min="1556" max="1792" width="9.109375" style="17"/>
    <col min="1793" max="1793" width="1.109375" style="17" customWidth="1"/>
    <col min="1794" max="1795" width="4.33203125" style="17" customWidth="1"/>
    <col min="1796" max="1796" width="5.109375" style="17" customWidth="1"/>
    <col min="1797" max="1798" width="10.6640625" style="17" customWidth="1"/>
    <col min="1799" max="1801" width="3.5546875" style="17" customWidth="1"/>
    <col min="1802" max="1803" width="6.6640625" style="17" customWidth="1"/>
    <col min="1804" max="1804" width="7.33203125" style="17" customWidth="1"/>
    <col min="1805" max="1805" width="9.109375" style="17"/>
    <col min="1806" max="1806" width="9.6640625" style="17" customWidth="1"/>
    <col min="1807" max="1807" width="11.109375" style="17" customWidth="1"/>
    <col min="1808" max="1808" width="12.88671875" style="17" customWidth="1"/>
    <col min="1809" max="1809" width="7.5546875" style="17" customWidth="1"/>
    <col min="1810" max="1810" width="11.5546875" style="17" customWidth="1"/>
    <col min="1811" max="1811" width="19.5546875" style="17" customWidth="1"/>
    <col min="1812" max="2048" width="9.109375" style="17"/>
    <col min="2049" max="2049" width="1.109375" style="17" customWidth="1"/>
    <col min="2050" max="2051" width="4.33203125" style="17" customWidth="1"/>
    <col min="2052" max="2052" width="5.109375" style="17" customWidth="1"/>
    <col min="2053" max="2054" width="10.6640625" style="17" customWidth="1"/>
    <col min="2055" max="2057" width="3.5546875" style="17" customWidth="1"/>
    <col min="2058" max="2059" width="6.6640625" style="17" customWidth="1"/>
    <col min="2060" max="2060" width="7.33203125" style="17" customWidth="1"/>
    <col min="2061" max="2061" width="9.109375" style="17"/>
    <col min="2062" max="2062" width="9.6640625" style="17" customWidth="1"/>
    <col min="2063" max="2063" width="11.109375" style="17" customWidth="1"/>
    <col min="2064" max="2064" width="12.88671875" style="17" customWidth="1"/>
    <col min="2065" max="2065" width="7.5546875" style="17" customWidth="1"/>
    <col min="2066" max="2066" width="11.5546875" style="17" customWidth="1"/>
    <col min="2067" max="2067" width="19.5546875" style="17" customWidth="1"/>
    <col min="2068" max="2304" width="9.109375" style="17"/>
    <col min="2305" max="2305" width="1.109375" style="17" customWidth="1"/>
    <col min="2306" max="2307" width="4.33203125" style="17" customWidth="1"/>
    <col min="2308" max="2308" width="5.109375" style="17" customWidth="1"/>
    <col min="2309" max="2310" width="10.6640625" style="17" customWidth="1"/>
    <col min="2311" max="2313" width="3.5546875" style="17" customWidth="1"/>
    <col min="2314" max="2315" width="6.6640625" style="17" customWidth="1"/>
    <col min="2316" max="2316" width="7.33203125" style="17" customWidth="1"/>
    <col min="2317" max="2317" width="9.109375" style="17"/>
    <col min="2318" max="2318" width="9.6640625" style="17" customWidth="1"/>
    <col min="2319" max="2319" width="11.109375" style="17" customWidth="1"/>
    <col min="2320" max="2320" width="12.88671875" style="17" customWidth="1"/>
    <col min="2321" max="2321" width="7.5546875" style="17" customWidth="1"/>
    <col min="2322" max="2322" width="11.5546875" style="17" customWidth="1"/>
    <col min="2323" max="2323" width="19.5546875" style="17" customWidth="1"/>
    <col min="2324" max="2560" width="9.109375" style="17"/>
    <col min="2561" max="2561" width="1.109375" style="17" customWidth="1"/>
    <col min="2562" max="2563" width="4.33203125" style="17" customWidth="1"/>
    <col min="2564" max="2564" width="5.109375" style="17" customWidth="1"/>
    <col min="2565" max="2566" width="10.6640625" style="17" customWidth="1"/>
    <col min="2567" max="2569" width="3.5546875" style="17" customWidth="1"/>
    <col min="2570" max="2571" width="6.6640625" style="17" customWidth="1"/>
    <col min="2572" max="2572" width="7.33203125" style="17" customWidth="1"/>
    <col min="2573" max="2573" width="9.109375" style="17"/>
    <col min="2574" max="2574" width="9.6640625" style="17" customWidth="1"/>
    <col min="2575" max="2575" width="11.109375" style="17" customWidth="1"/>
    <col min="2576" max="2576" width="12.88671875" style="17" customWidth="1"/>
    <col min="2577" max="2577" width="7.5546875" style="17" customWidth="1"/>
    <col min="2578" max="2578" width="11.5546875" style="17" customWidth="1"/>
    <col min="2579" max="2579" width="19.5546875" style="17" customWidth="1"/>
    <col min="2580" max="2816" width="9.109375" style="17"/>
    <col min="2817" max="2817" width="1.109375" style="17" customWidth="1"/>
    <col min="2818" max="2819" width="4.33203125" style="17" customWidth="1"/>
    <col min="2820" max="2820" width="5.109375" style="17" customWidth="1"/>
    <col min="2821" max="2822" width="10.6640625" style="17" customWidth="1"/>
    <col min="2823" max="2825" width="3.5546875" style="17" customWidth="1"/>
    <col min="2826" max="2827" width="6.6640625" style="17" customWidth="1"/>
    <col min="2828" max="2828" width="7.33203125" style="17" customWidth="1"/>
    <col min="2829" max="2829" width="9.109375" style="17"/>
    <col min="2830" max="2830" width="9.6640625" style="17" customWidth="1"/>
    <col min="2831" max="2831" width="11.109375" style="17" customWidth="1"/>
    <col min="2832" max="2832" width="12.88671875" style="17" customWidth="1"/>
    <col min="2833" max="2833" width="7.5546875" style="17" customWidth="1"/>
    <col min="2834" max="2834" width="11.5546875" style="17" customWidth="1"/>
    <col min="2835" max="2835" width="19.5546875" style="17" customWidth="1"/>
    <col min="2836" max="3072" width="9.109375" style="17"/>
    <col min="3073" max="3073" width="1.109375" style="17" customWidth="1"/>
    <col min="3074" max="3075" width="4.33203125" style="17" customWidth="1"/>
    <col min="3076" max="3076" width="5.109375" style="17" customWidth="1"/>
    <col min="3077" max="3078" width="10.6640625" style="17" customWidth="1"/>
    <col min="3079" max="3081" width="3.5546875" style="17" customWidth="1"/>
    <col min="3082" max="3083" width="6.6640625" style="17" customWidth="1"/>
    <col min="3084" max="3084" width="7.33203125" style="17" customWidth="1"/>
    <col min="3085" max="3085" width="9.109375" style="17"/>
    <col min="3086" max="3086" width="9.6640625" style="17" customWidth="1"/>
    <col min="3087" max="3087" width="11.109375" style="17" customWidth="1"/>
    <col min="3088" max="3088" width="12.88671875" style="17" customWidth="1"/>
    <col min="3089" max="3089" width="7.5546875" style="17" customWidth="1"/>
    <col min="3090" max="3090" width="11.5546875" style="17" customWidth="1"/>
    <col min="3091" max="3091" width="19.5546875" style="17" customWidth="1"/>
    <col min="3092" max="3328" width="9.109375" style="17"/>
    <col min="3329" max="3329" width="1.109375" style="17" customWidth="1"/>
    <col min="3330" max="3331" width="4.33203125" style="17" customWidth="1"/>
    <col min="3332" max="3332" width="5.109375" style="17" customWidth="1"/>
    <col min="3333" max="3334" width="10.6640625" style="17" customWidth="1"/>
    <col min="3335" max="3337" width="3.5546875" style="17" customWidth="1"/>
    <col min="3338" max="3339" width="6.6640625" style="17" customWidth="1"/>
    <col min="3340" max="3340" width="7.33203125" style="17" customWidth="1"/>
    <col min="3341" max="3341" width="9.109375" style="17"/>
    <col min="3342" max="3342" width="9.6640625" style="17" customWidth="1"/>
    <col min="3343" max="3343" width="11.109375" style="17" customWidth="1"/>
    <col min="3344" max="3344" width="12.88671875" style="17" customWidth="1"/>
    <col min="3345" max="3345" width="7.5546875" style="17" customWidth="1"/>
    <col min="3346" max="3346" width="11.5546875" style="17" customWidth="1"/>
    <col min="3347" max="3347" width="19.5546875" style="17" customWidth="1"/>
    <col min="3348" max="3584" width="9.109375" style="17"/>
    <col min="3585" max="3585" width="1.109375" style="17" customWidth="1"/>
    <col min="3586" max="3587" width="4.33203125" style="17" customWidth="1"/>
    <col min="3588" max="3588" width="5.109375" style="17" customWidth="1"/>
    <col min="3589" max="3590" width="10.6640625" style="17" customWidth="1"/>
    <col min="3591" max="3593" width="3.5546875" style="17" customWidth="1"/>
    <col min="3594" max="3595" width="6.6640625" style="17" customWidth="1"/>
    <col min="3596" max="3596" width="7.33203125" style="17" customWidth="1"/>
    <col min="3597" max="3597" width="9.109375" style="17"/>
    <col min="3598" max="3598" width="9.6640625" style="17" customWidth="1"/>
    <col min="3599" max="3599" width="11.109375" style="17" customWidth="1"/>
    <col min="3600" max="3600" width="12.88671875" style="17" customWidth="1"/>
    <col min="3601" max="3601" width="7.5546875" style="17" customWidth="1"/>
    <col min="3602" max="3602" width="11.5546875" style="17" customWidth="1"/>
    <col min="3603" max="3603" width="19.5546875" style="17" customWidth="1"/>
    <col min="3604" max="3840" width="9.109375" style="17"/>
    <col min="3841" max="3841" width="1.109375" style="17" customWidth="1"/>
    <col min="3842" max="3843" width="4.33203125" style="17" customWidth="1"/>
    <col min="3844" max="3844" width="5.109375" style="17" customWidth="1"/>
    <col min="3845" max="3846" width="10.6640625" style="17" customWidth="1"/>
    <col min="3847" max="3849" width="3.5546875" style="17" customWidth="1"/>
    <col min="3850" max="3851" width="6.6640625" style="17" customWidth="1"/>
    <col min="3852" max="3852" width="7.33203125" style="17" customWidth="1"/>
    <col min="3853" max="3853" width="9.109375" style="17"/>
    <col min="3854" max="3854" width="9.6640625" style="17" customWidth="1"/>
    <col min="3855" max="3855" width="11.109375" style="17" customWidth="1"/>
    <col min="3856" max="3856" width="12.88671875" style="17" customWidth="1"/>
    <col min="3857" max="3857" width="7.5546875" style="17" customWidth="1"/>
    <col min="3858" max="3858" width="11.5546875" style="17" customWidth="1"/>
    <col min="3859" max="3859" width="19.5546875" style="17" customWidth="1"/>
    <col min="3860" max="4096" width="9.109375" style="17"/>
    <col min="4097" max="4097" width="1.109375" style="17" customWidth="1"/>
    <col min="4098" max="4099" width="4.33203125" style="17" customWidth="1"/>
    <col min="4100" max="4100" width="5.109375" style="17" customWidth="1"/>
    <col min="4101" max="4102" width="10.6640625" style="17" customWidth="1"/>
    <col min="4103" max="4105" width="3.5546875" style="17" customWidth="1"/>
    <col min="4106" max="4107" width="6.6640625" style="17" customWidth="1"/>
    <col min="4108" max="4108" width="7.33203125" style="17" customWidth="1"/>
    <col min="4109" max="4109" width="9.109375" style="17"/>
    <col min="4110" max="4110" width="9.6640625" style="17" customWidth="1"/>
    <col min="4111" max="4111" width="11.109375" style="17" customWidth="1"/>
    <col min="4112" max="4112" width="12.88671875" style="17" customWidth="1"/>
    <col min="4113" max="4113" width="7.5546875" style="17" customWidth="1"/>
    <col min="4114" max="4114" width="11.5546875" style="17" customWidth="1"/>
    <col min="4115" max="4115" width="19.5546875" style="17" customWidth="1"/>
    <col min="4116" max="4352" width="9.109375" style="17"/>
    <col min="4353" max="4353" width="1.109375" style="17" customWidth="1"/>
    <col min="4354" max="4355" width="4.33203125" style="17" customWidth="1"/>
    <col min="4356" max="4356" width="5.109375" style="17" customWidth="1"/>
    <col min="4357" max="4358" width="10.6640625" style="17" customWidth="1"/>
    <col min="4359" max="4361" width="3.5546875" style="17" customWidth="1"/>
    <col min="4362" max="4363" width="6.6640625" style="17" customWidth="1"/>
    <col min="4364" max="4364" width="7.33203125" style="17" customWidth="1"/>
    <col min="4365" max="4365" width="9.109375" style="17"/>
    <col min="4366" max="4366" width="9.6640625" style="17" customWidth="1"/>
    <col min="4367" max="4367" width="11.109375" style="17" customWidth="1"/>
    <col min="4368" max="4368" width="12.88671875" style="17" customWidth="1"/>
    <col min="4369" max="4369" width="7.5546875" style="17" customWidth="1"/>
    <col min="4370" max="4370" width="11.5546875" style="17" customWidth="1"/>
    <col min="4371" max="4371" width="19.5546875" style="17" customWidth="1"/>
    <col min="4372" max="4608" width="9.109375" style="17"/>
    <col min="4609" max="4609" width="1.109375" style="17" customWidth="1"/>
    <col min="4610" max="4611" width="4.33203125" style="17" customWidth="1"/>
    <col min="4612" max="4612" width="5.109375" style="17" customWidth="1"/>
    <col min="4613" max="4614" width="10.6640625" style="17" customWidth="1"/>
    <col min="4615" max="4617" width="3.5546875" style="17" customWidth="1"/>
    <col min="4618" max="4619" width="6.6640625" style="17" customWidth="1"/>
    <col min="4620" max="4620" width="7.33203125" style="17" customWidth="1"/>
    <col min="4621" max="4621" width="9.109375" style="17"/>
    <col min="4622" max="4622" width="9.6640625" style="17" customWidth="1"/>
    <col min="4623" max="4623" width="11.109375" style="17" customWidth="1"/>
    <col min="4624" max="4624" width="12.88671875" style="17" customWidth="1"/>
    <col min="4625" max="4625" width="7.5546875" style="17" customWidth="1"/>
    <col min="4626" max="4626" width="11.5546875" style="17" customWidth="1"/>
    <col min="4627" max="4627" width="19.5546875" style="17" customWidth="1"/>
    <col min="4628" max="4864" width="9.109375" style="17"/>
    <col min="4865" max="4865" width="1.109375" style="17" customWidth="1"/>
    <col min="4866" max="4867" width="4.33203125" style="17" customWidth="1"/>
    <col min="4868" max="4868" width="5.109375" style="17" customWidth="1"/>
    <col min="4869" max="4870" width="10.6640625" style="17" customWidth="1"/>
    <col min="4871" max="4873" width="3.5546875" style="17" customWidth="1"/>
    <col min="4874" max="4875" width="6.6640625" style="17" customWidth="1"/>
    <col min="4876" max="4876" width="7.33203125" style="17" customWidth="1"/>
    <col min="4877" max="4877" width="9.109375" style="17"/>
    <col min="4878" max="4878" width="9.6640625" style="17" customWidth="1"/>
    <col min="4879" max="4879" width="11.109375" style="17" customWidth="1"/>
    <col min="4880" max="4880" width="12.88671875" style="17" customWidth="1"/>
    <col min="4881" max="4881" width="7.5546875" style="17" customWidth="1"/>
    <col min="4882" max="4882" width="11.5546875" style="17" customWidth="1"/>
    <col min="4883" max="4883" width="19.5546875" style="17" customWidth="1"/>
    <col min="4884" max="5120" width="9.109375" style="17"/>
    <col min="5121" max="5121" width="1.109375" style="17" customWidth="1"/>
    <col min="5122" max="5123" width="4.33203125" style="17" customWidth="1"/>
    <col min="5124" max="5124" width="5.109375" style="17" customWidth="1"/>
    <col min="5125" max="5126" width="10.6640625" style="17" customWidth="1"/>
    <col min="5127" max="5129" width="3.5546875" style="17" customWidth="1"/>
    <col min="5130" max="5131" width="6.6640625" style="17" customWidth="1"/>
    <col min="5132" max="5132" width="7.33203125" style="17" customWidth="1"/>
    <col min="5133" max="5133" width="9.109375" style="17"/>
    <col min="5134" max="5134" width="9.6640625" style="17" customWidth="1"/>
    <col min="5135" max="5135" width="11.109375" style="17" customWidth="1"/>
    <col min="5136" max="5136" width="12.88671875" style="17" customWidth="1"/>
    <col min="5137" max="5137" width="7.5546875" style="17" customWidth="1"/>
    <col min="5138" max="5138" width="11.5546875" style="17" customWidth="1"/>
    <col min="5139" max="5139" width="19.5546875" style="17" customWidth="1"/>
    <col min="5140" max="5376" width="9.109375" style="17"/>
    <col min="5377" max="5377" width="1.109375" style="17" customWidth="1"/>
    <col min="5378" max="5379" width="4.33203125" style="17" customWidth="1"/>
    <col min="5380" max="5380" width="5.109375" style="17" customWidth="1"/>
    <col min="5381" max="5382" width="10.6640625" style="17" customWidth="1"/>
    <col min="5383" max="5385" width="3.5546875" style="17" customWidth="1"/>
    <col min="5386" max="5387" width="6.6640625" style="17" customWidth="1"/>
    <col min="5388" max="5388" width="7.33203125" style="17" customWidth="1"/>
    <col min="5389" max="5389" width="9.109375" style="17"/>
    <col min="5390" max="5390" width="9.6640625" style="17" customWidth="1"/>
    <col min="5391" max="5391" width="11.109375" style="17" customWidth="1"/>
    <col min="5392" max="5392" width="12.88671875" style="17" customWidth="1"/>
    <col min="5393" max="5393" width="7.5546875" style="17" customWidth="1"/>
    <col min="5394" max="5394" width="11.5546875" style="17" customWidth="1"/>
    <col min="5395" max="5395" width="19.5546875" style="17" customWidth="1"/>
    <col min="5396" max="5632" width="9.109375" style="17"/>
    <col min="5633" max="5633" width="1.109375" style="17" customWidth="1"/>
    <col min="5634" max="5635" width="4.33203125" style="17" customWidth="1"/>
    <col min="5636" max="5636" width="5.109375" style="17" customWidth="1"/>
    <col min="5637" max="5638" width="10.6640625" style="17" customWidth="1"/>
    <col min="5639" max="5641" width="3.5546875" style="17" customWidth="1"/>
    <col min="5642" max="5643" width="6.6640625" style="17" customWidth="1"/>
    <col min="5644" max="5644" width="7.33203125" style="17" customWidth="1"/>
    <col min="5645" max="5645" width="9.109375" style="17"/>
    <col min="5646" max="5646" width="9.6640625" style="17" customWidth="1"/>
    <col min="5647" max="5647" width="11.109375" style="17" customWidth="1"/>
    <col min="5648" max="5648" width="12.88671875" style="17" customWidth="1"/>
    <col min="5649" max="5649" width="7.5546875" style="17" customWidth="1"/>
    <col min="5650" max="5650" width="11.5546875" style="17" customWidth="1"/>
    <col min="5651" max="5651" width="19.5546875" style="17" customWidth="1"/>
    <col min="5652" max="5888" width="9.109375" style="17"/>
    <col min="5889" max="5889" width="1.109375" style="17" customWidth="1"/>
    <col min="5890" max="5891" width="4.33203125" style="17" customWidth="1"/>
    <col min="5892" max="5892" width="5.109375" style="17" customWidth="1"/>
    <col min="5893" max="5894" width="10.6640625" style="17" customWidth="1"/>
    <col min="5895" max="5897" width="3.5546875" style="17" customWidth="1"/>
    <col min="5898" max="5899" width="6.6640625" style="17" customWidth="1"/>
    <col min="5900" max="5900" width="7.33203125" style="17" customWidth="1"/>
    <col min="5901" max="5901" width="9.109375" style="17"/>
    <col min="5902" max="5902" width="9.6640625" style="17" customWidth="1"/>
    <col min="5903" max="5903" width="11.109375" style="17" customWidth="1"/>
    <col min="5904" max="5904" width="12.88671875" style="17" customWidth="1"/>
    <col min="5905" max="5905" width="7.5546875" style="17" customWidth="1"/>
    <col min="5906" max="5906" width="11.5546875" style="17" customWidth="1"/>
    <col min="5907" max="5907" width="19.5546875" style="17" customWidth="1"/>
    <col min="5908" max="6144" width="9.109375" style="17"/>
    <col min="6145" max="6145" width="1.109375" style="17" customWidth="1"/>
    <col min="6146" max="6147" width="4.33203125" style="17" customWidth="1"/>
    <col min="6148" max="6148" width="5.109375" style="17" customWidth="1"/>
    <col min="6149" max="6150" width="10.6640625" style="17" customWidth="1"/>
    <col min="6151" max="6153" width="3.5546875" style="17" customWidth="1"/>
    <col min="6154" max="6155" width="6.6640625" style="17" customWidth="1"/>
    <col min="6156" max="6156" width="7.33203125" style="17" customWidth="1"/>
    <col min="6157" max="6157" width="9.109375" style="17"/>
    <col min="6158" max="6158" width="9.6640625" style="17" customWidth="1"/>
    <col min="6159" max="6159" width="11.109375" style="17" customWidth="1"/>
    <col min="6160" max="6160" width="12.88671875" style="17" customWidth="1"/>
    <col min="6161" max="6161" width="7.5546875" style="17" customWidth="1"/>
    <col min="6162" max="6162" width="11.5546875" style="17" customWidth="1"/>
    <col min="6163" max="6163" width="19.5546875" style="17" customWidth="1"/>
    <col min="6164" max="6400" width="9.109375" style="17"/>
    <col min="6401" max="6401" width="1.109375" style="17" customWidth="1"/>
    <col min="6402" max="6403" width="4.33203125" style="17" customWidth="1"/>
    <col min="6404" max="6404" width="5.109375" style="17" customWidth="1"/>
    <col min="6405" max="6406" width="10.6640625" style="17" customWidth="1"/>
    <col min="6407" max="6409" width="3.5546875" style="17" customWidth="1"/>
    <col min="6410" max="6411" width="6.6640625" style="17" customWidth="1"/>
    <col min="6412" max="6412" width="7.33203125" style="17" customWidth="1"/>
    <col min="6413" max="6413" width="9.109375" style="17"/>
    <col min="6414" max="6414" width="9.6640625" style="17" customWidth="1"/>
    <col min="6415" max="6415" width="11.109375" style="17" customWidth="1"/>
    <col min="6416" max="6416" width="12.88671875" style="17" customWidth="1"/>
    <col min="6417" max="6417" width="7.5546875" style="17" customWidth="1"/>
    <col min="6418" max="6418" width="11.5546875" style="17" customWidth="1"/>
    <col min="6419" max="6419" width="19.5546875" style="17" customWidth="1"/>
    <col min="6420" max="6656" width="9.109375" style="17"/>
    <col min="6657" max="6657" width="1.109375" style="17" customWidth="1"/>
    <col min="6658" max="6659" width="4.33203125" style="17" customWidth="1"/>
    <col min="6660" max="6660" width="5.109375" style="17" customWidth="1"/>
    <col min="6661" max="6662" width="10.6640625" style="17" customWidth="1"/>
    <col min="6663" max="6665" width="3.5546875" style="17" customWidth="1"/>
    <col min="6666" max="6667" width="6.6640625" style="17" customWidth="1"/>
    <col min="6668" max="6668" width="7.33203125" style="17" customWidth="1"/>
    <col min="6669" max="6669" width="9.109375" style="17"/>
    <col min="6670" max="6670" width="9.6640625" style="17" customWidth="1"/>
    <col min="6671" max="6671" width="11.109375" style="17" customWidth="1"/>
    <col min="6672" max="6672" width="12.88671875" style="17" customWidth="1"/>
    <col min="6673" max="6673" width="7.5546875" style="17" customWidth="1"/>
    <col min="6674" max="6674" width="11.5546875" style="17" customWidth="1"/>
    <col min="6675" max="6675" width="19.5546875" style="17" customWidth="1"/>
    <col min="6676" max="6912" width="9.109375" style="17"/>
    <col min="6913" max="6913" width="1.109375" style="17" customWidth="1"/>
    <col min="6914" max="6915" width="4.33203125" style="17" customWidth="1"/>
    <col min="6916" max="6916" width="5.109375" style="17" customWidth="1"/>
    <col min="6917" max="6918" width="10.6640625" style="17" customWidth="1"/>
    <col min="6919" max="6921" width="3.5546875" style="17" customWidth="1"/>
    <col min="6922" max="6923" width="6.6640625" style="17" customWidth="1"/>
    <col min="6924" max="6924" width="7.33203125" style="17" customWidth="1"/>
    <col min="6925" max="6925" width="9.109375" style="17"/>
    <col min="6926" max="6926" width="9.6640625" style="17" customWidth="1"/>
    <col min="6927" max="6927" width="11.109375" style="17" customWidth="1"/>
    <col min="6928" max="6928" width="12.88671875" style="17" customWidth="1"/>
    <col min="6929" max="6929" width="7.5546875" style="17" customWidth="1"/>
    <col min="6930" max="6930" width="11.5546875" style="17" customWidth="1"/>
    <col min="6931" max="6931" width="19.5546875" style="17" customWidth="1"/>
    <col min="6932" max="7168" width="9.109375" style="17"/>
    <col min="7169" max="7169" width="1.109375" style="17" customWidth="1"/>
    <col min="7170" max="7171" width="4.33203125" style="17" customWidth="1"/>
    <col min="7172" max="7172" width="5.109375" style="17" customWidth="1"/>
    <col min="7173" max="7174" width="10.6640625" style="17" customWidth="1"/>
    <col min="7175" max="7177" width="3.5546875" style="17" customWidth="1"/>
    <col min="7178" max="7179" width="6.6640625" style="17" customWidth="1"/>
    <col min="7180" max="7180" width="7.33203125" style="17" customWidth="1"/>
    <col min="7181" max="7181" width="9.109375" style="17"/>
    <col min="7182" max="7182" width="9.6640625" style="17" customWidth="1"/>
    <col min="7183" max="7183" width="11.109375" style="17" customWidth="1"/>
    <col min="7184" max="7184" width="12.88671875" style="17" customWidth="1"/>
    <col min="7185" max="7185" width="7.5546875" style="17" customWidth="1"/>
    <col min="7186" max="7186" width="11.5546875" style="17" customWidth="1"/>
    <col min="7187" max="7187" width="19.5546875" style="17" customWidth="1"/>
    <col min="7188" max="7424" width="9.109375" style="17"/>
    <col min="7425" max="7425" width="1.109375" style="17" customWidth="1"/>
    <col min="7426" max="7427" width="4.33203125" style="17" customWidth="1"/>
    <col min="7428" max="7428" width="5.109375" style="17" customWidth="1"/>
    <col min="7429" max="7430" width="10.6640625" style="17" customWidth="1"/>
    <col min="7431" max="7433" width="3.5546875" style="17" customWidth="1"/>
    <col min="7434" max="7435" width="6.6640625" style="17" customWidth="1"/>
    <col min="7436" max="7436" width="7.33203125" style="17" customWidth="1"/>
    <col min="7437" max="7437" width="9.109375" style="17"/>
    <col min="7438" max="7438" width="9.6640625" style="17" customWidth="1"/>
    <col min="7439" max="7439" width="11.109375" style="17" customWidth="1"/>
    <col min="7440" max="7440" width="12.88671875" style="17" customWidth="1"/>
    <col min="7441" max="7441" width="7.5546875" style="17" customWidth="1"/>
    <col min="7442" max="7442" width="11.5546875" style="17" customWidth="1"/>
    <col min="7443" max="7443" width="19.5546875" style="17" customWidth="1"/>
    <col min="7444" max="7680" width="9.109375" style="17"/>
    <col min="7681" max="7681" width="1.109375" style="17" customWidth="1"/>
    <col min="7682" max="7683" width="4.33203125" style="17" customWidth="1"/>
    <col min="7684" max="7684" width="5.109375" style="17" customWidth="1"/>
    <col min="7685" max="7686" width="10.6640625" style="17" customWidth="1"/>
    <col min="7687" max="7689" width="3.5546875" style="17" customWidth="1"/>
    <col min="7690" max="7691" width="6.6640625" style="17" customWidth="1"/>
    <col min="7692" max="7692" width="7.33203125" style="17" customWidth="1"/>
    <col min="7693" max="7693" width="9.109375" style="17"/>
    <col min="7694" max="7694" width="9.6640625" style="17" customWidth="1"/>
    <col min="7695" max="7695" width="11.109375" style="17" customWidth="1"/>
    <col min="7696" max="7696" width="12.88671875" style="17" customWidth="1"/>
    <col min="7697" max="7697" width="7.5546875" style="17" customWidth="1"/>
    <col min="7698" max="7698" width="11.5546875" style="17" customWidth="1"/>
    <col min="7699" max="7699" width="19.5546875" style="17" customWidth="1"/>
    <col min="7700" max="7936" width="9.109375" style="17"/>
    <col min="7937" max="7937" width="1.109375" style="17" customWidth="1"/>
    <col min="7938" max="7939" width="4.33203125" style="17" customWidth="1"/>
    <col min="7940" max="7940" width="5.109375" style="17" customWidth="1"/>
    <col min="7941" max="7942" width="10.6640625" style="17" customWidth="1"/>
    <col min="7943" max="7945" width="3.5546875" style="17" customWidth="1"/>
    <col min="7946" max="7947" width="6.6640625" style="17" customWidth="1"/>
    <col min="7948" max="7948" width="7.33203125" style="17" customWidth="1"/>
    <col min="7949" max="7949" width="9.109375" style="17"/>
    <col min="7950" max="7950" width="9.6640625" style="17" customWidth="1"/>
    <col min="7951" max="7951" width="11.109375" style="17" customWidth="1"/>
    <col min="7952" max="7952" width="12.88671875" style="17" customWidth="1"/>
    <col min="7953" max="7953" width="7.5546875" style="17" customWidth="1"/>
    <col min="7954" max="7954" width="11.5546875" style="17" customWidth="1"/>
    <col min="7955" max="7955" width="19.5546875" style="17" customWidth="1"/>
    <col min="7956" max="8192" width="9.109375" style="17"/>
    <col min="8193" max="8193" width="1.109375" style="17" customWidth="1"/>
    <col min="8194" max="8195" width="4.33203125" style="17" customWidth="1"/>
    <col min="8196" max="8196" width="5.109375" style="17" customWidth="1"/>
    <col min="8197" max="8198" width="10.6640625" style="17" customWidth="1"/>
    <col min="8199" max="8201" width="3.5546875" style="17" customWidth="1"/>
    <col min="8202" max="8203" width="6.6640625" style="17" customWidth="1"/>
    <col min="8204" max="8204" width="7.33203125" style="17" customWidth="1"/>
    <col min="8205" max="8205" width="9.109375" style="17"/>
    <col min="8206" max="8206" width="9.6640625" style="17" customWidth="1"/>
    <col min="8207" max="8207" width="11.109375" style="17" customWidth="1"/>
    <col min="8208" max="8208" width="12.88671875" style="17" customWidth="1"/>
    <col min="8209" max="8209" width="7.5546875" style="17" customWidth="1"/>
    <col min="8210" max="8210" width="11.5546875" style="17" customWidth="1"/>
    <col min="8211" max="8211" width="19.5546875" style="17" customWidth="1"/>
    <col min="8212" max="8448" width="9.109375" style="17"/>
    <col min="8449" max="8449" width="1.109375" style="17" customWidth="1"/>
    <col min="8450" max="8451" width="4.33203125" style="17" customWidth="1"/>
    <col min="8452" max="8452" width="5.109375" style="17" customWidth="1"/>
    <col min="8453" max="8454" width="10.6640625" style="17" customWidth="1"/>
    <col min="8455" max="8457" width="3.5546875" style="17" customWidth="1"/>
    <col min="8458" max="8459" width="6.6640625" style="17" customWidth="1"/>
    <col min="8460" max="8460" width="7.33203125" style="17" customWidth="1"/>
    <col min="8461" max="8461" width="9.109375" style="17"/>
    <col min="8462" max="8462" width="9.6640625" style="17" customWidth="1"/>
    <col min="8463" max="8463" width="11.109375" style="17" customWidth="1"/>
    <col min="8464" max="8464" width="12.88671875" style="17" customWidth="1"/>
    <col min="8465" max="8465" width="7.5546875" style="17" customWidth="1"/>
    <col min="8466" max="8466" width="11.5546875" style="17" customWidth="1"/>
    <col min="8467" max="8467" width="19.5546875" style="17" customWidth="1"/>
    <col min="8468" max="8704" width="9.109375" style="17"/>
    <col min="8705" max="8705" width="1.109375" style="17" customWidth="1"/>
    <col min="8706" max="8707" width="4.33203125" style="17" customWidth="1"/>
    <col min="8708" max="8708" width="5.109375" style="17" customWidth="1"/>
    <col min="8709" max="8710" width="10.6640625" style="17" customWidth="1"/>
    <col min="8711" max="8713" width="3.5546875" style="17" customWidth="1"/>
    <col min="8714" max="8715" width="6.6640625" style="17" customWidth="1"/>
    <col min="8716" max="8716" width="7.33203125" style="17" customWidth="1"/>
    <col min="8717" max="8717" width="9.109375" style="17"/>
    <col min="8718" max="8718" width="9.6640625" style="17" customWidth="1"/>
    <col min="8719" max="8719" width="11.109375" style="17" customWidth="1"/>
    <col min="8720" max="8720" width="12.88671875" style="17" customWidth="1"/>
    <col min="8721" max="8721" width="7.5546875" style="17" customWidth="1"/>
    <col min="8722" max="8722" width="11.5546875" style="17" customWidth="1"/>
    <col min="8723" max="8723" width="19.5546875" style="17" customWidth="1"/>
    <col min="8724" max="8960" width="9.109375" style="17"/>
    <col min="8961" max="8961" width="1.109375" style="17" customWidth="1"/>
    <col min="8962" max="8963" width="4.33203125" style="17" customWidth="1"/>
    <col min="8964" max="8964" width="5.109375" style="17" customWidth="1"/>
    <col min="8965" max="8966" width="10.6640625" style="17" customWidth="1"/>
    <col min="8967" max="8969" width="3.5546875" style="17" customWidth="1"/>
    <col min="8970" max="8971" width="6.6640625" style="17" customWidth="1"/>
    <col min="8972" max="8972" width="7.33203125" style="17" customWidth="1"/>
    <col min="8973" max="8973" width="9.109375" style="17"/>
    <col min="8974" max="8974" width="9.6640625" style="17" customWidth="1"/>
    <col min="8975" max="8975" width="11.109375" style="17" customWidth="1"/>
    <col min="8976" max="8976" width="12.88671875" style="17" customWidth="1"/>
    <col min="8977" max="8977" width="7.5546875" style="17" customWidth="1"/>
    <col min="8978" max="8978" width="11.5546875" style="17" customWidth="1"/>
    <col min="8979" max="8979" width="19.5546875" style="17" customWidth="1"/>
    <col min="8980" max="9216" width="9.109375" style="17"/>
    <col min="9217" max="9217" width="1.109375" style="17" customWidth="1"/>
    <col min="9218" max="9219" width="4.33203125" style="17" customWidth="1"/>
    <col min="9220" max="9220" width="5.109375" style="17" customWidth="1"/>
    <col min="9221" max="9222" width="10.6640625" style="17" customWidth="1"/>
    <col min="9223" max="9225" width="3.5546875" style="17" customWidth="1"/>
    <col min="9226" max="9227" width="6.6640625" style="17" customWidth="1"/>
    <col min="9228" max="9228" width="7.33203125" style="17" customWidth="1"/>
    <col min="9229" max="9229" width="9.109375" style="17"/>
    <col min="9230" max="9230" width="9.6640625" style="17" customWidth="1"/>
    <col min="9231" max="9231" width="11.109375" style="17" customWidth="1"/>
    <col min="9232" max="9232" width="12.88671875" style="17" customWidth="1"/>
    <col min="9233" max="9233" width="7.5546875" style="17" customWidth="1"/>
    <col min="9234" max="9234" width="11.5546875" style="17" customWidth="1"/>
    <col min="9235" max="9235" width="19.5546875" style="17" customWidth="1"/>
    <col min="9236" max="9472" width="9.109375" style="17"/>
    <col min="9473" max="9473" width="1.109375" style="17" customWidth="1"/>
    <col min="9474" max="9475" width="4.33203125" style="17" customWidth="1"/>
    <col min="9476" max="9476" width="5.109375" style="17" customWidth="1"/>
    <col min="9477" max="9478" width="10.6640625" style="17" customWidth="1"/>
    <col min="9479" max="9481" width="3.5546875" style="17" customWidth="1"/>
    <col min="9482" max="9483" width="6.6640625" style="17" customWidth="1"/>
    <col min="9484" max="9484" width="7.33203125" style="17" customWidth="1"/>
    <col min="9485" max="9485" width="9.109375" style="17"/>
    <col min="9486" max="9486" width="9.6640625" style="17" customWidth="1"/>
    <col min="9487" max="9487" width="11.109375" style="17" customWidth="1"/>
    <col min="9488" max="9488" width="12.88671875" style="17" customWidth="1"/>
    <col min="9489" max="9489" width="7.5546875" style="17" customWidth="1"/>
    <col min="9490" max="9490" width="11.5546875" style="17" customWidth="1"/>
    <col min="9491" max="9491" width="19.5546875" style="17" customWidth="1"/>
    <col min="9492" max="9728" width="9.109375" style="17"/>
    <col min="9729" max="9729" width="1.109375" style="17" customWidth="1"/>
    <col min="9730" max="9731" width="4.33203125" style="17" customWidth="1"/>
    <col min="9732" max="9732" width="5.109375" style="17" customWidth="1"/>
    <col min="9733" max="9734" width="10.6640625" style="17" customWidth="1"/>
    <col min="9735" max="9737" width="3.5546875" style="17" customWidth="1"/>
    <col min="9738" max="9739" width="6.6640625" style="17" customWidth="1"/>
    <col min="9740" max="9740" width="7.33203125" style="17" customWidth="1"/>
    <col min="9741" max="9741" width="9.109375" style="17"/>
    <col min="9742" max="9742" width="9.6640625" style="17" customWidth="1"/>
    <col min="9743" max="9743" width="11.109375" style="17" customWidth="1"/>
    <col min="9744" max="9744" width="12.88671875" style="17" customWidth="1"/>
    <col min="9745" max="9745" width="7.5546875" style="17" customWidth="1"/>
    <col min="9746" max="9746" width="11.5546875" style="17" customWidth="1"/>
    <col min="9747" max="9747" width="19.5546875" style="17" customWidth="1"/>
    <col min="9748" max="9984" width="9.109375" style="17"/>
    <col min="9985" max="9985" width="1.109375" style="17" customWidth="1"/>
    <col min="9986" max="9987" width="4.33203125" style="17" customWidth="1"/>
    <col min="9988" max="9988" width="5.109375" style="17" customWidth="1"/>
    <col min="9989" max="9990" width="10.6640625" style="17" customWidth="1"/>
    <col min="9991" max="9993" width="3.5546875" style="17" customWidth="1"/>
    <col min="9994" max="9995" width="6.6640625" style="17" customWidth="1"/>
    <col min="9996" max="9996" width="7.33203125" style="17" customWidth="1"/>
    <col min="9997" max="9997" width="9.109375" style="17"/>
    <col min="9998" max="9998" width="9.6640625" style="17" customWidth="1"/>
    <col min="9999" max="9999" width="11.109375" style="17" customWidth="1"/>
    <col min="10000" max="10000" width="12.88671875" style="17" customWidth="1"/>
    <col min="10001" max="10001" width="7.5546875" style="17" customWidth="1"/>
    <col min="10002" max="10002" width="11.5546875" style="17" customWidth="1"/>
    <col min="10003" max="10003" width="19.5546875" style="17" customWidth="1"/>
    <col min="10004" max="10240" width="9.109375" style="17"/>
    <col min="10241" max="10241" width="1.109375" style="17" customWidth="1"/>
    <col min="10242" max="10243" width="4.33203125" style="17" customWidth="1"/>
    <col min="10244" max="10244" width="5.109375" style="17" customWidth="1"/>
    <col min="10245" max="10246" width="10.6640625" style="17" customWidth="1"/>
    <col min="10247" max="10249" width="3.5546875" style="17" customWidth="1"/>
    <col min="10250" max="10251" width="6.6640625" style="17" customWidth="1"/>
    <col min="10252" max="10252" width="7.33203125" style="17" customWidth="1"/>
    <col min="10253" max="10253" width="9.109375" style="17"/>
    <col min="10254" max="10254" width="9.6640625" style="17" customWidth="1"/>
    <col min="10255" max="10255" width="11.109375" style="17" customWidth="1"/>
    <col min="10256" max="10256" width="12.88671875" style="17" customWidth="1"/>
    <col min="10257" max="10257" width="7.5546875" style="17" customWidth="1"/>
    <col min="10258" max="10258" width="11.5546875" style="17" customWidth="1"/>
    <col min="10259" max="10259" width="19.5546875" style="17" customWidth="1"/>
    <col min="10260" max="10496" width="9.109375" style="17"/>
    <col min="10497" max="10497" width="1.109375" style="17" customWidth="1"/>
    <col min="10498" max="10499" width="4.33203125" style="17" customWidth="1"/>
    <col min="10500" max="10500" width="5.109375" style="17" customWidth="1"/>
    <col min="10501" max="10502" width="10.6640625" style="17" customWidth="1"/>
    <col min="10503" max="10505" width="3.5546875" style="17" customWidth="1"/>
    <col min="10506" max="10507" width="6.6640625" style="17" customWidth="1"/>
    <col min="10508" max="10508" width="7.33203125" style="17" customWidth="1"/>
    <col min="10509" max="10509" width="9.109375" style="17"/>
    <col min="10510" max="10510" width="9.6640625" style="17" customWidth="1"/>
    <col min="10511" max="10511" width="11.109375" style="17" customWidth="1"/>
    <col min="10512" max="10512" width="12.88671875" style="17" customWidth="1"/>
    <col min="10513" max="10513" width="7.5546875" style="17" customWidth="1"/>
    <col min="10514" max="10514" width="11.5546875" style="17" customWidth="1"/>
    <col min="10515" max="10515" width="19.5546875" style="17" customWidth="1"/>
    <col min="10516" max="10752" width="9.109375" style="17"/>
    <col min="10753" max="10753" width="1.109375" style="17" customWidth="1"/>
    <col min="10754" max="10755" width="4.33203125" style="17" customWidth="1"/>
    <col min="10756" max="10756" width="5.109375" style="17" customWidth="1"/>
    <col min="10757" max="10758" width="10.6640625" style="17" customWidth="1"/>
    <col min="10759" max="10761" width="3.5546875" style="17" customWidth="1"/>
    <col min="10762" max="10763" width="6.6640625" style="17" customWidth="1"/>
    <col min="10764" max="10764" width="7.33203125" style="17" customWidth="1"/>
    <col min="10765" max="10765" width="9.109375" style="17"/>
    <col min="10766" max="10766" width="9.6640625" style="17" customWidth="1"/>
    <col min="10767" max="10767" width="11.109375" style="17" customWidth="1"/>
    <col min="10768" max="10768" width="12.88671875" style="17" customWidth="1"/>
    <col min="10769" max="10769" width="7.5546875" style="17" customWidth="1"/>
    <col min="10770" max="10770" width="11.5546875" style="17" customWidth="1"/>
    <col min="10771" max="10771" width="19.5546875" style="17" customWidth="1"/>
    <col min="10772" max="11008" width="9.109375" style="17"/>
    <col min="11009" max="11009" width="1.109375" style="17" customWidth="1"/>
    <col min="11010" max="11011" width="4.33203125" style="17" customWidth="1"/>
    <col min="11012" max="11012" width="5.109375" style="17" customWidth="1"/>
    <col min="11013" max="11014" width="10.6640625" style="17" customWidth="1"/>
    <col min="11015" max="11017" width="3.5546875" style="17" customWidth="1"/>
    <col min="11018" max="11019" width="6.6640625" style="17" customWidth="1"/>
    <col min="11020" max="11020" width="7.33203125" style="17" customWidth="1"/>
    <col min="11021" max="11021" width="9.109375" style="17"/>
    <col min="11022" max="11022" width="9.6640625" style="17" customWidth="1"/>
    <col min="11023" max="11023" width="11.109375" style="17" customWidth="1"/>
    <col min="11024" max="11024" width="12.88671875" style="17" customWidth="1"/>
    <col min="11025" max="11025" width="7.5546875" style="17" customWidth="1"/>
    <col min="11026" max="11026" width="11.5546875" style="17" customWidth="1"/>
    <col min="11027" max="11027" width="19.5546875" style="17" customWidth="1"/>
    <col min="11028" max="11264" width="9.109375" style="17"/>
    <col min="11265" max="11265" width="1.109375" style="17" customWidth="1"/>
    <col min="11266" max="11267" width="4.33203125" style="17" customWidth="1"/>
    <col min="11268" max="11268" width="5.109375" style="17" customWidth="1"/>
    <col min="11269" max="11270" width="10.6640625" style="17" customWidth="1"/>
    <col min="11271" max="11273" width="3.5546875" style="17" customWidth="1"/>
    <col min="11274" max="11275" width="6.6640625" style="17" customWidth="1"/>
    <col min="11276" max="11276" width="7.33203125" style="17" customWidth="1"/>
    <col min="11277" max="11277" width="9.109375" style="17"/>
    <col min="11278" max="11278" width="9.6640625" style="17" customWidth="1"/>
    <col min="11279" max="11279" width="11.109375" style="17" customWidth="1"/>
    <col min="11280" max="11280" width="12.88671875" style="17" customWidth="1"/>
    <col min="11281" max="11281" width="7.5546875" style="17" customWidth="1"/>
    <col min="11282" max="11282" width="11.5546875" style="17" customWidth="1"/>
    <col min="11283" max="11283" width="19.5546875" style="17" customWidth="1"/>
    <col min="11284" max="11520" width="9.109375" style="17"/>
    <col min="11521" max="11521" width="1.109375" style="17" customWidth="1"/>
    <col min="11522" max="11523" width="4.33203125" style="17" customWidth="1"/>
    <col min="11524" max="11524" width="5.109375" style="17" customWidth="1"/>
    <col min="11525" max="11526" width="10.6640625" style="17" customWidth="1"/>
    <col min="11527" max="11529" width="3.5546875" style="17" customWidth="1"/>
    <col min="11530" max="11531" width="6.6640625" style="17" customWidth="1"/>
    <col min="11532" max="11532" width="7.33203125" style="17" customWidth="1"/>
    <col min="11533" max="11533" width="9.109375" style="17"/>
    <col min="11534" max="11534" width="9.6640625" style="17" customWidth="1"/>
    <col min="11535" max="11535" width="11.109375" style="17" customWidth="1"/>
    <col min="11536" max="11536" width="12.88671875" style="17" customWidth="1"/>
    <col min="11537" max="11537" width="7.5546875" style="17" customWidth="1"/>
    <col min="11538" max="11538" width="11.5546875" style="17" customWidth="1"/>
    <col min="11539" max="11539" width="19.5546875" style="17" customWidth="1"/>
    <col min="11540" max="11776" width="9.109375" style="17"/>
    <col min="11777" max="11777" width="1.109375" style="17" customWidth="1"/>
    <col min="11778" max="11779" width="4.33203125" style="17" customWidth="1"/>
    <col min="11780" max="11780" width="5.109375" style="17" customWidth="1"/>
    <col min="11781" max="11782" width="10.6640625" style="17" customWidth="1"/>
    <col min="11783" max="11785" width="3.5546875" style="17" customWidth="1"/>
    <col min="11786" max="11787" width="6.6640625" style="17" customWidth="1"/>
    <col min="11788" max="11788" width="7.33203125" style="17" customWidth="1"/>
    <col min="11789" max="11789" width="9.109375" style="17"/>
    <col min="11790" max="11790" width="9.6640625" style="17" customWidth="1"/>
    <col min="11791" max="11791" width="11.109375" style="17" customWidth="1"/>
    <col min="11792" max="11792" width="12.88671875" style="17" customWidth="1"/>
    <col min="11793" max="11793" width="7.5546875" style="17" customWidth="1"/>
    <col min="11794" max="11794" width="11.5546875" style="17" customWidth="1"/>
    <col min="11795" max="11795" width="19.5546875" style="17" customWidth="1"/>
    <col min="11796" max="12032" width="9.109375" style="17"/>
    <col min="12033" max="12033" width="1.109375" style="17" customWidth="1"/>
    <col min="12034" max="12035" width="4.33203125" style="17" customWidth="1"/>
    <col min="12036" max="12036" width="5.109375" style="17" customWidth="1"/>
    <col min="12037" max="12038" width="10.6640625" style="17" customWidth="1"/>
    <col min="12039" max="12041" width="3.5546875" style="17" customWidth="1"/>
    <col min="12042" max="12043" width="6.6640625" style="17" customWidth="1"/>
    <col min="12044" max="12044" width="7.33203125" style="17" customWidth="1"/>
    <col min="12045" max="12045" width="9.109375" style="17"/>
    <col min="12046" max="12046" width="9.6640625" style="17" customWidth="1"/>
    <col min="12047" max="12047" width="11.109375" style="17" customWidth="1"/>
    <col min="12048" max="12048" width="12.88671875" style="17" customWidth="1"/>
    <col min="12049" max="12049" width="7.5546875" style="17" customWidth="1"/>
    <col min="12050" max="12050" width="11.5546875" style="17" customWidth="1"/>
    <col min="12051" max="12051" width="19.5546875" style="17" customWidth="1"/>
    <col min="12052" max="12288" width="9.109375" style="17"/>
    <col min="12289" max="12289" width="1.109375" style="17" customWidth="1"/>
    <col min="12290" max="12291" width="4.33203125" style="17" customWidth="1"/>
    <col min="12292" max="12292" width="5.109375" style="17" customWidth="1"/>
    <col min="12293" max="12294" width="10.6640625" style="17" customWidth="1"/>
    <col min="12295" max="12297" width="3.5546875" style="17" customWidth="1"/>
    <col min="12298" max="12299" width="6.6640625" style="17" customWidth="1"/>
    <col min="12300" max="12300" width="7.33203125" style="17" customWidth="1"/>
    <col min="12301" max="12301" width="9.109375" style="17"/>
    <col min="12302" max="12302" width="9.6640625" style="17" customWidth="1"/>
    <col min="12303" max="12303" width="11.109375" style="17" customWidth="1"/>
    <col min="12304" max="12304" width="12.88671875" style="17" customWidth="1"/>
    <col min="12305" max="12305" width="7.5546875" style="17" customWidth="1"/>
    <col min="12306" max="12306" width="11.5546875" style="17" customWidth="1"/>
    <col min="12307" max="12307" width="19.5546875" style="17" customWidth="1"/>
    <col min="12308" max="12544" width="9.109375" style="17"/>
    <col min="12545" max="12545" width="1.109375" style="17" customWidth="1"/>
    <col min="12546" max="12547" width="4.33203125" style="17" customWidth="1"/>
    <col min="12548" max="12548" width="5.109375" style="17" customWidth="1"/>
    <col min="12549" max="12550" width="10.6640625" style="17" customWidth="1"/>
    <col min="12551" max="12553" width="3.5546875" style="17" customWidth="1"/>
    <col min="12554" max="12555" width="6.6640625" style="17" customWidth="1"/>
    <col min="12556" max="12556" width="7.33203125" style="17" customWidth="1"/>
    <col min="12557" max="12557" width="9.109375" style="17"/>
    <col min="12558" max="12558" width="9.6640625" style="17" customWidth="1"/>
    <col min="12559" max="12559" width="11.109375" style="17" customWidth="1"/>
    <col min="12560" max="12560" width="12.88671875" style="17" customWidth="1"/>
    <col min="12561" max="12561" width="7.5546875" style="17" customWidth="1"/>
    <col min="12562" max="12562" width="11.5546875" style="17" customWidth="1"/>
    <col min="12563" max="12563" width="19.5546875" style="17" customWidth="1"/>
    <col min="12564" max="12800" width="9.109375" style="17"/>
    <col min="12801" max="12801" width="1.109375" style="17" customWidth="1"/>
    <col min="12802" max="12803" width="4.33203125" style="17" customWidth="1"/>
    <col min="12804" max="12804" width="5.109375" style="17" customWidth="1"/>
    <col min="12805" max="12806" width="10.6640625" style="17" customWidth="1"/>
    <col min="12807" max="12809" width="3.5546875" style="17" customWidth="1"/>
    <col min="12810" max="12811" width="6.6640625" style="17" customWidth="1"/>
    <col min="12812" max="12812" width="7.33203125" style="17" customWidth="1"/>
    <col min="12813" max="12813" width="9.109375" style="17"/>
    <col min="12814" max="12814" width="9.6640625" style="17" customWidth="1"/>
    <col min="12815" max="12815" width="11.109375" style="17" customWidth="1"/>
    <col min="12816" max="12816" width="12.88671875" style="17" customWidth="1"/>
    <col min="12817" max="12817" width="7.5546875" style="17" customWidth="1"/>
    <col min="12818" max="12818" width="11.5546875" style="17" customWidth="1"/>
    <col min="12819" max="12819" width="19.5546875" style="17" customWidth="1"/>
    <col min="12820" max="13056" width="9.109375" style="17"/>
    <col min="13057" max="13057" width="1.109375" style="17" customWidth="1"/>
    <col min="13058" max="13059" width="4.33203125" style="17" customWidth="1"/>
    <col min="13060" max="13060" width="5.109375" style="17" customWidth="1"/>
    <col min="13061" max="13062" width="10.6640625" style="17" customWidth="1"/>
    <col min="13063" max="13065" width="3.5546875" style="17" customWidth="1"/>
    <col min="13066" max="13067" width="6.6640625" style="17" customWidth="1"/>
    <col min="13068" max="13068" width="7.33203125" style="17" customWidth="1"/>
    <col min="13069" max="13069" width="9.109375" style="17"/>
    <col min="13070" max="13070" width="9.6640625" style="17" customWidth="1"/>
    <col min="13071" max="13071" width="11.109375" style="17" customWidth="1"/>
    <col min="13072" max="13072" width="12.88671875" style="17" customWidth="1"/>
    <col min="13073" max="13073" width="7.5546875" style="17" customWidth="1"/>
    <col min="13074" max="13074" width="11.5546875" style="17" customWidth="1"/>
    <col min="13075" max="13075" width="19.5546875" style="17" customWidth="1"/>
    <col min="13076" max="13312" width="9.109375" style="17"/>
    <col min="13313" max="13313" width="1.109375" style="17" customWidth="1"/>
    <col min="13314" max="13315" width="4.33203125" style="17" customWidth="1"/>
    <col min="13316" max="13316" width="5.109375" style="17" customWidth="1"/>
    <col min="13317" max="13318" width="10.6640625" style="17" customWidth="1"/>
    <col min="13319" max="13321" width="3.5546875" style="17" customWidth="1"/>
    <col min="13322" max="13323" width="6.6640625" style="17" customWidth="1"/>
    <col min="13324" max="13324" width="7.33203125" style="17" customWidth="1"/>
    <col min="13325" max="13325" width="9.109375" style="17"/>
    <col min="13326" max="13326" width="9.6640625" style="17" customWidth="1"/>
    <col min="13327" max="13327" width="11.109375" style="17" customWidth="1"/>
    <col min="13328" max="13328" width="12.88671875" style="17" customWidth="1"/>
    <col min="13329" max="13329" width="7.5546875" style="17" customWidth="1"/>
    <col min="13330" max="13330" width="11.5546875" style="17" customWidth="1"/>
    <col min="13331" max="13331" width="19.5546875" style="17" customWidth="1"/>
    <col min="13332" max="13568" width="9.109375" style="17"/>
    <col min="13569" max="13569" width="1.109375" style="17" customWidth="1"/>
    <col min="13570" max="13571" width="4.33203125" style="17" customWidth="1"/>
    <col min="13572" max="13572" width="5.109375" style="17" customWidth="1"/>
    <col min="13573" max="13574" width="10.6640625" style="17" customWidth="1"/>
    <col min="13575" max="13577" width="3.5546875" style="17" customWidth="1"/>
    <col min="13578" max="13579" width="6.6640625" style="17" customWidth="1"/>
    <col min="13580" max="13580" width="7.33203125" style="17" customWidth="1"/>
    <col min="13581" max="13581" width="9.109375" style="17"/>
    <col min="13582" max="13582" width="9.6640625" style="17" customWidth="1"/>
    <col min="13583" max="13583" width="11.109375" style="17" customWidth="1"/>
    <col min="13584" max="13584" width="12.88671875" style="17" customWidth="1"/>
    <col min="13585" max="13585" width="7.5546875" style="17" customWidth="1"/>
    <col min="13586" max="13586" width="11.5546875" style="17" customWidth="1"/>
    <col min="13587" max="13587" width="19.5546875" style="17" customWidth="1"/>
    <col min="13588" max="13824" width="9.109375" style="17"/>
    <col min="13825" max="13825" width="1.109375" style="17" customWidth="1"/>
    <col min="13826" max="13827" width="4.33203125" style="17" customWidth="1"/>
    <col min="13828" max="13828" width="5.109375" style="17" customWidth="1"/>
    <col min="13829" max="13830" width="10.6640625" style="17" customWidth="1"/>
    <col min="13831" max="13833" width="3.5546875" style="17" customWidth="1"/>
    <col min="13834" max="13835" width="6.6640625" style="17" customWidth="1"/>
    <col min="13836" max="13836" width="7.33203125" style="17" customWidth="1"/>
    <col min="13837" max="13837" width="9.109375" style="17"/>
    <col min="13838" max="13838" width="9.6640625" style="17" customWidth="1"/>
    <col min="13839" max="13839" width="11.109375" style="17" customWidth="1"/>
    <col min="13840" max="13840" width="12.88671875" style="17" customWidth="1"/>
    <col min="13841" max="13841" width="7.5546875" style="17" customWidth="1"/>
    <col min="13842" max="13842" width="11.5546875" style="17" customWidth="1"/>
    <col min="13843" max="13843" width="19.5546875" style="17" customWidth="1"/>
    <col min="13844" max="14080" width="9.109375" style="17"/>
    <col min="14081" max="14081" width="1.109375" style="17" customWidth="1"/>
    <col min="14082" max="14083" width="4.33203125" style="17" customWidth="1"/>
    <col min="14084" max="14084" width="5.109375" style="17" customWidth="1"/>
    <col min="14085" max="14086" width="10.6640625" style="17" customWidth="1"/>
    <col min="14087" max="14089" width="3.5546875" style="17" customWidth="1"/>
    <col min="14090" max="14091" width="6.6640625" style="17" customWidth="1"/>
    <col min="14092" max="14092" width="7.33203125" style="17" customWidth="1"/>
    <col min="14093" max="14093" width="9.109375" style="17"/>
    <col min="14094" max="14094" width="9.6640625" style="17" customWidth="1"/>
    <col min="14095" max="14095" width="11.109375" style="17" customWidth="1"/>
    <col min="14096" max="14096" width="12.88671875" style="17" customWidth="1"/>
    <col min="14097" max="14097" width="7.5546875" style="17" customWidth="1"/>
    <col min="14098" max="14098" width="11.5546875" style="17" customWidth="1"/>
    <col min="14099" max="14099" width="19.5546875" style="17" customWidth="1"/>
    <col min="14100" max="14336" width="9.109375" style="17"/>
    <col min="14337" max="14337" width="1.109375" style="17" customWidth="1"/>
    <col min="14338" max="14339" width="4.33203125" style="17" customWidth="1"/>
    <col min="14340" max="14340" width="5.109375" style="17" customWidth="1"/>
    <col min="14341" max="14342" width="10.6640625" style="17" customWidth="1"/>
    <col min="14343" max="14345" width="3.5546875" style="17" customWidth="1"/>
    <col min="14346" max="14347" width="6.6640625" style="17" customWidth="1"/>
    <col min="14348" max="14348" width="7.33203125" style="17" customWidth="1"/>
    <col min="14349" max="14349" width="9.109375" style="17"/>
    <col min="14350" max="14350" width="9.6640625" style="17" customWidth="1"/>
    <col min="14351" max="14351" width="11.109375" style="17" customWidth="1"/>
    <col min="14352" max="14352" width="12.88671875" style="17" customWidth="1"/>
    <col min="14353" max="14353" width="7.5546875" style="17" customWidth="1"/>
    <col min="14354" max="14354" width="11.5546875" style="17" customWidth="1"/>
    <col min="14355" max="14355" width="19.5546875" style="17" customWidth="1"/>
    <col min="14356" max="14592" width="9.109375" style="17"/>
    <col min="14593" max="14593" width="1.109375" style="17" customWidth="1"/>
    <col min="14594" max="14595" width="4.33203125" style="17" customWidth="1"/>
    <col min="14596" max="14596" width="5.109375" style="17" customWidth="1"/>
    <col min="14597" max="14598" width="10.6640625" style="17" customWidth="1"/>
    <col min="14599" max="14601" width="3.5546875" style="17" customWidth="1"/>
    <col min="14602" max="14603" width="6.6640625" style="17" customWidth="1"/>
    <col min="14604" max="14604" width="7.33203125" style="17" customWidth="1"/>
    <col min="14605" max="14605" width="9.109375" style="17"/>
    <col min="14606" max="14606" width="9.6640625" style="17" customWidth="1"/>
    <col min="14607" max="14607" width="11.109375" style="17" customWidth="1"/>
    <col min="14608" max="14608" width="12.88671875" style="17" customWidth="1"/>
    <col min="14609" max="14609" width="7.5546875" style="17" customWidth="1"/>
    <col min="14610" max="14610" width="11.5546875" style="17" customWidth="1"/>
    <col min="14611" max="14611" width="19.5546875" style="17" customWidth="1"/>
    <col min="14612" max="14848" width="9.109375" style="17"/>
    <col min="14849" max="14849" width="1.109375" style="17" customWidth="1"/>
    <col min="14850" max="14851" width="4.33203125" style="17" customWidth="1"/>
    <col min="14852" max="14852" width="5.109375" style="17" customWidth="1"/>
    <col min="14853" max="14854" width="10.6640625" style="17" customWidth="1"/>
    <col min="14855" max="14857" width="3.5546875" style="17" customWidth="1"/>
    <col min="14858" max="14859" width="6.6640625" style="17" customWidth="1"/>
    <col min="14860" max="14860" width="7.33203125" style="17" customWidth="1"/>
    <col min="14861" max="14861" width="9.109375" style="17"/>
    <col min="14862" max="14862" width="9.6640625" style="17" customWidth="1"/>
    <col min="14863" max="14863" width="11.109375" style="17" customWidth="1"/>
    <col min="14864" max="14864" width="12.88671875" style="17" customWidth="1"/>
    <col min="14865" max="14865" width="7.5546875" style="17" customWidth="1"/>
    <col min="14866" max="14866" width="11.5546875" style="17" customWidth="1"/>
    <col min="14867" max="14867" width="19.5546875" style="17" customWidth="1"/>
    <col min="14868" max="15104" width="9.109375" style="17"/>
    <col min="15105" max="15105" width="1.109375" style="17" customWidth="1"/>
    <col min="15106" max="15107" width="4.33203125" style="17" customWidth="1"/>
    <col min="15108" max="15108" width="5.109375" style="17" customWidth="1"/>
    <col min="15109" max="15110" width="10.6640625" style="17" customWidth="1"/>
    <col min="15111" max="15113" width="3.5546875" style="17" customWidth="1"/>
    <col min="15114" max="15115" width="6.6640625" style="17" customWidth="1"/>
    <col min="15116" max="15116" width="7.33203125" style="17" customWidth="1"/>
    <col min="15117" max="15117" width="9.109375" style="17"/>
    <col min="15118" max="15118" width="9.6640625" style="17" customWidth="1"/>
    <col min="15119" max="15119" width="11.109375" style="17" customWidth="1"/>
    <col min="15120" max="15120" width="12.88671875" style="17" customWidth="1"/>
    <col min="15121" max="15121" width="7.5546875" style="17" customWidth="1"/>
    <col min="15122" max="15122" width="11.5546875" style="17" customWidth="1"/>
    <col min="15123" max="15123" width="19.5546875" style="17" customWidth="1"/>
    <col min="15124" max="15360" width="9.109375" style="17"/>
    <col min="15361" max="15361" width="1.109375" style="17" customWidth="1"/>
    <col min="15362" max="15363" width="4.33203125" style="17" customWidth="1"/>
    <col min="15364" max="15364" width="5.109375" style="17" customWidth="1"/>
    <col min="15365" max="15366" width="10.6640625" style="17" customWidth="1"/>
    <col min="15367" max="15369" width="3.5546875" style="17" customWidth="1"/>
    <col min="15370" max="15371" width="6.6640625" style="17" customWidth="1"/>
    <col min="15372" max="15372" width="7.33203125" style="17" customWidth="1"/>
    <col min="15373" max="15373" width="9.109375" style="17"/>
    <col min="15374" max="15374" width="9.6640625" style="17" customWidth="1"/>
    <col min="15375" max="15375" width="11.109375" style="17" customWidth="1"/>
    <col min="15376" max="15376" width="12.88671875" style="17" customWidth="1"/>
    <col min="15377" max="15377" width="7.5546875" style="17" customWidth="1"/>
    <col min="15378" max="15378" width="11.5546875" style="17" customWidth="1"/>
    <col min="15379" max="15379" width="19.5546875" style="17" customWidth="1"/>
    <col min="15380" max="15616" width="9.109375" style="17"/>
    <col min="15617" max="15617" width="1.109375" style="17" customWidth="1"/>
    <col min="15618" max="15619" width="4.33203125" style="17" customWidth="1"/>
    <col min="15620" max="15620" width="5.109375" style="17" customWidth="1"/>
    <col min="15621" max="15622" width="10.6640625" style="17" customWidth="1"/>
    <col min="15623" max="15625" width="3.5546875" style="17" customWidth="1"/>
    <col min="15626" max="15627" width="6.6640625" style="17" customWidth="1"/>
    <col min="15628" max="15628" width="7.33203125" style="17" customWidth="1"/>
    <col min="15629" max="15629" width="9.109375" style="17"/>
    <col min="15630" max="15630" width="9.6640625" style="17" customWidth="1"/>
    <col min="15631" max="15631" width="11.109375" style="17" customWidth="1"/>
    <col min="15632" max="15632" width="12.88671875" style="17" customWidth="1"/>
    <col min="15633" max="15633" width="7.5546875" style="17" customWidth="1"/>
    <col min="15634" max="15634" width="11.5546875" style="17" customWidth="1"/>
    <col min="15635" max="15635" width="19.5546875" style="17" customWidth="1"/>
    <col min="15636" max="15872" width="9.109375" style="17"/>
    <col min="15873" max="15873" width="1.109375" style="17" customWidth="1"/>
    <col min="15874" max="15875" width="4.33203125" style="17" customWidth="1"/>
    <col min="15876" max="15876" width="5.109375" style="17" customWidth="1"/>
    <col min="15877" max="15878" width="10.6640625" style="17" customWidth="1"/>
    <col min="15879" max="15881" width="3.5546875" style="17" customWidth="1"/>
    <col min="15882" max="15883" width="6.6640625" style="17" customWidth="1"/>
    <col min="15884" max="15884" width="7.33203125" style="17" customWidth="1"/>
    <col min="15885" max="15885" width="9.109375" style="17"/>
    <col min="15886" max="15886" width="9.6640625" style="17" customWidth="1"/>
    <col min="15887" max="15887" width="11.109375" style="17" customWidth="1"/>
    <col min="15888" max="15888" width="12.88671875" style="17" customWidth="1"/>
    <col min="15889" max="15889" width="7.5546875" style="17" customWidth="1"/>
    <col min="15890" max="15890" width="11.5546875" style="17" customWidth="1"/>
    <col min="15891" max="15891" width="19.5546875" style="17" customWidth="1"/>
    <col min="15892" max="16128" width="9.109375" style="17"/>
    <col min="16129" max="16129" width="1.109375" style="17" customWidth="1"/>
    <col min="16130" max="16131" width="4.33203125" style="17" customWidth="1"/>
    <col min="16132" max="16132" width="5.109375" style="17" customWidth="1"/>
    <col min="16133" max="16134" width="10.6640625" style="17" customWidth="1"/>
    <col min="16135" max="16137" width="3.5546875" style="17" customWidth="1"/>
    <col min="16138" max="16139" width="6.6640625" style="17" customWidth="1"/>
    <col min="16140" max="16140" width="7.33203125" style="17" customWidth="1"/>
    <col min="16141" max="16141" width="9.109375" style="17"/>
    <col min="16142" max="16142" width="9.6640625" style="17" customWidth="1"/>
    <col min="16143" max="16143" width="11.109375" style="17" customWidth="1"/>
    <col min="16144" max="16144" width="12.88671875" style="17" customWidth="1"/>
    <col min="16145" max="16145" width="7.5546875" style="17" customWidth="1"/>
    <col min="16146" max="16146" width="11.5546875" style="17" customWidth="1"/>
    <col min="16147" max="16147" width="19.5546875" style="17" customWidth="1"/>
    <col min="16148" max="16384" width="9.109375" style="17"/>
  </cols>
  <sheetData>
    <row r="1" spans="1:20" s="2" customFormat="1" ht="4.5" customHeight="1" x14ac:dyDescent="0.3">
      <c r="A1" s="1" t="s">
        <v>0</v>
      </c>
      <c r="E1" s="3" t="s">
        <v>1</v>
      </c>
      <c r="F1" s="3" t="s">
        <v>2</v>
      </c>
      <c r="M1" s="4"/>
      <c r="O1" s="3"/>
      <c r="P1" s="3" t="s">
        <v>3</v>
      </c>
      <c r="R1" s="5"/>
      <c r="S1" s="6"/>
    </row>
    <row r="2" spans="1:20" s="9" customFormat="1" ht="3" customHeight="1" thickBot="1" x14ac:dyDescent="0.3">
      <c r="A2" s="7"/>
      <c r="B2" s="8" t="str">
        <f>"RZ.mdb\"&amp;$E$3</f>
        <v>RZ.mdb\Прокат</v>
      </c>
      <c r="M2" s="10"/>
      <c r="R2" s="11"/>
      <c r="S2" s="6"/>
    </row>
    <row r="3" spans="1:20" s="13" customFormat="1" ht="14.25" customHeight="1" thickTop="1" thickBot="1" x14ac:dyDescent="0.35">
      <c r="A3" s="12" t="s">
        <v>4</v>
      </c>
      <c r="B3" s="282" t="s">
        <v>5</v>
      </c>
      <c r="C3" s="283"/>
      <c r="D3" s="283"/>
      <c r="E3" s="284" t="s">
        <v>6</v>
      </c>
      <c r="F3" s="285"/>
      <c r="H3" s="286" t="s">
        <v>7</v>
      </c>
      <c r="I3" s="287"/>
      <c r="J3" s="287"/>
      <c r="K3" s="287"/>
      <c r="L3" s="287"/>
      <c r="M3" s="287"/>
      <c r="N3" s="288"/>
      <c r="P3" s="14" t="s">
        <v>8</v>
      </c>
      <c r="Q3" s="15">
        <v>2</v>
      </c>
      <c r="R3" s="16"/>
      <c r="S3" s="14" t="s">
        <v>9</v>
      </c>
      <c r="T3" s="15">
        <v>2</v>
      </c>
    </row>
    <row r="4" spans="1:20" ht="10.5" customHeight="1" thickTop="1" x14ac:dyDescent="0.25"/>
    <row r="5" spans="1:20" ht="18.75" customHeight="1" x14ac:dyDescent="0.3">
      <c r="B5" s="289" t="s">
        <v>10</v>
      </c>
      <c r="C5" s="289"/>
      <c r="D5" s="289"/>
      <c r="E5" s="289"/>
      <c r="F5" s="289"/>
      <c r="G5" s="289"/>
      <c r="H5" s="289"/>
      <c r="I5" s="289"/>
      <c r="J5" s="289"/>
      <c r="K5" s="289"/>
      <c r="L5" s="289"/>
      <c r="M5" s="289"/>
      <c r="N5" s="289"/>
      <c r="O5" s="289"/>
      <c r="P5" s="289"/>
      <c r="Q5" s="289"/>
      <c r="R5" s="290" t="s">
        <v>11</v>
      </c>
      <c r="S5" s="20"/>
    </row>
    <row r="6" spans="1:20" ht="15.9" customHeight="1" x14ac:dyDescent="0.3">
      <c r="B6" s="293" t="s">
        <v>12</v>
      </c>
      <c r="C6" s="293"/>
      <c r="D6" s="294" t="s">
        <v>13</v>
      </c>
      <c r="E6" s="293" t="s">
        <v>14</v>
      </c>
      <c r="F6" s="293"/>
      <c r="G6" s="293" t="s">
        <v>15</v>
      </c>
      <c r="H6" s="293"/>
      <c r="I6" s="293"/>
      <c r="J6" s="293" t="s">
        <v>16</v>
      </c>
      <c r="K6" s="293"/>
      <c r="L6" s="293" t="s">
        <v>17</v>
      </c>
      <c r="M6" s="293"/>
      <c r="N6" s="293"/>
      <c r="O6" s="293" t="s">
        <v>18</v>
      </c>
      <c r="P6" s="293"/>
      <c r="Q6" s="293"/>
      <c r="R6" s="291"/>
      <c r="S6" s="20"/>
    </row>
    <row r="7" spans="1:20" ht="15.9" customHeight="1" x14ac:dyDescent="0.3">
      <c r="B7" s="293"/>
      <c r="C7" s="293"/>
      <c r="D7" s="294"/>
      <c r="E7" s="293"/>
      <c r="F7" s="293"/>
      <c r="G7" s="293"/>
      <c r="H7" s="293"/>
      <c r="I7" s="293"/>
      <c r="J7" s="136" t="s">
        <v>19</v>
      </c>
      <c r="K7" s="136" t="s">
        <v>20</v>
      </c>
      <c r="L7" s="136" t="s">
        <v>21</v>
      </c>
      <c r="M7" s="136" t="s">
        <v>22</v>
      </c>
      <c r="N7" s="136" t="s">
        <v>23</v>
      </c>
      <c r="O7" s="293"/>
      <c r="P7" s="293"/>
      <c r="Q7" s="293"/>
      <c r="R7" s="292"/>
      <c r="S7" s="20"/>
    </row>
    <row r="8" spans="1:20" s="26" customFormat="1" ht="15.9" customHeight="1" x14ac:dyDescent="0.3">
      <c r="A8" s="21"/>
      <c r="B8" s="299" t="s">
        <v>700</v>
      </c>
      <c r="C8" s="299"/>
      <c r="D8" s="134">
        <v>81</v>
      </c>
      <c r="E8" s="27" t="s">
        <v>27</v>
      </c>
      <c r="F8" s="22" t="s">
        <v>701</v>
      </c>
      <c r="G8" s="295">
        <v>10994</v>
      </c>
      <c r="H8" s="295"/>
      <c r="I8" s="295"/>
      <c r="J8" s="133">
        <v>1</v>
      </c>
      <c r="K8" s="133"/>
      <c r="L8" s="64">
        <f>ROUNDUP(IF(G8="",1,IF([1]!SearchNum(G8,2)&gt;0,[1]!SearchNum(G8,1)*[1]!SearchNum(G8,2)/1000000,IF([1]!SearchNum(G8,1)&gt;0,[1]!SearchNum(G8,1)/1000,1)))*R8,[1]!StrToNum($Q$3))</f>
        <v>725.61</v>
      </c>
      <c r="M8" s="64">
        <f>ROUND(L8*(J8+K8),[1]!StrToNum($T$3))</f>
        <v>725.61</v>
      </c>
      <c r="N8" s="300">
        <f>SUM(M8:M15)</f>
        <v>804.88</v>
      </c>
      <c r="O8" s="24" t="s">
        <v>109</v>
      </c>
      <c r="P8" s="296" t="s">
        <v>452</v>
      </c>
      <c r="Q8" s="297"/>
      <c r="R8" s="25">
        <v>66</v>
      </c>
      <c r="S8" s="20" t="s">
        <v>28</v>
      </c>
    </row>
    <row r="9" spans="1:20" s="26" customFormat="1" ht="15.9" customHeight="1" x14ac:dyDescent="0.3">
      <c r="A9" s="21"/>
      <c r="B9" s="299"/>
      <c r="C9" s="299"/>
      <c r="D9" s="134">
        <v>82</v>
      </c>
      <c r="E9" s="27" t="s">
        <v>32</v>
      </c>
      <c r="F9" s="22" t="s">
        <v>702</v>
      </c>
      <c r="G9" s="295">
        <v>655</v>
      </c>
      <c r="H9" s="295"/>
      <c r="I9" s="295"/>
      <c r="J9" s="133">
        <v>1</v>
      </c>
      <c r="K9" s="133"/>
      <c r="L9" s="64">
        <f>ROUNDUP(IF(G9="",1,IF([1]!SearchNum(G9,2)&gt;0,[1]!SearchNum(G9,1)*[1]!SearchNum(G9,2)/1000000,IF([1]!SearchNum(G9,1)&gt;0,[1]!SearchNum(G9,1)/1000,1)))*R9,[1]!StrToNum($Q$3))</f>
        <v>17.28</v>
      </c>
      <c r="M9" s="64">
        <f>ROUND(L9*(J9+K9),[1]!StrToNum($T$3))</f>
        <v>17.28</v>
      </c>
      <c r="N9" s="300"/>
      <c r="O9" s="24" t="s">
        <v>36</v>
      </c>
      <c r="P9" s="296" t="s">
        <v>34</v>
      </c>
      <c r="Q9" s="297"/>
      <c r="R9" s="25">
        <f>[2]!МассСеч(F9,7850)</f>
        <v>26.375999450683594</v>
      </c>
      <c r="S9" s="20" t="s">
        <v>33</v>
      </c>
    </row>
    <row r="10" spans="1:20" s="26" customFormat="1" ht="15.9" customHeight="1" x14ac:dyDescent="0.3">
      <c r="A10" s="21"/>
      <c r="B10" s="299"/>
      <c r="C10" s="299"/>
      <c r="D10" s="134">
        <v>83</v>
      </c>
      <c r="E10" s="27" t="s">
        <v>32</v>
      </c>
      <c r="F10" s="22" t="s">
        <v>703</v>
      </c>
      <c r="G10" s="295">
        <v>374</v>
      </c>
      <c r="H10" s="295"/>
      <c r="I10" s="295"/>
      <c r="J10" s="133">
        <v>14</v>
      </c>
      <c r="K10" s="133"/>
      <c r="L10" s="64">
        <f>ROUNDUP(IF(G10="",1,IF([1]!SearchNum(G10,2)&gt;0,[1]!SearchNum(G10,1)*[1]!SearchNum(G10,2)/1000000,IF([1]!SearchNum(G10,1)&gt;0,[1]!SearchNum(G10,1)/1000,1)))*R10,[1]!StrToNum($Q$3))</f>
        <v>2.2599999999999998</v>
      </c>
      <c r="M10" s="64">
        <f>ROUND(L10*(J10+K10),[1]!StrToNum($T$3))</f>
        <v>31.64</v>
      </c>
      <c r="N10" s="300"/>
      <c r="O10" s="24" t="s">
        <v>36</v>
      </c>
      <c r="P10" s="296" t="s">
        <v>34</v>
      </c>
      <c r="Q10" s="297"/>
      <c r="R10" s="25">
        <f>[2]!МассСеч(F10,7850)</f>
        <v>6.0289998054504395</v>
      </c>
      <c r="S10" s="20" t="s">
        <v>33</v>
      </c>
    </row>
    <row r="11" spans="1:20" s="26" customFormat="1" ht="15.9" customHeight="1" x14ac:dyDescent="0.3">
      <c r="A11" s="21"/>
      <c r="B11" s="299"/>
      <c r="C11" s="299"/>
      <c r="D11" s="134">
        <v>84</v>
      </c>
      <c r="E11" s="27" t="s">
        <v>32</v>
      </c>
      <c r="F11" s="22" t="s">
        <v>704</v>
      </c>
      <c r="G11" s="295">
        <v>377</v>
      </c>
      <c r="H11" s="295"/>
      <c r="I11" s="295"/>
      <c r="J11" s="133">
        <v>2</v>
      </c>
      <c r="K11" s="133"/>
      <c r="L11" s="64">
        <f>ROUNDUP(IF(G11="",1,IF([1]!SearchNum(G11,2)&gt;0,[1]!SearchNum(G11,1)*[1]!SearchNum(G11,2)/1000000,IF([1]!SearchNum(G11,1)&gt;0,[1]!SearchNum(G11,1)/1000,1)))*R11,[1]!StrToNum($Q$3))</f>
        <v>2.8499999999999996</v>
      </c>
      <c r="M11" s="64">
        <f>ROUND(L11*(J11+K11),[1]!StrToNum($T$3))</f>
        <v>5.7</v>
      </c>
      <c r="N11" s="300"/>
      <c r="O11" s="24" t="s">
        <v>36</v>
      </c>
      <c r="P11" s="296" t="s">
        <v>34</v>
      </c>
      <c r="Q11" s="297"/>
      <c r="R11" s="25">
        <f>[2]!МассСеч(F11,7850)</f>
        <v>7.5359997749328613</v>
      </c>
      <c r="S11" s="20" t="s">
        <v>33</v>
      </c>
    </row>
    <row r="12" spans="1:20" s="26" customFormat="1" ht="15.9" customHeight="1" x14ac:dyDescent="0.3">
      <c r="A12" s="21"/>
      <c r="B12" s="299"/>
      <c r="C12" s="299"/>
      <c r="D12" s="134">
        <v>85</v>
      </c>
      <c r="E12" s="27" t="s">
        <v>32</v>
      </c>
      <c r="F12" s="22" t="s">
        <v>457</v>
      </c>
      <c r="G12" s="295">
        <v>340</v>
      </c>
      <c r="H12" s="295"/>
      <c r="I12" s="295"/>
      <c r="J12" s="133">
        <v>1</v>
      </c>
      <c r="K12" s="133"/>
      <c r="L12" s="64">
        <f>ROUNDUP(IF(G12="",1,IF([1]!SearchNum(G12,2)&gt;0,[1]!SearchNum(G12,1)*[1]!SearchNum(G12,2)/1000000,IF([1]!SearchNum(G12,1)&gt;0,[1]!SearchNum(G12,1)/1000,1)))*R12,[1]!StrToNum($Q$3))</f>
        <v>8.33</v>
      </c>
      <c r="M12" s="64">
        <f>ROUND(L12*(J12+K12),[1]!StrToNum($T$3))</f>
        <v>8.33</v>
      </c>
      <c r="N12" s="300"/>
      <c r="O12" s="24" t="s">
        <v>97</v>
      </c>
      <c r="P12" s="296" t="s">
        <v>34</v>
      </c>
      <c r="Q12" s="297"/>
      <c r="R12" s="25">
        <f>[2]!МассСеч(F12,7850)</f>
        <v>24.492000579833984</v>
      </c>
      <c r="S12" s="20" t="s">
        <v>33</v>
      </c>
    </row>
    <row r="13" spans="1:20" s="26" customFormat="1" ht="15.9" customHeight="1" x14ac:dyDescent="0.3">
      <c r="A13" s="21"/>
      <c r="B13" s="299"/>
      <c r="C13" s="299"/>
      <c r="D13" s="134">
        <v>86</v>
      </c>
      <c r="E13" s="27" t="s">
        <v>32</v>
      </c>
      <c r="F13" s="22" t="s">
        <v>705</v>
      </c>
      <c r="G13" s="295">
        <v>147</v>
      </c>
      <c r="H13" s="295"/>
      <c r="I13" s="295"/>
      <c r="J13" s="133">
        <v>2</v>
      </c>
      <c r="K13" s="133"/>
      <c r="L13" s="64">
        <f>ROUNDUP(IF(G13="",1,IF([1]!SearchNum(G13,2)&gt;0,[1]!SearchNum(G13,1)*[1]!SearchNum(G13,2)/1000000,IF([1]!SearchNum(G13,1)&gt;0,[1]!SearchNum(G13,1)/1000,1)))*R13,[1]!StrToNum($Q$3))</f>
        <v>1.45</v>
      </c>
      <c r="M13" s="64">
        <f>ROUND(L13*(J13+K13),[1]!StrToNum($T$3))</f>
        <v>2.9</v>
      </c>
      <c r="N13" s="300"/>
      <c r="O13" s="24" t="s">
        <v>36</v>
      </c>
      <c r="P13" s="296" t="s">
        <v>34</v>
      </c>
      <c r="Q13" s="297"/>
      <c r="R13" s="25">
        <f>[2]!МассСеч(F13,7850)</f>
        <v>9.8120002746582031</v>
      </c>
      <c r="S13" s="20" t="s">
        <v>33</v>
      </c>
    </row>
    <row r="14" spans="1:20" s="26" customFormat="1" ht="15.9" customHeight="1" x14ac:dyDescent="0.3">
      <c r="A14" s="21"/>
      <c r="B14" s="299"/>
      <c r="C14" s="299"/>
      <c r="D14" s="134">
        <v>87</v>
      </c>
      <c r="E14" s="27" t="s">
        <v>32</v>
      </c>
      <c r="F14" s="22" t="s">
        <v>706</v>
      </c>
      <c r="G14" s="295">
        <v>340</v>
      </c>
      <c r="H14" s="295"/>
      <c r="I14" s="295"/>
      <c r="J14" s="133">
        <v>1</v>
      </c>
      <c r="K14" s="133"/>
      <c r="L14" s="64">
        <f>ROUNDUP(IF(G14="",1,IF([1]!SearchNum(G14,2)&gt;0,[1]!SearchNum(G14,1)*[1]!SearchNum(G14,2)/1000000,IF([1]!SearchNum(G14,1)&gt;0,[1]!SearchNum(G14,1)/1000,1)))*R14,[1]!StrToNum($Q$3))</f>
        <v>5.42</v>
      </c>
      <c r="M14" s="64">
        <f>ROUND(L14*(J14+K14),[1]!StrToNum($T$3))</f>
        <v>5.42</v>
      </c>
      <c r="N14" s="300"/>
      <c r="O14" s="24" t="s">
        <v>36</v>
      </c>
      <c r="P14" s="296" t="s">
        <v>34</v>
      </c>
      <c r="Q14" s="297"/>
      <c r="R14" s="25">
        <f>[2]!МассСеч(F14,7850)</f>
        <v>15.935999870300293</v>
      </c>
      <c r="S14" s="20" t="s">
        <v>33</v>
      </c>
    </row>
    <row r="15" spans="1:20" s="26" customFormat="1" ht="16.5" customHeight="1" x14ac:dyDescent="0.3">
      <c r="A15" s="28"/>
      <c r="B15" s="299"/>
      <c r="C15" s="299"/>
      <c r="D15" s="298" t="s">
        <v>24</v>
      </c>
      <c r="E15" s="298"/>
      <c r="F15" s="298"/>
      <c r="G15" s="298"/>
      <c r="H15" s="298"/>
      <c r="I15" s="298"/>
      <c r="J15" s="298"/>
      <c r="K15" s="298"/>
      <c r="L15" s="298"/>
      <c r="M15" s="64">
        <f>ROUND((M8+M9+M10+M11+M12+M13+M14)*0.01,0)</f>
        <v>8</v>
      </c>
      <c r="N15" s="300"/>
      <c r="O15" s="298" t="s">
        <v>25</v>
      </c>
      <c r="P15" s="298"/>
      <c r="Q15" s="298"/>
      <c r="R15" s="25"/>
      <c r="S15" s="20"/>
    </row>
    <row r="16" spans="1:20" s="35" customFormat="1" ht="15.9" customHeight="1" x14ac:dyDescent="0.3">
      <c r="A16" s="33"/>
      <c r="B16" s="299" t="s">
        <v>707</v>
      </c>
      <c r="C16" s="299"/>
      <c r="D16" s="134"/>
      <c r="E16" s="27" t="s">
        <v>32</v>
      </c>
      <c r="F16" s="22" t="s">
        <v>243</v>
      </c>
      <c r="G16" s="295">
        <v>320</v>
      </c>
      <c r="H16" s="295"/>
      <c r="I16" s="295"/>
      <c r="J16" s="133">
        <v>1</v>
      </c>
      <c r="K16" s="133"/>
      <c r="L16" s="64">
        <f>ROUNDUP(IF(G16="",1,IF([1]!SearchNum(G16,2)&gt;0,[1]!SearchNum(G16,1)*[1]!SearchNum(G16,2)/1000000,IF([1]!SearchNum(G16,1)&gt;0,[1]!SearchNum(G16,1)/1000,1)))*R16,[1]!StrToNum($Q$3))</f>
        <v>2.5199999999999996</v>
      </c>
      <c r="M16" s="64">
        <f>ROUND(L16*(J16+K16),[1]!StrToNum($T$3))</f>
        <v>2.52</v>
      </c>
      <c r="N16" s="135">
        <f>SUM(M16:M16)</f>
        <v>2.52</v>
      </c>
      <c r="O16" s="24" t="s">
        <v>36</v>
      </c>
      <c r="P16" s="296" t="s">
        <v>34</v>
      </c>
      <c r="Q16" s="297"/>
      <c r="R16" s="34">
        <f>[2]!МассСеч(F16,7850)</f>
        <v>7.8499999046325684</v>
      </c>
      <c r="S16" s="20" t="s">
        <v>33</v>
      </c>
    </row>
    <row r="17" spans="1:18" s="38" customFormat="1" ht="12" customHeight="1" x14ac:dyDescent="0.25">
      <c r="M17" s="39"/>
    </row>
    <row r="18" spans="1:18" s="41" customFormat="1" ht="18" customHeight="1" x14ac:dyDescent="0.3">
      <c r="A18" s="40" t="s">
        <v>40</v>
      </c>
      <c r="B18" s="311" t="s">
        <v>41</v>
      </c>
      <c r="C18" s="311"/>
      <c r="D18" s="311"/>
      <c r="E18" s="311"/>
      <c r="F18" s="311"/>
      <c r="G18" s="311"/>
      <c r="H18" s="312" t="s">
        <v>41</v>
      </c>
      <c r="I18" s="312"/>
      <c r="J18" s="312"/>
      <c r="K18" s="312"/>
      <c r="L18" s="312"/>
      <c r="M18" s="312"/>
      <c r="N18" s="312"/>
      <c r="O18" s="310"/>
      <c r="P18" s="310"/>
      <c r="Q18" s="310"/>
    </row>
    <row r="19" spans="1:18" s="41" customFormat="1" ht="18" customHeight="1" x14ac:dyDescent="0.3">
      <c r="A19" s="40" t="s">
        <v>40</v>
      </c>
      <c r="B19" s="312" t="s">
        <v>462</v>
      </c>
      <c r="C19" s="312"/>
      <c r="D19" s="312"/>
      <c r="E19" s="312"/>
      <c r="F19" s="312"/>
      <c r="G19" s="312"/>
      <c r="H19" s="312" t="s">
        <v>12</v>
      </c>
      <c r="I19" s="312"/>
      <c r="J19" s="312"/>
      <c r="K19" s="313" t="s">
        <v>43</v>
      </c>
      <c r="L19" s="314"/>
      <c r="M19" s="312" t="s">
        <v>44</v>
      </c>
      <c r="N19" s="312"/>
      <c r="O19" s="312" t="s">
        <v>45</v>
      </c>
      <c r="P19" s="312"/>
      <c r="Q19" s="312"/>
    </row>
    <row r="20" spans="1:18" s="41" customFormat="1" ht="18" customHeight="1" x14ac:dyDescent="0.3">
      <c r="A20" s="40" t="s">
        <v>40</v>
      </c>
      <c r="B20" s="312"/>
      <c r="C20" s="312"/>
      <c r="D20" s="312"/>
      <c r="E20" s="312"/>
      <c r="F20" s="312"/>
      <c r="G20" s="312"/>
      <c r="H20" s="312"/>
      <c r="I20" s="312"/>
      <c r="J20" s="312"/>
      <c r="K20" s="132" t="s">
        <v>19</v>
      </c>
      <c r="L20" s="132" t="s">
        <v>20</v>
      </c>
      <c r="M20" s="132" t="s">
        <v>46</v>
      </c>
      <c r="N20" s="132" t="s">
        <v>22</v>
      </c>
      <c r="O20" s="312"/>
      <c r="P20" s="312"/>
      <c r="Q20" s="312"/>
    </row>
    <row r="21" spans="1:18" s="41" customFormat="1" ht="18" customHeight="1" x14ac:dyDescent="0.3">
      <c r="A21" s="40" t="s">
        <v>40</v>
      </c>
      <c r="B21" s="302" t="s">
        <v>708</v>
      </c>
      <c r="C21" s="302"/>
      <c r="D21" s="302"/>
      <c r="E21" s="302"/>
      <c r="F21" s="302"/>
      <c r="G21" s="302"/>
      <c r="H21" s="303" t="str">
        <f>$B$8</f>
        <v>П71</v>
      </c>
      <c r="I21" s="304"/>
      <c r="J21" s="305"/>
      <c r="K21" s="42">
        <v>10</v>
      </c>
      <c r="L21" s="42"/>
      <c r="M21" s="66">
        <f>$N$8</f>
        <v>804.88</v>
      </c>
      <c r="N21" s="66">
        <f>(K21+L21)*M21</f>
        <v>8048.8</v>
      </c>
      <c r="O21" s="306" t="s">
        <v>49</v>
      </c>
      <c r="P21" s="307"/>
      <c r="Q21" s="43" t="s">
        <v>709</v>
      </c>
    </row>
    <row r="22" spans="1:18" s="41" customFormat="1" ht="18" customHeight="1" x14ac:dyDescent="0.3">
      <c r="A22" s="40" t="s">
        <v>40</v>
      </c>
      <c r="B22" s="302" t="s">
        <v>664</v>
      </c>
      <c r="C22" s="302"/>
      <c r="D22" s="302"/>
      <c r="E22" s="302"/>
      <c r="F22" s="302"/>
      <c r="G22" s="302"/>
      <c r="H22" s="303" t="str">
        <f>$B$16</f>
        <v>П72</v>
      </c>
      <c r="I22" s="304"/>
      <c r="J22" s="305"/>
      <c r="K22" s="42">
        <v>24</v>
      </c>
      <c r="L22" s="42"/>
      <c r="M22" s="66">
        <f>$N$16</f>
        <v>2.52</v>
      </c>
      <c r="N22" s="66">
        <f>(K22+L22)*M22</f>
        <v>60.480000000000004</v>
      </c>
      <c r="O22" s="306" t="s">
        <v>49</v>
      </c>
      <c r="P22" s="307"/>
      <c r="Q22" s="43" t="s">
        <v>709</v>
      </c>
    </row>
    <row r="23" spans="1:18" s="41" customFormat="1" ht="18" customHeight="1" x14ac:dyDescent="0.3">
      <c r="A23" s="40" t="s">
        <v>40</v>
      </c>
      <c r="B23" s="308" t="s">
        <v>47</v>
      </c>
      <c r="C23" s="308"/>
      <c r="D23" s="308"/>
      <c r="E23" s="308"/>
      <c r="F23" s="308"/>
      <c r="G23" s="308"/>
      <c r="H23" s="309" t="s">
        <v>47</v>
      </c>
      <c r="I23" s="309"/>
      <c r="J23" s="309"/>
      <c r="K23" s="309"/>
      <c r="L23" s="309"/>
      <c r="M23" s="130"/>
      <c r="N23" s="131">
        <f>SUM(N21:N22)</f>
        <v>8109.28</v>
      </c>
      <c r="O23" s="301" t="s">
        <v>48</v>
      </c>
      <c r="P23" s="301"/>
      <c r="Q23" s="301"/>
    </row>
    <row r="24" spans="1:18" s="44" customFormat="1" ht="8.25" customHeight="1" x14ac:dyDescent="0.25">
      <c r="A24" s="38"/>
      <c r="M24" s="45"/>
      <c r="R24" s="46"/>
    </row>
    <row r="25" spans="1:18" s="44" customFormat="1" ht="16.5" customHeight="1" x14ac:dyDescent="0.3">
      <c r="A25" s="47"/>
      <c r="B25" s="312" t="s">
        <v>51</v>
      </c>
      <c r="C25" s="312"/>
      <c r="D25" s="312"/>
      <c r="E25" s="312"/>
      <c r="F25" s="312"/>
      <c r="G25" s="312"/>
      <c r="H25" s="312"/>
      <c r="I25" s="312"/>
      <c r="J25" s="312"/>
      <c r="K25" s="312"/>
      <c r="L25" s="312"/>
      <c r="M25" s="312"/>
      <c r="N25" s="312"/>
      <c r="O25" s="310"/>
      <c r="P25" s="310"/>
      <c r="Q25" s="310"/>
      <c r="R25" s="315" t="s">
        <v>11</v>
      </c>
    </row>
    <row r="26" spans="1:18" s="44" customFormat="1" ht="36.75" customHeight="1" x14ac:dyDescent="0.3">
      <c r="A26" s="47"/>
      <c r="B26" s="312" t="s">
        <v>52</v>
      </c>
      <c r="C26" s="312"/>
      <c r="D26" s="312"/>
      <c r="E26" s="312" t="s">
        <v>53</v>
      </c>
      <c r="F26" s="312"/>
      <c r="G26" s="312" t="s">
        <v>54</v>
      </c>
      <c r="H26" s="312"/>
      <c r="I26" s="312"/>
      <c r="J26" s="312"/>
      <c r="K26" s="312" t="s">
        <v>55</v>
      </c>
      <c r="L26" s="312"/>
      <c r="M26" s="317" t="s">
        <v>56</v>
      </c>
      <c r="N26" s="317"/>
      <c r="O26" s="312" t="s">
        <v>18</v>
      </c>
      <c r="P26" s="312"/>
      <c r="Q26" s="312"/>
      <c r="R26" s="316"/>
    </row>
    <row r="27" spans="1:18" s="44" customFormat="1" ht="15.9" customHeight="1" x14ac:dyDescent="0.3">
      <c r="A27" s="48" t="s">
        <v>57</v>
      </c>
      <c r="B27" s="324" t="s">
        <v>36</v>
      </c>
      <c r="C27" s="325"/>
      <c r="D27" s="326"/>
      <c r="E27" s="51" t="s">
        <v>32</v>
      </c>
      <c r="F27" s="49" t="s">
        <v>59</v>
      </c>
      <c r="G27" s="334" t="s">
        <v>34</v>
      </c>
      <c r="H27" s="335"/>
      <c r="I27" s="335"/>
      <c r="J27" s="336"/>
      <c r="K27" s="319">
        <v>200.67999267578125</v>
      </c>
      <c r="L27" s="320"/>
      <c r="M27" s="319">
        <f>IF(OR(R27="",K27="")," --- ",K27/R27)</f>
        <v>2.5564330277169587</v>
      </c>
      <c r="N27" s="320"/>
      <c r="O27" s="321" t="s">
        <v>60</v>
      </c>
      <c r="P27" s="322"/>
      <c r="Q27" s="323"/>
      <c r="R27" s="50">
        <v>78.5</v>
      </c>
    </row>
    <row r="28" spans="1:18" s="44" customFormat="1" ht="15.9" customHeight="1" x14ac:dyDescent="0.3">
      <c r="A28" s="48" t="s">
        <v>57</v>
      </c>
      <c r="B28" s="327"/>
      <c r="C28" s="328"/>
      <c r="D28" s="329"/>
      <c r="E28" s="51" t="s">
        <v>32</v>
      </c>
      <c r="F28" s="49" t="s">
        <v>578</v>
      </c>
      <c r="G28" s="337"/>
      <c r="H28" s="338"/>
      <c r="I28" s="338"/>
      <c r="J28" s="339"/>
      <c r="K28" s="319">
        <v>172.80000305175781</v>
      </c>
      <c r="L28" s="320"/>
      <c r="M28" s="319">
        <f>IF(OR(R28="",K28="")," --- ",K28/R28)</f>
        <v>1.5723384954737003</v>
      </c>
      <c r="N28" s="320"/>
      <c r="O28" s="321" t="s">
        <v>60</v>
      </c>
      <c r="P28" s="322"/>
      <c r="Q28" s="323"/>
      <c r="R28" s="50">
        <v>109.90000152587891</v>
      </c>
    </row>
    <row r="29" spans="1:18" s="44" customFormat="1" ht="15.9" customHeight="1" x14ac:dyDescent="0.3">
      <c r="A29" s="48" t="s">
        <v>57</v>
      </c>
      <c r="B29" s="330"/>
      <c r="C29" s="331"/>
      <c r="D29" s="332"/>
      <c r="E29" s="51" t="s">
        <v>32</v>
      </c>
      <c r="F29" s="49" t="s">
        <v>199</v>
      </c>
      <c r="G29" s="340"/>
      <c r="H29" s="341"/>
      <c r="I29" s="341"/>
      <c r="J29" s="342"/>
      <c r="K29" s="319">
        <v>316.39999389648438</v>
      </c>
      <c r="L29" s="320"/>
      <c r="M29" s="319">
        <f>IF(OR(R29="",K29="")," --- ",K29/R29)</f>
        <v>5.0382165245276838</v>
      </c>
      <c r="N29" s="320"/>
      <c r="O29" s="321" t="s">
        <v>60</v>
      </c>
      <c r="P29" s="322"/>
      <c r="Q29" s="323"/>
      <c r="R29" s="50">
        <v>62.799999237060547</v>
      </c>
    </row>
    <row r="30" spans="1:18" s="44" customFormat="1" ht="15.9" customHeight="1" x14ac:dyDescent="0.3">
      <c r="A30" s="48" t="s">
        <v>57</v>
      </c>
      <c r="B30" s="352" t="s">
        <v>109</v>
      </c>
      <c r="C30" s="353"/>
      <c r="D30" s="354"/>
      <c r="E30" s="51" t="s">
        <v>27</v>
      </c>
      <c r="F30" s="49" t="s">
        <v>701</v>
      </c>
      <c r="G30" s="321" t="s">
        <v>452</v>
      </c>
      <c r="H30" s="322"/>
      <c r="I30" s="322"/>
      <c r="J30" s="323"/>
      <c r="K30" s="319">
        <v>7256.099609375</v>
      </c>
      <c r="L30" s="320"/>
      <c r="M30" s="319">
        <f>IF(OR(R30="",K30="")," --- ",K30/R30)</f>
        <v>109.94090317234848</v>
      </c>
      <c r="N30" s="320"/>
      <c r="O30" s="321" t="s">
        <v>60</v>
      </c>
      <c r="P30" s="322"/>
      <c r="Q30" s="323"/>
      <c r="R30" s="50">
        <v>66</v>
      </c>
    </row>
    <row r="31" spans="1:18" s="44" customFormat="1" ht="15.9" customHeight="1" x14ac:dyDescent="0.3">
      <c r="A31" s="48" t="s">
        <v>57</v>
      </c>
      <c r="B31" s="352" t="s">
        <v>97</v>
      </c>
      <c r="C31" s="353"/>
      <c r="D31" s="354"/>
      <c r="E31" s="51" t="s">
        <v>32</v>
      </c>
      <c r="F31" s="49" t="s">
        <v>101</v>
      </c>
      <c r="G31" s="321" t="s">
        <v>34</v>
      </c>
      <c r="H31" s="322"/>
      <c r="I31" s="322"/>
      <c r="J31" s="323"/>
      <c r="K31" s="319">
        <v>83.300003051757813</v>
      </c>
      <c r="L31" s="320"/>
      <c r="M31" s="319">
        <f>IF(OR(R31="",K31="")," --- ",K31/R31)</f>
        <v>0.88428880839058488</v>
      </c>
      <c r="N31" s="320"/>
      <c r="O31" s="321" t="s">
        <v>60</v>
      </c>
      <c r="P31" s="322"/>
      <c r="Q31" s="323"/>
      <c r="R31" s="50">
        <v>94.199996948242188</v>
      </c>
    </row>
    <row r="32" spans="1:18" s="44" customFormat="1" ht="15.9" customHeight="1" x14ac:dyDescent="0.3">
      <c r="A32" s="47"/>
      <c r="B32" s="309" t="s">
        <v>58</v>
      </c>
      <c r="C32" s="309"/>
      <c r="D32" s="309"/>
      <c r="E32" s="309"/>
      <c r="F32" s="309"/>
      <c r="G32" s="309"/>
      <c r="H32" s="309"/>
      <c r="I32" s="309"/>
      <c r="J32" s="309"/>
      <c r="K32" s="333">
        <f>SUM(K27:L31)</f>
        <v>8029.2796020507812</v>
      </c>
      <c r="L32" s="333"/>
      <c r="M32" s="318" t="s">
        <v>48</v>
      </c>
      <c r="N32" s="318"/>
      <c r="O32" s="317" t="s">
        <v>48</v>
      </c>
      <c r="P32" s="317"/>
      <c r="Q32" s="317"/>
      <c r="R32" s="50"/>
    </row>
    <row r="33" spans="2:19" ht="15.9" customHeight="1" x14ac:dyDescent="0.25">
      <c r="B33" s="29"/>
      <c r="C33" s="29"/>
      <c r="D33" s="29"/>
      <c r="E33" s="29"/>
      <c r="F33" s="29"/>
      <c r="G33" s="29"/>
      <c r="H33" s="29"/>
      <c r="I33" s="29"/>
      <c r="J33" s="29"/>
      <c r="K33" s="29"/>
      <c r="L33" s="29"/>
      <c r="M33" s="30"/>
      <c r="N33" s="29"/>
      <c r="O33" s="29"/>
      <c r="P33" s="29"/>
      <c r="Q33" s="29"/>
      <c r="R33" s="31"/>
      <c r="S33" s="32"/>
    </row>
    <row r="34" spans="2:19" ht="15.9" customHeight="1" x14ac:dyDescent="0.25">
      <c r="B34" s="29"/>
      <c r="C34" s="29"/>
      <c r="D34" s="29"/>
      <c r="E34" s="29"/>
      <c r="F34" s="29"/>
      <c r="G34" s="29"/>
      <c r="H34" s="29"/>
      <c r="I34" s="29"/>
      <c r="J34" s="29"/>
      <c r="K34" s="29"/>
      <c r="L34" s="29"/>
      <c r="M34" s="30"/>
      <c r="N34" s="29"/>
      <c r="O34" s="29"/>
      <c r="P34" s="29"/>
      <c r="Q34" s="29"/>
      <c r="R34" s="31"/>
      <c r="S34" s="32"/>
    </row>
    <row r="35" spans="2:19" ht="15.9" customHeight="1" x14ac:dyDescent="0.25">
      <c r="S35" s="32"/>
    </row>
    <row r="36" spans="2:19" ht="15.9" customHeight="1" x14ac:dyDescent="0.25">
      <c r="S36" s="32"/>
    </row>
    <row r="37" spans="2:19" ht="15.9" customHeight="1" x14ac:dyDescent="0.3">
      <c r="S37" s="32"/>
    </row>
    <row r="38" spans="2:19" ht="15.9" customHeight="1" x14ac:dyDescent="0.3">
      <c r="S38" s="32"/>
    </row>
    <row r="39" spans="2:19" ht="15.9" customHeight="1" x14ac:dyDescent="0.3">
      <c r="S39" s="32"/>
    </row>
    <row r="40" spans="2:19" ht="15.9" customHeight="1" x14ac:dyDescent="0.3">
      <c r="S40" s="32"/>
    </row>
    <row r="41" spans="2:19" ht="15.9" customHeight="1" x14ac:dyDescent="0.3">
      <c r="S41" s="32"/>
    </row>
    <row r="42" spans="2:19" ht="15.9" customHeight="1" x14ac:dyDescent="0.3">
      <c r="S42" s="32"/>
    </row>
    <row r="43" spans="2:19" ht="15.9" customHeight="1" x14ac:dyDescent="0.3">
      <c r="S43" s="32"/>
    </row>
    <row r="44" spans="2:19" ht="15.9" customHeight="1" x14ac:dyDescent="0.3">
      <c r="S44" s="32"/>
    </row>
    <row r="45" spans="2:19" ht="15.9" customHeight="1" x14ac:dyDescent="0.3">
      <c r="S45" s="32"/>
    </row>
  </sheetData>
  <mergeCells count="84">
    <mergeCell ref="B3:D3"/>
    <mergeCell ref="E3:F3"/>
    <mergeCell ref="H3:N3"/>
    <mergeCell ref="B5:Q5"/>
    <mergeCell ref="R5:R7"/>
    <mergeCell ref="B6:C7"/>
    <mergeCell ref="D6:D7"/>
    <mergeCell ref="E6:F7"/>
    <mergeCell ref="G6:I7"/>
    <mergeCell ref="J6:K6"/>
    <mergeCell ref="L6:N6"/>
    <mergeCell ref="O6:Q7"/>
    <mergeCell ref="P12:Q12"/>
    <mergeCell ref="G13:I13"/>
    <mergeCell ref="P13:Q13"/>
    <mergeCell ref="G14:I14"/>
    <mergeCell ref="P14:Q14"/>
    <mergeCell ref="D15:L15"/>
    <mergeCell ref="O15:Q15"/>
    <mergeCell ref="B16:C16"/>
    <mergeCell ref="G16:I16"/>
    <mergeCell ref="P16:Q16"/>
    <mergeCell ref="B8:C15"/>
    <mergeCell ref="G8:I8"/>
    <mergeCell ref="N8:N15"/>
    <mergeCell ref="P8:Q8"/>
    <mergeCell ref="G9:I9"/>
    <mergeCell ref="P9:Q9"/>
    <mergeCell ref="G10:I10"/>
    <mergeCell ref="P10:Q10"/>
    <mergeCell ref="G11:I11"/>
    <mergeCell ref="P11:Q11"/>
    <mergeCell ref="G12:I12"/>
    <mergeCell ref="B18:G18"/>
    <mergeCell ref="H18:N18"/>
    <mergeCell ref="O18:Q18"/>
    <mergeCell ref="B19:G20"/>
    <mergeCell ref="H19:J20"/>
    <mergeCell ref="K19:L19"/>
    <mergeCell ref="M19:N19"/>
    <mergeCell ref="O19:Q20"/>
    <mergeCell ref="B21:G21"/>
    <mergeCell ref="H21:J21"/>
    <mergeCell ref="O21:P21"/>
    <mergeCell ref="B22:G22"/>
    <mergeCell ref="H22:J22"/>
    <mergeCell ref="O22:P22"/>
    <mergeCell ref="R25:R26"/>
    <mergeCell ref="B26:D26"/>
    <mergeCell ref="E26:F26"/>
    <mergeCell ref="G26:J26"/>
    <mergeCell ref="K26:L26"/>
    <mergeCell ref="M26:N26"/>
    <mergeCell ref="O26:Q26"/>
    <mergeCell ref="B23:G23"/>
    <mergeCell ref="H23:L23"/>
    <mergeCell ref="O23:Q23"/>
    <mergeCell ref="B25:N25"/>
    <mergeCell ref="O25:Q25"/>
    <mergeCell ref="K29:L29"/>
    <mergeCell ref="M29:N29"/>
    <mergeCell ref="O29:Q29"/>
    <mergeCell ref="B30:D30"/>
    <mergeCell ref="G30:J30"/>
    <mergeCell ref="K30:L30"/>
    <mergeCell ref="M30:N30"/>
    <mergeCell ref="O30:Q30"/>
    <mergeCell ref="B27:D29"/>
    <mergeCell ref="G27:J29"/>
    <mergeCell ref="K27:L27"/>
    <mergeCell ref="M27:N27"/>
    <mergeCell ref="O27:Q27"/>
    <mergeCell ref="K28:L28"/>
    <mergeCell ref="M28:N28"/>
    <mergeCell ref="O28:Q28"/>
    <mergeCell ref="O31:Q31"/>
    <mergeCell ref="B32:J32"/>
    <mergeCell ref="K32:L32"/>
    <mergeCell ref="M32:N32"/>
    <mergeCell ref="O32:Q32"/>
    <mergeCell ref="B31:D31"/>
    <mergeCell ref="G31:J31"/>
    <mergeCell ref="K31:L31"/>
    <mergeCell ref="M31:N31"/>
  </mergeCells>
  <dataValidations count="1">
    <dataValidation allowBlank="1" sqref="K32:L32 JG32:JH32 TC32:TD32 ACY32:ACZ32 AMU32:AMV32 AWQ32:AWR32 BGM32:BGN32 BQI32:BQJ32 CAE32:CAF32 CKA32:CKB32 CTW32:CTX32 DDS32:DDT32 DNO32:DNP32 DXK32:DXL32 EHG32:EHH32 ERC32:ERD32 FAY32:FAZ32 FKU32:FKV32 FUQ32:FUR32 GEM32:GEN32 GOI32:GOJ32 GYE32:GYF32 HIA32:HIB32 HRW32:HRX32 IBS32:IBT32 ILO32:ILP32 IVK32:IVL32 JFG32:JFH32 JPC32:JPD32 JYY32:JYZ32 KIU32:KIV32 KSQ32:KSR32 LCM32:LCN32 LMI32:LMJ32 LWE32:LWF32 MGA32:MGB32 MPW32:MPX32 MZS32:MZT32 NJO32:NJP32 NTK32:NTL32 ODG32:ODH32 ONC32:OND32 OWY32:OWZ32 PGU32:PGV32 PQQ32:PQR32 QAM32:QAN32 QKI32:QKJ32 QUE32:QUF32 REA32:REB32 RNW32:RNX32 RXS32:RXT32 SHO32:SHP32 SRK32:SRL32 TBG32:TBH32 TLC32:TLD32 TUY32:TUZ32 UEU32:UEV32 UOQ32:UOR32 UYM32:UYN32 VII32:VIJ32 VSE32:VSF32 WCA32:WCB32 WLW32:WLX32 WVS32:WVT32"/>
  </dataValidations>
  <pageMargins left="0.38" right="0.19685039370078741" top="0.19685039370078741" bottom="0.37" header="0" footer="0"/>
  <pageSetup paperSize="9" scale="86" fitToHeight="1000" orientation="portrait" horizontalDpi="300" verticalDpi="300" r:id="rId1"/>
  <headerFooter alignWithMargins="0">
    <oddFooter>Страница &amp;P из &amp;N</oddFooter>
  </headerFooter>
  <legacyDrawing r:id="rId2"/>
</worksheet>
</file>

<file path=xl/worksheets/sheet9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64">
    <outlinePr summaryBelow="0"/>
    <pageSetUpPr autoPageBreaks="0" fitToPage="1"/>
  </sheetPr>
  <dimension ref="A1:T43"/>
  <sheetViews>
    <sheetView zoomScaleNormal="85" workbookViewId="0">
      <pane ySplit="4" topLeftCell="A5" activePane="bottomLeft" state="frozen"/>
      <selection pane="bottomLeft" activeCell="R42" sqref="R42"/>
    </sheetView>
  </sheetViews>
  <sheetFormatPr defaultRowHeight="15.9" customHeight="1" x14ac:dyDescent="0.3"/>
  <cols>
    <col min="1" max="1" width="1.109375" style="2" customWidth="1"/>
    <col min="2" max="3" width="4.33203125" style="17" customWidth="1"/>
    <col min="4" max="4" width="5.109375" style="17" customWidth="1"/>
    <col min="5" max="6" width="10.6640625" style="17" customWidth="1"/>
    <col min="7" max="9" width="3.5546875" style="17" customWidth="1"/>
    <col min="10" max="11" width="6.6640625" style="17" customWidth="1"/>
    <col min="12" max="12" width="7.33203125" style="17" customWidth="1"/>
    <col min="13" max="13" width="9.109375" style="18"/>
    <col min="14" max="14" width="9.6640625" style="17" customWidth="1"/>
    <col min="15" max="15" width="11.109375" style="17" customWidth="1"/>
    <col min="16" max="16" width="12.88671875" style="17" customWidth="1"/>
    <col min="17" max="17" width="7.5546875" style="17" customWidth="1"/>
    <col min="18" max="18" width="11.5546875" style="19" customWidth="1"/>
    <col min="19" max="19" width="19.5546875" style="6" customWidth="1"/>
    <col min="20" max="256" width="9.109375" style="17"/>
    <col min="257" max="257" width="1.109375" style="17" customWidth="1"/>
    <col min="258" max="259" width="4.33203125" style="17" customWidth="1"/>
    <col min="260" max="260" width="5.109375" style="17" customWidth="1"/>
    <col min="261" max="262" width="10.6640625" style="17" customWidth="1"/>
    <col min="263" max="265" width="3.5546875" style="17" customWidth="1"/>
    <col min="266" max="267" width="6.6640625" style="17" customWidth="1"/>
    <col min="268" max="268" width="7.33203125" style="17" customWidth="1"/>
    <col min="269" max="269" width="9.109375" style="17"/>
    <col min="270" max="270" width="9.6640625" style="17" customWidth="1"/>
    <col min="271" max="271" width="11.109375" style="17" customWidth="1"/>
    <col min="272" max="272" width="12.88671875" style="17" customWidth="1"/>
    <col min="273" max="273" width="7.5546875" style="17" customWidth="1"/>
    <col min="274" max="274" width="11.5546875" style="17" customWidth="1"/>
    <col min="275" max="275" width="19.5546875" style="17" customWidth="1"/>
    <col min="276" max="512" width="9.109375" style="17"/>
    <col min="513" max="513" width="1.109375" style="17" customWidth="1"/>
    <col min="514" max="515" width="4.33203125" style="17" customWidth="1"/>
    <col min="516" max="516" width="5.109375" style="17" customWidth="1"/>
    <col min="517" max="518" width="10.6640625" style="17" customWidth="1"/>
    <col min="519" max="521" width="3.5546875" style="17" customWidth="1"/>
    <col min="522" max="523" width="6.6640625" style="17" customWidth="1"/>
    <col min="524" max="524" width="7.33203125" style="17" customWidth="1"/>
    <col min="525" max="525" width="9.109375" style="17"/>
    <col min="526" max="526" width="9.6640625" style="17" customWidth="1"/>
    <col min="527" max="527" width="11.109375" style="17" customWidth="1"/>
    <col min="528" max="528" width="12.88671875" style="17" customWidth="1"/>
    <col min="529" max="529" width="7.5546875" style="17" customWidth="1"/>
    <col min="530" max="530" width="11.5546875" style="17" customWidth="1"/>
    <col min="531" max="531" width="19.5546875" style="17" customWidth="1"/>
    <col min="532" max="768" width="9.109375" style="17"/>
    <col min="769" max="769" width="1.109375" style="17" customWidth="1"/>
    <col min="770" max="771" width="4.33203125" style="17" customWidth="1"/>
    <col min="772" max="772" width="5.109375" style="17" customWidth="1"/>
    <col min="773" max="774" width="10.6640625" style="17" customWidth="1"/>
    <col min="775" max="777" width="3.5546875" style="17" customWidth="1"/>
    <col min="778" max="779" width="6.6640625" style="17" customWidth="1"/>
    <col min="780" max="780" width="7.33203125" style="17" customWidth="1"/>
    <col min="781" max="781" width="9.109375" style="17"/>
    <col min="782" max="782" width="9.6640625" style="17" customWidth="1"/>
    <col min="783" max="783" width="11.109375" style="17" customWidth="1"/>
    <col min="784" max="784" width="12.88671875" style="17" customWidth="1"/>
    <col min="785" max="785" width="7.5546875" style="17" customWidth="1"/>
    <col min="786" max="786" width="11.5546875" style="17" customWidth="1"/>
    <col min="787" max="787" width="19.5546875" style="17" customWidth="1"/>
    <col min="788" max="1024" width="9.109375" style="17"/>
    <col min="1025" max="1025" width="1.109375" style="17" customWidth="1"/>
    <col min="1026" max="1027" width="4.33203125" style="17" customWidth="1"/>
    <col min="1028" max="1028" width="5.109375" style="17" customWidth="1"/>
    <col min="1029" max="1030" width="10.6640625" style="17" customWidth="1"/>
    <col min="1031" max="1033" width="3.5546875" style="17" customWidth="1"/>
    <col min="1034" max="1035" width="6.6640625" style="17" customWidth="1"/>
    <col min="1036" max="1036" width="7.33203125" style="17" customWidth="1"/>
    <col min="1037" max="1037" width="9.109375" style="17"/>
    <col min="1038" max="1038" width="9.6640625" style="17" customWidth="1"/>
    <col min="1039" max="1039" width="11.109375" style="17" customWidth="1"/>
    <col min="1040" max="1040" width="12.88671875" style="17" customWidth="1"/>
    <col min="1041" max="1041" width="7.5546875" style="17" customWidth="1"/>
    <col min="1042" max="1042" width="11.5546875" style="17" customWidth="1"/>
    <col min="1043" max="1043" width="19.5546875" style="17" customWidth="1"/>
    <col min="1044" max="1280" width="9.109375" style="17"/>
    <col min="1281" max="1281" width="1.109375" style="17" customWidth="1"/>
    <col min="1282" max="1283" width="4.33203125" style="17" customWidth="1"/>
    <col min="1284" max="1284" width="5.109375" style="17" customWidth="1"/>
    <col min="1285" max="1286" width="10.6640625" style="17" customWidth="1"/>
    <col min="1287" max="1289" width="3.5546875" style="17" customWidth="1"/>
    <col min="1290" max="1291" width="6.6640625" style="17" customWidth="1"/>
    <col min="1292" max="1292" width="7.33203125" style="17" customWidth="1"/>
    <col min="1293" max="1293" width="9.109375" style="17"/>
    <col min="1294" max="1294" width="9.6640625" style="17" customWidth="1"/>
    <col min="1295" max="1295" width="11.109375" style="17" customWidth="1"/>
    <col min="1296" max="1296" width="12.88671875" style="17" customWidth="1"/>
    <col min="1297" max="1297" width="7.5546875" style="17" customWidth="1"/>
    <col min="1298" max="1298" width="11.5546875" style="17" customWidth="1"/>
    <col min="1299" max="1299" width="19.5546875" style="17" customWidth="1"/>
    <col min="1300" max="1536" width="9.109375" style="17"/>
    <col min="1537" max="1537" width="1.109375" style="17" customWidth="1"/>
    <col min="1538" max="1539" width="4.33203125" style="17" customWidth="1"/>
    <col min="1540" max="1540" width="5.109375" style="17" customWidth="1"/>
    <col min="1541" max="1542" width="10.6640625" style="17" customWidth="1"/>
    <col min="1543" max="1545" width="3.5546875" style="17" customWidth="1"/>
    <col min="1546" max="1547" width="6.6640625" style="17" customWidth="1"/>
    <col min="1548" max="1548" width="7.33203125" style="17" customWidth="1"/>
    <col min="1549" max="1549" width="9.109375" style="17"/>
    <col min="1550" max="1550" width="9.6640625" style="17" customWidth="1"/>
    <col min="1551" max="1551" width="11.109375" style="17" customWidth="1"/>
    <col min="1552" max="1552" width="12.88671875" style="17" customWidth="1"/>
    <col min="1553" max="1553" width="7.5546875" style="17" customWidth="1"/>
    <col min="1554" max="1554" width="11.5546875" style="17" customWidth="1"/>
    <col min="1555" max="1555" width="19.5546875" style="17" customWidth="1"/>
    <col min="1556" max="1792" width="9.109375" style="17"/>
    <col min="1793" max="1793" width="1.109375" style="17" customWidth="1"/>
    <col min="1794" max="1795" width="4.33203125" style="17" customWidth="1"/>
    <col min="1796" max="1796" width="5.109375" style="17" customWidth="1"/>
    <col min="1797" max="1798" width="10.6640625" style="17" customWidth="1"/>
    <col min="1799" max="1801" width="3.5546875" style="17" customWidth="1"/>
    <col min="1802" max="1803" width="6.6640625" style="17" customWidth="1"/>
    <col min="1804" max="1804" width="7.33203125" style="17" customWidth="1"/>
    <col min="1805" max="1805" width="9.109375" style="17"/>
    <col min="1806" max="1806" width="9.6640625" style="17" customWidth="1"/>
    <col min="1807" max="1807" width="11.109375" style="17" customWidth="1"/>
    <col min="1808" max="1808" width="12.88671875" style="17" customWidth="1"/>
    <col min="1809" max="1809" width="7.5546875" style="17" customWidth="1"/>
    <col min="1810" max="1810" width="11.5546875" style="17" customWidth="1"/>
    <col min="1811" max="1811" width="19.5546875" style="17" customWidth="1"/>
    <col min="1812" max="2048" width="9.109375" style="17"/>
    <col min="2049" max="2049" width="1.109375" style="17" customWidth="1"/>
    <col min="2050" max="2051" width="4.33203125" style="17" customWidth="1"/>
    <col min="2052" max="2052" width="5.109375" style="17" customWidth="1"/>
    <col min="2053" max="2054" width="10.6640625" style="17" customWidth="1"/>
    <col min="2055" max="2057" width="3.5546875" style="17" customWidth="1"/>
    <col min="2058" max="2059" width="6.6640625" style="17" customWidth="1"/>
    <col min="2060" max="2060" width="7.33203125" style="17" customWidth="1"/>
    <col min="2061" max="2061" width="9.109375" style="17"/>
    <col min="2062" max="2062" width="9.6640625" style="17" customWidth="1"/>
    <col min="2063" max="2063" width="11.109375" style="17" customWidth="1"/>
    <col min="2064" max="2064" width="12.88671875" style="17" customWidth="1"/>
    <col min="2065" max="2065" width="7.5546875" style="17" customWidth="1"/>
    <col min="2066" max="2066" width="11.5546875" style="17" customWidth="1"/>
    <col min="2067" max="2067" width="19.5546875" style="17" customWidth="1"/>
    <col min="2068" max="2304" width="9.109375" style="17"/>
    <col min="2305" max="2305" width="1.109375" style="17" customWidth="1"/>
    <col min="2306" max="2307" width="4.33203125" style="17" customWidth="1"/>
    <col min="2308" max="2308" width="5.109375" style="17" customWidth="1"/>
    <col min="2309" max="2310" width="10.6640625" style="17" customWidth="1"/>
    <col min="2311" max="2313" width="3.5546875" style="17" customWidth="1"/>
    <col min="2314" max="2315" width="6.6640625" style="17" customWidth="1"/>
    <col min="2316" max="2316" width="7.33203125" style="17" customWidth="1"/>
    <col min="2317" max="2317" width="9.109375" style="17"/>
    <col min="2318" max="2318" width="9.6640625" style="17" customWidth="1"/>
    <col min="2319" max="2319" width="11.109375" style="17" customWidth="1"/>
    <col min="2320" max="2320" width="12.88671875" style="17" customWidth="1"/>
    <col min="2321" max="2321" width="7.5546875" style="17" customWidth="1"/>
    <col min="2322" max="2322" width="11.5546875" style="17" customWidth="1"/>
    <col min="2323" max="2323" width="19.5546875" style="17" customWidth="1"/>
    <col min="2324" max="2560" width="9.109375" style="17"/>
    <col min="2561" max="2561" width="1.109375" style="17" customWidth="1"/>
    <col min="2562" max="2563" width="4.33203125" style="17" customWidth="1"/>
    <col min="2564" max="2564" width="5.109375" style="17" customWidth="1"/>
    <col min="2565" max="2566" width="10.6640625" style="17" customWidth="1"/>
    <col min="2567" max="2569" width="3.5546875" style="17" customWidth="1"/>
    <col min="2570" max="2571" width="6.6640625" style="17" customWidth="1"/>
    <col min="2572" max="2572" width="7.33203125" style="17" customWidth="1"/>
    <col min="2573" max="2573" width="9.109375" style="17"/>
    <col min="2574" max="2574" width="9.6640625" style="17" customWidth="1"/>
    <col min="2575" max="2575" width="11.109375" style="17" customWidth="1"/>
    <col min="2576" max="2576" width="12.88671875" style="17" customWidth="1"/>
    <col min="2577" max="2577" width="7.5546875" style="17" customWidth="1"/>
    <col min="2578" max="2578" width="11.5546875" style="17" customWidth="1"/>
    <col min="2579" max="2579" width="19.5546875" style="17" customWidth="1"/>
    <col min="2580" max="2816" width="9.109375" style="17"/>
    <col min="2817" max="2817" width="1.109375" style="17" customWidth="1"/>
    <col min="2818" max="2819" width="4.33203125" style="17" customWidth="1"/>
    <col min="2820" max="2820" width="5.109375" style="17" customWidth="1"/>
    <col min="2821" max="2822" width="10.6640625" style="17" customWidth="1"/>
    <col min="2823" max="2825" width="3.5546875" style="17" customWidth="1"/>
    <col min="2826" max="2827" width="6.6640625" style="17" customWidth="1"/>
    <col min="2828" max="2828" width="7.33203125" style="17" customWidth="1"/>
    <col min="2829" max="2829" width="9.109375" style="17"/>
    <col min="2830" max="2830" width="9.6640625" style="17" customWidth="1"/>
    <col min="2831" max="2831" width="11.109375" style="17" customWidth="1"/>
    <col min="2832" max="2832" width="12.88671875" style="17" customWidth="1"/>
    <col min="2833" max="2833" width="7.5546875" style="17" customWidth="1"/>
    <col min="2834" max="2834" width="11.5546875" style="17" customWidth="1"/>
    <col min="2835" max="2835" width="19.5546875" style="17" customWidth="1"/>
    <col min="2836" max="3072" width="9.109375" style="17"/>
    <col min="3073" max="3073" width="1.109375" style="17" customWidth="1"/>
    <col min="3074" max="3075" width="4.33203125" style="17" customWidth="1"/>
    <col min="3076" max="3076" width="5.109375" style="17" customWidth="1"/>
    <col min="3077" max="3078" width="10.6640625" style="17" customWidth="1"/>
    <col min="3079" max="3081" width="3.5546875" style="17" customWidth="1"/>
    <col min="3082" max="3083" width="6.6640625" style="17" customWidth="1"/>
    <col min="3084" max="3084" width="7.33203125" style="17" customWidth="1"/>
    <col min="3085" max="3085" width="9.109375" style="17"/>
    <col min="3086" max="3086" width="9.6640625" style="17" customWidth="1"/>
    <col min="3087" max="3087" width="11.109375" style="17" customWidth="1"/>
    <col min="3088" max="3088" width="12.88671875" style="17" customWidth="1"/>
    <col min="3089" max="3089" width="7.5546875" style="17" customWidth="1"/>
    <col min="3090" max="3090" width="11.5546875" style="17" customWidth="1"/>
    <col min="3091" max="3091" width="19.5546875" style="17" customWidth="1"/>
    <col min="3092" max="3328" width="9.109375" style="17"/>
    <col min="3329" max="3329" width="1.109375" style="17" customWidth="1"/>
    <col min="3330" max="3331" width="4.33203125" style="17" customWidth="1"/>
    <col min="3332" max="3332" width="5.109375" style="17" customWidth="1"/>
    <col min="3333" max="3334" width="10.6640625" style="17" customWidth="1"/>
    <col min="3335" max="3337" width="3.5546875" style="17" customWidth="1"/>
    <col min="3338" max="3339" width="6.6640625" style="17" customWidth="1"/>
    <col min="3340" max="3340" width="7.33203125" style="17" customWidth="1"/>
    <col min="3341" max="3341" width="9.109375" style="17"/>
    <col min="3342" max="3342" width="9.6640625" style="17" customWidth="1"/>
    <col min="3343" max="3343" width="11.109375" style="17" customWidth="1"/>
    <col min="3344" max="3344" width="12.88671875" style="17" customWidth="1"/>
    <col min="3345" max="3345" width="7.5546875" style="17" customWidth="1"/>
    <col min="3346" max="3346" width="11.5546875" style="17" customWidth="1"/>
    <col min="3347" max="3347" width="19.5546875" style="17" customWidth="1"/>
    <col min="3348" max="3584" width="9.109375" style="17"/>
    <col min="3585" max="3585" width="1.109375" style="17" customWidth="1"/>
    <col min="3586" max="3587" width="4.33203125" style="17" customWidth="1"/>
    <col min="3588" max="3588" width="5.109375" style="17" customWidth="1"/>
    <col min="3589" max="3590" width="10.6640625" style="17" customWidth="1"/>
    <col min="3591" max="3593" width="3.5546875" style="17" customWidth="1"/>
    <col min="3594" max="3595" width="6.6640625" style="17" customWidth="1"/>
    <col min="3596" max="3596" width="7.33203125" style="17" customWidth="1"/>
    <col min="3597" max="3597" width="9.109375" style="17"/>
    <col min="3598" max="3598" width="9.6640625" style="17" customWidth="1"/>
    <col min="3599" max="3599" width="11.109375" style="17" customWidth="1"/>
    <col min="3600" max="3600" width="12.88671875" style="17" customWidth="1"/>
    <col min="3601" max="3601" width="7.5546875" style="17" customWidth="1"/>
    <col min="3602" max="3602" width="11.5546875" style="17" customWidth="1"/>
    <col min="3603" max="3603" width="19.5546875" style="17" customWidth="1"/>
    <col min="3604" max="3840" width="9.109375" style="17"/>
    <col min="3841" max="3841" width="1.109375" style="17" customWidth="1"/>
    <col min="3842" max="3843" width="4.33203125" style="17" customWidth="1"/>
    <col min="3844" max="3844" width="5.109375" style="17" customWidth="1"/>
    <col min="3845" max="3846" width="10.6640625" style="17" customWidth="1"/>
    <col min="3847" max="3849" width="3.5546875" style="17" customWidth="1"/>
    <col min="3850" max="3851" width="6.6640625" style="17" customWidth="1"/>
    <col min="3852" max="3852" width="7.33203125" style="17" customWidth="1"/>
    <col min="3853" max="3853" width="9.109375" style="17"/>
    <col min="3854" max="3854" width="9.6640625" style="17" customWidth="1"/>
    <col min="3855" max="3855" width="11.109375" style="17" customWidth="1"/>
    <col min="3856" max="3856" width="12.88671875" style="17" customWidth="1"/>
    <col min="3857" max="3857" width="7.5546875" style="17" customWidth="1"/>
    <col min="3858" max="3858" width="11.5546875" style="17" customWidth="1"/>
    <col min="3859" max="3859" width="19.5546875" style="17" customWidth="1"/>
    <col min="3860" max="4096" width="9.109375" style="17"/>
    <col min="4097" max="4097" width="1.109375" style="17" customWidth="1"/>
    <col min="4098" max="4099" width="4.33203125" style="17" customWidth="1"/>
    <col min="4100" max="4100" width="5.109375" style="17" customWidth="1"/>
    <col min="4101" max="4102" width="10.6640625" style="17" customWidth="1"/>
    <col min="4103" max="4105" width="3.5546875" style="17" customWidth="1"/>
    <col min="4106" max="4107" width="6.6640625" style="17" customWidth="1"/>
    <col min="4108" max="4108" width="7.33203125" style="17" customWidth="1"/>
    <col min="4109" max="4109" width="9.109375" style="17"/>
    <col min="4110" max="4110" width="9.6640625" style="17" customWidth="1"/>
    <col min="4111" max="4111" width="11.109375" style="17" customWidth="1"/>
    <col min="4112" max="4112" width="12.88671875" style="17" customWidth="1"/>
    <col min="4113" max="4113" width="7.5546875" style="17" customWidth="1"/>
    <col min="4114" max="4114" width="11.5546875" style="17" customWidth="1"/>
    <col min="4115" max="4115" width="19.5546875" style="17" customWidth="1"/>
    <col min="4116" max="4352" width="9.109375" style="17"/>
    <col min="4353" max="4353" width="1.109375" style="17" customWidth="1"/>
    <col min="4354" max="4355" width="4.33203125" style="17" customWidth="1"/>
    <col min="4356" max="4356" width="5.109375" style="17" customWidth="1"/>
    <col min="4357" max="4358" width="10.6640625" style="17" customWidth="1"/>
    <col min="4359" max="4361" width="3.5546875" style="17" customWidth="1"/>
    <col min="4362" max="4363" width="6.6640625" style="17" customWidth="1"/>
    <col min="4364" max="4364" width="7.33203125" style="17" customWidth="1"/>
    <col min="4365" max="4365" width="9.109375" style="17"/>
    <col min="4366" max="4366" width="9.6640625" style="17" customWidth="1"/>
    <col min="4367" max="4367" width="11.109375" style="17" customWidth="1"/>
    <col min="4368" max="4368" width="12.88671875" style="17" customWidth="1"/>
    <col min="4369" max="4369" width="7.5546875" style="17" customWidth="1"/>
    <col min="4370" max="4370" width="11.5546875" style="17" customWidth="1"/>
    <col min="4371" max="4371" width="19.5546875" style="17" customWidth="1"/>
    <col min="4372" max="4608" width="9.109375" style="17"/>
    <col min="4609" max="4609" width="1.109375" style="17" customWidth="1"/>
    <col min="4610" max="4611" width="4.33203125" style="17" customWidth="1"/>
    <col min="4612" max="4612" width="5.109375" style="17" customWidth="1"/>
    <col min="4613" max="4614" width="10.6640625" style="17" customWidth="1"/>
    <col min="4615" max="4617" width="3.5546875" style="17" customWidth="1"/>
    <col min="4618" max="4619" width="6.6640625" style="17" customWidth="1"/>
    <col min="4620" max="4620" width="7.33203125" style="17" customWidth="1"/>
    <col min="4621" max="4621" width="9.109375" style="17"/>
    <col min="4622" max="4622" width="9.6640625" style="17" customWidth="1"/>
    <col min="4623" max="4623" width="11.109375" style="17" customWidth="1"/>
    <col min="4624" max="4624" width="12.88671875" style="17" customWidth="1"/>
    <col min="4625" max="4625" width="7.5546875" style="17" customWidth="1"/>
    <col min="4626" max="4626" width="11.5546875" style="17" customWidth="1"/>
    <col min="4627" max="4627" width="19.5546875" style="17" customWidth="1"/>
    <col min="4628" max="4864" width="9.109375" style="17"/>
    <col min="4865" max="4865" width="1.109375" style="17" customWidth="1"/>
    <col min="4866" max="4867" width="4.33203125" style="17" customWidth="1"/>
    <col min="4868" max="4868" width="5.109375" style="17" customWidth="1"/>
    <col min="4869" max="4870" width="10.6640625" style="17" customWidth="1"/>
    <col min="4871" max="4873" width="3.5546875" style="17" customWidth="1"/>
    <col min="4874" max="4875" width="6.6640625" style="17" customWidth="1"/>
    <col min="4876" max="4876" width="7.33203125" style="17" customWidth="1"/>
    <col min="4877" max="4877" width="9.109375" style="17"/>
    <col min="4878" max="4878" width="9.6640625" style="17" customWidth="1"/>
    <col min="4879" max="4879" width="11.109375" style="17" customWidth="1"/>
    <col min="4880" max="4880" width="12.88671875" style="17" customWidth="1"/>
    <col min="4881" max="4881" width="7.5546875" style="17" customWidth="1"/>
    <col min="4882" max="4882" width="11.5546875" style="17" customWidth="1"/>
    <col min="4883" max="4883" width="19.5546875" style="17" customWidth="1"/>
    <col min="4884" max="5120" width="9.109375" style="17"/>
    <col min="5121" max="5121" width="1.109375" style="17" customWidth="1"/>
    <col min="5122" max="5123" width="4.33203125" style="17" customWidth="1"/>
    <col min="5124" max="5124" width="5.109375" style="17" customWidth="1"/>
    <col min="5125" max="5126" width="10.6640625" style="17" customWidth="1"/>
    <col min="5127" max="5129" width="3.5546875" style="17" customWidth="1"/>
    <col min="5130" max="5131" width="6.6640625" style="17" customWidth="1"/>
    <col min="5132" max="5132" width="7.33203125" style="17" customWidth="1"/>
    <col min="5133" max="5133" width="9.109375" style="17"/>
    <col min="5134" max="5134" width="9.6640625" style="17" customWidth="1"/>
    <col min="5135" max="5135" width="11.109375" style="17" customWidth="1"/>
    <col min="5136" max="5136" width="12.88671875" style="17" customWidth="1"/>
    <col min="5137" max="5137" width="7.5546875" style="17" customWidth="1"/>
    <col min="5138" max="5138" width="11.5546875" style="17" customWidth="1"/>
    <col min="5139" max="5139" width="19.5546875" style="17" customWidth="1"/>
    <col min="5140" max="5376" width="9.109375" style="17"/>
    <col min="5377" max="5377" width="1.109375" style="17" customWidth="1"/>
    <col min="5378" max="5379" width="4.33203125" style="17" customWidth="1"/>
    <col min="5380" max="5380" width="5.109375" style="17" customWidth="1"/>
    <col min="5381" max="5382" width="10.6640625" style="17" customWidth="1"/>
    <col min="5383" max="5385" width="3.5546875" style="17" customWidth="1"/>
    <col min="5386" max="5387" width="6.6640625" style="17" customWidth="1"/>
    <col min="5388" max="5388" width="7.33203125" style="17" customWidth="1"/>
    <col min="5389" max="5389" width="9.109375" style="17"/>
    <col min="5390" max="5390" width="9.6640625" style="17" customWidth="1"/>
    <col min="5391" max="5391" width="11.109375" style="17" customWidth="1"/>
    <col min="5392" max="5392" width="12.88671875" style="17" customWidth="1"/>
    <col min="5393" max="5393" width="7.5546875" style="17" customWidth="1"/>
    <col min="5394" max="5394" width="11.5546875" style="17" customWidth="1"/>
    <col min="5395" max="5395" width="19.5546875" style="17" customWidth="1"/>
    <col min="5396" max="5632" width="9.109375" style="17"/>
    <col min="5633" max="5633" width="1.109375" style="17" customWidth="1"/>
    <col min="5634" max="5635" width="4.33203125" style="17" customWidth="1"/>
    <col min="5636" max="5636" width="5.109375" style="17" customWidth="1"/>
    <col min="5637" max="5638" width="10.6640625" style="17" customWidth="1"/>
    <col min="5639" max="5641" width="3.5546875" style="17" customWidth="1"/>
    <col min="5642" max="5643" width="6.6640625" style="17" customWidth="1"/>
    <col min="5644" max="5644" width="7.33203125" style="17" customWidth="1"/>
    <col min="5645" max="5645" width="9.109375" style="17"/>
    <col min="5646" max="5646" width="9.6640625" style="17" customWidth="1"/>
    <col min="5647" max="5647" width="11.109375" style="17" customWidth="1"/>
    <col min="5648" max="5648" width="12.88671875" style="17" customWidth="1"/>
    <col min="5649" max="5649" width="7.5546875" style="17" customWidth="1"/>
    <col min="5650" max="5650" width="11.5546875" style="17" customWidth="1"/>
    <col min="5651" max="5651" width="19.5546875" style="17" customWidth="1"/>
    <col min="5652" max="5888" width="9.109375" style="17"/>
    <col min="5889" max="5889" width="1.109375" style="17" customWidth="1"/>
    <col min="5890" max="5891" width="4.33203125" style="17" customWidth="1"/>
    <col min="5892" max="5892" width="5.109375" style="17" customWidth="1"/>
    <col min="5893" max="5894" width="10.6640625" style="17" customWidth="1"/>
    <col min="5895" max="5897" width="3.5546875" style="17" customWidth="1"/>
    <col min="5898" max="5899" width="6.6640625" style="17" customWidth="1"/>
    <col min="5900" max="5900" width="7.33203125" style="17" customWidth="1"/>
    <col min="5901" max="5901" width="9.109375" style="17"/>
    <col min="5902" max="5902" width="9.6640625" style="17" customWidth="1"/>
    <col min="5903" max="5903" width="11.109375" style="17" customWidth="1"/>
    <col min="5904" max="5904" width="12.88671875" style="17" customWidth="1"/>
    <col min="5905" max="5905" width="7.5546875" style="17" customWidth="1"/>
    <col min="5906" max="5906" width="11.5546875" style="17" customWidth="1"/>
    <col min="5907" max="5907" width="19.5546875" style="17" customWidth="1"/>
    <col min="5908" max="6144" width="9.109375" style="17"/>
    <col min="6145" max="6145" width="1.109375" style="17" customWidth="1"/>
    <col min="6146" max="6147" width="4.33203125" style="17" customWidth="1"/>
    <col min="6148" max="6148" width="5.109375" style="17" customWidth="1"/>
    <col min="6149" max="6150" width="10.6640625" style="17" customWidth="1"/>
    <col min="6151" max="6153" width="3.5546875" style="17" customWidth="1"/>
    <col min="6154" max="6155" width="6.6640625" style="17" customWidth="1"/>
    <col min="6156" max="6156" width="7.33203125" style="17" customWidth="1"/>
    <col min="6157" max="6157" width="9.109375" style="17"/>
    <col min="6158" max="6158" width="9.6640625" style="17" customWidth="1"/>
    <col min="6159" max="6159" width="11.109375" style="17" customWidth="1"/>
    <col min="6160" max="6160" width="12.88671875" style="17" customWidth="1"/>
    <col min="6161" max="6161" width="7.5546875" style="17" customWidth="1"/>
    <col min="6162" max="6162" width="11.5546875" style="17" customWidth="1"/>
    <col min="6163" max="6163" width="19.5546875" style="17" customWidth="1"/>
    <col min="6164" max="6400" width="9.109375" style="17"/>
    <col min="6401" max="6401" width="1.109375" style="17" customWidth="1"/>
    <col min="6402" max="6403" width="4.33203125" style="17" customWidth="1"/>
    <col min="6404" max="6404" width="5.109375" style="17" customWidth="1"/>
    <col min="6405" max="6406" width="10.6640625" style="17" customWidth="1"/>
    <col min="6407" max="6409" width="3.5546875" style="17" customWidth="1"/>
    <col min="6410" max="6411" width="6.6640625" style="17" customWidth="1"/>
    <col min="6412" max="6412" width="7.33203125" style="17" customWidth="1"/>
    <col min="6413" max="6413" width="9.109375" style="17"/>
    <col min="6414" max="6414" width="9.6640625" style="17" customWidth="1"/>
    <col min="6415" max="6415" width="11.109375" style="17" customWidth="1"/>
    <col min="6416" max="6416" width="12.88671875" style="17" customWidth="1"/>
    <col min="6417" max="6417" width="7.5546875" style="17" customWidth="1"/>
    <col min="6418" max="6418" width="11.5546875" style="17" customWidth="1"/>
    <col min="6419" max="6419" width="19.5546875" style="17" customWidth="1"/>
    <col min="6420" max="6656" width="9.109375" style="17"/>
    <col min="6657" max="6657" width="1.109375" style="17" customWidth="1"/>
    <col min="6658" max="6659" width="4.33203125" style="17" customWidth="1"/>
    <col min="6660" max="6660" width="5.109375" style="17" customWidth="1"/>
    <col min="6661" max="6662" width="10.6640625" style="17" customWidth="1"/>
    <col min="6663" max="6665" width="3.5546875" style="17" customWidth="1"/>
    <col min="6666" max="6667" width="6.6640625" style="17" customWidth="1"/>
    <col min="6668" max="6668" width="7.33203125" style="17" customWidth="1"/>
    <col min="6669" max="6669" width="9.109375" style="17"/>
    <col min="6670" max="6670" width="9.6640625" style="17" customWidth="1"/>
    <col min="6671" max="6671" width="11.109375" style="17" customWidth="1"/>
    <col min="6672" max="6672" width="12.88671875" style="17" customWidth="1"/>
    <col min="6673" max="6673" width="7.5546875" style="17" customWidth="1"/>
    <col min="6674" max="6674" width="11.5546875" style="17" customWidth="1"/>
    <col min="6675" max="6675" width="19.5546875" style="17" customWidth="1"/>
    <col min="6676" max="6912" width="9.109375" style="17"/>
    <col min="6913" max="6913" width="1.109375" style="17" customWidth="1"/>
    <col min="6914" max="6915" width="4.33203125" style="17" customWidth="1"/>
    <col min="6916" max="6916" width="5.109375" style="17" customWidth="1"/>
    <col min="6917" max="6918" width="10.6640625" style="17" customWidth="1"/>
    <col min="6919" max="6921" width="3.5546875" style="17" customWidth="1"/>
    <col min="6922" max="6923" width="6.6640625" style="17" customWidth="1"/>
    <col min="6924" max="6924" width="7.33203125" style="17" customWidth="1"/>
    <col min="6925" max="6925" width="9.109375" style="17"/>
    <col min="6926" max="6926" width="9.6640625" style="17" customWidth="1"/>
    <col min="6927" max="6927" width="11.109375" style="17" customWidth="1"/>
    <col min="6928" max="6928" width="12.88671875" style="17" customWidth="1"/>
    <col min="6929" max="6929" width="7.5546875" style="17" customWidth="1"/>
    <col min="6930" max="6930" width="11.5546875" style="17" customWidth="1"/>
    <col min="6931" max="6931" width="19.5546875" style="17" customWidth="1"/>
    <col min="6932" max="7168" width="9.109375" style="17"/>
    <col min="7169" max="7169" width="1.109375" style="17" customWidth="1"/>
    <col min="7170" max="7171" width="4.33203125" style="17" customWidth="1"/>
    <col min="7172" max="7172" width="5.109375" style="17" customWidth="1"/>
    <col min="7173" max="7174" width="10.6640625" style="17" customWidth="1"/>
    <col min="7175" max="7177" width="3.5546875" style="17" customWidth="1"/>
    <col min="7178" max="7179" width="6.6640625" style="17" customWidth="1"/>
    <col min="7180" max="7180" width="7.33203125" style="17" customWidth="1"/>
    <col min="7181" max="7181" width="9.109375" style="17"/>
    <col min="7182" max="7182" width="9.6640625" style="17" customWidth="1"/>
    <col min="7183" max="7183" width="11.109375" style="17" customWidth="1"/>
    <col min="7184" max="7184" width="12.88671875" style="17" customWidth="1"/>
    <col min="7185" max="7185" width="7.5546875" style="17" customWidth="1"/>
    <col min="7186" max="7186" width="11.5546875" style="17" customWidth="1"/>
    <col min="7187" max="7187" width="19.5546875" style="17" customWidth="1"/>
    <col min="7188" max="7424" width="9.109375" style="17"/>
    <col min="7425" max="7425" width="1.109375" style="17" customWidth="1"/>
    <col min="7426" max="7427" width="4.33203125" style="17" customWidth="1"/>
    <col min="7428" max="7428" width="5.109375" style="17" customWidth="1"/>
    <col min="7429" max="7430" width="10.6640625" style="17" customWidth="1"/>
    <col min="7431" max="7433" width="3.5546875" style="17" customWidth="1"/>
    <col min="7434" max="7435" width="6.6640625" style="17" customWidth="1"/>
    <col min="7436" max="7436" width="7.33203125" style="17" customWidth="1"/>
    <col min="7437" max="7437" width="9.109375" style="17"/>
    <col min="7438" max="7438" width="9.6640625" style="17" customWidth="1"/>
    <col min="7439" max="7439" width="11.109375" style="17" customWidth="1"/>
    <col min="7440" max="7440" width="12.88671875" style="17" customWidth="1"/>
    <col min="7441" max="7441" width="7.5546875" style="17" customWidth="1"/>
    <col min="7442" max="7442" width="11.5546875" style="17" customWidth="1"/>
    <col min="7443" max="7443" width="19.5546875" style="17" customWidth="1"/>
    <col min="7444" max="7680" width="9.109375" style="17"/>
    <col min="7681" max="7681" width="1.109375" style="17" customWidth="1"/>
    <col min="7682" max="7683" width="4.33203125" style="17" customWidth="1"/>
    <col min="7684" max="7684" width="5.109375" style="17" customWidth="1"/>
    <col min="7685" max="7686" width="10.6640625" style="17" customWidth="1"/>
    <col min="7687" max="7689" width="3.5546875" style="17" customWidth="1"/>
    <col min="7690" max="7691" width="6.6640625" style="17" customWidth="1"/>
    <col min="7692" max="7692" width="7.33203125" style="17" customWidth="1"/>
    <col min="7693" max="7693" width="9.109375" style="17"/>
    <col min="7694" max="7694" width="9.6640625" style="17" customWidth="1"/>
    <col min="7695" max="7695" width="11.109375" style="17" customWidth="1"/>
    <col min="7696" max="7696" width="12.88671875" style="17" customWidth="1"/>
    <col min="7697" max="7697" width="7.5546875" style="17" customWidth="1"/>
    <col min="7698" max="7698" width="11.5546875" style="17" customWidth="1"/>
    <col min="7699" max="7699" width="19.5546875" style="17" customWidth="1"/>
    <col min="7700" max="7936" width="9.109375" style="17"/>
    <col min="7937" max="7937" width="1.109375" style="17" customWidth="1"/>
    <col min="7938" max="7939" width="4.33203125" style="17" customWidth="1"/>
    <col min="7940" max="7940" width="5.109375" style="17" customWidth="1"/>
    <col min="7941" max="7942" width="10.6640625" style="17" customWidth="1"/>
    <col min="7943" max="7945" width="3.5546875" style="17" customWidth="1"/>
    <col min="7946" max="7947" width="6.6640625" style="17" customWidth="1"/>
    <col min="7948" max="7948" width="7.33203125" style="17" customWidth="1"/>
    <col min="7949" max="7949" width="9.109375" style="17"/>
    <col min="7950" max="7950" width="9.6640625" style="17" customWidth="1"/>
    <col min="7951" max="7951" width="11.109375" style="17" customWidth="1"/>
    <col min="7952" max="7952" width="12.88671875" style="17" customWidth="1"/>
    <col min="7953" max="7953" width="7.5546875" style="17" customWidth="1"/>
    <col min="7954" max="7954" width="11.5546875" style="17" customWidth="1"/>
    <col min="7955" max="7955" width="19.5546875" style="17" customWidth="1"/>
    <col min="7956" max="8192" width="9.109375" style="17"/>
    <col min="8193" max="8193" width="1.109375" style="17" customWidth="1"/>
    <col min="8194" max="8195" width="4.33203125" style="17" customWidth="1"/>
    <col min="8196" max="8196" width="5.109375" style="17" customWidth="1"/>
    <col min="8197" max="8198" width="10.6640625" style="17" customWidth="1"/>
    <col min="8199" max="8201" width="3.5546875" style="17" customWidth="1"/>
    <col min="8202" max="8203" width="6.6640625" style="17" customWidth="1"/>
    <col min="8204" max="8204" width="7.33203125" style="17" customWidth="1"/>
    <col min="8205" max="8205" width="9.109375" style="17"/>
    <col min="8206" max="8206" width="9.6640625" style="17" customWidth="1"/>
    <col min="8207" max="8207" width="11.109375" style="17" customWidth="1"/>
    <col min="8208" max="8208" width="12.88671875" style="17" customWidth="1"/>
    <col min="8209" max="8209" width="7.5546875" style="17" customWidth="1"/>
    <col min="8210" max="8210" width="11.5546875" style="17" customWidth="1"/>
    <col min="8211" max="8211" width="19.5546875" style="17" customWidth="1"/>
    <col min="8212" max="8448" width="9.109375" style="17"/>
    <col min="8449" max="8449" width="1.109375" style="17" customWidth="1"/>
    <col min="8450" max="8451" width="4.33203125" style="17" customWidth="1"/>
    <col min="8452" max="8452" width="5.109375" style="17" customWidth="1"/>
    <col min="8453" max="8454" width="10.6640625" style="17" customWidth="1"/>
    <col min="8455" max="8457" width="3.5546875" style="17" customWidth="1"/>
    <col min="8458" max="8459" width="6.6640625" style="17" customWidth="1"/>
    <col min="8460" max="8460" width="7.33203125" style="17" customWidth="1"/>
    <col min="8461" max="8461" width="9.109375" style="17"/>
    <col min="8462" max="8462" width="9.6640625" style="17" customWidth="1"/>
    <col min="8463" max="8463" width="11.109375" style="17" customWidth="1"/>
    <col min="8464" max="8464" width="12.88671875" style="17" customWidth="1"/>
    <col min="8465" max="8465" width="7.5546875" style="17" customWidth="1"/>
    <col min="8466" max="8466" width="11.5546875" style="17" customWidth="1"/>
    <col min="8467" max="8467" width="19.5546875" style="17" customWidth="1"/>
    <col min="8468" max="8704" width="9.109375" style="17"/>
    <col min="8705" max="8705" width="1.109375" style="17" customWidth="1"/>
    <col min="8706" max="8707" width="4.33203125" style="17" customWidth="1"/>
    <col min="8708" max="8708" width="5.109375" style="17" customWidth="1"/>
    <col min="8709" max="8710" width="10.6640625" style="17" customWidth="1"/>
    <col min="8711" max="8713" width="3.5546875" style="17" customWidth="1"/>
    <col min="8714" max="8715" width="6.6640625" style="17" customWidth="1"/>
    <col min="8716" max="8716" width="7.33203125" style="17" customWidth="1"/>
    <col min="8717" max="8717" width="9.109375" style="17"/>
    <col min="8718" max="8718" width="9.6640625" style="17" customWidth="1"/>
    <col min="8719" max="8719" width="11.109375" style="17" customWidth="1"/>
    <col min="8720" max="8720" width="12.88671875" style="17" customWidth="1"/>
    <col min="8721" max="8721" width="7.5546875" style="17" customWidth="1"/>
    <col min="8722" max="8722" width="11.5546875" style="17" customWidth="1"/>
    <col min="8723" max="8723" width="19.5546875" style="17" customWidth="1"/>
    <col min="8724" max="8960" width="9.109375" style="17"/>
    <col min="8961" max="8961" width="1.109375" style="17" customWidth="1"/>
    <col min="8962" max="8963" width="4.33203125" style="17" customWidth="1"/>
    <col min="8964" max="8964" width="5.109375" style="17" customWidth="1"/>
    <col min="8965" max="8966" width="10.6640625" style="17" customWidth="1"/>
    <col min="8967" max="8969" width="3.5546875" style="17" customWidth="1"/>
    <col min="8970" max="8971" width="6.6640625" style="17" customWidth="1"/>
    <col min="8972" max="8972" width="7.33203125" style="17" customWidth="1"/>
    <col min="8973" max="8973" width="9.109375" style="17"/>
    <col min="8974" max="8974" width="9.6640625" style="17" customWidth="1"/>
    <col min="8975" max="8975" width="11.109375" style="17" customWidth="1"/>
    <col min="8976" max="8976" width="12.88671875" style="17" customWidth="1"/>
    <col min="8977" max="8977" width="7.5546875" style="17" customWidth="1"/>
    <col min="8978" max="8978" width="11.5546875" style="17" customWidth="1"/>
    <col min="8979" max="8979" width="19.5546875" style="17" customWidth="1"/>
    <col min="8980" max="9216" width="9.109375" style="17"/>
    <col min="9217" max="9217" width="1.109375" style="17" customWidth="1"/>
    <col min="9218" max="9219" width="4.33203125" style="17" customWidth="1"/>
    <col min="9220" max="9220" width="5.109375" style="17" customWidth="1"/>
    <col min="9221" max="9222" width="10.6640625" style="17" customWidth="1"/>
    <col min="9223" max="9225" width="3.5546875" style="17" customWidth="1"/>
    <col min="9226" max="9227" width="6.6640625" style="17" customWidth="1"/>
    <col min="9228" max="9228" width="7.33203125" style="17" customWidth="1"/>
    <col min="9229" max="9229" width="9.109375" style="17"/>
    <col min="9230" max="9230" width="9.6640625" style="17" customWidth="1"/>
    <col min="9231" max="9231" width="11.109375" style="17" customWidth="1"/>
    <col min="9232" max="9232" width="12.88671875" style="17" customWidth="1"/>
    <col min="9233" max="9233" width="7.5546875" style="17" customWidth="1"/>
    <col min="9234" max="9234" width="11.5546875" style="17" customWidth="1"/>
    <col min="9235" max="9235" width="19.5546875" style="17" customWidth="1"/>
    <col min="9236" max="9472" width="9.109375" style="17"/>
    <col min="9473" max="9473" width="1.109375" style="17" customWidth="1"/>
    <col min="9474" max="9475" width="4.33203125" style="17" customWidth="1"/>
    <col min="9476" max="9476" width="5.109375" style="17" customWidth="1"/>
    <col min="9477" max="9478" width="10.6640625" style="17" customWidth="1"/>
    <col min="9479" max="9481" width="3.5546875" style="17" customWidth="1"/>
    <col min="9482" max="9483" width="6.6640625" style="17" customWidth="1"/>
    <col min="9484" max="9484" width="7.33203125" style="17" customWidth="1"/>
    <col min="9485" max="9485" width="9.109375" style="17"/>
    <col min="9486" max="9486" width="9.6640625" style="17" customWidth="1"/>
    <col min="9487" max="9487" width="11.109375" style="17" customWidth="1"/>
    <col min="9488" max="9488" width="12.88671875" style="17" customWidth="1"/>
    <col min="9489" max="9489" width="7.5546875" style="17" customWidth="1"/>
    <col min="9490" max="9490" width="11.5546875" style="17" customWidth="1"/>
    <col min="9491" max="9491" width="19.5546875" style="17" customWidth="1"/>
    <col min="9492" max="9728" width="9.109375" style="17"/>
    <col min="9729" max="9729" width="1.109375" style="17" customWidth="1"/>
    <col min="9730" max="9731" width="4.33203125" style="17" customWidth="1"/>
    <col min="9732" max="9732" width="5.109375" style="17" customWidth="1"/>
    <col min="9733" max="9734" width="10.6640625" style="17" customWidth="1"/>
    <col min="9735" max="9737" width="3.5546875" style="17" customWidth="1"/>
    <col min="9738" max="9739" width="6.6640625" style="17" customWidth="1"/>
    <col min="9740" max="9740" width="7.33203125" style="17" customWidth="1"/>
    <col min="9741" max="9741" width="9.109375" style="17"/>
    <col min="9742" max="9742" width="9.6640625" style="17" customWidth="1"/>
    <col min="9743" max="9743" width="11.109375" style="17" customWidth="1"/>
    <col min="9744" max="9744" width="12.88671875" style="17" customWidth="1"/>
    <col min="9745" max="9745" width="7.5546875" style="17" customWidth="1"/>
    <col min="9746" max="9746" width="11.5546875" style="17" customWidth="1"/>
    <col min="9747" max="9747" width="19.5546875" style="17" customWidth="1"/>
    <col min="9748" max="9984" width="9.109375" style="17"/>
    <col min="9985" max="9985" width="1.109375" style="17" customWidth="1"/>
    <col min="9986" max="9987" width="4.33203125" style="17" customWidth="1"/>
    <col min="9988" max="9988" width="5.109375" style="17" customWidth="1"/>
    <col min="9989" max="9990" width="10.6640625" style="17" customWidth="1"/>
    <col min="9991" max="9993" width="3.5546875" style="17" customWidth="1"/>
    <col min="9994" max="9995" width="6.6640625" style="17" customWidth="1"/>
    <col min="9996" max="9996" width="7.33203125" style="17" customWidth="1"/>
    <col min="9997" max="9997" width="9.109375" style="17"/>
    <col min="9998" max="9998" width="9.6640625" style="17" customWidth="1"/>
    <col min="9999" max="9999" width="11.109375" style="17" customWidth="1"/>
    <col min="10000" max="10000" width="12.88671875" style="17" customWidth="1"/>
    <col min="10001" max="10001" width="7.5546875" style="17" customWidth="1"/>
    <col min="10002" max="10002" width="11.5546875" style="17" customWidth="1"/>
    <col min="10003" max="10003" width="19.5546875" style="17" customWidth="1"/>
    <col min="10004" max="10240" width="9.109375" style="17"/>
    <col min="10241" max="10241" width="1.109375" style="17" customWidth="1"/>
    <col min="10242" max="10243" width="4.33203125" style="17" customWidth="1"/>
    <col min="10244" max="10244" width="5.109375" style="17" customWidth="1"/>
    <col min="10245" max="10246" width="10.6640625" style="17" customWidth="1"/>
    <col min="10247" max="10249" width="3.5546875" style="17" customWidth="1"/>
    <col min="10250" max="10251" width="6.6640625" style="17" customWidth="1"/>
    <col min="10252" max="10252" width="7.33203125" style="17" customWidth="1"/>
    <col min="10253" max="10253" width="9.109375" style="17"/>
    <col min="10254" max="10254" width="9.6640625" style="17" customWidth="1"/>
    <col min="10255" max="10255" width="11.109375" style="17" customWidth="1"/>
    <col min="10256" max="10256" width="12.88671875" style="17" customWidth="1"/>
    <col min="10257" max="10257" width="7.5546875" style="17" customWidth="1"/>
    <col min="10258" max="10258" width="11.5546875" style="17" customWidth="1"/>
    <col min="10259" max="10259" width="19.5546875" style="17" customWidth="1"/>
    <col min="10260" max="10496" width="9.109375" style="17"/>
    <col min="10497" max="10497" width="1.109375" style="17" customWidth="1"/>
    <col min="10498" max="10499" width="4.33203125" style="17" customWidth="1"/>
    <col min="10500" max="10500" width="5.109375" style="17" customWidth="1"/>
    <col min="10501" max="10502" width="10.6640625" style="17" customWidth="1"/>
    <col min="10503" max="10505" width="3.5546875" style="17" customWidth="1"/>
    <col min="10506" max="10507" width="6.6640625" style="17" customWidth="1"/>
    <col min="10508" max="10508" width="7.33203125" style="17" customWidth="1"/>
    <col min="10509" max="10509" width="9.109375" style="17"/>
    <col min="10510" max="10510" width="9.6640625" style="17" customWidth="1"/>
    <col min="10511" max="10511" width="11.109375" style="17" customWidth="1"/>
    <col min="10512" max="10512" width="12.88671875" style="17" customWidth="1"/>
    <col min="10513" max="10513" width="7.5546875" style="17" customWidth="1"/>
    <col min="10514" max="10514" width="11.5546875" style="17" customWidth="1"/>
    <col min="10515" max="10515" width="19.5546875" style="17" customWidth="1"/>
    <col min="10516" max="10752" width="9.109375" style="17"/>
    <col min="10753" max="10753" width="1.109375" style="17" customWidth="1"/>
    <col min="10754" max="10755" width="4.33203125" style="17" customWidth="1"/>
    <col min="10756" max="10756" width="5.109375" style="17" customWidth="1"/>
    <col min="10757" max="10758" width="10.6640625" style="17" customWidth="1"/>
    <col min="10759" max="10761" width="3.5546875" style="17" customWidth="1"/>
    <col min="10762" max="10763" width="6.6640625" style="17" customWidth="1"/>
    <col min="10764" max="10764" width="7.33203125" style="17" customWidth="1"/>
    <col min="10765" max="10765" width="9.109375" style="17"/>
    <col min="10766" max="10766" width="9.6640625" style="17" customWidth="1"/>
    <col min="10767" max="10767" width="11.109375" style="17" customWidth="1"/>
    <col min="10768" max="10768" width="12.88671875" style="17" customWidth="1"/>
    <col min="10769" max="10769" width="7.5546875" style="17" customWidth="1"/>
    <col min="10770" max="10770" width="11.5546875" style="17" customWidth="1"/>
    <col min="10771" max="10771" width="19.5546875" style="17" customWidth="1"/>
    <col min="10772" max="11008" width="9.109375" style="17"/>
    <col min="11009" max="11009" width="1.109375" style="17" customWidth="1"/>
    <col min="11010" max="11011" width="4.33203125" style="17" customWidth="1"/>
    <col min="11012" max="11012" width="5.109375" style="17" customWidth="1"/>
    <col min="11013" max="11014" width="10.6640625" style="17" customWidth="1"/>
    <col min="11015" max="11017" width="3.5546875" style="17" customWidth="1"/>
    <col min="11018" max="11019" width="6.6640625" style="17" customWidth="1"/>
    <col min="11020" max="11020" width="7.33203125" style="17" customWidth="1"/>
    <col min="11021" max="11021" width="9.109375" style="17"/>
    <col min="11022" max="11022" width="9.6640625" style="17" customWidth="1"/>
    <col min="11023" max="11023" width="11.109375" style="17" customWidth="1"/>
    <col min="11024" max="11024" width="12.88671875" style="17" customWidth="1"/>
    <col min="11025" max="11025" width="7.5546875" style="17" customWidth="1"/>
    <col min="11026" max="11026" width="11.5546875" style="17" customWidth="1"/>
    <col min="11027" max="11027" width="19.5546875" style="17" customWidth="1"/>
    <col min="11028" max="11264" width="9.109375" style="17"/>
    <col min="11265" max="11265" width="1.109375" style="17" customWidth="1"/>
    <col min="11266" max="11267" width="4.33203125" style="17" customWidth="1"/>
    <col min="11268" max="11268" width="5.109375" style="17" customWidth="1"/>
    <col min="11269" max="11270" width="10.6640625" style="17" customWidth="1"/>
    <col min="11271" max="11273" width="3.5546875" style="17" customWidth="1"/>
    <col min="11274" max="11275" width="6.6640625" style="17" customWidth="1"/>
    <col min="11276" max="11276" width="7.33203125" style="17" customWidth="1"/>
    <col min="11277" max="11277" width="9.109375" style="17"/>
    <col min="11278" max="11278" width="9.6640625" style="17" customWidth="1"/>
    <col min="11279" max="11279" width="11.109375" style="17" customWidth="1"/>
    <col min="11280" max="11280" width="12.88671875" style="17" customWidth="1"/>
    <col min="11281" max="11281" width="7.5546875" style="17" customWidth="1"/>
    <col min="11282" max="11282" width="11.5546875" style="17" customWidth="1"/>
    <col min="11283" max="11283" width="19.5546875" style="17" customWidth="1"/>
    <col min="11284" max="11520" width="9.109375" style="17"/>
    <col min="11521" max="11521" width="1.109375" style="17" customWidth="1"/>
    <col min="11522" max="11523" width="4.33203125" style="17" customWidth="1"/>
    <col min="11524" max="11524" width="5.109375" style="17" customWidth="1"/>
    <col min="11525" max="11526" width="10.6640625" style="17" customWidth="1"/>
    <col min="11527" max="11529" width="3.5546875" style="17" customWidth="1"/>
    <col min="11530" max="11531" width="6.6640625" style="17" customWidth="1"/>
    <col min="11532" max="11532" width="7.33203125" style="17" customWidth="1"/>
    <col min="11533" max="11533" width="9.109375" style="17"/>
    <col min="11534" max="11534" width="9.6640625" style="17" customWidth="1"/>
    <col min="11535" max="11535" width="11.109375" style="17" customWidth="1"/>
    <col min="11536" max="11536" width="12.88671875" style="17" customWidth="1"/>
    <col min="11537" max="11537" width="7.5546875" style="17" customWidth="1"/>
    <col min="11538" max="11538" width="11.5546875" style="17" customWidth="1"/>
    <col min="11539" max="11539" width="19.5546875" style="17" customWidth="1"/>
    <col min="11540" max="11776" width="9.109375" style="17"/>
    <col min="11777" max="11777" width="1.109375" style="17" customWidth="1"/>
    <col min="11778" max="11779" width="4.33203125" style="17" customWidth="1"/>
    <col min="11780" max="11780" width="5.109375" style="17" customWidth="1"/>
    <col min="11781" max="11782" width="10.6640625" style="17" customWidth="1"/>
    <col min="11783" max="11785" width="3.5546875" style="17" customWidth="1"/>
    <col min="11786" max="11787" width="6.6640625" style="17" customWidth="1"/>
    <col min="11788" max="11788" width="7.33203125" style="17" customWidth="1"/>
    <col min="11789" max="11789" width="9.109375" style="17"/>
    <col min="11790" max="11790" width="9.6640625" style="17" customWidth="1"/>
    <col min="11791" max="11791" width="11.109375" style="17" customWidth="1"/>
    <col min="11792" max="11792" width="12.88671875" style="17" customWidth="1"/>
    <col min="11793" max="11793" width="7.5546875" style="17" customWidth="1"/>
    <col min="11794" max="11794" width="11.5546875" style="17" customWidth="1"/>
    <col min="11795" max="11795" width="19.5546875" style="17" customWidth="1"/>
    <col min="11796" max="12032" width="9.109375" style="17"/>
    <col min="12033" max="12033" width="1.109375" style="17" customWidth="1"/>
    <col min="12034" max="12035" width="4.33203125" style="17" customWidth="1"/>
    <col min="12036" max="12036" width="5.109375" style="17" customWidth="1"/>
    <col min="12037" max="12038" width="10.6640625" style="17" customWidth="1"/>
    <col min="12039" max="12041" width="3.5546875" style="17" customWidth="1"/>
    <col min="12042" max="12043" width="6.6640625" style="17" customWidth="1"/>
    <col min="12044" max="12044" width="7.33203125" style="17" customWidth="1"/>
    <col min="12045" max="12045" width="9.109375" style="17"/>
    <col min="12046" max="12046" width="9.6640625" style="17" customWidth="1"/>
    <col min="12047" max="12047" width="11.109375" style="17" customWidth="1"/>
    <col min="12048" max="12048" width="12.88671875" style="17" customWidth="1"/>
    <col min="12049" max="12049" width="7.5546875" style="17" customWidth="1"/>
    <col min="12050" max="12050" width="11.5546875" style="17" customWidth="1"/>
    <col min="12051" max="12051" width="19.5546875" style="17" customWidth="1"/>
    <col min="12052" max="12288" width="9.109375" style="17"/>
    <col min="12289" max="12289" width="1.109375" style="17" customWidth="1"/>
    <col min="12290" max="12291" width="4.33203125" style="17" customWidth="1"/>
    <col min="12292" max="12292" width="5.109375" style="17" customWidth="1"/>
    <col min="12293" max="12294" width="10.6640625" style="17" customWidth="1"/>
    <col min="12295" max="12297" width="3.5546875" style="17" customWidth="1"/>
    <col min="12298" max="12299" width="6.6640625" style="17" customWidth="1"/>
    <col min="12300" max="12300" width="7.33203125" style="17" customWidth="1"/>
    <col min="12301" max="12301" width="9.109375" style="17"/>
    <col min="12302" max="12302" width="9.6640625" style="17" customWidth="1"/>
    <col min="12303" max="12303" width="11.109375" style="17" customWidth="1"/>
    <col min="12304" max="12304" width="12.88671875" style="17" customWidth="1"/>
    <col min="12305" max="12305" width="7.5546875" style="17" customWidth="1"/>
    <col min="12306" max="12306" width="11.5546875" style="17" customWidth="1"/>
    <col min="12307" max="12307" width="19.5546875" style="17" customWidth="1"/>
    <col min="12308" max="12544" width="9.109375" style="17"/>
    <col min="12545" max="12545" width="1.109375" style="17" customWidth="1"/>
    <col min="12546" max="12547" width="4.33203125" style="17" customWidth="1"/>
    <col min="12548" max="12548" width="5.109375" style="17" customWidth="1"/>
    <col min="12549" max="12550" width="10.6640625" style="17" customWidth="1"/>
    <col min="12551" max="12553" width="3.5546875" style="17" customWidth="1"/>
    <col min="12554" max="12555" width="6.6640625" style="17" customWidth="1"/>
    <col min="12556" max="12556" width="7.33203125" style="17" customWidth="1"/>
    <col min="12557" max="12557" width="9.109375" style="17"/>
    <col min="12558" max="12558" width="9.6640625" style="17" customWidth="1"/>
    <col min="12559" max="12559" width="11.109375" style="17" customWidth="1"/>
    <col min="12560" max="12560" width="12.88671875" style="17" customWidth="1"/>
    <col min="12561" max="12561" width="7.5546875" style="17" customWidth="1"/>
    <col min="12562" max="12562" width="11.5546875" style="17" customWidth="1"/>
    <col min="12563" max="12563" width="19.5546875" style="17" customWidth="1"/>
    <col min="12564" max="12800" width="9.109375" style="17"/>
    <col min="12801" max="12801" width="1.109375" style="17" customWidth="1"/>
    <col min="12802" max="12803" width="4.33203125" style="17" customWidth="1"/>
    <col min="12804" max="12804" width="5.109375" style="17" customWidth="1"/>
    <col min="12805" max="12806" width="10.6640625" style="17" customWidth="1"/>
    <col min="12807" max="12809" width="3.5546875" style="17" customWidth="1"/>
    <col min="12810" max="12811" width="6.6640625" style="17" customWidth="1"/>
    <col min="12812" max="12812" width="7.33203125" style="17" customWidth="1"/>
    <col min="12813" max="12813" width="9.109375" style="17"/>
    <col min="12814" max="12814" width="9.6640625" style="17" customWidth="1"/>
    <col min="12815" max="12815" width="11.109375" style="17" customWidth="1"/>
    <col min="12816" max="12816" width="12.88671875" style="17" customWidth="1"/>
    <col min="12817" max="12817" width="7.5546875" style="17" customWidth="1"/>
    <col min="12818" max="12818" width="11.5546875" style="17" customWidth="1"/>
    <col min="12819" max="12819" width="19.5546875" style="17" customWidth="1"/>
    <col min="12820" max="13056" width="9.109375" style="17"/>
    <col min="13057" max="13057" width="1.109375" style="17" customWidth="1"/>
    <col min="13058" max="13059" width="4.33203125" style="17" customWidth="1"/>
    <col min="13060" max="13060" width="5.109375" style="17" customWidth="1"/>
    <col min="13061" max="13062" width="10.6640625" style="17" customWidth="1"/>
    <col min="13063" max="13065" width="3.5546875" style="17" customWidth="1"/>
    <col min="13066" max="13067" width="6.6640625" style="17" customWidth="1"/>
    <col min="13068" max="13068" width="7.33203125" style="17" customWidth="1"/>
    <col min="13069" max="13069" width="9.109375" style="17"/>
    <col min="13070" max="13070" width="9.6640625" style="17" customWidth="1"/>
    <col min="13071" max="13071" width="11.109375" style="17" customWidth="1"/>
    <col min="13072" max="13072" width="12.88671875" style="17" customWidth="1"/>
    <col min="13073" max="13073" width="7.5546875" style="17" customWidth="1"/>
    <col min="13074" max="13074" width="11.5546875" style="17" customWidth="1"/>
    <col min="13075" max="13075" width="19.5546875" style="17" customWidth="1"/>
    <col min="13076" max="13312" width="9.109375" style="17"/>
    <col min="13313" max="13313" width="1.109375" style="17" customWidth="1"/>
    <col min="13314" max="13315" width="4.33203125" style="17" customWidth="1"/>
    <col min="13316" max="13316" width="5.109375" style="17" customWidth="1"/>
    <col min="13317" max="13318" width="10.6640625" style="17" customWidth="1"/>
    <col min="13319" max="13321" width="3.5546875" style="17" customWidth="1"/>
    <col min="13322" max="13323" width="6.6640625" style="17" customWidth="1"/>
    <col min="13324" max="13324" width="7.33203125" style="17" customWidth="1"/>
    <col min="13325" max="13325" width="9.109375" style="17"/>
    <col min="13326" max="13326" width="9.6640625" style="17" customWidth="1"/>
    <col min="13327" max="13327" width="11.109375" style="17" customWidth="1"/>
    <col min="13328" max="13328" width="12.88671875" style="17" customWidth="1"/>
    <col min="13329" max="13329" width="7.5546875" style="17" customWidth="1"/>
    <col min="13330" max="13330" width="11.5546875" style="17" customWidth="1"/>
    <col min="13331" max="13331" width="19.5546875" style="17" customWidth="1"/>
    <col min="13332" max="13568" width="9.109375" style="17"/>
    <col min="13569" max="13569" width="1.109375" style="17" customWidth="1"/>
    <col min="13570" max="13571" width="4.33203125" style="17" customWidth="1"/>
    <col min="13572" max="13572" width="5.109375" style="17" customWidth="1"/>
    <col min="13573" max="13574" width="10.6640625" style="17" customWidth="1"/>
    <col min="13575" max="13577" width="3.5546875" style="17" customWidth="1"/>
    <col min="13578" max="13579" width="6.6640625" style="17" customWidth="1"/>
    <col min="13580" max="13580" width="7.33203125" style="17" customWidth="1"/>
    <col min="13581" max="13581" width="9.109375" style="17"/>
    <col min="13582" max="13582" width="9.6640625" style="17" customWidth="1"/>
    <col min="13583" max="13583" width="11.109375" style="17" customWidth="1"/>
    <col min="13584" max="13584" width="12.88671875" style="17" customWidth="1"/>
    <col min="13585" max="13585" width="7.5546875" style="17" customWidth="1"/>
    <col min="13586" max="13586" width="11.5546875" style="17" customWidth="1"/>
    <col min="13587" max="13587" width="19.5546875" style="17" customWidth="1"/>
    <col min="13588" max="13824" width="9.109375" style="17"/>
    <col min="13825" max="13825" width="1.109375" style="17" customWidth="1"/>
    <col min="13826" max="13827" width="4.33203125" style="17" customWidth="1"/>
    <col min="13828" max="13828" width="5.109375" style="17" customWidth="1"/>
    <col min="13829" max="13830" width="10.6640625" style="17" customWidth="1"/>
    <col min="13831" max="13833" width="3.5546875" style="17" customWidth="1"/>
    <col min="13834" max="13835" width="6.6640625" style="17" customWidth="1"/>
    <col min="13836" max="13836" width="7.33203125" style="17" customWidth="1"/>
    <col min="13837" max="13837" width="9.109375" style="17"/>
    <col min="13838" max="13838" width="9.6640625" style="17" customWidth="1"/>
    <col min="13839" max="13839" width="11.109375" style="17" customWidth="1"/>
    <col min="13840" max="13840" width="12.88671875" style="17" customWidth="1"/>
    <col min="13841" max="13841" width="7.5546875" style="17" customWidth="1"/>
    <col min="13842" max="13842" width="11.5546875" style="17" customWidth="1"/>
    <col min="13843" max="13843" width="19.5546875" style="17" customWidth="1"/>
    <col min="13844" max="14080" width="9.109375" style="17"/>
    <col min="14081" max="14081" width="1.109375" style="17" customWidth="1"/>
    <col min="14082" max="14083" width="4.33203125" style="17" customWidth="1"/>
    <col min="14084" max="14084" width="5.109375" style="17" customWidth="1"/>
    <col min="14085" max="14086" width="10.6640625" style="17" customWidth="1"/>
    <col min="14087" max="14089" width="3.5546875" style="17" customWidth="1"/>
    <col min="14090" max="14091" width="6.6640625" style="17" customWidth="1"/>
    <col min="14092" max="14092" width="7.33203125" style="17" customWidth="1"/>
    <col min="14093" max="14093" width="9.109375" style="17"/>
    <col min="14094" max="14094" width="9.6640625" style="17" customWidth="1"/>
    <col min="14095" max="14095" width="11.109375" style="17" customWidth="1"/>
    <col min="14096" max="14096" width="12.88671875" style="17" customWidth="1"/>
    <col min="14097" max="14097" width="7.5546875" style="17" customWidth="1"/>
    <col min="14098" max="14098" width="11.5546875" style="17" customWidth="1"/>
    <col min="14099" max="14099" width="19.5546875" style="17" customWidth="1"/>
    <col min="14100" max="14336" width="9.109375" style="17"/>
    <col min="14337" max="14337" width="1.109375" style="17" customWidth="1"/>
    <col min="14338" max="14339" width="4.33203125" style="17" customWidth="1"/>
    <col min="14340" max="14340" width="5.109375" style="17" customWidth="1"/>
    <col min="14341" max="14342" width="10.6640625" style="17" customWidth="1"/>
    <col min="14343" max="14345" width="3.5546875" style="17" customWidth="1"/>
    <col min="14346" max="14347" width="6.6640625" style="17" customWidth="1"/>
    <col min="14348" max="14348" width="7.33203125" style="17" customWidth="1"/>
    <col min="14349" max="14349" width="9.109375" style="17"/>
    <col min="14350" max="14350" width="9.6640625" style="17" customWidth="1"/>
    <col min="14351" max="14351" width="11.109375" style="17" customWidth="1"/>
    <col min="14352" max="14352" width="12.88671875" style="17" customWidth="1"/>
    <col min="14353" max="14353" width="7.5546875" style="17" customWidth="1"/>
    <col min="14354" max="14354" width="11.5546875" style="17" customWidth="1"/>
    <col min="14355" max="14355" width="19.5546875" style="17" customWidth="1"/>
    <col min="14356" max="14592" width="9.109375" style="17"/>
    <col min="14593" max="14593" width="1.109375" style="17" customWidth="1"/>
    <col min="14594" max="14595" width="4.33203125" style="17" customWidth="1"/>
    <col min="14596" max="14596" width="5.109375" style="17" customWidth="1"/>
    <col min="14597" max="14598" width="10.6640625" style="17" customWidth="1"/>
    <col min="14599" max="14601" width="3.5546875" style="17" customWidth="1"/>
    <col min="14602" max="14603" width="6.6640625" style="17" customWidth="1"/>
    <col min="14604" max="14604" width="7.33203125" style="17" customWidth="1"/>
    <col min="14605" max="14605" width="9.109375" style="17"/>
    <col min="14606" max="14606" width="9.6640625" style="17" customWidth="1"/>
    <col min="14607" max="14607" width="11.109375" style="17" customWidth="1"/>
    <col min="14608" max="14608" width="12.88671875" style="17" customWidth="1"/>
    <col min="14609" max="14609" width="7.5546875" style="17" customWidth="1"/>
    <col min="14610" max="14610" width="11.5546875" style="17" customWidth="1"/>
    <col min="14611" max="14611" width="19.5546875" style="17" customWidth="1"/>
    <col min="14612" max="14848" width="9.109375" style="17"/>
    <col min="14849" max="14849" width="1.109375" style="17" customWidth="1"/>
    <col min="14850" max="14851" width="4.33203125" style="17" customWidth="1"/>
    <col min="14852" max="14852" width="5.109375" style="17" customWidth="1"/>
    <col min="14853" max="14854" width="10.6640625" style="17" customWidth="1"/>
    <col min="14855" max="14857" width="3.5546875" style="17" customWidth="1"/>
    <col min="14858" max="14859" width="6.6640625" style="17" customWidth="1"/>
    <col min="14860" max="14860" width="7.33203125" style="17" customWidth="1"/>
    <col min="14861" max="14861" width="9.109375" style="17"/>
    <col min="14862" max="14862" width="9.6640625" style="17" customWidth="1"/>
    <col min="14863" max="14863" width="11.109375" style="17" customWidth="1"/>
    <col min="14864" max="14864" width="12.88671875" style="17" customWidth="1"/>
    <col min="14865" max="14865" width="7.5546875" style="17" customWidth="1"/>
    <col min="14866" max="14866" width="11.5546875" style="17" customWidth="1"/>
    <col min="14867" max="14867" width="19.5546875" style="17" customWidth="1"/>
    <col min="14868" max="15104" width="9.109375" style="17"/>
    <col min="15105" max="15105" width="1.109375" style="17" customWidth="1"/>
    <col min="15106" max="15107" width="4.33203125" style="17" customWidth="1"/>
    <col min="15108" max="15108" width="5.109375" style="17" customWidth="1"/>
    <col min="15109" max="15110" width="10.6640625" style="17" customWidth="1"/>
    <col min="15111" max="15113" width="3.5546875" style="17" customWidth="1"/>
    <col min="15114" max="15115" width="6.6640625" style="17" customWidth="1"/>
    <col min="15116" max="15116" width="7.33203125" style="17" customWidth="1"/>
    <col min="15117" max="15117" width="9.109375" style="17"/>
    <col min="15118" max="15118" width="9.6640625" style="17" customWidth="1"/>
    <col min="15119" max="15119" width="11.109375" style="17" customWidth="1"/>
    <col min="15120" max="15120" width="12.88671875" style="17" customWidth="1"/>
    <col min="15121" max="15121" width="7.5546875" style="17" customWidth="1"/>
    <col min="15122" max="15122" width="11.5546875" style="17" customWidth="1"/>
    <col min="15123" max="15123" width="19.5546875" style="17" customWidth="1"/>
    <col min="15124" max="15360" width="9.109375" style="17"/>
    <col min="15361" max="15361" width="1.109375" style="17" customWidth="1"/>
    <col min="15362" max="15363" width="4.33203125" style="17" customWidth="1"/>
    <col min="15364" max="15364" width="5.109375" style="17" customWidth="1"/>
    <col min="15365" max="15366" width="10.6640625" style="17" customWidth="1"/>
    <col min="15367" max="15369" width="3.5546875" style="17" customWidth="1"/>
    <col min="15370" max="15371" width="6.6640625" style="17" customWidth="1"/>
    <col min="15372" max="15372" width="7.33203125" style="17" customWidth="1"/>
    <col min="15373" max="15373" width="9.109375" style="17"/>
    <col min="15374" max="15374" width="9.6640625" style="17" customWidth="1"/>
    <col min="15375" max="15375" width="11.109375" style="17" customWidth="1"/>
    <col min="15376" max="15376" width="12.88671875" style="17" customWidth="1"/>
    <col min="15377" max="15377" width="7.5546875" style="17" customWidth="1"/>
    <col min="15378" max="15378" width="11.5546875" style="17" customWidth="1"/>
    <col min="15379" max="15379" width="19.5546875" style="17" customWidth="1"/>
    <col min="15380" max="15616" width="9.109375" style="17"/>
    <col min="15617" max="15617" width="1.109375" style="17" customWidth="1"/>
    <col min="15618" max="15619" width="4.33203125" style="17" customWidth="1"/>
    <col min="15620" max="15620" width="5.109375" style="17" customWidth="1"/>
    <col min="15621" max="15622" width="10.6640625" style="17" customWidth="1"/>
    <col min="15623" max="15625" width="3.5546875" style="17" customWidth="1"/>
    <col min="15626" max="15627" width="6.6640625" style="17" customWidth="1"/>
    <col min="15628" max="15628" width="7.33203125" style="17" customWidth="1"/>
    <col min="15629" max="15629" width="9.109375" style="17"/>
    <col min="15630" max="15630" width="9.6640625" style="17" customWidth="1"/>
    <col min="15631" max="15631" width="11.109375" style="17" customWidth="1"/>
    <col min="15632" max="15632" width="12.88671875" style="17" customWidth="1"/>
    <col min="15633" max="15633" width="7.5546875" style="17" customWidth="1"/>
    <col min="15634" max="15634" width="11.5546875" style="17" customWidth="1"/>
    <col min="15635" max="15635" width="19.5546875" style="17" customWidth="1"/>
    <col min="15636" max="15872" width="9.109375" style="17"/>
    <col min="15873" max="15873" width="1.109375" style="17" customWidth="1"/>
    <col min="15874" max="15875" width="4.33203125" style="17" customWidth="1"/>
    <col min="15876" max="15876" width="5.109375" style="17" customWidth="1"/>
    <col min="15877" max="15878" width="10.6640625" style="17" customWidth="1"/>
    <col min="15879" max="15881" width="3.5546875" style="17" customWidth="1"/>
    <col min="15882" max="15883" width="6.6640625" style="17" customWidth="1"/>
    <col min="15884" max="15884" width="7.33203125" style="17" customWidth="1"/>
    <col min="15885" max="15885" width="9.109375" style="17"/>
    <col min="15886" max="15886" width="9.6640625" style="17" customWidth="1"/>
    <col min="15887" max="15887" width="11.109375" style="17" customWidth="1"/>
    <col min="15888" max="15888" width="12.88671875" style="17" customWidth="1"/>
    <col min="15889" max="15889" width="7.5546875" style="17" customWidth="1"/>
    <col min="15890" max="15890" width="11.5546875" style="17" customWidth="1"/>
    <col min="15891" max="15891" width="19.5546875" style="17" customWidth="1"/>
    <col min="15892" max="16128" width="9.109375" style="17"/>
    <col min="16129" max="16129" width="1.109375" style="17" customWidth="1"/>
    <col min="16130" max="16131" width="4.33203125" style="17" customWidth="1"/>
    <col min="16132" max="16132" width="5.109375" style="17" customWidth="1"/>
    <col min="16133" max="16134" width="10.6640625" style="17" customWidth="1"/>
    <col min="16135" max="16137" width="3.5546875" style="17" customWidth="1"/>
    <col min="16138" max="16139" width="6.6640625" style="17" customWidth="1"/>
    <col min="16140" max="16140" width="7.33203125" style="17" customWidth="1"/>
    <col min="16141" max="16141" width="9.109375" style="17"/>
    <col min="16142" max="16142" width="9.6640625" style="17" customWidth="1"/>
    <col min="16143" max="16143" width="11.109375" style="17" customWidth="1"/>
    <col min="16144" max="16144" width="12.88671875" style="17" customWidth="1"/>
    <col min="16145" max="16145" width="7.5546875" style="17" customWidth="1"/>
    <col min="16146" max="16146" width="11.5546875" style="17" customWidth="1"/>
    <col min="16147" max="16147" width="19.5546875" style="17" customWidth="1"/>
    <col min="16148" max="16384" width="9.109375" style="17"/>
  </cols>
  <sheetData>
    <row r="1" spans="1:20" s="2" customFormat="1" ht="4.5" customHeight="1" x14ac:dyDescent="0.3">
      <c r="A1" s="1" t="s">
        <v>0</v>
      </c>
      <c r="E1" s="3" t="s">
        <v>1</v>
      </c>
      <c r="F1" s="3" t="s">
        <v>2</v>
      </c>
      <c r="M1" s="4"/>
      <c r="O1" s="3"/>
      <c r="P1" s="3" t="s">
        <v>3</v>
      </c>
      <c r="R1" s="5"/>
      <c r="S1" s="6"/>
    </row>
    <row r="2" spans="1:20" s="9" customFormat="1" ht="3" customHeight="1" thickBot="1" x14ac:dyDescent="0.3">
      <c r="A2" s="7"/>
      <c r="B2" s="8" t="str">
        <f>"RZ.mdb\"&amp;$E$3</f>
        <v>RZ.mdb\Прокат</v>
      </c>
      <c r="M2" s="10"/>
      <c r="R2" s="11"/>
      <c r="S2" s="6"/>
    </row>
    <row r="3" spans="1:20" s="13" customFormat="1" ht="14.25" customHeight="1" thickTop="1" thickBot="1" x14ac:dyDescent="0.35">
      <c r="A3" s="12" t="s">
        <v>4</v>
      </c>
      <c r="B3" s="282" t="s">
        <v>5</v>
      </c>
      <c r="C3" s="283"/>
      <c r="D3" s="283"/>
      <c r="E3" s="284" t="s">
        <v>6</v>
      </c>
      <c r="F3" s="285"/>
      <c r="H3" s="286" t="s">
        <v>7</v>
      </c>
      <c r="I3" s="287"/>
      <c r="J3" s="287"/>
      <c r="K3" s="287"/>
      <c r="L3" s="287"/>
      <c r="M3" s="287"/>
      <c r="N3" s="288"/>
      <c r="P3" s="14" t="s">
        <v>8</v>
      </c>
      <c r="Q3" s="15">
        <v>2</v>
      </c>
      <c r="R3" s="16"/>
      <c r="S3" s="14" t="s">
        <v>9</v>
      </c>
      <c r="T3" s="15">
        <v>2</v>
      </c>
    </row>
    <row r="4" spans="1:20" ht="10.5" customHeight="1" thickTop="1" x14ac:dyDescent="0.25"/>
    <row r="5" spans="1:20" ht="18.75" customHeight="1" x14ac:dyDescent="0.3">
      <c r="B5" s="289" t="s">
        <v>10</v>
      </c>
      <c r="C5" s="289"/>
      <c r="D5" s="289"/>
      <c r="E5" s="289"/>
      <c r="F5" s="289"/>
      <c r="G5" s="289"/>
      <c r="H5" s="289"/>
      <c r="I5" s="289"/>
      <c r="J5" s="289"/>
      <c r="K5" s="289"/>
      <c r="L5" s="289"/>
      <c r="M5" s="289"/>
      <c r="N5" s="289"/>
      <c r="O5" s="289"/>
      <c r="P5" s="289"/>
      <c r="Q5" s="289"/>
      <c r="R5" s="290" t="s">
        <v>11</v>
      </c>
      <c r="S5" s="20"/>
    </row>
    <row r="6" spans="1:20" ht="15.9" customHeight="1" x14ac:dyDescent="0.3">
      <c r="B6" s="293" t="s">
        <v>12</v>
      </c>
      <c r="C6" s="293"/>
      <c r="D6" s="294" t="s">
        <v>13</v>
      </c>
      <c r="E6" s="293" t="s">
        <v>14</v>
      </c>
      <c r="F6" s="293"/>
      <c r="G6" s="293" t="s">
        <v>15</v>
      </c>
      <c r="H6" s="293"/>
      <c r="I6" s="293"/>
      <c r="J6" s="293" t="s">
        <v>16</v>
      </c>
      <c r="K6" s="293"/>
      <c r="L6" s="293" t="s">
        <v>17</v>
      </c>
      <c r="M6" s="293"/>
      <c r="N6" s="293"/>
      <c r="O6" s="293" t="s">
        <v>18</v>
      </c>
      <c r="P6" s="293"/>
      <c r="Q6" s="293"/>
      <c r="R6" s="291"/>
      <c r="S6" s="20"/>
    </row>
    <row r="7" spans="1:20" ht="15.9" customHeight="1" x14ac:dyDescent="0.3">
      <c r="B7" s="293"/>
      <c r="C7" s="293"/>
      <c r="D7" s="294"/>
      <c r="E7" s="293"/>
      <c r="F7" s="293"/>
      <c r="G7" s="293"/>
      <c r="H7" s="293"/>
      <c r="I7" s="293"/>
      <c r="J7" s="136" t="s">
        <v>19</v>
      </c>
      <c r="K7" s="136" t="s">
        <v>20</v>
      </c>
      <c r="L7" s="136" t="s">
        <v>21</v>
      </c>
      <c r="M7" s="136" t="s">
        <v>22</v>
      </c>
      <c r="N7" s="136" t="s">
        <v>23</v>
      </c>
      <c r="O7" s="293"/>
      <c r="P7" s="293"/>
      <c r="Q7" s="293"/>
      <c r="R7" s="292"/>
      <c r="S7" s="20"/>
    </row>
    <row r="8" spans="1:20" s="26" customFormat="1" ht="15.9" customHeight="1" x14ac:dyDescent="0.3">
      <c r="A8" s="21"/>
      <c r="B8" s="299" t="s">
        <v>710</v>
      </c>
      <c r="C8" s="299"/>
      <c r="D8" s="134">
        <v>81</v>
      </c>
      <c r="E8" s="27" t="s">
        <v>27</v>
      </c>
      <c r="F8" s="22" t="s">
        <v>701</v>
      </c>
      <c r="G8" s="295">
        <v>10994</v>
      </c>
      <c r="H8" s="295"/>
      <c r="I8" s="295"/>
      <c r="J8" s="133">
        <v>1</v>
      </c>
      <c r="K8" s="133"/>
      <c r="L8" s="64">
        <f>ROUNDUP(IF(G8="",1,IF([1]!SearchNum(G8,2)&gt;0,[1]!SearchNum(G8,1)*[1]!SearchNum(G8,2)/1000000,IF([1]!SearchNum(G8,1)&gt;0,[1]!SearchNum(G8,1)/1000,1)))*R8,[1]!StrToNum($Q$3))</f>
        <v>725.61</v>
      </c>
      <c r="M8" s="64">
        <f>ROUND(L8*(J8+K8),[1]!StrToNum($T$3))</f>
        <v>725.61</v>
      </c>
      <c r="N8" s="300">
        <f>SUM(M8:M15)</f>
        <v>797.5</v>
      </c>
      <c r="O8" s="24" t="s">
        <v>109</v>
      </c>
      <c r="P8" s="296" t="s">
        <v>452</v>
      </c>
      <c r="Q8" s="297"/>
      <c r="R8" s="25">
        <v>66</v>
      </c>
      <c r="S8" s="20" t="s">
        <v>28</v>
      </c>
    </row>
    <row r="9" spans="1:20" s="26" customFormat="1" ht="15.9" customHeight="1" x14ac:dyDescent="0.3">
      <c r="A9" s="21"/>
      <c r="B9" s="299"/>
      <c r="C9" s="299"/>
      <c r="D9" s="134">
        <v>88</v>
      </c>
      <c r="E9" s="27" t="s">
        <v>32</v>
      </c>
      <c r="F9" s="22" t="s">
        <v>711</v>
      </c>
      <c r="G9" s="295">
        <v>450</v>
      </c>
      <c r="H9" s="295"/>
      <c r="I9" s="295"/>
      <c r="J9" s="133">
        <v>1</v>
      </c>
      <c r="K9" s="133"/>
      <c r="L9" s="64">
        <f>ROUNDUP(IF(G9="",1,IF([1]!SearchNum(G9,2)&gt;0,[1]!SearchNum(G9,1)*[1]!SearchNum(G9,2)/1000000,IF([1]!SearchNum(G9,1)&gt;0,[1]!SearchNum(G9,1)/1000,1)))*R9,[1]!StrToNum($Q$3))</f>
        <v>9.9</v>
      </c>
      <c r="M9" s="64">
        <f>ROUND(L9*(J9+K9),[1]!StrToNum($T$3))</f>
        <v>9.9</v>
      </c>
      <c r="N9" s="300"/>
      <c r="O9" s="24" t="s">
        <v>36</v>
      </c>
      <c r="P9" s="296" t="s">
        <v>34</v>
      </c>
      <c r="Q9" s="297"/>
      <c r="R9" s="25">
        <f>[2]!МассСеч(F9,7850)</f>
        <v>21.979999542236328</v>
      </c>
      <c r="S9" s="20" t="s">
        <v>33</v>
      </c>
    </row>
    <row r="10" spans="1:20" s="26" customFormat="1" ht="15.9" customHeight="1" x14ac:dyDescent="0.3">
      <c r="A10" s="21"/>
      <c r="B10" s="299"/>
      <c r="C10" s="299"/>
      <c r="D10" s="134">
        <v>83</v>
      </c>
      <c r="E10" s="27" t="s">
        <v>32</v>
      </c>
      <c r="F10" s="22" t="s">
        <v>703</v>
      </c>
      <c r="G10" s="295">
        <v>374</v>
      </c>
      <c r="H10" s="295"/>
      <c r="I10" s="295"/>
      <c r="J10" s="133">
        <v>14</v>
      </c>
      <c r="K10" s="133"/>
      <c r="L10" s="64">
        <f>ROUNDUP(IF(G10="",1,IF([1]!SearchNum(G10,2)&gt;0,[1]!SearchNum(G10,1)*[1]!SearchNum(G10,2)/1000000,IF([1]!SearchNum(G10,1)&gt;0,[1]!SearchNum(G10,1)/1000,1)))*R10,[1]!StrToNum($Q$3))</f>
        <v>2.2599999999999998</v>
      </c>
      <c r="M10" s="64">
        <f>ROUND(L10*(J10+K10),[1]!StrToNum($T$3))</f>
        <v>31.64</v>
      </c>
      <c r="N10" s="300"/>
      <c r="O10" s="24" t="s">
        <v>36</v>
      </c>
      <c r="P10" s="296" t="s">
        <v>34</v>
      </c>
      <c r="Q10" s="297"/>
      <c r="R10" s="25">
        <f>[2]!МассСеч(F10,7850)</f>
        <v>6.0289998054504395</v>
      </c>
      <c r="S10" s="20" t="s">
        <v>33</v>
      </c>
    </row>
    <row r="11" spans="1:20" s="26" customFormat="1" ht="15.9" customHeight="1" x14ac:dyDescent="0.3">
      <c r="A11" s="21"/>
      <c r="B11" s="299"/>
      <c r="C11" s="299"/>
      <c r="D11" s="134">
        <v>84</v>
      </c>
      <c r="E11" s="27" t="s">
        <v>32</v>
      </c>
      <c r="F11" s="22" t="s">
        <v>704</v>
      </c>
      <c r="G11" s="295">
        <v>377</v>
      </c>
      <c r="H11" s="295"/>
      <c r="I11" s="295"/>
      <c r="J11" s="133">
        <v>2</v>
      </c>
      <c r="K11" s="133"/>
      <c r="L11" s="64">
        <f>ROUNDUP(IF(G11="",1,IF([1]!SearchNum(G11,2)&gt;0,[1]!SearchNum(G11,1)*[1]!SearchNum(G11,2)/1000000,IF([1]!SearchNum(G11,1)&gt;0,[1]!SearchNum(G11,1)/1000,1)))*R11,[1]!StrToNum($Q$3))</f>
        <v>2.8499999999999996</v>
      </c>
      <c r="M11" s="64">
        <f>ROUND(L11*(J11+K11),[1]!StrToNum($T$3))</f>
        <v>5.7</v>
      </c>
      <c r="N11" s="300"/>
      <c r="O11" s="24" t="s">
        <v>36</v>
      </c>
      <c r="P11" s="296" t="s">
        <v>34</v>
      </c>
      <c r="Q11" s="297"/>
      <c r="R11" s="25">
        <f>[2]!МассСеч(F11,7850)</f>
        <v>7.5359997749328613</v>
      </c>
      <c r="S11" s="20" t="s">
        <v>33</v>
      </c>
    </row>
    <row r="12" spans="1:20" s="26" customFormat="1" ht="15.9" customHeight="1" x14ac:dyDescent="0.3">
      <c r="A12" s="21"/>
      <c r="B12" s="299"/>
      <c r="C12" s="299"/>
      <c r="D12" s="134">
        <v>85</v>
      </c>
      <c r="E12" s="27" t="s">
        <v>32</v>
      </c>
      <c r="F12" s="22" t="s">
        <v>457</v>
      </c>
      <c r="G12" s="295">
        <v>340</v>
      </c>
      <c r="H12" s="295"/>
      <c r="I12" s="295"/>
      <c r="J12" s="133">
        <v>1</v>
      </c>
      <c r="K12" s="133"/>
      <c r="L12" s="64">
        <f>ROUNDUP(IF(G12="",1,IF([1]!SearchNum(G12,2)&gt;0,[1]!SearchNum(G12,1)*[1]!SearchNum(G12,2)/1000000,IF([1]!SearchNum(G12,1)&gt;0,[1]!SearchNum(G12,1)/1000,1)))*R12,[1]!StrToNum($Q$3))</f>
        <v>8.33</v>
      </c>
      <c r="M12" s="64">
        <f>ROUND(L12*(J12+K12),[1]!StrToNum($T$3))</f>
        <v>8.33</v>
      </c>
      <c r="N12" s="300"/>
      <c r="O12" s="24" t="s">
        <v>97</v>
      </c>
      <c r="P12" s="296" t="s">
        <v>34</v>
      </c>
      <c r="Q12" s="297"/>
      <c r="R12" s="25">
        <f>[2]!МассСеч(F12,7850)</f>
        <v>24.492000579833984</v>
      </c>
      <c r="S12" s="20" t="s">
        <v>33</v>
      </c>
    </row>
    <row r="13" spans="1:20" s="26" customFormat="1" ht="15.9" customHeight="1" x14ac:dyDescent="0.3">
      <c r="A13" s="21"/>
      <c r="B13" s="299"/>
      <c r="C13" s="299"/>
      <c r="D13" s="134">
        <v>86</v>
      </c>
      <c r="E13" s="27" t="s">
        <v>32</v>
      </c>
      <c r="F13" s="22" t="s">
        <v>705</v>
      </c>
      <c r="G13" s="295">
        <v>147</v>
      </c>
      <c r="H13" s="295"/>
      <c r="I13" s="295"/>
      <c r="J13" s="133">
        <v>2</v>
      </c>
      <c r="K13" s="133"/>
      <c r="L13" s="64">
        <f>ROUNDUP(IF(G13="",1,IF([1]!SearchNum(G13,2)&gt;0,[1]!SearchNum(G13,1)*[1]!SearchNum(G13,2)/1000000,IF([1]!SearchNum(G13,1)&gt;0,[1]!SearchNum(G13,1)/1000,1)))*R13,[1]!StrToNum($Q$3))</f>
        <v>1.45</v>
      </c>
      <c r="M13" s="64">
        <f>ROUND(L13*(J13+K13),[1]!StrToNum($T$3))</f>
        <v>2.9</v>
      </c>
      <c r="N13" s="300"/>
      <c r="O13" s="24" t="s">
        <v>36</v>
      </c>
      <c r="P13" s="296" t="s">
        <v>34</v>
      </c>
      <c r="Q13" s="297"/>
      <c r="R13" s="25">
        <f>[2]!МассСеч(F13,7850)</f>
        <v>9.8120002746582031</v>
      </c>
      <c r="S13" s="20" t="s">
        <v>33</v>
      </c>
    </row>
    <row r="14" spans="1:20" s="26" customFormat="1" ht="15.9" customHeight="1" x14ac:dyDescent="0.3">
      <c r="A14" s="21"/>
      <c r="B14" s="299"/>
      <c r="C14" s="299"/>
      <c r="D14" s="134">
        <v>87</v>
      </c>
      <c r="E14" s="27" t="s">
        <v>32</v>
      </c>
      <c r="F14" s="22" t="s">
        <v>706</v>
      </c>
      <c r="G14" s="295">
        <v>340</v>
      </c>
      <c r="H14" s="295"/>
      <c r="I14" s="295"/>
      <c r="J14" s="133">
        <v>1</v>
      </c>
      <c r="K14" s="133"/>
      <c r="L14" s="64">
        <f>ROUNDUP(IF(G14="",1,IF([1]!SearchNum(G14,2)&gt;0,[1]!SearchNum(G14,1)*[1]!SearchNum(G14,2)/1000000,IF([1]!SearchNum(G14,1)&gt;0,[1]!SearchNum(G14,1)/1000,1)))*R14,[1]!StrToNum($Q$3))</f>
        <v>5.42</v>
      </c>
      <c r="M14" s="64">
        <f>ROUND(L14*(J14+K14),[1]!StrToNum($T$3))</f>
        <v>5.42</v>
      </c>
      <c r="N14" s="300"/>
      <c r="O14" s="24" t="s">
        <v>36</v>
      </c>
      <c r="P14" s="296" t="s">
        <v>34</v>
      </c>
      <c r="Q14" s="297"/>
      <c r="R14" s="25">
        <f>[2]!МассСеч(F14,7850)</f>
        <v>15.935999870300293</v>
      </c>
      <c r="S14" s="20" t="s">
        <v>33</v>
      </c>
    </row>
    <row r="15" spans="1:20" s="26" customFormat="1" ht="16.5" customHeight="1" x14ac:dyDescent="0.3">
      <c r="A15" s="28"/>
      <c r="B15" s="299"/>
      <c r="C15" s="299"/>
      <c r="D15" s="298" t="s">
        <v>24</v>
      </c>
      <c r="E15" s="298"/>
      <c r="F15" s="298"/>
      <c r="G15" s="298"/>
      <c r="H15" s="298"/>
      <c r="I15" s="298"/>
      <c r="J15" s="298"/>
      <c r="K15" s="298"/>
      <c r="L15" s="298"/>
      <c r="M15" s="64">
        <f>ROUND((M8+M9+M10+M11+M12+M13+M14)*0.01,0)</f>
        <v>8</v>
      </c>
      <c r="N15" s="300"/>
      <c r="O15" s="298" t="s">
        <v>25</v>
      </c>
      <c r="P15" s="298"/>
      <c r="Q15" s="298"/>
      <c r="R15" s="25"/>
      <c r="S15" s="20"/>
    </row>
    <row r="16" spans="1:20" s="38" customFormat="1" ht="12" customHeight="1" x14ac:dyDescent="0.25">
      <c r="M16" s="39"/>
    </row>
    <row r="17" spans="1:19" s="41" customFormat="1" ht="18" customHeight="1" x14ac:dyDescent="0.3">
      <c r="A17" s="40" t="s">
        <v>40</v>
      </c>
      <c r="B17" s="311" t="s">
        <v>41</v>
      </c>
      <c r="C17" s="311"/>
      <c r="D17" s="311"/>
      <c r="E17" s="311"/>
      <c r="F17" s="311"/>
      <c r="G17" s="311"/>
      <c r="H17" s="312" t="s">
        <v>41</v>
      </c>
      <c r="I17" s="312"/>
      <c r="J17" s="312"/>
      <c r="K17" s="312"/>
      <c r="L17" s="312"/>
      <c r="M17" s="312"/>
      <c r="N17" s="312"/>
      <c r="O17" s="310"/>
      <c r="P17" s="310"/>
      <c r="Q17" s="310"/>
    </row>
    <row r="18" spans="1:19" s="41" customFormat="1" ht="18" customHeight="1" x14ac:dyDescent="0.3">
      <c r="A18" s="40" t="s">
        <v>40</v>
      </c>
      <c r="B18" s="312" t="s">
        <v>462</v>
      </c>
      <c r="C18" s="312"/>
      <c r="D18" s="312"/>
      <c r="E18" s="312"/>
      <c r="F18" s="312"/>
      <c r="G18" s="312"/>
      <c r="H18" s="312" t="s">
        <v>12</v>
      </c>
      <c r="I18" s="312"/>
      <c r="J18" s="312"/>
      <c r="K18" s="313" t="s">
        <v>43</v>
      </c>
      <c r="L18" s="314"/>
      <c r="M18" s="312" t="s">
        <v>44</v>
      </c>
      <c r="N18" s="312"/>
      <c r="O18" s="312" t="s">
        <v>45</v>
      </c>
      <c r="P18" s="312"/>
      <c r="Q18" s="312"/>
    </row>
    <row r="19" spans="1:19" s="41" customFormat="1" ht="18" customHeight="1" x14ac:dyDescent="0.3">
      <c r="A19" s="40" t="s">
        <v>40</v>
      </c>
      <c r="B19" s="312"/>
      <c r="C19" s="312"/>
      <c r="D19" s="312"/>
      <c r="E19" s="312"/>
      <c r="F19" s="312"/>
      <c r="G19" s="312"/>
      <c r="H19" s="312"/>
      <c r="I19" s="312"/>
      <c r="J19" s="312"/>
      <c r="K19" s="132" t="s">
        <v>19</v>
      </c>
      <c r="L19" s="132" t="s">
        <v>20</v>
      </c>
      <c r="M19" s="132" t="s">
        <v>46</v>
      </c>
      <c r="N19" s="132" t="s">
        <v>22</v>
      </c>
      <c r="O19" s="312"/>
      <c r="P19" s="312"/>
      <c r="Q19" s="312"/>
    </row>
    <row r="20" spans="1:19" s="41" customFormat="1" ht="18" customHeight="1" x14ac:dyDescent="0.3">
      <c r="A20" s="40" t="s">
        <v>40</v>
      </c>
      <c r="B20" s="302" t="s">
        <v>708</v>
      </c>
      <c r="C20" s="302"/>
      <c r="D20" s="302"/>
      <c r="E20" s="302"/>
      <c r="F20" s="302"/>
      <c r="G20" s="302"/>
      <c r="H20" s="303" t="str">
        <f>$B$8</f>
        <v>П73</v>
      </c>
      <c r="I20" s="304"/>
      <c r="J20" s="305"/>
      <c r="K20" s="42">
        <v>10</v>
      </c>
      <c r="L20" s="42"/>
      <c r="M20" s="66">
        <f>$N$8</f>
        <v>797.5</v>
      </c>
      <c r="N20" s="66">
        <f>(K20+L20)*M20</f>
        <v>7975</v>
      </c>
      <c r="O20" s="306" t="s">
        <v>49</v>
      </c>
      <c r="P20" s="307"/>
      <c r="Q20" s="43" t="s">
        <v>712</v>
      </c>
    </row>
    <row r="21" spans="1:19" s="41" customFormat="1" ht="18" customHeight="1" x14ac:dyDescent="0.3">
      <c r="A21" s="40" t="s">
        <v>40</v>
      </c>
      <c r="B21" s="308" t="s">
        <v>47</v>
      </c>
      <c r="C21" s="308"/>
      <c r="D21" s="308"/>
      <c r="E21" s="308"/>
      <c r="F21" s="308"/>
      <c r="G21" s="308"/>
      <c r="H21" s="309" t="s">
        <v>47</v>
      </c>
      <c r="I21" s="309"/>
      <c r="J21" s="309"/>
      <c r="K21" s="309"/>
      <c r="L21" s="309"/>
      <c r="M21" s="130"/>
      <c r="N21" s="131">
        <f>SUM(N20:N20)</f>
        <v>7975</v>
      </c>
      <c r="O21" s="301" t="s">
        <v>48</v>
      </c>
      <c r="P21" s="301"/>
      <c r="Q21" s="301"/>
    </row>
    <row r="22" spans="1:19" s="44" customFormat="1" ht="8.25" customHeight="1" x14ac:dyDescent="0.25">
      <c r="A22" s="38"/>
      <c r="M22" s="45"/>
      <c r="R22" s="46"/>
    </row>
    <row r="23" spans="1:19" s="44" customFormat="1" ht="16.5" customHeight="1" x14ac:dyDescent="0.3">
      <c r="A23" s="47"/>
      <c r="B23" s="312" t="s">
        <v>51</v>
      </c>
      <c r="C23" s="312"/>
      <c r="D23" s="312"/>
      <c r="E23" s="312"/>
      <c r="F23" s="312"/>
      <c r="G23" s="312"/>
      <c r="H23" s="312"/>
      <c r="I23" s="312"/>
      <c r="J23" s="312"/>
      <c r="K23" s="312"/>
      <c r="L23" s="312"/>
      <c r="M23" s="312"/>
      <c r="N23" s="312"/>
      <c r="O23" s="310"/>
      <c r="P23" s="310"/>
      <c r="Q23" s="310"/>
      <c r="R23" s="315" t="s">
        <v>11</v>
      </c>
    </row>
    <row r="24" spans="1:19" s="44" customFormat="1" ht="36.75" customHeight="1" x14ac:dyDescent="0.3">
      <c r="A24" s="47"/>
      <c r="B24" s="312" t="s">
        <v>52</v>
      </c>
      <c r="C24" s="312"/>
      <c r="D24" s="312"/>
      <c r="E24" s="312" t="s">
        <v>53</v>
      </c>
      <c r="F24" s="312"/>
      <c r="G24" s="312" t="s">
        <v>54</v>
      </c>
      <c r="H24" s="312"/>
      <c r="I24" s="312"/>
      <c r="J24" s="312"/>
      <c r="K24" s="312" t="s">
        <v>55</v>
      </c>
      <c r="L24" s="312"/>
      <c r="M24" s="317" t="s">
        <v>56</v>
      </c>
      <c r="N24" s="317"/>
      <c r="O24" s="312" t="s">
        <v>18</v>
      </c>
      <c r="P24" s="312"/>
      <c r="Q24" s="312"/>
      <c r="R24" s="316"/>
    </row>
    <row r="25" spans="1:19" s="44" customFormat="1" ht="15.9" customHeight="1" x14ac:dyDescent="0.3">
      <c r="A25" s="48" t="s">
        <v>57</v>
      </c>
      <c r="B25" s="324" t="s">
        <v>36</v>
      </c>
      <c r="C25" s="325"/>
      <c r="D25" s="326"/>
      <c r="E25" s="51" t="s">
        <v>32</v>
      </c>
      <c r="F25" s="49" t="s">
        <v>59</v>
      </c>
      <c r="G25" s="334" t="s">
        <v>34</v>
      </c>
      <c r="H25" s="335"/>
      <c r="I25" s="335"/>
      <c r="J25" s="336"/>
      <c r="K25" s="319">
        <v>140.19999694824219</v>
      </c>
      <c r="L25" s="320"/>
      <c r="M25" s="319">
        <f>IF(OR(R25="",K25="")," --- ",K25/R25)</f>
        <v>1.785987222270601</v>
      </c>
      <c r="N25" s="320"/>
      <c r="O25" s="321" t="s">
        <v>60</v>
      </c>
      <c r="P25" s="322"/>
      <c r="Q25" s="323"/>
      <c r="R25" s="50">
        <v>78.5</v>
      </c>
    </row>
    <row r="26" spans="1:19" s="44" customFormat="1" ht="15.9" customHeight="1" x14ac:dyDescent="0.3">
      <c r="A26" s="48" t="s">
        <v>57</v>
      </c>
      <c r="B26" s="327"/>
      <c r="C26" s="328"/>
      <c r="D26" s="329"/>
      <c r="E26" s="51" t="s">
        <v>32</v>
      </c>
      <c r="F26" s="49" t="s">
        <v>578</v>
      </c>
      <c r="G26" s="337"/>
      <c r="H26" s="338"/>
      <c r="I26" s="338"/>
      <c r="J26" s="339"/>
      <c r="K26" s="319">
        <v>99</v>
      </c>
      <c r="L26" s="320"/>
      <c r="M26" s="319">
        <f>IF(OR(R26="",K26="")," --- ",K26/R26)</f>
        <v>0.90081891378943968</v>
      </c>
      <c r="N26" s="320"/>
      <c r="O26" s="321" t="s">
        <v>60</v>
      </c>
      <c r="P26" s="322"/>
      <c r="Q26" s="323"/>
      <c r="R26" s="50">
        <v>109.90000152587891</v>
      </c>
    </row>
    <row r="27" spans="1:19" s="44" customFormat="1" ht="15.9" customHeight="1" x14ac:dyDescent="0.3">
      <c r="A27" s="48" t="s">
        <v>57</v>
      </c>
      <c r="B27" s="330"/>
      <c r="C27" s="331"/>
      <c r="D27" s="332"/>
      <c r="E27" s="51" t="s">
        <v>32</v>
      </c>
      <c r="F27" s="49" t="s">
        <v>199</v>
      </c>
      <c r="G27" s="340"/>
      <c r="H27" s="341"/>
      <c r="I27" s="341"/>
      <c r="J27" s="342"/>
      <c r="K27" s="319">
        <v>316.39999389648438</v>
      </c>
      <c r="L27" s="320"/>
      <c r="M27" s="319">
        <f>IF(OR(R27="",K27="")," --- ",K27/R27)</f>
        <v>5.0382165245276838</v>
      </c>
      <c r="N27" s="320"/>
      <c r="O27" s="321" t="s">
        <v>60</v>
      </c>
      <c r="P27" s="322"/>
      <c r="Q27" s="323"/>
      <c r="R27" s="50">
        <v>62.799999237060547</v>
      </c>
    </row>
    <row r="28" spans="1:19" s="44" customFormat="1" ht="15.9" customHeight="1" x14ac:dyDescent="0.3">
      <c r="A28" s="48" t="s">
        <v>57</v>
      </c>
      <c r="B28" s="352" t="s">
        <v>109</v>
      </c>
      <c r="C28" s="353"/>
      <c r="D28" s="354"/>
      <c r="E28" s="51" t="s">
        <v>27</v>
      </c>
      <c r="F28" s="49" t="s">
        <v>701</v>
      </c>
      <c r="G28" s="321" t="s">
        <v>452</v>
      </c>
      <c r="H28" s="322"/>
      <c r="I28" s="322"/>
      <c r="J28" s="323"/>
      <c r="K28" s="319">
        <v>7256.099609375</v>
      </c>
      <c r="L28" s="320"/>
      <c r="M28" s="319">
        <f>IF(OR(R28="",K28="")," --- ",K28/R28)</f>
        <v>109.94090317234848</v>
      </c>
      <c r="N28" s="320"/>
      <c r="O28" s="321" t="s">
        <v>60</v>
      </c>
      <c r="P28" s="322"/>
      <c r="Q28" s="323"/>
      <c r="R28" s="50">
        <v>66</v>
      </c>
    </row>
    <row r="29" spans="1:19" s="44" customFormat="1" ht="15.9" customHeight="1" x14ac:dyDescent="0.3">
      <c r="A29" s="48" t="s">
        <v>57</v>
      </c>
      <c r="B29" s="352" t="s">
        <v>97</v>
      </c>
      <c r="C29" s="353"/>
      <c r="D29" s="354"/>
      <c r="E29" s="51" t="s">
        <v>32</v>
      </c>
      <c r="F29" s="49" t="s">
        <v>101</v>
      </c>
      <c r="G29" s="321" t="s">
        <v>34</v>
      </c>
      <c r="H29" s="322"/>
      <c r="I29" s="322"/>
      <c r="J29" s="323"/>
      <c r="K29" s="319">
        <v>83.300003051757813</v>
      </c>
      <c r="L29" s="320"/>
      <c r="M29" s="319">
        <f>IF(OR(R29="",K29="")," --- ",K29/R29)</f>
        <v>0.88428880839058488</v>
      </c>
      <c r="N29" s="320"/>
      <c r="O29" s="321" t="s">
        <v>60</v>
      </c>
      <c r="P29" s="322"/>
      <c r="Q29" s="323"/>
      <c r="R29" s="50">
        <v>94.199996948242188</v>
      </c>
    </row>
    <row r="30" spans="1:19" s="44" customFormat="1" ht="15.9" customHeight="1" x14ac:dyDescent="0.3">
      <c r="A30" s="47"/>
      <c r="B30" s="309" t="s">
        <v>58</v>
      </c>
      <c r="C30" s="309"/>
      <c r="D30" s="309"/>
      <c r="E30" s="309"/>
      <c r="F30" s="309"/>
      <c r="G30" s="309"/>
      <c r="H30" s="309"/>
      <c r="I30" s="309"/>
      <c r="J30" s="309"/>
      <c r="K30" s="333">
        <f>SUM(K25:L29)</f>
        <v>7894.9996032714844</v>
      </c>
      <c r="L30" s="333"/>
      <c r="M30" s="318" t="s">
        <v>48</v>
      </c>
      <c r="N30" s="318"/>
      <c r="O30" s="317" t="s">
        <v>48</v>
      </c>
      <c r="P30" s="317"/>
      <c r="Q30" s="317"/>
      <c r="R30" s="50"/>
    </row>
    <row r="31" spans="1:19" ht="15.9" customHeight="1" x14ac:dyDescent="0.25">
      <c r="B31" s="29"/>
      <c r="C31" s="29"/>
      <c r="D31" s="29"/>
      <c r="E31" s="29"/>
      <c r="F31" s="29"/>
      <c r="G31" s="29"/>
      <c r="H31" s="29"/>
      <c r="I31" s="29"/>
      <c r="J31" s="29"/>
      <c r="K31" s="29"/>
      <c r="L31" s="29"/>
      <c r="M31" s="30"/>
      <c r="N31" s="29"/>
      <c r="O31" s="29"/>
      <c r="P31" s="29"/>
      <c r="Q31" s="29"/>
      <c r="R31" s="31"/>
      <c r="S31" s="32"/>
    </row>
    <row r="32" spans="1:19" ht="15.9" customHeight="1" x14ac:dyDescent="0.25">
      <c r="B32" s="29"/>
      <c r="C32" s="29"/>
      <c r="D32" s="29"/>
      <c r="E32" s="29"/>
      <c r="F32" s="29"/>
      <c r="G32" s="29"/>
      <c r="H32" s="29"/>
      <c r="I32" s="29"/>
      <c r="J32" s="29"/>
      <c r="K32" s="29"/>
      <c r="L32" s="29"/>
      <c r="M32" s="30"/>
      <c r="N32" s="29"/>
      <c r="O32" s="29"/>
      <c r="P32" s="29"/>
      <c r="Q32" s="29"/>
      <c r="R32" s="31"/>
      <c r="S32" s="32"/>
    </row>
    <row r="33" spans="19:19" ht="15.9" customHeight="1" x14ac:dyDescent="0.25">
      <c r="S33" s="32"/>
    </row>
    <row r="34" spans="19:19" ht="15.9" customHeight="1" x14ac:dyDescent="0.25">
      <c r="S34" s="32"/>
    </row>
    <row r="35" spans="19:19" ht="15.9" customHeight="1" x14ac:dyDescent="0.25">
      <c r="S35" s="32"/>
    </row>
    <row r="36" spans="19:19" ht="15.9" customHeight="1" x14ac:dyDescent="0.25">
      <c r="S36" s="32"/>
    </row>
    <row r="37" spans="19:19" ht="15.9" customHeight="1" x14ac:dyDescent="0.3">
      <c r="S37" s="32"/>
    </row>
    <row r="38" spans="19:19" ht="15.9" customHeight="1" x14ac:dyDescent="0.3">
      <c r="S38" s="32"/>
    </row>
    <row r="39" spans="19:19" ht="15.9" customHeight="1" x14ac:dyDescent="0.3">
      <c r="S39" s="32"/>
    </row>
    <row r="40" spans="19:19" ht="15.9" customHeight="1" x14ac:dyDescent="0.3">
      <c r="S40" s="32"/>
    </row>
    <row r="41" spans="19:19" ht="15.9" customHeight="1" x14ac:dyDescent="0.3">
      <c r="S41" s="32"/>
    </row>
    <row r="42" spans="19:19" ht="15.9" customHeight="1" x14ac:dyDescent="0.3">
      <c r="S42" s="32"/>
    </row>
    <row r="43" spans="19:19" ht="15.9" customHeight="1" x14ac:dyDescent="0.3">
      <c r="S43" s="32"/>
    </row>
  </sheetData>
  <mergeCells count="78">
    <mergeCell ref="B3:D3"/>
    <mergeCell ref="E3:F3"/>
    <mergeCell ref="H3:N3"/>
    <mergeCell ref="B5:Q5"/>
    <mergeCell ref="R5:R7"/>
    <mergeCell ref="B6:C7"/>
    <mergeCell ref="D6:D7"/>
    <mergeCell ref="E6:F7"/>
    <mergeCell ref="G6:I7"/>
    <mergeCell ref="J6:K6"/>
    <mergeCell ref="L6:N6"/>
    <mergeCell ref="O6:Q7"/>
    <mergeCell ref="G8:I8"/>
    <mergeCell ref="N8:N15"/>
    <mergeCell ref="P8:Q8"/>
    <mergeCell ref="G9:I9"/>
    <mergeCell ref="P9:Q9"/>
    <mergeCell ref="G10:I10"/>
    <mergeCell ref="P10:Q10"/>
    <mergeCell ref="G11:I11"/>
    <mergeCell ref="P11:Q11"/>
    <mergeCell ref="G12:I12"/>
    <mergeCell ref="P12:Q12"/>
    <mergeCell ref="G13:I13"/>
    <mergeCell ref="P13:Q13"/>
    <mergeCell ref="B20:G20"/>
    <mergeCell ref="H20:J20"/>
    <mergeCell ref="O20:P20"/>
    <mergeCell ref="G14:I14"/>
    <mergeCell ref="P14:Q14"/>
    <mergeCell ref="D15:L15"/>
    <mergeCell ref="O15:Q15"/>
    <mergeCell ref="B17:G17"/>
    <mergeCell ref="H17:N17"/>
    <mergeCell ref="O17:Q17"/>
    <mergeCell ref="B18:G19"/>
    <mergeCell ref="H18:J19"/>
    <mergeCell ref="K18:L18"/>
    <mergeCell ref="M18:N18"/>
    <mergeCell ref="O18:Q19"/>
    <mergeCell ref="B8:C15"/>
    <mergeCell ref="R23:R24"/>
    <mergeCell ref="B24:D24"/>
    <mergeCell ref="E24:F24"/>
    <mergeCell ref="G24:J24"/>
    <mergeCell ref="K24:L24"/>
    <mergeCell ref="M24:N24"/>
    <mergeCell ref="O24:Q24"/>
    <mergeCell ref="B21:G21"/>
    <mergeCell ref="H21:L21"/>
    <mergeCell ref="O21:Q21"/>
    <mergeCell ref="B23:N23"/>
    <mergeCell ref="O23:Q23"/>
    <mergeCell ref="K27:L27"/>
    <mergeCell ref="M27:N27"/>
    <mergeCell ref="O27:Q27"/>
    <mergeCell ref="B28:D28"/>
    <mergeCell ref="G28:J28"/>
    <mergeCell ref="K28:L28"/>
    <mergeCell ref="M28:N28"/>
    <mergeCell ref="O28:Q28"/>
    <mergeCell ref="B25:D27"/>
    <mergeCell ref="G25:J27"/>
    <mergeCell ref="K25:L25"/>
    <mergeCell ref="M25:N25"/>
    <mergeCell ref="O25:Q25"/>
    <mergeCell ref="K26:L26"/>
    <mergeCell ref="M26:N26"/>
    <mergeCell ref="O26:Q26"/>
    <mergeCell ref="O29:Q29"/>
    <mergeCell ref="B30:J30"/>
    <mergeCell ref="K30:L30"/>
    <mergeCell ref="M30:N30"/>
    <mergeCell ref="O30:Q30"/>
    <mergeCell ref="B29:D29"/>
    <mergeCell ref="G29:J29"/>
    <mergeCell ref="K29:L29"/>
    <mergeCell ref="M29:N29"/>
  </mergeCells>
  <dataValidations count="1">
    <dataValidation allowBlank="1" sqref="K30:L30 JG30:JH30 TC30:TD30 ACY30:ACZ30 AMU30:AMV30 AWQ30:AWR30 BGM30:BGN30 BQI30:BQJ30 CAE30:CAF30 CKA30:CKB30 CTW30:CTX30 DDS30:DDT30 DNO30:DNP30 DXK30:DXL30 EHG30:EHH30 ERC30:ERD30 FAY30:FAZ30 FKU30:FKV30 FUQ30:FUR30 GEM30:GEN30 GOI30:GOJ30 GYE30:GYF30 HIA30:HIB30 HRW30:HRX30 IBS30:IBT30 ILO30:ILP30 IVK30:IVL30 JFG30:JFH30 JPC30:JPD30 JYY30:JYZ30 KIU30:KIV30 KSQ30:KSR30 LCM30:LCN30 LMI30:LMJ30 LWE30:LWF30 MGA30:MGB30 MPW30:MPX30 MZS30:MZT30 NJO30:NJP30 NTK30:NTL30 ODG30:ODH30 ONC30:OND30 OWY30:OWZ30 PGU30:PGV30 PQQ30:PQR30 QAM30:QAN30 QKI30:QKJ30 QUE30:QUF30 REA30:REB30 RNW30:RNX30 RXS30:RXT30 SHO30:SHP30 SRK30:SRL30 TBG30:TBH30 TLC30:TLD30 TUY30:TUZ30 UEU30:UEV30 UOQ30:UOR30 UYM30:UYN30 VII30:VIJ30 VSE30:VSF30 WCA30:WCB30 WLW30:WLX30 WVS30:WVT30"/>
  </dataValidations>
  <pageMargins left="0.38" right="0.19685039370078741" top="0.19685039370078741" bottom="0.37" header="0" footer="0"/>
  <pageSetup paperSize="9" scale="86" fitToHeight="1000" orientation="portrait" horizontalDpi="300" verticalDpi="300" r:id="rId1"/>
  <headerFooter alignWithMargins="0">
    <oddFooter>Страница &amp;P из &amp;N</oddFooter>
  </headerFooter>
  <legacyDrawing r:id="rId2"/>
</worksheet>
</file>

<file path=xl/worksheets/sheet9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65">
    <outlinePr summaryBelow="0"/>
    <pageSetUpPr autoPageBreaks="0" fitToPage="1"/>
  </sheetPr>
  <dimension ref="A1:T44"/>
  <sheetViews>
    <sheetView zoomScaleNormal="85" workbookViewId="0">
      <pane ySplit="4" topLeftCell="A5" activePane="bottomLeft" state="frozen"/>
      <selection pane="bottomLeft" activeCell="R45" sqref="R45"/>
    </sheetView>
  </sheetViews>
  <sheetFormatPr defaultRowHeight="15.9" customHeight="1" x14ac:dyDescent="0.3"/>
  <cols>
    <col min="1" max="1" width="1.109375" style="2" customWidth="1"/>
    <col min="2" max="3" width="4.33203125" style="17" customWidth="1"/>
    <col min="4" max="4" width="5.109375" style="17" customWidth="1"/>
    <col min="5" max="6" width="10.6640625" style="17" customWidth="1"/>
    <col min="7" max="9" width="3.5546875" style="17" customWidth="1"/>
    <col min="10" max="11" width="6.6640625" style="17" customWidth="1"/>
    <col min="12" max="12" width="7.33203125" style="17" customWidth="1"/>
    <col min="13" max="13" width="9.109375" style="18"/>
    <col min="14" max="14" width="9.6640625" style="17" customWidth="1"/>
    <col min="15" max="15" width="11.109375" style="17" customWidth="1"/>
    <col min="16" max="16" width="12.88671875" style="17" customWidth="1"/>
    <col min="17" max="17" width="7.5546875" style="17" customWidth="1"/>
    <col min="18" max="18" width="11.5546875" style="19" customWidth="1"/>
    <col min="19" max="19" width="19.5546875" style="6" customWidth="1"/>
    <col min="20" max="256" width="9.109375" style="17"/>
    <col min="257" max="257" width="1.109375" style="17" customWidth="1"/>
    <col min="258" max="259" width="4.33203125" style="17" customWidth="1"/>
    <col min="260" max="260" width="5.109375" style="17" customWidth="1"/>
    <col min="261" max="262" width="10.6640625" style="17" customWidth="1"/>
    <col min="263" max="265" width="3.5546875" style="17" customWidth="1"/>
    <col min="266" max="267" width="6.6640625" style="17" customWidth="1"/>
    <col min="268" max="268" width="7.33203125" style="17" customWidth="1"/>
    <col min="269" max="269" width="9.109375" style="17"/>
    <col min="270" max="270" width="9.6640625" style="17" customWidth="1"/>
    <col min="271" max="271" width="11.109375" style="17" customWidth="1"/>
    <col min="272" max="272" width="12.88671875" style="17" customWidth="1"/>
    <col min="273" max="273" width="7.5546875" style="17" customWidth="1"/>
    <col min="274" max="274" width="11.5546875" style="17" customWidth="1"/>
    <col min="275" max="275" width="19.5546875" style="17" customWidth="1"/>
    <col min="276" max="512" width="9.109375" style="17"/>
    <col min="513" max="513" width="1.109375" style="17" customWidth="1"/>
    <col min="514" max="515" width="4.33203125" style="17" customWidth="1"/>
    <col min="516" max="516" width="5.109375" style="17" customWidth="1"/>
    <col min="517" max="518" width="10.6640625" style="17" customWidth="1"/>
    <col min="519" max="521" width="3.5546875" style="17" customWidth="1"/>
    <col min="522" max="523" width="6.6640625" style="17" customWidth="1"/>
    <col min="524" max="524" width="7.33203125" style="17" customWidth="1"/>
    <col min="525" max="525" width="9.109375" style="17"/>
    <col min="526" max="526" width="9.6640625" style="17" customWidth="1"/>
    <col min="527" max="527" width="11.109375" style="17" customWidth="1"/>
    <col min="528" max="528" width="12.88671875" style="17" customWidth="1"/>
    <col min="529" max="529" width="7.5546875" style="17" customWidth="1"/>
    <col min="530" max="530" width="11.5546875" style="17" customWidth="1"/>
    <col min="531" max="531" width="19.5546875" style="17" customWidth="1"/>
    <col min="532" max="768" width="9.109375" style="17"/>
    <col min="769" max="769" width="1.109375" style="17" customWidth="1"/>
    <col min="770" max="771" width="4.33203125" style="17" customWidth="1"/>
    <col min="772" max="772" width="5.109375" style="17" customWidth="1"/>
    <col min="773" max="774" width="10.6640625" style="17" customWidth="1"/>
    <col min="775" max="777" width="3.5546875" style="17" customWidth="1"/>
    <col min="778" max="779" width="6.6640625" style="17" customWidth="1"/>
    <col min="780" max="780" width="7.33203125" style="17" customWidth="1"/>
    <col min="781" max="781" width="9.109375" style="17"/>
    <col min="782" max="782" width="9.6640625" style="17" customWidth="1"/>
    <col min="783" max="783" width="11.109375" style="17" customWidth="1"/>
    <col min="784" max="784" width="12.88671875" style="17" customWidth="1"/>
    <col min="785" max="785" width="7.5546875" style="17" customWidth="1"/>
    <col min="786" max="786" width="11.5546875" style="17" customWidth="1"/>
    <col min="787" max="787" width="19.5546875" style="17" customWidth="1"/>
    <col min="788" max="1024" width="9.109375" style="17"/>
    <col min="1025" max="1025" width="1.109375" style="17" customWidth="1"/>
    <col min="1026" max="1027" width="4.33203125" style="17" customWidth="1"/>
    <col min="1028" max="1028" width="5.109375" style="17" customWidth="1"/>
    <col min="1029" max="1030" width="10.6640625" style="17" customWidth="1"/>
    <col min="1031" max="1033" width="3.5546875" style="17" customWidth="1"/>
    <col min="1034" max="1035" width="6.6640625" style="17" customWidth="1"/>
    <col min="1036" max="1036" width="7.33203125" style="17" customWidth="1"/>
    <col min="1037" max="1037" width="9.109375" style="17"/>
    <col min="1038" max="1038" width="9.6640625" style="17" customWidth="1"/>
    <col min="1039" max="1039" width="11.109375" style="17" customWidth="1"/>
    <col min="1040" max="1040" width="12.88671875" style="17" customWidth="1"/>
    <col min="1041" max="1041" width="7.5546875" style="17" customWidth="1"/>
    <col min="1042" max="1042" width="11.5546875" style="17" customWidth="1"/>
    <col min="1043" max="1043" width="19.5546875" style="17" customWidth="1"/>
    <col min="1044" max="1280" width="9.109375" style="17"/>
    <col min="1281" max="1281" width="1.109375" style="17" customWidth="1"/>
    <col min="1282" max="1283" width="4.33203125" style="17" customWidth="1"/>
    <col min="1284" max="1284" width="5.109375" style="17" customWidth="1"/>
    <col min="1285" max="1286" width="10.6640625" style="17" customWidth="1"/>
    <col min="1287" max="1289" width="3.5546875" style="17" customWidth="1"/>
    <col min="1290" max="1291" width="6.6640625" style="17" customWidth="1"/>
    <col min="1292" max="1292" width="7.33203125" style="17" customWidth="1"/>
    <col min="1293" max="1293" width="9.109375" style="17"/>
    <col min="1294" max="1294" width="9.6640625" style="17" customWidth="1"/>
    <col min="1295" max="1295" width="11.109375" style="17" customWidth="1"/>
    <col min="1296" max="1296" width="12.88671875" style="17" customWidth="1"/>
    <col min="1297" max="1297" width="7.5546875" style="17" customWidth="1"/>
    <col min="1298" max="1298" width="11.5546875" style="17" customWidth="1"/>
    <col min="1299" max="1299" width="19.5546875" style="17" customWidth="1"/>
    <col min="1300" max="1536" width="9.109375" style="17"/>
    <col min="1537" max="1537" width="1.109375" style="17" customWidth="1"/>
    <col min="1538" max="1539" width="4.33203125" style="17" customWidth="1"/>
    <col min="1540" max="1540" width="5.109375" style="17" customWidth="1"/>
    <col min="1541" max="1542" width="10.6640625" style="17" customWidth="1"/>
    <col min="1543" max="1545" width="3.5546875" style="17" customWidth="1"/>
    <col min="1546" max="1547" width="6.6640625" style="17" customWidth="1"/>
    <col min="1548" max="1548" width="7.33203125" style="17" customWidth="1"/>
    <col min="1549" max="1549" width="9.109375" style="17"/>
    <col min="1550" max="1550" width="9.6640625" style="17" customWidth="1"/>
    <col min="1551" max="1551" width="11.109375" style="17" customWidth="1"/>
    <col min="1552" max="1552" width="12.88671875" style="17" customWidth="1"/>
    <col min="1553" max="1553" width="7.5546875" style="17" customWidth="1"/>
    <col min="1554" max="1554" width="11.5546875" style="17" customWidth="1"/>
    <col min="1555" max="1555" width="19.5546875" style="17" customWidth="1"/>
    <col min="1556" max="1792" width="9.109375" style="17"/>
    <col min="1793" max="1793" width="1.109375" style="17" customWidth="1"/>
    <col min="1794" max="1795" width="4.33203125" style="17" customWidth="1"/>
    <col min="1796" max="1796" width="5.109375" style="17" customWidth="1"/>
    <col min="1797" max="1798" width="10.6640625" style="17" customWidth="1"/>
    <col min="1799" max="1801" width="3.5546875" style="17" customWidth="1"/>
    <col min="1802" max="1803" width="6.6640625" style="17" customWidth="1"/>
    <col min="1804" max="1804" width="7.33203125" style="17" customWidth="1"/>
    <col min="1805" max="1805" width="9.109375" style="17"/>
    <col min="1806" max="1806" width="9.6640625" style="17" customWidth="1"/>
    <col min="1807" max="1807" width="11.109375" style="17" customWidth="1"/>
    <col min="1808" max="1808" width="12.88671875" style="17" customWidth="1"/>
    <col min="1809" max="1809" width="7.5546875" style="17" customWidth="1"/>
    <col min="1810" max="1810" width="11.5546875" style="17" customWidth="1"/>
    <col min="1811" max="1811" width="19.5546875" style="17" customWidth="1"/>
    <col min="1812" max="2048" width="9.109375" style="17"/>
    <col min="2049" max="2049" width="1.109375" style="17" customWidth="1"/>
    <col min="2050" max="2051" width="4.33203125" style="17" customWidth="1"/>
    <col min="2052" max="2052" width="5.109375" style="17" customWidth="1"/>
    <col min="2053" max="2054" width="10.6640625" style="17" customWidth="1"/>
    <col min="2055" max="2057" width="3.5546875" style="17" customWidth="1"/>
    <col min="2058" max="2059" width="6.6640625" style="17" customWidth="1"/>
    <col min="2060" max="2060" width="7.33203125" style="17" customWidth="1"/>
    <col min="2061" max="2061" width="9.109375" style="17"/>
    <col min="2062" max="2062" width="9.6640625" style="17" customWidth="1"/>
    <col min="2063" max="2063" width="11.109375" style="17" customWidth="1"/>
    <col min="2064" max="2064" width="12.88671875" style="17" customWidth="1"/>
    <col min="2065" max="2065" width="7.5546875" style="17" customWidth="1"/>
    <col min="2066" max="2066" width="11.5546875" style="17" customWidth="1"/>
    <col min="2067" max="2067" width="19.5546875" style="17" customWidth="1"/>
    <col min="2068" max="2304" width="9.109375" style="17"/>
    <col min="2305" max="2305" width="1.109375" style="17" customWidth="1"/>
    <col min="2306" max="2307" width="4.33203125" style="17" customWidth="1"/>
    <col min="2308" max="2308" width="5.109375" style="17" customWidth="1"/>
    <col min="2309" max="2310" width="10.6640625" style="17" customWidth="1"/>
    <col min="2311" max="2313" width="3.5546875" style="17" customWidth="1"/>
    <col min="2314" max="2315" width="6.6640625" style="17" customWidth="1"/>
    <col min="2316" max="2316" width="7.33203125" style="17" customWidth="1"/>
    <col min="2317" max="2317" width="9.109375" style="17"/>
    <col min="2318" max="2318" width="9.6640625" style="17" customWidth="1"/>
    <col min="2319" max="2319" width="11.109375" style="17" customWidth="1"/>
    <col min="2320" max="2320" width="12.88671875" style="17" customWidth="1"/>
    <col min="2321" max="2321" width="7.5546875" style="17" customWidth="1"/>
    <col min="2322" max="2322" width="11.5546875" style="17" customWidth="1"/>
    <col min="2323" max="2323" width="19.5546875" style="17" customWidth="1"/>
    <col min="2324" max="2560" width="9.109375" style="17"/>
    <col min="2561" max="2561" width="1.109375" style="17" customWidth="1"/>
    <col min="2562" max="2563" width="4.33203125" style="17" customWidth="1"/>
    <col min="2564" max="2564" width="5.109375" style="17" customWidth="1"/>
    <col min="2565" max="2566" width="10.6640625" style="17" customWidth="1"/>
    <col min="2567" max="2569" width="3.5546875" style="17" customWidth="1"/>
    <col min="2570" max="2571" width="6.6640625" style="17" customWidth="1"/>
    <col min="2572" max="2572" width="7.33203125" style="17" customWidth="1"/>
    <col min="2573" max="2573" width="9.109375" style="17"/>
    <col min="2574" max="2574" width="9.6640625" style="17" customWidth="1"/>
    <col min="2575" max="2575" width="11.109375" style="17" customWidth="1"/>
    <col min="2576" max="2576" width="12.88671875" style="17" customWidth="1"/>
    <col min="2577" max="2577" width="7.5546875" style="17" customWidth="1"/>
    <col min="2578" max="2578" width="11.5546875" style="17" customWidth="1"/>
    <col min="2579" max="2579" width="19.5546875" style="17" customWidth="1"/>
    <col min="2580" max="2816" width="9.109375" style="17"/>
    <col min="2817" max="2817" width="1.109375" style="17" customWidth="1"/>
    <col min="2818" max="2819" width="4.33203125" style="17" customWidth="1"/>
    <col min="2820" max="2820" width="5.109375" style="17" customWidth="1"/>
    <col min="2821" max="2822" width="10.6640625" style="17" customWidth="1"/>
    <col min="2823" max="2825" width="3.5546875" style="17" customWidth="1"/>
    <col min="2826" max="2827" width="6.6640625" style="17" customWidth="1"/>
    <col min="2828" max="2828" width="7.33203125" style="17" customWidth="1"/>
    <col min="2829" max="2829" width="9.109375" style="17"/>
    <col min="2830" max="2830" width="9.6640625" style="17" customWidth="1"/>
    <col min="2831" max="2831" width="11.109375" style="17" customWidth="1"/>
    <col min="2832" max="2832" width="12.88671875" style="17" customWidth="1"/>
    <col min="2833" max="2833" width="7.5546875" style="17" customWidth="1"/>
    <col min="2834" max="2834" width="11.5546875" style="17" customWidth="1"/>
    <col min="2835" max="2835" width="19.5546875" style="17" customWidth="1"/>
    <col min="2836" max="3072" width="9.109375" style="17"/>
    <col min="3073" max="3073" width="1.109375" style="17" customWidth="1"/>
    <col min="3074" max="3075" width="4.33203125" style="17" customWidth="1"/>
    <col min="3076" max="3076" width="5.109375" style="17" customWidth="1"/>
    <col min="3077" max="3078" width="10.6640625" style="17" customWidth="1"/>
    <col min="3079" max="3081" width="3.5546875" style="17" customWidth="1"/>
    <col min="3082" max="3083" width="6.6640625" style="17" customWidth="1"/>
    <col min="3084" max="3084" width="7.33203125" style="17" customWidth="1"/>
    <col min="3085" max="3085" width="9.109375" style="17"/>
    <col min="3086" max="3086" width="9.6640625" style="17" customWidth="1"/>
    <col min="3087" max="3087" width="11.109375" style="17" customWidth="1"/>
    <col min="3088" max="3088" width="12.88671875" style="17" customWidth="1"/>
    <col min="3089" max="3089" width="7.5546875" style="17" customWidth="1"/>
    <col min="3090" max="3090" width="11.5546875" style="17" customWidth="1"/>
    <col min="3091" max="3091" width="19.5546875" style="17" customWidth="1"/>
    <col min="3092" max="3328" width="9.109375" style="17"/>
    <col min="3329" max="3329" width="1.109375" style="17" customWidth="1"/>
    <col min="3330" max="3331" width="4.33203125" style="17" customWidth="1"/>
    <col min="3332" max="3332" width="5.109375" style="17" customWidth="1"/>
    <col min="3333" max="3334" width="10.6640625" style="17" customWidth="1"/>
    <col min="3335" max="3337" width="3.5546875" style="17" customWidth="1"/>
    <col min="3338" max="3339" width="6.6640625" style="17" customWidth="1"/>
    <col min="3340" max="3340" width="7.33203125" style="17" customWidth="1"/>
    <col min="3341" max="3341" width="9.109375" style="17"/>
    <col min="3342" max="3342" width="9.6640625" style="17" customWidth="1"/>
    <col min="3343" max="3343" width="11.109375" style="17" customWidth="1"/>
    <col min="3344" max="3344" width="12.88671875" style="17" customWidth="1"/>
    <col min="3345" max="3345" width="7.5546875" style="17" customWidth="1"/>
    <col min="3346" max="3346" width="11.5546875" style="17" customWidth="1"/>
    <col min="3347" max="3347" width="19.5546875" style="17" customWidth="1"/>
    <col min="3348" max="3584" width="9.109375" style="17"/>
    <col min="3585" max="3585" width="1.109375" style="17" customWidth="1"/>
    <col min="3586" max="3587" width="4.33203125" style="17" customWidth="1"/>
    <col min="3588" max="3588" width="5.109375" style="17" customWidth="1"/>
    <col min="3589" max="3590" width="10.6640625" style="17" customWidth="1"/>
    <col min="3591" max="3593" width="3.5546875" style="17" customWidth="1"/>
    <col min="3594" max="3595" width="6.6640625" style="17" customWidth="1"/>
    <col min="3596" max="3596" width="7.33203125" style="17" customWidth="1"/>
    <col min="3597" max="3597" width="9.109375" style="17"/>
    <col min="3598" max="3598" width="9.6640625" style="17" customWidth="1"/>
    <col min="3599" max="3599" width="11.109375" style="17" customWidth="1"/>
    <col min="3600" max="3600" width="12.88671875" style="17" customWidth="1"/>
    <col min="3601" max="3601" width="7.5546875" style="17" customWidth="1"/>
    <col min="3602" max="3602" width="11.5546875" style="17" customWidth="1"/>
    <col min="3603" max="3603" width="19.5546875" style="17" customWidth="1"/>
    <col min="3604" max="3840" width="9.109375" style="17"/>
    <col min="3841" max="3841" width="1.109375" style="17" customWidth="1"/>
    <col min="3842" max="3843" width="4.33203125" style="17" customWidth="1"/>
    <col min="3844" max="3844" width="5.109375" style="17" customWidth="1"/>
    <col min="3845" max="3846" width="10.6640625" style="17" customWidth="1"/>
    <col min="3847" max="3849" width="3.5546875" style="17" customWidth="1"/>
    <col min="3850" max="3851" width="6.6640625" style="17" customWidth="1"/>
    <col min="3852" max="3852" width="7.33203125" style="17" customWidth="1"/>
    <col min="3853" max="3853" width="9.109375" style="17"/>
    <col min="3854" max="3854" width="9.6640625" style="17" customWidth="1"/>
    <col min="3855" max="3855" width="11.109375" style="17" customWidth="1"/>
    <col min="3856" max="3856" width="12.88671875" style="17" customWidth="1"/>
    <col min="3857" max="3857" width="7.5546875" style="17" customWidth="1"/>
    <col min="3858" max="3858" width="11.5546875" style="17" customWidth="1"/>
    <col min="3859" max="3859" width="19.5546875" style="17" customWidth="1"/>
    <col min="3860" max="4096" width="9.109375" style="17"/>
    <col min="4097" max="4097" width="1.109375" style="17" customWidth="1"/>
    <col min="4098" max="4099" width="4.33203125" style="17" customWidth="1"/>
    <col min="4100" max="4100" width="5.109375" style="17" customWidth="1"/>
    <col min="4101" max="4102" width="10.6640625" style="17" customWidth="1"/>
    <col min="4103" max="4105" width="3.5546875" style="17" customWidth="1"/>
    <col min="4106" max="4107" width="6.6640625" style="17" customWidth="1"/>
    <col min="4108" max="4108" width="7.33203125" style="17" customWidth="1"/>
    <col min="4109" max="4109" width="9.109375" style="17"/>
    <col min="4110" max="4110" width="9.6640625" style="17" customWidth="1"/>
    <col min="4111" max="4111" width="11.109375" style="17" customWidth="1"/>
    <col min="4112" max="4112" width="12.88671875" style="17" customWidth="1"/>
    <col min="4113" max="4113" width="7.5546875" style="17" customWidth="1"/>
    <col min="4114" max="4114" width="11.5546875" style="17" customWidth="1"/>
    <col min="4115" max="4115" width="19.5546875" style="17" customWidth="1"/>
    <col min="4116" max="4352" width="9.109375" style="17"/>
    <col min="4353" max="4353" width="1.109375" style="17" customWidth="1"/>
    <col min="4354" max="4355" width="4.33203125" style="17" customWidth="1"/>
    <col min="4356" max="4356" width="5.109375" style="17" customWidth="1"/>
    <col min="4357" max="4358" width="10.6640625" style="17" customWidth="1"/>
    <col min="4359" max="4361" width="3.5546875" style="17" customWidth="1"/>
    <col min="4362" max="4363" width="6.6640625" style="17" customWidth="1"/>
    <col min="4364" max="4364" width="7.33203125" style="17" customWidth="1"/>
    <col min="4365" max="4365" width="9.109375" style="17"/>
    <col min="4366" max="4366" width="9.6640625" style="17" customWidth="1"/>
    <col min="4367" max="4367" width="11.109375" style="17" customWidth="1"/>
    <col min="4368" max="4368" width="12.88671875" style="17" customWidth="1"/>
    <col min="4369" max="4369" width="7.5546875" style="17" customWidth="1"/>
    <col min="4370" max="4370" width="11.5546875" style="17" customWidth="1"/>
    <col min="4371" max="4371" width="19.5546875" style="17" customWidth="1"/>
    <col min="4372" max="4608" width="9.109375" style="17"/>
    <col min="4609" max="4609" width="1.109375" style="17" customWidth="1"/>
    <col min="4610" max="4611" width="4.33203125" style="17" customWidth="1"/>
    <col min="4612" max="4612" width="5.109375" style="17" customWidth="1"/>
    <col min="4613" max="4614" width="10.6640625" style="17" customWidth="1"/>
    <col min="4615" max="4617" width="3.5546875" style="17" customWidth="1"/>
    <col min="4618" max="4619" width="6.6640625" style="17" customWidth="1"/>
    <col min="4620" max="4620" width="7.33203125" style="17" customWidth="1"/>
    <col min="4621" max="4621" width="9.109375" style="17"/>
    <col min="4622" max="4622" width="9.6640625" style="17" customWidth="1"/>
    <col min="4623" max="4623" width="11.109375" style="17" customWidth="1"/>
    <col min="4624" max="4624" width="12.88671875" style="17" customWidth="1"/>
    <col min="4625" max="4625" width="7.5546875" style="17" customWidth="1"/>
    <col min="4626" max="4626" width="11.5546875" style="17" customWidth="1"/>
    <col min="4627" max="4627" width="19.5546875" style="17" customWidth="1"/>
    <col min="4628" max="4864" width="9.109375" style="17"/>
    <col min="4865" max="4865" width="1.109375" style="17" customWidth="1"/>
    <col min="4866" max="4867" width="4.33203125" style="17" customWidth="1"/>
    <col min="4868" max="4868" width="5.109375" style="17" customWidth="1"/>
    <col min="4869" max="4870" width="10.6640625" style="17" customWidth="1"/>
    <col min="4871" max="4873" width="3.5546875" style="17" customWidth="1"/>
    <col min="4874" max="4875" width="6.6640625" style="17" customWidth="1"/>
    <col min="4876" max="4876" width="7.33203125" style="17" customWidth="1"/>
    <col min="4877" max="4877" width="9.109375" style="17"/>
    <col min="4878" max="4878" width="9.6640625" style="17" customWidth="1"/>
    <col min="4879" max="4879" width="11.109375" style="17" customWidth="1"/>
    <col min="4880" max="4880" width="12.88671875" style="17" customWidth="1"/>
    <col min="4881" max="4881" width="7.5546875" style="17" customWidth="1"/>
    <col min="4882" max="4882" width="11.5546875" style="17" customWidth="1"/>
    <col min="4883" max="4883" width="19.5546875" style="17" customWidth="1"/>
    <col min="4884" max="5120" width="9.109375" style="17"/>
    <col min="5121" max="5121" width="1.109375" style="17" customWidth="1"/>
    <col min="5122" max="5123" width="4.33203125" style="17" customWidth="1"/>
    <col min="5124" max="5124" width="5.109375" style="17" customWidth="1"/>
    <col min="5125" max="5126" width="10.6640625" style="17" customWidth="1"/>
    <col min="5127" max="5129" width="3.5546875" style="17" customWidth="1"/>
    <col min="5130" max="5131" width="6.6640625" style="17" customWidth="1"/>
    <col min="5132" max="5132" width="7.33203125" style="17" customWidth="1"/>
    <col min="5133" max="5133" width="9.109375" style="17"/>
    <col min="5134" max="5134" width="9.6640625" style="17" customWidth="1"/>
    <col min="5135" max="5135" width="11.109375" style="17" customWidth="1"/>
    <col min="5136" max="5136" width="12.88671875" style="17" customWidth="1"/>
    <col min="5137" max="5137" width="7.5546875" style="17" customWidth="1"/>
    <col min="5138" max="5138" width="11.5546875" style="17" customWidth="1"/>
    <col min="5139" max="5139" width="19.5546875" style="17" customWidth="1"/>
    <col min="5140" max="5376" width="9.109375" style="17"/>
    <col min="5377" max="5377" width="1.109375" style="17" customWidth="1"/>
    <col min="5378" max="5379" width="4.33203125" style="17" customWidth="1"/>
    <col min="5380" max="5380" width="5.109375" style="17" customWidth="1"/>
    <col min="5381" max="5382" width="10.6640625" style="17" customWidth="1"/>
    <col min="5383" max="5385" width="3.5546875" style="17" customWidth="1"/>
    <col min="5386" max="5387" width="6.6640625" style="17" customWidth="1"/>
    <col min="5388" max="5388" width="7.33203125" style="17" customWidth="1"/>
    <col min="5389" max="5389" width="9.109375" style="17"/>
    <col min="5390" max="5390" width="9.6640625" style="17" customWidth="1"/>
    <col min="5391" max="5391" width="11.109375" style="17" customWidth="1"/>
    <col min="5392" max="5392" width="12.88671875" style="17" customWidth="1"/>
    <col min="5393" max="5393" width="7.5546875" style="17" customWidth="1"/>
    <col min="5394" max="5394" width="11.5546875" style="17" customWidth="1"/>
    <col min="5395" max="5395" width="19.5546875" style="17" customWidth="1"/>
    <col min="5396" max="5632" width="9.109375" style="17"/>
    <col min="5633" max="5633" width="1.109375" style="17" customWidth="1"/>
    <col min="5634" max="5635" width="4.33203125" style="17" customWidth="1"/>
    <col min="5636" max="5636" width="5.109375" style="17" customWidth="1"/>
    <col min="5637" max="5638" width="10.6640625" style="17" customWidth="1"/>
    <col min="5639" max="5641" width="3.5546875" style="17" customWidth="1"/>
    <col min="5642" max="5643" width="6.6640625" style="17" customWidth="1"/>
    <col min="5644" max="5644" width="7.33203125" style="17" customWidth="1"/>
    <col min="5645" max="5645" width="9.109375" style="17"/>
    <col min="5646" max="5646" width="9.6640625" style="17" customWidth="1"/>
    <col min="5647" max="5647" width="11.109375" style="17" customWidth="1"/>
    <col min="5648" max="5648" width="12.88671875" style="17" customWidth="1"/>
    <col min="5649" max="5649" width="7.5546875" style="17" customWidth="1"/>
    <col min="5650" max="5650" width="11.5546875" style="17" customWidth="1"/>
    <col min="5651" max="5651" width="19.5546875" style="17" customWidth="1"/>
    <col min="5652" max="5888" width="9.109375" style="17"/>
    <col min="5889" max="5889" width="1.109375" style="17" customWidth="1"/>
    <col min="5890" max="5891" width="4.33203125" style="17" customWidth="1"/>
    <col min="5892" max="5892" width="5.109375" style="17" customWidth="1"/>
    <col min="5893" max="5894" width="10.6640625" style="17" customWidth="1"/>
    <col min="5895" max="5897" width="3.5546875" style="17" customWidth="1"/>
    <col min="5898" max="5899" width="6.6640625" style="17" customWidth="1"/>
    <col min="5900" max="5900" width="7.33203125" style="17" customWidth="1"/>
    <col min="5901" max="5901" width="9.109375" style="17"/>
    <col min="5902" max="5902" width="9.6640625" style="17" customWidth="1"/>
    <col min="5903" max="5903" width="11.109375" style="17" customWidth="1"/>
    <col min="5904" max="5904" width="12.88671875" style="17" customWidth="1"/>
    <col min="5905" max="5905" width="7.5546875" style="17" customWidth="1"/>
    <col min="5906" max="5906" width="11.5546875" style="17" customWidth="1"/>
    <col min="5907" max="5907" width="19.5546875" style="17" customWidth="1"/>
    <col min="5908" max="6144" width="9.109375" style="17"/>
    <col min="6145" max="6145" width="1.109375" style="17" customWidth="1"/>
    <col min="6146" max="6147" width="4.33203125" style="17" customWidth="1"/>
    <col min="6148" max="6148" width="5.109375" style="17" customWidth="1"/>
    <col min="6149" max="6150" width="10.6640625" style="17" customWidth="1"/>
    <col min="6151" max="6153" width="3.5546875" style="17" customWidth="1"/>
    <col min="6154" max="6155" width="6.6640625" style="17" customWidth="1"/>
    <col min="6156" max="6156" width="7.33203125" style="17" customWidth="1"/>
    <col min="6157" max="6157" width="9.109375" style="17"/>
    <col min="6158" max="6158" width="9.6640625" style="17" customWidth="1"/>
    <col min="6159" max="6159" width="11.109375" style="17" customWidth="1"/>
    <col min="6160" max="6160" width="12.88671875" style="17" customWidth="1"/>
    <col min="6161" max="6161" width="7.5546875" style="17" customWidth="1"/>
    <col min="6162" max="6162" width="11.5546875" style="17" customWidth="1"/>
    <col min="6163" max="6163" width="19.5546875" style="17" customWidth="1"/>
    <col min="6164" max="6400" width="9.109375" style="17"/>
    <col min="6401" max="6401" width="1.109375" style="17" customWidth="1"/>
    <col min="6402" max="6403" width="4.33203125" style="17" customWidth="1"/>
    <col min="6404" max="6404" width="5.109375" style="17" customWidth="1"/>
    <col min="6405" max="6406" width="10.6640625" style="17" customWidth="1"/>
    <col min="6407" max="6409" width="3.5546875" style="17" customWidth="1"/>
    <col min="6410" max="6411" width="6.6640625" style="17" customWidth="1"/>
    <col min="6412" max="6412" width="7.33203125" style="17" customWidth="1"/>
    <col min="6413" max="6413" width="9.109375" style="17"/>
    <col min="6414" max="6414" width="9.6640625" style="17" customWidth="1"/>
    <col min="6415" max="6415" width="11.109375" style="17" customWidth="1"/>
    <col min="6416" max="6416" width="12.88671875" style="17" customWidth="1"/>
    <col min="6417" max="6417" width="7.5546875" style="17" customWidth="1"/>
    <col min="6418" max="6418" width="11.5546875" style="17" customWidth="1"/>
    <col min="6419" max="6419" width="19.5546875" style="17" customWidth="1"/>
    <col min="6420" max="6656" width="9.109375" style="17"/>
    <col min="6657" max="6657" width="1.109375" style="17" customWidth="1"/>
    <col min="6658" max="6659" width="4.33203125" style="17" customWidth="1"/>
    <col min="6660" max="6660" width="5.109375" style="17" customWidth="1"/>
    <col min="6661" max="6662" width="10.6640625" style="17" customWidth="1"/>
    <col min="6663" max="6665" width="3.5546875" style="17" customWidth="1"/>
    <col min="6666" max="6667" width="6.6640625" style="17" customWidth="1"/>
    <col min="6668" max="6668" width="7.33203125" style="17" customWidth="1"/>
    <col min="6669" max="6669" width="9.109375" style="17"/>
    <col min="6670" max="6670" width="9.6640625" style="17" customWidth="1"/>
    <col min="6671" max="6671" width="11.109375" style="17" customWidth="1"/>
    <col min="6672" max="6672" width="12.88671875" style="17" customWidth="1"/>
    <col min="6673" max="6673" width="7.5546875" style="17" customWidth="1"/>
    <col min="6674" max="6674" width="11.5546875" style="17" customWidth="1"/>
    <col min="6675" max="6675" width="19.5546875" style="17" customWidth="1"/>
    <col min="6676" max="6912" width="9.109375" style="17"/>
    <col min="6913" max="6913" width="1.109375" style="17" customWidth="1"/>
    <col min="6914" max="6915" width="4.33203125" style="17" customWidth="1"/>
    <col min="6916" max="6916" width="5.109375" style="17" customWidth="1"/>
    <col min="6917" max="6918" width="10.6640625" style="17" customWidth="1"/>
    <col min="6919" max="6921" width="3.5546875" style="17" customWidth="1"/>
    <col min="6922" max="6923" width="6.6640625" style="17" customWidth="1"/>
    <col min="6924" max="6924" width="7.33203125" style="17" customWidth="1"/>
    <col min="6925" max="6925" width="9.109375" style="17"/>
    <col min="6926" max="6926" width="9.6640625" style="17" customWidth="1"/>
    <col min="6927" max="6927" width="11.109375" style="17" customWidth="1"/>
    <col min="6928" max="6928" width="12.88671875" style="17" customWidth="1"/>
    <col min="6929" max="6929" width="7.5546875" style="17" customWidth="1"/>
    <col min="6930" max="6930" width="11.5546875" style="17" customWidth="1"/>
    <col min="6931" max="6931" width="19.5546875" style="17" customWidth="1"/>
    <col min="6932" max="7168" width="9.109375" style="17"/>
    <col min="7169" max="7169" width="1.109375" style="17" customWidth="1"/>
    <col min="7170" max="7171" width="4.33203125" style="17" customWidth="1"/>
    <col min="7172" max="7172" width="5.109375" style="17" customWidth="1"/>
    <col min="7173" max="7174" width="10.6640625" style="17" customWidth="1"/>
    <col min="7175" max="7177" width="3.5546875" style="17" customWidth="1"/>
    <col min="7178" max="7179" width="6.6640625" style="17" customWidth="1"/>
    <col min="7180" max="7180" width="7.33203125" style="17" customWidth="1"/>
    <col min="7181" max="7181" width="9.109375" style="17"/>
    <col min="7182" max="7182" width="9.6640625" style="17" customWidth="1"/>
    <col min="7183" max="7183" width="11.109375" style="17" customWidth="1"/>
    <col min="7184" max="7184" width="12.88671875" style="17" customWidth="1"/>
    <col min="7185" max="7185" width="7.5546875" style="17" customWidth="1"/>
    <col min="7186" max="7186" width="11.5546875" style="17" customWidth="1"/>
    <col min="7187" max="7187" width="19.5546875" style="17" customWidth="1"/>
    <col min="7188" max="7424" width="9.109375" style="17"/>
    <col min="7425" max="7425" width="1.109375" style="17" customWidth="1"/>
    <col min="7426" max="7427" width="4.33203125" style="17" customWidth="1"/>
    <col min="7428" max="7428" width="5.109375" style="17" customWidth="1"/>
    <col min="7429" max="7430" width="10.6640625" style="17" customWidth="1"/>
    <col min="7431" max="7433" width="3.5546875" style="17" customWidth="1"/>
    <col min="7434" max="7435" width="6.6640625" style="17" customWidth="1"/>
    <col min="7436" max="7436" width="7.33203125" style="17" customWidth="1"/>
    <col min="7437" max="7437" width="9.109375" style="17"/>
    <col min="7438" max="7438" width="9.6640625" style="17" customWidth="1"/>
    <col min="7439" max="7439" width="11.109375" style="17" customWidth="1"/>
    <col min="7440" max="7440" width="12.88671875" style="17" customWidth="1"/>
    <col min="7441" max="7441" width="7.5546875" style="17" customWidth="1"/>
    <col min="7442" max="7442" width="11.5546875" style="17" customWidth="1"/>
    <col min="7443" max="7443" width="19.5546875" style="17" customWidth="1"/>
    <col min="7444" max="7680" width="9.109375" style="17"/>
    <col min="7681" max="7681" width="1.109375" style="17" customWidth="1"/>
    <col min="7682" max="7683" width="4.33203125" style="17" customWidth="1"/>
    <col min="7684" max="7684" width="5.109375" style="17" customWidth="1"/>
    <col min="7685" max="7686" width="10.6640625" style="17" customWidth="1"/>
    <col min="7687" max="7689" width="3.5546875" style="17" customWidth="1"/>
    <col min="7690" max="7691" width="6.6640625" style="17" customWidth="1"/>
    <col min="7692" max="7692" width="7.33203125" style="17" customWidth="1"/>
    <col min="7693" max="7693" width="9.109375" style="17"/>
    <col min="7694" max="7694" width="9.6640625" style="17" customWidth="1"/>
    <col min="7695" max="7695" width="11.109375" style="17" customWidth="1"/>
    <col min="7696" max="7696" width="12.88671875" style="17" customWidth="1"/>
    <col min="7697" max="7697" width="7.5546875" style="17" customWidth="1"/>
    <col min="7698" max="7698" width="11.5546875" style="17" customWidth="1"/>
    <col min="7699" max="7699" width="19.5546875" style="17" customWidth="1"/>
    <col min="7700" max="7936" width="9.109375" style="17"/>
    <col min="7937" max="7937" width="1.109375" style="17" customWidth="1"/>
    <col min="7938" max="7939" width="4.33203125" style="17" customWidth="1"/>
    <col min="7940" max="7940" width="5.109375" style="17" customWidth="1"/>
    <col min="7941" max="7942" width="10.6640625" style="17" customWidth="1"/>
    <col min="7943" max="7945" width="3.5546875" style="17" customWidth="1"/>
    <col min="7946" max="7947" width="6.6640625" style="17" customWidth="1"/>
    <col min="7948" max="7948" width="7.33203125" style="17" customWidth="1"/>
    <col min="7949" max="7949" width="9.109375" style="17"/>
    <col min="7950" max="7950" width="9.6640625" style="17" customWidth="1"/>
    <col min="7951" max="7951" width="11.109375" style="17" customWidth="1"/>
    <col min="7952" max="7952" width="12.88671875" style="17" customWidth="1"/>
    <col min="7953" max="7953" width="7.5546875" style="17" customWidth="1"/>
    <col min="7954" max="7954" width="11.5546875" style="17" customWidth="1"/>
    <col min="7955" max="7955" width="19.5546875" style="17" customWidth="1"/>
    <col min="7956" max="8192" width="9.109375" style="17"/>
    <col min="8193" max="8193" width="1.109375" style="17" customWidth="1"/>
    <col min="8194" max="8195" width="4.33203125" style="17" customWidth="1"/>
    <col min="8196" max="8196" width="5.109375" style="17" customWidth="1"/>
    <col min="8197" max="8198" width="10.6640625" style="17" customWidth="1"/>
    <col min="8199" max="8201" width="3.5546875" style="17" customWidth="1"/>
    <col min="8202" max="8203" width="6.6640625" style="17" customWidth="1"/>
    <col min="8204" max="8204" width="7.33203125" style="17" customWidth="1"/>
    <col min="8205" max="8205" width="9.109375" style="17"/>
    <col min="8206" max="8206" width="9.6640625" style="17" customWidth="1"/>
    <col min="8207" max="8207" width="11.109375" style="17" customWidth="1"/>
    <col min="8208" max="8208" width="12.88671875" style="17" customWidth="1"/>
    <col min="8209" max="8209" width="7.5546875" style="17" customWidth="1"/>
    <col min="8210" max="8210" width="11.5546875" style="17" customWidth="1"/>
    <col min="8211" max="8211" width="19.5546875" style="17" customWidth="1"/>
    <col min="8212" max="8448" width="9.109375" style="17"/>
    <col min="8449" max="8449" width="1.109375" style="17" customWidth="1"/>
    <col min="8450" max="8451" width="4.33203125" style="17" customWidth="1"/>
    <col min="8452" max="8452" width="5.109375" style="17" customWidth="1"/>
    <col min="8453" max="8454" width="10.6640625" style="17" customWidth="1"/>
    <col min="8455" max="8457" width="3.5546875" style="17" customWidth="1"/>
    <col min="8458" max="8459" width="6.6640625" style="17" customWidth="1"/>
    <col min="8460" max="8460" width="7.33203125" style="17" customWidth="1"/>
    <col min="8461" max="8461" width="9.109375" style="17"/>
    <col min="8462" max="8462" width="9.6640625" style="17" customWidth="1"/>
    <col min="8463" max="8463" width="11.109375" style="17" customWidth="1"/>
    <col min="8464" max="8464" width="12.88671875" style="17" customWidth="1"/>
    <col min="8465" max="8465" width="7.5546875" style="17" customWidth="1"/>
    <col min="8466" max="8466" width="11.5546875" style="17" customWidth="1"/>
    <col min="8467" max="8467" width="19.5546875" style="17" customWidth="1"/>
    <col min="8468" max="8704" width="9.109375" style="17"/>
    <col min="8705" max="8705" width="1.109375" style="17" customWidth="1"/>
    <col min="8706" max="8707" width="4.33203125" style="17" customWidth="1"/>
    <col min="8708" max="8708" width="5.109375" style="17" customWidth="1"/>
    <col min="8709" max="8710" width="10.6640625" style="17" customWidth="1"/>
    <col min="8711" max="8713" width="3.5546875" style="17" customWidth="1"/>
    <col min="8714" max="8715" width="6.6640625" style="17" customWidth="1"/>
    <col min="8716" max="8716" width="7.33203125" style="17" customWidth="1"/>
    <col min="8717" max="8717" width="9.109375" style="17"/>
    <col min="8718" max="8718" width="9.6640625" style="17" customWidth="1"/>
    <col min="8719" max="8719" width="11.109375" style="17" customWidth="1"/>
    <col min="8720" max="8720" width="12.88671875" style="17" customWidth="1"/>
    <col min="8721" max="8721" width="7.5546875" style="17" customWidth="1"/>
    <col min="8722" max="8722" width="11.5546875" style="17" customWidth="1"/>
    <col min="8723" max="8723" width="19.5546875" style="17" customWidth="1"/>
    <col min="8724" max="8960" width="9.109375" style="17"/>
    <col min="8961" max="8961" width="1.109375" style="17" customWidth="1"/>
    <col min="8962" max="8963" width="4.33203125" style="17" customWidth="1"/>
    <col min="8964" max="8964" width="5.109375" style="17" customWidth="1"/>
    <col min="8965" max="8966" width="10.6640625" style="17" customWidth="1"/>
    <col min="8967" max="8969" width="3.5546875" style="17" customWidth="1"/>
    <col min="8970" max="8971" width="6.6640625" style="17" customWidth="1"/>
    <col min="8972" max="8972" width="7.33203125" style="17" customWidth="1"/>
    <col min="8973" max="8973" width="9.109375" style="17"/>
    <col min="8974" max="8974" width="9.6640625" style="17" customWidth="1"/>
    <col min="8975" max="8975" width="11.109375" style="17" customWidth="1"/>
    <col min="8976" max="8976" width="12.88671875" style="17" customWidth="1"/>
    <col min="8977" max="8977" width="7.5546875" style="17" customWidth="1"/>
    <col min="8978" max="8978" width="11.5546875" style="17" customWidth="1"/>
    <col min="8979" max="8979" width="19.5546875" style="17" customWidth="1"/>
    <col min="8980" max="9216" width="9.109375" style="17"/>
    <col min="9217" max="9217" width="1.109375" style="17" customWidth="1"/>
    <col min="9218" max="9219" width="4.33203125" style="17" customWidth="1"/>
    <col min="9220" max="9220" width="5.109375" style="17" customWidth="1"/>
    <col min="9221" max="9222" width="10.6640625" style="17" customWidth="1"/>
    <col min="9223" max="9225" width="3.5546875" style="17" customWidth="1"/>
    <col min="9226" max="9227" width="6.6640625" style="17" customWidth="1"/>
    <col min="9228" max="9228" width="7.33203125" style="17" customWidth="1"/>
    <col min="9229" max="9229" width="9.109375" style="17"/>
    <col min="9230" max="9230" width="9.6640625" style="17" customWidth="1"/>
    <col min="9231" max="9231" width="11.109375" style="17" customWidth="1"/>
    <col min="9232" max="9232" width="12.88671875" style="17" customWidth="1"/>
    <col min="9233" max="9233" width="7.5546875" style="17" customWidth="1"/>
    <col min="9234" max="9234" width="11.5546875" style="17" customWidth="1"/>
    <col min="9235" max="9235" width="19.5546875" style="17" customWidth="1"/>
    <col min="9236" max="9472" width="9.109375" style="17"/>
    <col min="9473" max="9473" width="1.109375" style="17" customWidth="1"/>
    <col min="9474" max="9475" width="4.33203125" style="17" customWidth="1"/>
    <col min="9476" max="9476" width="5.109375" style="17" customWidth="1"/>
    <col min="9477" max="9478" width="10.6640625" style="17" customWidth="1"/>
    <col min="9479" max="9481" width="3.5546875" style="17" customWidth="1"/>
    <col min="9482" max="9483" width="6.6640625" style="17" customWidth="1"/>
    <col min="9484" max="9484" width="7.33203125" style="17" customWidth="1"/>
    <col min="9485" max="9485" width="9.109375" style="17"/>
    <col min="9486" max="9486" width="9.6640625" style="17" customWidth="1"/>
    <col min="9487" max="9487" width="11.109375" style="17" customWidth="1"/>
    <col min="9488" max="9488" width="12.88671875" style="17" customWidth="1"/>
    <col min="9489" max="9489" width="7.5546875" style="17" customWidth="1"/>
    <col min="9490" max="9490" width="11.5546875" style="17" customWidth="1"/>
    <col min="9491" max="9491" width="19.5546875" style="17" customWidth="1"/>
    <col min="9492" max="9728" width="9.109375" style="17"/>
    <col min="9729" max="9729" width="1.109375" style="17" customWidth="1"/>
    <col min="9730" max="9731" width="4.33203125" style="17" customWidth="1"/>
    <col min="9732" max="9732" width="5.109375" style="17" customWidth="1"/>
    <col min="9733" max="9734" width="10.6640625" style="17" customWidth="1"/>
    <col min="9735" max="9737" width="3.5546875" style="17" customWidth="1"/>
    <col min="9738" max="9739" width="6.6640625" style="17" customWidth="1"/>
    <col min="9740" max="9740" width="7.33203125" style="17" customWidth="1"/>
    <col min="9741" max="9741" width="9.109375" style="17"/>
    <col min="9742" max="9742" width="9.6640625" style="17" customWidth="1"/>
    <col min="9743" max="9743" width="11.109375" style="17" customWidth="1"/>
    <col min="9744" max="9744" width="12.88671875" style="17" customWidth="1"/>
    <col min="9745" max="9745" width="7.5546875" style="17" customWidth="1"/>
    <col min="9746" max="9746" width="11.5546875" style="17" customWidth="1"/>
    <col min="9747" max="9747" width="19.5546875" style="17" customWidth="1"/>
    <col min="9748" max="9984" width="9.109375" style="17"/>
    <col min="9985" max="9985" width="1.109375" style="17" customWidth="1"/>
    <col min="9986" max="9987" width="4.33203125" style="17" customWidth="1"/>
    <col min="9988" max="9988" width="5.109375" style="17" customWidth="1"/>
    <col min="9989" max="9990" width="10.6640625" style="17" customWidth="1"/>
    <col min="9991" max="9993" width="3.5546875" style="17" customWidth="1"/>
    <col min="9994" max="9995" width="6.6640625" style="17" customWidth="1"/>
    <col min="9996" max="9996" width="7.33203125" style="17" customWidth="1"/>
    <col min="9997" max="9997" width="9.109375" style="17"/>
    <col min="9998" max="9998" width="9.6640625" style="17" customWidth="1"/>
    <col min="9999" max="9999" width="11.109375" style="17" customWidth="1"/>
    <col min="10000" max="10000" width="12.88671875" style="17" customWidth="1"/>
    <col min="10001" max="10001" width="7.5546875" style="17" customWidth="1"/>
    <col min="10002" max="10002" width="11.5546875" style="17" customWidth="1"/>
    <col min="10003" max="10003" width="19.5546875" style="17" customWidth="1"/>
    <col min="10004" max="10240" width="9.109375" style="17"/>
    <col min="10241" max="10241" width="1.109375" style="17" customWidth="1"/>
    <col min="10242" max="10243" width="4.33203125" style="17" customWidth="1"/>
    <col min="10244" max="10244" width="5.109375" style="17" customWidth="1"/>
    <col min="10245" max="10246" width="10.6640625" style="17" customWidth="1"/>
    <col min="10247" max="10249" width="3.5546875" style="17" customWidth="1"/>
    <col min="10250" max="10251" width="6.6640625" style="17" customWidth="1"/>
    <col min="10252" max="10252" width="7.33203125" style="17" customWidth="1"/>
    <col min="10253" max="10253" width="9.109375" style="17"/>
    <col min="10254" max="10254" width="9.6640625" style="17" customWidth="1"/>
    <col min="10255" max="10255" width="11.109375" style="17" customWidth="1"/>
    <col min="10256" max="10256" width="12.88671875" style="17" customWidth="1"/>
    <col min="10257" max="10257" width="7.5546875" style="17" customWidth="1"/>
    <col min="10258" max="10258" width="11.5546875" style="17" customWidth="1"/>
    <col min="10259" max="10259" width="19.5546875" style="17" customWidth="1"/>
    <col min="10260" max="10496" width="9.109375" style="17"/>
    <col min="10497" max="10497" width="1.109375" style="17" customWidth="1"/>
    <col min="10498" max="10499" width="4.33203125" style="17" customWidth="1"/>
    <col min="10500" max="10500" width="5.109375" style="17" customWidth="1"/>
    <col min="10501" max="10502" width="10.6640625" style="17" customWidth="1"/>
    <col min="10503" max="10505" width="3.5546875" style="17" customWidth="1"/>
    <col min="10506" max="10507" width="6.6640625" style="17" customWidth="1"/>
    <col min="10508" max="10508" width="7.33203125" style="17" customWidth="1"/>
    <col min="10509" max="10509" width="9.109375" style="17"/>
    <col min="10510" max="10510" width="9.6640625" style="17" customWidth="1"/>
    <col min="10511" max="10511" width="11.109375" style="17" customWidth="1"/>
    <col min="10512" max="10512" width="12.88671875" style="17" customWidth="1"/>
    <col min="10513" max="10513" width="7.5546875" style="17" customWidth="1"/>
    <col min="10514" max="10514" width="11.5546875" style="17" customWidth="1"/>
    <col min="10515" max="10515" width="19.5546875" style="17" customWidth="1"/>
    <col min="10516" max="10752" width="9.109375" style="17"/>
    <col min="10753" max="10753" width="1.109375" style="17" customWidth="1"/>
    <col min="10754" max="10755" width="4.33203125" style="17" customWidth="1"/>
    <col min="10756" max="10756" width="5.109375" style="17" customWidth="1"/>
    <col min="10757" max="10758" width="10.6640625" style="17" customWidth="1"/>
    <col min="10759" max="10761" width="3.5546875" style="17" customWidth="1"/>
    <col min="10762" max="10763" width="6.6640625" style="17" customWidth="1"/>
    <col min="10764" max="10764" width="7.33203125" style="17" customWidth="1"/>
    <col min="10765" max="10765" width="9.109375" style="17"/>
    <col min="10766" max="10766" width="9.6640625" style="17" customWidth="1"/>
    <col min="10767" max="10767" width="11.109375" style="17" customWidth="1"/>
    <col min="10768" max="10768" width="12.88671875" style="17" customWidth="1"/>
    <col min="10769" max="10769" width="7.5546875" style="17" customWidth="1"/>
    <col min="10770" max="10770" width="11.5546875" style="17" customWidth="1"/>
    <col min="10771" max="10771" width="19.5546875" style="17" customWidth="1"/>
    <col min="10772" max="11008" width="9.109375" style="17"/>
    <col min="11009" max="11009" width="1.109375" style="17" customWidth="1"/>
    <col min="11010" max="11011" width="4.33203125" style="17" customWidth="1"/>
    <col min="11012" max="11012" width="5.109375" style="17" customWidth="1"/>
    <col min="11013" max="11014" width="10.6640625" style="17" customWidth="1"/>
    <col min="11015" max="11017" width="3.5546875" style="17" customWidth="1"/>
    <col min="11018" max="11019" width="6.6640625" style="17" customWidth="1"/>
    <col min="11020" max="11020" width="7.33203125" style="17" customWidth="1"/>
    <col min="11021" max="11021" width="9.109375" style="17"/>
    <col min="11022" max="11022" width="9.6640625" style="17" customWidth="1"/>
    <col min="11023" max="11023" width="11.109375" style="17" customWidth="1"/>
    <col min="11024" max="11024" width="12.88671875" style="17" customWidth="1"/>
    <col min="11025" max="11025" width="7.5546875" style="17" customWidth="1"/>
    <col min="11026" max="11026" width="11.5546875" style="17" customWidth="1"/>
    <col min="11027" max="11027" width="19.5546875" style="17" customWidth="1"/>
    <col min="11028" max="11264" width="9.109375" style="17"/>
    <col min="11265" max="11265" width="1.109375" style="17" customWidth="1"/>
    <col min="11266" max="11267" width="4.33203125" style="17" customWidth="1"/>
    <col min="11268" max="11268" width="5.109375" style="17" customWidth="1"/>
    <col min="11269" max="11270" width="10.6640625" style="17" customWidth="1"/>
    <col min="11271" max="11273" width="3.5546875" style="17" customWidth="1"/>
    <col min="11274" max="11275" width="6.6640625" style="17" customWidth="1"/>
    <col min="11276" max="11276" width="7.33203125" style="17" customWidth="1"/>
    <col min="11277" max="11277" width="9.109375" style="17"/>
    <col min="11278" max="11278" width="9.6640625" style="17" customWidth="1"/>
    <col min="11279" max="11279" width="11.109375" style="17" customWidth="1"/>
    <col min="11280" max="11280" width="12.88671875" style="17" customWidth="1"/>
    <col min="11281" max="11281" width="7.5546875" style="17" customWidth="1"/>
    <col min="11282" max="11282" width="11.5546875" style="17" customWidth="1"/>
    <col min="11283" max="11283" width="19.5546875" style="17" customWidth="1"/>
    <col min="11284" max="11520" width="9.109375" style="17"/>
    <col min="11521" max="11521" width="1.109375" style="17" customWidth="1"/>
    <col min="11522" max="11523" width="4.33203125" style="17" customWidth="1"/>
    <col min="11524" max="11524" width="5.109375" style="17" customWidth="1"/>
    <col min="11525" max="11526" width="10.6640625" style="17" customWidth="1"/>
    <col min="11527" max="11529" width="3.5546875" style="17" customWidth="1"/>
    <col min="11530" max="11531" width="6.6640625" style="17" customWidth="1"/>
    <col min="11532" max="11532" width="7.33203125" style="17" customWidth="1"/>
    <col min="11533" max="11533" width="9.109375" style="17"/>
    <col min="11534" max="11534" width="9.6640625" style="17" customWidth="1"/>
    <col min="11535" max="11535" width="11.109375" style="17" customWidth="1"/>
    <col min="11536" max="11536" width="12.88671875" style="17" customWidth="1"/>
    <col min="11537" max="11537" width="7.5546875" style="17" customWidth="1"/>
    <col min="11538" max="11538" width="11.5546875" style="17" customWidth="1"/>
    <col min="11539" max="11539" width="19.5546875" style="17" customWidth="1"/>
    <col min="11540" max="11776" width="9.109375" style="17"/>
    <col min="11777" max="11777" width="1.109375" style="17" customWidth="1"/>
    <col min="11778" max="11779" width="4.33203125" style="17" customWidth="1"/>
    <col min="11780" max="11780" width="5.109375" style="17" customWidth="1"/>
    <col min="11781" max="11782" width="10.6640625" style="17" customWidth="1"/>
    <col min="11783" max="11785" width="3.5546875" style="17" customWidth="1"/>
    <col min="11786" max="11787" width="6.6640625" style="17" customWidth="1"/>
    <col min="11788" max="11788" width="7.33203125" style="17" customWidth="1"/>
    <col min="11789" max="11789" width="9.109375" style="17"/>
    <col min="11790" max="11790" width="9.6640625" style="17" customWidth="1"/>
    <col min="11791" max="11791" width="11.109375" style="17" customWidth="1"/>
    <col min="11792" max="11792" width="12.88671875" style="17" customWidth="1"/>
    <col min="11793" max="11793" width="7.5546875" style="17" customWidth="1"/>
    <col min="11794" max="11794" width="11.5546875" style="17" customWidth="1"/>
    <col min="11795" max="11795" width="19.5546875" style="17" customWidth="1"/>
    <col min="11796" max="12032" width="9.109375" style="17"/>
    <col min="12033" max="12033" width="1.109375" style="17" customWidth="1"/>
    <col min="12034" max="12035" width="4.33203125" style="17" customWidth="1"/>
    <col min="12036" max="12036" width="5.109375" style="17" customWidth="1"/>
    <col min="12037" max="12038" width="10.6640625" style="17" customWidth="1"/>
    <col min="12039" max="12041" width="3.5546875" style="17" customWidth="1"/>
    <col min="12042" max="12043" width="6.6640625" style="17" customWidth="1"/>
    <col min="12044" max="12044" width="7.33203125" style="17" customWidth="1"/>
    <col min="12045" max="12045" width="9.109375" style="17"/>
    <col min="12046" max="12046" width="9.6640625" style="17" customWidth="1"/>
    <col min="12047" max="12047" width="11.109375" style="17" customWidth="1"/>
    <col min="12048" max="12048" width="12.88671875" style="17" customWidth="1"/>
    <col min="12049" max="12049" width="7.5546875" style="17" customWidth="1"/>
    <col min="12050" max="12050" width="11.5546875" style="17" customWidth="1"/>
    <col min="12051" max="12051" width="19.5546875" style="17" customWidth="1"/>
    <col min="12052" max="12288" width="9.109375" style="17"/>
    <col min="12289" max="12289" width="1.109375" style="17" customWidth="1"/>
    <col min="12290" max="12291" width="4.33203125" style="17" customWidth="1"/>
    <col min="12292" max="12292" width="5.109375" style="17" customWidth="1"/>
    <col min="12293" max="12294" width="10.6640625" style="17" customWidth="1"/>
    <col min="12295" max="12297" width="3.5546875" style="17" customWidth="1"/>
    <col min="12298" max="12299" width="6.6640625" style="17" customWidth="1"/>
    <col min="12300" max="12300" width="7.33203125" style="17" customWidth="1"/>
    <col min="12301" max="12301" width="9.109375" style="17"/>
    <col min="12302" max="12302" width="9.6640625" style="17" customWidth="1"/>
    <col min="12303" max="12303" width="11.109375" style="17" customWidth="1"/>
    <col min="12304" max="12304" width="12.88671875" style="17" customWidth="1"/>
    <col min="12305" max="12305" width="7.5546875" style="17" customWidth="1"/>
    <col min="12306" max="12306" width="11.5546875" style="17" customWidth="1"/>
    <col min="12307" max="12307" width="19.5546875" style="17" customWidth="1"/>
    <col min="12308" max="12544" width="9.109375" style="17"/>
    <col min="12545" max="12545" width="1.109375" style="17" customWidth="1"/>
    <col min="12546" max="12547" width="4.33203125" style="17" customWidth="1"/>
    <col min="12548" max="12548" width="5.109375" style="17" customWidth="1"/>
    <col min="12549" max="12550" width="10.6640625" style="17" customWidth="1"/>
    <col min="12551" max="12553" width="3.5546875" style="17" customWidth="1"/>
    <col min="12554" max="12555" width="6.6640625" style="17" customWidth="1"/>
    <col min="12556" max="12556" width="7.33203125" style="17" customWidth="1"/>
    <col min="12557" max="12557" width="9.109375" style="17"/>
    <col min="12558" max="12558" width="9.6640625" style="17" customWidth="1"/>
    <col min="12559" max="12559" width="11.109375" style="17" customWidth="1"/>
    <col min="12560" max="12560" width="12.88671875" style="17" customWidth="1"/>
    <col min="12561" max="12561" width="7.5546875" style="17" customWidth="1"/>
    <col min="12562" max="12562" width="11.5546875" style="17" customWidth="1"/>
    <col min="12563" max="12563" width="19.5546875" style="17" customWidth="1"/>
    <col min="12564" max="12800" width="9.109375" style="17"/>
    <col min="12801" max="12801" width="1.109375" style="17" customWidth="1"/>
    <col min="12802" max="12803" width="4.33203125" style="17" customWidth="1"/>
    <col min="12804" max="12804" width="5.109375" style="17" customWidth="1"/>
    <col min="12805" max="12806" width="10.6640625" style="17" customWidth="1"/>
    <col min="12807" max="12809" width="3.5546875" style="17" customWidth="1"/>
    <col min="12810" max="12811" width="6.6640625" style="17" customWidth="1"/>
    <col min="12812" max="12812" width="7.33203125" style="17" customWidth="1"/>
    <col min="12813" max="12813" width="9.109375" style="17"/>
    <col min="12814" max="12814" width="9.6640625" style="17" customWidth="1"/>
    <col min="12815" max="12815" width="11.109375" style="17" customWidth="1"/>
    <col min="12816" max="12816" width="12.88671875" style="17" customWidth="1"/>
    <col min="12817" max="12817" width="7.5546875" style="17" customWidth="1"/>
    <col min="12818" max="12818" width="11.5546875" style="17" customWidth="1"/>
    <col min="12819" max="12819" width="19.5546875" style="17" customWidth="1"/>
    <col min="12820" max="13056" width="9.109375" style="17"/>
    <col min="13057" max="13057" width="1.109375" style="17" customWidth="1"/>
    <col min="13058" max="13059" width="4.33203125" style="17" customWidth="1"/>
    <col min="13060" max="13060" width="5.109375" style="17" customWidth="1"/>
    <col min="13061" max="13062" width="10.6640625" style="17" customWidth="1"/>
    <col min="13063" max="13065" width="3.5546875" style="17" customWidth="1"/>
    <col min="13066" max="13067" width="6.6640625" style="17" customWidth="1"/>
    <col min="13068" max="13068" width="7.33203125" style="17" customWidth="1"/>
    <col min="13069" max="13069" width="9.109375" style="17"/>
    <col min="13070" max="13070" width="9.6640625" style="17" customWidth="1"/>
    <col min="13071" max="13071" width="11.109375" style="17" customWidth="1"/>
    <col min="13072" max="13072" width="12.88671875" style="17" customWidth="1"/>
    <col min="13073" max="13073" width="7.5546875" style="17" customWidth="1"/>
    <col min="13074" max="13074" width="11.5546875" style="17" customWidth="1"/>
    <col min="13075" max="13075" width="19.5546875" style="17" customWidth="1"/>
    <col min="13076" max="13312" width="9.109375" style="17"/>
    <col min="13313" max="13313" width="1.109375" style="17" customWidth="1"/>
    <col min="13314" max="13315" width="4.33203125" style="17" customWidth="1"/>
    <col min="13316" max="13316" width="5.109375" style="17" customWidth="1"/>
    <col min="13317" max="13318" width="10.6640625" style="17" customWidth="1"/>
    <col min="13319" max="13321" width="3.5546875" style="17" customWidth="1"/>
    <col min="13322" max="13323" width="6.6640625" style="17" customWidth="1"/>
    <col min="13324" max="13324" width="7.33203125" style="17" customWidth="1"/>
    <col min="13325" max="13325" width="9.109375" style="17"/>
    <col min="13326" max="13326" width="9.6640625" style="17" customWidth="1"/>
    <col min="13327" max="13327" width="11.109375" style="17" customWidth="1"/>
    <col min="13328" max="13328" width="12.88671875" style="17" customWidth="1"/>
    <col min="13329" max="13329" width="7.5546875" style="17" customWidth="1"/>
    <col min="13330" max="13330" width="11.5546875" style="17" customWidth="1"/>
    <col min="13331" max="13331" width="19.5546875" style="17" customWidth="1"/>
    <col min="13332" max="13568" width="9.109375" style="17"/>
    <col min="13569" max="13569" width="1.109375" style="17" customWidth="1"/>
    <col min="13570" max="13571" width="4.33203125" style="17" customWidth="1"/>
    <col min="13572" max="13572" width="5.109375" style="17" customWidth="1"/>
    <col min="13573" max="13574" width="10.6640625" style="17" customWidth="1"/>
    <col min="13575" max="13577" width="3.5546875" style="17" customWidth="1"/>
    <col min="13578" max="13579" width="6.6640625" style="17" customWidth="1"/>
    <col min="13580" max="13580" width="7.33203125" style="17" customWidth="1"/>
    <col min="13581" max="13581" width="9.109375" style="17"/>
    <col min="13582" max="13582" width="9.6640625" style="17" customWidth="1"/>
    <col min="13583" max="13583" width="11.109375" style="17" customWidth="1"/>
    <col min="13584" max="13584" width="12.88671875" style="17" customWidth="1"/>
    <col min="13585" max="13585" width="7.5546875" style="17" customWidth="1"/>
    <col min="13586" max="13586" width="11.5546875" style="17" customWidth="1"/>
    <col min="13587" max="13587" width="19.5546875" style="17" customWidth="1"/>
    <col min="13588" max="13824" width="9.109375" style="17"/>
    <col min="13825" max="13825" width="1.109375" style="17" customWidth="1"/>
    <col min="13826" max="13827" width="4.33203125" style="17" customWidth="1"/>
    <col min="13828" max="13828" width="5.109375" style="17" customWidth="1"/>
    <col min="13829" max="13830" width="10.6640625" style="17" customWidth="1"/>
    <col min="13831" max="13833" width="3.5546875" style="17" customWidth="1"/>
    <col min="13834" max="13835" width="6.6640625" style="17" customWidth="1"/>
    <col min="13836" max="13836" width="7.33203125" style="17" customWidth="1"/>
    <col min="13837" max="13837" width="9.109375" style="17"/>
    <col min="13838" max="13838" width="9.6640625" style="17" customWidth="1"/>
    <col min="13839" max="13839" width="11.109375" style="17" customWidth="1"/>
    <col min="13840" max="13840" width="12.88671875" style="17" customWidth="1"/>
    <col min="13841" max="13841" width="7.5546875" style="17" customWidth="1"/>
    <col min="13842" max="13842" width="11.5546875" style="17" customWidth="1"/>
    <col min="13843" max="13843" width="19.5546875" style="17" customWidth="1"/>
    <col min="13844" max="14080" width="9.109375" style="17"/>
    <col min="14081" max="14081" width="1.109375" style="17" customWidth="1"/>
    <col min="14082" max="14083" width="4.33203125" style="17" customWidth="1"/>
    <col min="14084" max="14084" width="5.109375" style="17" customWidth="1"/>
    <col min="14085" max="14086" width="10.6640625" style="17" customWidth="1"/>
    <col min="14087" max="14089" width="3.5546875" style="17" customWidth="1"/>
    <col min="14090" max="14091" width="6.6640625" style="17" customWidth="1"/>
    <col min="14092" max="14092" width="7.33203125" style="17" customWidth="1"/>
    <col min="14093" max="14093" width="9.109375" style="17"/>
    <col min="14094" max="14094" width="9.6640625" style="17" customWidth="1"/>
    <col min="14095" max="14095" width="11.109375" style="17" customWidth="1"/>
    <col min="14096" max="14096" width="12.88671875" style="17" customWidth="1"/>
    <col min="14097" max="14097" width="7.5546875" style="17" customWidth="1"/>
    <col min="14098" max="14098" width="11.5546875" style="17" customWidth="1"/>
    <col min="14099" max="14099" width="19.5546875" style="17" customWidth="1"/>
    <col min="14100" max="14336" width="9.109375" style="17"/>
    <col min="14337" max="14337" width="1.109375" style="17" customWidth="1"/>
    <col min="14338" max="14339" width="4.33203125" style="17" customWidth="1"/>
    <col min="14340" max="14340" width="5.109375" style="17" customWidth="1"/>
    <col min="14341" max="14342" width="10.6640625" style="17" customWidth="1"/>
    <col min="14343" max="14345" width="3.5546875" style="17" customWidth="1"/>
    <col min="14346" max="14347" width="6.6640625" style="17" customWidth="1"/>
    <col min="14348" max="14348" width="7.33203125" style="17" customWidth="1"/>
    <col min="14349" max="14349" width="9.109375" style="17"/>
    <col min="14350" max="14350" width="9.6640625" style="17" customWidth="1"/>
    <col min="14351" max="14351" width="11.109375" style="17" customWidth="1"/>
    <col min="14352" max="14352" width="12.88671875" style="17" customWidth="1"/>
    <col min="14353" max="14353" width="7.5546875" style="17" customWidth="1"/>
    <col min="14354" max="14354" width="11.5546875" style="17" customWidth="1"/>
    <col min="14355" max="14355" width="19.5546875" style="17" customWidth="1"/>
    <col min="14356" max="14592" width="9.109375" style="17"/>
    <col min="14593" max="14593" width="1.109375" style="17" customWidth="1"/>
    <col min="14594" max="14595" width="4.33203125" style="17" customWidth="1"/>
    <col min="14596" max="14596" width="5.109375" style="17" customWidth="1"/>
    <col min="14597" max="14598" width="10.6640625" style="17" customWidth="1"/>
    <col min="14599" max="14601" width="3.5546875" style="17" customWidth="1"/>
    <col min="14602" max="14603" width="6.6640625" style="17" customWidth="1"/>
    <col min="14604" max="14604" width="7.33203125" style="17" customWidth="1"/>
    <col min="14605" max="14605" width="9.109375" style="17"/>
    <col min="14606" max="14606" width="9.6640625" style="17" customWidth="1"/>
    <col min="14607" max="14607" width="11.109375" style="17" customWidth="1"/>
    <col min="14608" max="14608" width="12.88671875" style="17" customWidth="1"/>
    <col min="14609" max="14609" width="7.5546875" style="17" customWidth="1"/>
    <col min="14610" max="14610" width="11.5546875" style="17" customWidth="1"/>
    <col min="14611" max="14611" width="19.5546875" style="17" customWidth="1"/>
    <col min="14612" max="14848" width="9.109375" style="17"/>
    <col min="14849" max="14849" width="1.109375" style="17" customWidth="1"/>
    <col min="14850" max="14851" width="4.33203125" style="17" customWidth="1"/>
    <col min="14852" max="14852" width="5.109375" style="17" customWidth="1"/>
    <col min="14853" max="14854" width="10.6640625" style="17" customWidth="1"/>
    <col min="14855" max="14857" width="3.5546875" style="17" customWidth="1"/>
    <col min="14858" max="14859" width="6.6640625" style="17" customWidth="1"/>
    <col min="14860" max="14860" width="7.33203125" style="17" customWidth="1"/>
    <col min="14861" max="14861" width="9.109375" style="17"/>
    <col min="14862" max="14862" width="9.6640625" style="17" customWidth="1"/>
    <col min="14863" max="14863" width="11.109375" style="17" customWidth="1"/>
    <col min="14864" max="14864" width="12.88671875" style="17" customWidth="1"/>
    <col min="14865" max="14865" width="7.5546875" style="17" customWidth="1"/>
    <col min="14866" max="14866" width="11.5546875" style="17" customWidth="1"/>
    <col min="14867" max="14867" width="19.5546875" style="17" customWidth="1"/>
    <col min="14868" max="15104" width="9.109375" style="17"/>
    <col min="15105" max="15105" width="1.109375" style="17" customWidth="1"/>
    <col min="15106" max="15107" width="4.33203125" style="17" customWidth="1"/>
    <col min="15108" max="15108" width="5.109375" style="17" customWidth="1"/>
    <col min="15109" max="15110" width="10.6640625" style="17" customWidth="1"/>
    <col min="15111" max="15113" width="3.5546875" style="17" customWidth="1"/>
    <col min="15114" max="15115" width="6.6640625" style="17" customWidth="1"/>
    <col min="15116" max="15116" width="7.33203125" style="17" customWidth="1"/>
    <col min="15117" max="15117" width="9.109375" style="17"/>
    <col min="15118" max="15118" width="9.6640625" style="17" customWidth="1"/>
    <col min="15119" max="15119" width="11.109375" style="17" customWidth="1"/>
    <col min="15120" max="15120" width="12.88671875" style="17" customWidth="1"/>
    <col min="15121" max="15121" width="7.5546875" style="17" customWidth="1"/>
    <col min="15122" max="15122" width="11.5546875" style="17" customWidth="1"/>
    <col min="15123" max="15123" width="19.5546875" style="17" customWidth="1"/>
    <col min="15124" max="15360" width="9.109375" style="17"/>
    <col min="15361" max="15361" width="1.109375" style="17" customWidth="1"/>
    <col min="15362" max="15363" width="4.33203125" style="17" customWidth="1"/>
    <col min="15364" max="15364" width="5.109375" style="17" customWidth="1"/>
    <col min="15365" max="15366" width="10.6640625" style="17" customWidth="1"/>
    <col min="15367" max="15369" width="3.5546875" style="17" customWidth="1"/>
    <col min="15370" max="15371" width="6.6640625" style="17" customWidth="1"/>
    <col min="15372" max="15372" width="7.33203125" style="17" customWidth="1"/>
    <col min="15373" max="15373" width="9.109375" style="17"/>
    <col min="15374" max="15374" width="9.6640625" style="17" customWidth="1"/>
    <col min="15375" max="15375" width="11.109375" style="17" customWidth="1"/>
    <col min="15376" max="15376" width="12.88671875" style="17" customWidth="1"/>
    <col min="15377" max="15377" width="7.5546875" style="17" customWidth="1"/>
    <col min="15378" max="15378" width="11.5546875" style="17" customWidth="1"/>
    <col min="15379" max="15379" width="19.5546875" style="17" customWidth="1"/>
    <col min="15380" max="15616" width="9.109375" style="17"/>
    <col min="15617" max="15617" width="1.109375" style="17" customWidth="1"/>
    <col min="15618" max="15619" width="4.33203125" style="17" customWidth="1"/>
    <col min="15620" max="15620" width="5.109375" style="17" customWidth="1"/>
    <col min="15621" max="15622" width="10.6640625" style="17" customWidth="1"/>
    <col min="15623" max="15625" width="3.5546875" style="17" customWidth="1"/>
    <col min="15626" max="15627" width="6.6640625" style="17" customWidth="1"/>
    <col min="15628" max="15628" width="7.33203125" style="17" customWidth="1"/>
    <col min="15629" max="15629" width="9.109375" style="17"/>
    <col min="15630" max="15630" width="9.6640625" style="17" customWidth="1"/>
    <col min="15631" max="15631" width="11.109375" style="17" customWidth="1"/>
    <col min="15632" max="15632" width="12.88671875" style="17" customWidth="1"/>
    <col min="15633" max="15633" width="7.5546875" style="17" customWidth="1"/>
    <col min="15634" max="15634" width="11.5546875" style="17" customWidth="1"/>
    <col min="15635" max="15635" width="19.5546875" style="17" customWidth="1"/>
    <col min="15636" max="15872" width="9.109375" style="17"/>
    <col min="15873" max="15873" width="1.109375" style="17" customWidth="1"/>
    <col min="15874" max="15875" width="4.33203125" style="17" customWidth="1"/>
    <col min="15876" max="15876" width="5.109375" style="17" customWidth="1"/>
    <col min="15877" max="15878" width="10.6640625" style="17" customWidth="1"/>
    <col min="15879" max="15881" width="3.5546875" style="17" customWidth="1"/>
    <col min="15882" max="15883" width="6.6640625" style="17" customWidth="1"/>
    <col min="15884" max="15884" width="7.33203125" style="17" customWidth="1"/>
    <col min="15885" max="15885" width="9.109375" style="17"/>
    <col min="15886" max="15886" width="9.6640625" style="17" customWidth="1"/>
    <col min="15887" max="15887" width="11.109375" style="17" customWidth="1"/>
    <col min="15888" max="15888" width="12.88671875" style="17" customWidth="1"/>
    <col min="15889" max="15889" width="7.5546875" style="17" customWidth="1"/>
    <col min="15890" max="15890" width="11.5546875" style="17" customWidth="1"/>
    <col min="15891" max="15891" width="19.5546875" style="17" customWidth="1"/>
    <col min="15892" max="16128" width="9.109375" style="17"/>
    <col min="16129" max="16129" width="1.109375" style="17" customWidth="1"/>
    <col min="16130" max="16131" width="4.33203125" style="17" customWidth="1"/>
    <col min="16132" max="16132" width="5.109375" style="17" customWidth="1"/>
    <col min="16133" max="16134" width="10.6640625" style="17" customWidth="1"/>
    <col min="16135" max="16137" width="3.5546875" style="17" customWidth="1"/>
    <col min="16138" max="16139" width="6.6640625" style="17" customWidth="1"/>
    <col min="16140" max="16140" width="7.33203125" style="17" customWidth="1"/>
    <col min="16141" max="16141" width="9.109375" style="17"/>
    <col min="16142" max="16142" width="9.6640625" style="17" customWidth="1"/>
    <col min="16143" max="16143" width="11.109375" style="17" customWidth="1"/>
    <col min="16144" max="16144" width="12.88671875" style="17" customWidth="1"/>
    <col min="16145" max="16145" width="7.5546875" style="17" customWidth="1"/>
    <col min="16146" max="16146" width="11.5546875" style="17" customWidth="1"/>
    <col min="16147" max="16147" width="19.5546875" style="17" customWidth="1"/>
    <col min="16148" max="16384" width="9.109375" style="17"/>
  </cols>
  <sheetData>
    <row r="1" spans="1:20" s="2" customFormat="1" ht="4.5" customHeight="1" x14ac:dyDescent="0.3">
      <c r="A1" s="1" t="s">
        <v>0</v>
      </c>
      <c r="E1" s="3" t="s">
        <v>1</v>
      </c>
      <c r="F1" s="3" t="s">
        <v>2</v>
      </c>
      <c r="M1" s="4"/>
      <c r="O1" s="3"/>
      <c r="P1" s="3" t="s">
        <v>3</v>
      </c>
      <c r="R1" s="5"/>
      <c r="S1" s="6"/>
    </row>
    <row r="2" spans="1:20" s="9" customFormat="1" ht="3" customHeight="1" thickBot="1" x14ac:dyDescent="0.3">
      <c r="A2" s="7"/>
      <c r="B2" s="8" t="str">
        <f>"RZ.mdb\"&amp;$E$3</f>
        <v>RZ.mdb\Прокат</v>
      </c>
      <c r="M2" s="10"/>
      <c r="R2" s="11"/>
      <c r="S2" s="6"/>
    </row>
    <row r="3" spans="1:20" s="13" customFormat="1" ht="14.25" customHeight="1" thickTop="1" thickBot="1" x14ac:dyDescent="0.35">
      <c r="A3" s="12" t="s">
        <v>4</v>
      </c>
      <c r="B3" s="282" t="s">
        <v>5</v>
      </c>
      <c r="C3" s="283"/>
      <c r="D3" s="283"/>
      <c r="E3" s="284" t="s">
        <v>6</v>
      </c>
      <c r="F3" s="285"/>
      <c r="H3" s="286" t="s">
        <v>7</v>
      </c>
      <c r="I3" s="287"/>
      <c r="J3" s="287"/>
      <c r="K3" s="287"/>
      <c r="L3" s="287"/>
      <c r="M3" s="287"/>
      <c r="N3" s="288"/>
      <c r="P3" s="14" t="s">
        <v>8</v>
      </c>
      <c r="Q3" s="15">
        <v>2</v>
      </c>
      <c r="R3" s="16"/>
      <c r="S3" s="14" t="s">
        <v>9</v>
      </c>
      <c r="T3" s="15">
        <v>2</v>
      </c>
    </row>
    <row r="4" spans="1:20" ht="10.5" customHeight="1" thickTop="1" x14ac:dyDescent="0.25"/>
    <row r="5" spans="1:20" ht="18.75" customHeight="1" x14ac:dyDescent="0.3">
      <c r="B5" s="289" t="s">
        <v>10</v>
      </c>
      <c r="C5" s="289"/>
      <c r="D5" s="289"/>
      <c r="E5" s="289"/>
      <c r="F5" s="289"/>
      <c r="G5" s="289"/>
      <c r="H5" s="289"/>
      <c r="I5" s="289"/>
      <c r="J5" s="289"/>
      <c r="K5" s="289"/>
      <c r="L5" s="289"/>
      <c r="M5" s="289"/>
      <c r="N5" s="289"/>
      <c r="O5" s="289"/>
      <c r="P5" s="289"/>
      <c r="Q5" s="289"/>
      <c r="R5" s="290" t="s">
        <v>11</v>
      </c>
      <c r="S5" s="20"/>
    </row>
    <row r="6" spans="1:20" ht="15.9" customHeight="1" x14ac:dyDescent="0.3">
      <c r="B6" s="293" t="s">
        <v>12</v>
      </c>
      <c r="C6" s="293"/>
      <c r="D6" s="294" t="s">
        <v>13</v>
      </c>
      <c r="E6" s="293" t="s">
        <v>14</v>
      </c>
      <c r="F6" s="293"/>
      <c r="G6" s="293" t="s">
        <v>15</v>
      </c>
      <c r="H6" s="293"/>
      <c r="I6" s="293"/>
      <c r="J6" s="293" t="s">
        <v>16</v>
      </c>
      <c r="K6" s="293"/>
      <c r="L6" s="293" t="s">
        <v>17</v>
      </c>
      <c r="M6" s="293"/>
      <c r="N6" s="293"/>
      <c r="O6" s="293" t="s">
        <v>18</v>
      </c>
      <c r="P6" s="293"/>
      <c r="Q6" s="293"/>
      <c r="R6" s="291"/>
      <c r="S6" s="20"/>
    </row>
    <row r="7" spans="1:20" ht="15.9" customHeight="1" x14ac:dyDescent="0.3">
      <c r="B7" s="293"/>
      <c r="C7" s="293"/>
      <c r="D7" s="294"/>
      <c r="E7" s="293"/>
      <c r="F7" s="293"/>
      <c r="G7" s="293"/>
      <c r="H7" s="293"/>
      <c r="I7" s="293"/>
      <c r="J7" s="136" t="s">
        <v>19</v>
      </c>
      <c r="K7" s="136" t="s">
        <v>20</v>
      </c>
      <c r="L7" s="136" t="s">
        <v>21</v>
      </c>
      <c r="M7" s="136" t="s">
        <v>22</v>
      </c>
      <c r="N7" s="136" t="s">
        <v>23</v>
      </c>
      <c r="O7" s="293"/>
      <c r="P7" s="293"/>
      <c r="Q7" s="293"/>
      <c r="R7" s="292"/>
      <c r="S7" s="20"/>
    </row>
    <row r="8" spans="1:20" s="26" customFormat="1" ht="15.9" customHeight="1" x14ac:dyDescent="0.3">
      <c r="A8" s="21"/>
      <c r="B8" s="343" t="s">
        <v>713</v>
      </c>
      <c r="C8" s="344"/>
      <c r="D8" s="134">
        <v>81</v>
      </c>
      <c r="E8" s="27" t="s">
        <v>27</v>
      </c>
      <c r="F8" s="22" t="s">
        <v>701</v>
      </c>
      <c r="G8" s="295">
        <v>10994</v>
      </c>
      <c r="H8" s="295"/>
      <c r="I8" s="295"/>
      <c r="J8" s="133">
        <v>1</v>
      </c>
      <c r="K8" s="133"/>
      <c r="L8" s="64">
        <f>ROUNDUP(IF(G8="",1,IF([1]!SearchNum(G8,2)&gt;0,[1]!SearchNum(G8,1)*[1]!SearchNum(G8,2)/1000000,IF([1]!SearchNum(G8,1)&gt;0,[1]!SearchNum(G8,1)/1000,1)))*R8,[1]!StrToNum($Q$3))</f>
        <v>725.61</v>
      </c>
      <c r="M8" s="64">
        <f>ROUND(L8*(J8+K8),[1]!StrToNum($T$3))</f>
        <v>725.61</v>
      </c>
      <c r="N8" s="349">
        <f>SUM(M8:M16)</f>
        <v>807.98</v>
      </c>
      <c r="O8" s="24" t="s">
        <v>109</v>
      </c>
      <c r="P8" s="296" t="s">
        <v>452</v>
      </c>
      <c r="Q8" s="297"/>
      <c r="R8" s="25">
        <v>66</v>
      </c>
      <c r="S8" s="20" t="s">
        <v>28</v>
      </c>
    </row>
    <row r="9" spans="1:20" s="26" customFormat="1" ht="15.9" customHeight="1" x14ac:dyDescent="0.3">
      <c r="A9" s="21"/>
      <c r="B9" s="345"/>
      <c r="C9" s="346"/>
      <c r="D9" s="134">
        <v>82</v>
      </c>
      <c r="E9" s="27" t="s">
        <v>32</v>
      </c>
      <c r="F9" s="22" t="s">
        <v>702</v>
      </c>
      <c r="G9" s="295">
        <v>655</v>
      </c>
      <c r="H9" s="295"/>
      <c r="I9" s="295"/>
      <c r="J9" s="133">
        <v>1</v>
      </c>
      <c r="K9" s="133"/>
      <c r="L9" s="64">
        <f>ROUNDUP(IF(G9="",1,IF([1]!SearchNum(G9,2)&gt;0,[1]!SearchNum(G9,1)*[1]!SearchNum(G9,2)/1000000,IF([1]!SearchNum(G9,1)&gt;0,[1]!SearchNum(G9,1)/1000,1)))*R9,[1]!StrToNum($Q$3))</f>
        <v>17.28</v>
      </c>
      <c r="M9" s="64">
        <f>ROUND(L9*(J9+K9),[1]!StrToNum($T$3))</f>
        <v>17.28</v>
      </c>
      <c r="N9" s="350"/>
      <c r="O9" s="24" t="s">
        <v>36</v>
      </c>
      <c r="P9" s="296" t="s">
        <v>34</v>
      </c>
      <c r="Q9" s="297"/>
      <c r="R9" s="25">
        <f>[2]!МассСеч(F9,7850)</f>
        <v>26.375999450683594</v>
      </c>
      <c r="S9" s="20" t="s">
        <v>33</v>
      </c>
    </row>
    <row r="10" spans="1:20" s="26" customFormat="1" ht="15.9" customHeight="1" x14ac:dyDescent="0.3">
      <c r="A10" s="21"/>
      <c r="B10" s="345"/>
      <c r="C10" s="346"/>
      <c r="D10" s="134">
        <v>83</v>
      </c>
      <c r="E10" s="27" t="s">
        <v>32</v>
      </c>
      <c r="F10" s="22" t="s">
        <v>703</v>
      </c>
      <c r="G10" s="295">
        <v>374</v>
      </c>
      <c r="H10" s="295"/>
      <c r="I10" s="295"/>
      <c r="J10" s="133">
        <v>14</v>
      </c>
      <c r="K10" s="133"/>
      <c r="L10" s="64">
        <f>ROUNDUP(IF(G10="",1,IF([1]!SearchNum(G10,2)&gt;0,[1]!SearchNum(G10,1)*[1]!SearchNum(G10,2)/1000000,IF([1]!SearchNum(G10,1)&gt;0,[1]!SearchNum(G10,1)/1000,1)))*R10,[1]!StrToNum($Q$3))</f>
        <v>2.2599999999999998</v>
      </c>
      <c r="M10" s="64">
        <f>ROUND(L10*(J10+K10),[1]!StrToNum($T$3))</f>
        <v>31.64</v>
      </c>
      <c r="N10" s="350"/>
      <c r="O10" s="24" t="s">
        <v>36</v>
      </c>
      <c r="P10" s="296" t="s">
        <v>34</v>
      </c>
      <c r="Q10" s="297"/>
      <c r="R10" s="25">
        <f>[2]!МассСеч(F10,7850)</f>
        <v>6.0289998054504395</v>
      </c>
      <c r="S10" s="20" t="s">
        <v>33</v>
      </c>
    </row>
    <row r="11" spans="1:20" s="26" customFormat="1" ht="15.9" customHeight="1" x14ac:dyDescent="0.3">
      <c r="A11" s="21"/>
      <c r="B11" s="345"/>
      <c r="C11" s="346"/>
      <c r="D11" s="134">
        <v>84</v>
      </c>
      <c r="E11" s="27" t="s">
        <v>32</v>
      </c>
      <c r="F11" s="22" t="s">
        <v>704</v>
      </c>
      <c r="G11" s="295">
        <v>377</v>
      </c>
      <c r="H11" s="295"/>
      <c r="I11" s="295"/>
      <c r="J11" s="133">
        <v>1</v>
      </c>
      <c r="K11" s="133"/>
      <c r="L11" s="64">
        <f>ROUNDUP(IF(G11="",1,IF([1]!SearchNum(G11,2)&gt;0,[1]!SearchNum(G11,1)*[1]!SearchNum(G11,2)/1000000,IF([1]!SearchNum(G11,1)&gt;0,[1]!SearchNum(G11,1)/1000,1)))*R11,[1]!StrToNum($Q$3))</f>
        <v>2.8499999999999996</v>
      </c>
      <c r="M11" s="64">
        <f>ROUND(L11*(J11+K11),[1]!StrToNum($T$3))</f>
        <v>2.85</v>
      </c>
      <c r="N11" s="350"/>
      <c r="O11" s="24" t="s">
        <v>36</v>
      </c>
      <c r="P11" s="296" t="s">
        <v>34</v>
      </c>
      <c r="Q11" s="297"/>
      <c r="R11" s="25">
        <f>[2]!МассСеч(F11,7850)</f>
        <v>7.5359997749328613</v>
      </c>
      <c r="S11" s="20" t="s">
        <v>33</v>
      </c>
    </row>
    <row r="12" spans="1:20" s="26" customFormat="1" ht="15.9" customHeight="1" x14ac:dyDescent="0.3">
      <c r="A12" s="21"/>
      <c r="B12" s="345"/>
      <c r="C12" s="346"/>
      <c r="D12" s="134">
        <v>85</v>
      </c>
      <c r="E12" s="27" t="s">
        <v>32</v>
      </c>
      <c r="F12" s="22" t="s">
        <v>457</v>
      </c>
      <c r="G12" s="295">
        <v>340</v>
      </c>
      <c r="H12" s="295"/>
      <c r="I12" s="295"/>
      <c r="J12" s="133">
        <v>1</v>
      </c>
      <c r="K12" s="133"/>
      <c r="L12" s="64">
        <f>ROUNDUP(IF(G12="",1,IF([1]!SearchNum(G12,2)&gt;0,[1]!SearchNum(G12,1)*[1]!SearchNum(G12,2)/1000000,IF([1]!SearchNum(G12,1)&gt;0,[1]!SearchNum(G12,1)/1000,1)))*R12,[1]!StrToNum($Q$3))</f>
        <v>8.33</v>
      </c>
      <c r="M12" s="64">
        <f>ROUND(L12*(J12+K12),[1]!StrToNum($T$3))</f>
        <v>8.33</v>
      </c>
      <c r="N12" s="350"/>
      <c r="O12" s="24" t="s">
        <v>97</v>
      </c>
      <c r="P12" s="296" t="s">
        <v>34</v>
      </c>
      <c r="Q12" s="297"/>
      <c r="R12" s="25">
        <f>[2]!МассСеч(F12,7850)</f>
        <v>24.492000579833984</v>
      </c>
      <c r="S12" s="20" t="s">
        <v>33</v>
      </c>
    </row>
    <row r="13" spans="1:20" s="26" customFormat="1" ht="15.9" customHeight="1" x14ac:dyDescent="0.3">
      <c r="A13" s="21"/>
      <c r="B13" s="345"/>
      <c r="C13" s="346"/>
      <c r="D13" s="134">
        <v>86</v>
      </c>
      <c r="E13" s="27" t="s">
        <v>32</v>
      </c>
      <c r="F13" s="22" t="s">
        <v>705</v>
      </c>
      <c r="G13" s="295">
        <v>147</v>
      </c>
      <c r="H13" s="295"/>
      <c r="I13" s="295"/>
      <c r="J13" s="133">
        <v>2</v>
      </c>
      <c r="K13" s="133"/>
      <c r="L13" s="64">
        <f>ROUNDUP(IF(G13="",1,IF([1]!SearchNum(G13,2)&gt;0,[1]!SearchNum(G13,1)*[1]!SearchNum(G13,2)/1000000,IF([1]!SearchNum(G13,1)&gt;0,[1]!SearchNum(G13,1)/1000,1)))*R13,[1]!StrToNum($Q$3))</f>
        <v>1.45</v>
      </c>
      <c r="M13" s="64">
        <f>ROUND(L13*(J13+K13),[1]!StrToNum($T$3))</f>
        <v>2.9</v>
      </c>
      <c r="N13" s="350"/>
      <c r="O13" s="24" t="s">
        <v>36</v>
      </c>
      <c r="P13" s="296" t="s">
        <v>34</v>
      </c>
      <c r="Q13" s="297"/>
      <c r="R13" s="25">
        <f>[2]!МассСеч(F13,7850)</f>
        <v>9.8120002746582031</v>
      </c>
      <c r="S13" s="20" t="s">
        <v>33</v>
      </c>
    </row>
    <row r="14" spans="1:20" s="26" customFormat="1" ht="15.9" customHeight="1" x14ac:dyDescent="0.3">
      <c r="A14" s="21"/>
      <c r="B14" s="345"/>
      <c r="C14" s="346"/>
      <c r="D14" s="134">
        <v>87</v>
      </c>
      <c r="E14" s="27" t="s">
        <v>32</v>
      </c>
      <c r="F14" s="22" t="s">
        <v>706</v>
      </c>
      <c r="G14" s="295">
        <v>340</v>
      </c>
      <c r="H14" s="295"/>
      <c r="I14" s="295"/>
      <c r="J14" s="133">
        <v>1</v>
      </c>
      <c r="K14" s="133"/>
      <c r="L14" s="64">
        <f>ROUNDUP(IF(G14="",1,IF([1]!SearchNum(G14,2)&gt;0,[1]!SearchNum(G14,1)*[1]!SearchNum(G14,2)/1000000,IF([1]!SearchNum(G14,1)&gt;0,[1]!SearchNum(G14,1)/1000,1)))*R14,[1]!StrToNum($Q$3))</f>
        <v>5.42</v>
      </c>
      <c r="M14" s="64">
        <f>ROUND(L14*(J14+K14),[1]!StrToNum($T$3))</f>
        <v>5.42</v>
      </c>
      <c r="N14" s="350"/>
      <c r="O14" s="24" t="s">
        <v>36</v>
      </c>
      <c r="P14" s="296" t="s">
        <v>34</v>
      </c>
      <c r="Q14" s="297"/>
      <c r="R14" s="25">
        <f>[2]!МассСеч(F14,7850)</f>
        <v>15.935999870300293</v>
      </c>
      <c r="S14" s="20" t="s">
        <v>33</v>
      </c>
    </row>
    <row r="15" spans="1:20" s="26" customFormat="1" ht="15.9" customHeight="1" x14ac:dyDescent="0.3">
      <c r="A15" s="21"/>
      <c r="B15" s="345"/>
      <c r="C15" s="346"/>
      <c r="D15" s="134">
        <v>89</v>
      </c>
      <c r="E15" s="27" t="s">
        <v>32</v>
      </c>
      <c r="F15" s="22" t="s">
        <v>714</v>
      </c>
      <c r="G15" s="295">
        <v>377</v>
      </c>
      <c r="H15" s="295"/>
      <c r="I15" s="295"/>
      <c r="J15" s="133">
        <v>1</v>
      </c>
      <c r="K15" s="133"/>
      <c r="L15" s="64">
        <f>ROUNDUP(IF(G15="",1,IF([1]!SearchNum(G15,2)&gt;0,[1]!SearchNum(G15,1)*[1]!SearchNum(G15,2)/1000000,IF([1]!SearchNum(G15,1)&gt;0,[1]!SearchNum(G15,1)/1000,1)))*R15,[1]!StrToNum($Q$3))</f>
        <v>5.95</v>
      </c>
      <c r="M15" s="64">
        <f>ROUND(L15*(J15+K15),[1]!StrToNum($T$3))</f>
        <v>5.95</v>
      </c>
      <c r="N15" s="350"/>
      <c r="O15" s="24" t="s">
        <v>36</v>
      </c>
      <c r="P15" s="296" t="s">
        <v>34</v>
      </c>
      <c r="Q15" s="297"/>
      <c r="R15" s="25">
        <f>[2]!МассСеч(F15,7850)</f>
        <v>15.777999877929687</v>
      </c>
      <c r="S15" s="20" t="s">
        <v>33</v>
      </c>
    </row>
    <row r="16" spans="1:20" s="26" customFormat="1" ht="16.5" customHeight="1" x14ac:dyDescent="0.3">
      <c r="A16" s="28"/>
      <c r="B16" s="347"/>
      <c r="C16" s="348"/>
      <c r="D16" s="298" t="s">
        <v>24</v>
      </c>
      <c r="E16" s="298"/>
      <c r="F16" s="298"/>
      <c r="G16" s="298"/>
      <c r="H16" s="298"/>
      <c r="I16" s="298"/>
      <c r="J16" s="298"/>
      <c r="K16" s="298"/>
      <c r="L16" s="298"/>
      <c r="M16" s="64">
        <f>ROUND((M8+M9+M10+M11+M12+M13+M14+M15)*0.01,0)</f>
        <v>8</v>
      </c>
      <c r="N16" s="351"/>
      <c r="O16" s="298" t="s">
        <v>25</v>
      </c>
      <c r="P16" s="298"/>
      <c r="Q16" s="298"/>
      <c r="R16" s="25"/>
      <c r="S16" s="20"/>
    </row>
    <row r="17" spans="1:19" s="38" customFormat="1" ht="12" customHeight="1" x14ac:dyDescent="0.25">
      <c r="M17" s="39"/>
    </row>
    <row r="18" spans="1:19" s="41" customFormat="1" ht="18" customHeight="1" x14ac:dyDescent="0.3">
      <c r="A18" s="40" t="s">
        <v>40</v>
      </c>
      <c r="B18" s="311" t="s">
        <v>41</v>
      </c>
      <c r="C18" s="311"/>
      <c r="D18" s="311"/>
      <c r="E18" s="311"/>
      <c r="F18" s="311"/>
      <c r="G18" s="311"/>
      <c r="H18" s="312" t="s">
        <v>41</v>
      </c>
      <c r="I18" s="312"/>
      <c r="J18" s="312"/>
      <c r="K18" s="312"/>
      <c r="L18" s="312"/>
      <c r="M18" s="312"/>
      <c r="N18" s="312"/>
      <c r="O18" s="310"/>
      <c r="P18" s="310"/>
      <c r="Q18" s="310"/>
    </row>
    <row r="19" spans="1:19" s="41" customFormat="1" ht="18" customHeight="1" x14ac:dyDescent="0.3">
      <c r="A19" s="40" t="s">
        <v>40</v>
      </c>
      <c r="B19" s="312" t="s">
        <v>462</v>
      </c>
      <c r="C19" s="312"/>
      <c r="D19" s="312"/>
      <c r="E19" s="312"/>
      <c r="F19" s="312"/>
      <c r="G19" s="312"/>
      <c r="H19" s="312" t="s">
        <v>12</v>
      </c>
      <c r="I19" s="312"/>
      <c r="J19" s="312"/>
      <c r="K19" s="313" t="s">
        <v>43</v>
      </c>
      <c r="L19" s="314"/>
      <c r="M19" s="312" t="s">
        <v>44</v>
      </c>
      <c r="N19" s="312"/>
      <c r="O19" s="312" t="s">
        <v>45</v>
      </c>
      <c r="P19" s="312"/>
      <c r="Q19" s="312"/>
    </row>
    <row r="20" spans="1:19" s="41" customFormat="1" ht="18" customHeight="1" x14ac:dyDescent="0.3">
      <c r="A20" s="40" t="s">
        <v>40</v>
      </c>
      <c r="B20" s="312"/>
      <c r="C20" s="312"/>
      <c r="D20" s="312"/>
      <c r="E20" s="312"/>
      <c r="F20" s="312"/>
      <c r="G20" s="312"/>
      <c r="H20" s="312"/>
      <c r="I20" s="312"/>
      <c r="J20" s="312"/>
      <c r="K20" s="132" t="s">
        <v>19</v>
      </c>
      <c r="L20" s="132" t="s">
        <v>20</v>
      </c>
      <c r="M20" s="132" t="s">
        <v>46</v>
      </c>
      <c r="N20" s="132" t="s">
        <v>22</v>
      </c>
      <c r="O20" s="312"/>
      <c r="P20" s="312"/>
      <c r="Q20" s="312"/>
    </row>
    <row r="21" spans="1:19" s="41" customFormat="1" ht="18" customHeight="1" x14ac:dyDescent="0.3">
      <c r="A21" s="40" t="s">
        <v>40</v>
      </c>
      <c r="B21" s="302" t="s">
        <v>708</v>
      </c>
      <c r="C21" s="302"/>
      <c r="D21" s="302"/>
      <c r="E21" s="302"/>
      <c r="F21" s="302"/>
      <c r="G21" s="302"/>
      <c r="H21" s="303" t="str">
        <f>$B$8</f>
        <v>П74</v>
      </c>
      <c r="I21" s="304"/>
      <c r="J21" s="305"/>
      <c r="K21" s="42">
        <v>1</v>
      </c>
      <c r="L21" s="42"/>
      <c r="M21" s="66">
        <f>$N$8</f>
        <v>807.98</v>
      </c>
      <c r="N21" s="66">
        <f>(K21+L21)*M21</f>
        <v>807.98</v>
      </c>
      <c r="O21" s="306" t="s">
        <v>49</v>
      </c>
      <c r="P21" s="307"/>
      <c r="Q21" s="43" t="s">
        <v>715</v>
      </c>
    </row>
    <row r="22" spans="1:19" s="41" customFormat="1" ht="18" customHeight="1" x14ac:dyDescent="0.3">
      <c r="A22" s="40" t="s">
        <v>40</v>
      </c>
      <c r="B22" s="308" t="s">
        <v>47</v>
      </c>
      <c r="C22" s="308"/>
      <c r="D22" s="308"/>
      <c r="E22" s="308"/>
      <c r="F22" s="308"/>
      <c r="G22" s="308"/>
      <c r="H22" s="309" t="s">
        <v>47</v>
      </c>
      <c r="I22" s="309"/>
      <c r="J22" s="309"/>
      <c r="K22" s="309"/>
      <c r="L22" s="309"/>
      <c r="M22" s="130"/>
      <c r="N22" s="131">
        <f>SUM(N21:N21)</f>
        <v>807.98</v>
      </c>
      <c r="O22" s="301" t="s">
        <v>48</v>
      </c>
      <c r="P22" s="301"/>
      <c r="Q22" s="301"/>
    </row>
    <row r="23" spans="1:19" s="44" customFormat="1" ht="8.25" customHeight="1" x14ac:dyDescent="0.25">
      <c r="A23" s="38"/>
      <c r="M23" s="45"/>
      <c r="R23" s="46"/>
    </row>
    <row r="24" spans="1:19" s="44" customFormat="1" ht="16.5" customHeight="1" x14ac:dyDescent="0.3">
      <c r="A24" s="47"/>
      <c r="B24" s="312" t="s">
        <v>51</v>
      </c>
      <c r="C24" s="312"/>
      <c r="D24" s="312"/>
      <c r="E24" s="312"/>
      <c r="F24" s="312"/>
      <c r="G24" s="312"/>
      <c r="H24" s="312"/>
      <c r="I24" s="312"/>
      <c r="J24" s="312"/>
      <c r="K24" s="312"/>
      <c r="L24" s="312"/>
      <c r="M24" s="312"/>
      <c r="N24" s="312"/>
      <c r="O24" s="310"/>
      <c r="P24" s="310"/>
      <c r="Q24" s="310"/>
      <c r="R24" s="315" t="s">
        <v>11</v>
      </c>
    </row>
    <row r="25" spans="1:19" s="44" customFormat="1" ht="36.75" customHeight="1" x14ac:dyDescent="0.3">
      <c r="A25" s="47"/>
      <c r="B25" s="312" t="s">
        <v>52</v>
      </c>
      <c r="C25" s="312"/>
      <c r="D25" s="312"/>
      <c r="E25" s="312" t="s">
        <v>53</v>
      </c>
      <c r="F25" s="312"/>
      <c r="G25" s="312" t="s">
        <v>54</v>
      </c>
      <c r="H25" s="312"/>
      <c r="I25" s="312"/>
      <c r="J25" s="312"/>
      <c r="K25" s="312" t="s">
        <v>55</v>
      </c>
      <c r="L25" s="312"/>
      <c r="M25" s="317" t="s">
        <v>56</v>
      </c>
      <c r="N25" s="317"/>
      <c r="O25" s="312" t="s">
        <v>18</v>
      </c>
      <c r="P25" s="312"/>
      <c r="Q25" s="312"/>
      <c r="R25" s="316"/>
    </row>
    <row r="26" spans="1:19" s="44" customFormat="1" ht="15.9" customHeight="1" x14ac:dyDescent="0.3">
      <c r="A26" s="48" t="s">
        <v>57</v>
      </c>
      <c r="B26" s="324" t="s">
        <v>36</v>
      </c>
      <c r="C26" s="325"/>
      <c r="D26" s="326"/>
      <c r="E26" s="51" t="s">
        <v>32</v>
      </c>
      <c r="F26" s="49" t="s">
        <v>59</v>
      </c>
      <c r="G26" s="334" t="s">
        <v>34</v>
      </c>
      <c r="H26" s="335"/>
      <c r="I26" s="335"/>
      <c r="J26" s="336"/>
      <c r="K26" s="319">
        <v>17.119998931884766</v>
      </c>
      <c r="L26" s="320"/>
      <c r="M26" s="319">
        <f>IF(OR(R26="",K26="")," --- ",K26/R26)</f>
        <v>0.21808915836795881</v>
      </c>
      <c r="N26" s="320"/>
      <c r="O26" s="321" t="s">
        <v>60</v>
      </c>
      <c r="P26" s="322"/>
      <c r="Q26" s="323"/>
      <c r="R26" s="50">
        <v>78.5</v>
      </c>
    </row>
    <row r="27" spans="1:19" s="44" customFormat="1" ht="15.9" customHeight="1" x14ac:dyDescent="0.3">
      <c r="A27" s="48" t="s">
        <v>57</v>
      </c>
      <c r="B27" s="327"/>
      <c r="C27" s="328"/>
      <c r="D27" s="329"/>
      <c r="E27" s="51" t="s">
        <v>32</v>
      </c>
      <c r="F27" s="49" t="s">
        <v>578</v>
      </c>
      <c r="G27" s="337"/>
      <c r="H27" s="338"/>
      <c r="I27" s="338"/>
      <c r="J27" s="339"/>
      <c r="K27" s="319">
        <v>17.280000686645508</v>
      </c>
      <c r="L27" s="320"/>
      <c r="M27" s="319">
        <f>IF(OR(R27="",K27="")," --- ",K27/R27)</f>
        <v>0.1572338530184321</v>
      </c>
      <c r="N27" s="320"/>
      <c r="O27" s="321" t="s">
        <v>60</v>
      </c>
      <c r="P27" s="322"/>
      <c r="Q27" s="323"/>
      <c r="R27" s="50">
        <v>109.90000152587891</v>
      </c>
    </row>
    <row r="28" spans="1:19" s="44" customFormat="1" ht="15.9" customHeight="1" x14ac:dyDescent="0.3">
      <c r="A28" s="48" t="s">
        <v>57</v>
      </c>
      <c r="B28" s="330"/>
      <c r="C28" s="331"/>
      <c r="D28" s="332"/>
      <c r="E28" s="51" t="s">
        <v>32</v>
      </c>
      <c r="F28" s="49" t="s">
        <v>199</v>
      </c>
      <c r="G28" s="340"/>
      <c r="H28" s="341"/>
      <c r="I28" s="341"/>
      <c r="J28" s="342"/>
      <c r="K28" s="319">
        <v>31.639999389648438</v>
      </c>
      <c r="L28" s="320"/>
      <c r="M28" s="319">
        <f>IF(OR(R28="",K28="")," --- ",K28/R28)</f>
        <v>0.50382165245276833</v>
      </c>
      <c r="N28" s="320"/>
      <c r="O28" s="321" t="s">
        <v>60</v>
      </c>
      <c r="P28" s="322"/>
      <c r="Q28" s="323"/>
      <c r="R28" s="50">
        <v>62.799999237060547</v>
      </c>
    </row>
    <row r="29" spans="1:19" s="44" customFormat="1" ht="15.9" customHeight="1" x14ac:dyDescent="0.3">
      <c r="A29" s="48" t="s">
        <v>57</v>
      </c>
      <c r="B29" s="352" t="s">
        <v>109</v>
      </c>
      <c r="C29" s="353"/>
      <c r="D29" s="354"/>
      <c r="E29" s="51" t="s">
        <v>27</v>
      </c>
      <c r="F29" s="49" t="s">
        <v>701</v>
      </c>
      <c r="G29" s="321" t="s">
        <v>452</v>
      </c>
      <c r="H29" s="322"/>
      <c r="I29" s="322"/>
      <c r="J29" s="323"/>
      <c r="K29" s="319">
        <v>725.6099853515625</v>
      </c>
      <c r="L29" s="320"/>
      <c r="M29" s="319">
        <f>IF(OR(R29="",K29="")," --- ",K29/R29)</f>
        <v>10.994090687144887</v>
      </c>
      <c r="N29" s="320"/>
      <c r="O29" s="321" t="s">
        <v>60</v>
      </c>
      <c r="P29" s="322"/>
      <c r="Q29" s="323"/>
      <c r="R29" s="50">
        <v>66</v>
      </c>
    </row>
    <row r="30" spans="1:19" s="44" customFormat="1" ht="15.9" customHeight="1" x14ac:dyDescent="0.3">
      <c r="A30" s="48" t="s">
        <v>57</v>
      </c>
      <c r="B30" s="352" t="s">
        <v>97</v>
      </c>
      <c r="C30" s="353"/>
      <c r="D30" s="354"/>
      <c r="E30" s="51" t="s">
        <v>32</v>
      </c>
      <c r="F30" s="49" t="s">
        <v>101</v>
      </c>
      <c r="G30" s="321" t="s">
        <v>34</v>
      </c>
      <c r="H30" s="322"/>
      <c r="I30" s="322"/>
      <c r="J30" s="323"/>
      <c r="K30" s="319">
        <v>8.3299999237060547</v>
      </c>
      <c r="L30" s="320"/>
      <c r="M30" s="319">
        <f>IF(OR(R30="",K30="")," --- ",K30/R30)</f>
        <v>8.8428876789485883E-2</v>
      </c>
      <c r="N30" s="320"/>
      <c r="O30" s="321" t="s">
        <v>60</v>
      </c>
      <c r="P30" s="322"/>
      <c r="Q30" s="323"/>
      <c r="R30" s="50">
        <v>94.199996948242188</v>
      </c>
    </row>
    <row r="31" spans="1:19" s="44" customFormat="1" ht="15.9" customHeight="1" x14ac:dyDescent="0.3">
      <c r="A31" s="47"/>
      <c r="B31" s="309" t="s">
        <v>58</v>
      </c>
      <c r="C31" s="309"/>
      <c r="D31" s="309"/>
      <c r="E31" s="309"/>
      <c r="F31" s="309"/>
      <c r="G31" s="309"/>
      <c r="H31" s="309"/>
      <c r="I31" s="309"/>
      <c r="J31" s="309"/>
      <c r="K31" s="333">
        <f>SUM(K26:L30)</f>
        <v>799.97998428344727</v>
      </c>
      <c r="L31" s="333"/>
      <c r="M31" s="318" t="s">
        <v>48</v>
      </c>
      <c r="N31" s="318"/>
      <c r="O31" s="317" t="s">
        <v>48</v>
      </c>
      <c r="P31" s="317"/>
      <c r="Q31" s="317"/>
      <c r="R31" s="50"/>
    </row>
    <row r="32" spans="1:19" ht="15.9" customHeight="1" x14ac:dyDescent="0.25">
      <c r="B32" s="29"/>
      <c r="C32" s="29"/>
      <c r="D32" s="29"/>
      <c r="E32" s="29"/>
      <c r="F32" s="29"/>
      <c r="G32" s="29"/>
      <c r="H32" s="29"/>
      <c r="I32" s="29"/>
      <c r="J32" s="29"/>
      <c r="K32" s="29"/>
      <c r="L32" s="29"/>
      <c r="M32" s="30"/>
      <c r="N32" s="29"/>
      <c r="O32" s="29"/>
      <c r="P32" s="29"/>
      <c r="Q32" s="29"/>
      <c r="R32" s="31"/>
      <c r="S32" s="32"/>
    </row>
    <row r="33" spans="2:19" ht="15.9" customHeight="1" x14ac:dyDescent="0.25">
      <c r="B33" s="29"/>
      <c r="C33" s="29"/>
      <c r="D33" s="29"/>
      <c r="E33" s="29"/>
      <c r="F33" s="29"/>
      <c r="G33" s="29"/>
      <c r="H33" s="29"/>
      <c r="I33" s="29"/>
      <c r="J33" s="29"/>
      <c r="K33" s="29"/>
      <c r="L33" s="29"/>
      <c r="M33" s="30"/>
      <c r="N33" s="29"/>
      <c r="O33" s="29"/>
      <c r="P33" s="29"/>
      <c r="Q33" s="29"/>
      <c r="R33" s="31"/>
      <c r="S33" s="32"/>
    </row>
    <row r="34" spans="2:19" ht="15.9" customHeight="1" x14ac:dyDescent="0.25">
      <c r="S34" s="32"/>
    </row>
    <row r="35" spans="2:19" ht="15.9" customHeight="1" x14ac:dyDescent="0.25">
      <c r="S35" s="32"/>
    </row>
    <row r="36" spans="2:19" ht="15.9" customHeight="1" x14ac:dyDescent="0.25">
      <c r="S36" s="32"/>
    </row>
    <row r="37" spans="2:19" ht="15.9" customHeight="1" x14ac:dyDescent="0.3">
      <c r="S37" s="32"/>
    </row>
    <row r="38" spans="2:19" ht="15.9" customHeight="1" x14ac:dyDescent="0.3">
      <c r="S38" s="32"/>
    </row>
    <row r="39" spans="2:19" ht="15.9" customHeight="1" x14ac:dyDescent="0.3">
      <c r="S39" s="32"/>
    </row>
    <row r="40" spans="2:19" ht="15.9" customHeight="1" x14ac:dyDescent="0.3">
      <c r="S40" s="32"/>
    </row>
    <row r="41" spans="2:19" ht="15.9" customHeight="1" x14ac:dyDescent="0.3">
      <c r="S41" s="32"/>
    </row>
    <row r="42" spans="2:19" ht="15.9" customHeight="1" x14ac:dyDescent="0.3">
      <c r="S42" s="32"/>
    </row>
    <row r="43" spans="2:19" ht="15.9" customHeight="1" x14ac:dyDescent="0.3">
      <c r="S43" s="32"/>
    </row>
    <row r="44" spans="2:19" ht="15.9" customHeight="1" x14ac:dyDescent="0.3">
      <c r="S44" s="32"/>
    </row>
  </sheetData>
  <mergeCells count="80">
    <mergeCell ref="R5:R7"/>
    <mergeCell ref="B6:C7"/>
    <mergeCell ref="D6:D7"/>
    <mergeCell ref="E6:F7"/>
    <mergeCell ref="G6:I7"/>
    <mergeCell ref="J6:K6"/>
    <mergeCell ref="L6:N6"/>
    <mergeCell ref="O6:Q7"/>
    <mergeCell ref="G14:I14"/>
    <mergeCell ref="P14:Q14"/>
    <mergeCell ref="B3:D3"/>
    <mergeCell ref="E3:F3"/>
    <mergeCell ref="H3:N3"/>
    <mergeCell ref="B5:Q5"/>
    <mergeCell ref="P11:Q11"/>
    <mergeCell ref="G12:I12"/>
    <mergeCell ref="P12:Q12"/>
    <mergeCell ref="G13:I13"/>
    <mergeCell ref="P13:Q13"/>
    <mergeCell ref="G15:I15"/>
    <mergeCell ref="P15:Q15"/>
    <mergeCell ref="D16:L16"/>
    <mergeCell ref="O16:Q16"/>
    <mergeCell ref="B18:G18"/>
    <mergeCell ref="H18:N18"/>
    <mergeCell ref="O18:Q18"/>
    <mergeCell ref="B8:C16"/>
    <mergeCell ref="G8:I8"/>
    <mergeCell ref="N8:N16"/>
    <mergeCell ref="P8:Q8"/>
    <mergeCell ref="G9:I9"/>
    <mergeCell ref="P9:Q9"/>
    <mergeCell ref="G10:I10"/>
    <mergeCell ref="P10:Q10"/>
    <mergeCell ref="G11:I11"/>
    <mergeCell ref="B19:G20"/>
    <mergeCell ref="H19:J20"/>
    <mergeCell ref="K19:L19"/>
    <mergeCell ref="M19:N19"/>
    <mergeCell ref="O19:Q20"/>
    <mergeCell ref="B21:G21"/>
    <mergeCell ref="H21:J21"/>
    <mergeCell ref="O21:P21"/>
    <mergeCell ref="B22:G22"/>
    <mergeCell ref="H22:L22"/>
    <mergeCell ref="O22:Q22"/>
    <mergeCell ref="R24:R25"/>
    <mergeCell ref="B25:D25"/>
    <mergeCell ref="E25:F25"/>
    <mergeCell ref="G25:J25"/>
    <mergeCell ref="K25:L25"/>
    <mergeCell ref="M25:N25"/>
    <mergeCell ref="O25:Q25"/>
    <mergeCell ref="M27:N27"/>
    <mergeCell ref="O27:Q27"/>
    <mergeCell ref="K28:L28"/>
    <mergeCell ref="M28:N28"/>
    <mergeCell ref="B24:N24"/>
    <mergeCell ref="O24:Q24"/>
    <mergeCell ref="B31:J31"/>
    <mergeCell ref="K31:L31"/>
    <mergeCell ref="M31:N31"/>
    <mergeCell ref="O31:Q31"/>
    <mergeCell ref="O28:Q28"/>
    <mergeCell ref="B29:D29"/>
    <mergeCell ref="G29:J29"/>
    <mergeCell ref="K29:L29"/>
    <mergeCell ref="M29:N29"/>
    <mergeCell ref="O29:Q29"/>
    <mergeCell ref="B26:D28"/>
    <mergeCell ref="G26:J28"/>
    <mergeCell ref="K26:L26"/>
    <mergeCell ref="M26:N26"/>
    <mergeCell ref="O26:Q26"/>
    <mergeCell ref="K27:L27"/>
    <mergeCell ref="B30:D30"/>
    <mergeCell ref="G30:J30"/>
    <mergeCell ref="K30:L30"/>
    <mergeCell ref="M30:N30"/>
    <mergeCell ref="O30:Q30"/>
  </mergeCells>
  <dataValidations count="1">
    <dataValidation allowBlank="1" sqref="K31:L31 JG31:JH31 TC31:TD31 ACY31:ACZ31 AMU31:AMV31 AWQ31:AWR31 BGM31:BGN31 BQI31:BQJ31 CAE31:CAF31 CKA31:CKB31 CTW31:CTX31 DDS31:DDT31 DNO31:DNP31 DXK31:DXL31 EHG31:EHH31 ERC31:ERD31 FAY31:FAZ31 FKU31:FKV31 FUQ31:FUR31 GEM31:GEN31 GOI31:GOJ31 GYE31:GYF31 HIA31:HIB31 HRW31:HRX31 IBS31:IBT31 ILO31:ILP31 IVK31:IVL31 JFG31:JFH31 JPC31:JPD31 JYY31:JYZ31 KIU31:KIV31 KSQ31:KSR31 LCM31:LCN31 LMI31:LMJ31 LWE31:LWF31 MGA31:MGB31 MPW31:MPX31 MZS31:MZT31 NJO31:NJP31 NTK31:NTL31 ODG31:ODH31 ONC31:OND31 OWY31:OWZ31 PGU31:PGV31 PQQ31:PQR31 QAM31:QAN31 QKI31:QKJ31 QUE31:QUF31 REA31:REB31 RNW31:RNX31 RXS31:RXT31 SHO31:SHP31 SRK31:SRL31 TBG31:TBH31 TLC31:TLD31 TUY31:TUZ31 UEU31:UEV31 UOQ31:UOR31 UYM31:UYN31 VII31:VIJ31 VSE31:VSF31 WCA31:WCB31 WLW31:WLX31 WVS31:WVT31"/>
  </dataValidations>
  <pageMargins left="0.38" right="0.19685039370078741" top="0.19685039370078741" bottom="0.37" header="0" footer="0"/>
  <pageSetup paperSize="9" scale="86" fitToHeight="1000" orientation="portrait" horizontalDpi="300" verticalDpi="300" r:id="rId1"/>
  <headerFooter alignWithMargins="0">
    <oddFooter>Страница &amp;P из &amp;N</oddFooter>
  </headerFooter>
  <legacyDrawing r:id="rId2"/>
</worksheet>
</file>

<file path=xl/worksheets/sheet10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66">
    <outlinePr summaryBelow="0"/>
    <pageSetUpPr autoPageBreaks="0" fitToPage="1"/>
  </sheetPr>
  <dimension ref="A1:T44"/>
  <sheetViews>
    <sheetView zoomScaleNormal="85" workbookViewId="0">
      <pane ySplit="4" topLeftCell="A5" activePane="bottomLeft" state="frozen"/>
      <selection pane="bottomLeft" activeCell="U45" sqref="U45"/>
    </sheetView>
  </sheetViews>
  <sheetFormatPr defaultRowHeight="15.9" customHeight="1" x14ac:dyDescent="0.3"/>
  <cols>
    <col min="1" max="1" width="1.109375" style="2" customWidth="1"/>
    <col min="2" max="3" width="4.33203125" style="17" customWidth="1"/>
    <col min="4" max="4" width="5.109375" style="17" customWidth="1"/>
    <col min="5" max="6" width="10.6640625" style="17" customWidth="1"/>
    <col min="7" max="9" width="3.5546875" style="17" customWidth="1"/>
    <col min="10" max="11" width="6.6640625" style="17" customWidth="1"/>
    <col min="12" max="12" width="7.33203125" style="17" customWidth="1"/>
    <col min="13" max="13" width="9.109375" style="18"/>
    <col min="14" max="14" width="9.6640625" style="17" customWidth="1"/>
    <col min="15" max="15" width="11.109375" style="17" customWidth="1"/>
    <col min="16" max="16" width="12.88671875" style="17" customWidth="1"/>
    <col min="17" max="17" width="7.5546875" style="17" customWidth="1"/>
    <col min="18" max="18" width="11.5546875" style="19" customWidth="1"/>
    <col min="19" max="19" width="19.5546875" style="6" customWidth="1"/>
    <col min="20" max="256" width="9.109375" style="17"/>
    <col min="257" max="257" width="1.109375" style="17" customWidth="1"/>
    <col min="258" max="259" width="4.33203125" style="17" customWidth="1"/>
    <col min="260" max="260" width="5.109375" style="17" customWidth="1"/>
    <col min="261" max="262" width="10.6640625" style="17" customWidth="1"/>
    <col min="263" max="265" width="3.5546875" style="17" customWidth="1"/>
    <col min="266" max="267" width="6.6640625" style="17" customWidth="1"/>
    <col min="268" max="268" width="7.33203125" style="17" customWidth="1"/>
    <col min="269" max="269" width="9.109375" style="17"/>
    <col min="270" max="270" width="9.6640625" style="17" customWidth="1"/>
    <col min="271" max="271" width="11.109375" style="17" customWidth="1"/>
    <col min="272" max="272" width="12.88671875" style="17" customWidth="1"/>
    <col min="273" max="273" width="7.5546875" style="17" customWidth="1"/>
    <col min="274" max="274" width="11.5546875" style="17" customWidth="1"/>
    <col min="275" max="275" width="19.5546875" style="17" customWidth="1"/>
    <col min="276" max="512" width="9.109375" style="17"/>
    <col min="513" max="513" width="1.109375" style="17" customWidth="1"/>
    <col min="514" max="515" width="4.33203125" style="17" customWidth="1"/>
    <col min="516" max="516" width="5.109375" style="17" customWidth="1"/>
    <col min="517" max="518" width="10.6640625" style="17" customWidth="1"/>
    <col min="519" max="521" width="3.5546875" style="17" customWidth="1"/>
    <col min="522" max="523" width="6.6640625" style="17" customWidth="1"/>
    <col min="524" max="524" width="7.33203125" style="17" customWidth="1"/>
    <col min="525" max="525" width="9.109375" style="17"/>
    <col min="526" max="526" width="9.6640625" style="17" customWidth="1"/>
    <col min="527" max="527" width="11.109375" style="17" customWidth="1"/>
    <col min="528" max="528" width="12.88671875" style="17" customWidth="1"/>
    <col min="529" max="529" width="7.5546875" style="17" customWidth="1"/>
    <col min="530" max="530" width="11.5546875" style="17" customWidth="1"/>
    <col min="531" max="531" width="19.5546875" style="17" customWidth="1"/>
    <col min="532" max="768" width="9.109375" style="17"/>
    <col min="769" max="769" width="1.109375" style="17" customWidth="1"/>
    <col min="770" max="771" width="4.33203125" style="17" customWidth="1"/>
    <col min="772" max="772" width="5.109375" style="17" customWidth="1"/>
    <col min="773" max="774" width="10.6640625" style="17" customWidth="1"/>
    <col min="775" max="777" width="3.5546875" style="17" customWidth="1"/>
    <col min="778" max="779" width="6.6640625" style="17" customWidth="1"/>
    <col min="780" max="780" width="7.33203125" style="17" customWidth="1"/>
    <col min="781" max="781" width="9.109375" style="17"/>
    <col min="782" max="782" width="9.6640625" style="17" customWidth="1"/>
    <col min="783" max="783" width="11.109375" style="17" customWidth="1"/>
    <col min="784" max="784" width="12.88671875" style="17" customWidth="1"/>
    <col min="785" max="785" width="7.5546875" style="17" customWidth="1"/>
    <col min="786" max="786" width="11.5546875" style="17" customWidth="1"/>
    <col min="787" max="787" width="19.5546875" style="17" customWidth="1"/>
    <col min="788" max="1024" width="9.109375" style="17"/>
    <col min="1025" max="1025" width="1.109375" style="17" customWidth="1"/>
    <col min="1026" max="1027" width="4.33203125" style="17" customWidth="1"/>
    <col min="1028" max="1028" width="5.109375" style="17" customWidth="1"/>
    <col min="1029" max="1030" width="10.6640625" style="17" customWidth="1"/>
    <col min="1031" max="1033" width="3.5546875" style="17" customWidth="1"/>
    <col min="1034" max="1035" width="6.6640625" style="17" customWidth="1"/>
    <col min="1036" max="1036" width="7.33203125" style="17" customWidth="1"/>
    <col min="1037" max="1037" width="9.109375" style="17"/>
    <col min="1038" max="1038" width="9.6640625" style="17" customWidth="1"/>
    <col min="1039" max="1039" width="11.109375" style="17" customWidth="1"/>
    <col min="1040" max="1040" width="12.88671875" style="17" customWidth="1"/>
    <col min="1041" max="1041" width="7.5546875" style="17" customWidth="1"/>
    <col min="1042" max="1042" width="11.5546875" style="17" customWidth="1"/>
    <col min="1043" max="1043" width="19.5546875" style="17" customWidth="1"/>
    <col min="1044" max="1280" width="9.109375" style="17"/>
    <col min="1281" max="1281" width="1.109375" style="17" customWidth="1"/>
    <col min="1282" max="1283" width="4.33203125" style="17" customWidth="1"/>
    <col min="1284" max="1284" width="5.109375" style="17" customWidth="1"/>
    <col min="1285" max="1286" width="10.6640625" style="17" customWidth="1"/>
    <col min="1287" max="1289" width="3.5546875" style="17" customWidth="1"/>
    <col min="1290" max="1291" width="6.6640625" style="17" customWidth="1"/>
    <col min="1292" max="1292" width="7.33203125" style="17" customWidth="1"/>
    <col min="1293" max="1293" width="9.109375" style="17"/>
    <col min="1294" max="1294" width="9.6640625" style="17" customWidth="1"/>
    <col min="1295" max="1295" width="11.109375" style="17" customWidth="1"/>
    <col min="1296" max="1296" width="12.88671875" style="17" customWidth="1"/>
    <col min="1297" max="1297" width="7.5546875" style="17" customWidth="1"/>
    <col min="1298" max="1298" width="11.5546875" style="17" customWidth="1"/>
    <col min="1299" max="1299" width="19.5546875" style="17" customWidth="1"/>
    <col min="1300" max="1536" width="9.109375" style="17"/>
    <col min="1537" max="1537" width="1.109375" style="17" customWidth="1"/>
    <col min="1538" max="1539" width="4.33203125" style="17" customWidth="1"/>
    <col min="1540" max="1540" width="5.109375" style="17" customWidth="1"/>
    <col min="1541" max="1542" width="10.6640625" style="17" customWidth="1"/>
    <col min="1543" max="1545" width="3.5546875" style="17" customWidth="1"/>
    <col min="1546" max="1547" width="6.6640625" style="17" customWidth="1"/>
    <col min="1548" max="1548" width="7.33203125" style="17" customWidth="1"/>
    <col min="1549" max="1549" width="9.109375" style="17"/>
    <col min="1550" max="1550" width="9.6640625" style="17" customWidth="1"/>
    <col min="1551" max="1551" width="11.109375" style="17" customWidth="1"/>
    <col min="1552" max="1552" width="12.88671875" style="17" customWidth="1"/>
    <col min="1553" max="1553" width="7.5546875" style="17" customWidth="1"/>
    <col min="1554" max="1554" width="11.5546875" style="17" customWidth="1"/>
    <col min="1555" max="1555" width="19.5546875" style="17" customWidth="1"/>
    <col min="1556" max="1792" width="9.109375" style="17"/>
    <col min="1793" max="1793" width="1.109375" style="17" customWidth="1"/>
    <col min="1794" max="1795" width="4.33203125" style="17" customWidth="1"/>
    <col min="1796" max="1796" width="5.109375" style="17" customWidth="1"/>
    <col min="1797" max="1798" width="10.6640625" style="17" customWidth="1"/>
    <col min="1799" max="1801" width="3.5546875" style="17" customWidth="1"/>
    <col min="1802" max="1803" width="6.6640625" style="17" customWidth="1"/>
    <col min="1804" max="1804" width="7.33203125" style="17" customWidth="1"/>
    <col min="1805" max="1805" width="9.109375" style="17"/>
    <col min="1806" max="1806" width="9.6640625" style="17" customWidth="1"/>
    <col min="1807" max="1807" width="11.109375" style="17" customWidth="1"/>
    <col min="1808" max="1808" width="12.88671875" style="17" customWidth="1"/>
    <col min="1809" max="1809" width="7.5546875" style="17" customWidth="1"/>
    <col min="1810" max="1810" width="11.5546875" style="17" customWidth="1"/>
    <col min="1811" max="1811" width="19.5546875" style="17" customWidth="1"/>
    <col min="1812" max="2048" width="9.109375" style="17"/>
    <col min="2049" max="2049" width="1.109375" style="17" customWidth="1"/>
    <col min="2050" max="2051" width="4.33203125" style="17" customWidth="1"/>
    <col min="2052" max="2052" width="5.109375" style="17" customWidth="1"/>
    <col min="2053" max="2054" width="10.6640625" style="17" customWidth="1"/>
    <col min="2055" max="2057" width="3.5546875" style="17" customWidth="1"/>
    <col min="2058" max="2059" width="6.6640625" style="17" customWidth="1"/>
    <col min="2060" max="2060" width="7.33203125" style="17" customWidth="1"/>
    <col min="2061" max="2061" width="9.109375" style="17"/>
    <col min="2062" max="2062" width="9.6640625" style="17" customWidth="1"/>
    <col min="2063" max="2063" width="11.109375" style="17" customWidth="1"/>
    <col min="2064" max="2064" width="12.88671875" style="17" customWidth="1"/>
    <col min="2065" max="2065" width="7.5546875" style="17" customWidth="1"/>
    <col min="2066" max="2066" width="11.5546875" style="17" customWidth="1"/>
    <col min="2067" max="2067" width="19.5546875" style="17" customWidth="1"/>
    <col min="2068" max="2304" width="9.109375" style="17"/>
    <col min="2305" max="2305" width="1.109375" style="17" customWidth="1"/>
    <col min="2306" max="2307" width="4.33203125" style="17" customWidth="1"/>
    <col min="2308" max="2308" width="5.109375" style="17" customWidth="1"/>
    <col min="2309" max="2310" width="10.6640625" style="17" customWidth="1"/>
    <col min="2311" max="2313" width="3.5546875" style="17" customWidth="1"/>
    <col min="2314" max="2315" width="6.6640625" style="17" customWidth="1"/>
    <col min="2316" max="2316" width="7.33203125" style="17" customWidth="1"/>
    <col min="2317" max="2317" width="9.109375" style="17"/>
    <col min="2318" max="2318" width="9.6640625" style="17" customWidth="1"/>
    <col min="2319" max="2319" width="11.109375" style="17" customWidth="1"/>
    <col min="2320" max="2320" width="12.88671875" style="17" customWidth="1"/>
    <col min="2321" max="2321" width="7.5546875" style="17" customWidth="1"/>
    <col min="2322" max="2322" width="11.5546875" style="17" customWidth="1"/>
    <col min="2323" max="2323" width="19.5546875" style="17" customWidth="1"/>
    <col min="2324" max="2560" width="9.109375" style="17"/>
    <col min="2561" max="2561" width="1.109375" style="17" customWidth="1"/>
    <col min="2562" max="2563" width="4.33203125" style="17" customWidth="1"/>
    <col min="2564" max="2564" width="5.109375" style="17" customWidth="1"/>
    <col min="2565" max="2566" width="10.6640625" style="17" customWidth="1"/>
    <col min="2567" max="2569" width="3.5546875" style="17" customWidth="1"/>
    <col min="2570" max="2571" width="6.6640625" style="17" customWidth="1"/>
    <col min="2572" max="2572" width="7.33203125" style="17" customWidth="1"/>
    <col min="2573" max="2573" width="9.109375" style="17"/>
    <col min="2574" max="2574" width="9.6640625" style="17" customWidth="1"/>
    <col min="2575" max="2575" width="11.109375" style="17" customWidth="1"/>
    <col min="2576" max="2576" width="12.88671875" style="17" customWidth="1"/>
    <col min="2577" max="2577" width="7.5546875" style="17" customWidth="1"/>
    <col min="2578" max="2578" width="11.5546875" style="17" customWidth="1"/>
    <col min="2579" max="2579" width="19.5546875" style="17" customWidth="1"/>
    <col min="2580" max="2816" width="9.109375" style="17"/>
    <col min="2817" max="2817" width="1.109375" style="17" customWidth="1"/>
    <col min="2818" max="2819" width="4.33203125" style="17" customWidth="1"/>
    <col min="2820" max="2820" width="5.109375" style="17" customWidth="1"/>
    <col min="2821" max="2822" width="10.6640625" style="17" customWidth="1"/>
    <col min="2823" max="2825" width="3.5546875" style="17" customWidth="1"/>
    <col min="2826" max="2827" width="6.6640625" style="17" customWidth="1"/>
    <col min="2828" max="2828" width="7.33203125" style="17" customWidth="1"/>
    <col min="2829" max="2829" width="9.109375" style="17"/>
    <col min="2830" max="2830" width="9.6640625" style="17" customWidth="1"/>
    <col min="2831" max="2831" width="11.109375" style="17" customWidth="1"/>
    <col min="2832" max="2832" width="12.88671875" style="17" customWidth="1"/>
    <col min="2833" max="2833" width="7.5546875" style="17" customWidth="1"/>
    <col min="2834" max="2834" width="11.5546875" style="17" customWidth="1"/>
    <col min="2835" max="2835" width="19.5546875" style="17" customWidth="1"/>
    <col min="2836" max="3072" width="9.109375" style="17"/>
    <col min="3073" max="3073" width="1.109375" style="17" customWidth="1"/>
    <col min="3074" max="3075" width="4.33203125" style="17" customWidth="1"/>
    <col min="3076" max="3076" width="5.109375" style="17" customWidth="1"/>
    <col min="3077" max="3078" width="10.6640625" style="17" customWidth="1"/>
    <col min="3079" max="3081" width="3.5546875" style="17" customWidth="1"/>
    <col min="3082" max="3083" width="6.6640625" style="17" customWidth="1"/>
    <col min="3084" max="3084" width="7.33203125" style="17" customWidth="1"/>
    <col min="3085" max="3085" width="9.109375" style="17"/>
    <col min="3086" max="3086" width="9.6640625" style="17" customWidth="1"/>
    <col min="3087" max="3087" width="11.109375" style="17" customWidth="1"/>
    <col min="3088" max="3088" width="12.88671875" style="17" customWidth="1"/>
    <col min="3089" max="3089" width="7.5546875" style="17" customWidth="1"/>
    <col min="3090" max="3090" width="11.5546875" style="17" customWidth="1"/>
    <col min="3091" max="3091" width="19.5546875" style="17" customWidth="1"/>
    <col min="3092" max="3328" width="9.109375" style="17"/>
    <col min="3329" max="3329" width="1.109375" style="17" customWidth="1"/>
    <col min="3330" max="3331" width="4.33203125" style="17" customWidth="1"/>
    <col min="3332" max="3332" width="5.109375" style="17" customWidth="1"/>
    <col min="3333" max="3334" width="10.6640625" style="17" customWidth="1"/>
    <col min="3335" max="3337" width="3.5546875" style="17" customWidth="1"/>
    <col min="3338" max="3339" width="6.6640625" style="17" customWidth="1"/>
    <col min="3340" max="3340" width="7.33203125" style="17" customWidth="1"/>
    <col min="3341" max="3341" width="9.109375" style="17"/>
    <col min="3342" max="3342" width="9.6640625" style="17" customWidth="1"/>
    <col min="3343" max="3343" width="11.109375" style="17" customWidth="1"/>
    <col min="3344" max="3344" width="12.88671875" style="17" customWidth="1"/>
    <col min="3345" max="3345" width="7.5546875" style="17" customWidth="1"/>
    <col min="3346" max="3346" width="11.5546875" style="17" customWidth="1"/>
    <col min="3347" max="3347" width="19.5546875" style="17" customWidth="1"/>
    <col min="3348" max="3584" width="9.109375" style="17"/>
    <col min="3585" max="3585" width="1.109375" style="17" customWidth="1"/>
    <col min="3586" max="3587" width="4.33203125" style="17" customWidth="1"/>
    <col min="3588" max="3588" width="5.109375" style="17" customWidth="1"/>
    <col min="3589" max="3590" width="10.6640625" style="17" customWidth="1"/>
    <col min="3591" max="3593" width="3.5546875" style="17" customWidth="1"/>
    <col min="3594" max="3595" width="6.6640625" style="17" customWidth="1"/>
    <col min="3596" max="3596" width="7.33203125" style="17" customWidth="1"/>
    <col min="3597" max="3597" width="9.109375" style="17"/>
    <col min="3598" max="3598" width="9.6640625" style="17" customWidth="1"/>
    <col min="3599" max="3599" width="11.109375" style="17" customWidth="1"/>
    <col min="3600" max="3600" width="12.88671875" style="17" customWidth="1"/>
    <col min="3601" max="3601" width="7.5546875" style="17" customWidth="1"/>
    <col min="3602" max="3602" width="11.5546875" style="17" customWidth="1"/>
    <col min="3603" max="3603" width="19.5546875" style="17" customWidth="1"/>
    <col min="3604" max="3840" width="9.109375" style="17"/>
    <col min="3841" max="3841" width="1.109375" style="17" customWidth="1"/>
    <col min="3842" max="3843" width="4.33203125" style="17" customWidth="1"/>
    <col min="3844" max="3844" width="5.109375" style="17" customWidth="1"/>
    <col min="3845" max="3846" width="10.6640625" style="17" customWidth="1"/>
    <col min="3847" max="3849" width="3.5546875" style="17" customWidth="1"/>
    <col min="3850" max="3851" width="6.6640625" style="17" customWidth="1"/>
    <col min="3852" max="3852" width="7.33203125" style="17" customWidth="1"/>
    <col min="3853" max="3853" width="9.109375" style="17"/>
    <col min="3854" max="3854" width="9.6640625" style="17" customWidth="1"/>
    <col min="3855" max="3855" width="11.109375" style="17" customWidth="1"/>
    <col min="3856" max="3856" width="12.88671875" style="17" customWidth="1"/>
    <col min="3857" max="3857" width="7.5546875" style="17" customWidth="1"/>
    <col min="3858" max="3858" width="11.5546875" style="17" customWidth="1"/>
    <col min="3859" max="3859" width="19.5546875" style="17" customWidth="1"/>
    <col min="3860" max="4096" width="9.109375" style="17"/>
    <col min="4097" max="4097" width="1.109375" style="17" customWidth="1"/>
    <col min="4098" max="4099" width="4.33203125" style="17" customWidth="1"/>
    <col min="4100" max="4100" width="5.109375" style="17" customWidth="1"/>
    <col min="4101" max="4102" width="10.6640625" style="17" customWidth="1"/>
    <col min="4103" max="4105" width="3.5546875" style="17" customWidth="1"/>
    <col min="4106" max="4107" width="6.6640625" style="17" customWidth="1"/>
    <col min="4108" max="4108" width="7.33203125" style="17" customWidth="1"/>
    <col min="4109" max="4109" width="9.109375" style="17"/>
    <col min="4110" max="4110" width="9.6640625" style="17" customWidth="1"/>
    <col min="4111" max="4111" width="11.109375" style="17" customWidth="1"/>
    <col min="4112" max="4112" width="12.88671875" style="17" customWidth="1"/>
    <col min="4113" max="4113" width="7.5546875" style="17" customWidth="1"/>
    <col min="4114" max="4114" width="11.5546875" style="17" customWidth="1"/>
    <col min="4115" max="4115" width="19.5546875" style="17" customWidth="1"/>
    <col min="4116" max="4352" width="9.109375" style="17"/>
    <col min="4353" max="4353" width="1.109375" style="17" customWidth="1"/>
    <col min="4354" max="4355" width="4.33203125" style="17" customWidth="1"/>
    <col min="4356" max="4356" width="5.109375" style="17" customWidth="1"/>
    <col min="4357" max="4358" width="10.6640625" style="17" customWidth="1"/>
    <col min="4359" max="4361" width="3.5546875" style="17" customWidth="1"/>
    <col min="4362" max="4363" width="6.6640625" style="17" customWidth="1"/>
    <col min="4364" max="4364" width="7.33203125" style="17" customWidth="1"/>
    <col min="4365" max="4365" width="9.109375" style="17"/>
    <col min="4366" max="4366" width="9.6640625" style="17" customWidth="1"/>
    <col min="4367" max="4367" width="11.109375" style="17" customWidth="1"/>
    <col min="4368" max="4368" width="12.88671875" style="17" customWidth="1"/>
    <col min="4369" max="4369" width="7.5546875" style="17" customWidth="1"/>
    <col min="4370" max="4370" width="11.5546875" style="17" customWidth="1"/>
    <col min="4371" max="4371" width="19.5546875" style="17" customWidth="1"/>
    <col min="4372" max="4608" width="9.109375" style="17"/>
    <col min="4609" max="4609" width="1.109375" style="17" customWidth="1"/>
    <col min="4610" max="4611" width="4.33203125" style="17" customWidth="1"/>
    <col min="4612" max="4612" width="5.109375" style="17" customWidth="1"/>
    <col min="4613" max="4614" width="10.6640625" style="17" customWidth="1"/>
    <col min="4615" max="4617" width="3.5546875" style="17" customWidth="1"/>
    <col min="4618" max="4619" width="6.6640625" style="17" customWidth="1"/>
    <col min="4620" max="4620" width="7.33203125" style="17" customWidth="1"/>
    <col min="4621" max="4621" width="9.109375" style="17"/>
    <col min="4622" max="4622" width="9.6640625" style="17" customWidth="1"/>
    <col min="4623" max="4623" width="11.109375" style="17" customWidth="1"/>
    <col min="4624" max="4624" width="12.88671875" style="17" customWidth="1"/>
    <col min="4625" max="4625" width="7.5546875" style="17" customWidth="1"/>
    <col min="4626" max="4626" width="11.5546875" style="17" customWidth="1"/>
    <col min="4627" max="4627" width="19.5546875" style="17" customWidth="1"/>
    <col min="4628" max="4864" width="9.109375" style="17"/>
    <col min="4865" max="4865" width="1.109375" style="17" customWidth="1"/>
    <col min="4866" max="4867" width="4.33203125" style="17" customWidth="1"/>
    <col min="4868" max="4868" width="5.109375" style="17" customWidth="1"/>
    <col min="4869" max="4870" width="10.6640625" style="17" customWidth="1"/>
    <col min="4871" max="4873" width="3.5546875" style="17" customWidth="1"/>
    <col min="4874" max="4875" width="6.6640625" style="17" customWidth="1"/>
    <col min="4876" max="4876" width="7.33203125" style="17" customWidth="1"/>
    <col min="4877" max="4877" width="9.109375" style="17"/>
    <col min="4878" max="4878" width="9.6640625" style="17" customWidth="1"/>
    <col min="4879" max="4879" width="11.109375" style="17" customWidth="1"/>
    <col min="4880" max="4880" width="12.88671875" style="17" customWidth="1"/>
    <col min="4881" max="4881" width="7.5546875" style="17" customWidth="1"/>
    <col min="4882" max="4882" width="11.5546875" style="17" customWidth="1"/>
    <col min="4883" max="4883" width="19.5546875" style="17" customWidth="1"/>
    <col min="4884" max="5120" width="9.109375" style="17"/>
    <col min="5121" max="5121" width="1.109375" style="17" customWidth="1"/>
    <col min="5122" max="5123" width="4.33203125" style="17" customWidth="1"/>
    <col min="5124" max="5124" width="5.109375" style="17" customWidth="1"/>
    <col min="5125" max="5126" width="10.6640625" style="17" customWidth="1"/>
    <col min="5127" max="5129" width="3.5546875" style="17" customWidth="1"/>
    <col min="5130" max="5131" width="6.6640625" style="17" customWidth="1"/>
    <col min="5132" max="5132" width="7.33203125" style="17" customWidth="1"/>
    <col min="5133" max="5133" width="9.109375" style="17"/>
    <col min="5134" max="5134" width="9.6640625" style="17" customWidth="1"/>
    <col min="5135" max="5135" width="11.109375" style="17" customWidth="1"/>
    <col min="5136" max="5136" width="12.88671875" style="17" customWidth="1"/>
    <col min="5137" max="5137" width="7.5546875" style="17" customWidth="1"/>
    <col min="5138" max="5138" width="11.5546875" style="17" customWidth="1"/>
    <col min="5139" max="5139" width="19.5546875" style="17" customWidth="1"/>
    <col min="5140" max="5376" width="9.109375" style="17"/>
    <col min="5377" max="5377" width="1.109375" style="17" customWidth="1"/>
    <col min="5378" max="5379" width="4.33203125" style="17" customWidth="1"/>
    <col min="5380" max="5380" width="5.109375" style="17" customWidth="1"/>
    <col min="5381" max="5382" width="10.6640625" style="17" customWidth="1"/>
    <col min="5383" max="5385" width="3.5546875" style="17" customWidth="1"/>
    <col min="5386" max="5387" width="6.6640625" style="17" customWidth="1"/>
    <col min="5388" max="5388" width="7.33203125" style="17" customWidth="1"/>
    <col min="5389" max="5389" width="9.109375" style="17"/>
    <col min="5390" max="5390" width="9.6640625" style="17" customWidth="1"/>
    <col min="5391" max="5391" width="11.109375" style="17" customWidth="1"/>
    <col min="5392" max="5392" width="12.88671875" style="17" customWidth="1"/>
    <col min="5393" max="5393" width="7.5546875" style="17" customWidth="1"/>
    <col min="5394" max="5394" width="11.5546875" style="17" customWidth="1"/>
    <col min="5395" max="5395" width="19.5546875" style="17" customWidth="1"/>
    <col min="5396" max="5632" width="9.109375" style="17"/>
    <col min="5633" max="5633" width="1.109375" style="17" customWidth="1"/>
    <col min="5634" max="5635" width="4.33203125" style="17" customWidth="1"/>
    <col min="5636" max="5636" width="5.109375" style="17" customWidth="1"/>
    <col min="5637" max="5638" width="10.6640625" style="17" customWidth="1"/>
    <col min="5639" max="5641" width="3.5546875" style="17" customWidth="1"/>
    <col min="5642" max="5643" width="6.6640625" style="17" customWidth="1"/>
    <col min="5644" max="5644" width="7.33203125" style="17" customWidth="1"/>
    <col min="5645" max="5645" width="9.109375" style="17"/>
    <col min="5646" max="5646" width="9.6640625" style="17" customWidth="1"/>
    <col min="5647" max="5647" width="11.109375" style="17" customWidth="1"/>
    <col min="5648" max="5648" width="12.88671875" style="17" customWidth="1"/>
    <col min="5649" max="5649" width="7.5546875" style="17" customWidth="1"/>
    <col min="5650" max="5650" width="11.5546875" style="17" customWidth="1"/>
    <col min="5651" max="5651" width="19.5546875" style="17" customWidth="1"/>
    <col min="5652" max="5888" width="9.109375" style="17"/>
    <col min="5889" max="5889" width="1.109375" style="17" customWidth="1"/>
    <col min="5890" max="5891" width="4.33203125" style="17" customWidth="1"/>
    <col min="5892" max="5892" width="5.109375" style="17" customWidth="1"/>
    <col min="5893" max="5894" width="10.6640625" style="17" customWidth="1"/>
    <col min="5895" max="5897" width="3.5546875" style="17" customWidth="1"/>
    <col min="5898" max="5899" width="6.6640625" style="17" customWidth="1"/>
    <col min="5900" max="5900" width="7.33203125" style="17" customWidth="1"/>
    <col min="5901" max="5901" width="9.109375" style="17"/>
    <col min="5902" max="5902" width="9.6640625" style="17" customWidth="1"/>
    <col min="5903" max="5903" width="11.109375" style="17" customWidth="1"/>
    <col min="5904" max="5904" width="12.88671875" style="17" customWidth="1"/>
    <col min="5905" max="5905" width="7.5546875" style="17" customWidth="1"/>
    <col min="5906" max="5906" width="11.5546875" style="17" customWidth="1"/>
    <col min="5907" max="5907" width="19.5546875" style="17" customWidth="1"/>
    <col min="5908" max="6144" width="9.109375" style="17"/>
    <col min="6145" max="6145" width="1.109375" style="17" customWidth="1"/>
    <col min="6146" max="6147" width="4.33203125" style="17" customWidth="1"/>
    <col min="6148" max="6148" width="5.109375" style="17" customWidth="1"/>
    <col min="6149" max="6150" width="10.6640625" style="17" customWidth="1"/>
    <col min="6151" max="6153" width="3.5546875" style="17" customWidth="1"/>
    <col min="6154" max="6155" width="6.6640625" style="17" customWidth="1"/>
    <col min="6156" max="6156" width="7.33203125" style="17" customWidth="1"/>
    <col min="6157" max="6157" width="9.109375" style="17"/>
    <col min="6158" max="6158" width="9.6640625" style="17" customWidth="1"/>
    <col min="6159" max="6159" width="11.109375" style="17" customWidth="1"/>
    <col min="6160" max="6160" width="12.88671875" style="17" customWidth="1"/>
    <col min="6161" max="6161" width="7.5546875" style="17" customWidth="1"/>
    <col min="6162" max="6162" width="11.5546875" style="17" customWidth="1"/>
    <col min="6163" max="6163" width="19.5546875" style="17" customWidth="1"/>
    <col min="6164" max="6400" width="9.109375" style="17"/>
    <col min="6401" max="6401" width="1.109375" style="17" customWidth="1"/>
    <col min="6402" max="6403" width="4.33203125" style="17" customWidth="1"/>
    <col min="6404" max="6404" width="5.109375" style="17" customWidth="1"/>
    <col min="6405" max="6406" width="10.6640625" style="17" customWidth="1"/>
    <col min="6407" max="6409" width="3.5546875" style="17" customWidth="1"/>
    <col min="6410" max="6411" width="6.6640625" style="17" customWidth="1"/>
    <col min="6412" max="6412" width="7.33203125" style="17" customWidth="1"/>
    <col min="6413" max="6413" width="9.109375" style="17"/>
    <col min="6414" max="6414" width="9.6640625" style="17" customWidth="1"/>
    <col min="6415" max="6415" width="11.109375" style="17" customWidth="1"/>
    <col min="6416" max="6416" width="12.88671875" style="17" customWidth="1"/>
    <col min="6417" max="6417" width="7.5546875" style="17" customWidth="1"/>
    <col min="6418" max="6418" width="11.5546875" style="17" customWidth="1"/>
    <col min="6419" max="6419" width="19.5546875" style="17" customWidth="1"/>
    <col min="6420" max="6656" width="9.109375" style="17"/>
    <col min="6657" max="6657" width="1.109375" style="17" customWidth="1"/>
    <col min="6658" max="6659" width="4.33203125" style="17" customWidth="1"/>
    <col min="6660" max="6660" width="5.109375" style="17" customWidth="1"/>
    <col min="6661" max="6662" width="10.6640625" style="17" customWidth="1"/>
    <col min="6663" max="6665" width="3.5546875" style="17" customWidth="1"/>
    <col min="6666" max="6667" width="6.6640625" style="17" customWidth="1"/>
    <col min="6668" max="6668" width="7.33203125" style="17" customWidth="1"/>
    <col min="6669" max="6669" width="9.109375" style="17"/>
    <col min="6670" max="6670" width="9.6640625" style="17" customWidth="1"/>
    <col min="6671" max="6671" width="11.109375" style="17" customWidth="1"/>
    <col min="6672" max="6672" width="12.88671875" style="17" customWidth="1"/>
    <col min="6673" max="6673" width="7.5546875" style="17" customWidth="1"/>
    <col min="6674" max="6674" width="11.5546875" style="17" customWidth="1"/>
    <col min="6675" max="6675" width="19.5546875" style="17" customWidth="1"/>
    <col min="6676" max="6912" width="9.109375" style="17"/>
    <col min="6913" max="6913" width="1.109375" style="17" customWidth="1"/>
    <col min="6914" max="6915" width="4.33203125" style="17" customWidth="1"/>
    <col min="6916" max="6916" width="5.109375" style="17" customWidth="1"/>
    <col min="6917" max="6918" width="10.6640625" style="17" customWidth="1"/>
    <col min="6919" max="6921" width="3.5546875" style="17" customWidth="1"/>
    <col min="6922" max="6923" width="6.6640625" style="17" customWidth="1"/>
    <col min="6924" max="6924" width="7.33203125" style="17" customWidth="1"/>
    <col min="6925" max="6925" width="9.109375" style="17"/>
    <col min="6926" max="6926" width="9.6640625" style="17" customWidth="1"/>
    <col min="6927" max="6927" width="11.109375" style="17" customWidth="1"/>
    <col min="6928" max="6928" width="12.88671875" style="17" customWidth="1"/>
    <col min="6929" max="6929" width="7.5546875" style="17" customWidth="1"/>
    <col min="6930" max="6930" width="11.5546875" style="17" customWidth="1"/>
    <col min="6931" max="6931" width="19.5546875" style="17" customWidth="1"/>
    <col min="6932" max="7168" width="9.109375" style="17"/>
    <col min="7169" max="7169" width="1.109375" style="17" customWidth="1"/>
    <col min="7170" max="7171" width="4.33203125" style="17" customWidth="1"/>
    <col min="7172" max="7172" width="5.109375" style="17" customWidth="1"/>
    <col min="7173" max="7174" width="10.6640625" style="17" customWidth="1"/>
    <col min="7175" max="7177" width="3.5546875" style="17" customWidth="1"/>
    <col min="7178" max="7179" width="6.6640625" style="17" customWidth="1"/>
    <col min="7180" max="7180" width="7.33203125" style="17" customWidth="1"/>
    <col min="7181" max="7181" width="9.109375" style="17"/>
    <col min="7182" max="7182" width="9.6640625" style="17" customWidth="1"/>
    <col min="7183" max="7183" width="11.109375" style="17" customWidth="1"/>
    <col min="7184" max="7184" width="12.88671875" style="17" customWidth="1"/>
    <col min="7185" max="7185" width="7.5546875" style="17" customWidth="1"/>
    <col min="7186" max="7186" width="11.5546875" style="17" customWidth="1"/>
    <col min="7187" max="7187" width="19.5546875" style="17" customWidth="1"/>
    <col min="7188" max="7424" width="9.109375" style="17"/>
    <col min="7425" max="7425" width="1.109375" style="17" customWidth="1"/>
    <col min="7426" max="7427" width="4.33203125" style="17" customWidth="1"/>
    <col min="7428" max="7428" width="5.109375" style="17" customWidth="1"/>
    <col min="7429" max="7430" width="10.6640625" style="17" customWidth="1"/>
    <col min="7431" max="7433" width="3.5546875" style="17" customWidth="1"/>
    <col min="7434" max="7435" width="6.6640625" style="17" customWidth="1"/>
    <col min="7436" max="7436" width="7.33203125" style="17" customWidth="1"/>
    <col min="7437" max="7437" width="9.109375" style="17"/>
    <col min="7438" max="7438" width="9.6640625" style="17" customWidth="1"/>
    <col min="7439" max="7439" width="11.109375" style="17" customWidth="1"/>
    <col min="7440" max="7440" width="12.88671875" style="17" customWidth="1"/>
    <col min="7441" max="7441" width="7.5546875" style="17" customWidth="1"/>
    <col min="7442" max="7442" width="11.5546875" style="17" customWidth="1"/>
    <col min="7443" max="7443" width="19.5546875" style="17" customWidth="1"/>
    <col min="7444" max="7680" width="9.109375" style="17"/>
    <col min="7681" max="7681" width="1.109375" style="17" customWidth="1"/>
    <col min="7682" max="7683" width="4.33203125" style="17" customWidth="1"/>
    <col min="7684" max="7684" width="5.109375" style="17" customWidth="1"/>
    <col min="7685" max="7686" width="10.6640625" style="17" customWidth="1"/>
    <col min="7687" max="7689" width="3.5546875" style="17" customWidth="1"/>
    <col min="7690" max="7691" width="6.6640625" style="17" customWidth="1"/>
    <col min="7692" max="7692" width="7.33203125" style="17" customWidth="1"/>
    <col min="7693" max="7693" width="9.109375" style="17"/>
    <col min="7694" max="7694" width="9.6640625" style="17" customWidth="1"/>
    <col min="7695" max="7695" width="11.109375" style="17" customWidth="1"/>
    <col min="7696" max="7696" width="12.88671875" style="17" customWidth="1"/>
    <col min="7697" max="7697" width="7.5546875" style="17" customWidth="1"/>
    <col min="7698" max="7698" width="11.5546875" style="17" customWidth="1"/>
    <col min="7699" max="7699" width="19.5546875" style="17" customWidth="1"/>
    <col min="7700" max="7936" width="9.109375" style="17"/>
    <col min="7937" max="7937" width="1.109375" style="17" customWidth="1"/>
    <col min="7938" max="7939" width="4.33203125" style="17" customWidth="1"/>
    <col min="7940" max="7940" width="5.109375" style="17" customWidth="1"/>
    <col min="7941" max="7942" width="10.6640625" style="17" customWidth="1"/>
    <col min="7943" max="7945" width="3.5546875" style="17" customWidth="1"/>
    <col min="7946" max="7947" width="6.6640625" style="17" customWidth="1"/>
    <col min="7948" max="7948" width="7.33203125" style="17" customWidth="1"/>
    <col min="7949" max="7949" width="9.109375" style="17"/>
    <col min="7950" max="7950" width="9.6640625" style="17" customWidth="1"/>
    <col min="7951" max="7951" width="11.109375" style="17" customWidth="1"/>
    <col min="7952" max="7952" width="12.88671875" style="17" customWidth="1"/>
    <col min="7953" max="7953" width="7.5546875" style="17" customWidth="1"/>
    <col min="7954" max="7954" width="11.5546875" style="17" customWidth="1"/>
    <col min="7955" max="7955" width="19.5546875" style="17" customWidth="1"/>
    <col min="7956" max="8192" width="9.109375" style="17"/>
    <col min="8193" max="8193" width="1.109375" style="17" customWidth="1"/>
    <col min="8194" max="8195" width="4.33203125" style="17" customWidth="1"/>
    <col min="8196" max="8196" width="5.109375" style="17" customWidth="1"/>
    <col min="8197" max="8198" width="10.6640625" style="17" customWidth="1"/>
    <col min="8199" max="8201" width="3.5546875" style="17" customWidth="1"/>
    <col min="8202" max="8203" width="6.6640625" style="17" customWidth="1"/>
    <col min="8204" max="8204" width="7.33203125" style="17" customWidth="1"/>
    <col min="8205" max="8205" width="9.109375" style="17"/>
    <col min="8206" max="8206" width="9.6640625" style="17" customWidth="1"/>
    <col min="8207" max="8207" width="11.109375" style="17" customWidth="1"/>
    <col min="8208" max="8208" width="12.88671875" style="17" customWidth="1"/>
    <col min="8209" max="8209" width="7.5546875" style="17" customWidth="1"/>
    <col min="8210" max="8210" width="11.5546875" style="17" customWidth="1"/>
    <col min="8211" max="8211" width="19.5546875" style="17" customWidth="1"/>
    <col min="8212" max="8448" width="9.109375" style="17"/>
    <col min="8449" max="8449" width="1.109375" style="17" customWidth="1"/>
    <col min="8450" max="8451" width="4.33203125" style="17" customWidth="1"/>
    <col min="8452" max="8452" width="5.109375" style="17" customWidth="1"/>
    <col min="8453" max="8454" width="10.6640625" style="17" customWidth="1"/>
    <col min="8455" max="8457" width="3.5546875" style="17" customWidth="1"/>
    <col min="8458" max="8459" width="6.6640625" style="17" customWidth="1"/>
    <col min="8460" max="8460" width="7.33203125" style="17" customWidth="1"/>
    <col min="8461" max="8461" width="9.109375" style="17"/>
    <col min="8462" max="8462" width="9.6640625" style="17" customWidth="1"/>
    <col min="8463" max="8463" width="11.109375" style="17" customWidth="1"/>
    <col min="8464" max="8464" width="12.88671875" style="17" customWidth="1"/>
    <col min="8465" max="8465" width="7.5546875" style="17" customWidth="1"/>
    <col min="8466" max="8466" width="11.5546875" style="17" customWidth="1"/>
    <col min="8467" max="8467" width="19.5546875" style="17" customWidth="1"/>
    <col min="8468" max="8704" width="9.109375" style="17"/>
    <col min="8705" max="8705" width="1.109375" style="17" customWidth="1"/>
    <col min="8706" max="8707" width="4.33203125" style="17" customWidth="1"/>
    <col min="8708" max="8708" width="5.109375" style="17" customWidth="1"/>
    <col min="8709" max="8710" width="10.6640625" style="17" customWidth="1"/>
    <col min="8711" max="8713" width="3.5546875" style="17" customWidth="1"/>
    <col min="8714" max="8715" width="6.6640625" style="17" customWidth="1"/>
    <col min="8716" max="8716" width="7.33203125" style="17" customWidth="1"/>
    <col min="8717" max="8717" width="9.109375" style="17"/>
    <col min="8718" max="8718" width="9.6640625" style="17" customWidth="1"/>
    <col min="8719" max="8719" width="11.109375" style="17" customWidth="1"/>
    <col min="8720" max="8720" width="12.88671875" style="17" customWidth="1"/>
    <col min="8721" max="8721" width="7.5546875" style="17" customWidth="1"/>
    <col min="8722" max="8722" width="11.5546875" style="17" customWidth="1"/>
    <col min="8723" max="8723" width="19.5546875" style="17" customWidth="1"/>
    <col min="8724" max="8960" width="9.109375" style="17"/>
    <col min="8961" max="8961" width="1.109375" style="17" customWidth="1"/>
    <col min="8962" max="8963" width="4.33203125" style="17" customWidth="1"/>
    <col min="8964" max="8964" width="5.109375" style="17" customWidth="1"/>
    <col min="8965" max="8966" width="10.6640625" style="17" customWidth="1"/>
    <col min="8967" max="8969" width="3.5546875" style="17" customWidth="1"/>
    <col min="8970" max="8971" width="6.6640625" style="17" customWidth="1"/>
    <col min="8972" max="8972" width="7.33203125" style="17" customWidth="1"/>
    <col min="8973" max="8973" width="9.109375" style="17"/>
    <col min="8974" max="8974" width="9.6640625" style="17" customWidth="1"/>
    <col min="8975" max="8975" width="11.109375" style="17" customWidth="1"/>
    <col min="8976" max="8976" width="12.88671875" style="17" customWidth="1"/>
    <col min="8977" max="8977" width="7.5546875" style="17" customWidth="1"/>
    <col min="8978" max="8978" width="11.5546875" style="17" customWidth="1"/>
    <col min="8979" max="8979" width="19.5546875" style="17" customWidth="1"/>
    <col min="8980" max="9216" width="9.109375" style="17"/>
    <col min="9217" max="9217" width="1.109375" style="17" customWidth="1"/>
    <col min="9218" max="9219" width="4.33203125" style="17" customWidth="1"/>
    <col min="9220" max="9220" width="5.109375" style="17" customWidth="1"/>
    <col min="9221" max="9222" width="10.6640625" style="17" customWidth="1"/>
    <col min="9223" max="9225" width="3.5546875" style="17" customWidth="1"/>
    <col min="9226" max="9227" width="6.6640625" style="17" customWidth="1"/>
    <col min="9228" max="9228" width="7.33203125" style="17" customWidth="1"/>
    <col min="9229" max="9229" width="9.109375" style="17"/>
    <col min="9230" max="9230" width="9.6640625" style="17" customWidth="1"/>
    <col min="9231" max="9231" width="11.109375" style="17" customWidth="1"/>
    <col min="9232" max="9232" width="12.88671875" style="17" customWidth="1"/>
    <col min="9233" max="9233" width="7.5546875" style="17" customWidth="1"/>
    <col min="9234" max="9234" width="11.5546875" style="17" customWidth="1"/>
    <col min="9235" max="9235" width="19.5546875" style="17" customWidth="1"/>
    <col min="9236" max="9472" width="9.109375" style="17"/>
    <col min="9473" max="9473" width="1.109375" style="17" customWidth="1"/>
    <col min="9474" max="9475" width="4.33203125" style="17" customWidth="1"/>
    <col min="9476" max="9476" width="5.109375" style="17" customWidth="1"/>
    <col min="9477" max="9478" width="10.6640625" style="17" customWidth="1"/>
    <col min="9479" max="9481" width="3.5546875" style="17" customWidth="1"/>
    <col min="9482" max="9483" width="6.6640625" style="17" customWidth="1"/>
    <col min="9484" max="9484" width="7.33203125" style="17" customWidth="1"/>
    <col min="9485" max="9485" width="9.109375" style="17"/>
    <col min="9486" max="9486" width="9.6640625" style="17" customWidth="1"/>
    <col min="9487" max="9487" width="11.109375" style="17" customWidth="1"/>
    <col min="9488" max="9488" width="12.88671875" style="17" customWidth="1"/>
    <col min="9489" max="9489" width="7.5546875" style="17" customWidth="1"/>
    <col min="9490" max="9490" width="11.5546875" style="17" customWidth="1"/>
    <col min="9491" max="9491" width="19.5546875" style="17" customWidth="1"/>
    <col min="9492" max="9728" width="9.109375" style="17"/>
    <col min="9729" max="9729" width="1.109375" style="17" customWidth="1"/>
    <col min="9730" max="9731" width="4.33203125" style="17" customWidth="1"/>
    <col min="9732" max="9732" width="5.109375" style="17" customWidth="1"/>
    <col min="9733" max="9734" width="10.6640625" style="17" customWidth="1"/>
    <col min="9735" max="9737" width="3.5546875" style="17" customWidth="1"/>
    <col min="9738" max="9739" width="6.6640625" style="17" customWidth="1"/>
    <col min="9740" max="9740" width="7.33203125" style="17" customWidth="1"/>
    <col min="9741" max="9741" width="9.109375" style="17"/>
    <col min="9742" max="9742" width="9.6640625" style="17" customWidth="1"/>
    <col min="9743" max="9743" width="11.109375" style="17" customWidth="1"/>
    <col min="9744" max="9744" width="12.88671875" style="17" customWidth="1"/>
    <col min="9745" max="9745" width="7.5546875" style="17" customWidth="1"/>
    <col min="9746" max="9746" width="11.5546875" style="17" customWidth="1"/>
    <col min="9747" max="9747" width="19.5546875" style="17" customWidth="1"/>
    <col min="9748" max="9984" width="9.109375" style="17"/>
    <col min="9985" max="9985" width="1.109375" style="17" customWidth="1"/>
    <col min="9986" max="9987" width="4.33203125" style="17" customWidth="1"/>
    <col min="9988" max="9988" width="5.109375" style="17" customWidth="1"/>
    <col min="9989" max="9990" width="10.6640625" style="17" customWidth="1"/>
    <col min="9991" max="9993" width="3.5546875" style="17" customWidth="1"/>
    <col min="9994" max="9995" width="6.6640625" style="17" customWidth="1"/>
    <col min="9996" max="9996" width="7.33203125" style="17" customWidth="1"/>
    <col min="9997" max="9997" width="9.109375" style="17"/>
    <col min="9998" max="9998" width="9.6640625" style="17" customWidth="1"/>
    <col min="9999" max="9999" width="11.109375" style="17" customWidth="1"/>
    <col min="10000" max="10000" width="12.88671875" style="17" customWidth="1"/>
    <col min="10001" max="10001" width="7.5546875" style="17" customWidth="1"/>
    <col min="10002" max="10002" width="11.5546875" style="17" customWidth="1"/>
    <col min="10003" max="10003" width="19.5546875" style="17" customWidth="1"/>
    <col min="10004" max="10240" width="9.109375" style="17"/>
    <col min="10241" max="10241" width="1.109375" style="17" customWidth="1"/>
    <col min="10242" max="10243" width="4.33203125" style="17" customWidth="1"/>
    <col min="10244" max="10244" width="5.109375" style="17" customWidth="1"/>
    <col min="10245" max="10246" width="10.6640625" style="17" customWidth="1"/>
    <col min="10247" max="10249" width="3.5546875" style="17" customWidth="1"/>
    <col min="10250" max="10251" width="6.6640625" style="17" customWidth="1"/>
    <col min="10252" max="10252" width="7.33203125" style="17" customWidth="1"/>
    <col min="10253" max="10253" width="9.109375" style="17"/>
    <col min="10254" max="10254" width="9.6640625" style="17" customWidth="1"/>
    <col min="10255" max="10255" width="11.109375" style="17" customWidth="1"/>
    <col min="10256" max="10256" width="12.88671875" style="17" customWidth="1"/>
    <col min="10257" max="10257" width="7.5546875" style="17" customWidth="1"/>
    <col min="10258" max="10258" width="11.5546875" style="17" customWidth="1"/>
    <col min="10259" max="10259" width="19.5546875" style="17" customWidth="1"/>
    <col min="10260" max="10496" width="9.109375" style="17"/>
    <col min="10497" max="10497" width="1.109375" style="17" customWidth="1"/>
    <col min="10498" max="10499" width="4.33203125" style="17" customWidth="1"/>
    <col min="10500" max="10500" width="5.109375" style="17" customWidth="1"/>
    <col min="10501" max="10502" width="10.6640625" style="17" customWidth="1"/>
    <col min="10503" max="10505" width="3.5546875" style="17" customWidth="1"/>
    <col min="10506" max="10507" width="6.6640625" style="17" customWidth="1"/>
    <col min="10508" max="10508" width="7.33203125" style="17" customWidth="1"/>
    <col min="10509" max="10509" width="9.109375" style="17"/>
    <col min="10510" max="10510" width="9.6640625" style="17" customWidth="1"/>
    <col min="10511" max="10511" width="11.109375" style="17" customWidth="1"/>
    <col min="10512" max="10512" width="12.88671875" style="17" customWidth="1"/>
    <col min="10513" max="10513" width="7.5546875" style="17" customWidth="1"/>
    <col min="10514" max="10514" width="11.5546875" style="17" customWidth="1"/>
    <col min="10515" max="10515" width="19.5546875" style="17" customWidth="1"/>
    <col min="10516" max="10752" width="9.109375" style="17"/>
    <col min="10753" max="10753" width="1.109375" style="17" customWidth="1"/>
    <col min="10754" max="10755" width="4.33203125" style="17" customWidth="1"/>
    <col min="10756" max="10756" width="5.109375" style="17" customWidth="1"/>
    <col min="10757" max="10758" width="10.6640625" style="17" customWidth="1"/>
    <col min="10759" max="10761" width="3.5546875" style="17" customWidth="1"/>
    <col min="10762" max="10763" width="6.6640625" style="17" customWidth="1"/>
    <col min="10764" max="10764" width="7.33203125" style="17" customWidth="1"/>
    <col min="10765" max="10765" width="9.109375" style="17"/>
    <col min="10766" max="10766" width="9.6640625" style="17" customWidth="1"/>
    <col min="10767" max="10767" width="11.109375" style="17" customWidth="1"/>
    <col min="10768" max="10768" width="12.88671875" style="17" customWidth="1"/>
    <col min="10769" max="10769" width="7.5546875" style="17" customWidth="1"/>
    <col min="10770" max="10770" width="11.5546875" style="17" customWidth="1"/>
    <col min="10771" max="10771" width="19.5546875" style="17" customWidth="1"/>
    <col min="10772" max="11008" width="9.109375" style="17"/>
    <col min="11009" max="11009" width="1.109375" style="17" customWidth="1"/>
    <col min="11010" max="11011" width="4.33203125" style="17" customWidth="1"/>
    <col min="11012" max="11012" width="5.109375" style="17" customWidth="1"/>
    <col min="11013" max="11014" width="10.6640625" style="17" customWidth="1"/>
    <col min="11015" max="11017" width="3.5546875" style="17" customWidth="1"/>
    <col min="11018" max="11019" width="6.6640625" style="17" customWidth="1"/>
    <col min="11020" max="11020" width="7.33203125" style="17" customWidth="1"/>
    <col min="11021" max="11021" width="9.109375" style="17"/>
    <col min="11022" max="11022" width="9.6640625" style="17" customWidth="1"/>
    <col min="11023" max="11023" width="11.109375" style="17" customWidth="1"/>
    <col min="11024" max="11024" width="12.88671875" style="17" customWidth="1"/>
    <col min="11025" max="11025" width="7.5546875" style="17" customWidth="1"/>
    <col min="11026" max="11026" width="11.5546875" style="17" customWidth="1"/>
    <col min="11027" max="11027" width="19.5546875" style="17" customWidth="1"/>
    <col min="11028" max="11264" width="9.109375" style="17"/>
    <col min="11265" max="11265" width="1.109375" style="17" customWidth="1"/>
    <col min="11266" max="11267" width="4.33203125" style="17" customWidth="1"/>
    <col min="11268" max="11268" width="5.109375" style="17" customWidth="1"/>
    <col min="11269" max="11270" width="10.6640625" style="17" customWidth="1"/>
    <col min="11271" max="11273" width="3.5546875" style="17" customWidth="1"/>
    <col min="11274" max="11275" width="6.6640625" style="17" customWidth="1"/>
    <col min="11276" max="11276" width="7.33203125" style="17" customWidth="1"/>
    <col min="11277" max="11277" width="9.109375" style="17"/>
    <col min="11278" max="11278" width="9.6640625" style="17" customWidth="1"/>
    <col min="11279" max="11279" width="11.109375" style="17" customWidth="1"/>
    <col min="11280" max="11280" width="12.88671875" style="17" customWidth="1"/>
    <col min="11281" max="11281" width="7.5546875" style="17" customWidth="1"/>
    <col min="11282" max="11282" width="11.5546875" style="17" customWidth="1"/>
    <col min="11283" max="11283" width="19.5546875" style="17" customWidth="1"/>
    <col min="11284" max="11520" width="9.109375" style="17"/>
    <col min="11521" max="11521" width="1.109375" style="17" customWidth="1"/>
    <col min="11522" max="11523" width="4.33203125" style="17" customWidth="1"/>
    <col min="11524" max="11524" width="5.109375" style="17" customWidth="1"/>
    <col min="11525" max="11526" width="10.6640625" style="17" customWidth="1"/>
    <col min="11527" max="11529" width="3.5546875" style="17" customWidth="1"/>
    <col min="11530" max="11531" width="6.6640625" style="17" customWidth="1"/>
    <col min="11532" max="11532" width="7.33203125" style="17" customWidth="1"/>
    <col min="11533" max="11533" width="9.109375" style="17"/>
    <col min="11534" max="11534" width="9.6640625" style="17" customWidth="1"/>
    <col min="11535" max="11535" width="11.109375" style="17" customWidth="1"/>
    <col min="11536" max="11536" width="12.88671875" style="17" customWidth="1"/>
    <col min="11537" max="11537" width="7.5546875" style="17" customWidth="1"/>
    <col min="11538" max="11538" width="11.5546875" style="17" customWidth="1"/>
    <col min="11539" max="11539" width="19.5546875" style="17" customWidth="1"/>
    <col min="11540" max="11776" width="9.109375" style="17"/>
    <col min="11777" max="11777" width="1.109375" style="17" customWidth="1"/>
    <col min="11778" max="11779" width="4.33203125" style="17" customWidth="1"/>
    <col min="11780" max="11780" width="5.109375" style="17" customWidth="1"/>
    <col min="11781" max="11782" width="10.6640625" style="17" customWidth="1"/>
    <col min="11783" max="11785" width="3.5546875" style="17" customWidth="1"/>
    <col min="11786" max="11787" width="6.6640625" style="17" customWidth="1"/>
    <col min="11788" max="11788" width="7.33203125" style="17" customWidth="1"/>
    <col min="11789" max="11789" width="9.109375" style="17"/>
    <col min="11790" max="11790" width="9.6640625" style="17" customWidth="1"/>
    <col min="11791" max="11791" width="11.109375" style="17" customWidth="1"/>
    <col min="11792" max="11792" width="12.88671875" style="17" customWidth="1"/>
    <col min="11793" max="11793" width="7.5546875" style="17" customWidth="1"/>
    <col min="11794" max="11794" width="11.5546875" style="17" customWidth="1"/>
    <col min="11795" max="11795" width="19.5546875" style="17" customWidth="1"/>
    <col min="11796" max="12032" width="9.109375" style="17"/>
    <col min="12033" max="12033" width="1.109375" style="17" customWidth="1"/>
    <col min="12034" max="12035" width="4.33203125" style="17" customWidth="1"/>
    <col min="12036" max="12036" width="5.109375" style="17" customWidth="1"/>
    <col min="12037" max="12038" width="10.6640625" style="17" customWidth="1"/>
    <col min="12039" max="12041" width="3.5546875" style="17" customWidth="1"/>
    <col min="12042" max="12043" width="6.6640625" style="17" customWidth="1"/>
    <col min="12044" max="12044" width="7.33203125" style="17" customWidth="1"/>
    <col min="12045" max="12045" width="9.109375" style="17"/>
    <col min="12046" max="12046" width="9.6640625" style="17" customWidth="1"/>
    <col min="12047" max="12047" width="11.109375" style="17" customWidth="1"/>
    <col min="12048" max="12048" width="12.88671875" style="17" customWidth="1"/>
    <col min="12049" max="12049" width="7.5546875" style="17" customWidth="1"/>
    <col min="12050" max="12050" width="11.5546875" style="17" customWidth="1"/>
    <col min="12051" max="12051" width="19.5546875" style="17" customWidth="1"/>
    <col min="12052" max="12288" width="9.109375" style="17"/>
    <col min="12289" max="12289" width="1.109375" style="17" customWidth="1"/>
    <col min="12290" max="12291" width="4.33203125" style="17" customWidth="1"/>
    <col min="12292" max="12292" width="5.109375" style="17" customWidth="1"/>
    <col min="12293" max="12294" width="10.6640625" style="17" customWidth="1"/>
    <col min="12295" max="12297" width="3.5546875" style="17" customWidth="1"/>
    <col min="12298" max="12299" width="6.6640625" style="17" customWidth="1"/>
    <col min="12300" max="12300" width="7.33203125" style="17" customWidth="1"/>
    <col min="12301" max="12301" width="9.109375" style="17"/>
    <col min="12302" max="12302" width="9.6640625" style="17" customWidth="1"/>
    <col min="12303" max="12303" width="11.109375" style="17" customWidth="1"/>
    <col min="12304" max="12304" width="12.88671875" style="17" customWidth="1"/>
    <col min="12305" max="12305" width="7.5546875" style="17" customWidth="1"/>
    <col min="12306" max="12306" width="11.5546875" style="17" customWidth="1"/>
    <col min="12307" max="12307" width="19.5546875" style="17" customWidth="1"/>
    <col min="12308" max="12544" width="9.109375" style="17"/>
    <col min="12545" max="12545" width="1.109375" style="17" customWidth="1"/>
    <col min="12546" max="12547" width="4.33203125" style="17" customWidth="1"/>
    <col min="12548" max="12548" width="5.109375" style="17" customWidth="1"/>
    <col min="12549" max="12550" width="10.6640625" style="17" customWidth="1"/>
    <col min="12551" max="12553" width="3.5546875" style="17" customWidth="1"/>
    <col min="12554" max="12555" width="6.6640625" style="17" customWidth="1"/>
    <col min="12556" max="12556" width="7.33203125" style="17" customWidth="1"/>
    <col min="12557" max="12557" width="9.109375" style="17"/>
    <col min="12558" max="12558" width="9.6640625" style="17" customWidth="1"/>
    <col min="12559" max="12559" width="11.109375" style="17" customWidth="1"/>
    <col min="12560" max="12560" width="12.88671875" style="17" customWidth="1"/>
    <col min="12561" max="12561" width="7.5546875" style="17" customWidth="1"/>
    <col min="12562" max="12562" width="11.5546875" style="17" customWidth="1"/>
    <col min="12563" max="12563" width="19.5546875" style="17" customWidth="1"/>
    <col min="12564" max="12800" width="9.109375" style="17"/>
    <col min="12801" max="12801" width="1.109375" style="17" customWidth="1"/>
    <col min="12802" max="12803" width="4.33203125" style="17" customWidth="1"/>
    <col min="12804" max="12804" width="5.109375" style="17" customWidth="1"/>
    <col min="12805" max="12806" width="10.6640625" style="17" customWidth="1"/>
    <col min="12807" max="12809" width="3.5546875" style="17" customWidth="1"/>
    <col min="12810" max="12811" width="6.6640625" style="17" customWidth="1"/>
    <col min="12812" max="12812" width="7.33203125" style="17" customWidth="1"/>
    <col min="12813" max="12813" width="9.109375" style="17"/>
    <col min="12814" max="12814" width="9.6640625" style="17" customWidth="1"/>
    <col min="12815" max="12815" width="11.109375" style="17" customWidth="1"/>
    <col min="12816" max="12816" width="12.88671875" style="17" customWidth="1"/>
    <col min="12817" max="12817" width="7.5546875" style="17" customWidth="1"/>
    <col min="12818" max="12818" width="11.5546875" style="17" customWidth="1"/>
    <col min="12819" max="12819" width="19.5546875" style="17" customWidth="1"/>
    <col min="12820" max="13056" width="9.109375" style="17"/>
    <col min="13057" max="13057" width="1.109375" style="17" customWidth="1"/>
    <col min="13058" max="13059" width="4.33203125" style="17" customWidth="1"/>
    <col min="13060" max="13060" width="5.109375" style="17" customWidth="1"/>
    <col min="13061" max="13062" width="10.6640625" style="17" customWidth="1"/>
    <col min="13063" max="13065" width="3.5546875" style="17" customWidth="1"/>
    <col min="13066" max="13067" width="6.6640625" style="17" customWidth="1"/>
    <col min="13068" max="13068" width="7.33203125" style="17" customWidth="1"/>
    <col min="13069" max="13069" width="9.109375" style="17"/>
    <col min="13070" max="13070" width="9.6640625" style="17" customWidth="1"/>
    <col min="13071" max="13071" width="11.109375" style="17" customWidth="1"/>
    <col min="13072" max="13072" width="12.88671875" style="17" customWidth="1"/>
    <col min="13073" max="13073" width="7.5546875" style="17" customWidth="1"/>
    <col min="13074" max="13074" width="11.5546875" style="17" customWidth="1"/>
    <col min="13075" max="13075" width="19.5546875" style="17" customWidth="1"/>
    <col min="13076" max="13312" width="9.109375" style="17"/>
    <col min="13313" max="13313" width="1.109375" style="17" customWidth="1"/>
    <col min="13314" max="13315" width="4.33203125" style="17" customWidth="1"/>
    <col min="13316" max="13316" width="5.109375" style="17" customWidth="1"/>
    <col min="13317" max="13318" width="10.6640625" style="17" customWidth="1"/>
    <col min="13319" max="13321" width="3.5546875" style="17" customWidth="1"/>
    <col min="13322" max="13323" width="6.6640625" style="17" customWidth="1"/>
    <col min="13324" max="13324" width="7.33203125" style="17" customWidth="1"/>
    <col min="13325" max="13325" width="9.109375" style="17"/>
    <col min="13326" max="13326" width="9.6640625" style="17" customWidth="1"/>
    <col min="13327" max="13327" width="11.109375" style="17" customWidth="1"/>
    <col min="13328" max="13328" width="12.88671875" style="17" customWidth="1"/>
    <col min="13329" max="13329" width="7.5546875" style="17" customWidth="1"/>
    <col min="13330" max="13330" width="11.5546875" style="17" customWidth="1"/>
    <col min="13331" max="13331" width="19.5546875" style="17" customWidth="1"/>
    <col min="13332" max="13568" width="9.109375" style="17"/>
    <col min="13569" max="13569" width="1.109375" style="17" customWidth="1"/>
    <col min="13570" max="13571" width="4.33203125" style="17" customWidth="1"/>
    <col min="13572" max="13572" width="5.109375" style="17" customWidth="1"/>
    <col min="13573" max="13574" width="10.6640625" style="17" customWidth="1"/>
    <col min="13575" max="13577" width="3.5546875" style="17" customWidth="1"/>
    <col min="13578" max="13579" width="6.6640625" style="17" customWidth="1"/>
    <col min="13580" max="13580" width="7.33203125" style="17" customWidth="1"/>
    <col min="13581" max="13581" width="9.109375" style="17"/>
    <col min="13582" max="13582" width="9.6640625" style="17" customWidth="1"/>
    <col min="13583" max="13583" width="11.109375" style="17" customWidth="1"/>
    <col min="13584" max="13584" width="12.88671875" style="17" customWidth="1"/>
    <col min="13585" max="13585" width="7.5546875" style="17" customWidth="1"/>
    <col min="13586" max="13586" width="11.5546875" style="17" customWidth="1"/>
    <col min="13587" max="13587" width="19.5546875" style="17" customWidth="1"/>
    <col min="13588" max="13824" width="9.109375" style="17"/>
    <col min="13825" max="13825" width="1.109375" style="17" customWidth="1"/>
    <col min="13826" max="13827" width="4.33203125" style="17" customWidth="1"/>
    <col min="13828" max="13828" width="5.109375" style="17" customWidth="1"/>
    <col min="13829" max="13830" width="10.6640625" style="17" customWidth="1"/>
    <col min="13831" max="13833" width="3.5546875" style="17" customWidth="1"/>
    <col min="13834" max="13835" width="6.6640625" style="17" customWidth="1"/>
    <col min="13836" max="13836" width="7.33203125" style="17" customWidth="1"/>
    <col min="13837" max="13837" width="9.109375" style="17"/>
    <col min="13838" max="13838" width="9.6640625" style="17" customWidth="1"/>
    <col min="13839" max="13839" width="11.109375" style="17" customWidth="1"/>
    <col min="13840" max="13840" width="12.88671875" style="17" customWidth="1"/>
    <col min="13841" max="13841" width="7.5546875" style="17" customWidth="1"/>
    <col min="13842" max="13842" width="11.5546875" style="17" customWidth="1"/>
    <col min="13843" max="13843" width="19.5546875" style="17" customWidth="1"/>
    <col min="13844" max="14080" width="9.109375" style="17"/>
    <col min="14081" max="14081" width="1.109375" style="17" customWidth="1"/>
    <col min="14082" max="14083" width="4.33203125" style="17" customWidth="1"/>
    <col min="14084" max="14084" width="5.109375" style="17" customWidth="1"/>
    <col min="14085" max="14086" width="10.6640625" style="17" customWidth="1"/>
    <col min="14087" max="14089" width="3.5546875" style="17" customWidth="1"/>
    <col min="14090" max="14091" width="6.6640625" style="17" customWidth="1"/>
    <col min="14092" max="14092" width="7.33203125" style="17" customWidth="1"/>
    <col min="14093" max="14093" width="9.109375" style="17"/>
    <col min="14094" max="14094" width="9.6640625" style="17" customWidth="1"/>
    <col min="14095" max="14095" width="11.109375" style="17" customWidth="1"/>
    <col min="14096" max="14096" width="12.88671875" style="17" customWidth="1"/>
    <col min="14097" max="14097" width="7.5546875" style="17" customWidth="1"/>
    <col min="14098" max="14098" width="11.5546875" style="17" customWidth="1"/>
    <col min="14099" max="14099" width="19.5546875" style="17" customWidth="1"/>
    <col min="14100" max="14336" width="9.109375" style="17"/>
    <col min="14337" max="14337" width="1.109375" style="17" customWidth="1"/>
    <col min="14338" max="14339" width="4.33203125" style="17" customWidth="1"/>
    <col min="14340" max="14340" width="5.109375" style="17" customWidth="1"/>
    <col min="14341" max="14342" width="10.6640625" style="17" customWidth="1"/>
    <col min="14343" max="14345" width="3.5546875" style="17" customWidth="1"/>
    <col min="14346" max="14347" width="6.6640625" style="17" customWidth="1"/>
    <col min="14348" max="14348" width="7.33203125" style="17" customWidth="1"/>
    <col min="14349" max="14349" width="9.109375" style="17"/>
    <col min="14350" max="14350" width="9.6640625" style="17" customWidth="1"/>
    <col min="14351" max="14351" width="11.109375" style="17" customWidth="1"/>
    <col min="14352" max="14352" width="12.88671875" style="17" customWidth="1"/>
    <col min="14353" max="14353" width="7.5546875" style="17" customWidth="1"/>
    <col min="14354" max="14354" width="11.5546875" style="17" customWidth="1"/>
    <col min="14355" max="14355" width="19.5546875" style="17" customWidth="1"/>
    <col min="14356" max="14592" width="9.109375" style="17"/>
    <col min="14593" max="14593" width="1.109375" style="17" customWidth="1"/>
    <col min="14594" max="14595" width="4.33203125" style="17" customWidth="1"/>
    <col min="14596" max="14596" width="5.109375" style="17" customWidth="1"/>
    <col min="14597" max="14598" width="10.6640625" style="17" customWidth="1"/>
    <col min="14599" max="14601" width="3.5546875" style="17" customWidth="1"/>
    <col min="14602" max="14603" width="6.6640625" style="17" customWidth="1"/>
    <col min="14604" max="14604" width="7.33203125" style="17" customWidth="1"/>
    <col min="14605" max="14605" width="9.109375" style="17"/>
    <col min="14606" max="14606" width="9.6640625" style="17" customWidth="1"/>
    <col min="14607" max="14607" width="11.109375" style="17" customWidth="1"/>
    <col min="14608" max="14608" width="12.88671875" style="17" customWidth="1"/>
    <col min="14609" max="14609" width="7.5546875" style="17" customWidth="1"/>
    <col min="14610" max="14610" width="11.5546875" style="17" customWidth="1"/>
    <col min="14611" max="14611" width="19.5546875" style="17" customWidth="1"/>
    <col min="14612" max="14848" width="9.109375" style="17"/>
    <col min="14849" max="14849" width="1.109375" style="17" customWidth="1"/>
    <col min="14850" max="14851" width="4.33203125" style="17" customWidth="1"/>
    <col min="14852" max="14852" width="5.109375" style="17" customWidth="1"/>
    <col min="14853" max="14854" width="10.6640625" style="17" customWidth="1"/>
    <col min="14855" max="14857" width="3.5546875" style="17" customWidth="1"/>
    <col min="14858" max="14859" width="6.6640625" style="17" customWidth="1"/>
    <col min="14860" max="14860" width="7.33203125" style="17" customWidth="1"/>
    <col min="14861" max="14861" width="9.109375" style="17"/>
    <col min="14862" max="14862" width="9.6640625" style="17" customWidth="1"/>
    <col min="14863" max="14863" width="11.109375" style="17" customWidth="1"/>
    <col min="14864" max="14864" width="12.88671875" style="17" customWidth="1"/>
    <col min="14865" max="14865" width="7.5546875" style="17" customWidth="1"/>
    <col min="14866" max="14866" width="11.5546875" style="17" customWidth="1"/>
    <col min="14867" max="14867" width="19.5546875" style="17" customWidth="1"/>
    <col min="14868" max="15104" width="9.109375" style="17"/>
    <col min="15105" max="15105" width="1.109375" style="17" customWidth="1"/>
    <col min="15106" max="15107" width="4.33203125" style="17" customWidth="1"/>
    <col min="15108" max="15108" width="5.109375" style="17" customWidth="1"/>
    <col min="15109" max="15110" width="10.6640625" style="17" customWidth="1"/>
    <col min="15111" max="15113" width="3.5546875" style="17" customWidth="1"/>
    <col min="15114" max="15115" width="6.6640625" style="17" customWidth="1"/>
    <col min="15116" max="15116" width="7.33203125" style="17" customWidth="1"/>
    <col min="15117" max="15117" width="9.109375" style="17"/>
    <col min="15118" max="15118" width="9.6640625" style="17" customWidth="1"/>
    <col min="15119" max="15119" width="11.109375" style="17" customWidth="1"/>
    <col min="15120" max="15120" width="12.88671875" style="17" customWidth="1"/>
    <col min="15121" max="15121" width="7.5546875" style="17" customWidth="1"/>
    <col min="15122" max="15122" width="11.5546875" style="17" customWidth="1"/>
    <col min="15123" max="15123" width="19.5546875" style="17" customWidth="1"/>
    <col min="15124" max="15360" width="9.109375" style="17"/>
    <col min="15361" max="15361" width="1.109375" style="17" customWidth="1"/>
    <col min="15362" max="15363" width="4.33203125" style="17" customWidth="1"/>
    <col min="15364" max="15364" width="5.109375" style="17" customWidth="1"/>
    <col min="15365" max="15366" width="10.6640625" style="17" customWidth="1"/>
    <col min="15367" max="15369" width="3.5546875" style="17" customWidth="1"/>
    <col min="15370" max="15371" width="6.6640625" style="17" customWidth="1"/>
    <col min="15372" max="15372" width="7.33203125" style="17" customWidth="1"/>
    <col min="15373" max="15373" width="9.109375" style="17"/>
    <col min="15374" max="15374" width="9.6640625" style="17" customWidth="1"/>
    <col min="15375" max="15375" width="11.109375" style="17" customWidth="1"/>
    <col min="15376" max="15376" width="12.88671875" style="17" customWidth="1"/>
    <col min="15377" max="15377" width="7.5546875" style="17" customWidth="1"/>
    <col min="15378" max="15378" width="11.5546875" style="17" customWidth="1"/>
    <col min="15379" max="15379" width="19.5546875" style="17" customWidth="1"/>
    <col min="15380" max="15616" width="9.109375" style="17"/>
    <col min="15617" max="15617" width="1.109375" style="17" customWidth="1"/>
    <col min="15618" max="15619" width="4.33203125" style="17" customWidth="1"/>
    <col min="15620" max="15620" width="5.109375" style="17" customWidth="1"/>
    <col min="15621" max="15622" width="10.6640625" style="17" customWidth="1"/>
    <col min="15623" max="15625" width="3.5546875" style="17" customWidth="1"/>
    <col min="15626" max="15627" width="6.6640625" style="17" customWidth="1"/>
    <col min="15628" max="15628" width="7.33203125" style="17" customWidth="1"/>
    <col min="15629" max="15629" width="9.109375" style="17"/>
    <col min="15630" max="15630" width="9.6640625" style="17" customWidth="1"/>
    <col min="15631" max="15631" width="11.109375" style="17" customWidth="1"/>
    <col min="15632" max="15632" width="12.88671875" style="17" customWidth="1"/>
    <col min="15633" max="15633" width="7.5546875" style="17" customWidth="1"/>
    <col min="15634" max="15634" width="11.5546875" style="17" customWidth="1"/>
    <col min="15635" max="15635" width="19.5546875" style="17" customWidth="1"/>
    <col min="15636" max="15872" width="9.109375" style="17"/>
    <col min="15873" max="15873" width="1.109375" style="17" customWidth="1"/>
    <col min="15874" max="15875" width="4.33203125" style="17" customWidth="1"/>
    <col min="15876" max="15876" width="5.109375" style="17" customWidth="1"/>
    <col min="15877" max="15878" width="10.6640625" style="17" customWidth="1"/>
    <col min="15879" max="15881" width="3.5546875" style="17" customWidth="1"/>
    <col min="15882" max="15883" width="6.6640625" style="17" customWidth="1"/>
    <col min="15884" max="15884" width="7.33203125" style="17" customWidth="1"/>
    <col min="15885" max="15885" width="9.109375" style="17"/>
    <col min="15886" max="15886" width="9.6640625" style="17" customWidth="1"/>
    <col min="15887" max="15887" width="11.109375" style="17" customWidth="1"/>
    <col min="15888" max="15888" width="12.88671875" style="17" customWidth="1"/>
    <col min="15889" max="15889" width="7.5546875" style="17" customWidth="1"/>
    <col min="15890" max="15890" width="11.5546875" style="17" customWidth="1"/>
    <col min="15891" max="15891" width="19.5546875" style="17" customWidth="1"/>
    <col min="15892" max="16128" width="9.109375" style="17"/>
    <col min="16129" max="16129" width="1.109375" style="17" customWidth="1"/>
    <col min="16130" max="16131" width="4.33203125" style="17" customWidth="1"/>
    <col min="16132" max="16132" width="5.109375" style="17" customWidth="1"/>
    <col min="16133" max="16134" width="10.6640625" style="17" customWidth="1"/>
    <col min="16135" max="16137" width="3.5546875" style="17" customWidth="1"/>
    <col min="16138" max="16139" width="6.6640625" style="17" customWidth="1"/>
    <col min="16140" max="16140" width="7.33203125" style="17" customWidth="1"/>
    <col min="16141" max="16141" width="9.109375" style="17"/>
    <col min="16142" max="16142" width="9.6640625" style="17" customWidth="1"/>
    <col min="16143" max="16143" width="11.109375" style="17" customWidth="1"/>
    <col min="16144" max="16144" width="12.88671875" style="17" customWidth="1"/>
    <col min="16145" max="16145" width="7.5546875" style="17" customWidth="1"/>
    <col min="16146" max="16146" width="11.5546875" style="17" customWidth="1"/>
    <col min="16147" max="16147" width="19.5546875" style="17" customWidth="1"/>
    <col min="16148" max="16384" width="9.109375" style="17"/>
  </cols>
  <sheetData>
    <row r="1" spans="1:20" s="2" customFormat="1" ht="4.5" customHeight="1" x14ac:dyDescent="0.3">
      <c r="A1" s="1" t="s">
        <v>0</v>
      </c>
      <c r="E1" s="3" t="s">
        <v>1</v>
      </c>
      <c r="F1" s="3" t="s">
        <v>2</v>
      </c>
      <c r="M1" s="4"/>
      <c r="O1" s="3"/>
      <c r="P1" s="3" t="s">
        <v>3</v>
      </c>
      <c r="R1" s="5"/>
      <c r="S1" s="6"/>
    </row>
    <row r="2" spans="1:20" s="9" customFormat="1" ht="3" customHeight="1" thickBot="1" x14ac:dyDescent="0.3">
      <c r="A2" s="7"/>
      <c r="B2" s="8" t="str">
        <f>"RZ.mdb\"&amp;$E$3</f>
        <v>RZ.mdb\Прокат</v>
      </c>
      <c r="M2" s="10"/>
      <c r="R2" s="11"/>
      <c r="S2" s="6"/>
    </row>
    <row r="3" spans="1:20" s="13" customFormat="1" ht="14.25" customHeight="1" thickTop="1" thickBot="1" x14ac:dyDescent="0.35">
      <c r="A3" s="12" t="s">
        <v>4</v>
      </c>
      <c r="B3" s="282" t="s">
        <v>5</v>
      </c>
      <c r="C3" s="283"/>
      <c r="D3" s="283"/>
      <c r="E3" s="284" t="s">
        <v>6</v>
      </c>
      <c r="F3" s="285"/>
      <c r="H3" s="286" t="s">
        <v>7</v>
      </c>
      <c r="I3" s="287"/>
      <c r="J3" s="287"/>
      <c r="K3" s="287"/>
      <c r="L3" s="287"/>
      <c r="M3" s="287"/>
      <c r="N3" s="288"/>
      <c r="P3" s="14" t="s">
        <v>8</v>
      </c>
      <c r="Q3" s="15">
        <v>2</v>
      </c>
      <c r="R3" s="16"/>
      <c r="S3" s="14" t="s">
        <v>9</v>
      </c>
      <c r="T3" s="15">
        <v>2</v>
      </c>
    </row>
    <row r="4" spans="1:20" ht="10.5" customHeight="1" thickTop="1" x14ac:dyDescent="0.25"/>
    <row r="5" spans="1:20" ht="18.75" customHeight="1" x14ac:dyDescent="0.3">
      <c r="B5" s="289" t="s">
        <v>10</v>
      </c>
      <c r="C5" s="289"/>
      <c r="D5" s="289"/>
      <c r="E5" s="289"/>
      <c r="F5" s="289"/>
      <c r="G5" s="289"/>
      <c r="H5" s="289"/>
      <c r="I5" s="289"/>
      <c r="J5" s="289"/>
      <c r="K5" s="289"/>
      <c r="L5" s="289"/>
      <c r="M5" s="289"/>
      <c r="N5" s="289"/>
      <c r="O5" s="289"/>
      <c r="P5" s="289"/>
      <c r="Q5" s="289"/>
      <c r="R5" s="290" t="s">
        <v>11</v>
      </c>
      <c r="S5" s="20"/>
    </row>
    <row r="6" spans="1:20" ht="15.9" customHeight="1" x14ac:dyDescent="0.3">
      <c r="B6" s="293" t="s">
        <v>12</v>
      </c>
      <c r="C6" s="293"/>
      <c r="D6" s="294" t="s">
        <v>13</v>
      </c>
      <c r="E6" s="293" t="s">
        <v>14</v>
      </c>
      <c r="F6" s="293"/>
      <c r="G6" s="293" t="s">
        <v>15</v>
      </c>
      <c r="H6" s="293"/>
      <c r="I6" s="293"/>
      <c r="J6" s="293" t="s">
        <v>16</v>
      </c>
      <c r="K6" s="293"/>
      <c r="L6" s="293" t="s">
        <v>17</v>
      </c>
      <c r="M6" s="293"/>
      <c r="N6" s="293"/>
      <c r="O6" s="293" t="s">
        <v>18</v>
      </c>
      <c r="P6" s="293"/>
      <c r="Q6" s="293"/>
      <c r="R6" s="291"/>
      <c r="S6" s="20"/>
    </row>
    <row r="7" spans="1:20" ht="15.9" customHeight="1" x14ac:dyDescent="0.3">
      <c r="B7" s="293"/>
      <c r="C7" s="293"/>
      <c r="D7" s="294"/>
      <c r="E7" s="293"/>
      <c r="F7" s="293"/>
      <c r="G7" s="293"/>
      <c r="H7" s="293"/>
      <c r="I7" s="293"/>
      <c r="J7" s="136" t="s">
        <v>19</v>
      </c>
      <c r="K7" s="136" t="s">
        <v>20</v>
      </c>
      <c r="L7" s="136" t="s">
        <v>21</v>
      </c>
      <c r="M7" s="136" t="s">
        <v>22</v>
      </c>
      <c r="N7" s="136" t="s">
        <v>23</v>
      </c>
      <c r="O7" s="293"/>
      <c r="P7" s="293"/>
      <c r="Q7" s="293"/>
      <c r="R7" s="292"/>
      <c r="S7" s="20"/>
    </row>
    <row r="8" spans="1:20" s="26" customFormat="1" ht="15.9" customHeight="1" x14ac:dyDescent="0.3">
      <c r="A8" s="21"/>
      <c r="B8" s="343" t="s">
        <v>716</v>
      </c>
      <c r="C8" s="344"/>
      <c r="D8" s="134">
        <v>81</v>
      </c>
      <c r="E8" s="27" t="s">
        <v>27</v>
      </c>
      <c r="F8" s="22" t="s">
        <v>701</v>
      </c>
      <c r="G8" s="295">
        <v>10994</v>
      </c>
      <c r="H8" s="295"/>
      <c r="I8" s="295"/>
      <c r="J8" s="133">
        <v>1</v>
      </c>
      <c r="K8" s="133"/>
      <c r="L8" s="64">
        <f>ROUNDUP(IF(G8="",1,IF([1]!SearchNum(G8,2)&gt;0,[1]!SearchNum(G8,1)*[1]!SearchNum(G8,2)/1000000,IF([1]!SearchNum(G8,1)&gt;0,[1]!SearchNum(G8,1)/1000,1)))*R8,[1]!StrToNum($Q$3))</f>
        <v>725.61</v>
      </c>
      <c r="M8" s="64">
        <f>ROUND(L8*(J8+K8),[1]!StrToNum($T$3))</f>
        <v>725.61</v>
      </c>
      <c r="N8" s="349">
        <f>SUM(M8:M16)</f>
        <v>822.23</v>
      </c>
      <c r="O8" s="24" t="s">
        <v>109</v>
      </c>
      <c r="P8" s="296" t="s">
        <v>452</v>
      </c>
      <c r="Q8" s="297"/>
      <c r="R8" s="25">
        <v>66</v>
      </c>
      <c r="S8" s="20" t="s">
        <v>28</v>
      </c>
    </row>
    <row r="9" spans="1:20" s="26" customFormat="1" ht="15.9" customHeight="1" x14ac:dyDescent="0.3">
      <c r="A9" s="21"/>
      <c r="B9" s="345"/>
      <c r="C9" s="346"/>
      <c r="D9" s="134">
        <v>90</v>
      </c>
      <c r="E9" s="27" t="s">
        <v>32</v>
      </c>
      <c r="F9" s="22" t="s">
        <v>717</v>
      </c>
      <c r="G9" s="295">
        <v>655</v>
      </c>
      <c r="H9" s="295"/>
      <c r="I9" s="295"/>
      <c r="J9" s="133">
        <v>1</v>
      </c>
      <c r="K9" s="133"/>
      <c r="L9" s="64">
        <f>ROUNDUP(IF(G9="",1,IF([1]!SearchNum(G9,2)&gt;0,[1]!SearchNum(G9,1)*[1]!SearchNum(G9,2)/1000000,IF([1]!SearchNum(G9,1)&gt;0,[1]!SearchNum(G9,1)/1000,1)))*R9,[1]!StrToNum($Q$3))</f>
        <v>31.53</v>
      </c>
      <c r="M9" s="64">
        <f>ROUND(L9*(J9+K9),[1]!StrToNum($T$3))</f>
        <v>31.53</v>
      </c>
      <c r="N9" s="350"/>
      <c r="O9" s="24" t="s">
        <v>36</v>
      </c>
      <c r="P9" s="296" t="s">
        <v>34</v>
      </c>
      <c r="Q9" s="297"/>
      <c r="R9" s="25">
        <f>[2]!МассСеч(F9,7850)</f>
        <v>48.136001586914063</v>
      </c>
      <c r="S9" s="20" t="s">
        <v>33</v>
      </c>
    </row>
    <row r="10" spans="1:20" s="26" customFormat="1" ht="15.9" customHeight="1" x14ac:dyDescent="0.3">
      <c r="A10" s="21"/>
      <c r="B10" s="345"/>
      <c r="C10" s="346"/>
      <c r="D10" s="134">
        <v>83</v>
      </c>
      <c r="E10" s="27" t="s">
        <v>32</v>
      </c>
      <c r="F10" s="22" t="s">
        <v>703</v>
      </c>
      <c r="G10" s="295">
        <v>374</v>
      </c>
      <c r="H10" s="295"/>
      <c r="I10" s="295"/>
      <c r="J10" s="133">
        <v>14</v>
      </c>
      <c r="K10" s="133"/>
      <c r="L10" s="64">
        <f>ROUNDUP(IF(G10="",1,IF([1]!SearchNum(G10,2)&gt;0,[1]!SearchNum(G10,1)*[1]!SearchNum(G10,2)/1000000,IF([1]!SearchNum(G10,1)&gt;0,[1]!SearchNum(G10,1)/1000,1)))*R10,[1]!StrToNum($Q$3))</f>
        <v>2.2599999999999998</v>
      </c>
      <c r="M10" s="64">
        <f>ROUND(L10*(J10+K10),[1]!StrToNum($T$3))</f>
        <v>31.64</v>
      </c>
      <c r="N10" s="350"/>
      <c r="O10" s="24" t="s">
        <v>36</v>
      </c>
      <c r="P10" s="296" t="s">
        <v>34</v>
      </c>
      <c r="Q10" s="297"/>
      <c r="R10" s="25">
        <f>[2]!МассСеч(F10,7850)</f>
        <v>6.0289998054504395</v>
      </c>
      <c r="S10" s="20" t="s">
        <v>33</v>
      </c>
    </row>
    <row r="11" spans="1:20" s="26" customFormat="1" ht="15.9" customHeight="1" x14ac:dyDescent="0.3">
      <c r="A11" s="21"/>
      <c r="B11" s="345"/>
      <c r="C11" s="346"/>
      <c r="D11" s="134">
        <v>84</v>
      </c>
      <c r="E11" s="27" t="s">
        <v>32</v>
      </c>
      <c r="F11" s="22" t="s">
        <v>704</v>
      </c>
      <c r="G11" s="295">
        <v>377</v>
      </c>
      <c r="H11" s="295"/>
      <c r="I11" s="295"/>
      <c r="J11" s="133">
        <v>1</v>
      </c>
      <c r="K11" s="133"/>
      <c r="L11" s="64">
        <f>ROUNDUP(IF(G11="",1,IF([1]!SearchNum(G11,2)&gt;0,[1]!SearchNum(G11,1)*[1]!SearchNum(G11,2)/1000000,IF([1]!SearchNum(G11,1)&gt;0,[1]!SearchNum(G11,1)/1000,1)))*R11,[1]!StrToNum($Q$3))</f>
        <v>2.8499999999999996</v>
      </c>
      <c r="M11" s="64">
        <f>ROUND(L11*(J11+K11),[1]!StrToNum($T$3))</f>
        <v>2.85</v>
      </c>
      <c r="N11" s="350"/>
      <c r="O11" s="24" t="s">
        <v>36</v>
      </c>
      <c r="P11" s="296" t="s">
        <v>34</v>
      </c>
      <c r="Q11" s="297"/>
      <c r="R11" s="25">
        <f>[2]!МассСеч(F11,7850)</f>
        <v>7.5359997749328613</v>
      </c>
      <c r="S11" s="20" t="s">
        <v>33</v>
      </c>
    </row>
    <row r="12" spans="1:20" s="26" customFormat="1" ht="15.9" customHeight="1" x14ac:dyDescent="0.3">
      <c r="A12" s="21"/>
      <c r="B12" s="345"/>
      <c r="C12" s="346"/>
      <c r="D12" s="134">
        <v>85</v>
      </c>
      <c r="E12" s="27" t="s">
        <v>32</v>
      </c>
      <c r="F12" s="22" t="s">
        <v>457</v>
      </c>
      <c r="G12" s="295">
        <v>340</v>
      </c>
      <c r="H12" s="295"/>
      <c r="I12" s="295"/>
      <c r="J12" s="133">
        <v>1</v>
      </c>
      <c r="K12" s="133"/>
      <c r="L12" s="64">
        <f>ROUNDUP(IF(G12="",1,IF([1]!SearchNum(G12,2)&gt;0,[1]!SearchNum(G12,1)*[1]!SearchNum(G12,2)/1000000,IF([1]!SearchNum(G12,1)&gt;0,[1]!SearchNum(G12,1)/1000,1)))*R12,[1]!StrToNum($Q$3))</f>
        <v>8.33</v>
      </c>
      <c r="M12" s="64">
        <f>ROUND(L12*(J12+K12),[1]!StrToNum($T$3))</f>
        <v>8.33</v>
      </c>
      <c r="N12" s="350"/>
      <c r="O12" s="24" t="s">
        <v>97</v>
      </c>
      <c r="P12" s="296" t="s">
        <v>34</v>
      </c>
      <c r="Q12" s="297"/>
      <c r="R12" s="25">
        <f>[2]!МассСеч(F12,7850)</f>
        <v>24.492000579833984</v>
      </c>
      <c r="S12" s="20" t="s">
        <v>33</v>
      </c>
    </row>
    <row r="13" spans="1:20" s="26" customFormat="1" ht="15.9" customHeight="1" x14ac:dyDescent="0.3">
      <c r="A13" s="21"/>
      <c r="B13" s="345"/>
      <c r="C13" s="346"/>
      <c r="D13" s="134">
        <v>86</v>
      </c>
      <c r="E13" s="27" t="s">
        <v>32</v>
      </c>
      <c r="F13" s="22" t="s">
        <v>705</v>
      </c>
      <c r="G13" s="295">
        <v>147</v>
      </c>
      <c r="H13" s="295"/>
      <c r="I13" s="295"/>
      <c r="J13" s="133">
        <v>2</v>
      </c>
      <c r="K13" s="133"/>
      <c r="L13" s="64">
        <f>ROUNDUP(IF(G13="",1,IF([1]!SearchNum(G13,2)&gt;0,[1]!SearchNum(G13,1)*[1]!SearchNum(G13,2)/1000000,IF([1]!SearchNum(G13,1)&gt;0,[1]!SearchNum(G13,1)/1000,1)))*R13,[1]!StrToNum($Q$3))</f>
        <v>1.45</v>
      </c>
      <c r="M13" s="64">
        <f>ROUND(L13*(J13+K13),[1]!StrToNum($T$3))</f>
        <v>2.9</v>
      </c>
      <c r="N13" s="350"/>
      <c r="O13" s="24" t="s">
        <v>36</v>
      </c>
      <c r="P13" s="296" t="s">
        <v>34</v>
      </c>
      <c r="Q13" s="297"/>
      <c r="R13" s="25">
        <f>[2]!МассСеч(F13,7850)</f>
        <v>9.8120002746582031</v>
      </c>
      <c r="S13" s="20" t="s">
        <v>33</v>
      </c>
    </row>
    <row r="14" spans="1:20" s="26" customFormat="1" ht="15.9" customHeight="1" x14ac:dyDescent="0.3">
      <c r="A14" s="21"/>
      <c r="B14" s="345"/>
      <c r="C14" s="346"/>
      <c r="D14" s="134">
        <v>87</v>
      </c>
      <c r="E14" s="27" t="s">
        <v>32</v>
      </c>
      <c r="F14" s="22" t="s">
        <v>706</v>
      </c>
      <c r="G14" s="295">
        <v>340</v>
      </c>
      <c r="H14" s="295"/>
      <c r="I14" s="295"/>
      <c r="J14" s="133">
        <v>1</v>
      </c>
      <c r="K14" s="133"/>
      <c r="L14" s="64">
        <f>ROUNDUP(IF(G14="",1,IF([1]!SearchNum(G14,2)&gt;0,[1]!SearchNum(G14,1)*[1]!SearchNum(G14,2)/1000000,IF([1]!SearchNum(G14,1)&gt;0,[1]!SearchNum(G14,1)/1000,1)))*R14,[1]!StrToNum($Q$3))</f>
        <v>5.42</v>
      </c>
      <c r="M14" s="64">
        <f>ROUND(L14*(J14+K14),[1]!StrToNum($T$3))</f>
        <v>5.42</v>
      </c>
      <c r="N14" s="350"/>
      <c r="O14" s="24" t="s">
        <v>36</v>
      </c>
      <c r="P14" s="296" t="s">
        <v>34</v>
      </c>
      <c r="Q14" s="297"/>
      <c r="R14" s="25">
        <f>[2]!МассСеч(F14,7850)</f>
        <v>15.935999870300293</v>
      </c>
      <c r="S14" s="20" t="s">
        <v>33</v>
      </c>
    </row>
    <row r="15" spans="1:20" s="26" customFormat="1" ht="15.9" customHeight="1" x14ac:dyDescent="0.3">
      <c r="A15" s="21"/>
      <c r="B15" s="345"/>
      <c r="C15" s="346"/>
      <c r="D15" s="134">
        <v>89</v>
      </c>
      <c r="E15" s="27" t="s">
        <v>32</v>
      </c>
      <c r="F15" s="22" t="s">
        <v>714</v>
      </c>
      <c r="G15" s="295">
        <v>377</v>
      </c>
      <c r="H15" s="295"/>
      <c r="I15" s="295"/>
      <c r="J15" s="133">
        <v>1</v>
      </c>
      <c r="K15" s="133"/>
      <c r="L15" s="64">
        <f>ROUNDUP(IF(G15="",1,IF([1]!SearchNum(G15,2)&gt;0,[1]!SearchNum(G15,1)*[1]!SearchNum(G15,2)/1000000,IF([1]!SearchNum(G15,1)&gt;0,[1]!SearchNum(G15,1)/1000,1)))*R15,[1]!StrToNum($Q$3))</f>
        <v>5.95</v>
      </c>
      <c r="M15" s="64">
        <f>ROUND(L15*(J15+K15),[1]!StrToNum($T$3))</f>
        <v>5.95</v>
      </c>
      <c r="N15" s="350"/>
      <c r="O15" s="24" t="s">
        <v>36</v>
      </c>
      <c r="P15" s="296" t="s">
        <v>34</v>
      </c>
      <c r="Q15" s="297"/>
      <c r="R15" s="25">
        <f>[2]!МассСеч(F15,7850)</f>
        <v>15.777999877929687</v>
      </c>
      <c r="S15" s="20" t="s">
        <v>33</v>
      </c>
    </row>
    <row r="16" spans="1:20" s="26" customFormat="1" ht="16.5" customHeight="1" x14ac:dyDescent="0.3">
      <c r="A16" s="28"/>
      <c r="B16" s="347"/>
      <c r="C16" s="348"/>
      <c r="D16" s="298" t="s">
        <v>24</v>
      </c>
      <c r="E16" s="298"/>
      <c r="F16" s="298"/>
      <c r="G16" s="298"/>
      <c r="H16" s="298"/>
      <c r="I16" s="298"/>
      <c r="J16" s="298"/>
      <c r="K16" s="298"/>
      <c r="L16" s="298"/>
      <c r="M16" s="64">
        <f>ROUND((M8+M9+M10+M11+M12+M13+M14+M15)*0.01,0)</f>
        <v>8</v>
      </c>
      <c r="N16" s="351"/>
      <c r="O16" s="298" t="s">
        <v>25</v>
      </c>
      <c r="P16" s="298"/>
      <c r="Q16" s="298"/>
      <c r="R16" s="25"/>
      <c r="S16" s="20"/>
    </row>
    <row r="17" spans="1:19" s="38" customFormat="1" ht="12" customHeight="1" x14ac:dyDescent="0.25">
      <c r="M17" s="39"/>
    </row>
    <row r="18" spans="1:19" s="41" customFormat="1" ht="18" customHeight="1" x14ac:dyDescent="0.3">
      <c r="A18" s="40" t="s">
        <v>40</v>
      </c>
      <c r="B18" s="311" t="s">
        <v>41</v>
      </c>
      <c r="C18" s="311"/>
      <c r="D18" s="311"/>
      <c r="E18" s="311"/>
      <c r="F18" s="311"/>
      <c r="G18" s="311"/>
      <c r="H18" s="312" t="s">
        <v>41</v>
      </c>
      <c r="I18" s="312"/>
      <c r="J18" s="312"/>
      <c r="K18" s="312"/>
      <c r="L18" s="312"/>
      <c r="M18" s="312"/>
      <c r="N18" s="312"/>
      <c r="O18" s="310"/>
      <c r="P18" s="310"/>
      <c r="Q18" s="310"/>
    </row>
    <row r="19" spans="1:19" s="41" customFormat="1" ht="18" customHeight="1" x14ac:dyDescent="0.3">
      <c r="A19" s="40" t="s">
        <v>40</v>
      </c>
      <c r="B19" s="312" t="s">
        <v>462</v>
      </c>
      <c r="C19" s="312"/>
      <c r="D19" s="312"/>
      <c r="E19" s="312"/>
      <c r="F19" s="312"/>
      <c r="G19" s="312"/>
      <c r="H19" s="312" t="s">
        <v>12</v>
      </c>
      <c r="I19" s="312"/>
      <c r="J19" s="312"/>
      <c r="K19" s="313" t="s">
        <v>43</v>
      </c>
      <c r="L19" s="314"/>
      <c r="M19" s="312" t="s">
        <v>44</v>
      </c>
      <c r="N19" s="312"/>
      <c r="O19" s="312" t="s">
        <v>45</v>
      </c>
      <c r="P19" s="312"/>
      <c r="Q19" s="312"/>
    </row>
    <row r="20" spans="1:19" s="41" customFormat="1" ht="18" customHeight="1" x14ac:dyDescent="0.3">
      <c r="A20" s="40" t="s">
        <v>40</v>
      </c>
      <c r="B20" s="312"/>
      <c r="C20" s="312"/>
      <c r="D20" s="312"/>
      <c r="E20" s="312"/>
      <c r="F20" s="312"/>
      <c r="G20" s="312"/>
      <c r="H20" s="312"/>
      <c r="I20" s="312"/>
      <c r="J20" s="312"/>
      <c r="K20" s="132" t="s">
        <v>19</v>
      </c>
      <c r="L20" s="132" t="s">
        <v>20</v>
      </c>
      <c r="M20" s="132" t="s">
        <v>46</v>
      </c>
      <c r="N20" s="132" t="s">
        <v>22</v>
      </c>
      <c r="O20" s="312"/>
      <c r="P20" s="312"/>
      <c r="Q20" s="312"/>
    </row>
    <row r="21" spans="1:19" s="41" customFormat="1" ht="18" customHeight="1" x14ac:dyDescent="0.3">
      <c r="A21" s="40" t="s">
        <v>40</v>
      </c>
      <c r="B21" s="302" t="s">
        <v>708</v>
      </c>
      <c r="C21" s="302"/>
      <c r="D21" s="302"/>
      <c r="E21" s="302"/>
      <c r="F21" s="302"/>
      <c r="G21" s="302"/>
      <c r="H21" s="303" t="str">
        <f>$B$8</f>
        <v>П75</v>
      </c>
      <c r="I21" s="304"/>
      <c r="J21" s="305"/>
      <c r="K21" s="42">
        <v>1</v>
      </c>
      <c r="L21" s="42"/>
      <c r="M21" s="66">
        <f>$N$8</f>
        <v>822.23</v>
      </c>
      <c r="N21" s="66">
        <f>(K21+L21)*M21</f>
        <v>822.23</v>
      </c>
      <c r="O21" s="306" t="s">
        <v>49</v>
      </c>
      <c r="P21" s="307"/>
      <c r="Q21" s="43" t="s">
        <v>718</v>
      </c>
    </row>
    <row r="22" spans="1:19" s="41" customFormat="1" ht="18" customHeight="1" x14ac:dyDescent="0.3">
      <c r="A22" s="40" t="s">
        <v>40</v>
      </c>
      <c r="B22" s="308" t="s">
        <v>47</v>
      </c>
      <c r="C22" s="308"/>
      <c r="D22" s="308"/>
      <c r="E22" s="308"/>
      <c r="F22" s="308"/>
      <c r="G22" s="308"/>
      <c r="H22" s="309" t="s">
        <v>47</v>
      </c>
      <c r="I22" s="309"/>
      <c r="J22" s="309"/>
      <c r="K22" s="309"/>
      <c r="L22" s="309"/>
      <c r="M22" s="130"/>
      <c r="N22" s="131">
        <f>SUM(N21:N21)</f>
        <v>822.23</v>
      </c>
      <c r="O22" s="301" t="s">
        <v>48</v>
      </c>
      <c r="P22" s="301"/>
      <c r="Q22" s="301"/>
    </row>
    <row r="23" spans="1:19" s="44" customFormat="1" ht="8.25" customHeight="1" x14ac:dyDescent="0.25">
      <c r="A23" s="38"/>
      <c r="M23" s="45"/>
      <c r="R23" s="46"/>
    </row>
    <row r="24" spans="1:19" s="44" customFormat="1" ht="16.5" customHeight="1" x14ac:dyDescent="0.3">
      <c r="A24" s="47"/>
      <c r="B24" s="312" t="s">
        <v>51</v>
      </c>
      <c r="C24" s="312"/>
      <c r="D24" s="312"/>
      <c r="E24" s="312"/>
      <c r="F24" s="312"/>
      <c r="G24" s="312"/>
      <c r="H24" s="312"/>
      <c r="I24" s="312"/>
      <c r="J24" s="312"/>
      <c r="K24" s="312"/>
      <c r="L24" s="312"/>
      <c r="M24" s="312"/>
      <c r="N24" s="312"/>
      <c r="O24" s="310"/>
      <c r="P24" s="310"/>
      <c r="Q24" s="310"/>
      <c r="R24" s="315" t="s">
        <v>11</v>
      </c>
    </row>
    <row r="25" spans="1:19" s="44" customFormat="1" ht="36.75" customHeight="1" x14ac:dyDescent="0.3">
      <c r="A25" s="47"/>
      <c r="B25" s="312" t="s">
        <v>52</v>
      </c>
      <c r="C25" s="312"/>
      <c r="D25" s="312"/>
      <c r="E25" s="312" t="s">
        <v>53</v>
      </c>
      <c r="F25" s="312"/>
      <c r="G25" s="312" t="s">
        <v>54</v>
      </c>
      <c r="H25" s="312"/>
      <c r="I25" s="312"/>
      <c r="J25" s="312"/>
      <c r="K25" s="312" t="s">
        <v>55</v>
      </c>
      <c r="L25" s="312"/>
      <c r="M25" s="317" t="s">
        <v>56</v>
      </c>
      <c r="N25" s="317"/>
      <c r="O25" s="312" t="s">
        <v>18</v>
      </c>
      <c r="P25" s="312"/>
      <c r="Q25" s="312"/>
      <c r="R25" s="316"/>
    </row>
    <row r="26" spans="1:19" s="44" customFormat="1" ht="15.9" customHeight="1" x14ac:dyDescent="0.3">
      <c r="A26" s="48" t="s">
        <v>57</v>
      </c>
      <c r="B26" s="324" t="s">
        <v>36</v>
      </c>
      <c r="C26" s="325"/>
      <c r="D26" s="326"/>
      <c r="E26" s="51" t="s">
        <v>32</v>
      </c>
      <c r="F26" s="49" t="s">
        <v>59</v>
      </c>
      <c r="G26" s="334" t="s">
        <v>34</v>
      </c>
      <c r="H26" s="335"/>
      <c r="I26" s="335"/>
      <c r="J26" s="336"/>
      <c r="K26" s="319">
        <v>17.119998931884766</v>
      </c>
      <c r="L26" s="320"/>
      <c r="M26" s="319">
        <f>IF(OR(R26="",K26="")," --- ",K26/R26)</f>
        <v>0.21808915836795881</v>
      </c>
      <c r="N26" s="320"/>
      <c r="O26" s="321" t="s">
        <v>60</v>
      </c>
      <c r="P26" s="322"/>
      <c r="Q26" s="323"/>
      <c r="R26" s="50">
        <v>78.5</v>
      </c>
    </row>
    <row r="27" spans="1:19" s="44" customFormat="1" ht="15.9" customHeight="1" x14ac:dyDescent="0.3">
      <c r="A27" s="48" t="s">
        <v>57</v>
      </c>
      <c r="B27" s="327"/>
      <c r="C27" s="328"/>
      <c r="D27" s="329"/>
      <c r="E27" s="51" t="s">
        <v>32</v>
      </c>
      <c r="F27" s="49" t="s">
        <v>578</v>
      </c>
      <c r="G27" s="337"/>
      <c r="H27" s="338"/>
      <c r="I27" s="338"/>
      <c r="J27" s="339"/>
      <c r="K27" s="319">
        <v>31.530000686645508</v>
      </c>
      <c r="L27" s="320"/>
      <c r="M27" s="319">
        <f>IF(OR(R27="",K27="")," --- ",K27/R27)</f>
        <v>0.28689718151842719</v>
      </c>
      <c r="N27" s="320"/>
      <c r="O27" s="321" t="s">
        <v>60</v>
      </c>
      <c r="P27" s="322"/>
      <c r="Q27" s="323"/>
      <c r="R27" s="50">
        <v>109.90000152587891</v>
      </c>
    </row>
    <row r="28" spans="1:19" s="44" customFormat="1" ht="15.9" customHeight="1" x14ac:dyDescent="0.3">
      <c r="A28" s="48" t="s">
        <v>57</v>
      </c>
      <c r="B28" s="330"/>
      <c r="C28" s="331"/>
      <c r="D28" s="332"/>
      <c r="E28" s="51" t="s">
        <v>32</v>
      </c>
      <c r="F28" s="49" t="s">
        <v>199</v>
      </c>
      <c r="G28" s="340"/>
      <c r="H28" s="341"/>
      <c r="I28" s="341"/>
      <c r="J28" s="342"/>
      <c r="K28" s="319">
        <v>31.639999389648438</v>
      </c>
      <c r="L28" s="320"/>
      <c r="M28" s="319">
        <f>IF(OR(R28="",K28="")," --- ",K28/R28)</f>
        <v>0.50382165245276833</v>
      </c>
      <c r="N28" s="320"/>
      <c r="O28" s="321" t="s">
        <v>60</v>
      </c>
      <c r="P28" s="322"/>
      <c r="Q28" s="323"/>
      <c r="R28" s="50">
        <v>62.799999237060547</v>
      </c>
    </row>
    <row r="29" spans="1:19" s="44" customFormat="1" ht="15.9" customHeight="1" x14ac:dyDescent="0.3">
      <c r="A29" s="48" t="s">
        <v>57</v>
      </c>
      <c r="B29" s="352" t="s">
        <v>109</v>
      </c>
      <c r="C29" s="353"/>
      <c r="D29" s="354"/>
      <c r="E29" s="51" t="s">
        <v>27</v>
      </c>
      <c r="F29" s="49" t="s">
        <v>701</v>
      </c>
      <c r="G29" s="321" t="s">
        <v>452</v>
      </c>
      <c r="H29" s="322"/>
      <c r="I29" s="322"/>
      <c r="J29" s="323"/>
      <c r="K29" s="319">
        <v>725.6099853515625</v>
      </c>
      <c r="L29" s="320"/>
      <c r="M29" s="319">
        <f>IF(OR(R29="",K29="")," --- ",K29/R29)</f>
        <v>10.994090687144887</v>
      </c>
      <c r="N29" s="320"/>
      <c r="O29" s="321" t="s">
        <v>60</v>
      </c>
      <c r="P29" s="322"/>
      <c r="Q29" s="323"/>
      <c r="R29" s="50">
        <v>66</v>
      </c>
    </row>
    <row r="30" spans="1:19" s="44" customFormat="1" ht="15.9" customHeight="1" x14ac:dyDescent="0.3">
      <c r="A30" s="48" t="s">
        <v>57</v>
      </c>
      <c r="B30" s="352" t="s">
        <v>97</v>
      </c>
      <c r="C30" s="353"/>
      <c r="D30" s="354"/>
      <c r="E30" s="51" t="s">
        <v>32</v>
      </c>
      <c r="F30" s="49" t="s">
        <v>101</v>
      </c>
      <c r="G30" s="321" t="s">
        <v>34</v>
      </c>
      <c r="H30" s="322"/>
      <c r="I30" s="322"/>
      <c r="J30" s="323"/>
      <c r="K30" s="319">
        <v>8.3299999237060547</v>
      </c>
      <c r="L30" s="320"/>
      <c r="M30" s="319">
        <f>IF(OR(R30="",K30="")," --- ",K30/R30)</f>
        <v>8.8428876789485883E-2</v>
      </c>
      <c r="N30" s="320"/>
      <c r="O30" s="321" t="s">
        <v>60</v>
      </c>
      <c r="P30" s="322"/>
      <c r="Q30" s="323"/>
      <c r="R30" s="50">
        <v>94.199996948242188</v>
      </c>
    </row>
    <row r="31" spans="1:19" s="44" customFormat="1" ht="15.9" customHeight="1" x14ac:dyDescent="0.3">
      <c r="A31" s="47"/>
      <c r="B31" s="309" t="s">
        <v>58</v>
      </c>
      <c r="C31" s="309"/>
      <c r="D31" s="309"/>
      <c r="E31" s="309"/>
      <c r="F31" s="309"/>
      <c r="G31" s="309"/>
      <c r="H31" s="309"/>
      <c r="I31" s="309"/>
      <c r="J31" s="309"/>
      <c r="K31" s="333">
        <f>SUM(K26:L30)</f>
        <v>814.22998428344727</v>
      </c>
      <c r="L31" s="333"/>
      <c r="M31" s="318" t="s">
        <v>48</v>
      </c>
      <c r="N31" s="318"/>
      <c r="O31" s="317" t="s">
        <v>48</v>
      </c>
      <c r="P31" s="317"/>
      <c r="Q31" s="317"/>
      <c r="R31" s="50"/>
    </row>
    <row r="32" spans="1:19" ht="15.9" customHeight="1" x14ac:dyDescent="0.25">
      <c r="B32" s="29"/>
      <c r="C32" s="29"/>
      <c r="D32" s="29"/>
      <c r="E32" s="29"/>
      <c r="F32" s="29"/>
      <c r="G32" s="29"/>
      <c r="H32" s="29"/>
      <c r="I32" s="29"/>
      <c r="J32" s="29"/>
      <c r="K32" s="29"/>
      <c r="L32" s="29"/>
      <c r="M32" s="30"/>
      <c r="N32" s="29"/>
      <c r="O32" s="29"/>
      <c r="P32" s="29"/>
      <c r="Q32" s="29"/>
      <c r="R32" s="31"/>
      <c r="S32" s="32"/>
    </row>
    <row r="33" spans="2:19" ht="15.9" customHeight="1" x14ac:dyDescent="0.25">
      <c r="B33" s="29"/>
      <c r="C33" s="29"/>
      <c r="D33" s="29"/>
      <c r="E33" s="29"/>
      <c r="F33" s="29"/>
      <c r="G33" s="29"/>
      <c r="H33" s="29"/>
      <c r="I33" s="29"/>
      <c r="J33" s="29"/>
      <c r="K33" s="29"/>
      <c r="L33" s="29"/>
      <c r="M33" s="30"/>
      <c r="N33" s="29"/>
      <c r="O33" s="29"/>
      <c r="P33" s="29"/>
      <c r="Q33" s="29"/>
      <c r="R33" s="31"/>
      <c r="S33" s="32"/>
    </row>
    <row r="34" spans="2:19" ht="15.9" customHeight="1" x14ac:dyDescent="0.25">
      <c r="S34" s="32"/>
    </row>
    <row r="35" spans="2:19" ht="15.9" customHeight="1" x14ac:dyDescent="0.25">
      <c r="S35" s="32"/>
    </row>
    <row r="36" spans="2:19" ht="15.9" customHeight="1" x14ac:dyDescent="0.25">
      <c r="S36" s="32"/>
    </row>
    <row r="37" spans="2:19" ht="15.9" customHeight="1" x14ac:dyDescent="0.3">
      <c r="S37" s="32"/>
    </row>
    <row r="38" spans="2:19" ht="15.9" customHeight="1" x14ac:dyDescent="0.3">
      <c r="S38" s="32"/>
    </row>
    <row r="39" spans="2:19" ht="15.9" customHeight="1" x14ac:dyDescent="0.3">
      <c r="S39" s="32"/>
    </row>
    <row r="40" spans="2:19" ht="15.9" customHeight="1" x14ac:dyDescent="0.3">
      <c r="S40" s="32"/>
    </row>
    <row r="41" spans="2:19" ht="15.9" customHeight="1" x14ac:dyDescent="0.3">
      <c r="S41" s="32"/>
    </row>
    <row r="42" spans="2:19" ht="15.9" customHeight="1" x14ac:dyDescent="0.3">
      <c r="S42" s="32"/>
    </row>
    <row r="43" spans="2:19" ht="15.9" customHeight="1" x14ac:dyDescent="0.3">
      <c r="S43" s="32"/>
    </row>
    <row r="44" spans="2:19" ht="15.9" customHeight="1" x14ac:dyDescent="0.3">
      <c r="S44" s="32"/>
    </row>
  </sheetData>
  <mergeCells count="80">
    <mergeCell ref="R5:R7"/>
    <mergeCell ref="B6:C7"/>
    <mergeCell ref="D6:D7"/>
    <mergeCell ref="E6:F7"/>
    <mergeCell ref="G6:I7"/>
    <mergeCell ref="J6:K6"/>
    <mergeCell ref="L6:N6"/>
    <mergeCell ref="O6:Q7"/>
    <mergeCell ref="G14:I14"/>
    <mergeCell ref="P14:Q14"/>
    <mergeCell ref="B3:D3"/>
    <mergeCell ref="E3:F3"/>
    <mergeCell ref="H3:N3"/>
    <mergeCell ref="B5:Q5"/>
    <mergeCell ref="P11:Q11"/>
    <mergeCell ref="G12:I12"/>
    <mergeCell ref="P12:Q12"/>
    <mergeCell ref="G13:I13"/>
    <mergeCell ref="P13:Q13"/>
    <mergeCell ref="G15:I15"/>
    <mergeCell ref="P15:Q15"/>
    <mergeCell ref="D16:L16"/>
    <mergeCell ref="O16:Q16"/>
    <mergeCell ref="B18:G18"/>
    <mergeCell ref="H18:N18"/>
    <mergeCell ref="O18:Q18"/>
    <mergeCell ref="B8:C16"/>
    <mergeCell ref="G8:I8"/>
    <mergeCell ref="N8:N16"/>
    <mergeCell ref="P8:Q8"/>
    <mergeCell ref="G9:I9"/>
    <mergeCell ref="P9:Q9"/>
    <mergeCell ref="G10:I10"/>
    <mergeCell ref="P10:Q10"/>
    <mergeCell ref="G11:I11"/>
    <mergeCell ref="B19:G20"/>
    <mergeCell ref="H19:J20"/>
    <mergeCell ref="K19:L19"/>
    <mergeCell ref="M19:N19"/>
    <mergeCell ref="O19:Q20"/>
    <mergeCell ref="B21:G21"/>
    <mergeCell ref="H21:J21"/>
    <mergeCell ref="O21:P21"/>
    <mergeCell ref="B22:G22"/>
    <mergeCell ref="H22:L22"/>
    <mergeCell ref="O22:Q22"/>
    <mergeCell ref="R24:R25"/>
    <mergeCell ref="B25:D25"/>
    <mergeCell ref="E25:F25"/>
    <mergeCell ref="G25:J25"/>
    <mergeCell ref="K25:L25"/>
    <mergeCell ref="M25:N25"/>
    <mergeCell ref="O25:Q25"/>
    <mergeCell ref="M27:N27"/>
    <mergeCell ref="O27:Q27"/>
    <mergeCell ref="K28:L28"/>
    <mergeCell ref="M28:N28"/>
    <mergeCell ref="B24:N24"/>
    <mergeCell ref="O24:Q24"/>
    <mergeCell ref="B31:J31"/>
    <mergeCell ref="K31:L31"/>
    <mergeCell ref="M31:N31"/>
    <mergeCell ref="O31:Q31"/>
    <mergeCell ref="O28:Q28"/>
    <mergeCell ref="B29:D29"/>
    <mergeCell ref="G29:J29"/>
    <mergeCell ref="K29:L29"/>
    <mergeCell ref="M29:N29"/>
    <mergeCell ref="O29:Q29"/>
    <mergeCell ref="B26:D28"/>
    <mergeCell ref="G26:J28"/>
    <mergeCell ref="K26:L26"/>
    <mergeCell ref="M26:N26"/>
    <mergeCell ref="O26:Q26"/>
    <mergeCell ref="K27:L27"/>
    <mergeCell ref="B30:D30"/>
    <mergeCell ref="G30:J30"/>
    <mergeCell ref="K30:L30"/>
    <mergeCell ref="M30:N30"/>
    <mergeCell ref="O30:Q30"/>
  </mergeCells>
  <dataValidations count="1">
    <dataValidation allowBlank="1" sqref="K31:L31 JG31:JH31 TC31:TD31 ACY31:ACZ31 AMU31:AMV31 AWQ31:AWR31 BGM31:BGN31 BQI31:BQJ31 CAE31:CAF31 CKA31:CKB31 CTW31:CTX31 DDS31:DDT31 DNO31:DNP31 DXK31:DXL31 EHG31:EHH31 ERC31:ERD31 FAY31:FAZ31 FKU31:FKV31 FUQ31:FUR31 GEM31:GEN31 GOI31:GOJ31 GYE31:GYF31 HIA31:HIB31 HRW31:HRX31 IBS31:IBT31 ILO31:ILP31 IVK31:IVL31 JFG31:JFH31 JPC31:JPD31 JYY31:JYZ31 KIU31:KIV31 KSQ31:KSR31 LCM31:LCN31 LMI31:LMJ31 LWE31:LWF31 MGA31:MGB31 MPW31:MPX31 MZS31:MZT31 NJO31:NJP31 NTK31:NTL31 ODG31:ODH31 ONC31:OND31 OWY31:OWZ31 PGU31:PGV31 PQQ31:PQR31 QAM31:QAN31 QKI31:QKJ31 QUE31:QUF31 REA31:REB31 RNW31:RNX31 RXS31:RXT31 SHO31:SHP31 SRK31:SRL31 TBG31:TBH31 TLC31:TLD31 TUY31:TUZ31 UEU31:UEV31 UOQ31:UOR31 UYM31:UYN31 VII31:VIJ31 VSE31:VSF31 WCA31:WCB31 WLW31:WLX31 WVS31:WVT31"/>
  </dataValidations>
  <pageMargins left="0.38" right="0.19685039370078741" top="0.19685039370078741" bottom="0.37" header="0" footer="0"/>
  <pageSetup paperSize="9" scale="86" fitToHeight="1000" orientation="portrait" horizontalDpi="300" verticalDpi="300" r:id="rId1"/>
  <headerFooter alignWithMargins="0">
    <oddFooter>Страница &amp;P из &amp;N</oddFooter>
  </headerFooter>
  <legacyDrawing r:id="rId2"/>
</worksheet>
</file>

<file path=xl/worksheets/sheet10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67">
    <outlinePr summaryBelow="0"/>
    <pageSetUpPr autoPageBreaks="0" fitToPage="1"/>
  </sheetPr>
  <dimension ref="A1:T54"/>
  <sheetViews>
    <sheetView zoomScaleNormal="85" workbookViewId="0">
      <pane ySplit="4" topLeftCell="A5" activePane="bottomLeft" state="frozen"/>
      <selection pane="bottomLeft" activeCell="X42" sqref="X42"/>
    </sheetView>
  </sheetViews>
  <sheetFormatPr defaultRowHeight="15.9" customHeight="1" x14ac:dyDescent="0.3"/>
  <cols>
    <col min="1" max="1" width="1.109375" style="2" customWidth="1"/>
    <col min="2" max="3" width="4.33203125" style="17" customWidth="1"/>
    <col min="4" max="4" width="5.109375" style="17" customWidth="1"/>
    <col min="5" max="6" width="10.6640625" style="17" customWidth="1"/>
    <col min="7" max="9" width="3.5546875" style="17" customWidth="1"/>
    <col min="10" max="11" width="6.6640625" style="17" customWidth="1"/>
    <col min="12" max="12" width="7.33203125" style="17" customWidth="1"/>
    <col min="13" max="13" width="9.109375" style="18"/>
    <col min="14" max="14" width="9.6640625" style="17" customWidth="1"/>
    <col min="15" max="15" width="11.109375" style="17" customWidth="1"/>
    <col min="16" max="16" width="12.88671875" style="17" customWidth="1"/>
    <col min="17" max="17" width="7.5546875" style="17" customWidth="1"/>
    <col min="18" max="18" width="11.5546875" style="19" customWidth="1"/>
    <col min="19" max="19" width="19.5546875" style="6" customWidth="1"/>
    <col min="20" max="256" width="9.109375" style="17"/>
    <col min="257" max="257" width="1.109375" style="17" customWidth="1"/>
    <col min="258" max="259" width="4.33203125" style="17" customWidth="1"/>
    <col min="260" max="260" width="5.109375" style="17" customWidth="1"/>
    <col min="261" max="262" width="10.6640625" style="17" customWidth="1"/>
    <col min="263" max="265" width="3.5546875" style="17" customWidth="1"/>
    <col min="266" max="267" width="6.6640625" style="17" customWidth="1"/>
    <col min="268" max="268" width="7.33203125" style="17" customWidth="1"/>
    <col min="269" max="269" width="9.109375" style="17"/>
    <col min="270" max="270" width="9.6640625" style="17" customWidth="1"/>
    <col min="271" max="271" width="11.109375" style="17" customWidth="1"/>
    <col min="272" max="272" width="12.88671875" style="17" customWidth="1"/>
    <col min="273" max="273" width="7.5546875" style="17" customWidth="1"/>
    <col min="274" max="274" width="11.5546875" style="17" customWidth="1"/>
    <col min="275" max="275" width="19.5546875" style="17" customWidth="1"/>
    <col min="276" max="512" width="9.109375" style="17"/>
    <col min="513" max="513" width="1.109375" style="17" customWidth="1"/>
    <col min="514" max="515" width="4.33203125" style="17" customWidth="1"/>
    <col min="516" max="516" width="5.109375" style="17" customWidth="1"/>
    <col min="517" max="518" width="10.6640625" style="17" customWidth="1"/>
    <col min="519" max="521" width="3.5546875" style="17" customWidth="1"/>
    <col min="522" max="523" width="6.6640625" style="17" customWidth="1"/>
    <col min="524" max="524" width="7.33203125" style="17" customWidth="1"/>
    <col min="525" max="525" width="9.109375" style="17"/>
    <col min="526" max="526" width="9.6640625" style="17" customWidth="1"/>
    <col min="527" max="527" width="11.109375" style="17" customWidth="1"/>
    <col min="528" max="528" width="12.88671875" style="17" customWidth="1"/>
    <col min="529" max="529" width="7.5546875" style="17" customWidth="1"/>
    <col min="530" max="530" width="11.5546875" style="17" customWidth="1"/>
    <col min="531" max="531" width="19.5546875" style="17" customWidth="1"/>
    <col min="532" max="768" width="9.109375" style="17"/>
    <col min="769" max="769" width="1.109375" style="17" customWidth="1"/>
    <col min="770" max="771" width="4.33203125" style="17" customWidth="1"/>
    <col min="772" max="772" width="5.109375" style="17" customWidth="1"/>
    <col min="773" max="774" width="10.6640625" style="17" customWidth="1"/>
    <col min="775" max="777" width="3.5546875" style="17" customWidth="1"/>
    <col min="778" max="779" width="6.6640625" style="17" customWidth="1"/>
    <col min="780" max="780" width="7.33203125" style="17" customWidth="1"/>
    <col min="781" max="781" width="9.109375" style="17"/>
    <col min="782" max="782" width="9.6640625" style="17" customWidth="1"/>
    <col min="783" max="783" width="11.109375" style="17" customWidth="1"/>
    <col min="784" max="784" width="12.88671875" style="17" customWidth="1"/>
    <col min="785" max="785" width="7.5546875" style="17" customWidth="1"/>
    <col min="786" max="786" width="11.5546875" style="17" customWidth="1"/>
    <col min="787" max="787" width="19.5546875" style="17" customWidth="1"/>
    <col min="788" max="1024" width="9.109375" style="17"/>
    <col min="1025" max="1025" width="1.109375" style="17" customWidth="1"/>
    <col min="1026" max="1027" width="4.33203125" style="17" customWidth="1"/>
    <col min="1028" max="1028" width="5.109375" style="17" customWidth="1"/>
    <col min="1029" max="1030" width="10.6640625" style="17" customWidth="1"/>
    <col min="1031" max="1033" width="3.5546875" style="17" customWidth="1"/>
    <col min="1034" max="1035" width="6.6640625" style="17" customWidth="1"/>
    <col min="1036" max="1036" width="7.33203125" style="17" customWidth="1"/>
    <col min="1037" max="1037" width="9.109375" style="17"/>
    <col min="1038" max="1038" width="9.6640625" style="17" customWidth="1"/>
    <col min="1039" max="1039" width="11.109375" style="17" customWidth="1"/>
    <col min="1040" max="1040" width="12.88671875" style="17" customWidth="1"/>
    <col min="1041" max="1041" width="7.5546875" style="17" customWidth="1"/>
    <col min="1042" max="1042" width="11.5546875" style="17" customWidth="1"/>
    <col min="1043" max="1043" width="19.5546875" style="17" customWidth="1"/>
    <col min="1044" max="1280" width="9.109375" style="17"/>
    <col min="1281" max="1281" width="1.109375" style="17" customWidth="1"/>
    <col min="1282" max="1283" width="4.33203125" style="17" customWidth="1"/>
    <col min="1284" max="1284" width="5.109375" style="17" customWidth="1"/>
    <col min="1285" max="1286" width="10.6640625" style="17" customWidth="1"/>
    <col min="1287" max="1289" width="3.5546875" style="17" customWidth="1"/>
    <col min="1290" max="1291" width="6.6640625" style="17" customWidth="1"/>
    <col min="1292" max="1292" width="7.33203125" style="17" customWidth="1"/>
    <col min="1293" max="1293" width="9.109375" style="17"/>
    <col min="1294" max="1294" width="9.6640625" style="17" customWidth="1"/>
    <col min="1295" max="1295" width="11.109375" style="17" customWidth="1"/>
    <col min="1296" max="1296" width="12.88671875" style="17" customWidth="1"/>
    <col min="1297" max="1297" width="7.5546875" style="17" customWidth="1"/>
    <col min="1298" max="1298" width="11.5546875" style="17" customWidth="1"/>
    <col min="1299" max="1299" width="19.5546875" style="17" customWidth="1"/>
    <col min="1300" max="1536" width="9.109375" style="17"/>
    <col min="1537" max="1537" width="1.109375" style="17" customWidth="1"/>
    <col min="1538" max="1539" width="4.33203125" style="17" customWidth="1"/>
    <col min="1540" max="1540" width="5.109375" style="17" customWidth="1"/>
    <col min="1541" max="1542" width="10.6640625" style="17" customWidth="1"/>
    <col min="1543" max="1545" width="3.5546875" style="17" customWidth="1"/>
    <col min="1546" max="1547" width="6.6640625" style="17" customWidth="1"/>
    <col min="1548" max="1548" width="7.33203125" style="17" customWidth="1"/>
    <col min="1549" max="1549" width="9.109375" style="17"/>
    <col min="1550" max="1550" width="9.6640625" style="17" customWidth="1"/>
    <col min="1551" max="1551" width="11.109375" style="17" customWidth="1"/>
    <col min="1552" max="1552" width="12.88671875" style="17" customWidth="1"/>
    <col min="1553" max="1553" width="7.5546875" style="17" customWidth="1"/>
    <col min="1554" max="1554" width="11.5546875" style="17" customWidth="1"/>
    <col min="1555" max="1555" width="19.5546875" style="17" customWidth="1"/>
    <col min="1556" max="1792" width="9.109375" style="17"/>
    <col min="1793" max="1793" width="1.109375" style="17" customWidth="1"/>
    <col min="1794" max="1795" width="4.33203125" style="17" customWidth="1"/>
    <col min="1796" max="1796" width="5.109375" style="17" customWidth="1"/>
    <col min="1797" max="1798" width="10.6640625" style="17" customWidth="1"/>
    <col min="1799" max="1801" width="3.5546875" style="17" customWidth="1"/>
    <col min="1802" max="1803" width="6.6640625" style="17" customWidth="1"/>
    <col min="1804" max="1804" width="7.33203125" style="17" customWidth="1"/>
    <col min="1805" max="1805" width="9.109375" style="17"/>
    <col min="1806" max="1806" width="9.6640625" style="17" customWidth="1"/>
    <col min="1807" max="1807" width="11.109375" style="17" customWidth="1"/>
    <col min="1808" max="1808" width="12.88671875" style="17" customWidth="1"/>
    <col min="1809" max="1809" width="7.5546875" style="17" customWidth="1"/>
    <col min="1810" max="1810" width="11.5546875" style="17" customWidth="1"/>
    <col min="1811" max="1811" width="19.5546875" style="17" customWidth="1"/>
    <col min="1812" max="2048" width="9.109375" style="17"/>
    <col min="2049" max="2049" width="1.109375" style="17" customWidth="1"/>
    <col min="2050" max="2051" width="4.33203125" style="17" customWidth="1"/>
    <col min="2052" max="2052" width="5.109375" style="17" customWidth="1"/>
    <col min="2053" max="2054" width="10.6640625" style="17" customWidth="1"/>
    <col min="2055" max="2057" width="3.5546875" style="17" customWidth="1"/>
    <col min="2058" max="2059" width="6.6640625" style="17" customWidth="1"/>
    <col min="2060" max="2060" width="7.33203125" style="17" customWidth="1"/>
    <col min="2061" max="2061" width="9.109375" style="17"/>
    <col min="2062" max="2062" width="9.6640625" style="17" customWidth="1"/>
    <col min="2063" max="2063" width="11.109375" style="17" customWidth="1"/>
    <col min="2064" max="2064" width="12.88671875" style="17" customWidth="1"/>
    <col min="2065" max="2065" width="7.5546875" style="17" customWidth="1"/>
    <col min="2066" max="2066" width="11.5546875" style="17" customWidth="1"/>
    <col min="2067" max="2067" width="19.5546875" style="17" customWidth="1"/>
    <col min="2068" max="2304" width="9.109375" style="17"/>
    <col min="2305" max="2305" width="1.109375" style="17" customWidth="1"/>
    <col min="2306" max="2307" width="4.33203125" style="17" customWidth="1"/>
    <col min="2308" max="2308" width="5.109375" style="17" customWidth="1"/>
    <col min="2309" max="2310" width="10.6640625" style="17" customWidth="1"/>
    <col min="2311" max="2313" width="3.5546875" style="17" customWidth="1"/>
    <col min="2314" max="2315" width="6.6640625" style="17" customWidth="1"/>
    <col min="2316" max="2316" width="7.33203125" style="17" customWidth="1"/>
    <col min="2317" max="2317" width="9.109375" style="17"/>
    <col min="2318" max="2318" width="9.6640625" style="17" customWidth="1"/>
    <col min="2319" max="2319" width="11.109375" style="17" customWidth="1"/>
    <col min="2320" max="2320" width="12.88671875" style="17" customWidth="1"/>
    <col min="2321" max="2321" width="7.5546875" style="17" customWidth="1"/>
    <col min="2322" max="2322" width="11.5546875" style="17" customWidth="1"/>
    <col min="2323" max="2323" width="19.5546875" style="17" customWidth="1"/>
    <col min="2324" max="2560" width="9.109375" style="17"/>
    <col min="2561" max="2561" width="1.109375" style="17" customWidth="1"/>
    <col min="2562" max="2563" width="4.33203125" style="17" customWidth="1"/>
    <col min="2564" max="2564" width="5.109375" style="17" customWidth="1"/>
    <col min="2565" max="2566" width="10.6640625" style="17" customWidth="1"/>
    <col min="2567" max="2569" width="3.5546875" style="17" customWidth="1"/>
    <col min="2570" max="2571" width="6.6640625" style="17" customWidth="1"/>
    <col min="2572" max="2572" width="7.33203125" style="17" customWidth="1"/>
    <col min="2573" max="2573" width="9.109375" style="17"/>
    <col min="2574" max="2574" width="9.6640625" style="17" customWidth="1"/>
    <col min="2575" max="2575" width="11.109375" style="17" customWidth="1"/>
    <col min="2576" max="2576" width="12.88671875" style="17" customWidth="1"/>
    <col min="2577" max="2577" width="7.5546875" style="17" customWidth="1"/>
    <col min="2578" max="2578" width="11.5546875" style="17" customWidth="1"/>
    <col min="2579" max="2579" width="19.5546875" style="17" customWidth="1"/>
    <col min="2580" max="2816" width="9.109375" style="17"/>
    <col min="2817" max="2817" width="1.109375" style="17" customWidth="1"/>
    <col min="2818" max="2819" width="4.33203125" style="17" customWidth="1"/>
    <col min="2820" max="2820" width="5.109375" style="17" customWidth="1"/>
    <col min="2821" max="2822" width="10.6640625" style="17" customWidth="1"/>
    <col min="2823" max="2825" width="3.5546875" style="17" customWidth="1"/>
    <col min="2826" max="2827" width="6.6640625" style="17" customWidth="1"/>
    <col min="2828" max="2828" width="7.33203125" style="17" customWidth="1"/>
    <col min="2829" max="2829" width="9.109375" style="17"/>
    <col min="2830" max="2830" width="9.6640625" style="17" customWidth="1"/>
    <col min="2831" max="2831" width="11.109375" style="17" customWidth="1"/>
    <col min="2832" max="2832" width="12.88671875" style="17" customWidth="1"/>
    <col min="2833" max="2833" width="7.5546875" style="17" customWidth="1"/>
    <col min="2834" max="2834" width="11.5546875" style="17" customWidth="1"/>
    <col min="2835" max="2835" width="19.5546875" style="17" customWidth="1"/>
    <col min="2836" max="3072" width="9.109375" style="17"/>
    <col min="3073" max="3073" width="1.109375" style="17" customWidth="1"/>
    <col min="3074" max="3075" width="4.33203125" style="17" customWidth="1"/>
    <col min="3076" max="3076" width="5.109375" style="17" customWidth="1"/>
    <col min="3077" max="3078" width="10.6640625" style="17" customWidth="1"/>
    <col min="3079" max="3081" width="3.5546875" style="17" customWidth="1"/>
    <col min="3082" max="3083" width="6.6640625" style="17" customWidth="1"/>
    <col min="3084" max="3084" width="7.33203125" style="17" customWidth="1"/>
    <col min="3085" max="3085" width="9.109375" style="17"/>
    <col min="3086" max="3086" width="9.6640625" style="17" customWidth="1"/>
    <col min="3087" max="3087" width="11.109375" style="17" customWidth="1"/>
    <col min="3088" max="3088" width="12.88671875" style="17" customWidth="1"/>
    <col min="3089" max="3089" width="7.5546875" style="17" customWidth="1"/>
    <col min="3090" max="3090" width="11.5546875" style="17" customWidth="1"/>
    <col min="3091" max="3091" width="19.5546875" style="17" customWidth="1"/>
    <col min="3092" max="3328" width="9.109375" style="17"/>
    <col min="3329" max="3329" width="1.109375" style="17" customWidth="1"/>
    <col min="3330" max="3331" width="4.33203125" style="17" customWidth="1"/>
    <col min="3332" max="3332" width="5.109375" style="17" customWidth="1"/>
    <col min="3333" max="3334" width="10.6640625" style="17" customWidth="1"/>
    <col min="3335" max="3337" width="3.5546875" style="17" customWidth="1"/>
    <col min="3338" max="3339" width="6.6640625" style="17" customWidth="1"/>
    <col min="3340" max="3340" width="7.33203125" style="17" customWidth="1"/>
    <col min="3341" max="3341" width="9.109375" style="17"/>
    <col min="3342" max="3342" width="9.6640625" style="17" customWidth="1"/>
    <col min="3343" max="3343" width="11.109375" style="17" customWidth="1"/>
    <col min="3344" max="3344" width="12.88671875" style="17" customWidth="1"/>
    <col min="3345" max="3345" width="7.5546875" style="17" customWidth="1"/>
    <col min="3346" max="3346" width="11.5546875" style="17" customWidth="1"/>
    <col min="3347" max="3347" width="19.5546875" style="17" customWidth="1"/>
    <col min="3348" max="3584" width="9.109375" style="17"/>
    <col min="3585" max="3585" width="1.109375" style="17" customWidth="1"/>
    <col min="3586" max="3587" width="4.33203125" style="17" customWidth="1"/>
    <col min="3588" max="3588" width="5.109375" style="17" customWidth="1"/>
    <col min="3589" max="3590" width="10.6640625" style="17" customWidth="1"/>
    <col min="3591" max="3593" width="3.5546875" style="17" customWidth="1"/>
    <col min="3594" max="3595" width="6.6640625" style="17" customWidth="1"/>
    <col min="3596" max="3596" width="7.33203125" style="17" customWidth="1"/>
    <col min="3597" max="3597" width="9.109375" style="17"/>
    <col min="3598" max="3598" width="9.6640625" style="17" customWidth="1"/>
    <col min="3599" max="3599" width="11.109375" style="17" customWidth="1"/>
    <col min="3600" max="3600" width="12.88671875" style="17" customWidth="1"/>
    <col min="3601" max="3601" width="7.5546875" style="17" customWidth="1"/>
    <col min="3602" max="3602" width="11.5546875" style="17" customWidth="1"/>
    <col min="3603" max="3603" width="19.5546875" style="17" customWidth="1"/>
    <col min="3604" max="3840" width="9.109375" style="17"/>
    <col min="3841" max="3841" width="1.109375" style="17" customWidth="1"/>
    <col min="3842" max="3843" width="4.33203125" style="17" customWidth="1"/>
    <col min="3844" max="3844" width="5.109375" style="17" customWidth="1"/>
    <col min="3845" max="3846" width="10.6640625" style="17" customWidth="1"/>
    <col min="3847" max="3849" width="3.5546875" style="17" customWidth="1"/>
    <col min="3850" max="3851" width="6.6640625" style="17" customWidth="1"/>
    <col min="3852" max="3852" width="7.33203125" style="17" customWidth="1"/>
    <col min="3853" max="3853" width="9.109375" style="17"/>
    <col min="3854" max="3854" width="9.6640625" style="17" customWidth="1"/>
    <col min="3855" max="3855" width="11.109375" style="17" customWidth="1"/>
    <col min="3856" max="3856" width="12.88671875" style="17" customWidth="1"/>
    <col min="3857" max="3857" width="7.5546875" style="17" customWidth="1"/>
    <col min="3858" max="3858" width="11.5546875" style="17" customWidth="1"/>
    <col min="3859" max="3859" width="19.5546875" style="17" customWidth="1"/>
    <col min="3860" max="4096" width="9.109375" style="17"/>
    <col min="4097" max="4097" width="1.109375" style="17" customWidth="1"/>
    <col min="4098" max="4099" width="4.33203125" style="17" customWidth="1"/>
    <col min="4100" max="4100" width="5.109375" style="17" customWidth="1"/>
    <col min="4101" max="4102" width="10.6640625" style="17" customWidth="1"/>
    <col min="4103" max="4105" width="3.5546875" style="17" customWidth="1"/>
    <col min="4106" max="4107" width="6.6640625" style="17" customWidth="1"/>
    <col min="4108" max="4108" width="7.33203125" style="17" customWidth="1"/>
    <col min="4109" max="4109" width="9.109375" style="17"/>
    <col min="4110" max="4110" width="9.6640625" style="17" customWidth="1"/>
    <col min="4111" max="4111" width="11.109375" style="17" customWidth="1"/>
    <col min="4112" max="4112" width="12.88671875" style="17" customWidth="1"/>
    <col min="4113" max="4113" width="7.5546875" style="17" customWidth="1"/>
    <col min="4114" max="4114" width="11.5546875" style="17" customWidth="1"/>
    <col min="4115" max="4115" width="19.5546875" style="17" customWidth="1"/>
    <col min="4116" max="4352" width="9.109375" style="17"/>
    <col min="4353" max="4353" width="1.109375" style="17" customWidth="1"/>
    <col min="4354" max="4355" width="4.33203125" style="17" customWidth="1"/>
    <col min="4356" max="4356" width="5.109375" style="17" customWidth="1"/>
    <col min="4357" max="4358" width="10.6640625" style="17" customWidth="1"/>
    <col min="4359" max="4361" width="3.5546875" style="17" customWidth="1"/>
    <col min="4362" max="4363" width="6.6640625" style="17" customWidth="1"/>
    <col min="4364" max="4364" width="7.33203125" style="17" customWidth="1"/>
    <col min="4365" max="4365" width="9.109375" style="17"/>
    <col min="4366" max="4366" width="9.6640625" style="17" customWidth="1"/>
    <col min="4367" max="4367" width="11.109375" style="17" customWidth="1"/>
    <col min="4368" max="4368" width="12.88671875" style="17" customWidth="1"/>
    <col min="4369" max="4369" width="7.5546875" style="17" customWidth="1"/>
    <col min="4370" max="4370" width="11.5546875" style="17" customWidth="1"/>
    <col min="4371" max="4371" width="19.5546875" style="17" customWidth="1"/>
    <col min="4372" max="4608" width="9.109375" style="17"/>
    <col min="4609" max="4609" width="1.109375" style="17" customWidth="1"/>
    <col min="4610" max="4611" width="4.33203125" style="17" customWidth="1"/>
    <col min="4612" max="4612" width="5.109375" style="17" customWidth="1"/>
    <col min="4613" max="4614" width="10.6640625" style="17" customWidth="1"/>
    <col min="4615" max="4617" width="3.5546875" style="17" customWidth="1"/>
    <col min="4618" max="4619" width="6.6640625" style="17" customWidth="1"/>
    <col min="4620" max="4620" width="7.33203125" style="17" customWidth="1"/>
    <col min="4621" max="4621" width="9.109375" style="17"/>
    <col min="4622" max="4622" width="9.6640625" style="17" customWidth="1"/>
    <col min="4623" max="4623" width="11.109375" style="17" customWidth="1"/>
    <col min="4624" max="4624" width="12.88671875" style="17" customWidth="1"/>
    <col min="4625" max="4625" width="7.5546875" style="17" customWidth="1"/>
    <col min="4626" max="4626" width="11.5546875" style="17" customWidth="1"/>
    <col min="4627" max="4627" width="19.5546875" style="17" customWidth="1"/>
    <col min="4628" max="4864" width="9.109375" style="17"/>
    <col min="4865" max="4865" width="1.109375" style="17" customWidth="1"/>
    <col min="4866" max="4867" width="4.33203125" style="17" customWidth="1"/>
    <col min="4868" max="4868" width="5.109375" style="17" customWidth="1"/>
    <col min="4869" max="4870" width="10.6640625" style="17" customWidth="1"/>
    <col min="4871" max="4873" width="3.5546875" style="17" customWidth="1"/>
    <col min="4874" max="4875" width="6.6640625" style="17" customWidth="1"/>
    <col min="4876" max="4876" width="7.33203125" style="17" customWidth="1"/>
    <col min="4877" max="4877" width="9.109375" style="17"/>
    <col min="4878" max="4878" width="9.6640625" style="17" customWidth="1"/>
    <col min="4879" max="4879" width="11.109375" style="17" customWidth="1"/>
    <col min="4880" max="4880" width="12.88671875" style="17" customWidth="1"/>
    <col min="4881" max="4881" width="7.5546875" style="17" customWidth="1"/>
    <col min="4882" max="4882" width="11.5546875" style="17" customWidth="1"/>
    <col min="4883" max="4883" width="19.5546875" style="17" customWidth="1"/>
    <col min="4884" max="5120" width="9.109375" style="17"/>
    <col min="5121" max="5121" width="1.109375" style="17" customWidth="1"/>
    <col min="5122" max="5123" width="4.33203125" style="17" customWidth="1"/>
    <col min="5124" max="5124" width="5.109375" style="17" customWidth="1"/>
    <col min="5125" max="5126" width="10.6640625" style="17" customWidth="1"/>
    <col min="5127" max="5129" width="3.5546875" style="17" customWidth="1"/>
    <col min="5130" max="5131" width="6.6640625" style="17" customWidth="1"/>
    <col min="5132" max="5132" width="7.33203125" style="17" customWidth="1"/>
    <col min="5133" max="5133" width="9.109375" style="17"/>
    <col min="5134" max="5134" width="9.6640625" style="17" customWidth="1"/>
    <col min="5135" max="5135" width="11.109375" style="17" customWidth="1"/>
    <col min="5136" max="5136" width="12.88671875" style="17" customWidth="1"/>
    <col min="5137" max="5137" width="7.5546875" style="17" customWidth="1"/>
    <col min="5138" max="5138" width="11.5546875" style="17" customWidth="1"/>
    <col min="5139" max="5139" width="19.5546875" style="17" customWidth="1"/>
    <col min="5140" max="5376" width="9.109375" style="17"/>
    <col min="5377" max="5377" width="1.109375" style="17" customWidth="1"/>
    <col min="5378" max="5379" width="4.33203125" style="17" customWidth="1"/>
    <col min="5380" max="5380" width="5.109375" style="17" customWidth="1"/>
    <col min="5381" max="5382" width="10.6640625" style="17" customWidth="1"/>
    <col min="5383" max="5385" width="3.5546875" style="17" customWidth="1"/>
    <col min="5386" max="5387" width="6.6640625" style="17" customWidth="1"/>
    <col min="5388" max="5388" width="7.33203125" style="17" customWidth="1"/>
    <col min="5389" max="5389" width="9.109375" style="17"/>
    <col min="5390" max="5390" width="9.6640625" style="17" customWidth="1"/>
    <col min="5391" max="5391" width="11.109375" style="17" customWidth="1"/>
    <col min="5392" max="5392" width="12.88671875" style="17" customWidth="1"/>
    <col min="5393" max="5393" width="7.5546875" style="17" customWidth="1"/>
    <col min="5394" max="5394" width="11.5546875" style="17" customWidth="1"/>
    <col min="5395" max="5395" width="19.5546875" style="17" customWidth="1"/>
    <col min="5396" max="5632" width="9.109375" style="17"/>
    <col min="5633" max="5633" width="1.109375" style="17" customWidth="1"/>
    <col min="5634" max="5635" width="4.33203125" style="17" customWidth="1"/>
    <col min="5636" max="5636" width="5.109375" style="17" customWidth="1"/>
    <col min="5637" max="5638" width="10.6640625" style="17" customWidth="1"/>
    <col min="5639" max="5641" width="3.5546875" style="17" customWidth="1"/>
    <col min="5642" max="5643" width="6.6640625" style="17" customWidth="1"/>
    <col min="5644" max="5644" width="7.33203125" style="17" customWidth="1"/>
    <col min="5645" max="5645" width="9.109375" style="17"/>
    <col min="5646" max="5646" width="9.6640625" style="17" customWidth="1"/>
    <col min="5647" max="5647" width="11.109375" style="17" customWidth="1"/>
    <col min="5648" max="5648" width="12.88671875" style="17" customWidth="1"/>
    <col min="5649" max="5649" width="7.5546875" style="17" customWidth="1"/>
    <col min="5650" max="5650" width="11.5546875" style="17" customWidth="1"/>
    <col min="5651" max="5651" width="19.5546875" style="17" customWidth="1"/>
    <col min="5652" max="5888" width="9.109375" style="17"/>
    <col min="5889" max="5889" width="1.109375" style="17" customWidth="1"/>
    <col min="5890" max="5891" width="4.33203125" style="17" customWidth="1"/>
    <col min="5892" max="5892" width="5.109375" style="17" customWidth="1"/>
    <col min="5893" max="5894" width="10.6640625" style="17" customWidth="1"/>
    <col min="5895" max="5897" width="3.5546875" style="17" customWidth="1"/>
    <col min="5898" max="5899" width="6.6640625" style="17" customWidth="1"/>
    <col min="5900" max="5900" width="7.33203125" style="17" customWidth="1"/>
    <col min="5901" max="5901" width="9.109375" style="17"/>
    <col min="5902" max="5902" width="9.6640625" style="17" customWidth="1"/>
    <col min="5903" max="5903" width="11.109375" style="17" customWidth="1"/>
    <col min="5904" max="5904" width="12.88671875" style="17" customWidth="1"/>
    <col min="5905" max="5905" width="7.5546875" style="17" customWidth="1"/>
    <col min="5906" max="5906" width="11.5546875" style="17" customWidth="1"/>
    <col min="5907" max="5907" width="19.5546875" style="17" customWidth="1"/>
    <col min="5908" max="6144" width="9.109375" style="17"/>
    <col min="6145" max="6145" width="1.109375" style="17" customWidth="1"/>
    <col min="6146" max="6147" width="4.33203125" style="17" customWidth="1"/>
    <col min="6148" max="6148" width="5.109375" style="17" customWidth="1"/>
    <col min="6149" max="6150" width="10.6640625" style="17" customWidth="1"/>
    <col min="6151" max="6153" width="3.5546875" style="17" customWidth="1"/>
    <col min="6154" max="6155" width="6.6640625" style="17" customWidth="1"/>
    <col min="6156" max="6156" width="7.33203125" style="17" customWidth="1"/>
    <col min="6157" max="6157" width="9.109375" style="17"/>
    <col min="6158" max="6158" width="9.6640625" style="17" customWidth="1"/>
    <col min="6159" max="6159" width="11.109375" style="17" customWidth="1"/>
    <col min="6160" max="6160" width="12.88671875" style="17" customWidth="1"/>
    <col min="6161" max="6161" width="7.5546875" style="17" customWidth="1"/>
    <col min="6162" max="6162" width="11.5546875" style="17" customWidth="1"/>
    <col min="6163" max="6163" width="19.5546875" style="17" customWidth="1"/>
    <col min="6164" max="6400" width="9.109375" style="17"/>
    <col min="6401" max="6401" width="1.109375" style="17" customWidth="1"/>
    <col min="6402" max="6403" width="4.33203125" style="17" customWidth="1"/>
    <col min="6404" max="6404" width="5.109375" style="17" customWidth="1"/>
    <col min="6405" max="6406" width="10.6640625" style="17" customWidth="1"/>
    <col min="6407" max="6409" width="3.5546875" style="17" customWidth="1"/>
    <col min="6410" max="6411" width="6.6640625" style="17" customWidth="1"/>
    <col min="6412" max="6412" width="7.33203125" style="17" customWidth="1"/>
    <col min="6413" max="6413" width="9.109375" style="17"/>
    <col min="6414" max="6414" width="9.6640625" style="17" customWidth="1"/>
    <col min="6415" max="6415" width="11.109375" style="17" customWidth="1"/>
    <col min="6416" max="6416" width="12.88671875" style="17" customWidth="1"/>
    <col min="6417" max="6417" width="7.5546875" style="17" customWidth="1"/>
    <col min="6418" max="6418" width="11.5546875" style="17" customWidth="1"/>
    <col min="6419" max="6419" width="19.5546875" style="17" customWidth="1"/>
    <col min="6420" max="6656" width="9.109375" style="17"/>
    <col min="6657" max="6657" width="1.109375" style="17" customWidth="1"/>
    <col min="6658" max="6659" width="4.33203125" style="17" customWidth="1"/>
    <col min="6660" max="6660" width="5.109375" style="17" customWidth="1"/>
    <col min="6661" max="6662" width="10.6640625" style="17" customWidth="1"/>
    <col min="6663" max="6665" width="3.5546875" style="17" customWidth="1"/>
    <col min="6666" max="6667" width="6.6640625" style="17" customWidth="1"/>
    <col min="6668" max="6668" width="7.33203125" style="17" customWidth="1"/>
    <col min="6669" max="6669" width="9.109375" style="17"/>
    <col min="6670" max="6670" width="9.6640625" style="17" customWidth="1"/>
    <col min="6671" max="6671" width="11.109375" style="17" customWidth="1"/>
    <col min="6672" max="6672" width="12.88671875" style="17" customWidth="1"/>
    <col min="6673" max="6673" width="7.5546875" style="17" customWidth="1"/>
    <col min="6674" max="6674" width="11.5546875" style="17" customWidth="1"/>
    <col min="6675" max="6675" width="19.5546875" style="17" customWidth="1"/>
    <col min="6676" max="6912" width="9.109375" style="17"/>
    <col min="6913" max="6913" width="1.109375" style="17" customWidth="1"/>
    <col min="6914" max="6915" width="4.33203125" style="17" customWidth="1"/>
    <col min="6916" max="6916" width="5.109375" style="17" customWidth="1"/>
    <col min="6917" max="6918" width="10.6640625" style="17" customWidth="1"/>
    <col min="6919" max="6921" width="3.5546875" style="17" customWidth="1"/>
    <col min="6922" max="6923" width="6.6640625" style="17" customWidth="1"/>
    <col min="6924" max="6924" width="7.33203125" style="17" customWidth="1"/>
    <col min="6925" max="6925" width="9.109375" style="17"/>
    <col min="6926" max="6926" width="9.6640625" style="17" customWidth="1"/>
    <col min="6927" max="6927" width="11.109375" style="17" customWidth="1"/>
    <col min="6928" max="6928" width="12.88671875" style="17" customWidth="1"/>
    <col min="6929" max="6929" width="7.5546875" style="17" customWidth="1"/>
    <col min="6930" max="6930" width="11.5546875" style="17" customWidth="1"/>
    <col min="6931" max="6931" width="19.5546875" style="17" customWidth="1"/>
    <col min="6932" max="7168" width="9.109375" style="17"/>
    <col min="7169" max="7169" width="1.109375" style="17" customWidth="1"/>
    <col min="7170" max="7171" width="4.33203125" style="17" customWidth="1"/>
    <col min="7172" max="7172" width="5.109375" style="17" customWidth="1"/>
    <col min="7173" max="7174" width="10.6640625" style="17" customWidth="1"/>
    <col min="7175" max="7177" width="3.5546875" style="17" customWidth="1"/>
    <col min="7178" max="7179" width="6.6640625" style="17" customWidth="1"/>
    <col min="7180" max="7180" width="7.33203125" style="17" customWidth="1"/>
    <col min="7181" max="7181" width="9.109375" style="17"/>
    <col min="7182" max="7182" width="9.6640625" style="17" customWidth="1"/>
    <col min="7183" max="7183" width="11.109375" style="17" customWidth="1"/>
    <col min="7184" max="7184" width="12.88671875" style="17" customWidth="1"/>
    <col min="7185" max="7185" width="7.5546875" style="17" customWidth="1"/>
    <col min="7186" max="7186" width="11.5546875" style="17" customWidth="1"/>
    <col min="7187" max="7187" width="19.5546875" style="17" customWidth="1"/>
    <col min="7188" max="7424" width="9.109375" style="17"/>
    <col min="7425" max="7425" width="1.109375" style="17" customWidth="1"/>
    <col min="7426" max="7427" width="4.33203125" style="17" customWidth="1"/>
    <col min="7428" max="7428" width="5.109375" style="17" customWidth="1"/>
    <col min="7429" max="7430" width="10.6640625" style="17" customWidth="1"/>
    <col min="7431" max="7433" width="3.5546875" style="17" customWidth="1"/>
    <col min="7434" max="7435" width="6.6640625" style="17" customWidth="1"/>
    <col min="7436" max="7436" width="7.33203125" style="17" customWidth="1"/>
    <col min="7437" max="7437" width="9.109375" style="17"/>
    <col min="7438" max="7438" width="9.6640625" style="17" customWidth="1"/>
    <col min="7439" max="7439" width="11.109375" style="17" customWidth="1"/>
    <col min="7440" max="7440" width="12.88671875" style="17" customWidth="1"/>
    <col min="7441" max="7441" width="7.5546875" style="17" customWidth="1"/>
    <col min="7442" max="7442" width="11.5546875" style="17" customWidth="1"/>
    <col min="7443" max="7443" width="19.5546875" style="17" customWidth="1"/>
    <col min="7444" max="7680" width="9.109375" style="17"/>
    <col min="7681" max="7681" width="1.109375" style="17" customWidth="1"/>
    <col min="7682" max="7683" width="4.33203125" style="17" customWidth="1"/>
    <col min="7684" max="7684" width="5.109375" style="17" customWidth="1"/>
    <col min="7685" max="7686" width="10.6640625" style="17" customWidth="1"/>
    <col min="7687" max="7689" width="3.5546875" style="17" customWidth="1"/>
    <col min="7690" max="7691" width="6.6640625" style="17" customWidth="1"/>
    <col min="7692" max="7692" width="7.33203125" style="17" customWidth="1"/>
    <col min="7693" max="7693" width="9.109375" style="17"/>
    <col min="7694" max="7694" width="9.6640625" style="17" customWidth="1"/>
    <col min="7695" max="7695" width="11.109375" style="17" customWidth="1"/>
    <col min="7696" max="7696" width="12.88671875" style="17" customWidth="1"/>
    <col min="7697" max="7697" width="7.5546875" style="17" customWidth="1"/>
    <col min="7698" max="7698" width="11.5546875" style="17" customWidth="1"/>
    <col min="7699" max="7699" width="19.5546875" style="17" customWidth="1"/>
    <col min="7700" max="7936" width="9.109375" style="17"/>
    <col min="7937" max="7937" width="1.109375" style="17" customWidth="1"/>
    <col min="7938" max="7939" width="4.33203125" style="17" customWidth="1"/>
    <col min="7940" max="7940" width="5.109375" style="17" customWidth="1"/>
    <col min="7941" max="7942" width="10.6640625" style="17" customWidth="1"/>
    <col min="7943" max="7945" width="3.5546875" style="17" customWidth="1"/>
    <col min="7946" max="7947" width="6.6640625" style="17" customWidth="1"/>
    <col min="7948" max="7948" width="7.33203125" style="17" customWidth="1"/>
    <col min="7949" max="7949" width="9.109375" style="17"/>
    <col min="7950" max="7950" width="9.6640625" style="17" customWidth="1"/>
    <col min="7951" max="7951" width="11.109375" style="17" customWidth="1"/>
    <col min="7952" max="7952" width="12.88671875" style="17" customWidth="1"/>
    <col min="7953" max="7953" width="7.5546875" style="17" customWidth="1"/>
    <col min="7954" max="7954" width="11.5546875" style="17" customWidth="1"/>
    <col min="7955" max="7955" width="19.5546875" style="17" customWidth="1"/>
    <col min="7956" max="8192" width="9.109375" style="17"/>
    <col min="8193" max="8193" width="1.109375" style="17" customWidth="1"/>
    <col min="8194" max="8195" width="4.33203125" style="17" customWidth="1"/>
    <col min="8196" max="8196" width="5.109375" style="17" customWidth="1"/>
    <col min="8197" max="8198" width="10.6640625" style="17" customWidth="1"/>
    <col min="8199" max="8201" width="3.5546875" style="17" customWidth="1"/>
    <col min="8202" max="8203" width="6.6640625" style="17" customWidth="1"/>
    <col min="8204" max="8204" width="7.33203125" style="17" customWidth="1"/>
    <col min="8205" max="8205" width="9.109375" style="17"/>
    <col min="8206" max="8206" width="9.6640625" style="17" customWidth="1"/>
    <col min="8207" max="8207" width="11.109375" style="17" customWidth="1"/>
    <col min="8208" max="8208" width="12.88671875" style="17" customWidth="1"/>
    <col min="8209" max="8209" width="7.5546875" style="17" customWidth="1"/>
    <col min="8210" max="8210" width="11.5546875" style="17" customWidth="1"/>
    <col min="8211" max="8211" width="19.5546875" style="17" customWidth="1"/>
    <col min="8212" max="8448" width="9.109375" style="17"/>
    <col min="8449" max="8449" width="1.109375" style="17" customWidth="1"/>
    <col min="8450" max="8451" width="4.33203125" style="17" customWidth="1"/>
    <col min="8452" max="8452" width="5.109375" style="17" customWidth="1"/>
    <col min="8453" max="8454" width="10.6640625" style="17" customWidth="1"/>
    <col min="8455" max="8457" width="3.5546875" style="17" customWidth="1"/>
    <col min="8458" max="8459" width="6.6640625" style="17" customWidth="1"/>
    <col min="8460" max="8460" width="7.33203125" style="17" customWidth="1"/>
    <col min="8461" max="8461" width="9.109375" style="17"/>
    <col min="8462" max="8462" width="9.6640625" style="17" customWidth="1"/>
    <col min="8463" max="8463" width="11.109375" style="17" customWidth="1"/>
    <col min="8464" max="8464" width="12.88671875" style="17" customWidth="1"/>
    <col min="8465" max="8465" width="7.5546875" style="17" customWidth="1"/>
    <col min="8466" max="8466" width="11.5546875" style="17" customWidth="1"/>
    <col min="8467" max="8467" width="19.5546875" style="17" customWidth="1"/>
    <col min="8468" max="8704" width="9.109375" style="17"/>
    <col min="8705" max="8705" width="1.109375" style="17" customWidth="1"/>
    <col min="8706" max="8707" width="4.33203125" style="17" customWidth="1"/>
    <col min="8708" max="8708" width="5.109375" style="17" customWidth="1"/>
    <col min="8709" max="8710" width="10.6640625" style="17" customWidth="1"/>
    <col min="8711" max="8713" width="3.5546875" style="17" customWidth="1"/>
    <col min="8714" max="8715" width="6.6640625" style="17" customWidth="1"/>
    <col min="8716" max="8716" width="7.33203125" style="17" customWidth="1"/>
    <col min="8717" max="8717" width="9.109375" style="17"/>
    <col min="8718" max="8718" width="9.6640625" style="17" customWidth="1"/>
    <col min="8719" max="8719" width="11.109375" style="17" customWidth="1"/>
    <col min="8720" max="8720" width="12.88671875" style="17" customWidth="1"/>
    <col min="8721" max="8721" width="7.5546875" style="17" customWidth="1"/>
    <col min="8722" max="8722" width="11.5546875" style="17" customWidth="1"/>
    <col min="8723" max="8723" width="19.5546875" style="17" customWidth="1"/>
    <col min="8724" max="8960" width="9.109375" style="17"/>
    <col min="8961" max="8961" width="1.109375" style="17" customWidth="1"/>
    <col min="8962" max="8963" width="4.33203125" style="17" customWidth="1"/>
    <col min="8964" max="8964" width="5.109375" style="17" customWidth="1"/>
    <col min="8965" max="8966" width="10.6640625" style="17" customWidth="1"/>
    <col min="8967" max="8969" width="3.5546875" style="17" customWidth="1"/>
    <col min="8970" max="8971" width="6.6640625" style="17" customWidth="1"/>
    <col min="8972" max="8972" width="7.33203125" style="17" customWidth="1"/>
    <col min="8973" max="8973" width="9.109375" style="17"/>
    <col min="8974" max="8974" width="9.6640625" style="17" customWidth="1"/>
    <col min="8975" max="8975" width="11.109375" style="17" customWidth="1"/>
    <col min="8976" max="8976" width="12.88671875" style="17" customWidth="1"/>
    <col min="8977" max="8977" width="7.5546875" style="17" customWidth="1"/>
    <col min="8978" max="8978" width="11.5546875" style="17" customWidth="1"/>
    <col min="8979" max="8979" width="19.5546875" style="17" customWidth="1"/>
    <col min="8980" max="9216" width="9.109375" style="17"/>
    <col min="9217" max="9217" width="1.109375" style="17" customWidth="1"/>
    <col min="9218" max="9219" width="4.33203125" style="17" customWidth="1"/>
    <col min="9220" max="9220" width="5.109375" style="17" customWidth="1"/>
    <col min="9221" max="9222" width="10.6640625" style="17" customWidth="1"/>
    <col min="9223" max="9225" width="3.5546875" style="17" customWidth="1"/>
    <col min="9226" max="9227" width="6.6640625" style="17" customWidth="1"/>
    <col min="9228" max="9228" width="7.33203125" style="17" customWidth="1"/>
    <col min="9229" max="9229" width="9.109375" style="17"/>
    <col min="9230" max="9230" width="9.6640625" style="17" customWidth="1"/>
    <col min="9231" max="9231" width="11.109375" style="17" customWidth="1"/>
    <col min="9232" max="9232" width="12.88671875" style="17" customWidth="1"/>
    <col min="9233" max="9233" width="7.5546875" style="17" customWidth="1"/>
    <col min="9234" max="9234" width="11.5546875" style="17" customWidth="1"/>
    <col min="9235" max="9235" width="19.5546875" style="17" customWidth="1"/>
    <col min="9236" max="9472" width="9.109375" style="17"/>
    <col min="9473" max="9473" width="1.109375" style="17" customWidth="1"/>
    <col min="9474" max="9475" width="4.33203125" style="17" customWidth="1"/>
    <col min="9476" max="9476" width="5.109375" style="17" customWidth="1"/>
    <col min="9477" max="9478" width="10.6640625" style="17" customWidth="1"/>
    <col min="9479" max="9481" width="3.5546875" style="17" customWidth="1"/>
    <col min="9482" max="9483" width="6.6640625" style="17" customWidth="1"/>
    <col min="9484" max="9484" width="7.33203125" style="17" customWidth="1"/>
    <col min="9485" max="9485" width="9.109375" style="17"/>
    <col min="9486" max="9486" width="9.6640625" style="17" customWidth="1"/>
    <col min="9487" max="9487" width="11.109375" style="17" customWidth="1"/>
    <col min="9488" max="9488" width="12.88671875" style="17" customWidth="1"/>
    <col min="9489" max="9489" width="7.5546875" style="17" customWidth="1"/>
    <col min="9490" max="9490" width="11.5546875" style="17" customWidth="1"/>
    <col min="9491" max="9491" width="19.5546875" style="17" customWidth="1"/>
    <col min="9492" max="9728" width="9.109375" style="17"/>
    <col min="9729" max="9729" width="1.109375" style="17" customWidth="1"/>
    <col min="9730" max="9731" width="4.33203125" style="17" customWidth="1"/>
    <col min="9732" max="9732" width="5.109375" style="17" customWidth="1"/>
    <col min="9733" max="9734" width="10.6640625" style="17" customWidth="1"/>
    <col min="9735" max="9737" width="3.5546875" style="17" customWidth="1"/>
    <col min="9738" max="9739" width="6.6640625" style="17" customWidth="1"/>
    <col min="9740" max="9740" width="7.33203125" style="17" customWidth="1"/>
    <col min="9741" max="9741" width="9.109375" style="17"/>
    <col min="9742" max="9742" width="9.6640625" style="17" customWidth="1"/>
    <col min="9743" max="9743" width="11.109375" style="17" customWidth="1"/>
    <col min="9744" max="9744" width="12.88671875" style="17" customWidth="1"/>
    <col min="9745" max="9745" width="7.5546875" style="17" customWidth="1"/>
    <col min="9746" max="9746" width="11.5546875" style="17" customWidth="1"/>
    <col min="9747" max="9747" width="19.5546875" style="17" customWidth="1"/>
    <col min="9748" max="9984" width="9.109375" style="17"/>
    <col min="9985" max="9985" width="1.109375" style="17" customWidth="1"/>
    <col min="9986" max="9987" width="4.33203125" style="17" customWidth="1"/>
    <col min="9988" max="9988" width="5.109375" style="17" customWidth="1"/>
    <col min="9989" max="9990" width="10.6640625" style="17" customWidth="1"/>
    <col min="9991" max="9993" width="3.5546875" style="17" customWidth="1"/>
    <col min="9994" max="9995" width="6.6640625" style="17" customWidth="1"/>
    <col min="9996" max="9996" width="7.33203125" style="17" customWidth="1"/>
    <col min="9997" max="9997" width="9.109375" style="17"/>
    <col min="9998" max="9998" width="9.6640625" style="17" customWidth="1"/>
    <col min="9999" max="9999" width="11.109375" style="17" customWidth="1"/>
    <col min="10000" max="10000" width="12.88671875" style="17" customWidth="1"/>
    <col min="10001" max="10001" width="7.5546875" style="17" customWidth="1"/>
    <col min="10002" max="10002" width="11.5546875" style="17" customWidth="1"/>
    <col min="10003" max="10003" width="19.5546875" style="17" customWidth="1"/>
    <col min="10004" max="10240" width="9.109375" style="17"/>
    <col min="10241" max="10241" width="1.109375" style="17" customWidth="1"/>
    <col min="10242" max="10243" width="4.33203125" style="17" customWidth="1"/>
    <col min="10244" max="10244" width="5.109375" style="17" customWidth="1"/>
    <col min="10245" max="10246" width="10.6640625" style="17" customWidth="1"/>
    <col min="10247" max="10249" width="3.5546875" style="17" customWidth="1"/>
    <col min="10250" max="10251" width="6.6640625" style="17" customWidth="1"/>
    <col min="10252" max="10252" width="7.33203125" style="17" customWidth="1"/>
    <col min="10253" max="10253" width="9.109375" style="17"/>
    <col min="10254" max="10254" width="9.6640625" style="17" customWidth="1"/>
    <col min="10255" max="10255" width="11.109375" style="17" customWidth="1"/>
    <col min="10256" max="10256" width="12.88671875" style="17" customWidth="1"/>
    <col min="10257" max="10257" width="7.5546875" style="17" customWidth="1"/>
    <col min="10258" max="10258" width="11.5546875" style="17" customWidth="1"/>
    <col min="10259" max="10259" width="19.5546875" style="17" customWidth="1"/>
    <col min="10260" max="10496" width="9.109375" style="17"/>
    <col min="10497" max="10497" width="1.109375" style="17" customWidth="1"/>
    <col min="10498" max="10499" width="4.33203125" style="17" customWidth="1"/>
    <col min="10500" max="10500" width="5.109375" style="17" customWidth="1"/>
    <col min="10501" max="10502" width="10.6640625" style="17" customWidth="1"/>
    <col min="10503" max="10505" width="3.5546875" style="17" customWidth="1"/>
    <col min="10506" max="10507" width="6.6640625" style="17" customWidth="1"/>
    <col min="10508" max="10508" width="7.33203125" style="17" customWidth="1"/>
    <col min="10509" max="10509" width="9.109375" style="17"/>
    <col min="10510" max="10510" width="9.6640625" style="17" customWidth="1"/>
    <col min="10511" max="10511" width="11.109375" style="17" customWidth="1"/>
    <col min="10512" max="10512" width="12.88671875" style="17" customWidth="1"/>
    <col min="10513" max="10513" width="7.5546875" style="17" customWidth="1"/>
    <col min="10514" max="10514" width="11.5546875" style="17" customWidth="1"/>
    <col min="10515" max="10515" width="19.5546875" style="17" customWidth="1"/>
    <col min="10516" max="10752" width="9.109375" style="17"/>
    <col min="10753" max="10753" width="1.109375" style="17" customWidth="1"/>
    <col min="10754" max="10755" width="4.33203125" style="17" customWidth="1"/>
    <col min="10756" max="10756" width="5.109375" style="17" customWidth="1"/>
    <col min="10757" max="10758" width="10.6640625" style="17" customWidth="1"/>
    <col min="10759" max="10761" width="3.5546875" style="17" customWidth="1"/>
    <col min="10762" max="10763" width="6.6640625" style="17" customWidth="1"/>
    <col min="10764" max="10764" width="7.33203125" style="17" customWidth="1"/>
    <col min="10765" max="10765" width="9.109375" style="17"/>
    <col min="10766" max="10766" width="9.6640625" style="17" customWidth="1"/>
    <col min="10767" max="10767" width="11.109375" style="17" customWidth="1"/>
    <col min="10768" max="10768" width="12.88671875" style="17" customWidth="1"/>
    <col min="10769" max="10769" width="7.5546875" style="17" customWidth="1"/>
    <col min="10770" max="10770" width="11.5546875" style="17" customWidth="1"/>
    <col min="10771" max="10771" width="19.5546875" style="17" customWidth="1"/>
    <col min="10772" max="11008" width="9.109375" style="17"/>
    <col min="11009" max="11009" width="1.109375" style="17" customWidth="1"/>
    <col min="11010" max="11011" width="4.33203125" style="17" customWidth="1"/>
    <col min="11012" max="11012" width="5.109375" style="17" customWidth="1"/>
    <col min="11013" max="11014" width="10.6640625" style="17" customWidth="1"/>
    <col min="11015" max="11017" width="3.5546875" style="17" customWidth="1"/>
    <col min="11018" max="11019" width="6.6640625" style="17" customWidth="1"/>
    <col min="11020" max="11020" width="7.33203125" style="17" customWidth="1"/>
    <col min="11021" max="11021" width="9.109375" style="17"/>
    <col min="11022" max="11022" width="9.6640625" style="17" customWidth="1"/>
    <col min="11023" max="11023" width="11.109375" style="17" customWidth="1"/>
    <col min="11024" max="11024" width="12.88671875" style="17" customWidth="1"/>
    <col min="11025" max="11025" width="7.5546875" style="17" customWidth="1"/>
    <col min="11026" max="11026" width="11.5546875" style="17" customWidth="1"/>
    <col min="11027" max="11027" width="19.5546875" style="17" customWidth="1"/>
    <col min="11028" max="11264" width="9.109375" style="17"/>
    <col min="11265" max="11265" width="1.109375" style="17" customWidth="1"/>
    <col min="11266" max="11267" width="4.33203125" style="17" customWidth="1"/>
    <col min="11268" max="11268" width="5.109375" style="17" customWidth="1"/>
    <col min="11269" max="11270" width="10.6640625" style="17" customWidth="1"/>
    <col min="11271" max="11273" width="3.5546875" style="17" customWidth="1"/>
    <col min="11274" max="11275" width="6.6640625" style="17" customWidth="1"/>
    <col min="11276" max="11276" width="7.33203125" style="17" customWidth="1"/>
    <col min="11277" max="11277" width="9.109375" style="17"/>
    <col min="11278" max="11278" width="9.6640625" style="17" customWidth="1"/>
    <col min="11279" max="11279" width="11.109375" style="17" customWidth="1"/>
    <col min="11280" max="11280" width="12.88671875" style="17" customWidth="1"/>
    <col min="11281" max="11281" width="7.5546875" style="17" customWidth="1"/>
    <col min="11282" max="11282" width="11.5546875" style="17" customWidth="1"/>
    <col min="11283" max="11283" width="19.5546875" style="17" customWidth="1"/>
    <col min="11284" max="11520" width="9.109375" style="17"/>
    <col min="11521" max="11521" width="1.109375" style="17" customWidth="1"/>
    <col min="11522" max="11523" width="4.33203125" style="17" customWidth="1"/>
    <col min="11524" max="11524" width="5.109375" style="17" customWidth="1"/>
    <col min="11525" max="11526" width="10.6640625" style="17" customWidth="1"/>
    <col min="11527" max="11529" width="3.5546875" style="17" customWidth="1"/>
    <col min="11530" max="11531" width="6.6640625" style="17" customWidth="1"/>
    <col min="11532" max="11532" width="7.33203125" style="17" customWidth="1"/>
    <col min="11533" max="11533" width="9.109375" style="17"/>
    <col min="11534" max="11534" width="9.6640625" style="17" customWidth="1"/>
    <col min="11535" max="11535" width="11.109375" style="17" customWidth="1"/>
    <col min="11536" max="11536" width="12.88671875" style="17" customWidth="1"/>
    <col min="11537" max="11537" width="7.5546875" style="17" customWidth="1"/>
    <col min="11538" max="11538" width="11.5546875" style="17" customWidth="1"/>
    <col min="11539" max="11539" width="19.5546875" style="17" customWidth="1"/>
    <col min="11540" max="11776" width="9.109375" style="17"/>
    <col min="11777" max="11777" width="1.109375" style="17" customWidth="1"/>
    <col min="11778" max="11779" width="4.33203125" style="17" customWidth="1"/>
    <col min="11780" max="11780" width="5.109375" style="17" customWidth="1"/>
    <col min="11781" max="11782" width="10.6640625" style="17" customWidth="1"/>
    <col min="11783" max="11785" width="3.5546875" style="17" customWidth="1"/>
    <col min="11786" max="11787" width="6.6640625" style="17" customWidth="1"/>
    <col min="11788" max="11788" width="7.33203125" style="17" customWidth="1"/>
    <col min="11789" max="11789" width="9.109375" style="17"/>
    <col min="11790" max="11790" width="9.6640625" style="17" customWidth="1"/>
    <col min="11791" max="11791" width="11.109375" style="17" customWidth="1"/>
    <col min="11792" max="11792" width="12.88671875" style="17" customWidth="1"/>
    <col min="11793" max="11793" width="7.5546875" style="17" customWidth="1"/>
    <col min="11794" max="11794" width="11.5546875" style="17" customWidth="1"/>
    <col min="11795" max="11795" width="19.5546875" style="17" customWidth="1"/>
    <col min="11796" max="12032" width="9.109375" style="17"/>
    <col min="12033" max="12033" width="1.109375" style="17" customWidth="1"/>
    <col min="12034" max="12035" width="4.33203125" style="17" customWidth="1"/>
    <col min="12036" max="12036" width="5.109375" style="17" customWidth="1"/>
    <col min="12037" max="12038" width="10.6640625" style="17" customWidth="1"/>
    <col min="12039" max="12041" width="3.5546875" style="17" customWidth="1"/>
    <col min="12042" max="12043" width="6.6640625" style="17" customWidth="1"/>
    <col min="12044" max="12044" width="7.33203125" style="17" customWidth="1"/>
    <col min="12045" max="12045" width="9.109375" style="17"/>
    <col min="12046" max="12046" width="9.6640625" style="17" customWidth="1"/>
    <col min="12047" max="12047" width="11.109375" style="17" customWidth="1"/>
    <col min="12048" max="12048" width="12.88671875" style="17" customWidth="1"/>
    <col min="12049" max="12049" width="7.5546875" style="17" customWidth="1"/>
    <col min="12050" max="12050" width="11.5546875" style="17" customWidth="1"/>
    <col min="12051" max="12051" width="19.5546875" style="17" customWidth="1"/>
    <col min="12052" max="12288" width="9.109375" style="17"/>
    <col min="12289" max="12289" width="1.109375" style="17" customWidth="1"/>
    <col min="12290" max="12291" width="4.33203125" style="17" customWidth="1"/>
    <col min="12292" max="12292" width="5.109375" style="17" customWidth="1"/>
    <col min="12293" max="12294" width="10.6640625" style="17" customWidth="1"/>
    <col min="12295" max="12297" width="3.5546875" style="17" customWidth="1"/>
    <col min="12298" max="12299" width="6.6640625" style="17" customWidth="1"/>
    <col min="12300" max="12300" width="7.33203125" style="17" customWidth="1"/>
    <col min="12301" max="12301" width="9.109375" style="17"/>
    <col min="12302" max="12302" width="9.6640625" style="17" customWidth="1"/>
    <col min="12303" max="12303" width="11.109375" style="17" customWidth="1"/>
    <col min="12304" max="12304" width="12.88671875" style="17" customWidth="1"/>
    <col min="12305" max="12305" width="7.5546875" style="17" customWidth="1"/>
    <col min="12306" max="12306" width="11.5546875" style="17" customWidth="1"/>
    <col min="12307" max="12307" width="19.5546875" style="17" customWidth="1"/>
    <col min="12308" max="12544" width="9.109375" style="17"/>
    <col min="12545" max="12545" width="1.109375" style="17" customWidth="1"/>
    <col min="12546" max="12547" width="4.33203125" style="17" customWidth="1"/>
    <col min="12548" max="12548" width="5.109375" style="17" customWidth="1"/>
    <col min="12549" max="12550" width="10.6640625" style="17" customWidth="1"/>
    <col min="12551" max="12553" width="3.5546875" style="17" customWidth="1"/>
    <col min="12554" max="12555" width="6.6640625" style="17" customWidth="1"/>
    <col min="12556" max="12556" width="7.33203125" style="17" customWidth="1"/>
    <col min="12557" max="12557" width="9.109375" style="17"/>
    <col min="12558" max="12558" width="9.6640625" style="17" customWidth="1"/>
    <col min="12559" max="12559" width="11.109375" style="17" customWidth="1"/>
    <col min="12560" max="12560" width="12.88671875" style="17" customWidth="1"/>
    <col min="12561" max="12561" width="7.5546875" style="17" customWidth="1"/>
    <col min="12562" max="12562" width="11.5546875" style="17" customWidth="1"/>
    <col min="12563" max="12563" width="19.5546875" style="17" customWidth="1"/>
    <col min="12564" max="12800" width="9.109375" style="17"/>
    <col min="12801" max="12801" width="1.109375" style="17" customWidth="1"/>
    <col min="12802" max="12803" width="4.33203125" style="17" customWidth="1"/>
    <col min="12804" max="12804" width="5.109375" style="17" customWidth="1"/>
    <col min="12805" max="12806" width="10.6640625" style="17" customWidth="1"/>
    <col min="12807" max="12809" width="3.5546875" style="17" customWidth="1"/>
    <col min="12810" max="12811" width="6.6640625" style="17" customWidth="1"/>
    <col min="12812" max="12812" width="7.33203125" style="17" customWidth="1"/>
    <col min="12813" max="12813" width="9.109375" style="17"/>
    <col min="12814" max="12814" width="9.6640625" style="17" customWidth="1"/>
    <col min="12815" max="12815" width="11.109375" style="17" customWidth="1"/>
    <col min="12816" max="12816" width="12.88671875" style="17" customWidth="1"/>
    <col min="12817" max="12817" width="7.5546875" style="17" customWidth="1"/>
    <col min="12818" max="12818" width="11.5546875" style="17" customWidth="1"/>
    <col min="12819" max="12819" width="19.5546875" style="17" customWidth="1"/>
    <col min="12820" max="13056" width="9.109375" style="17"/>
    <col min="13057" max="13057" width="1.109375" style="17" customWidth="1"/>
    <col min="13058" max="13059" width="4.33203125" style="17" customWidth="1"/>
    <col min="13060" max="13060" width="5.109375" style="17" customWidth="1"/>
    <col min="13061" max="13062" width="10.6640625" style="17" customWidth="1"/>
    <col min="13063" max="13065" width="3.5546875" style="17" customWidth="1"/>
    <col min="13066" max="13067" width="6.6640625" style="17" customWidth="1"/>
    <col min="13068" max="13068" width="7.33203125" style="17" customWidth="1"/>
    <col min="13069" max="13069" width="9.109375" style="17"/>
    <col min="13070" max="13070" width="9.6640625" style="17" customWidth="1"/>
    <col min="13071" max="13071" width="11.109375" style="17" customWidth="1"/>
    <col min="13072" max="13072" width="12.88671875" style="17" customWidth="1"/>
    <col min="13073" max="13073" width="7.5546875" style="17" customWidth="1"/>
    <col min="13074" max="13074" width="11.5546875" style="17" customWidth="1"/>
    <col min="13075" max="13075" width="19.5546875" style="17" customWidth="1"/>
    <col min="13076" max="13312" width="9.109375" style="17"/>
    <col min="13313" max="13313" width="1.109375" style="17" customWidth="1"/>
    <col min="13314" max="13315" width="4.33203125" style="17" customWidth="1"/>
    <col min="13316" max="13316" width="5.109375" style="17" customWidth="1"/>
    <col min="13317" max="13318" width="10.6640625" style="17" customWidth="1"/>
    <col min="13319" max="13321" width="3.5546875" style="17" customWidth="1"/>
    <col min="13322" max="13323" width="6.6640625" style="17" customWidth="1"/>
    <col min="13324" max="13324" width="7.33203125" style="17" customWidth="1"/>
    <col min="13325" max="13325" width="9.109375" style="17"/>
    <col min="13326" max="13326" width="9.6640625" style="17" customWidth="1"/>
    <col min="13327" max="13327" width="11.109375" style="17" customWidth="1"/>
    <col min="13328" max="13328" width="12.88671875" style="17" customWidth="1"/>
    <col min="13329" max="13329" width="7.5546875" style="17" customWidth="1"/>
    <col min="13330" max="13330" width="11.5546875" style="17" customWidth="1"/>
    <col min="13331" max="13331" width="19.5546875" style="17" customWidth="1"/>
    <col min="13332" max="13568" width="9.109375" style="17"/>
    <col min="13569" max="13569" width="1.109375" style="17" customWidth="1"/>
    <col min="13570" max="13571" width="4.33203125" style="17" customWidth="1"/>
    <col min="13572" max="13572" width="5.109375" style="17" customWidth="1"/>
    <col min="13573" max="13574" width="10.6640625" style="17" customWidth="1"/>
    <col min="13575" max="13577" width="3.5546875" style="17" customWidth="1"/>
    <col min="13578" max="13579" width="6.6640625" style="17" customWidth="1"/>
    <col min="13580" max="13580" width="7.33203125" style="17" customWidth="1"/>
    <col min="13581" max="13581" width="9.109375" style="17"/>
    <col min="13582" max="13582" width="9.6640625" style="17" customWidth="1"/>
    <col min="13583" max="13583" width="11.109375" style="17" customWidth="1"/>
    <col min="13584" max="13584" width="12.88671875" style="17" customWidth="1"/>
    <col min="13585" max="13585" width="7.5546875" style="17" customWidth="1"/>
    <col min="13586" max="13586" width="11.5546875" style="17" customWidth="1"/>
    <col min="13587" max="13587" width="19.5546875" style="17" customWidth="1"/>
    <col min="13588" max="13824" width="9.109375" style="17"/>
    <col min="13825" max="13825" width="1.109375" style="17" customWidth="1"/>
    <col min="13826" max="13827" width="4.33203125" style="17" customWidth="1"/>
    <col min="13828" max="13828" width="5.109375" style="17" customWidth="1"/>
    <col min="13829" max="13830" width="10.6640625" style="17" customWidth="1"/>
    <col min="13831" max="13833" width="3.5546875" style="17" customWidth="1"/>
    <col min="13834" max="13835" width="6.6640625" style="17" customWidth="1"/>
    <col min="13836" max="13836" width="7.33203125" style="17" customWidth="1"/>
    <col min="13837" max="13837" width="9.109375" style="17"/>
    <col min="13838" max="13838" width="9.6640625" style="17" customWidth="1"/>
    <col min="13839" max="13839" width="11.109375" style="17" customWidth="1"/>
    <col min="13840" max="13840" width="12.88671875" style="17" customWidth="1"/>
    <col min="13841" max="13841" width="7.5546875" style="17" customWidth="1"/>
    <col min="13842" max="13842" width="11.5546875" style="17" customWidth="1"/>
    <col min="13843" max="13843" width="19.5546875" style="17" customWidth="1"/>
    <col min="13844" max="14080" width="9.109375" style="17"/>
    <col min="14081" max="14081" width="1.109375" style="17" customWidth="1"/>
    <col min="14082" max="14083" width="4.33203125" style="17" customWidth="1"/>
    <col min="14084" max="14084" width="5.109375" style="17" customWidth="1"/>
    <col min="14085" max="14086" width="10.6640625" style="17" customWidth="1"/>
    <col min="14087" max="14089" width="3.5546875" style="17" customWidth="1"/>
    <col min="14090" max="14091" width="6.6640625" style="17" customWidth="1"/>
    <col min="14092" max="14092" width="7.33203125" style="17" customWidth="1"/>
    <col min="14093" max="14093" width="9.109375" style="17"/>
    <col min="14094" max="14094" width="9.6640625" style="17" customWidth="1"/>
    <col min="14095" max="14095" width="11.109375" style="17" customWidth="1"/>
    <col min="14096" max="14096" width="12.88671875" style="17" customWidth="1"/>
    <col min="14097" max="14097" width="7.5546875" style="17" customWidth="1"/>
    <col min="14098" max="14098" width="11.5546875" style="17" customWidth="1"/>
    <col min="14099" max="14099" width="19.5546875" style="17" customWidth="1"/>
    <col min="14100" max="14336" width="9.109375" style="17"/>
    <col min="14337" max="14337" width="1.109375" style="17" customWidth="1"/>
    <col min="14338" max="14339" width="4.33203125" style="17" customWidth="1"/>
    <col min="14340" max="14340" width="5.109375" style="17" customWidth="1"/>
    <col min="14341" max="14342" width="10.6640625" style="17" customWidth="1"/>
    <col min="14343" max="14345" width="3.5546875" style="17" customWidth="1"/>
    <col min="14346" max="14347" width="6.6640625" style="17" customWidth="1"/>
    <col min="14348" max="14348" width="7.33203125" style="17" customWidth="1"/>
    <col min="14349" max="14349" width="9.109375" style="17"/>
    <col min="14350" max="14350" width="9.6640625" style="17" customWidth="1"/>
    <col min="14351" max="14351" width="11.109375" style="17" customWidth="1"/>
    <col min="14352" max="14352" width="12.88671875" style="17" customWidth="1"/>
    <col min="14353" max="14353" width="7.5546875" style="17" customWidth="1"/>
    <col min="14354" max="14354" width="11.5546875" style="17" customWidth="1"/>
    <col min="14355" max="14355" width="19.5546875" style="17" customWidth="1"/>
    <col min="14356" max="14592" width="9.109375" style="17"/>
    <col min="14593" max="14593" width="1.109375" style="17" customWidth="1"/>
    <col min="14594" max="14595" width="4.33203125" style="17" customWidth="1"/>
    <col min="14596" max="14596" width="5.109375" style="17" customWidth="1"/>
    <col min="14597" max="14598" width="10.6640625" style="17" customWidth="1"/>
    <col min="14599" max="14601" width="3.5546875" style="17" customWidth="1"/>
    <col min="14602" max="14603" width="6.6640625" style="17" customWidth="1"/>
    <col min="14604" max="14604" width="7.33203125" style="17" customWidth="1"/>
    <col min="14605" max="14605" width="9.109375" style="17"/>
    <col min="14606" max="14606" width="9.6640625" style="17" customWidth="1"/>
    <col min="14607" max="14607" width="11.109375" style="17" customWidth="1"/>
    <col min="14608" max="14608" width="12.88671875" style="17" customWidth="1"/>
    <col min="14609" max="14609" width="7.5546875" style="17" customWidth="1"/>
    <col min="14610" max="14610" width="11.5546875" style="17" customWidth="1"/>
    <col min="14611" max="14611" width="19.5546875" style="17" customWidth="1"/>
    <col min="14612" max="14848" width="9.109375" style="17"/>
    <col min="14849" max="14849" width="1.109375" style="17" customWidth="1"/>
    <col min="14850" max="14851" width="4.33203125" style="17" customWidth="1"/>
    <col min="14852" max="14852" width="5.109375" style="17" customWidth="1"/>
    <col min="14853" max="14854" width="10.6640625" style="17" customWidth="1"/>
    <col min="14855" max="14857" width="3.5546875" style="17" customWidth="1"/>
    <col min="14858" max="14859" width="6.6640625" style="17" customWidth="1"/>
    <col min="14860" max="14860" width="7.33203125" style="17" customWidth="1"/>
    <col min="14861" max="14861" width="9.109375" style="17"/>
    <col min="14862" max="14862" width="9.6640625" style="17" customWidth="1"/>
    <col min="14863" max="14863" width="11.109375" style="17" customWidth="1"/>
    <col min="14864" max="14864" width="12.88671875" style="17" customWidth="1"/>
    <col min="14865" max="14865" width="7.5546875" style="17" customWidth="1"/>
    <col min="14866" max="14866" width="11.5546875" style="17" customWidth="1"/>
    <col min="14867" max="14867" width="19.5546875" style="17" customWidth="1"/>
    <col min="14868" max="15104" width="9.109375" style="17"/>
    <col min="15105" max="15105" width="1.109375" style="17" customWidth="1"/>
    <col min="15106" max="15107" width="4.33203125" style="17" customWidth="1"/>
    <col min="15108" max="15108" width="5.109375" style="17" customWidth="1"/>
    <col min="15109" max="15110" width="10.6640625" style="17" customWidth="1"/>
    <col min="15111" max="15113" width="3.5546875" style="17" customWidth="1"/>
    <col min="15114" max="15115" width="6.6640625" style="17" customWidth="1"/>
    <col min="15116" max="15116" width="7.33203125" style="17" customWidth="1"/>
    <col min="15117" max="15117" width="9.109375" style="17"/>
    <col min="15118" max="15118" width="9.6640625" style="17" customWidth="1"/>
    <col min="15119" max="15119" width="11.109375" style="17" customWidth="1"/>
    <col min="15120" max="15120" width="12.88671875" style="17" customWidth="1"/>
    <col min="15121" max="15121" width="7.5546875" style="17" customWidth="1"/>
    <col min="15122" max="15122" width="11.5546875" style="17" customWidth="1"/>
    <col min="15123" max="15123" width="19.5546875" style="17" customWidth="1"/>
    <col min="15124" max="15360" width="9.109375" style="17"/>
    <col min="15361" max="15361" width="1.109375" style="17" customWidth="1"/>
    <col min="15362" max="15363" width="4.33203125" style="17" customWidth="1"/>
    <col min="15364" max="15364" width="5.109375" style="17" customWidth="1"/>
    <col min="15365" max="15366" width="10.6640625" style="17" customWidth="1"/>
    <col min="15367" max="15369" width="3.5546875" style="17" customWidth="1"/>
    <col min="15370" max="15371" width="6.6640625" style="17" customWidth="1"/>
    <col min="15372" max="15372" width="7.33203125" style="17" customWidth="1"/>
    <col min="15373" max="15373" width="9.109375" style="17"/>
    <col min="15374" max="15374" width="9.6640625" style="17" customWidth="1"/>
    <col min="15375" max="15375" width="11.109375" style="17" customWidth="1"/>
    <col min="15376" max="15376" width="12.88671875" style="17" customWidth="1"/>
    <col min="15377" max="15377" width="7.5546875" style="17" customWidth="1"/>
    <col min="15378" max="15378" width="11.5546875" style="17" customWidth="1"/>
    <col min="15379" max="15379" width="19.5546875" style="17" customWidth="1"/>
    <col min="15380" max="15616" width="9.109375" style="17"/>
    <col min="15617" max="15617" width="1.109375" style="17" customWidth="1"/>
    <col min="15618" max="15619" width="4.33203125" style="17" customWidth="1"/>
    <col min="15620" max="15620" width="5.109375" style="17" customWidth="1"/>
    <col min="15621" max="15622" width="10.6640625" style="17" customWidth="1"/>
    <col min="15623" max="15625" width="3.5546875" style="17" customWidth="1"/>
    <col min="15626" max="15627" width="6.6640625" style="17" customWidth="1"/>
    <col min="15628" max="15628" width="7.33203125" style="17" customWidth="1"/>
    <col min="15629" max="15629" width="9.109375" style="17"/>
    <col min="15630" max="15630" width="9.6640625" style="17" customWidth="1"/>
    <col min="15631" max="15631" width="11.109375" style="17" customWidth="1"/>
    <col min="15632" max="15632" width="12.88671875" style="17" customWidth="1"/>
    <col min="15633" max="15633" width="7.5546875" style="17" customWidth="1"/>
    <col min="15634" max="15634" width="11.5546875" style="17" customWidth="1"/>
    <col min="15635" max="15635" width="19.5546875" style="17" customWidth="1"/>
    <col min="15636" max="15872" width="9.109375" style="17"/>
    <col min="15873" max="15873" width="1.109375" style="17" customWidth="1"/>
    <col min="15874" max="15875" width="4.33203125" style="17" customWidth="1"/>
    <col min="15876" max="15876" width="5.109375" style="17" customWidth="1"/>
    <col min="15877" max="15878" width="10.6640625" style="17" customWidth="1"/>
    <col min="15879" max="15881" width="3.5546875" style="17" customWidth="1"/>
    <col min="15882" max="15883" width="6.6640625" style="17" customWidth="1"/>
    <col min="15884" max="15884" width="7.33203125" style="17" customWidth="1"/>
    <col min="15885" max="15885" width="9.109375" style="17"/>
    <col min="15886" max="15886" width="9.6640625" style="17" customWidth="1"/>
    <col min="15887" max="15887" width="11.109375" style="17" customWidth="1"/>
    <col min="15888" max="15888" width="12.88671875" style="17" customWidth="1"/>
    <col min="15889" max="15889" width="7.5546875" style="17" customWidth="1"/>
    <col min="15890" max="15890" width="11.5546875" style="17" customWidth="1"/>
    <col min="15891" max="15891" width="19.5546875" style="17" customWidth="1"/>
    <col min="15892" max="16128" width="9.109375" style="17"/>
    <col min="16129" max="16129" width="1.109375" style="17" customWidth="1"/>
    <col min="16130" max="16131" width="4.33203125" style="17" customWidth="1"/>
    <col min="16132" max="16132" width="5.109375" style="17" customWidth="1"/>
    <col min="16133" max="16134" width="10.6640625" style="17" customWidth="1"/>
    <col min="16135" max="16137" width="3.5546875" style="17" customWidth="1"/>
    <col min="16138" max="16139" width="6.6640625" style="17" customWidth="1"/>
    <col min="16140" max="16140" width="7.33203125" style="17" customWidth="1"/>
    <col min="16141" max="16141" width="9.109375" style="17"/>
    <col min="16142" max="16142" width="9.6640625" style="17" customWidth="1"/>
    <col min="16143" max="16143" width="11.109375" style="17" customWidth="1"/>
    <col min="16144" max="16144" width="12.88671875" style="17" customWidth="1"/>
    <col min="16145" max="16145" width="7.5546875" style="17" customWidth="1"/>
    <col min="16146" max="16146" width="11.5546875" style="17" customWidth="1"/>
    <col min="16147" max="16147" width="19.5546875" style="17" customWidth="1"/>
    <col min="16148" max="16384" width="9.109375" style="17"/>
  </cols>
  <sheetData>
    <row r="1" spans="1:20" s="2" customFormat="1" ht="4.5" customHeight="1" x14ac:dyDescent="0.3">
      <c r="A1" s="1" t="s">
        <v>0</v>
      </c>
      <c r="E1" s="3" t="s">
        <v>1</v>
      </c>
      <c r="F1" s="3" t="s">
        <v>2</v>
      </c>
      <c r="M1" s="4"/>
      <c r="O1" s="3"/>
      <c r="P1" s="3" t="s">
        <v>3</v>
      </c>
      <c r="R1" s="5"/>
      <c r="S1" s="6"/>
    </row>
    <row r="2" spans="1:20" s="9" customFormat="1" ht="3" customHeight="1" thickBot="1" x14ac:dyDescent="0.3">
      <c r="A2" s="7"/>
      <c r="B2" s="8" t="str">
        <f>"RZ.mdb\"&amp;$E$3</f>
        <v>RZ.mdb\Прокат</v>
      </c>
      <c r="M2" s="10"/>
      <c r="R2" s="11"/>
      <c r="S2" s="6"/>
    </row>
    <row r="3" spans="1:20" s="13" customFormat="1" ht="14.25" customHeight="1" thickTop="1" thickBot="1" x14ac:dyDescent="0.35">
      <c r="A3" s="12" t="s">
        <v>4</v>
      </c>
      <c r="B3" s="282" t="s">
        <v>5</v>
      </c>
      <c r="C3" s="283"/>
      <c r="D3" s="283"/>
      <c r="E3" s="284" t="s">
        <v>6</v>
      </c>
      <c r="F3" s="285"/>
      <c r="H3" s="286" t="s">
        <v>7</v>
      </c>
      <c r="I3" s="287"/>
      <c r="J3" s="287"/>
      <c r="K3" s="287"/>
      <c r="L3" s="287"/>
      <c r="M3" s="287"/>
      <c r="N3" s="288"/>
      <c r="P3" s="14" t="s">
        <v>8</v>
      </c>
      <c r="Q3" s="15">
        <v>2</v>
      </c>
      <c r="R3" s="16"/>
      <c r="S3" s="14" t="s">
        <v>9</v>
      </c>
      <c r="T3" s="15">
        <v>2</v>
      </c>
    </row>
    <row r="4" spans="1:20" ht="10.5" customHeight="1" thickTop="1" x14ac:dyDescent="0.25"/>
    <row r="5" spans="1:20" ht="18.75" customHeight="1" x14ac:dyDescent="0.3">
      <c r="B5" s="289" t="s">
        <v>10</v>
      </c>
      <c r="C5" s="289"/>
      <c r="D5" s="289"/>
      <c r="E5" s="289"/>
      <c r="F5" s="289"/>
      <c r="G5" s="289"/>
      <c r="H5" s="289"/>
      <c r="I5" s="289"/>
      <c r="J5" s="289"/>
      <c r="K5" s="289"/>
      <c r="L5" s="289"/>
      <c r="M5" s="289"/>
      <c r="N5" s="289"/>
      <c r="O5" s="289"/>
      <c r="P5" s="289"/>
      <c r="Q5" s="289"/>
      <c r="R5" s="290" t="s">
        <v>11</v>
      </c>
      <c r="S5" s="20"/>
    </row>
    <row r="6" spans="1:20" ht="15.9" customHeight="1" x14ac:dyDescent="0.3">
      <c r="B6" s="293" t="s">
        <v>12</v>
      </c>
      <c r="C6" s="293"/>
      <c r="D6" s="294" t="s">
        <v>13</v>
      </c>
      <c r="E6" s="293" t="s">
        <v>14</v>
      </c>
      <c r="F6" s="293"/>
      <c r="G6" s="293" t="s">
        <v>15</v>
      </c>
      <c r="H6" s="293"/>
      <c r="I6" s="293"/>
      <c r="J6" s="293" t="s">
        <v>16</v>
      </c>
      <c r="K6" s="293"/>
      <c r="L6" s="293" t="s">
        <v>17</v>
      </c>
      <c r="M6" s="293"/>
      <c r="N6" s="293"/>
      <c r="O6" s="293" t="s">
        <v>18</v>
      </c>
      <c r="P6" s="293"/>
      <c r="Q6" s="293"/>
      <c r="R6" s="291"/>
      <c r="S6" s="20"/>
    </row>
    <row r="7" spans="1:20" ht="15.9" customHeight="1" x14ac:dyDescent="0.3">
      <c r="B7" s="293"/>
      <c r="C7" s="293"/>
      <c r="D7" s="294"/>
      <c r="E7" s="293"/>
      <c r="F7" s="293"/>
      <c r="G7" s="293"/>
      <c r="H7" s="293"/>
      <c r="I7" s="293"/>
      <c r="J7" s="136" t="s">
        <v>19</v>
      </c>
      <c r="K7" s="136" t="s">
        <v>20</v>
      </c>
      <c r="L7" s="136" t="s">
        <v>21</v>
      </c>
      <c r="M7" s="136" t="s">
        <v>22</v>
      </c>
      <c r="N7" s="136" t="s">
        <v>23</v>
      </c>
      <c r="O7" s="293"/>
      <c r="P7" s="293"/>
      <c r="Q7" s="293"/>
      <c r="R7" s="292"/>
      <c r="S7" s="20"/>
    </row>
    <row r="8" spans="1:20" s="26" customFormat="1" ht="15.9" customHeight="1" x14ac:dyDescent="0.3">
      <c r="A8" s="21"/>
      <c r="B8" s="343" t="s">
        <v>719</v>
      </c>
      <c r="C8" s="344"/>
      <c r="D8" s="134">
        <v>81</v>
      </c>
      <c r="E8" s="27" t="s">
        <v>27</v>
      </c>
      <c r="F8" s="22" t="s">
        <v>701</v>
      </c>
      <c r="G8" s="295">
        <v>10994</v>
      </c>
      <c r="H8" s="295"/>
      <c r="I8" s="295"/>
      <c r="J8" s="133">
        <v>1</v>
      </c>
      <c r="K8" s="133"/>
      <c r="L8" s="64">
        <f>ROUNDUP(IF(G8="",1,IF([1]!SearchNum(G8,2)&gt;0,[1]!SearchNum(G8,1)*[1]!SearchNum(G8,2)/1000000,IF([1]!SearchNum(G8,1)&gt;0,[1]!SearchNum(G8,1)/1000,1)))*R8,[1]!StrToNum($Q$3))</f>
        <v>725.61</v>
      </c>
      <c r="M8" s="64">
        <f>ROUND(L8*(J8+K8),[1]!StrToNum($T$3))</f>
        <v>725.61</v>
      </c>
      <c r="N8" s="349">
        <f>SUM(M8:M16)</f>
        <v>800.6</v>
      </c>
      <c r="O8" s="24" t="s">
        <v>109</v>
      </c>
      <c r="P8" s="296" t="s">
        <v>452</v>
      </c>
      <c r="Q8" s="297"/>
      <c r="R8" s="25">
        <v>66</v>
      </c>
      <c r="S8" s="20" t="s">
        <v>28</v>
      </c>
    </row>
    <row r="9" spans="1:20" s="26" customFormat="1" ht="15.9" customHeight="1" x14ac:dyDescent="0.3">
      <c r="A9" s="21"/>
      <c r="B9" s="345"/>
      <c r="C9" s="346"/>
      <c r="D9" s="134">
        <v>88</v>
      </c>
      <c r="E9" s="27" t="s">
        <v>32</v>
      </c>
      <c r="F9" s="22" t="s">
        <v>711</v>
      </c>
      <c r="G9" s="295">
        <v>450</v>
      </c>
      <c r="H9" s="295"/>
      <c r="I9" s="295"/>
      <c r="J9" s="133">
        <v>1</v>
      </c>
      <c r="K9" s="133"/>
      <c r="L9" s="64">
        <f>ROUNDUP(IF(G9="",1,IF([1]!SearchNum(G9,2)&gt;0,[1]!SearchNum(G9,1)*[1]!SearchNum(G9,2)/1000000,IF([1]!SearchNum(G9,1)&gt;0,[1]!SearchNum(G9,1)/1000,1)))*R9,[1]!StrToNum($Q$3))</f>
        <v>9.9</v>
      </c>
      <c r="M9" s="64">
        <f>ROUND(L9*(J9+K9),[1]!StrToNum($T$3))</f>
        <v>9.9</v>
      </c>
      <c r="N9" s="350"/>
      <c r="O9" s="24" t="s">
        <v>36</v>
      </c>
      <c r="P9" s="296" t="s">
        <v>34</v>
      </c>
      <c r="Q9" s="297"/>
      <c r="R9" s="25">
        <f>[2]!МассСеч(F9,7850)</f>
        <v>21.979999542236328</v>
      </c>
      <c r="S9" s="20" t="s">
        <v>33</v>
      </c>
    </row>
    <row r="10" spans="1:20" s="26" customFormat="1" ht="15.9" customHeight="1" x14ac:dyDescent="0.3">
      <c r="A10" s="21"/>
      <c r="B10" s="345"/>
      <c r="C10" s="346"/>
      <c r="D10" s="134">
        <v>83</v>
      </c>
      <c r="E10" s="27" t="s">
        <v>32</v>
      </c>
      <c r="F10" s="22" t="s">
        <v>703</v>
      </c>
      <c r="G10" s="295">
        <v>374</v>
      </c>
      <c r="H10" s="295"/>
      <c r="I10" s="295"/>
      <c r="J10" s="133">
        <v>14</v>
      </c>
      <c r="K10" s="133"/>
      <c r="L10" s="64">
        <f>ROUNDUP(IF(G10="",1,IF([1]!SearchNum(G10,2)&gt;0,[1]!SearchNum(G10,1)*[1]!SearchNum(G10,2)/1000000,IF([1]!SearchNum(G10,1)&gt;0,[1]!SearchNum(G10,1)/1000,1)))*R10,[1]!StrToNum($Q$3))</f>
        <v>2.2599999999999998</v>
      </c>
      <c r="M10" s="64">
        <f>ROUND(L10*(J10+K10),[1]!StrToNum($T$3))</f>
        <v>31.64</v>
      </c>
      <c r="N10" s="350"/>
      <c r="O10" s="24" t="s">
        <v>36</v>
      </c>
      <c r="P10" s="296" t="s">
        <v>34</v>
      </c>
      <c r="Q10" s="297"/>
      <c r="R10" s="25">
        <f>[2]!МассСеч(F10,7850)</f>
        <v>6.0289998054504395</v>
      </c>
      <c r="S10" s="20" t="s">
        <v>33</v>
      </c>
    </row>
    <row r="11" spans="1:20" s="26" customFormat="1" ht="15.9" customHeight="1" x14ac:dyDescent="0.3">
      <c r="A11" s="21"/>
      <c r="B11" s="345"/>
      <c r="C11" s="346"/>
      <c r="D11" s="134">
        <v>84</v>
      </c>
      <c r="E11" s="27" t="s">
        <v>32</v>
      </c>
      <c r="F11" s="22" t="s">
        <v>704</v>
      </c>
      <c r="G11" s="295">
        <v>377</v>
      </c>
      <c r="H11" s="295"/>
      <c r="I11" s="295"/>
      <c r="J11" s="133">
        <v>1</v>
      </c>
      <c r="K11" s="133"/>
      <c r="L11" s="64">
        <f>ROUNDUP(IF(G11="",1,IF([1]!SearchNum(G11,2)&gt;0,[1]!SearchNum(G11,1)*[1]!SearchNum(G11,2)/1000000,IF([1]!SearchNum(G11,1)&gt;0,[1]!SearchNum(G11,1)/1000,1)))*R11,[1]!StrToNum($Q$3))</f>
        <v>2.8499999999999996</v>
      </c>
      <c r="M11" s="64">
        <f>ROUND(L11*(J11+K11),[1]!StrToNum($T$3))</f>
        <v>2.85</v>
      </c>
      <c r="N11" s="350"/>
      <c r="O11" s="24" t="s">
        <v>36</v>
      </c>
      <c r="P11" s="296" t="s">
        <v>34</v>
      </c>
      <c r="Q11" s="297"/>
      <c r="R11" s="25">
        <f>[2]!МассСеч(F11,7850)</f>
        <v>7.5359997749328613</v>
      </c>
      <c r="S11" s="20" t="s">
        <v>33</v>
      </c>
    </row>
    <row r="12" spans="1:20" s="26" customFormat="1" ht="15.9" customHeight="1" x14ac:dyDescent="0.3">
      <c r="A12" s="21"/>
      <c r="B12" s="345"/>
      <c r="C12" s="346"/>
      <c r="D12" s="134">
        <v>85</v>
      </c>
      <c r="E12" s="27" t="s">
        <v>32</v>
      </c>
      <c r="F12" s="22" t="s">
        <v>457</v>
      </c>
      <c r="G12" s="295">
        <v>340</v>
      </c>
      <c r="H12" s="295"/>
      <c r="I12" s="295"/>
      <c r="J12" s="133">
        <v>1</v>
      </c>
      <c r="K12" s="133"/>
      <c r="L12" s="64">
        <f>ROUNDUP(IF(G12="",1,IF([1]!SearchNum(G12,2)&gt;0,[1]!SearchNum(G12,1)*[1]!SearchNum(G12,2)/1000000,IF([1]!SearchNum(G12,1)&gt;0,[1]!SearchNum(G12,1)/1000,1)))*R12,[1]!StrToNum($Q$3))</f>
        <v>8.33</v>
      </c>
      <c r="M12" s="64">
        <f>ROUND(L12*(J12+K12),[1]!StrToNum($T$3))</f>
        <v>8.33</v>
      </c>
      <c r="N12" s="350"/>
      <c r="O12" s="24" t="s">
        <v>97</v>
      </c>
      <c r="P12" s="296" t="s">
        <v>34</v>
      </c>
      <c r="Q12" s="297"/>
      <c r="R12" s="25">
        <f>[2]!МассСеч(F12,7850)</f>
        <v>24.492000579833984</v>
      </c>
      <c r="S12" s="20" t="s">
        <v>33</v>
      </c>
    </row>
    <row r="13" spans="1:20" s="26" customFormat="1" ht="15.9" customHeight="1" x14ac:dyDescent="0.3">
      <c r="A13" s="21"/>
      <c r="B13" s="345"/>
      <c r="C13" s="346"/>
      <c r="D13" s="134">
        <v>86</v>
      </c>
      <c r="E13" s="27" t="s">
        <v>32</v>
      </c>
      <c r="F13" s="22" t="s">
        <v>705</v>
      </c>
      <c r="G13" s="295">
        <v>147</v>
      </c>
      <c r="H13" s="295"/>
      <c r="I13" s="295"/>
      <c r="J13" s="133">
        <v>2</v>
      </c>
      <c r="K13" s="133"/>
      <c r="L13" s="64">
        <f>ROUNDUP(IF(G13="",1,IF([1]!SearchNum(G13,2)&gt;0,[1]!SearchNum(G13,1)*[1]!SearchNum(G13,2)/1000000,IF([1]!SearchNum(G13,1)&gt;0,[1]!SearchNum(G13,1)/1000,1)))*R13,[1]!StrToNum($Q$3))</f>
        <v>1.45</v>
      </c>
      <c r="M13" s="64">
        <f>ROUND(L13*(J13+K13),[1]!StrToNum($T$3))</f>
        <v>2.9</v>
      </c>
      <c r="N13" s="350"/>
      <c r="O13" s="24" t="s">
        <v>36</v>
      </c>
      <c r="P13" s="296" t="s">
        <v>34</v>
      </c>
      <c r="Q13" s="297"/>
      <c r="R13" s="25">
        <f>[2]!МассСеч(F13,7850)</f>
        <v>9.8120002746582031</v>
      </c>
      <c r="S13" s="20" t="s">
        <v>33</v>
      </c>
    </row>
    <row r="14" spans="1:20" s="26" customFormat="1" ht="15.9" customHeight="1" x14ac:dyDescent="0.3">
      <c r="A14" s="21"/>
      <c r="B14" s="345"/>
      <c r="C14" s="346"/>
      <c r="D14" s="134">
        <v>87</v>
      </c>
      <c r="E14" s="27" t="s">
        <v>32</v>
      </c>
      <c r="F14" s="22" t="s">
        <v>706</v>
      </c>
      <c r="G14" s="295">
        <v>340</v>
      </c>
      <c r="H14" s="295"/>
      <c r="I14" s="295"/>
      <c r="J14" s="133">
        <v>1</v>
      </c>
      <c r="K14" s="133"/>
      <c r="L14" s="64">
        <f>ROUNDUP(IF(G14="",1,IF([1]!SearchNum(G14,2)&gt;0,[1]!SearchNum(G14,1)*[1]!SearchNum(G14,2)/1000000,IF([1]!SearchNum(G14,1)&gt;0,[1]!SearchNum(G14,1)/1000,1)))*R14,[1]!StrToNum($Q$3))</f>
        <v>5.42</v>
      </c>
      <c r="M14" s="64">
        <f>ROUND(L14*(J14+K14),[1]!StrToNum($T$3))</f>
        <v>5.42</v>
      </c>
      <c r="N14" s="350"/>
      <c r="O14" s="24" t="s">
        <v>36</v>
      </c>
      <c r="P14" s="296" t="s">
        <v>34</v>
      </c>
      <c r="Q14" s="297"/>
      <c r="R14" s="25">
        <f>[2]!МассСеч(F14,7850)</f>
        <v>15.935999870300293</v>
      </c>
      <c r="S14" s="20" t="s">
        <v>33</v>
      </c>
    </row>
    <row r="15" spans="1:20" s="26" customFormat="1" ht="15.9" customHeight="1" x14ac:dyDescent="0.3">
      <c r="A15" s="21"/>
      <c r="B15" s="345"/>
      <c r="C15" s="346"/>
      <c r="D15" s="134">
        <v>89</v>
      </c>
      <c r="E15" s="27" t="s">
        <v>32</v>
      </c>
      <c r="F15" s="22" t="s">
        <v>714</v>
      </c>
      <c r="G15" s="295">
        <v>377</v>
      </c>
      <c r="H15" s="295"/>
      <c r="I15" s="295"/>
      <c r="J15" s="133">
        <v>1</v>
      </c>
      <c r="K15" s="133"/>
      <c r="L15" s="64">
        <f>ROUNDUP(IF(G15="",1,IF([1]!SearchNum(G15,2)&gt;0,[1]!SearchNum(G15,1)*[1]!SearchNum(G15,2)/1000000,IF([1]!SearchNum(G15,1)&gt;0,[1]!SearchNum(G15,1)/1000,1)))*R15,[1]!StrToNum($Q$3))</f>
        <v>5.95</v>
      </c>
      <c r="M15" s="64">
        <f>ROUND(L15*(J15+K15),[1]!StrToNum($T$3))</f>
        <v>5.95</v>
      </c>
      <c r="N15" s="350"/>
      <c r="O15" s="24" t="s">
        <v>36</v>
      </c>
      <c r="P15" s="296" t="s">
        <v>34</v>
      </c>
      <c r="Q15" s="297"/>
      <c r="R15" s="25">
        <f>[2]!МассСеч(F15,7850)</f>
        <v>15.777999877929687</v>
      </c>
      <c r="S15" s="20" t="s">
        <v>33</v>
      </c>
    </row>
    <row r="16" spans="1:20" s="26" customFormat="1" ht="16.5" customHeight="1" x14ac:dyDescent="0.3">
      <c r="A16" s="28"/>
      <c r="B16" s="347"/>
      <c r="C16" s="348"/>
      <c r="D16" s="298" t="s">
        <v>24</v>
      </c>
      <c r="E16" s="298"/>
      <c r="F16" s="298"/>
      <c r="G16" s="298"/>
      <c r="H16" s="298"/>
      <c r="I16" s="298"/>
      <c r="J16" s="298"/>
      <c r="K16" s="298"/>
      <c r="L16" s="298"/>
      <c r="M16" s="64">
        <f>ROUND((M8+M9+M10+M11+M12+M13+M14+M15)*0.01,0)</f>
        <v>8</v>
      </c>
      <c r="N16" s="351"/>
      <c r="O16" s="298" t="s">
        <v>25</v>
      </c>
      <c r="P16" s="298"/>
      <c r="Q16" s="298"/>
      <c r="R16" s="25"/>
      <c r="S16" s="20"/>
    </row>
    <row r="17" spans="1:19" s="35" customFormat="1" ht="15.9" customHeight="1" x14ac:dyDescent="0.3">
      <c r="A17" s="33"/>
      <c r="B17" s="299" t="s">
        <v>720</v>
      </c>
      <c r="C17" s="299"/>
      <c r="D17" s="134">
        <v>81</v>
      </c>
      <c r="E17" s="27" t="s">
        <v>27</v>
      </c>
      <c r="F17" s="22" t="s">
        <v>701</v>
      </c>
      <c r="G17" s="295">
        <v>10994</v>
      </c>
      <c r="H17" s="295"/>
      <c r="I17" s="295"/>
      <c r="J17" s="133">
        <v>1</v>
      </c>
      <c r="K17" s="133">
        <v>0</v>
      </c>
      <c r="L17" s="64">
        <f>ROUNDUP(IF(G17="",1,IF([1]!SearchNum(G17,2)&gt;0,[1]!SearchNum(G17,1)*[1]!SearchNum(G17,2)/1000000,IF([1]!SearchNum(G17,1)&gt;0,[1]!SearchNum(G17,1)/1000,1)))*R17,[1]!StrToNum($Q$3))</f>
        <v>725.61</v>
      </c>
      <c r="M17" s="64">
        <f>ROUND(L17*(J17+K17),[1]!StrToNum($T$3))</f>
        <v>725.61</v>
      </c>
      <c r="N17" s="300">
        <f>SUM(M17:M25)</f>
        <v>800.6</v>
      </c>
      <c r="O17" s="24" t="s">
        <v>109</v>
      </c>
      <c r="P17" s="296" t="s">
        <v>452</v>
      </c>
      <c r="Q17" s="297"/>
      <c r="R17" s="34">
        <v>66</v>
      </c>
      <c r="S17" s="20"/>
    </row>
    <row r="18" spans="1:19" s="35" customFormat="1" ht="15.9" customHeight="1" x14ac:dyDescent="0.3">
      <c r="A18" s="33"/>
      <c r="B18" s="299"/>
      <c r="C18" s="299"/>
      <c r="D18" s="134">
        <v>88</v>
      </c>
      <c r="E18" s="27" t="s">
        <v>32</v>
      </c>
      <c r="F18" s="22" t="s">
        <v>711</v>
      </c>
      <c r="G18" s="295">
        <v>450</v>
      </c>
      <c r="H18" s="295"/>
      <c r="I18" s="295"/>
      <c r="J18" s="133">
        <v>1</v>
      </c>
      <c r="K18" s="133">
        <v>0</v>
      </c>
      <c r="L18" s="64">
        <f>ROUNDUP(IF(G18="",1,IF([1]!SearchNum(G18,2)&gt;0,[1]!SearchNum(G18,1)*[1]!SearchNum(G18,2)/1000000,IF([1]!SearchNum(G18,1)&gt;0,[1]!SearchNum(G18,1)/1000,1)))*R18,[1]!StrToNum($Q$3))</f>
        <v>9.9</v>
      </c>
      <c r="M18" s="64">
        <f>ROUND(L18*(J18+K18),[1]!StrToNum($T$3))</f>
        <v>9.9</v>
      </c>
      <c r="N18" s="300"/>
      <c r="O18" s="24" t="s">
        <v>36</v>
      </c>
      <c r="P18" s="296" t="s">
        <v>34</v>
      </c>
      <c r="Q18" s="297"/>
      <c r="R18" s="34">
        <f>[2]!МассСеч(F18,7850)</f>
        <v>21.979999542236328</v>
      </c>
      <c r="S18" s="20"/>
    </row>
    <row r="19" spans="1:19" s="35" customFormat="1" ht="15.9" customHeight="1" x14ac:dyDescent="0.3">
      <c r="A19" s="33"/>
      <c r="B19" s="299"/>
      <c r="C19" s="299"/>
      <c r="D19" s="134">
        <v>83</v>
      </c>
      <c r="E19" s="27" t="s">
        <v>32</v>
      </c>
      <c r="F19" s="22" t="s">
        <v>703</v>
      </c>
      <c r="G19" s="295">
        <v>374</v>
      </c>
      <c r="H19" s="295"/>
      <c r="I19" s="295"/>
      <c r="J19" s="133">
        <v>14</v>
      </c>
      <c r="K19" s="133">
        <v>0</v>
      </c>
      <c r="L19" s="64">
        <f>ROUNDUP(IF(G19="",1,IF([1]!SearchNum(G19,2)&gt;0,[1]!SearchNum(G19,1)*[1]!SearchNum(G19,2)/1000000,IF([1]!SearchNum(G19,1)&gt;0,[1]!SearchNum(G19,1)/1000,1)))*R19,[1]!StrToNum($Q$3))</f>
        <v>2.2599999999999998</v>
      </c>
      <c r="M19" s="64">
        <f>ROUND(L19*(J19+K19),[1]!StrToNum($T$3))</f>
        <v>31.64</v>
      </c>
      <c r="N19" s="300"/>
      <c r="O19" s="24" t="s">
        <v>36</v>
      </c>
      <c r="P19" s="296" t="s">
        <v>34</v>
      </c>
      <c r="Q19" s="297"/>
      <c r="R19" s="34">
        <f>[2]!МассСеч(F19,7850)</f>
        <v>6.0289998054504395</v>
      </c>
      <c r="S19" s="20"/>
    </row>
    <row r="20" spans="1:19" s="35" customFormat="1" ht="15.9" customHeight="1" x14ac:dyDescent="0.3">
      <c r="A20" s="33"/>
      <c r="B20" s="299"/>
      <c r="C20" s="299"/>
      <c r="D20" s="134">
        <v>84</v>
      </c>
      <c r="E20" s="27" t="s">
        <v>32</v>
      </c>
      <c r="F20" s="22" t="s">
        <v>704</v>
      </c>
      <c r="G20" s="295">
        <v>377</v>
      </c>
      <c r="H20" s="295"/>
      <c r="I20" s="295"/>
      <c r="J20" s="133">
        <v>1</v>
      </c>
      <c r="K20" s="133">
        <v>0</v>
      </c>
      <c r="L20" s="64">
        <f>ROUNDUP(IF(G20="",1,IF([1]!SearchNum(G20,2)&gt;0,[1]!SearchNum(G20,1)*[1]!SearchNum(G20,2)/1000000,IF([1]!SearchNum(G20,1)&gt;0,[1]!SearchNum(G20,1)/1000,1)))*R20,[1]!StrToNum($Q$3))</f>
        <v>2.8499999999999996</v>
      </c>
      <c r="M20" s="64">
        <f>ROUND(L20*(J20+K20),[1]!StrToNum($T$3))</f>
        <v>2.85</v>
      </c>
      <c r="N20" s="300"/>
      <c r="O20" s="24" t="s">
        <v>36</v>
      </c>
      <c r="P20" s="296" t="s">
        <v>34</v>
      </c>
      <c r="Q20" s="297"/>
      <c r="R20" s="34">
        <f>[2]!МассСеч(F20,7850)</f>
        <v>7.5359997749328613</v>
      </c>
      <c r="S20" s="20"/>
    </row>
    <row r="21" spans="1:19" s="35" customFormat="1" ht="15.9" customHeight="1" x14ac:dyDescent="0.3">
      <c r="A21" s="33"/>
      <c r="B21" s="299"/>
      <c r="C21" s="299"/>
      <c r="D21" s="134">
        <v>85</v>
      </c>
      <c r="E21" s="27" t="s">
        <v>32</v>
      </c>
      <c r="F21" s="22" t="s">
        <v>457</v>
      </c>
      <c r="G21" s="295">
        <v>340</v>
      </c>
      <c r="H21" s="295"/>
      <c r="I21" s="295"/>
      <c r="J21" s="133">
        <v>1</v>
      </c>
      <c r="K21" s="133">
        <v>0</v>
      </c>
      <c r="L21" s="64">
        <f>ROUNDUP(IF(G21="",1,IF([1]!SearchNum(G21,2)&gt;0,[1]!SearchNum(G21,1)*[1]!SearchNum(G21,2)/1000000,IF([1]!SearchNum(G21,1)&gt;0,[1]!SearchNum(G21,1)/1000,1)))*R21,[1]!StrToNum($Q$3))</f>
        <v>8.33</v>
      </c>
      <c r="M21" s="64">
        <f>ROUND(L21*(J21+K21),[1]!StrToNum($T$3))</f>
        <v>8.33</v>
      </c>
      <c r="N21" s="300"/>
      <c r="O21" s="24" t="s">
        <v>97</v>
      </c>
      <c r="P21" s="296" t="s">
        <v>34</v>
      </c>
      <c r="Q21" s="297"/>
      <c r="R21" s="34">
        <f>[2]!МассСеч(F21,7850)</f>
        <v>24.492000579833984</v>
      </c>
      <c r="S21" s="20"/>
    </row>
    <row r="22" spans="1:19" s="35" customFormat="1" ht="15.9" customHeight="1" x14ac:dyDescent="0.3">
      <c r="A22" s="33"/>
      <c r="B22" s="299"/>
      <c r="C22" s="299"/>
      <c r="D22" s="134">
        <v>86</v>
      </c>
      <c r="E22" s="27" t="s">
        <v>32</v>
      </c>
      <c r="F22" s="22" t="s">
        <v>705</v>
      </c>
      <c r="G22" s="295">
        <v>147</v>
      </c>
      <c r="H22" s="295"/>
      <c r="I22" s="295"/>
      <c r="J22" s="133">
        <v>2</v>
      </c>
      <c r="K22" s="133">
        <v>0</v>
      </c>
      <c r="L22" s="64">
        <f>ROUNDUP(IF(G22="",1,IF([1]!SearchNum(G22,2)&gt;0,[1]!SearchNum(G22,1)*[1]!SearchNum(G22,2)/1000000,IF([1]!SearchNum(G22,1)&gt;0,[1]!SearchNum(G22,1)/1000,1)))*R22,[1]!StrToNum($Q$3))</f>
        <v>1.45</v>
      </c>
      <c r="M22" s="64">
        <f>ROUND(L22*(J22+K22),[1]!StrToNum($T$3))</f>
        <v>2.9</v>
      </c>
      <c r="N22" s="300"/>
      <c r="O22" s="24" t="s">
        <v>36</v>
      </c>
      <c r="P22" s="296" t="s">
        <v>34</v>
      </c>
      <c r="Q22" s="297"/>
      <c r="R22" s="34">
        <f>[2]!МассСеч(F22,7850)</f>
        <v>9.8120002746582031</v>
      </c>
      <c r="S22" s="20"/>
    </row>
    <row r="23" spans="1:19" s="35" customFormat="1" ht="15.9" customHeight="1" x14ac:dyDescent="0.3">
      <c r="A23" s="33"/>
      <c r="B23" s="299"/>
      <c r="C23" s="299"/>
      <c r="D23" s="134">
        <v>87</v>
      </c>
      <c r="E23" s="27" t="s">
        <v>32</v>
      </c>
      <c r="F23" s="22" t="s">
        <v>706</v>
      </c>
      <c r="G23" s="295">
        <v>340</v>
      </c>
      <c r="H23" s="295"/>
      <c r="I23" s="295"/>
      <c r="J23" s="133">
        <v>1</v>
      </c>
      <c r="K23" s="133">
        <v>0</v>
      </c>
      <c r="L23" s="64">
        <f>ROUNDUP(IF(G23="",1,IF([1]!SearchNum(G23,2)&gt;0,[1]!SearchNum(G23,1)*[1]!SearchNum(G23,2)/1000000,IF([1]!SearchNum(G23,1)&gt;0,[1]!SearchNum(G23,1)/1000,1)))*R23,[1]!StrToNum($Q$3))</f>
        <v>5.42</v>
      </c>
      <c r="M23" s="64">
        <f>ROUND(L23*(J23+K23),[1]!StrToNum($T$3))</f>
        <v>5.42</v>
      </c>
      <c r="N23" s="300"/>
      <c r="O23" s="24" t="s">
        <v>36</v>
      </c>
      <c r="P23" s="296" t="s">
        <v>34</v>
      </c>
      <c r="Q23" s="297"/>
      <c r="R23" s="34">
        <f>[2]!МассСеч(F23,7850)</f>
        <v>15.935999870300293</v>
      </c>
      <c r="S23" s="20"/>
    </row>
    <row r="24" spans="1:19" s="35" customFormat="1" ht="15.9" customHeight="1" x14ac:dyDescent="0.3">
      <c r="A24" s="33"/>
      <c r="B24" s="299"/>
      <c r="C24" s="299"/>
      <c r="D24" s="134">
        <v>89</v>
      </c>
      <c r="E24" s="27" t="s">
        <v>32</v>
      </c>
      <c r="F24" s="22" t="s">
        <v>714</v>
      </c>
      <c r="G24" s="295">
        <v>377</v>
      </c>
      <c r="H24" s="295"/>
      <c r="I24" s="295"/>
      <c r="J24" s="133">
        <v>1</v>
      </c>
      <c r="K24" s="133">
        <v>0</v>
      </c>
      <c r="L24" s="64">
        <f>ROUNDUP(IF(G24="",1,IF([1]!SearchNum(G24,2)&gt;0,[1]!SearchNum(G24,1)*[1]!SearchNum(G24,2)/1000000,IF([1]!SearchNum(G24,1)&gt;0,[1]!SearchNum(G24,1)/1000,1)))*R24,[1]!StrToNum($Q$3))</f>
        <v>5.95</v>
      </c>
      <c r="M24" s="64">
        <f>ROUND(L24*(J24+K24),[1]!StrToNum($T$3))</f>
        <v>5.95</v>
      </c>
      <c r="N24" s="300"/>
      <c r="O24" s="24" t="s">
        <v>36</v>
      </c>
      <c r="P24" s="296" t="s">
        <v>34</v>
      </c>
      <c r="Q24" s="297"/>
      <c r="R24" s="34">
        <f>[2]!МассСеч(F24,7850)</f>
        <v>15.777999877929687</v>
      </c>
      <c r="S24" s="20"/>
    </row>
    <row r="25" spans="1:19" s="37" customFormat="1" ht="15.9" customHeight="1" x14ac:dyDescent="0.3">
      <c r="A25" s="36"/>
      <c r="B25" s="299"/>
      <c r="C25" s="299"/>
      <c r="D25" s="298" t="s">
        <v>24</v>
      </c>
      <c r="E25" s="298"/>
      <c r="F25" s="298"/>
      <c r="G25" s="298"/>
      <c r="H25" s="298"/>
      <c r="I25" s="298"/>
      <c r="J25" s="298"/>
      <c r="K25" s="298"/>
      <c r="L25" s="298"/>
      <c r="M25" s="64">
        <f>ROUND((M17+M18+M19+M20+M21+M22+M23+M24)*0.01,0)</f>
        <v>8</v>
      </c>
      <c r="N25" s="300"/>
      <c r="O25" s="298" t="s">
        <v>25</v>
      </c>
      <c r="P25" s="298"/>
      <c r="Q25" s="298"/>
      <c r="R25" s="34"/>
      <c r="S25" s="20"/>
    </row>
    <row r="26" spans="1:19" s="38" customFormat="1" ht="12" customHeight="1" x14ac:dyDescent="0.25">
      <c r="M26" s="39"/>
    </row>
    <row r="27" spans="1:19" s="41" customFormat="1" ht="18" customHeight="1" x14ac:dyDescent="0.3">
      <c r="A27" s="40" t="s">
        <v>40</v>
      </c>
      <c r="B27" s="311" t="s">
        <v>41</v>
      </c>
      <c r="C27" s="311"/>
      <c r="D27" s="311"/>
      <c r="E27" s="311"/>
      <c r="F27" s="311"/>
      <c r="G27" s="311"/>
      <c r="H27" s="312" t="s">
        <v>41</v>
      </c>
      <c r="I27" s="312"/>
      <c r="J27" s="312"/>
      <c r="K27" s="312"/>
      <c r="L27" s="312"/>
      <c r="M27" s="312"/>
      <c r="N27" s="312"/>
      <c r="O27" s="310"/>
      <c r="P27" s="310"/>
      <c r="Q27" s="310"/>
    </row>
    <row r="28" spans="1:19" s="41" customFormat="1" ht="18" customHeight="1" x14ac:dyDescent="0.3">
      <c r="A28" s="40" t="s">
        <v>40</v>
      </c>
      <c r="B28" s="312" t="s">
        <v>462</v>
      </c>
      <c r="C28" s="312"/>
      <c r="D28" s="312"/>
      <c r="E28" s="312"/>
      <c r="F28" s="312"/>
      <c r="G28" s="312"/>
      <c r="H28" s="312" t="s">
        <v>12</v>
      </c>
      <c r="I28" s="312"/>
      <c r="J28" s="312"/>
      <c r="K28" s="313" t="s">
        <v>43</v>
      </c>
      <c r="L28" s="314"/>
      <c r="M28" s="312" t="s">
        <v>44</v>
      </c>
      <c r="N28" s="312"/>
      <c r="O28" s="312" t="s">
        <v>45</v>
      </c>
      <c r="P28" s="312"/>
      <c r="Q28" s="312"/>
    </row>
    <row r="29" spans="1:19" s="41" customFormat="1" ht="18" customHeight="1" x14ac:dyDescent="0.3">
      <c r="A29" s="40" t="s">
        <v>40</v>
      </c>
      <c r="B29" s="312"/>
      <c r="C29" s="312"/>
      <c r="D29" s="312"/>
      <c r="E29" s="312"/>
      <c r="F29" s="312"/>
      <c r="G29" s="312"/>
      <c r="H29" s="312"/>
      <c r="I29" s="312"/>
      <c r="J29" s="312"/>
      <c r="K29" s="132" t="s">
        <v>19</v>
      </c>
      <c r="L29" s="132" t="s">
        <v>20</v>
      </c>
      <c r="M29" s="132" t="s">
        <v>46</v>
      </c>
      <c r="N29" s="132" t="s">
        <v>22</v>
      </c>
      <c r="O29" s="312"/>
      <c r="P29" s="312"/>
      <c r="Q29" s="312"/>
    </row>
    <row r="30" spans="1:19" s="41" customFormat="1" ht="18" customHeight="1" x14ac:dyDescent="0.3">
      <c r="A30" s="40" t="s">
        <v>40</v>
      </c>
      <c r="B30" s="302" t="s">
        <v>708</v>
      </c>
      <c r="C30" s="302"/>
      <c r="D30" s="302"/>
      <c r="E30" s="302"/>
      <c r="F30" s="302"/>
      <c r="G30" s="302"/>
      <c r="H30" s="303" t="str">
        <f>$B$8</f>
        <v>П76</v>
      </c>
      <c r="I30" s="304"/>
      <c r="J30" s="305"/>
      <c r="K30" s="42">
        <v>1</v>
      </c>
      <c r="L30" s="42"/>
      <c r="M30" s="66">
        <f>$N$8</f>
        <v>800.6</v>
      </c>
      <c r="N30" s="66">
        <f>(K30+L30)*M30</f>
        <v>800.6</v>
      </c>
      <c r="O30" s="306" t="s">
        <v>49</v>
      </c>
      <c r="P30" s="307"/>
      <c r="Q30" s="43" t="s">
        <v>721</v>
      </c>
    </row>
    <row r="31" spans="1:19" s="41" customFormat="1" ht="18" customHeight="1" x14ac:dyDescent="0.3">
      <c r="A31" s="40" t="s">
        <v>40</v>
      </c>
      <c r="B31" s="302" t="s">
        <v>708</v>
      </c>
      <c r="C31" s="302"/>
      <c r="D31" s="302"/>
      <c r="E31" s="302"/>
      <c r="F31" s="302"/>
      <c r="G31" s="302"/>
      <c r="H31" s="303" t="str">
        <f>$B$17</f>
        <v>П77</v>
      </c>
      <c r="I31" s="304"/>
      <c r="J31" s="305"/>
      <c r="K31" s="42">
        <v>1</v>
      </c>
      <c r="L31" s="42"/>
      <c r="M31" s="66">
        <f>$N$17</f>
        <v>800.6</v>
      </c>
      <c r="N31" s="66">
        <f>(K31+L31)*M31</f>
        <v>800.6</v>
      </c>
      <c r="O31" s="306" t="s">
        <v>49</v>
      </c>
      <c r="P31" s="307"/>
      <c r="Q31" s="43" t="s">
        <v>721</v>
      </c>
    </row>
    <row r="32" spans="1:19" s="41" customFormat="1" ht="18" customHeight="1" x14ac:dyDescent="0.3">
      <c r="A32" s="40" t="s">
        <v>40</v>
      </c>
      <c r="B32" s="308" t="s">
        <v>47</v>
      </c>
      <c r="C32" s="308"/>
      <c r="D32" s="308"/>
      <c r="E32" s="308"/>
      <c r="F32" s="308"/>
      <c r="G32" s="308"/>
      <c r="H32" s="309" t="s">
        <v>47</v>
      </c>
      <c r="I32" s="309"/>
      <c r="J32" s="309"/>
      <c r="K32" s="309"/>
      <c r="L32" s="309"/>
      <c r="M32" s="130"/>
      <c r="N32" s="131">
        <f>SUM(N30:N31)</f>
        <v>1601.2</v>
      </c>
      <c r="O32" s="301" t="s">
        <v>48</v>
      </c>
      <c r="P32" s="301"/>
      <c r="Q32" s="301"/>
    </row>
    <row r="33" spans="1:19" s="44" customFormat="1" ht="8.25" customHeight="1" x14ac:dyDescent="0.25">
      <c r="A33" s="38"/>
      <c r="M33" s="45"/>
      <c r="R33" s="46"/>
    </row>
    <row r="34" spans="1:19" s="44" customFormat="1" ht="16.5" customHeight="1" x14ac:dyDescent="0.3">
      <c r="A34" s="47"/>
      <c r="B34" s="312" t="s">
        <v>51</v>
      </c>
      <c r="C34" s="312"/>
      <c r="D34" s="312"/>
      <c r="E34" s="312"/>
      <c r="F34" s="312"/>
      <c r="G34" s="312"/>
      <c r="H34" s="312"/>
      <c r="I34" s="312"/>
      <c r="J34" s="312"/>
      <c r="K34" s="312"/>
      <c r="L34" s="312"/>
      <c r="M34" s="312"/>
      <c r="N34" s="312"/>
      <c r="O34" s="310"/>
      <c r="P34" s="310"/>
      <c r="Q34" s="310"/>
      <c r="R34" s="315" t="s">
        <v>11</v>
      </c>
    </row>
    <row r="35" spans="1:19" s="44" customFormat="1" ht="36.75" customHeight="1" x14ac:dyDescent="0.3">
      <c r="A35" s="47"/>
      <c r="B35" s="312" t="s">
        <v>52</v>
      </c>
      <c r="C35" s="312"/>
      <c r="D35" s="312"/>
      <c r="E35" s="312" t="s">
        <v>53</v>
      </c>
      <c r="F35" s="312"/>
      <c r="G35" s="312" t="s">
        <v>54</v>
      </c>
      <c r="H35" s="312"/>
      <c r="I35" s="312"/>
      <c r="J35" s="312"/>
      <c r="K35" s="312" t="s">
        <v>55</v>
      </c>
      <c r="L35" s="312"/>
      <c r="M35" s="317" t="s">
        <v>56</v>
      </c>
      <c r="N35" s="317"/>
      <c r="O35" s="312" t="s">
        <v>18</v>
      </c>
      <c r="P35" s="312"/>
      <c r="Q35" s="312"/>
      <c r="R35" s="316"/>
    </row>
    <row r="36" spans="1:19" s="44" customFormat="1" ht="15.9" customHeight="1" x14ac:dyDescent="0.3">
      <c r="A36" s="48" t="s">
        <v>57</v>
      </c>
      <c r="B36" s="324" t="s">
        <v>36</v>
      </c>
      <c r="C36" s="325"/>
      <c r="D36" s="326"/>
      <c r="E36" s="51" t="s">
        <v>32</v>
      </c>
      <c r="F36" s="49" t="s">
        <v>59</v>
      </c>
      <c r="G36" s="334" t="s">
        <v>34</v>
      </c>
      <c r="H36" s="335"/>
      <c r="I36" s="335"/>
      <c r="J36" s="336"/>
      <c r="K36" s="319">
        <v>34.239997863769531</v>
      </c>
      <c r="L36" s="320"/>
      <c r="M36" s="319">
        <f>IF(OR(R36="",K36="")," --- ",K36/R36)</f>
        <v>0.43617831673591761</v>
      </c>
      <c r="N36" s="320"/>
      <c r="O36" s="321" t="s">
        <v>60</v>
      </c>
      <c r="P36" s="322"/>
      <c r="Q36" s="323"/>
      <c r="R36" s="50">
        <v>78.5</v>
      </c>
    </row>
    <row r="37" spans="1:19" s="44" customFormat="1" ht="15.9" customHeight="1" x14ac:dyDescent="0.3">
      <c r="A37" s="48" t="s">
        <v>57</v>
      </c>
      <c r="B37" s="327"/>
      <c r="C37" s="328"/>
      <c r="D37" s="329"/>
      <c r="E37" s="51" t="s">
        <v>32</v>
      </c>
      <c r="F37" s="49" t="s">
        <v>578</v>
      </c>
      <c r="G37" s="337"/>
      <c r="H37" s="338"/>
      <c r="I37" s="338"/>
      <c r="J37" s="339"/>
      <c r="K37" s="319">
        <v>19.799999237060547</v>
      </c>
      <c r="L37" s="320"/>
      <c r="M37" s="319">
        <f>IF(OR(R37="",K37="")," --- ",K37/R37)</f>
        <v>0.18016377581576379</v>
      </c>
      <c r="N37" s="320"/>
      <c r="O37" s="321" t="s">
        <v>60</v>
      </c>
      <c r="P37" s="322"/>
      <c r="Q37" s="323"/>
      <c r="R37" s="50">
        <v>109.90000152587891</v>
      </c>
    </row>
    <row r="38" spans="1:19" s="44" customFormat="1" ht="15.9" customHeight="1" x14ac:dyDescent="0.3">
      <c r="A38" s="48" t="s">
        <v>57</v>
      </c>
      <c r="B38" s="330"/>
      <c r="C38" s="331"/>
      <c r="D38" s="332"/>
      <c r="E38" s="51" t="s">
        <v>32</v>
      </c>
      <c r="F38" s="49" t="s">
        <v>199</v>
      </c>
      <c r="G38" s="340"/>
      <c r="H38" s="341"/>
      <c r="I38" s="341"/>
      <c r="J38" s="342"/>
      <c r="K38" s="319">
        <v>63.279998779296875</v>
      </c>
      <c r="L38" s="320"/>
      <c r="M38" s="319">
        <f>IF(OR(R38="",K38="")," --- ",K38/R38)</f>
        <v>1.0076433049055367</v>
      </c>
      <c r="N38" s="320"/>
      <c r="O38" s="321" t="s">
        <v>60</v>
      </c>
      <c r="P38" s="322"/>
      <c r="Q38" s="323"/>
      <c r="R38" s="50">
        <v>62.799999237060547</v>
      </c>
    </row>
    <row r="39" spans="1:19" s="44" customFormat="1" ht="15.9" customHeight="1" x14ac:dyDescent="0.3">
      <c r="A39" s="48" t="s">
        <v>57</v>
      </c>
      <c r="B39" s="352" t="s">
        <v>109</v>
      </c>
      <c r="C39" s="353"/>
      <c r="D39" s="354"/>
      <c r="E39" s="51" t="s">
        <v>27</v>
      </c>
      <c r="F39" s="49" t="s">
        <v>701</v>
      </c>
      <c r="G39" s="321" t="s">
        <v>452</v>
      </c>
      <c r="H39" s="322"/>
      <c r="I39" s="322"/>
      <c r="J39" s="323"/>
      <c r="K39" s="319">
        <v>1451.219970703125</v>
      </c>
      <c r="L39" s="320"/>
      <c r="M39" s="319">
        <f>IF(OR(R39="",K39="")," --- ",K39/R39)</f>
        <v>21.988181374289773</v>
      </c>
      <c r="N39" s="320"/>
      <c r="O39" s="321" t="s">
        <v>60</v>
      </c>
      <c r="P39" s="322"/>
      <c r="Q39" s="323"/>
      <c r="R39" s="50">
        <v>66</v>
      </c>
    </row>
    <row r="40" spans="1:19" s="44" customFormat="1" ht="15.9" customHeight="1" x14ac:dyDescent="0.3">
      <c r="A40" s="48" t="s">
        <v>57</v>
      </c>
      <c r="B40" s="352" t="s">
        <v>97</v>
      </c>
      <c r="C40" s="353"/>
      <c r="D40" s="354"/>
      <c r="E40" s="51" t="s">
        <v>32</v>
      </c>
      <c r="F40" s="49" t="s">
        <v>101</v>
      </c>
      <c r="G40" s="321" t="s">
        <v>34</v>
      </c>
      <c r="H40" s="322"/>
      <c r="I40" s="322"/>
      <c r="J40" s="323"/>
      <c r="K40" s="319">
        <v>16.659999847412109</v>
      </c>
      <c r="L40" s="320"/>
      <c r="M40" s="319">
        <f>IF(OR(R40="",K40="")," --- ",K40/R40)</f>
        <v>0.17685775357897177</v>
      </c>
      <c r="N40" s="320"/>
      <c r="O40" s="321" t="s">
        <v>60</v>
      </c>
      <c r="P40" s="322"/>
      <c r="Q40" s="323"/>
      <c r="R40" s="50">
        <v>94.199996948242188</v>
      </c>
    </row>
    <row r="41" spans="1:19" s="44" customFormat="1" ht="15.9" customHeight="1" x14ac:dyDescent="0.3">
      <c r="A41" s="47"/>
      <c r="B41" s="309" t="s">
        <v>58</v>
      </c>
      <c r="C41" s="309"/>
      <c r="D41" s="309"/>
      <c r="E41" s="309"/>
      <c r="F41" s="309"/>
      <c r="G41" s="309"/>
      <c r="H41" s="309"/>
      <c r="I41" s="309"/>
      <c r="J41" s="309"/>
      <c r="K41" s="333">
        <f>SUM(K36:L40)</f>
        <v>1585.1999664306641</v>
      </c>
      <c r="L41" s="333"/>
      <c r="M41" s="318" t="s">
        <v>48</v>
      </c>
      <c r="N41" s="318"/>
      <c r="O41" s="317" t="s">
        <v>48</v>
      </c>
      <c r="P41" s="317"/>
      <c r="Q41" s="317"/>
      <c r="R41" s="50"/>
    </row>
    <row r="42" spans="1:19" ht="15.9" customHeight="1" x14ac:dyDescent="0.3">
      <c r="B42" s="29"/>
      <c r="C42" s="29"/>
      <c r="D42" s="29"/>
      <c r="E42" s="29"/>
      <c r="F42" s="29"/>
      <c r="G42" s="29"/>
      <c r="H42" s="29"/>
      <c r="I42" s="29"/>
      <c r="J42" s="29"/>
      <c r="K42" s="29"/>
      <c r="L42" s="29"/>
      <c r="M42" s="30"/>
      <c r="N42" s="29"/>
      <c r="O42" s="29"/>
      <c r="P42" s="29"/>
      <c r="Q42" s="29"/>
      <c r="R42" s="31"/>
      <c r="S42" s="32"/>
    </row>
    <row r="43" spans="1:19" ht="15.9" customHeight="1" x14ac:dyDescent="0.3">
      <c r="B43" s="29"/>
      <c r="C43" s="29"/>
      <c r="D43" s="29"/>
      <c r="E43" s="29"/>
      <c r="F43" s="29"/>
      <c r="G43" s="29"/>
      <c r="H43" s="29"/>
      <c r="I43" s="29"/>
      <c r="J43" s="29"/>
      <c r="K43" s="29"/>
      <c r="L43" s="29"/>
      <c r="M43" s="30"/>
      <c r="N43" s="29"/>
      <c r="O43" s="29"/>
      <c r="P43" s="29"/>
      <c r="Q43" s="29"/>
      <c r="R43" s="31"/>
      <c r="S43" s="32"/>
    </row>
    <row r="44" spans="1:19" ht="15.9" customHeight="1" x14ac:dyDescent="0.3">
      <c r="S44" s="32"/>
    </row>
    <row r="45" spans="1:19" ht="15.9" customHeight="1" x14ac:dyDescent="0.3">
      <c r="S45" s="32"/>
    </row>
    <row r="46" spans="1:19" ht="15.9" customHeight="1" x14ac:dyDescent="0.3">
      <c r="S46" s="32"/>
    </row>
    <row r="47" spans="1:19" ht="15.9" customHeight="1" x14ac:dyDescent="0.3">
      <c r="S47" s="32"/>
    </row>
    <row r="48" spans="1:19" ht="15.9" customHeight="1" x14ac:dyDescent="0.3">
      <c r="S48" s="32"/>
    </row>
    <row r="49" spans="19:19" ht="15.9" customHeight="1" x14ac:dyDescent="0.3">
      <c r="S49" s="32"/>
    </row>
    <row r="50" spans="19:19" ht="15.9" customHeight="1" x14ac:dyDescent="0.3">
      <c r="S50" s="32"/>
    </row>
    <row r="51" spans="19:19" ht="15.9" customHeight="1" x14ac:dyDescent="0.3">
      <c r="S51" s="32"/>
    </row>
    <row r="52" spans="19:19" ht="15.9" customHeight="1" x14ac:dyDescent="0.3">
      <c r="S52" s="32"/>
    </row>
    <row r="53" spans="19:19" ht="15.9" customHeight="1" x14ac:dyDescent="0.3">
      <c r="S53" s="32"/>
    </row>
    <row r="54" spans="19:19" ht="15.9" customHeight="1" x14ac:dyDescent="0.3">
      <c r="S54" s="32"/>
    </row>
  </sheetData>
  <mergeCells count="103">
    <mergeCell ref="B3:D3"/>
    <mergeCell ref="E3:F3"/>
    <mergeCell ref="H3:N3"/>
    <mergeCell ref="B5:Q5"/>
    <mergeCell ref="R5:R7"/>
    <mergeCell ref="B6:C7"/>
    <mergeCell ref="D6:D7"/>
    <mergeCell ref="E6:F7"/>
    <mergeCell ref="G6:I7"/>
    <mergeCell ref="J6:K6"/>
    <mergeCell ref="L6:N6"/>
    <mergeCell ref="O6:Q7"/>
    <mergeCell ref="B8:C16"/>
    <mergeCell ref="G8:I8"/>
    <mergeCell ref="N8:N16"/>
    <mergeCell ref="P8:Q8"/>
    <mergeCell ref="G9:I9"/>
    <mergeCell ref="P9:Q9"/>
    <mergeCell ref="G10:I10"/>
    <mergeCell ref="P10:Q10"/>
    <mergeCell ref="G14:I14"/>
    <mergeCell ref="P14:Q14"/>
    <mergeCell ref="G15:I15"/>
    <mergeCell ref="P15:Q15"/>
    <mergeCell ref="D16:L16"/>
    <mergeCell ref="O16:Q16"/>
    <mergeCell ref="G11:I11"/>
    <mergeCell ref="P11:Q11"/>
    <mergeCell ref="G12:I12"/>
    <mergeCell ref="P12:Q12"/>
    <mergeCell ref="G13:I13"/>
    <mergeCell ref="P13:Q13"/>
    <mergeCell ref="G24:I24"/>
    <mergeCell ref="P24:Q24"/>
    <mergeCell ref="D25:L25"/>
    <mergeCell ref="O25:Q25"/>
    <mergeCell ref="B27:G27"/>
    <mergeCell ref="H27:N27"/>
    <mergeCell ref="O27:Q27"/>
    <mergeCell ref="G21:I21"/>
    <mergeCell ref="P21:Q21"/>
    <mergeCell ref="G22:I22"/>
    <mergeCell ref="P22:Q22"/>
    <mergeCell ref="G23:I23"/>
    <mergeCell ref="P23:Q23"/>
    <mergeCell ref="B17:C25"/>
    <mergeCell ref="G17:I17"/>
    <mergeCell ref="N17:N25"/>
    <mergeCell ref="P17:Q17"/>
    <mergeCell ref="G18:I18"/>
    <mergeCell ref="P18:Q18"/>
    <mergeCell ref="G19:I19"/>
    <mergeCell ref="P19:Q19"/>
    <mergeCell ref="G20:I20"/>
    <mergeCell ref="P20:Q20"/>
    <mergeCell ref="B31:G31"/>
    <mergeCell ref="H31:J31"/>
    <mergeCell ref="O31:P31"/>
    <mergeCell ref="B32:G32"/>
    <mergeCell ref="H32:L32"/>
    <mergeCell ref="O32:Q32"/>
    <mergeCell ref="B28:G29"/>
    <mergeCell ref="H28:J29"/>
    <mergeCell ref="K28:L28"/>
    <mergeCell ref="M28:N28"/>
    <mergeCell ref="O28:Q29"/>
    <mergeCell ref="B30:G30"/>
    <mergeCell ref="H30:J30"/>
    <mergeCell ref="O30:P30"/>
    <mergeCell ref="B34:N34"/>
    <mergeCell ref="O34:Q34"/>
    <mergeCell ref="R34:R35"/>
    <mergeCell ref="B35:D35"/>
    <mergeCell ref="E35:F35"/>
    <mergeCell ref="G35:J35"/>
    <mergeCell ref="K35:L35"/>
    <mergeCell ref="M35:N35"/>
    <mergeCell ref="O35:Q35"/>
    <mergeCell ref="O38:Q38"/>
    <mergeCell ref="B39:D39"/>
    <mergeCell ref="G39:J39"/>
    <mergeCell ref="K39:L39"/>
    <mergeCell ref="M39:N39"/>
    <mergeCell ref="O39:Q39"/>
    <mergeCell ref="B36:D38"/>
    <mergeCell ref="G36:J38"/>
    <mergeCell ref="K36:L36"/>
    <mergeCell ref="M36:N36"/>
    <mergeCell ref="O36:Q36"/>
    <mergeCell ref="K37:L37"/>
    <mergeCell ref="M37:N37"/>
    <mergeCell ref="O37:Q37"/>
    <mergeCell ref="K38:L38"/>
    <mergeCell ref="M38:N38"/>
    <mergeCell ref="B40:D40"/>
    <mergeCell ref="G40:J40"/>
    <mergeCell ref="K40:L40"/>
    <mergeCell ref="M40:N40"/>
    <mergeCell ref="O40:Q40"/>
    <mergeCell ref="B41:J41"/>
    <mergeCell ref="K41:L41"/>
    <mergeCell ref="M41:N41"/>
    <mergeCell ref="O41:Q41"/>
  </mergeCells>
  <dataValidations count="1">
    <dataValidation allowBlank="1" sqref="K41:L41 JG41:JH41 TC41:TD41 ACY41:ACZ41 AMU41:AMV41 AWQ41:AWR41 BGM41:BGN41 BQI41:BQJ41 CAE41:CAF41 CKA41:CKB41 CTW41:CTX41 DDS41:DDT41 DNO41:DNP41 DXK41:DXL41 EHG41:EHH41 ERC41:ERD41 FAY41:FAZ41 FKU41:FKV41 FUQ41:FUR41 GEM41:GEN41 GOI41:GOJ41 GYE41:GYF41 HIA41:HIB41 HRW41:HRX41 IBS41:IBT41 ILO41:ILP41 IVK41:IVL41 JFG41:JFH41 JPC41:JPD41 JYY41:JYZ41 KIU41:KIV41 KSQ41:KSR41 LCM41:LCN41 LMI41:LMJ41 LWE41:LWF41 MGA41:MGB41 MPW41:MPX41 MZS41:MZT41 NJO41:NJP41 NTK41:NTL41 ODG41:ODH41 ONC41:OND41 OWY41:OWZ41 PGU41:PGV41 PQQ41:PQR41 QAM41:QAN41 QKI41:QKJ41 QUE41:QUF41 REA41:REB41 RNW41:RNX41 RXS41:RXT41 SHO41:SHP41 SRK41:SRL41 TBG41:TBH41 TLC41:TLD41 TUY41:TUZ41 UEU41:UEV41 UOQ41:UOR41 UYM41:UYN41 VII41:VIJ41 VSE41:VSF41 WCA41:WCB41 WLW41:WLX41 WVS41:WVT41"/>
  </dataValidations>
  <pageMargins left="0.38" right="0.19685039370078741" top="0.19685039370078741" bottom="0.37" header="0" footer="0"/>
  <pageSetup paperSize="9" scale="86" fitToHeight="1000" orientation="portrait" horizontalDpi="300" verticalDpi="300" r:id="rId1"/>
  <headerFooter alignWithMargins="0">
    <oddFooter>Страница &amp;P из &amp;N</oddFooter>
  </headerFooter>
  <legacyDrawing r:id="rId2"/>
</worksheet>
</file>

<file path=xl/worksheets/sheet10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68">
    <outlinePr summaryBelow="0"/>
    <pageSetUpPr autoPageBreaks="0" fitToPage="1"/>
  </sheetPr>
  <dimension ref="A1:T56"/>
  <sheetViews>
    <sheetView zoomScaleNormal="85" workbookViewId="0">
      <pane ySplit="4" topLeftCell="A5" activePane="bottomLeft" state="frozen"/>
      <selection pane="bottomLeft" activeCell="V44" sqref="V44"/>
    </sheetView>
  </sheetViews>
  <sheetFormatPr defaultRowHeight="15.9" customHeight="1" x14ac:dyDescent="0.3"/>
  <cols>
    <col min="1" max="1" width="1.109375" style="2" customWidth="1"/>
    <col min="2" max="3" width="4.33203125" style="17" customWidth="1"/>
    <col min="4" max="4" width="5.109375" style="17" customWidth="1"/>
    <col min="5" max="6" width="10.6640625" style="17" customWidth="1"/>
    <col min="7" max="9" width="3.5546875" style="17" customWidth="1"/>
    <col min="10" max="11" width="6.6640625" style="17" customWidth="1"/>
    <col min="12" max="12" width="7.33203125" style="17" customWidth="1"/>
    <col min="13" max="13" width="9.109375" style="18"/>
    <col min="14" max="14" width="9.6640625" style="17" customWidth="1"/>
    <col min="15" max="15" width="11.109375" style="17" customWidth="1"/>
    <col min="16" max="16" width="12.88671875" style="17" customWidth="1"/>
    <col min="17" max="17" width="7.5546875" style="17" customWidth="1"/>
    <col min="18" max="18" width="11.5546875" style="19" customWidth="1"/>
    <col min="19" max="19" width="19.5546875" style="6" customWidth="1"/>
    <col min="20" max="256" width="9.109375" style="17"/>
    <col min="257" max="257" width="1.109375" style="17" customWidth="1"/>
    <col min="258" max="259" width="4.33203125" style="17" customWidth="1"/>
    <col min="260" max="260" width="5.109375" style="17" customWidth="1"/>
    <col min="261" max="262" width="10.6640625" style="17" customWidth="1"/>
    <col min="263" max="265" width="3.5546875" style="17" customWidth="1"/>
    <col min="266" max="267" width="6.6640625" style="17" customWidth="1"/>
    <col min="268" max="268" width="7.33203125" style="17" customWidth="1"/>
    <col min="269" max="269" width="9.109375" style="17"/>
    <col min="270" max="270" width="9.6640625" style="17" customWidth="1"/>
    <col min="271" max="271" width="11.109375" style="17" customWidth="1"/>
    <col min="272" max="272" width="12.88671875" style="17" customWidth="1"/>
    <col min="273" max="273" width="7.5546875" style="17" customWidth="1"/>
    <col min="274" max="274" width="11.5546875" style="17" customWidth="1"/>
    <col min="275" max="275" width="19.5546875" style="17" customWidth="1"/>
    <col min="276" max="512" width="9.109375" style="17"/>
    <col min="513" max="513" width="1.109375" style="17" customWidth="1"/>
    <col min="514" max="515" width="4.33203125" style="17" customWidth="1"/>
    <col min="516" max="516" width="5.109375" style="17" customWidth="1"/>
    <col min="517" max="518" width="10.6640625" style="17" customWidth="1"/>
    <col min="519" max="521" width="3.5546875" style="17" customWidth="1"/>
    <col min="522" max="523" width="6.6640625" style="17" customWidth="1"/>
    <col min="524" max="524" width="7.33203125" style="17" customWidth="1"/>
    <col min="525" max="525" width="9.109375" style="17"/>
    <col min="526" max="526" width="9.6640625" style="17" customWidth="1"/>
    <col min="527" max="527" width="11.109375" style="17" customWidth="1"/>
    <col min="528" max="528" width="12.88671875" style="17" customWidth="1"/>
    <col min="529" max="529" width="7.5546875" style="17" customWidth="1"/>
    <col min="530" max="530" width="11.5546875" style="17" customWidth="1"/>
    <col min="531" max="531" width="19.5546875" style="17" customWidth="1"/>
    <col min="532" max="768" width="9.109375" style="17"/>
    <col min="769" max="769" width="1.109375" style="17" customWidth="1"/>
    <col min="770" max="771" width="4.33203125" style="17" customWidth="1"/>
    <col min="772" max="772" width="5.109375" style="17" customWidth="1"/>
    <col min="773" max="774" width="10.6640625" style="17" customWidth="1"/>
    <col min="775" max="777" width="3.5546875" style="17" customWidth="1"/>
    <col min="778" max="779" width="6.6640625" style="17" customWidth="1"/>
    <col min="780" max="780" width="7.33203125" style="17" customWidth="1"/>
    <col min="781" max="781" width="9.109375" style="17"/>
    <col min="782" max="782" width="9.6640625" style="17" customWidth="1"/>
    <col min="783" max="783" width="11.109375" style="17" customWidth="1"/>
    <col min="784" max="784" width="12.88671875" style="17" customWidth="1"/>
    <col min="785" max="785" width="7.5546875" style="17" customWidth="1"/>
    <col min="786" max="786" width="11.5546875" style="17" customWidth="1"/>
    <col min="787" max="787" width="19.5546875" style="17" customWidth="1"/>
    <col min="788" max="1024" width="9.109375" style="17"/>
    <col min="1025" max="1025" width="1.109375" style="17" customWidth="1"/>
    <col min="1026" max="1027" width="4.33203125" style="17" customWidth="1"/>
    <col min="1028" max="1028" width="5.109375" style="17" customWidth="1"/>
    <col min="1029" max="1030" width="10.6640625" style="17" customWidth="1"/>
    <col min="1031" max="1033" width="3.5546875" style="17" customWidth="1"/>
    <col min="1034" max="1035" width="6.6640625" style="17" customWidth="1"/>
    <col min="1036" max="1036" width="7.33203125" style="17" customWidth="1"/>
    <col min="1037" max="1037" width="9.109375" style="17"/>
    <col min="1038" max="1038" width="9.6640625" style="17" customWidth="1"/>
    <col min="1039" max="1039" width="11.109375" style="17" customWidth="1"/>
    <col min="1040" max="1040" width="12.88671875" style="17" customWidth="1"/>
    <col min="1041" max="1041" width="7.5546875" style="17" customWidth="1"/>
    <col min="1042" max="1042" width="11.5546875" style="17" customWidth="1"/>
    <col min="1043" max="1043" width="19.5546875" style="17" customWidth="1"/>
    <col min="1044" max="1280" width="9.109375" style="17"/>
    <col min="1281" max="1281" width="1.109375" style="17" customWidth="1"/>
    <col min="1282" max="1283" width="4.33203125" style="17" customWidth="1"/>
    <col min="1284" max="1284" width="5.109375" style="17" customWidth="1"/>
    <col min="1285" max="1286" width="10.6640625" style="17" customWidth="1"/>
    <col min="1287" max="1289" width="3.5546875" style="17" customWidth="1"/>
    <col min="1290" max="1291" width="6.6640625" style="17" customWidth="1"/>
    <col min="1292" max="1292" width="7.33203125" style="17" customWidth="1"/>
    <col min="1293" max="1293" width="9.109375" style="17"/>
    <col min="1294" max="1294" width="9.6640625" style="17" customWidth="1"/>
    <col min="1295" max="1295" width="11.109375" style="17" customWidth="1"/>
    <col min="1296" max="1296" width="12.88671875" style="17" customWidth="1"/>
    <col min="1297" max="1297" width="7.5546875" style="17" customWidth="1"/>
    <col min="1298" max="1298" width="11.5546875" style="17" customWidth="1"/>
    <col min="1299" max="1299" width="19.5546875" style="17" customWidth="1"/>
    <col min="1300" max="1536" width="9.109375" style="17"/>
    <col min="1537" max="1537" width="1.109375" style="17" customWidth="1"/>
    <col min="1538" max="1539" width="4.33203125" style="17" customWidth="1"/>
    <col min="1540" max="1540" width="5.109375" style="17" customWidth="1"/>
    <col min="1541" max="1542" width="10.6640625" style="17" customWidth="1"/>
    <col min="1543" max="1545" width="3.5546875" style="17" customWidth="1"/>
    <col min="1546" max="1547" width="6.6640625" style="17" customWidth="1"/>
    <col min="1548" max="1548" width="7.33203125" style="17" customWidth="1"/>
    <col min="1549" max="1549" width="9.109375" style="17"/>
    <col min="1550" max="1550" width="9.6640625" style="17" customWidth="1"/>
    <col min="1551" max="1551" width="11.109375" style="17" customWidth="1"/>
    <col min="1552" max="1552" width="12.88671875" style="17" customWidth="1"/>
    <col min="1553" max="1553" width="7.5546875" style="17" customWidth="1"/>
    <col min="1554" max="1554" width="11.5546875" style="17" customWidth="1"/>
    <col min="1555" max="1555" width="19.5546875" style="17" customWidth="1"/>
    <col min="1556" max="1792" width="9.109375" style="17"/>
    <col min="1793" max="1793" width="1.109375" style="17" customWidth="1"/>
    <col min="1794" max="1795" width="4.33203125" style="17" customWidth="1"/>
    <col min="1796" max="1796" width="5.109375" style="17" customWidth="1"/>
    <col min="1797" max="1798" width="10.6640625" style="17" customWidth="1"/>
    <col min="1799" max="1801" width="3.5546875" style="17" customWidth="1"/>
    <col min="1802" max="1803" width="6.6640625" style="17" customWidth="1"/>
    <col min="1804" max="1804" width="7.33203125" style="17" customWidth="1"/>
    <col min="1805" max="1805" width="9.109375" style="17"/>
    <col min="1806" max="1806" width="9.6640625" style="17" customWidth="1"/>
    <col min="1807" max="1807" width="11.109375" style="17" customWidth="1"/>
    <col min="1808" max="1808" width="12.88671875" style="17" customWidth="1"/>
    <col min="1809" max="1809" width="7.5546875" style="17" customWidth="1"/>
    <col min="1810" max="1810" width="11.5546875" style="17" customWidth="1"/>
    <col min="1811" max="1811" width="19.5546875" style="17" customWidth="1"/>
    <col min="1812" max="2048" width="9.109375" style="17"/>
    <col min="2049" max="2049" width="1.109375" style="17" customWidth="1"/>
    <col min="2050" max="2051" width="4.33203125" style="17" customWidth="1"/>
    <col min="2052" max="2052" width="5.109375" style="17" customWidth="1"/>
    <col min="2053" max="2054" width="10.6640625" style="17" customWidth="1"/>
    <col min="2055" max="2057" width="3.5546875" style="17" customWidth="1"/>
    <col min="2058" max="2059" width="6.6640625" style="17" customWidth="1"/>
    <col min="2060" max="2060" width="7.33203125" style="17" customWidth="1"/>
    <col min="2061" max="2061" width="9.109375" style="17"/>
    <col min="2062" max="2062" width="9.6640625" style="17" customWidth="1"/>
    <col min="2063" max="2063" width="11.109375" style="17" customWidth="1"/>
    <col min="2064" max="2064" width="12.88671875" style="17" customWidth="1"/>
    <col min="2065" max="2065" width="7.5546875" style="17" customWidth="1"/>
    <col min="2066" max="2066" width="11.5546875" style="17" customWidth="1"/>
    <col min="2067" max="2067" width="19.5546875" style="17" customWidth="1"/>
    <col min="2068" max="2304" width="9.109375" style="17"/>
    <col min="2305" max="2305" width="1.109375" style="17" customWidth="1"/>
    <col min="2306" max="2307" width="4.33203125" style="17" customWidth="1"/>
    <col min="2308" max="2308" width="5.109375" style="17" customWidth="1"/>
    <col min="2309" max="2310" width="10.6640625" style="17" customWidth="1"/>
    <col min="2311" max="2313" width="3.5546875" style="17" customWidth="1"/>
    <col min="2314" max="2315" width="6.6640625" style="17" customWidth="1"/>
    <col min="2316" max="2316" width="7.33203125" style="17" customWidth="1"/>
    <col min="2317" max="2317" width="9.109375" style="17"/>
    <col min="2318" max="2318" width="9.6640625" style="17" customWidth="1"/>
    <col min="2319" max="2319" width="11.109375" style="17" customWidth="1"/>
    <col min="2320" max="2320" width="12.88671875" style="17" customWidth="1"/>
    <col min="2321" max="2321" width="7.5546875" style="17" customWidth="1"/>
    <col min="2322" max="2322" width="11.5546875" style="17" customWidth="1"/>
    <col min="2323" max="2323" width="19.5546875" style="17" customWidth="1"/>
    <col min="2324" max="2560" width="9.109375" style="17"/>
    <col min="2561" max="2561" width="1.109375" style="17" customWidth="1"/>
    <col min="2562" max="2563" width="4.33203125" style="17" customWidth="1"/>
    <col min="2564" max="2564" width="5.109375" style="17" customWidth="1"/>
    <col min="2565" max="2566" width="10.6640625" style="17" customWidth="1"/>
    <col min="2567" max="2569" width="3.5546875" style="17" customWidth="1"/>
    <col min="2570" max="2571" width="6.6640625" style="17" customWidth="1"/>
    <col min="2572" max="2572" width="7.33203125" style="17" customWidth="1"/>
    <col min="2573" max="2573" width="9.109375" style="17"/>
    <col min="2574" max="2574" width="9.6640625" style="17" customWidth="1"/>
    <col min="2575" max="2575" width="11.109375" style="17" customWidth="1"/>
    <col min="2576" max="2576" width="12.88671875" style="17" customWidth="1"/>
    <col min="2577" max="2577" width="7.5546875" style="17" customWidth="1"/>
    <col min="2578" max="2578" width="11.5546875" style="17" customWidth="1"/>
    <col min="2579" max="2579" width="19.5546875" style="17" customWidth="1"/>
    <col min="2580" max="2816" width="9.109375" style="17"/>
    <col min="2817" max="2817" width="1.109375" style="17" customWidth="1"/>
    <col min="2818" max="2819" width="4.33203125" style="17" customWidth="1"/>
    <col min="2820" max="2820" width="5.109375" style="17" customWidth="1"/>
    <col min="2821" max="2822" width="10.6640625" style="17" customWidth="1"/>
    <col min="2823" max="2825" width="3.5546875" style="17" customWidth="1"/>
    <col min="2826" max="2827" width="6.6640625" style="17" customWidth="1"/>
    <col min="2828" max="2828" width="7.33203125" style="17" customWidth="1"/>
    <col min="2829" max="2829" width="9.109375" style="17"/>
    <col min="2830" max="2830" width="9.6640625" style="17" customWidth="1"/>
    <col min="2831" max="2831" width="11.109375" style="17" customWidth="1"/>
    <col min="2832" max="2832" width="12.88671875" style="17" customWidth="1"/>
    <col min="2833" max="2833" width="7.5546875" style="17" customWidth="1"/>
    <col min="2834" max="2834" width="11.5546875" style="17" customWidth="1"/>
    <col min="2835" max="2835" width="19.5546875" style="17" customWidth="1"/>
    <col min="2836" max="3072" width="9.109375" style="17"/>
    <col min="3073" max="3073" width="1.109375" style="17" customWidth="1"/>
    <col min="3074" max="3075" width="4.33203125" style="17" customWidth="1"/>
    <col min="3076" max="3076" width="5.109375" style="17" customWidth="1"/>
    <col min="3077" max="3078" width="10.6640625" style="17" customWidth="1"/>
    <col min="3079" max="3081" width="3.5546875" style="17" customWidth="1"/>
    <col min="3082" max="3083" width="6.6640625" style="17" customWidth="1"/>
    <col min="3084" max="3084" width="7.33203125" style="17" customWidth="1"/>
    <col min="3085" max="3085" width="9.109375" style="17"/>
    <col min="3086" max="3086" width="9.6640625" style="17" customWidth="1"/>
    <col min="3087" max="3087" width="11.109375" style="17" customWidth="1"/>
    <col min="3088" max="3088" width="12.88671875" style="17" customWidth="1"/>
    <col min="3089" max="3089" width="7.5546875" style="17" customWidth="1"/>
    <col min="3090" max="3090" width="11.5546875" style="17" customWidth="1"/>
    <col min="3091" max="3091" width="19.5546875" style="17" customWidth="1"/>
    <col min="3092" max="3328" width="9.109375" style="17"/>
    <col min="3329" max="3329" width="1.109375" style="17" customWidth="1"/>
    <col min="3330" max="3331" width="4.33203125" style="17" customWidth="1"/>
    <col min="3332" max="3332" width="5.109375" style="17" customWidth="1"/>
    <col min="3333" max="3334" width="10.6640625" style="17" customWidth="1"/>
    <col min="3335" max="3337" width="3.5546875" style="17" customWidth="1"/>
    <col min="3338" max="3339" width="6.6640625" style="17" customWidth="1"/>
    <col min="3340" max="3340" width="7.33203125" style="17" customWidth="1"/>
    <col min="3341" max="3341" width="9.109375" style="17"/>
    <col min="3342" max="3342" width="9.6640625" style="17" customWidth="1"/>
    <col min="3343" max="3343" width="11.109375" style="17" customWidth="1"/>
    <col min="3344" max="3344" width="12.88671875" style="17" customWidth="1"/>
    <col min="3345" max="3345" width="7.5546875" style="17" customWidth="1"/>
    <col min="3346" max="3346" width="11.5546875" style="17" customWidth="1"/>
    <col min="3347" max="3347" width="19.5546875" style="17" customWidth="1"/>
    <col min="3348" max="3584" width="9.109375" style="17"/>
    <col min="3585" max="3585" width="1.109375" style="17" customWidth="1"/>
    <col min="3586" max="3587" width="4.33203125" style="17" customWidth="1"/>
    <col min="3588" max="3588" width="5.109375" style="17" customWidth="1"/>
    <col min="3589" max="3590" width="10.6640625" style="17" customWidth="1"/>
    <col min="3591" max="3593" width="3.5546875" style="17" customWidth="1"/>
    <col min="3594" max="3595" width="6.6640625" style="17" customWidth="1"/>
    <col min="3596" max="3596" width="7.33203125" style="17" customWidth="1"/>
    <col min="3597" max="3597" width="9.109375" style="17"/>
    <col min="3598" max="3598" width="9.6640625" style="17" customWidth="1"/>
    <col min="3599" max="3599" width="11.109375" style="17" customWidth="1"/>
    <col min="3600" max="3600" width="12.88671875" style="17" customWidth="1"/>
    <col min="3601" max="3601" width="7.5546875" style="17" customWidth="1"/>
    <col min="3602" max="3602" width="11.5546875" style="17" customWidth="1"/>
    <col min="3603" max="3603" width="19.5546875" style="17" customWidth="1"/>
    <col min="3604" max="3840" width="9.109375" style="17"/>
    <col min="3841" max="3841" width="1.109375" style="17" customWidth="1"/>
    <col min="3842" max="3843" width="4.33203125" style="17" customWidth="1"/>
    <col min="3844" max="3844" width="5.109375" style="17" customWidth="1"/>
    <col min="3845" max="3846" width="10.6640625" style="17" customWidth="1"/>
    <col min="3847" max="3849" width="3.5546875" style="17" customWidth="1"/>
    <col min="3850" max="3851" width="6.6640625" style="17" customWidth="1"/>
    <col min="3852" max="3852" width="7.33203125" style="17" customWidth="1"/>
    <col min="3853" max="3853" width="9.109375" style="17"/>
    <col min="3854" max="3854" width="9.6640625" style="17" customWidth="1"/>
    <col min="3855" max="3855" width="11.109375" style="17" customWidth="1"/>
    <col min="3856" max="3856" width="12.88671875" style="17" customWidth="1"/>
    <col min="3857" max="3857" width="7.5546875" style="17" customWidth="1"/>
    <col min="3858" max="3858" width="11.5546875" style="17" customWidth="1"/>
    <col min="3859" max="3859" width="19.5546875" style="17" customWidth="1"/>
    <col min="3860" max="4096" width="9.109375" style="17"/>
    <col min="4097" max="4097" width="1.109375" style="17" customWidth="1"/>
    <col min="4098" max="4099" width="4.33203125" style="17" customWidth="1"/>
    <col min="4100" max="4100" width="5.109375" style="17" customWidth="1"/>
    <col min="4101" max="4102" width="10.6640625" style="17" customWidth="1"/>
    <col min="4103" max="4105" width="3.5546875" style="17" customWidth="1"/>
    <col min="4106" max="4107" width="6.6640625" style="17" customWidth="1"/>
    <col min="4108" max="4108" width="7.33203125" style="17" customWidth="1"/>
    <col min="4109" max="4109" width="9.109375" style="17"/>
    <col min="4110" max="4110" width="9.6640625" style="17" customWidth="1"/>
    <col min="4111" max="4111" width="11.109375" style="17" customWidth="1"/>
    <col min="4112" max="4112" width="12.88671875" style="17" customWidth="1"/>
    <col min="4113" max="4113" width="7.5546875" style="17" customWidth="1"/>
    <col min="4114" max="4114" width="11.5546875" style="17" customWidth="1"/>
    <col min="4115" max="4115" width="19.5546875" style="17" customWidth="1"/>
    <col min="4116" max="4352" width="9.109375" style="17"/>
    <col min="4353" max="4353" width="1.109375" style="17" customWidth="1"/>
    <col min="4354" max="4355" width="4.33203125" style="17" customWidth="1"/>
    <col min="4356" max="4356" width="5.109375" style="17" customWidth="1"/>
    <col min="4357" max="4358" width="10.6640625" style="17" customWidth="1"/>
    <col min="4359" max="4361" width="3.5546875" style="17" customWidth="1"/>
    <col min="4362" max="4363" width="6.6640625" style="17" customWidth="1"/>
    <col min="4364" max="4364" width="7.33203125" style="17" customWidth="1"/>
    <col min="4365" max="4365" width="9.109375" style="17"/>
    <col min="4366" max="4366" width="9.6640625" style="17" customWidth="1"/>
    <col min="4367" max="4367" width="11.109375" style="17" customWidth="1"/>
    <col min="4368" max="4368" width="12.88671875" style="17" customWidth="1"/>
    <col min="4369" max="4369" width="7.5546875" style="17" customWidth="1"/>
    <col min="4370" max="4370" width="11.5546875" style="17" customWidth="1"/>
    <col min="4371" max="4371" width="19.5546875" style="17" customWidth="1"/>
    <col min="4372" max="4608" width="9.109375" style="17"/>
    <col min="4609" max="4609" width="1.109375" style="17" customWidth="1"/>
    <col min="4610" max="4611" width="4.33203125" style="17" customWidth="1"/>
    <col min="4612" max="4612" width="5.109375" style="17" customWidth="1"/>
    <col min="4613" max="4614" width="10.6640625" style="17" customWidth="1"/>
    <col min="4615" max="4617" width="3.5546875" style="17" customWidth="1"/>
    <col min="4618" max="4619" width="6.6640625" style="17" customWidth="1"/>
    <col min="4620" max="4620" width="7.33203125" style="17" customWidth="1"/>
    <col min="4621" max="4621" width="9.109375" style="17"/>
    <col min="4622" max="4622" width="9.6640625" style="17" customWidth="1"/>
    <col min="4623" max="4623" width="11.109375" style="17" customWidth="1"/>
    <col min="4624" max="4624" width="12.88671875" style="17" customWidth="1"/>
    <col min="4625" max="4625" width="7.5546875" style="17" customWidth="1"/>
    <col min="4626" max="4626" width="11.5546875" style="17" customWidth="1"/>
    <col min="4627" max="4627" width="19.5546875" style="17" customWidth="1"/>
    <col min="4628" max="4864" width="9.109375" style="17"/>
    <col min="4865" max="4865" width="1.109375" style="17" customWidth="1"/>
    <col min="4866" max="4867" width="4.33203125" style="17" customWidth="1"/>
    <col min="4868" max="4868" width="5.109375" style="17" customWidth="1"/>
    <col min="4869" max="4870" width="10.6640625" style="17" customWidth="1"/>
    <col min="4871" max="4873" width="3.5546875" style="17" customWidth="1"/>
    <col min="4874" max="4875" width="6.6640625" style="17" customWidth="1"/>
    <col min="4876" max="4876" width="7.33203125" style="17" customWidth="1"/>
    <col min="4877" max="4877" width="9.109375" style="17"/>
    <col min="4878" max="4878" width="9.6640625" style="17" customWidth="1"/>
    <col min="4879" max="4879" width="11.109375" style="17" customWidth="1"/>
    <col min="4880" max="4880" width="12.88671875" style="17" customWidth="1"/>
    <col min="4881" max="4881" width="7.5546875" style="17" customWidth="1"/>
    <col min="4882" max="4882" width="11.5546875" style="17" customWidth="1"/>
    <col min="4883" max="4883" width="19.5546875" style="17" customWidth="1"/>
    <col min="4884" max="5120" width="9.109375" style="17"/>
    <col min="5121" max="5121" width="1.109375" style="17" customWidth="1"/>
    <col min="5122" max="5123" width="4.33203125" style="17" customWidth="1"/>
    <col min="5124" max="5124" width="5.109375" style="17" customWidth="1"/>
    <col min="5125" max="5126" width="10.6640625" style="17" customWidth="1"/>
    <col min="5127" max="5129" width="3.5546875" style="17" customWidth="1"/>
    <col min="5130" max="5131" width="6.6640625" style="17" customWidth="1"/>
    <col min="5132" max="5132" width="7.33203125" style="17" customWidth="1"/>
    <col min="5133" max="5133" width="9.109375" style="17"/>
    <col min="5134" max="5134" width="9.6640625" style="17" customWidth="1"/>
    <col min="5135" max="5135" width="11.109375" style="17" customWidth="1"/>
    <col min="5136" max="5136" width="12.88671875" style="17" customWidth="1"/>
    <col min="5137" max="5137" width="7.5546875" style="17" customWidth="1"/>
    <col min="5138" max="5138" width="11.5546875" style="17" customWidth="1"/>
    <col min="5139" max="5139" width="19.5546875" style="17" customWidth="1"/>
    <col min="5140" max="5376" width="9.109375" style="17"/>
    <col min="5377" max="5377" width="1.109375" style="17" customWidth="1"/>
    <col min="5378" max="5379" width="4.33203125" style="17" customWidth="1"/>
    <col min="5380" max="5380" width="5.109375" style="17" customWidth="1"/>
    <col min="5381" max="5382" width="10.6640625" style="17" customWidth="1"/>
    <col min="5383" max="5385" width="3.5546875" style="17" customWidth="1"/>
    <col min="5386" max="5387" width="6.6640625" style="17" customWidth="1"/>
    <col min="5388" max="5388" width="7.33203125" style="17" customWidth="1"/>
    <col min="5389" max="5389" width="9.109375" style="17"/>
    <col min="5390" max="5390" width="9.6640625" style="17" customWidth="1"/>
    <col min="5391" max="5391" width="11.109375" style="17" customWidth="1"/>
    <col min="5392" max="5392" width="12.88671875" style="17" customWidth="1"/>
    <col min="5393" max="5393" width="7.5546875" style="17" customWidth="1"/>
    <col min="5394" max="5394" width="11.5546875" style="17" customWidth="1"/>
    <col min="5395" max="5395" width="19.5546875" style="17" customWidth="1"/>
    <col min="5396" max="5632" width="9.109375" style="17"/>
    <col min="5633" max="5633" width="1.109375" style="17" customWidth="1"/>
    <col min="5634" max="5635" width="4.33203125" style="17" customWidth="1"/>
    <col min="5636" max="5636" width="5.109375" style="17" customWidth="1"/>
    <col min="5637" max="5638" width="10.6640625" style="17" customWidth="1"/>
    <col min="5639" max="5641" width="3.5546875" style="17" customWidth="1"/>
    <col min="5642" max="5643" width="6.6640625" style="17" customWidth="1"/>
    <col min="5644" max="5644" width="7.33203125" style="17" customWidth="1"/>
    <col min="5645" max="5645" width="9.109375" style="17"/>
    <col min="5646" max="5646" width="9.6640625" style="17" customWidth="1"/>
    <col min="5647" max="5647" width="11.109375" style="17" customWidth="1"/>
    <col min="5648" max="5648" width="12.88671875" style="17" customWidth="1"/>
    <col min="5649" max="5649" width="7.5546875" style="17" customWidth="1"/>
    <col min="5650" max="5650" width="11.5546875" style="17" customWidth="1"/>
    <col min="5651" max="5651" width="19.5546875" style="17" customWidth="1"/>
    <col min="5652" max="5888" width="9.109375" style="17"/>
    <col min="5889" max="5889" width="1.109375" style="17" customWidth="1"/>
    <col min="5890" max="5891" width="4.33203125" style="17" customWidth="1"/>
    <col min="5892" max="5892" width="5.109375" style="17" customWidth="1"/>
    <col min="5893" max="5894" width="10.6640625" style="17" customWidth="1"/>
    <col min="5895" max="5897" width="3.5546875" style="17" customWidth="1"/>
    <col min="5898" max="5899" width="6.6640625" style="17" customWidth="1"/>
    <col min="5900" max="5900" width="7.33203125" style="17" customWidth="1"/>
    <col min="5901" max="5901" width="9.109375" style="17"/>
    <col min="5902" max="5902" width="9.6640625" style="17" customWidth="1"/>
    <col min="5903" max="5903" width="11.109375" style="17" customWidth="1"/>
    <col min="5904" max="5904" width="12.88671875" style="17" customWidth="1"/>
    <col min="5905" max="5905" width="7.5546875" style="17" customWidth="1"/>
    <col min="5906" max="5906" width="11.5546875" style="17" customWidth="1"/>
    <col min="5907" max="5907" width="19.5546875" style="17" customWidth="1"/>
    <col min="5908" max="6144" width="9.109375" style="17"/>
    <col min="6145" max="6145" width="1.109375" style="17" customWidth="1"/>
    <col min="6146" max="6147" width="4.33203125" style="17" customWidth="1"/>
    <col min="6148" max="6148" width="5.109375" style="17" customWidth="1"/>
    <col min="6149" max="6150" width="10.6640625" style="17" customWidth="1"/>
    <col min="6151" max="6153" width="3.5546875" style="17" customWidth="1"/>
    <col min="6154" max="6155" width="6.6640625" style="17" customWidth="1"/>
    <col min="6156" max="6156" width="7.33203125" style="17" customWidth="1"/>
    <col min="6157" max="6157" width="9.109375" style="17"/>
    <col min="6158" max="6158" width="9.6640625" style="17" customWidth="1"/>
    <col min="6159" max="6159" width="11.109375" style="17" customWidth="1"/>
    <col min="6160" max="6160" width="12.88671875" style="17" customWidth="1"/>
    <col min="6161" max="6161" width="7.5546875" style="17" customWidth="1"/>
    <col min="6162" max="6162" width="11.5546875" style="17" customWidth="1"/>
    <col min="6163" max="6163" width="19.5546875" style="17" customWidth="1"/>
    <col min="6164" max="6400" width="9.109375" style="17"/>
    <col min="6401" max="6401" width="1.109375" style="17" customWidth="1"/>
    <col min="6402" max="6403" width="4.33203125" style="17" customWidth="1"/>
    <col min="6404" max="6404" width="5.109375" style="17" customWidth="1"/>
    <col min="6405" max="6406" width="10.6640625" style="17" customWidth="1"/>
    <col min="6407" max="6409" width="3.5546875" style="17" customWidth="1"/>
    <col min="6410" max="6411" width="6.6640625" style="17" customWidth="1"/>
    <col min="6412" max="6412" width="7.33203125" style="17" customWidth="1"/>
    <col min="6413" max="6413" width="9.109375" style="17"/>
    <col min="6414" max="6414" width="9.6640625" style="17" customWidth="1"/>
    <col min="6415" max="6415" width="11.109375" style="17" customWidth="1"/>
    <col min="6416" max="6416" width="12.88671875" style="17" customWidth="1"/>
    <col min="6417" max="6417" width="7.5546875" style="17" customWidth="1"/>
    <col min="6418" max="6418" width="11.5546875" style="17" customWidth="1"/>
    <col min="6419" max="6419" width="19.5546875" style="17" customWidth="1"/>
    <col min="6420" max="6656" width="9.109375" style="17"/>
    <col min="6657" max="6657" width="1.109375" style="17" customWidth="1"/>
    <col min="6658" max="6659" width="4.33203125" style="17" customWidth="1"/>
    <col min="6660" max="6660" width="5.109375" style="17" customWidth="1"/>
    <col min="6661" max="6662" width="10.6640625" style="17" customWidth="1"/>
    <col min="6663" max="6665" width="3.5546875" style="17" customWidth="1"/>
    <col min="6666" max="6667" width="6.6640625" style="17" customWidth="1"/>
    <col min="6668" max="6668" width="7.33203125" style="17" customWidth="1"/>
    <col min="6669" max="6669" width="9.109375" style="17"/>
    <col min="6670" max="6670" width="9.6640625" style="17" customWidth="1"/>
    <col min="6671" max="6671" width="11.109375" style="17" customWidth="1"/>
    <col min="6672" max="6672" width="12.88671875" style="17" customWidth="1"/>
    <col min="6673" max="6673" width="7.5546875" style="17" customWidth="1"/>
    <col min="6674" max="6674" width="11.5546875" style="17" customWidth="1"/>
    <col min="6675" max="6675" width="19.5546875" style="17" customWidth="1"/>
    <col min="6676" max="6912" width="9.109375" style="17"/>
    <col min="6913" max="6913" width="1.109375" style="17" customWidth="1"/>
    <col min="6914" max="6915" width="4.33203125" style="17" customWidth="1"/>
    <col min="6916" max="6916" width="5.109375" style="17" customWidth="1"/>
    <col min="6917" max="6918" width="10.6640625" style="17" customWidth="1"/>
    <col min="6919" max="6921" width="3.5546875" style="17" customWidth="1"/>
    <col min="6922" max="6923" width="6.6640625" style="17" customWidth="1"/>
    <col min="6924" max="6924" width="7.33203125" style="17" customWidth="1"/>
    <col min="6925" max="6925" width="9.109375" style="17"/>
    <col min="6926" max="6926" width="9.6640625" style="17" customWidth="1"/>
    <col min="6927" max="6927" width="11.109375" style="17" customWidth="1"/>
    <col min="6928" max="6928" width="12.88671875" style="17" customWidth="1"/>
    <col min="6929" max="6929" width="7.5546875" style="17" customWidth="1"/>
    <col min="6930" max="6930" width="11.5546875" style="17" customWidth="1"/>
    <col min="6931" max="6931" width="19.5546875" style="17" customWidth="1"/>
    <col min="6932" max="7168" width="9.109375" style="17"/>
    <col min="7169" max="7169" width="1.109375" style="17" customWidth="1"/>
    <col min="7170" max="7171" width="4.33203125" style="17" customWidth="1"/>
    <col min="7172" max="7172" width="5.109375" style="17" customWidth="1"/>
    <col min="7173" max="7174" width="10.6640625" style="17" customWidth="1"/>
    <col min="7175" max="7177" width="3.5546875" style="17" customWidth="1"/>
    <col min="7178" max="7179" width="6.6640625" style="17" customWidth="1"/>
    <col min="7180" max="7180" width="7.33203125" style="17" customWidth="1"/>
    <col min="7181" max="7181" width="9.109375" style="17"/>
    <col min="7182" max="7182" width="9.6640625" style="17" customWidth="1"/>
    <col min="7183" max="7183" width="11.109375" style="17" customWidth="1"/>
    <col min="7184" max="7184" width="12.88671875" style="17" customWidth="1"/>
    <col min="7185" max="7185" width="7.5546875" style="17" customWidth="1"/>
    <col min="7186" max="7186" width="11.5546875" style="17" customWidth="1"/>
    <col min="7187" max="7187" width="19.5546875" style="17" customWidth="1"/>
    <col min="7188" max="7424" width="9.109375" style="17"/>
    <col min="7425" max="7425" width="1.109375" style="17" customWidth="1"/>
    <col min="7426" max="7427" width="4.33203125" style="17" customWidth="1"/>
    <col min="7428" max="7428" width="5.109375" style="17" customWidth="1"/>
    <col min="7429" max="7430" width="10.6640625" style="17" customWidth="1"/>
    <col min="7431" max="7433" width="3.5546875" style="17" customWidth="1"/>
    <col min="7434" max="7435" width="6.6640625" style="17" customWidth="1"/>
    <col min="7436" max="7436" width="7.33203125" style="17" customWidth="1"/>
    <col min="7437" max="7437" width="9.109375" style="17"/>
    <col min="7438" max="7438" width="9.6640625" style="17" customWidth="1"/>
    <col min="7439" max="7439" width="11.109375" style="17" customWidth="1"/>
    <col min="7440" max="7440" width="12.88671875" style="17" customWidth="1"/>
    <col min="7441" max="7441" width="7.5546875" style="17" customWidth="1"/>
    <col min="7442" max="7442" width="11.5546875" style="17" customWidth="1"/>
    <col min="7443" max="7443" width="19.5546875" style="17" customWidth="1"/>
    <col min="7444" max="7680" width="9.109375" style="17"/>
    <col min="7681" max="7681" width="1.109375" style="17" customWidth="1"/>
    <col min="7682" max="7683" width="4.33203125" style="17" customWidth="1"/>
    <col min="7684" max="7684" width="5.109375" style="17" customWidth="1"/>
    <col min="7685" max="7686" width="10.6640625" style="17" customWidth="1"/>
    <col min="7687" max="7689" width="3.5546875" style="17" customWidth="1"/>
    <col min="7690" max="7691" width="6.6640625" style="17" customWidth="1"/>
    <col min="7692" max="7692" width="7.33203125" style="17" customWidth="1"/>
    <col min="7693" max="7693" width="9.109375" style="17"/>
    <col min="7694" max="7694" width="9.6640625" style="17" customWidth="1"/>
    <col min="7695" max="7695" width="11.109375" style="17" customWidth="1"/>
    <col min="7696" max="7696" width="12.88671875" style="17" customWidth="1"/>
    <col min="7697" max="7697" width="7.5546875" style="17" customWidth="1"/>
    <col min="7698" max="7698" width="11.5546875" style="17" customWidth="1"/>
    <col min="7699" max="7699" width="19.5546875" style="17" customWidth="1"/>
    <col min="7700" max="7936" width="9.109375" style="17"/>
    <col min="7937" max="7937" width="1.109375" style="17" customWidth="1"/>
    <col min="7938" max="7939" width="4.33203125" style="17" customWidth="1"/>
    <col min="7940" max="7940" width="5.109375" style="17" customWidth="1"/>
    <col min="7941" max="7942" width="10.6640625" style="17" customWidth="1"/>
    <col min="7943" max="7945" width="3.5546875" style="17" customWidth="1"/>
    <col min="7946" max="7947" width="6.6640625" style="17" customWidth="1"/>
    <col min="7948" max="7948" width="7.33203125" style="17" customWidth="1"/>
    <col min="7949" max="7949" width="9.109375" style="17"/>
    <col min="7950" max="7950" width="9.6640625" style="17" customWidth="1"/>
    <col min="7951" max="7951" width="11.109375" style="17" customWidth="1"/>
    <col min="7952" max="7952" width="12.88671875" style="17" customWidth="1"/>
    <col min="7953" max="7953" width="7.5546875" style="17" customWidth="1"/>
    <col min="7954" max="7954" width="11.5546875" style="17" customWidth="1"/>
    <col min="7955" max="7955" width="19.5546875" style="17" customWidth="1"/>
    <col min="7956" max="8192" width="9.109375" style="17"/>
    <col min="8193" max="8193" width="1.109375" style="17" customWidth="1"/>
    <col min="8194" max="8195" width="4.33203125" style="17" customWidth="1"/>
    <col min="8196" max="8196" width="5.109375" style="17" customWidth="1"/>
    <col min="8197" max="8198" width="10.6640625" style="17" customWidth="1"/>
    <col min="8199" max="8201" width="3.5546875" style="17" customWidth="1"/>
    <col min="8202" max="8203" width="6.6640625" style="17" customWidth="1"/>
    <col min="8204" max="8204" width="7.33203125" style="17" customWidth="1"/>
    <col min="8205" max="8205" width="9.109375" style="17"/>
    <col min="8206" max="8206" width="9.6640625" style="17" customWidth="1"/>
    <col min="8207" max="8207" width="11.109375" style="17" customWidth="1"/>
    <col min="8208" max="8208" width="12.88671875" style="17" customWidth="1"/>
    <col min="8209" max="8209" width="7.5546875" style="17" customWidth="1"/>
    <col min="8210" max="8210" width="11.5546875" style="17" customWidth="1"/>
    <col min="8211" max="8211" width="19.5546875" style="17" customWidth="1"/>
    <col min="8212" max="8448" width="9.109375" style="17"/>
    <col min="8449" max="8449" width="1.109375" style="17" customWidth="1"/>
    <col min="8450" max="8451" width="4.33203125" style="17" customWidth="1"/>
    <col min="8452" max="8452" width="5.109375" style="17" customWidth="1"/>
    <col min="8453" max="8454" width="10.6640625" style="17" customWidth="1"/>
    <col min="8455" max="8457" width="3.5546875" style="17" customWidth="1"/>
    <col min="8458" max="8459" width="6.6640625" style="17" customWidth="1"/>
    <col min="8460" max="8460" width="7.33203125" style="17" customWidth="1"/>
    <col min="8461" max="8461" width="9.109375" style="17"/>
    <col min="8462" max="8462" width="9.6640625" style="17" customWidth="1"/>
    <col min="8463" max="8463" width="11.109375" style="17" customWidth="1"/>
    <col min="8464" max="8464" width="12.88671875" style="17" customWidth="1"/>
    <col min="8465" max="8465" width="7.5546875" style="17" customWidth="1"/>
    <col min="8466" max="8466" width="11.5546875" style="17" customWidth="1"/>
    <col min="8467" max="8467" width="19.5546875" style="17" customWidth="1"/>
    <col min="8468" max="8704" width="9.109375" style="17"/>
    <col min="8705" max="8705" width="1.109375" style="17" customWidth="1"/>
    <col min="8706" max="8707" width="4.33203125" style="17" customWidth="1"/>
    <col min="8708" max="8708" width="5.109375" style="17" customWidth="1"/>
    <col min="8709" max="8710" width="10.6640625" style="17" customWidth="1"/>
    <col min="8711" max="8713" width="3.5546875" style="17" customWidth="1"/>
    <col min="8714" max="8715" width="6.6640625" style="17" customWidth="1"/>
    <col min="8716" max="8716" width="7.33203125" style="17" customWidth="1"/>
    <col min="8717" max="8717" width="9.109375" style="17"/>
    <col min="8718" max="8718" width="9.6640625" style="17" customWidth="1"/>
    <col min="8719" max="8719" width="11.109375" style="17" customWidth="1"/>
    <col min="8720" max="8720" width="12.88671875" style="17" customWidth="1"/>
    <col min="8721" max="8721" width="7.5546875" style="17" customWidth="1"/>
    <col min="8722" max="8722" width="11.5546875" style="17" customWidth="1"/>
    <col min="8723" max="8723" width="19.5546875" style="17" customWidth="1"/>
    <col min="8724" max="8960" width="9.109375" style="17"/>
    <col min="8961" max="8961" width="1.109375" style="17" customWidth="1"/>
    <col min="8962" max="8963" width="4.33203125" style="17" customWidth="1"/>
    <col min="8964" max="8964" width="5.109375" style="17" customWidth="1"/>
    <col min="8965" max="8966" width="10.6640625" style="17" customWidth="1"/>
    <col min="8967" max="8969" width="3.5546875" style="17" customWidth="1"/>
    <col min="8970" max="8971" width="6.6640625" style="17" customWidth="1"/>
    <col min="8972" max="8972" width="7.33203125" style="17" customWidth="1"/>
    <col min="8973" max="8973" width="9.109375" style="17"/>
    <col min="8974" max="8974" width="9.6640625" style="17" customWidth="1"/>
    <col min="8975" max="8975" width="11.109375" style="17" customWidth="1"/>
    <col min="8976" max="8976" width="12.88671875" style="17" customWidth="1"/>
    <col min="8977" max="8977" width="7.5546875" style="17" customWidth="1"/>
    <col min="8978" max="8978" width="11.5546875" style="17" customWidth="1"/>
    <col min="8979" max="8979" width="19.5546875" style="17" customWidth="1"/>
    <col min="8980" max="9216" width="9.109375" style="17"/>
    <col min="9217" max="9217" width="1.109375" style="17" customWidth="1"/>
    <col min="9218" max="9219" width="4.33203125" style="17" customWidth="1"/>
    <col min="9220" max="9220" width="5.109375" style="17" customWidth="1"/>
    <col min="9221" max="9222" width="10.6640625" style="17" customWidth="1"/>
    <col min="9223" max="9225" width="3.5546875" style="17" customWidth="1"/>
    <col min="9226" max="9227" width="6.6640625" style="17" customWidth="1"/>
    <col min="9228" max="9228" width="7.33203125" style="17" customWidth="1"/>
    <col min="9229" max="9229" width="9.109375" style="17"/>
    <col min="9230" max="9230" width="9.6640625" style="17" customWidth="1"/>
    <col min="9231" max="9231" width="11.109375" style="17" customWidth="1"/>
    <col min="9232" max="9232" width="12.88671875" style="17" customWidth="1"/>
    <col min="9233" max="9233" width="7.5546875" style="17" customWidth="1"/>
    <col min="9234" max="9234" width="11.5546875" style="17" customWidth="1"/>
    <col min="9235" max="9235" width="19.5546875" style="17" customWidth="1"/>
    <col min="9236" max="9472" width="9.109375" style="17"/>
    <col min="9473" max="9473" width="1.109375" style="17" customWidth="1"/>
    <col min="9474" max="9475" width="4.33203125" style="17" customWidth="1"/>
    <col min="9476" max="9476" width="5.109375" style="17" customWidth="1"/>
    <col min="9477" max="9478" width="10.6640625" style="17" customWidth="1"/>
    <col min="9479" max="9481" width="3.5546875" style="17" customWidth="1"/>
    <col min="9482" max="9483" width="6.6640625" style="17" customWidth="1"/>
    <col min="9484" max="9484" width="7.33203125" style="17" customWidth="1"/>
    <col min="9485" max="9485" width="9.109375" style="17"/>
    <col min="9486" max="9486" width="9.6640625" style="17" customWidth="1"/>
    <col min="9487" max="9487" width="11.109375" style="17" customWidth="1"/>
    <col min="9488" max="9488" width="12.88671875" style="17" customWidth="1"/>
    <col min="9489" max="9489" width="7.5546875" style="17" customWidth="1"/>
    <col min="9490" max="9490" width="11.5546875" style="17" customWidth="1"/>
    <col min="9491" max="9491" width="19.5546875" style="17" customWidth="1"/>
    <col min="9492" max="9728" width="9.109375" style="17"/>
    <col min="9729" max="9729" width="1.109375" style="17" customWidth="1"/>
    <col min="9730" max="9731" width="4.33203125" style="17" customWidth="1"/>
    <col min="9732" max="9732" width="5.109375" style="17" customWidth="1"/>
    <col min="9733" max="9734" width="10.6640625" style="17" customWidth="1"/>
    <col min="9735" max="9737" width="3.5546875" style="17" customWidth="1"/>
    <col min="9738" max="9739" width="6.6640625" style="17" customWidth="1"/>
    <col min="9740" max="9740" width="7.33203125" style="17" customWidth="1"/>
    <col min="9741" max="9741" width="9.109375" style="17"/>
    <col min="9742" max="9742" width="9.6640625" style="17" customWidth="1"/>
    <col min="9743" max="9743" width="11.109375" style="17" customWidth="1"/>
    <col min="9744" max="9744" width="12.88671875" style="17" customWidth="1"/>
    <col min="9745" max="9745" width="7.5546875" style="17" customWidth="1"/>
    <col min="9746" max="9746" width="11.5546875" style="17" customWidth="1"/>
    <col min="9747" max="9747" width="19.5546875" style="17" customWidth="1"/>
    <col min="9748" max="9984" width="9.109375" style="17"/>
    <col min="9985" max="9985" width="1.109375" style="17" customWidth="1"/>
    <col min="9986" max="9987" width="4.33203125" style="17" customWidth="1"/>
    <col min="9988" max="9988" width="5.109375" style="17" customWidth="1"/>
    <col min="9989" max="9990" width="10.6640625" style="17" customWidth="1"/>
    <col min="9991" max="9993" width="3.5546875" style="17" customWidth="1"/>
    <col min="9994" max="9995" width="6.6640625" style="17" customWidth="1"/>
    <col min="9996" max="9996" width="7.33203125" style="17" customWidth="1"/>
    <col min="9997" max="9997" width="9.109375" style="17"/>
    <col min="9998" max="9998" width="9.6640625" style="17" customWidth="1"/>
    <col min="9999" max="9999" width="11.109375" style="17" customWidth="1"/>
    <col min="10000" max="10000" width="12.88671875" style="17" customWidth="1"/>
    <col min="10001" max="10001" width="7.5546875" style="17" customWidth="1"/>
    <col min="10002" max="10002" width="11.5546875" style="17" customWidth="1"/>
    <col min="10003" max="10003" width="19.5546875" style="17" customWidth="1"/>
    <col min="10004" max="10240" width="9.109375" style="17"/>
    <col min="10241" max="10241" width="1.109375" style="17" customWidth="1"/>
    <col min="10242" max="10243" width="4.33203125" style="17" customWidth="1"/>
    <col min="10244" max="10244" width="5.109375" style="17" customWidth="1"/>
    <col min="10245" max="10246" width="10.6640625" style="17" customWidth="1"/>
    <col min="10247" max="10249" width="3.5546875" style="17" customWidth="1"/>
    <col min="10250" max="10251" width="6.6640625" style="17" customWidth="1"/>
    <col min="10252" max="10252" width="7.33203125" style="17" customWidth="1"/>
    <col min="10253" max="10253" width="9.109375" style="17"/>
    <col min="10254" max="10254" width="9.6640625" style="17" customWidth="1"/>
    <col min="10255" max="10255" width="11.109375" style="17" customWidth="1"/>
    <col min="10256" max="10256" width="12.88671875" style="17" customWidth="1"/>
    <col min="10257" max="10257" width="7.5546875" style="17" customWidth="1"/>
    <col min="10258" max="10258" width="11.5546875" style="17" customWidth="1"/>
    <col min="10259" max="10259" width="19.5546875" style="17" customWidth="1"/>
    <col min="10260" max="10496" width="9.109375" style="17"/>
    <col min="10497" max="10497" width="1.109375" style="17" customWidth="1"/>
    <col min="10498" max="10499" width="4.33203125" style="17" customWidth="1"/>
    <col min="10500" max="10500" width="5.109375" style="17" customWidth="1"/>
    <col min="10501" max="10502" width="10.6640625" style="17" customWidth="1"/>
    <col min="10503" max="10505" width="3.5546875" style="17" customWidth="1"/>
    <col min="10506" max="10507" width="6.6640625" style="17" customWidth="1"/>
    <col min="10508" max="10508" width="7.33203125" style="17" customWidth="1"/>
    <col min="10509" max="10509" width="9.109375" style="17"/>
    <col min="10510" max="10510" width="9.6640625" style="17" customWidth="1"/>
    <col min="10511" max="10511" width="11.109375" style="17" customWidth="1"/>
    <col min="10512" max="10512" width="12.88671875" style="17" customWidth="1"/>
    <col min="10513" max="10513" width="7.5546875" style="17" customWidth="1"/>
    <col min="10514" max="10514" width="11.5546875" style="17" customWidth="1"/>
    <col min="10515" max="10515" width="19.5546875" style="17" customWidth="1"/>
    <col min="10516" max="10752" width="9.109375" style="17"/>
    <col min="10753" max="10753" width="1.109375" style="17" customWidth="1"/>
    <col min="10754" max="10755" width="4.33203125" style="17" customWidth="1"/>
    <col min="10756" max="10756" width="5.109375" style="17" customWidth="1"/>
    <col min="10757" max="10758" width="10.6640625" style="17" customWidth="1"/>
    <col min="10759" max="10761" width="3.5546875" style="17" customWidth="1"/>
    <col min="10762" max="10763" width="6.6640625" style="17" customWidth="1"/>
    <col min="10764" max="10764" width="7.33203125" style="17" customWidth="1"/>
    <col min="10765" max="10765" width="9.109375" style="17"/>
    <col min="10766" max="10766" width="9.6640625" style="17" customWidth="1"/>
    <col min="10767" max="10767" width="11.109375" style="17" customWidth="1"/>
    <col min="10768" max="10768" width="12.88671875" style="17" customWidth="1"/>
    <col min="10769" max="10769" width="7.5546875" style="17" customWidth="1"/>
    <col min="10770" max="10770" width="11.5546875" style="17" customWidth="1"/>
    <col min="10771" max="10771" width="19.5546875" style="17" customWidth="1"/>
    <col min="10772" max="11008" width="9.109375" style="17"/>
    <col min="11009" max="11009" width="1.109375" style="17" customWidth="1"/>
    <col min="11010" max="11011" width="4.33203125" style="17" customWidth="1"/>
    <col min="11012" max="11012" width="5.109375" style="17" customWidth="1"/>
    <col min="11013" max="11014" width="10.6640625" style="17" customWidth="1"/>
    <col min="11015" max="11017" width="3.5546875" style="17" customWidth="1"/>
    <col min="11018" max="11019" width="6.6640625" style="17" customWidth="1"/>
    <col min="11020" max="11020" width="7.33203125" style="17" customWidth="1"/>
    <col min="11021" max="11021" width="9.109375" style="17"/>
    <col min="11022" max="11022" width="9.6640625" style="17" customWidth="1"/>
    <col min="11023" max="11023" width="11.109375" style="17" customWidth="1"/>
    <col min="11024" max="11024" width="12.88671875" style="17" customWidth="1"/>
    <col min="11025" max="11025" width="7.5546875" style="17" customWidth="1"/>
    <col min="11026" max="11026" width="11.5546875" style="17" customWidth="1"/>
    <col min="11027" max="11027" width="19.5546875" style="17" customWidth="1"/>
    <col min="11028" max="11264" width="9.109375" style="17"/>
    <col min="11265" max="11265" width="1.109375" style="17" customWidth="1"/>
    <col min="11266" max="11267" width="4.33203125" style="17" customWidth="1"/>
    <col min="11268" max="11268" width="5.109375" style="17" customWidth="1"/>
    <col min="11269" max="11270" width="10.6640625" style="17" customWidth="1"/>
    <col min="11271" max="11273" width="3.5546875" style="17" customWidth="1"/>
    <col min="11274" max="11275" width="6.6640625" style="17" customWidth="1"/>
    <col min="11276" max="11276" width="7.33203125" style="17" customWidth="1"/>
    <col min="11277" max="11277" width="9.109375" style="17"/>
    <col min="11278" max="11278" width="9.6640625" style="17" customWidth="1"/>
    <col min="11279" max="11279" width="11.109375" style="17" customWidth="1"/>
    <col min="11280" max="11280" width="12.88671875" style="17" customWidth="1"/>
    <col min="11281" max="11281" width="7.5546875" style="17" customWidth="1"/>
    <col min="11282" max="11282" width="11.5546875" style="17" customWidth="1"/>
    <col min="11283" max="11283" width="19.5546875" style="17" customWidth="1"/>
    <col min="11284" max="11520" width="9.109375" style="17"/>
    <col min="11521" max="11521" width="1.109375" style="17" customWidth="1"/>
    <col min="11522" max="11523" width="4.33203125" style="17" customWidth="1"/>
    <col min="11524" max="11524" width="5.109375" style="17" customWidth="1"/>
    <col min="11525" max="11526" width="10.6640625" style="17" customWidth="1"/>
    <col min="11527" max="11529" width="3.5546875" style="17" customWidth="1"/>
    <col min="11530" max="11531" width="6.6640625" style="17" customWidth="1"/>
    <col min="11532" max="11532" width="7.33203125" style="17" customWidth="1"/>
    <col min="11533" max="11533" width="9.109375" style="17"/>
    <col min="11534" max="11534" width="9.6640625" style="17" customWidth="1"/>
    <col min="11535" max="11535" width="11.109375" style="17" customWidth="1"/>
    <col min="11536" max="11536" width="12.88671875" style="17" customWidth="1"/>
    <col min="11537" max="11537" width="7.5546875" style="17" customWidth="1"/>
    <col min="11538" max="11538" width="11.5546875" style="17" customWidth="1"/>
    <col min="11539" max="11539" width="19.5546875" style="17" customWidth="1"/>
    <col min="11540" max="11776" width="9.109375" style="17"/>
    <col min="11777" max="11777" width="1.109375" style="17" customWidth="1"/>
    <col min="11778" max="11779" width="4.33203125" style="17" customWidth="1"/>
    <col min="11780" max="11780" width="5.109375" style="17" customWidth="1"/>
    <col min="11781" max="11782" width="10.6640625" style="17" customWidth="1"/>
    <col min="11783" max="11785" width="3.5546875" style="17" customWidth="1"/>
    <col min="11786" max="11787" width="6.6640625" style="17" customWidth="1"/>
    <col min="11788" max="11788" width="7.33203125" style="17" customWidth="1"/>
    <col min="11789" max="11789" width="9.109375" style="17"/>
    <col min="11790" max="11790" width="9.6640625" style="17" customWidth="1"/>
    <col min="11791" max="11791" width="11.109375" style="17" customWidth="1"/>
    <col min="11792" max="11792" width="12.88671875" style="17" customWidth="1"/>
    <col min="11793" max="11793" width="7.5546875" style="17" customWidth="1"/>
    <col min="11794" max="11794" width="11.5546875" style="17" customWidth="1"/>
    <col min="11795" max="11795" width="19.5546875" style="17" customWidth="1"/>
    <col min="11796" max="12032" width="9.109375" style="17"/>
    <col min="12033" max="12033" width="1.109375" style="17" customWidth="1"/>
    <col min="12034" max="12035" width="4.33203125" style="17" customWidth="1"/>
    <col min="12036" max="12036" width="5.109375" style="17" customWidth="1"/>
    <col min="12037" max="12038" width="10.6640625" style="17" customWidth="1"/>
    <col min="12039" max="12041" width="3.5546875" style="17" customWidth="1"/>
    <col min="12042" max="12043" width="6.6640625" style="17" customWidth="1"/>
    <col min="12044" max="12044" width="7.33203125" style="17" customWidth="1"/>
    <col min="12045" max="12045" width="9.109375" style="17"/>
    <col min="12046" max="12046" width="9.6640625" style="17" customWidth="1"/>
    <col min="12047" max="12047" width="11.109375" style="17" customWidth="1"/>
    <col min="12048" max="12048" width="12.88671875" style="17" customWidth="1"/>
    <col min="12049" max="12049" width="7.5546875" style="17" customWidth="1"/>
    <col min="12050" max="12050" width="11.5546875" style="17" customWidth="1"/>
    <col min="12051" max="12051" width="19.5546875" style="17" customWidth="1"/>
    <col min="12052" max="12288" width="9.109375" style="17"/>
    <col min="12289" max="12289" width="1.109375" style="17" customWidth="1"/>
    <col min="12290" max="12291" width="4.33203125" style="17" customWidth="1"/>
    <col min="12292" max="12292" width="5.109375" style="17" customWidth="1"/>
    <col min="12293" max="12294" width="10.6640625" style="17" customWidth="1"/>
    <col min="12295" max="12297" width="3.5546875" style="17" customWidth="1"/>
    <col min="12298" max="12299" width="6.6640625" style="17" customWidth="1"/>
    <col min="12300" max="12300" width="7.33203125" style="17" customWidth="1"/>
    <col min="12301" max="12301" width="9.109375" style="17"/>
    <col min="12302" max="12302" width="9.6640625" style="17" customWidth="1"/>
    <col min="12303" max="12303" width="11.109375" style="17" customWidth="1"/>
    <col min="12304" max="12304" width="12.88671875" style="17" customWidth="1"/>
    <col min="12305" max="12305" width="7.5546875" style="17" customWidth="1"/>
    <col min="12306" max="12306" width="11.5546875" style="17" customWidth="1"/>
    <col min="12307" max="12307" width="19.5546875" style="17" customWidth="1"/>
    <col min="12308" max="12544" width="9.109375" style="17"/>
    <col min="12545" max="12545" width="1.109375" style="17" customWidth="1"/>
    <col min="12546" max="12547" width="4.33203125" style="17" customWidth="1"/>
    <col min="12548" max="12548" width="5.109375" style="17" customWidth="1"/>
    <col min="12549" max="12550" width="10.6640625" style="17" customWidth="1"/>
    <col min="12551" max="12553" width="3.5546875" style="17" customWidth="1"/>
    <col min="12554" max="12555" width="6.6640625" style="17" customWidth="1"/>
    <col min="12556" max="12556" width="7.33203125" style="17" customWidth="1"/>
    <col min="12557" max="12557" width="9.109375" style="17"/>
    <col min="12558" max="12558" width="9.6640625" style="17" customWidth="1"/>
    <col min="12559" max="12559" width="11.109375" style="17" customWidth="1"/>
    <col min="12560" max="12560" width="12.88671875" style="17" customWidth="1"/>
    <col min="12561" max="12561" width="7.5546875" style="17" customWidth="1"/>
    <col min="12562" max="12562" width="11.5546875" style="17" customWidth="1"/>
    <col min="12563" max="12563" width="19.5546875" style="17" customWidth="1"/>
    <col min="12564" max="12800" width="9.109375" style="17"/>
    <col min="12801" max="12801" width="1.109375" style="17" customWidth="1"/>
    <col min="12802" max="12803" width="4.33203125" style="17" customWidth="1"/>
    <col min="12804" max="12804" width="5.109375" style="17" customWidth="1"/>
    <col min="12805" max="12806" width="10.6640625" style="17" customWidth="1"/>
    <col min="12807" max="12809" width="3.5546875" style="17" customWidth="1"/>
    <col min="12810" max="12811" width="6.6640625" style="17" customWidth="1"/>
    <col min="12812" max="12812" width="7.33203125" style="17" customWidth="1"/>
    <col min="12813" max="12813" width="9.109375" style="17"/>
    <col min="12814" max="12814" width="9.6640625" style="17" customWidth="1"/>
    <col min="12815" max="12815" width="11.109375" style="17" customWidth="1"/>
    <col min="12816" max="12816" width="12.88671875" style="17" customWidth="1"/>
    <col min="12817" max="12817" width="7.5546875" style="17" customWidth="1"/>
    <col min="12818" max="12818" width="11.5546875" style="17" customWidth="1"/>
    <col min="12819" max="12819" width="19.5546875" style="17" customWidth="1"/>
    <col min="12820" max="13056" width="9.109375" style="17"/>
    <col min="13057" max="13057" width="1.109375" style="17" customWidth="1"/>
    <col min="13058" max="13059" width="4.33203125" style="17" customWidth="1"/>
    <col min="13060" max="13060" width="5.109375" style="17" customWidth="1"/>
    <col min="13061" max="13062" width="10.6640625" style="17" customWidth="1"/>
    <col min="13063" max="13065" width="3.5546875" style="17" customWidth="1"/>
    <col min="13066" max="13067" width="6.6640625" style="17" customWidth="1"/>
    <col min="13068" max="13068" width="7.33203125" style="17" customWidth="1"/>
    <col min="13069" max="13069" width="9.109375" style="17"/>
    <col min="13070" max="13070" width="9.6640625" style="17" customWidth="1"/>
    <col min="13071" max="13071" width="11.109375" style="17" customWidth="1"/>
    <col min="13072" max="13072" width="12.88671875" style="17" customWidth="1"/>
    <col min="13073" max="13073" width="7.5546875" style="17" customWidth="1"/>
    <col min="13074" max="13074" width="11.5546875" style="17" customWidth="1"/>
    <col min="13075" max="13075" width="19.5546875" style="17" customWidth="1"/>
    <col min="13076" max="13312" width="9.109375" style="17"/>
    <col min="13313" max="13313" width="1.109375" style="17" customWidth="1"/>
    <col min="13314" max="13315" width="4.33203125" style="17" customWidth="1"/>
    <col min="13316" max="13316" width="5.109375" style="17" customWidth="1"/>
    <col min="13317" max="13318" width="10.6640625" style="17" customWidth="1"/>
    <col min="13319" max="13321" width="3.5546875" style="17" customWidth="1"/>
    <col min="13322" max="13323" width="6.6640625" style="17" customWidth="1"/>
    <col min="13324" max="13324" width="7.33203125" style="17" customWidth="1"/>
    <col min="13325" max="13325" width="9.109375" style="17"/>
    <col min="13326" max="13326" width="9.6640625" style="17" customWidth="1"/>
    <col min="13327" max="13327" width="11.109375" style="17" customWidth="1"/>
    <col min="13328" max="13328" width="12.88671875" style="17" customWidth="1"/>
    <col min="13329" max="13329" width="7.5546875" style="17" customWidth="1"/>
    <col min="13330" max="13330" width="11.5546875" style="17" customWidth="1"/>
    <col min="13331" max="13331" width="19.5546875" style="17" customWidth="1"/>
    <col min="13332" max="13568" width="9.109375" style="17"/>
    <col min="13569" max="13569" width="1.109375" style="17" customWidth="1"/>
    <col min="13570" max="13571" width="4.33203125" style="17" customWidth="1"/>
    <col min="13572" max="13572" width="5.109375" style="17" customWidth="1"/>
    <col min="13573" max="13574" width="10.6640625" style="17" customWidth="1"/>
    <col min="13575" max="13577" width="3.5546875" style="17" customWidth="1"/>
    <col min="13578" max="13579" width="6.6640625" style="17" customWidth="1"/>
    <col min="13580" max="13580" width="7.33203125" style="17" customWidth="1"/>
    <col min="13581" max="13581" width="9.109375" style="17"/>
    <col min="13582" max="13582" width="9.6640625" style="17" customWidth="1"/>
    <col min="13583" max="13583" width="11.109375" style="17" customWidth="1"/>
    <col min="13584" max="13584" width="12.88671875" style="17" customWidth="1"/>
    <col min="13585" max="13585" width="7.5546875" style="17" customWidth="1"/>
    <col min="13586" max="13586" width="11.5546875" style="17" customWidth="1"/>
    <col min="13587" max="13587" width="19.5546875" style="17" customWidth="1"/>
    <col min="13588" max="13824" width="9.109375" style="17"/>
    <col min="13825" max="13825" width="1.109375" style="17" customWidth="1"/>
    <col min="13826" max="13827" width="4.33203125" style="17" customWidth="1"/>
    <col min="13828" max="13828" width="5.109375" style="17" customWidth="1"/>
    <col min="13829" max="13830" width="10.6640625" style="17" customWidth="1"/>
    <col min="13831" max="13833" width="3.5546875" style="17" customWidth="1"/>
    <col min="13834" max="13835" width="6.6640625" style="17" customWidth="1"/>
    <col min="13836" max="13836" width="7.33203125" style="17" customWidth="1"/>
    <col min="13837" max="13837" width="9.109375" style="17"/>
    <col min="13838" max="13838" width="9.6640625" style="17" customWidth="1"/>
    <col min="13839" max="13839" width="11.109375" style="17" customWidth="1"/>
    <col min="13840" max="13840" width="12.88671875" style="17" customWidth="1"/>
    <col min="13841" max="13841" width="7.5546875" style="17" customWidth="1"/>
    <col min="13842" max="13842" width="11.5546875" style="17" customWidth="1"/>
    <col min="13843" max="13843" width="19.5546875" style="17" customWidth="1"/>
    <col min="13844" max="14080" width="9.109375" style="17"/>
    <col min="14081" max="14081" width="1.109375" style="17" customWidth="1"/>
    <col min="14082" max="14083" width="4.33203125" style="17" customWidth="1"/>
    <col min="14084" max="14084" width="5.109375" style="17" customWidth="1"/>
    <col min="14085" max="14086" width="10.6640625" style="17" customWidth="1"/>
    <col min="14087" max="14089" width="3.5546875" style="17" customWidth="1"/>
    <col min="14090" max="14091" width="6.6640625" style="17" customWidth="1"/>
    <col min="14092" max="14092" width="7.33203125" style="17" customWidth="1"/>
    <col min="14093" max="14093" width="9.109375" style="17"/>
    <col min="14094" max="14094" width="9.6640625" style="17" customWidth="1"/>
    <col min="14095" max="14095" width="11.109375" style="17" customWidth="1"/>
    <col min="14096" max="14096" width="12.88671875" style="17" customWidth="1"/>
    <col min="14097" max="14097" width="7.5546875" style="17" customWidth="1"/>
    <col min="14098" max="14098" width="11.5546875" style="17" customWidth="1"/>
    <col min="14099" max="14099" width="19.5546875" style="17" customWidth="1"/>
    <col min="14100" max="14336" width="9.109375" style="17"/>
    <col min="14337" max="14337" width="1.109375" style="17" customWidth="1"/>
    <col min="14338" max="14339" width="4.33203125" style="17" customWidth="1"/>
    <col min="14340" max="14340" width="5.109375" style="17" customWidth="1"/>
    <col min="14341" max="14342" width="10.6640625" style="17" customWidth="1"/>
    <col min="14343" max="14345" width="3.5546875" style="17" customWidth="1"/>
    <col min="14346" max="14347" width="6.6640625" style="17" customWidth="1"/>
    <col min="14348" max="14348" width="7.33203125" style="17" customWidth="1"/>
    <col min="14349" max="14349" width="9.109375" style="17"/>
    <col min="14350" max="14350" width="9.6640625" style="17" customWidth="1"/>
    <col min="14351" max="14351" width="11.109375" style="17" customWidth="1"/>
    <col min="14352" max="14352" width="12.88671875" style="17" customWidth="1"/>
    <col min="14353" max="14353" width="7.5546875" style="17" customWidth="1"/>
    <col min="14354" max="14354" width="11.5546875" style="17" customWidth="1"/>
    <col min="14355" max="14355" width="19.5546875" style="17" customWidth="1"/>
    <col min="14356" max="14592" width="9.109375" style="17"/>
    <col min="14593" max="14593" width="1.109375" style="17" customWidth="1"/>
    <col min="14594" max="14595" width="4.33203125" style="17" customWidth="1"/>
    <col min="14596" max="14596" width="5.109375" style="17" customWidth="1"/>
    <col min="14597" max="14598" width="10.6640625" style="17" customWidth="1"/>
    <col min="14599" max="14601" width="3.5546875" style="17" customWidth="1"/>
    <col min="14602" max="14603" width="6.6640625" style="17" customWidth="1"/>
    <col min="14604" max="14604" width="7.33203125" style="17" customWidth="1"/>
    <col min="14605" max="14605" width="9.109375" style="17"/>
    <col min="14606" max="14606" width="9.6640625" style="17" customWidth="1"/>
    <col min="14607" max="14607" width="11.109375" style="17" customWidth="1"/>
    <col min="14608" max="14608" width="12.88671875" style="17" customWidth="1"/>
    <col min="14609" max="14609" width="7.5546875" style="17" customWidth="1"/>
    <col min="14610" max="14610" width="11.5546875" style="17" customWidth="1"/>
    <col min="14611" max="14611" width="19.5546875" style="17" customWidth="1"/>
    <col min="14612" max="14848" width="9.109375" style="17"/>
    <col min="14849" max="14849" width="1.109375" style="17" customWidth="1"/>
    <col min="14850" max="14851" width="4.33203125" style="17" customWidth="1"/>
    <col min="14852" max="14852" width="5.109375" style="17" customWidth="1"/>
    <col min="14853" max="14854" width="10.6640625" style="17" customWidth="1"/>
    <col min="14855" max="14857" width="3.5546875" style="17" customWidth="1"/>
    <col min="14858" max="14859" width="6.6640625" style="17" customWidth="1"/>
    <col min="14860" max="14860" width="7.33203125" style="17" customWidth="1"/>
    <col min="14861" max="14861" width="9.109375" style="17"/>
    <col min="14862" max="14862" width="9.6640625" style="17" customWidth="1"/>
    <col min="14863" max="14863" width="11.109375" style="17" customWidth="1"/>
    <col min="14864" max="14864" width="12.88671875" style="17" customWidth="1"/>
    <col min="14865" max="14865" width="7.5546875" style="17" customWidth="1"/>
    <col min="14866" max="14866" width="11.5546875" style="17" customWidth="1"/>
    <col min="14867" max="14867" width="19.5546875" style="17" customWidth="1"/>
    <col min="14868" max="15104" width="9.109375" style="17"/>
    <col min="15105" max="15105" width="1.109375" style="17" customWidth="1"/>
    <col min="15106" max="15107" width="4.33203125" style="17" customWidth="1"/>
    <col min="15108" max="15108" width="5.109375" style="17" customWidth="1"/>
    <col min="15109" max="15110" width="10.6640625" style="17" customWidth="1"/>
    <col min="15111" max="15113" width="3.5546875" style="17" customWidth="1"/>
    <col min="15114" max="15115" width="6.6640625" style="17" customWidth="1"/>
    <col min="15116" max="15116" width="7.33203125" style="17" customWidth="1"/>
    <col min="15117" max="15117" width="9.109375" style="17"/>
    <col min="15118" max="15118" width="9.6640625" style="17" customWidth="1"/>
    <col min="15119" max="15119" width="11.109375" style="17" customWidth="1"/>
    <col min="15120" max="15120" width="12.88671875" style="17" customWidth="1"/>
    <col min="15121" max="15121" width="7.5546875" style="17" customWidth="1"/>
    <col min="15122" max="15122" width="11.5546875" style="17" customWidth="1"/>
    <col min="15123" max="15123" width="19.5546875" style="17" customWidth="1"/>
    <col min="15124" max="15360" width="9.109375" style="17"/>
    <col min="15361" max="15361" width="1.109375" style="17" customWidth="1"/>
    <col min="15362" max="15363" width="4.33203125" style="17" customWidth="1"/>
    <col min="15364" max="15364" width="5.109375" style="17" customWidth="1"/>
    <col min="15365" max="15366" width="10.6640625" style="17" customWidth="1"/>
    <col min="15367" max="15369" width="3.5546875" style="17" customWidth="1"/>
    <col min="15370" max="15371" width="6.6640625" style="17" customWidth="1"/>
    <col min="15372" max="15372" width="7.33203125" style="17" customWidth="1"/>
    <col min="15373" max="15373" width="9.109375" style="17"/>
    <col min="15374" max="15374" width="9.6640625" style="17" customWidth="1"/>
    <col min="15375" max="15375" width="11.109375" style="17" customWidth="1"/>
    <col min="15376" max="15376" width="12.88671875" style="17" customWidth="1"/>
    <col min="15377" max="15377" width="7.5546875" style="17" customWidth="1"/>
    <col min="15378" max="15378" width="11.5546875" style="17" customWidth="1"/>
    <col min="15379" max="15379" width="19.5546875" style="17" customWidth="1"/>
    <col min="15380" max="15616" width="9.109375" style="17"/>
    <col min="15617" max="15617" width="1.109375" style="17" customWidth="1"/>
    <col min="15618" max="15619" width="4.33203125" style="17" customWidth="1"/>
    <col min="15620" max="15620" width="5.109375" style="17" customWidth="1"/>
    <col min="15621" max="15622" width="10.6640625" style="17" customWidth="1"/>
    <col min="15623" max="15625" width="3.5546875" style="17" customWidth="1"/>
    <col min="15626" max="15627" width="6.6640625" style="17" customWidth="1"/>
    <col min="15628" max="15628" width="7.33203125" style="17" customWidth="1"/>
    <col min="15629" max="15629" width="9.109375" style="17"/>
    <col min="15630" max="15630" width="9.6640625" style="17" customWidth="1"/>
    <col min="15631" max="15631" width="11.109375" style="17" customWidth="1"/>
    <col min="15632" max="15632" width="12.88671875" style="17" customWidth="1"/>
    <col min="15633" max="15633" width="7.5546875" style="17" customWidth="1"/>
    <col min="15634" max="15634" width="11.5546875" style="17" customWidth="1"/>
    <col min="15635" max="15635" width="19.5546875" style="17" customWidth="1"/>
    <col min="15636" max="15872" width="9.109375" style="17"/>
    <col min="15873" max="15873" width="1.109375" style="17" customWidth="1"/>
    <col min="15874" max="15875" width="4.33203125" style="17" customWidth="1"/>
    <col min="15876" max="15876" width="5.109375" style="17" customWidth="1"/>
    <col min="15877" max="15878" width="10.6640625" style="17" customWidth="1"/>
    <col min="15879" max="15881" width="3.5546875" style="17" customWidth="1"/>
    <col min="15882" max="15883" width="6.6640625" style="17" customWidth="1"/>
    <col min="15884" max="15884" width="7.33203125" style="17" customWidth="1"/>
    <col min="15885" max="15885" width="9.109375" style="17"/>
    <col min="15886" max="15886" width="9.6640625" style="17" customWidth="1"/>
    <col min="15887" max="15887" width="11.109375" style="17" customWidth="1"/>
    <col min="15888" max="15888" width="12.88671875" style="17" customWidth="1"/>
    <col min="15889" max="15889" width="7.5546875" style="17" customWidth="1"/>
    <col min="15890" max="15890" width="11.5546875" style="17" customWidth="1"/>
    <col min="15891" max="15891" width="19.5546875" style="17" customWidth="1"/>
    <col min="15892" max="16128" width="9.109375" style="17"/>
    <col min="16129" max="16129" width="1.109375" style="17" customWidth="1"/>
    <col min="16130" max="16131" width="4.33203125" style="17" customWidth="1"/>
    <col min="16132" max="16132" width="5.109375" style="17" customWidth="1"/>
    <col min="16133" max="16134" width="10.6640625" style="17" customWidth="1"/>
    <col min="16135" max="16137" width="3.5546875" style="17" customWidth="1"/>
    <col min="16138" max="16139" width="6.6640625" style="17" customWidth="1"/>
    <col min="16140" max="16140" width="7.33203125" style="17" customWidth="1"/>
    <col min="16141" max="16141" width="9.109375" style="17"/>
    <col min="16142" max="16142" width="9.6640625" style="17" customWidth="1"/>
    <col min="16143" max="16143" width="11.109375" style="17" customWidth="1"/>
    <col min="16144" max="16144" width="12.88671875" style="17" customWidth="1"/>
    <col min="16145" max="16145" width="7.5546875" style="17" customWidth="1"/>
    <col min="16146" max="16146" width="11.5546875" style="17" customWidth="1"/>
    <col min="16147" max="16147" width="19.5546875" style="17" customWidth="1"/>
    <col min="16148" max="16384" width="9.109375" style="17"/>
  </cols>
  <sheetData>
    <row r="1" spans="1:20" s="2" customFormat="1" ht="4.5" customHeight="1" x14ac:dyDescent="0.3">
      <c r="A1" s="1" t="s">
        <v>0</v>
      </c>
      <c r="E1" s="3" t="s">
        <v>1</v>
      </c>
      <c r="F1" s="3" t="s">
        <v>2</v>
      </c>
      <c r="M1" s="4"/>
      <c r="O1" s="3"/>
      <c r="P1" s="3" t="s">
        <v>3</v>
      </c>
      <c r="R1" s="5"/>
      <c r="S1" s="6"/>
    </row>
    <row r="2" spans="1:20" s="9" customFormat="1" ht="3" customHeight="1" thickBot="1" x14ac:dyDescent="0.3">
      <c r="A2" s="7"/>
      <c r="B2" s="8" t="str">
        <f>"RZ.mdb\"&amp;$E$3</f>
        <v>RZ.mdb\Прокат</v>
      </c>
      <c r="M2" s="10"/>
      <c r="R2" s="11"/>
      <c r="S2" s="6"/>
    </row>
    <row r="3" spans="1:20" s="13" customFormat="1" ht="14.25" customHeight="1" thickTop="1" thickBot="1" x14ac:dyDescent="0.35">
      <c r="A3" s="12" t="s">
        <v>4</v>
      </c>
      <c r="B3" s="282" t="s">
        <v>5</v>
      </c>
      <c r="C3" s="283"/>
      <c r="D3" s="283"/>
      <c r="E3" s="284" t="s">
        <v>6</v>
      </c>
      <c r="F3" s="285"/>
      <c r="H3" s="286" t="s">
        <v>7</v>
      </c>
      <c r="I3" s="287"/>
      <c r="J3" s="287"/>
      <c r="K3" s="287"/>
      <c r="L3" s="287"/>
      <c r="M3" s="287"/>
      <c r="N3" s="288"/>
      <c r="P3" s="14" t="s">
        <v>8</v>
      </c>
      <c r="Q3" s="15">
        <v>2</v>
      </c>
      <c r="R3" s="16"/>
      <c r="S3" s="14" t="s">
        <v>9</v>
      </c>
      <c r="T3" s="15">
        <v>2</v>
      </c>
    </row>
    <row r="4" spans="1:20" ht="10.5" customHeight="1" thickTop="1" x14ac:dyDescent="0.25"/>
    <row r="5" spans="1:20" ht="18.75" customHeight="1" x14ac:dyDescent="0.3">
      <c r="B5" s="289" t="s">
        <v>10</v>
      </c>
      <c r="C5" s="289"/>
      <c r="D5" s="289"/>
      <c r="E5" s="289"/>
      <c r="F5" s="289"/>
      <c r="G5" s="289"/>
      <c r="H5" s="289"/>
      <c r="I5" s="289"/>
      <c r="J5" s="289"/>
      <c r="K5" s="289"/>
      <c r="L5" s="289"/>
      <c r="M5" s="289"/>
      <c r="N5" s="289"/>
      <c r="O5" s="289"/>
      <c r="P5" s="289"/>
      <c r="Q5" s="289"/>
      <c r="R5" s="290" t="s">
        <v>11</v>
      </c>
      <c r="S5" s="20"/>
    </row>
    <row r="6" spans="1:20" ht="15.9" customHeight="1" x14ac:dyDescent="0.3">
      <c r="B6" s="293" t="s">
        <v>12</v>
      </c>
      <c r="C6" s="293"/>
      <c r="D6" s="294" t="s">
        <v>13</v>
      </c>
      <c r="E6" s="293" t="s">
        <v>14</v>
      </c>
      <c r="F6" s="293"/>
      <c r="G6" s="293" t="s">
        <v>15</v>
      </c>
      <c r="H6" s="293"/>
      <c r="I6" s="293"/>
      <c r="J6" s="293" t="s">
        <v>16</v>
      </c>
      <c r="K6" s="293"/>
      <c r="L6" s="293" t="s">
        <v>17</v>
      </c>
      <c r="M6" s="293"/>
      <c r="N6" s="293"/>
      <c r="O6" s="293" t="s">
        <v>18</v>
      </c>
      <c r="P6" s="293"/>
      <c r="Q6" s="293"/>
      <c r="R6" s="291"/>
      <c r="S6" s="20"/>
    </row>
    <row r="7" spans="1:20" ht="15.9" customHeight="1" x14ac:dyDescent="0.3">
      <c r="B7" s="293"/>
      <c r="C7" s="293"/>
      <c r="D7" s="294"/>
      <c r="E7" s="293"/>
      <c r="F7" s="293"/>
      <c r="G7" s="293"/>
      <c r="H7" s="293"/>
      <c r="I7" s="293"/>
      <c r="J7" s="136" t="s">
        <v>19</v>
      </c>
      <c r="K7" s="136" t="s">
        <v>20</v>
      </c>
      <c r="L7" s="136" t="s">
        <v>21</v>
      </c>
      <c r="M7" s="136" t="s">
        <v>22</v>
      </c>
      <c r="N7" s="136" t="s">
        <v>23</v>
      </c>
      <c r="O7" s="293"/>
      <c r="P7" s="293"/>
      <c r="Q7" s="293"/>
      <c r="R7" s="292"/>
      <c r="S7" s="20"/>
    </row>
    <row r="8" spans="1:20" s="26" customFormat="1" ht="15.9" customHeight="1" x14ac:dyDescent="0.3">
      <c r="A8" s="21"/>
      <c r="B8" s="299" t="s">
        <v>722</v>
      </c>
      <c r="C8" s="299"/>
      <c r="D8" s="134">
        <f ca="1">CELL("строка",D8)-7</f>
        <v>1</v>
      </c>
      <c r="E8" s="27" t="s">
        <v>19</v>
      </c>
      <c r="F8" s="22" t="s">
        <v>326</v>
      </c>
      <c r="G8" s="295">
        <v>6172</v>
      </c>
      <c r="H8" s="295"/>
      <c r="I8" s="295"/>
      <c r="J8" s="133">
        <v>1</v>
      </c>
      <c r="K8" s="133"/>
      <c r="L8" s="64">
        <f>ROUNDUP(IF(G8="",1,IF([1]!SearchNum(G8,2)&gt;0,[1]!SearchNum(G8,1)*[1]!SearchNum(G8,2)/1000000,IF([1]!SearchNum(G8,1)&gt;0,[1]!SearchNum(G8,1)/1000,1)))*R8,[1]!StrToNum($Q$3))</f>
        <v>147.07999999999998</v>
      </c>
      <c r="M8" s="64">
        <f>ROUND(L8*(J8+K8),[1]!StrToNum($T$3))</f>
        <v>147.08000000000001</v>
      </c>
      <c r="N8" s="300">
        <f>SUM(M8:M11)</f>
        <v>156.44000000000003</v>
      </c>
      <c r="O8" s="24" t="s">
        <v>36</v>
      </c>
      <c r="P8" s="296" t="s">
        <v>156</v>
      </c>
      <c r="Q8" s="297"/>
      <c r="R8" s="25">
        <v>23.829999923706055</v>
      </c>
      <c r="S8" s="20" t="s">
        <v>155</v>
      </c>
    </row>
    <row r="9" spans="1:20" s="26" customFormat="1" ht="15.9" customHeight="1" x14ac:dyDescent="0.3">
      <c r="A9" s="21"/>
      <c r="B9" s="299"/>
      <c r="C9" s="299"/>
      <c r="D9" s="134">
        <f ca="1">CELL("строка",D9)-7</f>
        <v>2</v>
      </c>
      <c r="E9" s="27" t="s">
        <v>32</v>
      </c>
      <c r="F9" s="22" t="s">
        <v>723</v>
      </c>
      <c r="G9" s="295">
        <v>310</v>
      </c>
      <c r="H9" s="295"/>
      <c r="I9" s="295"/>
      <c r="J9" s="133">
        <v>2</v>
      </c>
      <c r="K9" s="133"/>
      <c r="L9" s="64">
        <f>ROUNDUP(IF(G9="",1,IF([1]!SearchNum(G9,2)&gt;0,[1]!SearchNum(G9,1)*[1]!SearchNum(G9,2)/1000000,IF([1]!SearchNum(G9,1)&gt;0,[1]!SearchNum(G9,1)/1000,1)))*R9,[1]!StrToNum($Q$3))</f>
        <v>2.9299999999999997</v>
      </c>
      <c r="M9" s="64">
        <f>ROUND(L9*(J9+K9),[1]!StrToNum($T$3))</f>
        <v>5.86</v>
      </c>
      <c r="N9" s="300"/>
      <c r="O9" s="24" t="s">
        <v>36</v>
      </c>
      <c r="P9" s="296" t="s">
        <v>34</v>
      </c>
      <c r="Q9" s="297"/>
      <c r="R9" s="25">
        <f>[2]!МассСеч(F9,7850)</f>
        <v>9.4200000762939453</v>
      </c>
      <c r="S9" s="20" t="s">
        <v>33</v>
      </c>
    </row>
    <row r="10" spans="1:20" s="26" customFormat="1" ht="15.9" customHeight="1" x14ac:dyDescent="0.3">
      <c r="A10" s="21"/>
      <c r="B10" s="299"/>
      <c r="C10" s="299"/>
      <c r="D10" s="134">
        <f ca="1">CELL("строка",D10)-7</f>
        <v>3</v>
      </c>
      <c r="E10" s="27" t="s">
        <v>32</v>
      </c>
      <c r="F10" s="22" t="s">
        <v>418</v>
      </c>
      <c r="G10" s="295">
        <v>156</v>
      </c>
      <c r="H10" s="295"/>
      <c r="I10" s="295"/>
      <c r="J10" s="133">
        <v>2</v>
      </c>
      <c r="K10" s="133"/>
      <c r="L10" s="64">
        <f>ROUNDUP(IF(G10="",1,IF([1]!SearchNum(G10,2)&gt;0,[1]!SearchNum(G10,1)*[1]!SearchNum(G10,2)/1000000,IF([1]!SearchNum(G10,1)&gt;0,[1]!SearchNum(G10,1)/1000,1)))*R10,[1]!StrToNum($Q$3))</f>
        <v>0.75</v>
      </c>
      <c r="M10" s="64">
        <f>ROUND(L10*(J10+K10),[1]!StrToNum($T$3))</f>
        <v>1.5</v>
      </c>
      <c r="N10" s="300"/>
      <c r="O10" s="24" t="s">
        <v>342</v>
      </c>
      <c r="P10" s="296" t="s">
        <v>34</v>
      </c>
      <c r="Q10" s="297"/>
      <c r="R10" s="25">
        <f>[2]!МассСеч(F10,7850)</f>
        <v>4.7729997634887695</v>
      </c>
      <c r="S10" s="20" t="s">
        <v>33</v>
      </c>
    </row>
    <row r="11" spans="1:20" s="26" customFormat="1" ht="16.5" customHeight="1" x14ac:dyDescent="0.3">
      <c r="A11" s="28"/>
      <c r="B11" s="299"/>
      <c r="C11" s="299"/>
      <c r="D11" s="298" t="s">
        <v>24</v>
      </c>
      <c r="E11" s="298"/>
      <c r="F11" s="298"/>
      <c r="G11" s="298"/>
      <c r="H11" s="298"/>
      <c r="I11" s="298"/>
      <c r="J11" s="298"/>
      <c r="K11" s="298"/>
      <c r="L11" s="298"/>
      <c r="M11" s="64">
        <f>ROUND((M8+M9+M10)*0.01,0)</f>
        <v>2</v>
      </c>
      <c r="N11" s="300"/>
      <c r="O11" s="298" t="s">
        <v>25</v>
      </c>
      <c r="P11" s="298"/>
      <c r="Q11" s="298"/>
      <c r="R11" s="25"/>
      <c r="S11" s="20"/>
    </row>
    <row r="12" spans="1:20" s="35" customFormat="1" ht="15.9" customHeight="1" x14ac:dyDescent="0.3">
      <c r="A12" s="33"/>
      <c r="B12" s="299" t="s">
        <v>724</v>
      </c>
      <c r="C12" s="299"/>
      <c r="D12" s="134">
        <v>1</v>
      </c>
      <c r="E12" s="27" t="s">
        <v>19</v>
      </c>
      <c r="F12" s="22" t="s">
        <v>326</v>
      </c>
      <c r="G12" s="295">
        <v>6172</v>
      </c>
      <c r="H12" s="295"/>
      <c r="I12" s="295"/>
      <c r="J12" s="133">
        <v>1</v>
      </c>
      <c r="K12" s="133"/>
      <c r="L12" s="64">
        <f>ROUNDUP(IF(G12="",1,IF([1]!SearchNum(G12,2)&gt;0,[1]!SearchNum(G12,1)*[1]!SearchNum(G12,2)/1000000,IF([1]!SearchNum(G12,1)&gt;0,[1]!SearchNum(G12,1)/1000,1)))*R12,[1]!StrToNum($Q$3))</f>
        <v>147.07999999999998</v>
      </c>
      <c r="M12" s="64">
        <f>ROUND(L12*(J12+K12),[1]!StrToNum($T$3))</f>
        <v>147.08000000000001</v>
      </c>
      <c r="N12" s="300">
        <f>SUM(M12:M14)</f>
        <v>149.54000000000002</v>
      </c>
      <c r="O12" s="24" t="s">
        <v>36</v>
      </c>
      <c r="P12" s="296" t="s">
        <v>156</v>
      </c>
      <c r="Q12" s="297"/>
      <c r="R12" s="34">
        <v>23.829999923706055</v>
      </c>
      <c r="S12" s="20" t="s">
        <v>155</v>
      </c>
    </row>
    <row r="13" spans="1:20" s="35" customFormat="1" ht="15.9" customHeight="1" x14ac:dyDescent="0.3">
      <c r="A13" s="33"/>
      <c r="B13" s="299"/>
      <c r="C13" s="299"/>
      <c r="D13" s="134">
        <v>5</v>
      </c>
      <c r="E13" s="27" t="s">
        <v>32</v>
      </c>
      <c r="F13" s="22" t="s">
        <v>418</v>
      </c>
      <c r="G13" s="295">
        <v>152</v>
      </c>
      <c r="H13" s="295"/>
      <c r="I13" s="295"/>
      <c r="J13" s="133">
        <v>2</v>
      </c>
      <c r="K13" s="133"/>
      <c r="L13" s="64">
        <f>ROUNDUP(IF(G13="",1,IF([1]!SearchNum(G13,2)&gt;0,[1]!SearchNum(G13,1)*[1]!SearchNum(G13,2)/1000000,IF([1]!SearchNum(G13,1)&gt;0,[1]!SearchNum(G13,1)/1000,1)))*R13,[1]!StrToNum($Q$3))</f>
        <v>0.73</v>
      </c>
      <c r="M13" s="64">
        <f>ROUND(L13*(J13+K13),[1]!StrToNum($T$3))</f>
        <v>1.46</v>
      </c>
      <c r="N13" s="300"/>
      <c r="O13" s="24" t="s">
        <v>342</v>
      </c>
      <c r="P13" s="296" t="s">
        <v>34</v>
      </c>
      <c r="Q13" s="297"/>
      <c r="R13" s="34">
        <f>[2]!МассСеч(F13,7850)</f>
        <v>4.7729997634887695</v>
      </c>
      <c r="S13" s="20" t="s">
        <v>33</v>
      </c>
    </row>
    <row r="14" spans="1:20" s="37" customFormat="1" ht="15.9" customHeight="1" x14ac:dyDescent="0.3">
      <c r="A14" s="36"/>
      <c r="B14" s="299"/>
      <c r="C14" s="299"/>
      <c r="D14" s="298" t="s">
        <v>24</v>
      </c>
      <c r="E14" s="298"/>
      <c r="F14" s="298"/>
      <c r="G14" s="298"/>
      <c r="H14" s="298"/>
      <c r="I14" s="298"/>
      <c r="J14" s="298"/>
      <c r="K14" s="298"/>
      <c r="L14" s="298"/>
      <c r="M14" s="64">
        <f>ROUND((M12+M13)*0.01,0)</f>
        <v>1</v>
      </c>
      <c r="N14" s="300"/>
      <c r="O14" s="298" t="s">
        <v>25</v>
      </c>
      <c r="P14" s="298"/>
      <c r="Q14" s="298"/>
      <c r="R14" s="34"/>
      <c r="S14" s="20"/>
    </row>
    <row r="15" spans="1:20" s="35" customFormat="1" ht="15.9" customHeight="1" x14ac:dyDescent="0.3">
      <c r="A15" s="33"/>
      <c r="B15" s="299" t="s">
        <v>725</v>
      </c>
      <c r="C15" s="299"/>
      <c r="D15" s="134">
        <v>6</v>
      </c>
      <c r="E15" s="27" t="s">
        <v>19</v>
      </c>
      <c r="F15" s="22" t="s">
        <v>326</v>
      </c>
      <c r="G15" s="295">
        <v>6047</v>
      </c>
      <c r="H15" s="295"/>
      <c r="I15" s="295"/>
      <c r="J15" s="133">
        <v>1</v>
      </c>
      <c r="K15" s="133"/>
      <c r="L15" s="64">
        <f>ROUNDUP(IF(G15="",1,IF([1]!SearchNum(G15,2)&gt;0,[1]!SearchNum(G15,1)*[1]!SearchNum(G15,2)/1000000,IF([1]!SearchNum(G15,1)&gt;0,[1]!SearchNum(G15,1)/1000,1)))*R15,[1]!StrToNum($Q$3))</f>
        <v>144.10999999999999</v>
      </c>
      <c r="M15" s="64">
        <f>ROUND(L15*(J15+K15),[1]!StrToNum($T$3))</f>
        <v>144.11000000000001</v>
      </c>
      <c r="N15" s="300">
        <f>SUM(M15:M17)</f>
        <v>146.57000000000002</v>
      </c>
      <c r="O15" s="24" t="s">
        <v>36</v>
      </c>
      <c r="P15" s="296" t="s">
        <v>156</v>
      </c>
      <c r="Q15" s="297"/>
      <c r="R15" s="34">
        <v>23.829999923706055</v>
      </c>
      <c r="S15" s="20" t="s">
        <v>155</v>
      </c>
    </row>
    <row r="16" spans="1:20" s="35" customFormat="1" ht="15.9" customHeight="1" x14ac:dyDescent="0.3">
      <c r="A16" s="33"/>
      <c r="B16" s="299"/>
      <c r="C16" s="299"/>
      <c r="D16" s="134">
        <v>5</v>
      </c>
      <c r="E16" s="27" t="s">
        <v>32</v>
      </c>
      <c r="F16" s="22" t="s">
        <v>418</v>
      </c>
      <c r="G16" s="295">
        <v>152</v>
      </c>
      <c r="H16" s="295"/>
      <c r="I16" s="295"/>
      <c r="J16" s="133">
        <v>2</v>
      </c>
      <c r="K16" s="133">
        <v>0</v>
      </c>
      <c r="L16" s="64">
        <f>ROUNDUP(IF(G16="",1,IF([1]!SearchNum(G16,2)&gt;0,[1]!SearchNum(G16,1)*[1]!SearchNum(G16,2)/1000000,IF([1]!SearchNum(G16,1)&gt;0,[1]!SearchNum(G16,1)/1000,1)))*R16,[1]!StrToNum($Q$3))</f>
        <v>0.73</v>
      </c>
      <c r="M16" s="64">
        <f>ROUND(L16*(J16+K16),[1]!StrToNum($T$3))</f>
        <v>1.46</v>
      </c>
      <c r="N16" s="300"/>
      <c r="O16" s="24" t="s">
        <v>342</v>
      </c>
      <c r="P16" s="296" t="s">
        <v>34</v>
      </c>
      <c r="Q16" s="297"/>
      <c r="R16" s="34">
        <f>[2]!МассСеч(F16,7850)</f>
        <v>4.7729997634887695</v>
      </c>
      <c r="S16" s="20"/>
    </row>
    <row r="17" spans="1:19" s="37" customFormat="1" ht="15.9" customHeight="1" x14ac:dyDescent="0.3">
      <c r="A17" s="36"/>
      <c r="B17" s="299"/>
      <c r="C17" s="299"/>
      <c r="D17" s="298" t="s">
        <v>24</v>
      </c>
      <c r="E17" s="298"/>
      <c r="F17" s="298"/>
      <c r="G17" s="298"/>
      <c r="H17" s="298"/>
      <c r="I17" s="298"/>
      <c r="J17" s="298"/>
      <c r="K17" s="298"/>
      <c r="L17" s="298"/>
      <c r="M17" s="64">
        <f>ROUND((M15+M16)*0.01,0)</f>
        <v>1</v>
      </c>
      <c r="N17" s="300"/>
      <c r="O17" s="298" t="s">
        <v>25</v>
      </c>
      <c r="P17" s="298"/>
      <c r="Q17" s="298"/>
      <c r="R17" s="34"/>
      <c r="S17" s="20"/>
    </row>
    <row r="18" spans="1:19" s="35" customFormat="1" ht="15.9" customHeight="1" x14ac:dyDescent="0.3">
      <c r="A18" s="33"/>
      <c r="B18" s="299" t="s">
        <v>726</v>
      </c>
      <c r="C18" s="299"/>
      <c r="D18" s="134">
        <v>7</v>
      </c>
      <c r="E18" s="27" t="s">
        <v>19</v>
      </c>
      <c r="F18" s="22" t="s">
        <v>326</v>
      </c>
      <c r="G18" s="295">
        <v>3177</v>
      </c>
      <c r="H18" s="295"/>
      <c r="I18" s="295"/>
      <c r="J18" s="133">
        <v>1</v>
      </c>
      <c r="K18" s="133"/>
      <c r="L18" s="64">
        <f>ROUNDUP(IF(G18="",1,IF([1]!SearchNum(G18,2)&gt;0,[1]!SearchNum(G18,1)*[1]!SearchNum(G18,2)/1000000,IF([1]!SearchNum(G18,1)&gt;0,[1]!SearchNum(G18,1)/1000,1)))*R18,[1]!StrToNum($Q$3))</f>
        <v>75.710000000000008</v>
      </c>
      <c r="M18" s="64">
        <f>ROUND(L18*(J18+K18),[1]!StrToNum($T$3))</f>
        <v>75.709999999999994</v>
      </c>
      <c r="N18" s="300">
        <f>SUM(M18:M20)</f>
        <v>78.169999999999987</v>
      </c>
      <c r="O18" s="24" t="s">
        <v>36</v>
      </c>
      <c r="P18" s="296" t="s">
        <v>156</v>
      </c>
      <c r="Q18" s="297"/>
      <c r="R18" s="34">
        <v>23.829999923706055</v>
      </c>
      <c r="S18" s="20" t="s">
        <v>155</v>
      </c>
    </row>
    <row r="19" spans="1:19" s="35" customFormat="1" ht="15.9" customHeight="1" x14ac:dyDescent="0.3">
      <c r="A19" s="33"/>
      <c r="B19" s="299"/>
      <c r="C19" s="299"/>
      <c r="D19" s="134">
        <v>5</v>
      </c>
      <c r="E19" s="27" t="s">
        <v>32</v>
      </c>
      <c r="F19" s="22" t="s">
        <v>418</v>
      </c>
      <c r="G19" s="295">
        <v>152</v>
      </c>
      <c r="H19" s="295"/>
      <c r="I19" s="295"/>
      <c r="J19" s="133">
        <v>2</v>
      </c>
      <c r="K19" s="133">
        <v>0</v>
      </c>
      <c r="L19" s="64">
        <f>ROUNDUP(IF(G19="",1,IF([1]!SearchNum(G19,2)&gt;0,[1]!SearchNum(G19,1)*[1]!SearchNum(G19,2)/1000000,IF([1]!SearchNum(G19,1)&gt;0,[1]!SearchNum(G19,1)/1000,1)))*R19,[1]!StrToNum($Q$3))</f>
        <v>0.73</v>
      </c>
      <c r="M19" s="64">
        <f>ROUND(L19*(J19+K19),[1]!StrToNum($T$3))</f>
        <v>1.46</v>
      </c>
      <c r="N19" s="300"/>
      <c r="O19" s="24" t="s">
        <v>342</v>
      </c>
      <c r="P19" s="296" t="s">
        <v>34</v>
      </c>
      <c r="Q19" s="297"/>
      <c r="R19" s="34">
        <f>[2]!МассСеч(F19,7850)</f>
        <v>4.7729997634887695</v>
      </c>
      <c r="S19" s="20"/>
    </row>
    <row r="20" spans="1:19" s="37" customFormat="1" ht="15.9" customHeight="1" x14ac:dyDescent="0.3">
      <c r="A20" s="36"/>
      <c r="B20" s="299"/>
      <c r="C20" s="299"/>
      <c r="D20" s="298" t="s">
        <v>24</v>
      </c>
      <c r="E20" s="298"/>
      <c r="F20" s="298"/>
      <c r="G20" s="298"/>
      <c r="H20" s="298"/>
      <c r="I20" s="298"/>
      <c r="J20" s="298"/>
      <c r="K20" s="298"/>
      <c r="L20" s="298"/>
      <c r="M20" s="64">
        <f>ROUND((M18+M19)*0.01,0)</f>
        <v>1</v>
      </c>
      <c r="N20" s="300"/>
      <c r="O20" s="298" t="s">
        <v>25</v>
      </c>
      <c r="P20" s="298"/>
      <c r="Q20" s="298"/>
      <c r="R20" s="34"/>
      <c r="S20" s="20"/>
    </row>
    <row r="21" spans="1:19" s="35" customFormat="1" ht="15.9" customHeight="1" x14ac:dyDescent="0.3">
      <c r="A21" s="33"/>
      <c r="B21" s="299" t="s">
        <v>727</v>
      </c>
      <c r="C21" s="299"/>
      <c r="D21" s="134">
        <v>1</v>
      </c>
      <c r="E21" s="27" t="s">
        <v>19</v>
      </c>
      <c r="F21" s="22" t="s">
        <v>326</v>
      </c>
      <c r="G21" s="295">
        <v>6172</v>
      </c>
      <c r="H21" s="295"/>
      <c r="I21" s="295"/>
      <c r="J21" s="133">
        <v>1</v>
      </c>
      <c r="K21" s="133">
        <v>0</v>
      </c>
      <c r="L21" s="64">
        <f>ROUNDUP(IF(G21="",1,IF([1]!SearchNum(G21,2)&gt;0,[1]!SearchNum(G21,1)*[1]!SearchNum(G21,2)/1000000,IF([1]!SearchNum(G21,1)&gt;0,[1]!SearchNum(G21,1)/1000,1)))*R21,[1]!StrToNum($Q$3))</f>
        <v>147.07999999999998</v>
      </c>
      <c r="M21" s="64">
        <f>ROUND(L21*(J21+K21),[1]!StrToNum($T$3))</f>
        <v>147.08000000000001</v>
      </c>
      <c r="N21" s="300">
        <f>SUM(M21:M25)</f>
        <v>172.62000000000003</v>
      </c>
      <c r="O21" s="24" t="s">
        <v>36</v>
      </c>
      <c r="P21" s="296" t="s">
        <v>156</v>
      </c>
      <c r="Q21" s="297"/>
      <c r="R21" s="34">
        <v>23.829999923706001</v>
      </c>
      <c r="S21" s="20"/>
    </row>
    <row r="22" spans="1:19" s="35" customFormat="1" ht="15.9" customHeight="1" x14ac:dyDescent="0.3">
      <c r="A22" s="33"/>
      <c r="B22" s="299"/>
      <c r="C22" s="299"/>
      <c r="D22" s="134">
        <v>2</v>
      </c>
      <c r="E22" s="27" t="s">
        <v>32</v>
      </c>
      <c r="F22" s="22" t="s">
        <v>723</v>
      </c>
      <c r="G22" s="295">
        <v>310</v>
      </c>
      <c r="H22" s="295"/>
      <c r="I22" s="295"/>
      <c r="J22" s="133">
        <v>2</v>
      </c>
      <c r="K22" s="133">
        <v>0</v>
      </c>
      <c r="L22" s="64">
        <f>ROUNDUP(IF(G22="",1,IF([1]!SearchNum(G22,2)&gt;0,[1]!SearchNum(G22,1)*[1]!SearchNum(G22,2)/1000000,IF([1]!SearchNum(G22,1)&gt;0,[1]!SearchNum(G22,1)/1000,1)))*R22,[1]!StrToNum($Q$3))</f>
        <v>2.9299999999999997</v>
      </c>
      <c r="M22" s="64">
        <f>ROUND(L22*(J22+K22),[1]!StrToNum($T$3))</f>
        <v>5.86</v>
      </c>
      <c r="N22" s="300"/>
      <c r="O22" s="24" t="s">
        <v>36</v>
      </c>
      <c r="P22" s="296" t="s">
        <v>34</v>
      </c>
      <c r="Q22" s="297"/>
      <c r="R22" s="34">
        <f>[2]!МассСеч(F22,7850)</f>
        <v>9.4200000762939453</v>
      </c>
      <c r="S22" s="20"/>
    </row>
    <row r="23" spans="1:19" s="35" customFormat="1" ht="15.9" customHeight="1" x14ac:dyDescent="0.3">
      <c r="A23" s="33"/>
      <c r="B23" s="299"/>
      <c r="C23" s="299"/>
      <c r="D23" s="134">
        <v>3</v>
      </c>
      <c r="E23" s="27" t="s">
        <v>32</v>
      </c>
      <c r="F23" s="22" t="s">
        <v>418</v>
      </c>
      <c r="G23" s="295">
        <v>156</v>
      </c>
      <c r="H23" s="295"/>
      <c r="I23" s="295"/>
      <c r="J23" s="133">
        <v>2</v>
      </c>
      <c r="K23" s="133">
        <v>0</v>
      </c>
      <c r="L23" s="64">
        <f>ROUNDUP(IF(G23="",1,IF([1]!SearchNum(G23,2)&gt;0,[1]!SearchNum(G23,1)*[1]!SearchNum(G23,2)/1000000,IF([1]!SearchNum(G23,1)&gt;0,[1]!SearchNum(G23,1)/1000,1)))*R23,[1]!StrToNum($Q$3))</f>
        <v>0.75</v>
      </c>
      <c r="M23" s="64">
        <f>ROUND(L23*(J23+K23),[1]!StrToNum($T$3))</f>
        <v>1.5</v>
      </c>
      <c r="N23" s="300"/>
      <c r="O23" s="24" t="s">
        <v>342</v>
      </c>
      <c r="P23" s="296" t="s">
        <v>34</v>
      </c>
      <c r="Q23" s="297"/>
      <c r="R23" s="34">
        <f>[2]!МассСеч(F23,7850)</f>
        <v>4.7729997634887695</v>
      </c>
      <c r="S23" s="20"/>
    </row>
    <row r="24" spans="1:19" s="35" customFormat="1" ht="15.9" customHeight="1" x14ac:dyDescent="0.3">
      <c r="A24" s="33"/>
      <c r="B24" s="299"/>
      <c r="C24" s="299"/>
      <c r="D24" s="134">
        <v>8</v>
      </c>
      <c r="E24" s="27" t="s">
        <v>32</v>
      </c>
      <c r="F24" s="22" t="s">
        <v>728</v>
      </c>
      <c r="G24" s="295">
        <v>435</v>
      </c>
      <c r="H24" s="295"/>
      <c r="I24" s="295"/>
      <c r="J24" s="133">
        <v>2</v>
      </c>
      <c r="K24" s="133"/>
      <c r="L24" s="64">
        <f>ROUNDUP(IF(G24="",1,IF([1]!SearchNum(G24,2)&gt;0,[1]!SearchNum(G24,1)*[1]!SearchNum(G24,2)/1000000,IF([1]!SearchNum(G24,1)&gt;0,[1]!SearchNum(G24,1)/1000,1)))*R24,[1]!StrToNum($Q$3))</f>
        <v>8.09</v>
      </c>
      <c r="M24" s="64">
        <f>ROUND(L24*(J24+K24),[1]!StrToNum($T$3))</f>
        <v>16.18</v>
      </c>
      <c r="N24" s="300"/>
      <c r="O24" s="24" t="s">
        <v>36</v>
      </c>
      <c r="P24" s="296" t="s">
        <v>34</v>
      </c>
      <c r="Q24" s="297"/>
      <c r="R24" s="34">
        <f>[2]!МассСеч(F24,7850)</f>
        <v>18.589000701904297</v>
      </c>
      <c r="S24" s="20" t="s">
        <v>33</v>
      </c>
    </row>
    <row r="25" spans="1:19" s="37" customFormat="1" ht="15.9" customHeight="1" x14ac:dyDescent="0.3">
      <c r="A25" s="36"/>
      <c r="B25" s="299"/>
      <c r="C25" s="299"/>
      <c r="D25" s="298" t="s">
        <v>24</v>
      </c>
      <c r="E25" s="298"/>
      <c r="F25" s="298"/>
      <c r="G25" s="298"/>
      <c r="H25" s="298"/>
      <c r="I25" s="298"/>
      <c r="J25" s="298"/>
      <c r="K25" s="298"/>
      <c r="L25" s="298"/>
      <c r="M25" s="64">
        <f>ROUND((M21+M22+M23+M24)*0.01,0)</f>
        <v>2</v>
      </c>
      <c r="N25" s="300"/>
      <c r="O25" s="298" t="s">
        <v>25</v>
      </c>
      <c r="P25" s="298"/>
      <c r="Q25" s="298"/>
      <c r="R25" s="34"/>
      <c r="S25" s="20"/>
    </row>
    <row r="26" spans="1:19" s="38" customFormat="1" ht="12" customHeight="1" x14ac:dyDescent="0.25">
      <c r="M26" s="39"/>
    </row>
    <row r="27" spans="1:19" s="41" customFormat="1" ht="18" customHeight="1" x14ac:dyDescent="0.3">
      <c r="A27" s="40" t="s">
        <v>40</v>
      </c>
      <c r="B27" s="311" t="s">
        <v>41</v>
      </c>
      <c r="C27" s="311"/>
      <c r="D27" s="311"/>
      <c r="E27" s="311"/>
      <c r="F27" s="311"/>
      <c r="G27" s="311"/>
      <c r="H27" s="312" t="s">
        <v>41</v>
      </c>
      <c r="I27" s="312"/>
      <c r="J27" s="312"/>
      <c r="K27" s="312"/>
      <c r="L27" s="312"/>
      <c r="M27" s="312"/>
      <c r="N27" s="312"/>
      <c r="O27" s="310"/>
      <c r="P27" s="310"/>
      <c r="Q27" s="310"/>
    </row>
    <row r="28" spans="1:19" s="41" customFormat="1" ht="18" customHeight="1" x14ac:dyDescent="0.3">
      <c r="A28" s="40" t="s">
        <v>40</v>
      </c>
      <c r="B28" s="312" t="s">
        <v>462</v>
      </c>
      <c r="C28" s="312"/>
      <c r="D28" s="312"/>
      <c r="E28" s="312"/>
      <c r="F28" s="312"/>
      <c r="G28" s="312"/>
      <c r="H28" s="312" t="s">
        <v>12</v>
      </c>
      <c r="I28" s="312"/>
      <c r="J28" s="312"/>
      <c r="K28" s="313" t="s">
        <v>43</v>
      </c>
      <c r="L28" s="314"/>
      <c r="M28" s="312" t="s">
        <v>44</v>
      </c>
      <c r="N28" s="312"/>
      <c r="O28" s="312" t="s">
        <v>45</v>
      </c>
      <c r="P28" s="312"/>
      <c r="Q28" s="312"/>
    </row>
    <row r="29" spans="1:19" s="41" customFormat="1" ht="18" customHeight="1" x14ac:dyDescent="0.3">
      <c r="A29" s="40" t="s">
        <v>40</v>
      </c>
      <c r="B29" s="312"/>
      <c r="C29" s="312"/>
      <c r="D29" s="312"/>
      <c r="E29" s="312"/>
      <c r="F29" s="312"/>
      <c r="G29" s="312"/>
      <c r="H29" s="312"/>
      <c r="I29" s="312"/>
      <c r="J29" s="312"/>
      <c r="K29" s="132" t="s">
        <v>19</v>
      </c>
      <c r="L29" s="132" t="s">
        <v>20</v>
      </c>
      <c r="M29" s="132" t="s">
        <v>46</v>
      </c>
      <c r="N29" s="132" t="s">
        <v>22</v>
      </c>
      <c r="O29" s="312"/>
      <c r="P29" s="312"/>
      <c r="Q29" s="312"/>
    </row>
    <row r="30" spans="1:19" s="41" customFormat="1" ht="18" customHeight="1" x14ac:dyDescent="0.3">
      <c r="A30" s="40" t="s">
        <v>40</v>
      </c>
      <c r="B30" s="302" t="s">
        <v>729</v>
      </c>
      <c r="C30" s="302"/>
      <c r="D30" s="302"/>
      <c r="E30" s="302"/>
      <c r="F30" s="302"/>
      <c r="G30" s="302"/>
      <c r="H30" s="303" t="str">
        <f>$B$8</f>
        <v>П78</v>
      </c>
      <c r="I30" s="304"/>
      <c r="J30" s="305"/>
      <c r="K30" s="42">
        <v>108</v>
      </c>
      <c r="L30" s="42"/>
      <c r="M30" s="66">
        <f>$N$8</f>
        <v>156.44000000000003</v>
      </c>
      <c r="N30" s="66">
        <f t="shared" ref="N30:N33" si="0">(K30+L30)*M30</f>
        <v>16895.520000000004</v>
      </c>
      <c r="O30" s="306" t="s">
        <v>49</v>
      </c>
      <c r="P30" s="307"/>
      <c r="Q30" s="43" t="s">
        <v>730</v>
      </c>
    </row>
    <row r="31" spans="1:19" s="41" customFormat="1" ht="18" customHeight="1" x14ac:dyDescent="0.3">
      <c r="A31" s="40" t="s">
        <v>40</v>
      </c>
      <c r="B31" s="302" t="s">
        <v>729</v>
      </c>
      <c r="C31" s="302"/>
      <c r="D31" s="302"/>
      <c r="E31" s="302"/>
      <c r="F31" s="302"/>
      <c r="G31" s="302"/>
      <c r="H31" s="303" t="str">
        <f>$B$12</f>
        <v>П79</v>
      </c>
      <c r="I31" s="304"/>
      <c r="J31" s="305"/>
      <c r="K31" s="42">
        <v>18</v>
      </c>
      <c r="L31" s="42"/>
      <c r="M31" s="66">
        <f>$N$12</f>
        <v>149.54000000000002</v>
      </c>
      <c r="N31" s="66">
        <f t="shared" si="0"/>
        <v>2691.7200000000003</v>
      </c>
      <c r="O31" s="306" t="s">
        <v>49</v>
      </c>
      <c r="P31" s="307"/>
      <c r="Q31" s="43" t="s">
        <v>730</v>
      </c>
    </row>
    <row r="32" spans="1:19" s="41" customFormat="1" ht="18" customHeight="1" x14ac:dyDescent="0.3">
      <c r="A32" s="40" t="s">
        <v>40</v>
      </c>
      <c r="B32" s="302" t="s">
        <v>729</v>
      </c>
      <c r="C32" s="302"/>
      <c r="D32" s="302"/>
      <c r="E32" s="302"/>
      <c r="F32" s="302"/>
      <c r="G32" s="302"/>
      <c r="H32" s="303" t="str">
        <f>$B$15</f>
        <v>П80</v>
      </c>
      <c r="I32" s="304"/>
      <c r="J32" s="305"/>
      <c r="K32" s="42">
        <v>2</v>
      </c>
      <c r="L32" s="42"/>
      <c r="M32" s="66">
        <f>$N$15</f>
        <v>146.57000000000002</v>
      </c>
      <c r="N32" s="66">
        <f t="shared" si="0"/>
        <v>293.14000000000004</v>
      </c>
      <c r="O32" s="306" t="s">
        <v>49</v>
      </c>
      <c r="P32" s="307"/>
      <c r="Q32" s="43" t="s">
        <v>730</v>
      </c>
    </row>
    <row r="33" spans="1:19" s="41" customFormat="1" ht="18" customHeight="1" x14ac:dyDescent="0.3">
      <c r="A33" s="40" t="s">
        <v>40</v>
      </c>
      <c r="B33" s="302" t="s">
        <v>729</v>
      </c>
      <c r="C33" s="302"/>
      <c r="D33" s="302"/>
      <c r="E33" s="302"/>
      <c r="F33" s="302"/>
      <c r="G33" s="302"/>
      <c r="H33" s="303" t="str">
        <f>$B$18</f>
        <v>П81</v>
      </c>
      <c r="I33" s="304"/>
      <c r="J33" s="305"/>
      <c r="K33" s="42">
        <v>2</v>
      </c>
      <c r="L33" s="42"/>
      <c r="M33" s="66">
        <f>$N$18</f>
        <v>78.169999999999987</v>
      </c>
      <c r="N33" s="66">
        <f t="shared" si="0"/>
        <v>156.33999999999997</v>
      </c>
      <c r="O33" s="306" t="s">
        <v>49</v>
      </c>
      <c r="P33" s="307"/>
      <c r="Q33" s="43" t="s">
        <v>730</v>
      </c>
    </row>
    <row r="34" spans="1:19" s="41" customFormat="1" ht="18" customHeight="1" x14ac:dyDescent="0.3">
      <c r="A34" s="40" t="s">
        <v>40</v>
      </c>
      <c r="B34" s="302" t="s">
        <v>729</v>
      </c>
      <c r="C34" s="302"/>
      <c r="D34" s="302"/>
      <c r="E34" s="302"/>
      <c r="F34" s="302"/>
      <c r="G34" s="302"/>
      <c r="H34" s="303" t="str">
        <f>$B$21</f>
        <v>П82</v>
      </c>
      <c r="I34" s="304"/>
      <c r="J34" s="305"/>
      <c r="K34" s="42">
        <v>18</v>
      </c>
      <c r="L34" s="42"/>
      <c r="M34" s="66">
        <f>$N$21</f>
        <v>172.62000000000003</v>
      </c>
      <c r="N34" s="66">
        <f>(K34+L34)*M34</f>
        <v>3107.1600000000008</v>
      </c>
      <c r="O34" s="306" t="s">
        <v>49</v>
      </c>
      <c r="P34" s="307"/>
      <c r="Q34" s="43" t="s">
        <v>730</v>
      </c>
    </row>
    <row r="35" spans="1:19" s="41" customFormat="1" ht="18" customHeight="1" x14ac:dyDescent="0.3">
      <c r="A35" s="40" t="s">
        <v>40</v>
      </c>
      <c r="B35" s="308" t="s">
        <v>47</v>
      </c>
      <c r="C35" s="308"/>
      <c r="D35" s="308"/>
      <c r="E35" s="308"/>
      <c r="F35" s="308"/>
      <c r="G35" s="308"/>
      <c r="H35" s="309" t="s">
        <v>47</v>
      </c>
      <c r="I35" s="309"/>
      <c r="J35" s="309"/>
      <c r="K35" s="309"/>
      <c r="L35" s="309"/>
      <c r="M35" s="130"/>
      <c r="N35" s="131">
        <f>SUM(N30:N34)</f>
        <v>23143.880000000005</v>
      </c>
      <c r="O35" s="301" t="s">
        <v>48</v>
      </c>
      <c r="P35" s="301"/>
      <c r="Q35" s="301"/>
    </row>
    <row r="36" spans="1:19" s="44" customFormat="1" ht="8.25" customHeight="1" x14ac:dyDescent="0.25">
      <c r="A36" s="38"/>
      <c r="M36" s="45"/>
      <c r="R36" s="46"/>
    </row>
    <row r="37" spans="1:19" s="44" customFormat="1" ht="16.5" customHeight="1" x14ac:dyDescent="0.3">
      <c r="A37" s="47"/>
      <c r="B37" s="312" t="s">
        <v>51</v>
      </c>
      <c r="C37" s="312"/>
      <c r="D37" s="312"/>
      <c r="E37" s="312"/>
      <c r="F37" s="312"/>
      <c r="G37" s="312"/>
      <c r="H37" s="312"/>
      <c r="I37" s="312"/>
      <c r="J37" s="312"/>
      <c r="K37" s="312"/>
      <c r="L37" s="312"/>
      <c r="M37" s="312"/>
      <c r="N37" s="312"/>
      <c r="O37" s="310"/>
      <c r="P37" s="310"/>
      <c r="Q37" s="310"/>
      <c r="R37" s="315" t="s">
        <v>11</v>
      </c>
    </row>
    <row r="38" spans="1:19" s="44" customFormat="1" ht="36.75" customHeight="1" x14ac:dyDescent="0.3">
      <c r="A38" s="47"/>
      <c r="B38" s="312" t="s">
        <v>52</v>
      </c>
      <c r="C38" s="312"/>
      <c r="D38" s="312"/>
      <c r="E38" s="312" t="s">
        <v>53</v>
      </c>
      <c r="F38" s="312"/>
      <c r="G38" s="312" t="s">
        <v>54</v>
      </c>
      <c r="H38" s="312"/>
      <c r="I38" s="312"/>
      <c r="J38" s="312"/>
      <c r="K38" s="312" t="s">
        <v>55</v>
      </c>
      <c r="L38" s="312"/>
      <c r="M38" s="317" t="s">
        <v>56</v>
      </c>
      <c r="N38" s="317"/>
      <c r="O38" s="312" t="s">
        <v>18</v>
      </c>
      <c r="P38" s="312"/>
      <c r="Q38" s="312"/>
      <c r="R38" s="316"/>
    </row>
    <row r="39" spans="1:19" s="44" customFormat="1" ht="15.9" customHeight="1" x14ac:dyDescent="0.3">
      <c r="A39" s="48" t="s">
        <v>57</v>
      </c>
      <c r="B39" s="352" t="s">
        <v>342</v>
      </c>
      <c r="C39" s="353"/>
      <c r="D39" s="354"/>
      <c r="E39" s="51" t="s">
        <v>32</v>
      </c>
      <c r="F39" s="49" t="s">
        <v>169</v>
      </c>
      <c r="G39" s="334" t="s">
        <v>34</v>
      </c>
      <c r="H39" s="335"/>
      <c r="I39" s="335"/>
      <c r="J39" s="336"/>
      <c r="K39" s="319">
        <v>221.1199951171875</v>
      </c>
      <c r="L39" s="320"/>
      <c r="M39" s="319">
        <f>IF(OR(R39="",K39="")," --- ",K39/R39)</f>
        <v>7.0420381466086583</v>
      </c>
      <c r="N39" s="320"/>
      <c r="O39" s="321" t="s">
        <v>60</v>
      </c>
      <c r="P39" s="322"/>
      <c r="Q39" s="323"/>
      <c r="R39" s="50">
        <v>31.399999618530273</v>
      </c>
    </row>
    <row r="40" spans="1:19" s="44" customFormat="1" ht="15.9" customHeight="1" x14ac:dyDescent="0.3">
      <c r="A40" s="48" t="s">
        <v>57</v>
      </c>
      <c r="B40" s="324" t="s">
        <v>36</v>
      </c>
      <c r="C40" s="325"/>
      <c r="D40" s="326"/>
      <c r="E40" s="51" t="s">
        <v>32</v>
      </c>
      <c r="F40" s="49" t="s">
        <v>101</v>
      </c>
      <c r="G40" s="337"/>
      <c r="H40" s="338"/>
      <c r="I40" s="338"/>
      <c r="J40" s="339"/>
      <c r="K40" s="319">
        <v>738.3599853515625</v>
      </c>
      <c r="L40" s="320"/>
      <c r="M40" s="319">
        <f>IF(OR(R40="",K40="")," --- ",K40/R40)</f>
        <v>7.8382166589373821</v>
      </c>
      <c r="N40" s="320"/>
      <c r="O40" s="321" t="s">
        <v>60</v>
      </c>
      <c r="P40" s="322"/>
      <c r="Q40" s="323"/>
      <c r="R40" s="50">
        <v>94.199996948242188</v>
      </c>
    </row>
    <row r="41" spans="1:19" s="44" customFormat="1" ht="15.9" customHeight="1" x14ac:dyDescent="0.3">
      <c r="A41" s="48" t="s">
        <v>57</v>
      </c>
      <c r="B41" s="327"/>
      <c r="C41" s="328"/>
      <c r="D41" s="329"/>
      <c r="E41" s="51" t="s">
        <v>32</v>
      </c>
      <c r="F41" s="49" t="s">
        <v>199</v>
      </c>
      <c r="G41" s="340"/>
      <c r="H41" s="341"/>
      <c r="I41" s="341"/>
      <c r="J41" s="342"/>
      <c r="K41" s="319">
        <v>291.239990234375</v>
      </c>
      <c r="L41" s="320"/>
      <c r="M41" s="319">
        <f>IF(OR(R41="",K41="")," --- ",K41/R41)</f>
        <v>4.6375795186714548</v>
      </c>
      <c r="N41" s="320"/>
      <c r="O41" s="321" t="s">
        <v>60</v>
      </c>
      <c r="P41" s="322"/>
      <c r="Q41" s="323"/>
      <c r="R41" s="50">
        <v>62.799999237060547</v>
      </c>
    </row>
    <row r="42" spans="1:19" s="44" customFormat="1" ht="15.9" customHeight="1" x14ac:dyDescent="0.3">
      <c r="A42" s="48" t="s">
        <v>57</v>
      </c>
      <c r="B42" s="330"/>
      <c r="C42" s="331"/>
      <c r="D42" s="332"/>
      <c r="E42" s="51" t="s">
        <v>19</v>
      </c>
      <c r="F42" s="49" t="s">
        <v>326</v>
      </c>
      <c r="G42" s="321" t="s">
        <v>156</v>
      </c>
      <c r="H42" s="322"/>
      <c r="I42" s="322"/>
      <c r="J42" s="323"/>
      <c r="K42" s="319">
        <v>21619.16015625</v>
      </c>
      <c r="L42" s="320"/>
      <c r="M42" s="319">
        <f>IF(OR(R42="",K42="")," --- ",K42/R42)</f>
        <v>907.22451638546943</v>
      </c>
      <c r="N42" s="320"/>
      <c r="O42" s="321" t="s">
        <v>60</v>
      </c>
      <c r="P42" s="322"/>
      <c r="Q42" s="323"/>
      <c r="R42" s="50">
        <v>23.829999923706055</v>
      </c>
    </row>
    <row r="43" spans="1:19" s="44" customFormat="1" ht="15.9" customHeight="1" x14ac:dyDescent="0.3">
      <c r="A43" s="47"/>
      <c r="B43" s="309" t="s">
        <v>58</v>
      </c>
      <c r="C43" s="309"/>
      <c r="D43" s="309"/>
      <c r="E43" s="309"/>
      <c r="F43" s="309"/>
      <c r="G43" s="309"/>
      <c r="H43" s="309"/>
      <c r="I43" s="309"/>
      <c r="J43" s="309"/>
      <c r="K43" s="333">
        <f>SUM(K39:L42)</f>
        <v>22869.880126953125</v>
      </c>
      <c r="L43" s="333"/>
      <c r="M43" s="318" t="s">
        <v>48</v>
      </c>
      <c r="N43" s="318"/>
      <c r="O43" s="317" t="s">
        <v>48</v>
      </c>
      <c r="P43" s="317"/>
      <c r="Q43" s="317"/>
      <c r="R43" s="50"/>
    </row>
    <row r="44" spans="1:19" ht="15.9" customHeight="1" x14ac:dyDescent="0.3">
      <c r="B44" s="29"/>
      <c r="C44" s="29"/>
      <c r="D44" s="29"/>
      <c r="E44" s="29"/>
      <c r="F44" s="29"/>
      <c r="G44" s="29"/>
      <c r="H44" s="29"/>
      <c r="I44" s="29"/>
      <c r="J44" s="29"/>
      <c r="K44" s="29"/>
      <c r="L44" s="29"/>
      <c r="M44" s="30"/>
      <c r="N44" s="29"/>
      <c r="O44" s="29"/>
      <c r="P44" s="29"/>
      <c r="Q44" s="29"/>
      <c r="R44" s="31"/>
      <c r="S44" s="32"/>
    </row>
    <row r="45" spans="1:19" ht="15.9" customHeight="1" x14ac:dyDescent="0.3">
      <c r="B45" s="29"/>
      <c r="C45" s="29"/>
      <c r="D45" s="29"/>
      <c r="E45" s="29"/>
      <c r="F45" s="29"/>
      <c r="G45" s="29"/>
      <c r="H45" s="29"/>
      <c r="I45" s="29"/>
      <c r="J45" s="29"/>
      <c r="K45" s="29"/>
      <c r="L45" s="29"/>
      <c r="M45" s="30"/>
      <c r="N45" s="29"/>
      <c r="O45" s="29"/>
      <c r="P45" s="29"/>
      <c r="Q45" s="29"/>
      <c r="R45" s="31"/>
      <c r="S45" s="32"/>
    </row>
    <row r="46" spans="1:19" ht="15.9" customHeight="1" x14ac:dyDescent="0.3">
      <c r="S46" s="32"/>
    </row>
    <row r="47" spans="1:19" ht="15.9" customHeight="1" x14ac:dyDescent="0.3">
      <c r="S47" s="32"/>
    </row>
    <row r="48" spans="1:19" ht="15.9" customHeight="1" x14ac:dyDescent="0.3">
      <c r="S48" s="32"/>
    </row>
    <row r="49" spans="19:19" ht="15.9" customHeight="1" x14ac:dyDescent="0.3">
      <c r="S49" s="32"/>
    </row>
    <row r="50" spans="19:19" ht="15.9" customHeight="1" x14ac:dyDescent="0.3">
      <c r="S50" s="32"/>
    </row>
    <row r="51" spans="19:19" ht="15.9" customHeight="1" x14ac:dyDescent="0.3">
      <c r="S51" s="32"/>
    </row>
    <row r="52" spans="19:19" ht="15.9" customHeight="1" x14ac:dyDescent="0.3">
      <c r="S52" s="32"/>
    </row>
    <row r="53" spans="19:19" ht="15.9" customHeight="1" x14ac:dyDescent="0.3">
      <c r="S53" s="32"/>
    </row>
    <row r="54" spans="19:19" ht="15.9" customHeight="1" x14ac:dyDescent="0.3">
      <c r="S54" s="32"/>
    </row>
    <row r="55" spans="19:19" ht="15.9" customHeight="1" x14ac:dyDescent="0.3">
      <c r="S55" s="32"/>
    </row>
    <row r="56" spans="19:19" ht="15.9" customHeight="1" x14ac:dyDescent="0.3">
      <c r="S56" s="32"/>
    </row>
  </sheetData>
  <mergeCells count="113">
    <mergeCell ref="B3:D3"/>
    <mergeCell ref="E3:F3"/>
    <mergeCell ref="H3:N3"/>
    <mergeCell ref="B5:Q5"/>
    <mergeCell ref="R5:R7"/>
    <mergeCell ref="B6:C7"/>
    <mergeCell ref="D6:D7"/>
    <mergeCell ref="E6:F7"/>
    <mergeCell ref="G6:I7"/>
    <mergeCell ref="J6:K6"/>
    <mergeCell ref="L6:N6"/>
    <mergeCell ref="O6:Q7"/>
    <mergeCell ref="B8:C11"/>
    <mergeCell ref="G8:I8"/>
    <mergeCell ref="N8:N11"/>
    <mergeCell ref="P8:Q8"/>
    <mergeCell ref="G9:I9"/>
    <mergeCell ref="P9:Q9"/>
    <mergeCell ref="G10:I10"/>
    <mergeCell ref="P10:Q10"/>
    <mergeCell ref="B15:C17"/>
    <mergeCell ref="G15:I15"/>
    <mergeCell ref="N15:N17"/>
    <mergeCell ref="P15:Q15"/>
    <mergeCell ref="G16:I16"/>
    <mergeCell ref="P16:Q16"/>
    <mergeCell ref="D17:L17"/>
    <mergeCell ref="O17:Q17"/>
    <mergeCell ref="D11:L11"/>
    <mergeCell ref="O11:Q11"/>
    <mergeCell ref="B12:C14"/>
    <mergeCell ref="G12:I12"/>
    <mergeCell ref="N12:N14"/>
    <mergeCell ref="P12:Q12"/>
    <mergeCell ref="G13:I13"/>
    <mergeCell ref="P13:Q13"/>
    <mergeCell ref="D14:L14"/>
    <mergeCell ref="O14:Q14"/>
    <mergeCell ref="G24:I24"/>
    <mergeCell ref="P24:Q24"/>
    <mergeCell ref="B18:C20"/>
    <mergeCell ref="G18:I18"/>
    <mergeCell ref="N18:N20"/>
    <mergeCell ref="P18:Q18"/>
    <mergeCell ref="G19:I19"/>
    <mergeCell ref="P19:Q19"/>
    <mergeCell ref="D20:L20"/>
    <mergeCell ref="O20:Q20"/>
    <mergeCell ref="B30:G30"/>
    <mergeCell ref="H30:J30"/>
    <mergeCell ref="O30:P30"/>
    <mergeCell ref="B31:G31"/>
    <mergeCell ref="H31:J31"/>
    <mergeCell ref="O31:P31"/>
    <mergeCell ref="D25:L25"/>
    <mergeCell ref="O25:Q25"/>
    <mergeCell ref="B27:G27"/>
    <mergeCell ref="H27:N27"/>
    <mergeCell ref="O27:Q27"/>
    <mergeCell ref="B28:G29"/>
    <mergeCell ref="H28:J29"/>
    <mergeCell ref="K28:L28"/>
    <mergeCell ref="M28:N28"/>
    <mergeCell ref="O28:Q29"/>
    <mergeCell ref="B21:C25"/>
    <mergeCell ref="G21:I21"/>
    <mergeCell ref="N21:N25"/>
    <mergeCell ref="P21:Q21"/>
    <mergeCell ref="G22:I22"/>
    <mergeCell ref="P22:Q22"/>
    <mergeCell ref="G23:I23"/>
    <mergeCell ref="P23:Q23"/>
    <mergeCell ref="B34:G34"/>
    <mergeCell ref="H34:J34"/>
    <mergeCell ref="O34:P34"/>
    <mergeCell ref="B35:G35"/>
    <mergeCell ref="H35:L35"/>
    <mergeCell ref="O35:Q35"/>
    <mergeCell ref="B32:G32"/>
    <mergeCell ref="H32:J32"/>
    <mergeCell ref="O32:P32"/>
    <mergeCell ref="B33:G33"/>
    <mergeCell ref="H33:J33"/>
    <mergeCell ref="O33:P33"/>
    <mergeCell ref="B37:N37"/>
    <mergeCell ref="O37:Q37"/>
    <mergeCell ref="R37:R38"/>
    <mergeCell ref="B38:D38"/>
    <mergeCell ref="E38:F38"/>
    <mergeCell ref="G38:J38"/>
    <mergeCell ref="K38:L38"/>
    <mergeCell ref="M38:N38"/>
    <mergeCell ref="O38:Q38"/>
    <mergeCell ref="B39:D39"/>
    <mergeCell ref="G39:J41"/>
    <mergeCell ref="K39:L39"/>
    <mergeCell ref="M39:N39"/>
    <mergeCell ref="O39:Q39"/>
    <mergeCell ref="B40:D42"/>
    <mergeCell ref="K40:L40"/>
    <mergeCell ref="M40:N40"/>
    <mergeCell ref="O40:Q40"/>
    <mergeCell ref="K41:L41"/>
    <mergeCell ref="B43:J43"/>
    <mergeCell ref="K43:L43"/>
    <mergeCell ref="M43:N43"/>
    <mergeCell ref="O43:Q43"/>
    <mergeCell ref="M41:N41"/>
    <mergeCell ref="O41:Q41"/>
    <mergeCell ref="G42:J42"/>
    <mergeCell ref="K42:L42"/>
    <mergeCell ref="M42:N42"/>
    <mergeCell ref="O42:Q42"/>
  </mergeCells>
  <dataValidations count="1">
    <dataValidation allowBlank="1" sqref="K43:L43 JG43:JH43 TC43:TD43 ACY43:ACZ43 AMU43:AMV43 AWQ43:AWR43 BGM43:BGN43 BQI43:BQJ43 CAE43:CAF43 CKA43:CKB43 CTW43:CTX43 DDS43:DDT43 DNO43:DNP43 DXK43:DXL43 EHG43:EHH43 ERC43:ERD43 FAY43:FAZ43 FKU43:FKV43 FUQ43:FUR43 GEM43:GEN43 GOI43:GOJ43 GYE43:GYF43 HIA43:HIB43 HRW43:HRX43 IBS43:IBT43 ILO43:ILP43 IVK43:IVL43 JFG43:JFH43 JPC43:JPD43 JYY43:JYZ43 KIU43:KIV43 KSQ43:KSR43 LCM43:LCN43 LMI43:LMJ43 LWE43:LWF43 MGA43:MGB43 MPW43:MPX43 MZS43:MZT43 NJO43:NJP43 NTK43:NTL43 ODG43:ODH43 ONC43:OND43 OWY43:OWZ43 PGU43:PGV43 PQQ43:PQR43 QAM43:QAN43 QKI43:QKJ43 QUE43:QUF43 REA43:REB43 RNW43:RNX43 RXS43:RXT43 SHO43:SHP43 SRK43:SRL43 TBG43:TBH43 TLC43:TLD43 TUY43:TUZ43 UEU43:UEV43 UOQ43:UOR43 UYM43:UYN43 VII43:VIJ43 VSE43:VSF43 WCA43:WCB43 WLW43:WLX43 WVS43:WVT43"/>
  </dataValidations>
  <pageMargins left="0.38" right="0.19685039370078741" top="0.19685039370078741" bottom="0.37" header="0" footer="0"/>
  <pageSetup paperSize="9" scale="86" fitToHeight="1000" orientation="portrait" horizontalDpi="300" verticalDpi="300" r:id="rId1"/>
  <headerFooter alignWithMargins="0">
    <oddFooter>Страница &amp;P из &amp;N</oddFooter>
  </headerFooter>
  <legacyDrawing r:id="rId2"/>
</worksheet>
</file>

<file path=xl/worksheets/sheet10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69">
    <outlinePr summaryBelow="0"/>
    <pageSetUpPr autoPageBreaks="0" fitToPage="1"/>
  </sheetPr>
  <dimension ref="A1:T41"/>
  <sheetViews>
    <sheetView zoomScaleNormal="85" workbookViewId="0">
      <pane ySplit="4" topLeftCell="A5" activePane="bottomLeft" state="frozen"/>
      <selection pane="bottomLeft" activeCell="S41" sqref="S41"/>
    </sheetView>
  </sheetViews>
  <sheetFormatPr defaultRowHeight="15.9" customHeight="1" x14ac:dyDescent="0.3"/>
  <cols>
    <col min="1" max="1" width="1.109375" style="2" customWidth="1"/>
    <col min="2" max="3" width="4.33203125" style="17" customWidth="1"/>
    <col min="4" max="4" width="5.109375" style="17" customWidth="1"/>
    <col min="5" max="6" width="10.6640625" style="17" customWidth="1"/>
    <col min="7" max="9" width="3.5546875" style="17" customWidth="1"/>
    <col min="10" max="11" width="6.6640625" style="17" customWidth="1"/>
    <col min="12" max="12" width="7.33203125" style="17" customWidth="1"/>
    <col min="13" max="13" width="9.109375" style="18"/>
    <col min="14" max="14" width="9.6640625" style="17" customWidth="1"/>
    <col min="15" max="15" width="11.109375" style="17" customWidth="1"/>
    <col min="16" max="16" width="12.88671875" style="17" customWidth="1"/>
    <col min="17" max="17" width="7.5546875" style="17" customWidth="1"/>
    <col min="18" max="18" width="11.5546875" style="19" customWidth="1"/>
    <col min="19" max="19" width="19.5546875" style="6" customWidth="1"/>
    <col min="20" max="256" width="9.109375" style="17"/>
    <col min="257" max="257" width="1.109375" style="17" customWidth="1"/>
    <col min="258" max="259" width="4.33203125" style="17" customWidth="1"/>
    <col min="260" max="260" width="5.109375" style="17" customWidth="1"/>
    <col min="261" max="262" width="10.6640625" style="17" customWidth="1"/>
    <col min="263" max="265" width="3.5546875" style="17" customWidth="1"/>
    <col min="266" max="267" width="6.6640625" style="17" customWidth="1"/>
    <col min="268" max="268" width="7.33203125" style="17" customWidth="1"/>
    <col min="269" max="269" width="9.109375" style="17"/>
    <col min="270" max="270" width="9.6640625" style="17" customWidth="1"/>
    <col min="271" max="271" width="11.109375" style="17" customWidth="1"/>
    <col min="272" max="272" width="12.88671875" style="17" customWidth="1"/>
    <col min="273" max="273" width="7.5546875" style="17" customWidth="1"/>
    <col min="274" max="274" width="11.5546875" style="17" customWidth="1"/>
    <col min="275" max="275" width="19.5546875" style="17" customWidth="1"/>
    <col min="276" max="512" width="9.109375" style="17"/>
    <col min="513" max="513" width="1.109375" style="17" customWidth="1"/>
    <col min="514" max="515" width="4.33203125" style="17" customWidth="1"/>
    <col min="516" max="516" width="5.109375" style="17" customWidth="1"/>
    <col min="517" max="518" width="10.6640625" style="17" customWidth="1"/>
    <col min="519" max="521" width="3.5546875" style="17" customWidth="1"/>
    <col min="522" max="523" width="6.6640625" style="17" customWidth="1"/>
    <col min="524" max="524" width="7.33203125" style="17" customWidth="1"/>
    <col min="525" max="525" width="9.109375" style="17"/>
    <col min="526" max="526" width="9.6640625" style="17" customWidth="1"/>
    <col min="527" max="527" width="11.109375" style="17" customWidth="1"/>
    <col min="528" max="528" width="12.88671875" style="17" customWidth="1"/>
    <col min="529" max="529" width="7.5546875" style="17" customWidth="1"/>
    <col min="530" max="530" width="11.5546875" style="17" customWidth="1"/>
    <col min="531" max="531" width="19.5546875" style="17" customWidth="1"/>
    <col min="532" max="768" width="9.109375" style="17"/>
    <col min="769" max="769" width="1.109375" style="17" customWidth="1"/>
    <col min="770" max="771" width="4.33203125" style="17" customWidth="1"/>
    <col min="772" max="772" width="5.109375" style="17" customWidth="1"/>
    <col min="773" max="774" width="10.6640625" style="17" customWidth="1"/>
    <col min="775" max="777" width="3.5546875" style="17" customWidth="1"/>
    <col min="778" max="779" width="6.6640625" style="17" customWidth="1"/>
    <col min="780" max="780" width="7.33203125" style="17" customWidth="1"/>
    <col min="781" max="781" width="9.109375" style="17"/>
    <col min="782" max="782" width="9.6640625" style="17" customWidth="1"/>
    <col min="783" max="783" width="11.109375" style="17" customWidth="1"/>
    <col min="784" max="784" width="12.88671875" style="17" customWidth="1"/>
    <col min="785" max="785" width="7.5546875" style="17" customWidth="1"/>
    <col min="786" max="786" width="11.5546875" style="17" customWidth="1"/>
    <col min="787" max="787" width="19.5546875" style="17" customWidth="1"/>
    <col min="788" max="1024" width="9.109375" style="17"/>
    <col min="1025" max="1025" width="1.109375" style="17" customWidth="1"/>
    <col min="1026" max="1027" width="4.33203125" style="17" customWidth="1"/>
    <col min="1028" max="1028" width="5.109375" style="17" customWidth="1"/>
    <col min="1029" max="1030" width="10.6640625" style="17" customWidth="1"/>
    <col min="1031" max="1033" width="3.5546875" style="17" customWidth="1"/>
    <col min="1034" max="1035" width="6.6640625" style="17" customWidth="1"/>
    <col min="1036" max="1036" width="7.33203125" style="17" customWidth="1"/>
    <col min="1037" max="1037" width="9.109375" style="17"/>
    <col min="1038" max="1038" width="9.6640625" style="17" customWidth="1"/>
    <col min="1039" max="1039" width="11.109375" style="17" customWidth="1"/>
    <col min="1040" max="1040" width="12.88671875" style="17" customWidth="1"/>
    <col min="1041" max="1041" width="7.5546875" style="17" customWidth="1"/>
    <col min="1042" max="1042" width="11.5546875" style="17" customWidth="1"/>
    <col min="1043" max="1043" width="19.5546875" style="17" customWidth="1"/>
    <col min="1044" max="1280" width="9.109375" style="17"/>
    <col min="1281" max="1281" width="1.109375" style="17" customWidth="1"/>
    <col min="1282" max="1283" width="4.33203125" style="17" customWidth="1"/>
    <col min="1284" max="1284" width="5.109375" style="17" customWidth="1"/>
    <col min="1285" max="1286" width="10.6640625" style="17" customWidth="1"/>
    <col min="1287" max="1289" width="3.5546875" style="17" customWidth="1"/>
    <col min="1290" max="1291" width="6.6640625" style="17" customWidth="1"/>
    <col min="1292" max="1292" width="7.33203125" style="17" customWidth="1"/>
    <col min="1293" max="1293" width="9.109375" style="17"/>
    <col min="1294" max="1294" width="9.6640625" style="17" customWidth="1"/>
    <col min="1295" max="1295" width="11.109375" style="17" customWidth="1"/>
    <col min="1296" max="1296" width="12.88671875" style="17" customWidth="1"/>
    <col min="1297" max="1297" width="7.5546875" style="17" customWidth="1"/>
    <col min="1298" max="1298" width="11.5546875" style="17" customWidth="1"/>
    <col min="1299" max="1299" width="19.5546875" style="17" customWidth="1"/>
    <col min="1300" max="1536" width="9.109375" style="17"/>
    <col min="1537" max="1537" width="1.109375" style="17" customWidth="1"/>
    <col min="1538" max="1539" width="4.33203125" style="17" customWidth="1"/>
    <col min="1540" max="1540" width="5.109375" style="17" customWidth="1"/>
    <col min="1541" max="1542" width="10.6640625" style="17" customWidth="1"/>
    <col min="1543" max="1545" width="3.5546875" style="17" customWidth="1"/>
    <col min="1546" max="1547" width="6.6640625" style="17" customWidth="1"/>
    <col min="1548" max="1548" width="7.33203125" style="17" customWidth="1"/>
    <col min="1549" max="1549" width="9.109375" style="17"/>
    <col min="1550" max="1550" width="9.6640625" style="17" customWidth="1"/>
    <col min="1551" max="1551" width="11.109375" style="17" customWidth="1"/>
    <col min="1552" max="1552" width="12.88671875" style="17" customWidth="1"/>
    <col min="1553" max="1553" width="7.5546875" style="17" customWidth="1"/>
    <col min="1554" max="1554" width="11.5546875" style="17" customWidth="1"/>
    <col min="1555" max="1555" width="19.5546875" style="17" customWidth="1"/>
    <col min="1556" max="1792" width="9.109375" style="17"/>
    <col min="1793" max="1793" width="1.109375" style="17" customWidth="1"/>
    <col min="1794" max="1795" width="4.33203125" style="17" customWidth="1"/>
    <col min="1796" max="1796" width="5.109375" style="17" customWidth="1"/>
    <col min="1797" max="1798" width="10.6640625" style="17" customWidth="1"/>
    <col min="1799" max="1801" width="3.5546875" style="17" customWidth="1"/>
    <col min="1802" max="1803" width="6.6640625" style="17" customWidth="1"/>
    <col min="1804" max="1804" width="7.33203125" style="17" customWidth="1"/>
    <col min="1805" max="1805" width="9.109375" style="17"/>
    <col min="1806" max="1806" width="9.6640625" style="17" customWidth="1"/>
    <col min="1807" max="1807" width="11.109375" style="17" customWidth="1"/>
    <col min="1808" max="1808" width="12.88671875" style="17" customWidth="1"/>
    <col min="1809" max="1809" width="7.5546875" style="17" customWidth="1"/>
    <col min="1810" max="1810" width="11.5546875" style="17" customWidth="1"/>
    <col min="1811" max="1811" width="19.5546875" style="17" customWidth="1"/>
    <col min="1812" max="2048" width="9.109375" style="17"/>
    <col min="2049" max="2049" width="1.109375" style="17" customWidth="1"/>
    <col min="2050" max="2051" width="4.33203125" style="17" customWidth="1"/>
    <col min="2052" max="2052" width="5.109375" style="17" customWidth="1"/>
    <col min="2053" max="2054" width="10.6640625" style="17" customWidth="1"/>
    <col min="2055" max="2057" width="3.5546875" style="17" customWidth="1"/>
    <col min="2058" max="2059" width="6.6640625" style="17" customWidth="1"/>
    <col min="2060" max="2060" width="7.33203125" style="17" customWidth="1"/>
    <col min="2061" max="2061" width="9.109375" style="17"/>
    <col min="2062" max="2062" width="9.6640625" style="17" customWidth="1"/>
    <col min="2063" max="2063" width="11.109375" style="17" customWidth="1"/>
    <col min="2064" max="2064" width="12.88671875" style="17" customWidth="1"/>
    <col min="2065" max="2065" width="7.5546875" style="17" customWidth="1"/>
    <col min="2066" max="2066" width="11.5546875" style="17" customWidth="1"/>
    <col min="2067" max="2067" width="19.5546875" style="17" customWidth="1"/>
    <col min="2068" max="2304" width="9.109375" style="17"/>
    <col min="2305" max="2305" width="1.109375" style="17" customWidth="1"/>
    <col min="2306" max="2307" width="4.33203125" style="17" customWidth="1"/>
    <col min="2308" max="2308" width="5.109375" style="17" customWidth="1"/>
    <col min="2309" max="2310" width="10.6640625" style="17" customWidth="1"/>
    <col min="2311" max="2313" width="3.5546875" style="17" customWidth="1"/>
    <col min="2314" max="2315" width="6.6640625" style="17" customWidth="1"/>
    <col min="2316" max="2316" width="7.33203125" style="17" customWidth="1"/>
    <col min="2317" max="2317" width="9.109375" style="17"/>
    <col min="2318" max="2318" width="9.6640625" style="17" customWidth="1"/>
    <col min="2319" max="2319" width="11.109375" style="17" customWidth="1"/>
    <col min="2320" max="2320" width="12.88671875" style="17" customWidth="1"/>
    <col min="2321" max="2321" width="7.5546875" style="17" customWidth="1"/>
    <col min="2322" max="2322" width="11.5546875" style="17" customWidth="1"/>
    <col min="2323" max="2323" width="19.5546875" style="17" customWidth="1"/>
    <col min="2324" max="2560" width="9.109375" style="17"/>
    <col min="2561" max="2561" width="1.109375" style="17" customWidth="1"/>
    <col min="2562" max="2563" width="4.33203125" style="17" customWidth="1"/>
    <col min="2564" max="2564" width="5.109375" style="17" customWidth="1"/>
    <col min="2565" max="2566" width="10.6640625" style="17" customWidth="1"/>
    <col min="2567" max="2569" width="3.5546875" style="17" customWidth="1"/>
    <col min="2570" max="2571" width="6.6640625" style="17" customWidth="1"/>
    <col min="2572" max="2572" width="7.33203125" style="17" customWidth="1"/>
    <col min="2573" max="2573" width="9.109375" style="17"/>
    <col min="2574" max="2574" width="9.6640625" style="17" customWidth="1"/>
    <col min="2575" max="2575" width="11.109375" style="17" customWidth="1"/>
    <col min="2576" max="2576" width="12.88671875" style="17" customWidth="1"/>
    <col min="2577" max="2577" width="7.5546875" style="17" customWidth="1"/>
    <col min="2578" max="2578" width="11.5546875" style="17" customWidth="1"/>
    <col min="2579" max="2579" width="19.5546875" style="17" customWidth="1"/>
    <col min="2580" max="2816" width="9.109375" style="17"/>
    <col min="2817" max="2817" width="1.109375" style="17" customWidth="1"/>
    <col min="2818" max="2819" width="4.33203125" style="17" customWidth="1"/>
    <col min="2820" max="2820" width="5.109375" style="17" customWidth="1"/>
    <col min="2821" max="2822" width="10.6640625" style="17" customWidth="1"/>
    <col min="2823" max="2825" width="3.5546875" style="17" customWidth="1"/>
    <col min="2826" max="2827" width="6.6640625" style="17" customWidth="1"/>
    <col min="2828" max="2828" width="7.33203125" style="17" customWidth="1"/>
    <col min="2829" max="2829" width="9.109375" style="17"/>
    <col min="2830" max="2830" width="9.6640625" style="17" customWidth="1"/>
    <col min="2831" max="2831" width="11.109375" style="17" customWidth="1"/>
    <col min="2832" max="2832" width="12.88671875" style="17" customWidth="1"/>
    <col min="2833" max="2833" width="7.5546875" style="17" customWidth="1"/>
    <col min="2834" max="2834" width="11.5546875" style="17" customWidth="1"/>
    <col min="2835" max="2835" width="19.5546875" style="17" customWidth="1"/>
    <col min="2836" max="3072" width="9.109375" style="17"/>
    <col min="3073" max="3073" width="1.109375" style="17" customWidth="1"/>
    <col min="3074" max="3075" width="4.33203125" style="17" customWidth="1"/>
    <col min="3076" max="3076" width="5.109375" style="17" customWidth="1"/>
    <col min="3077" max="3078" width="10.6640625" style="17" customWidth="1"/>
    <col min="3079" max="3081" width="3.5546875" style="17" customWidth="1"/>
    <col min="3082" max="3083" width="6.6640625" style="17" customWidth="1"/>
    <col min="3084" max="3084" width="7.33203125" style="17" customWidth="1"/>
    <col min="3085" max="3085" width="9.109375" style="17"/>
    <col min="3086" max="3086" width="9.6640625" style="17" customWidth="1"/>
    <col min="3087" max="3087" width="11.109375" style="17" customWidth="1"/>
    <col min="3088" max="3088" width="12.88671875" style="17" customWidth="1"/>
    <col min="3089" max="3089" width="7.5546875" style="17" customWidth="1"/>
    <col min="3090" max="3090" width="11.5546875" style="17" customWidth="1"/>
    <col min="3091" max="3091" width="19.5546875" style="17" customWidth="1"/>
    <col min="3092" max="3328" width="9.109375" style="17"/>
    <col min="3329" max="3329" width="1.109375" style="17" customWidth="1"/>
    <col min="3330" max="3331" width="4.33203125" style="17" customWidth="1"/>
    <col min="3332" max="3332" width="5.109375" style="17" customWidth="1"/>
    <col min="3333" max="3334" width="10.6640625" style="17" customWidth="1"/>
    <col min="3335" max="3337" width="3.5546875" style="17" customWidth="1"/>
    <col min="3338" max="3339" width="6.6640625" style="17" customWidth="1"/>
    <col min="3340" max="3340" width="7.33203125" style="17" customWidth="1"/>
    <col min="3341" max="3341" width="9.109375" style="17"/>
    <col min="3342" max="3342" width="9.6640625" style="17" customWidth="1"/>
    <col min="3343" max="3343" width="11.109375" style="17" customWidth="1"/>
    <col min="3344" max="3344" width="12.88671875" style="17" customWidth="1"/>
    <col min="3345" max="3345" width="7.5546875" style="17" customWidth="1"/>
    <col min="3346" max="3346" width="11.5546875" style="17" customWidth="1"/>
    <col min="3347" max="3347" width="19.5546875" style="17" customWidth="1"/>
    <col min="3348" max="3584" width="9.109375" style="17"/>
    <col min="3585" max="3585" width="1.109375" style="17" customWidth="1"/>
    <col min="3586" max="3587" width="4.33203125" style="17" customWidth="1"/>
    <col min="3588" max="3588" width="5.109375" style="17" customWidth="1"/>
    <col min="3589" max="3590" width="10.6640625" style="17" customWidth="1"/>
    <col min="3591" max="3593" width="3.5546875" style="17" customWidth="1"/>
    <col min="3594" max="3595" width="6.6640625" style="17" customWidth="1"/>
    <col min="3596" max="3596" width="7.33203125" style="17" customWidth="1"/>
    <col min="3597" max="3597" width="9.109375" style="17"/>
    <col min="3598" max="3598" width="9.6640625" style="17" customWidth="1"/>
    <col min="3599" max="3599" width="11.109375" style="17" customWidth="1"/>
    <col min="3600" max="3600" width="12.88671875" style="17" customWidth="1"/>
    <col min="3601" max="3601" width="7.5546875" style="17" customWidth="1"/>
    <col min="3602" max="3602" width="11.5546875" style="17" customWidth="1"/>
    <col min="3603" max="3603" width="19.5546875" style="17" customWidth="1"/>
    <col min="3604" max="3840" width="9.109375" style="17"/>
    <col min="3841" max="3841" width="1.109375" style="17" customWidth="1"/>
    <col min="3842" max="3843" width="4.33203125" style="17" customWidth="1"/>
    <col min="3844" max="3844" width="5.109375" style="17" customWidth="1"/>
    <col min="3845" max="3846" width="10.6640625" style="17" customWidth="1"/>
    <col min="3847" max="3849" width="3.5546875" style="17" customWidth="1"/>
    <col min="3850" max="3851" width="6.6640625" style="17" customWidth="1"/>
    <col min="3852" max="3852" width="7.33203125" style="17" customWidth="1"/>
    <col min="3853" max="3853" width="9.109375" style="17"/>
    <col min="3854" max="3854" width="9.6640625" style="17" customWidth="1"/>
    <col min="3855" max="3855" width="11.109375" style="17" customWidth="1"/>
    <col min="3856" max="3856" width="12.88671875" style="17" customWidth="1"/>
    <col min="3857" max="3857" width="7.5546875" style="17" customWidth="1"/>
    <col min="3858" max="3858" width="11.5546875" style="17" customWidth="1"/>
    <col min="3859" max="3859" width="19.5546875" style="17" customWidth="1"/>
    <col min="3860" max="4096" width="9.109375" style="17"/>
    <col min="4097" max="4097" width="1.109375" style="17" customWidth="1"/>
    <col min="4098" max="4099" width="4.33203125" style="17" customWidth="1"/>
    <col min="4100" max="4100" width="5.109375" style="17" customWidth="1"/>
    <col min="4101" max="4102" width="10.6640625" style="17" customWidth="1"/>
    <col min="4103" max="4105" width="3.5546875" style="17" customWidth="1"/>
    <col min="4106" max="4107" width="6.6640625" style="17" customWidth="1"/>
    <col min="4108" max="4108" width="7.33203125" style="17" customWidth="1"/>
    <col min="4109" max="4109" width="9.109375" style="17"/>
    <col min="4110" max="4110" width="9.6640625" style="17" customWidth="1"/>
    <col min="4111" max="4111" width="11.109375" style="17" customWidth="1"/>
    <col min="4112" max="4112" width="12.88671875" style="17" customWidth="1"/>
    <col min="4113" max="4113" width="7.5546875" style="17" customWidth="1"/>
    <col min="4114" max="4114" width="11.5546875" style="17" customWidth="1"/>
    <col min="4115" max="4115" width="19.5546875" style="17" customWidth="1"/>
    <col min="4116" max="4352" width="9.109375" style="17"/>
    <col min="4353" max="4353" width="1.109375" style="17" customWidth="1"/>
    <col min="4354" max="4355" width="4.33203125" style="17" customWidth="1"/>
    <col min="4356" max="4356" width="5.109375" style="17" customWidth="1"/>
    <col min="4357" max="4358" width="10.6640625" style="17" customWidth="1"/>
    <col min="4359" max="4361" width="3.5546875" style="17" customWidth="1"/>
    <col min="4362" max="4363" width="6.6640625" style="17" customWidth="1"/>
    <col min="4364" max="4364" width="7.33203125" style="17" customWidth="1"/>
    <col min="4365" max="4365" width="9.109375" style="17"/>
    <col min="4366" max="4366" width="9.6640625" style="17" customWidth="1"/>
    <col min="4367" max="4367" width="11.109375" style="17" customWidth="1"/>
    <col min="4368" max="4368" width="12.88671875" style="17" customWidth="1"/>
    <col min="4369" max="4369" width="7.5546875" style="17" customWidth="1"/>
    <col min="4370" max="4370" width="11.5546875" style="17" customWidth="1"/>
    <col min="4371" max="4371" width="19.5546875" style="17" customWidth="1"/>
    <col min="4372" max="4608" width="9.109375" style="17"/>
    <col min="4609" max="4609" width="1.109375" style="17" customWidth="1"/>
    <col min="4610" max="4611" width="4.33203125" style="17" customWidth="1"/>
    <col min="4612" max="4612" width="5.109375" style="17" customWidth="1"/>
    <col min="4613" max="4614" width="10.6640625" style="17" customWidth="1"/>
    <col min="4615" max="4617" width="3.5546875" style="17" customWidth="1"/>
    <col min="4618" max="4619" width="6.6640625" style="17" customWidth="1"/>
    <col min="4620" max="4620" width="7.33203125" style="17" customWidth="1"/>
    <col min="4621" max="4621" width="9.109375" style="17"/>
    <col min="4622" max="4622" width="9.6640625" style="17" customWidth="1"/>
    <col min="4623" max="4623" width="11.109375" style="17" customWidth="1"/>
    <col min="4624" max="4624" width="12.88671875" style="17" customWidth="1"/>
    <col min="4625" max="4625" width="7.5546875" style="17" customWidth="1"/>
    <col min="4626" max="4626" width="11.5546875" style="17" customWidth="1"/>
    <col min="4627" max="4627" width="19.5546875" style="17" customWidth="1"/>
    <col min="4628" max="4864" width="9.109375" style="17"/>
    <col min="4865" max="4865" width="1.109375" style="17" customWidth="1"/>
    <col min="4866" max="4867" width="4.33203125" style="17" customWidth="1"/>
    <col min="4868" max="4868" width="5.109375" style="17" customWidth="1"/>
    <col min="4869" max="4870" width="10.6640625" style="17" customWidth="1"/>
    <col min="4871" max="4873" width="3.5546875" style="17" customWidth="1"/>
    <col min="4874" max="4875" width="6.6640625" style="17" customWidth="1"/>
    <col min="4876" max="4876" width="7.33203125" style="17" customWidth="1"/>
    <col min="4877" max="4877" width="9.109375" style="17"/>
    <col min="4878" max="4878" width="9.6640625" style="17" customWidth="1"/>
    <col min="4879" max="4879" width="11.109375" style="17" customWidth="1"/>
    <col min="4880" max="4880" width="12.88671875" style="17" customWidth="1"/>
    <col min="4881" max="4881" width="7.5546875" style="17" customWidth="1"/>
    <col min="4882" max="4882" width="11.5546875" style="17" customWidth="1"/>
    <col min="4883" max="4883" width="19.5546875" style="17" customWidth="1"/>
    <col min="4884" max="5120" width="9.109375" style="17"/>
    <col min="5121" max="5121" width="1.109375" style="17" customWidth="1"/>
    <col min="5122" max="5123" width="4.33203125" style="17" customWidth="1"/>
    <col min="5124" max="5124" width="5.109375" style="17" customWidth="1"/>
    <col min="5125" max="5126" width="10.6640625" style="17" customWidth="1"/>
    <col min="5127" max="5129" width="3.5546875" style="17" customWidth="1"/>
    <col min="5130" max="5131" width="6.6640625" style="17" customWidth="1"/>
    <col min="5132" max="5132" width="7.33203125" style="17" customWidth="1"/>
    <col min="5133" max="5133" width="9.109375" style="17"/>
    <col min="5134" max="5134" width="9.6640625" style="17" customWidth="1"/>
    <col min="5135" max="5135" width="11.109375" style="17" customWidth="1"/>
    <col min="5136" max="5136" width="12.88671875" style="17" customWidth="1"/>
    <col min="5137" max="5137" width="7.5546875" style="17" customWidth="1"/>
    <col min="5138" max="5138" width="11.5546875" style="17" customWidth="1"/>
    <col min="5139" max="5139" width="19.5546875" style="17" customWidth="1"/>
    <col min="5140" max="5376" width="9.109375" style="17"/>
    <col min="5377" max="5377" width="1.109375" style="17" customWidth="1"/>
    <col min="5378" max="5379" width="4.33203125" style="17" customWidth="1"/>
    <col min="5380" max="5380" width="5.109375" style="17" customWidth="1"/>
    <col min="5381" max="5382" width="10.6640625" style="17" customWidth="1"/>
    <col min="5383" max="5385" width="3.5546875" style="17" customWidth="1"/>
    <col min="5386" max="5387" width="6.6640625" style="17" customWidth="1"/>
    <col min="5388" max="5388" width="7.33203125" style="17" customWidth="1"/>
    <col min="5389" max="5389" width="9.109375" style="17"/>
    <col min="5390" max="5390" width="9.6640625" style="17" customWidth="1"/>
    <col min="5391" max="5391" width="11.109375" style="17" customWidth="1"/>
    <col min="5392" max="5392" width="12.88671875" style="17" customWidth="1"/>
    <col min="5393" max="5393" width="7.5546875" style="17" customWidth="1"/>
    <col min="5394" max="5394" width="11.5546875" style="17" customWidth="1"/>
    <col min="5395" max="5395" width="19.5546875" style="17" customWidth="1"/>
    <col min="5396" max="5632" width="9.109375" style="17"/>
    <col min="5633" max="5633" width="1.109375" style="17" customWidth="1"/>
    <col min="5634" max="5635" width="4.33203125" style="17" customWidth="1"/>
    <col min="5636" max="5636" width="5.109375" style="17" customWidth="1"/>
    <col min="5637" max="5638" width="10.6640625" style="17" customWidth="1"/>
    <col min="5639" max="5641" width="3.5546875" style="17" customWidth="1"/>
    <col min="5642" max="5643" width="6.6640625" style="17" customWidth="1"/>
    <col min="5644" max="5644" width="7.33203125" style="17" customWidth="1"/>
    <col min="5645" max="5645" width="9.109375" style="17"/>
    <col min="5646" max="5646" width="9.6640625" style="17" customWidth="1"/>
    <col min="5647" max="5647" width="11.109375" style="17" customWidth="1"/>
    <col min="5648" max="5648" width="12.88671875" style="17" customWidth="1"/>
    <col min="5649" max="5649" width="7.5546875" style="17" customWidth="1"/>
    <col min="5650" max="5650" width="11.5546875" style="17" customWidth="1"/>
    <col min="5651" max="5651" width="19.5546875" style="17" customWidth="1"/>
    <col min="5652" max="5888" width="9.109375" style="17"/>
    <col min="5889" max="5889" width="1.109375" style="17" customWidth="1"/>
    <col min="5890" max="5891" width="4.33203125" style="17" customWidth="1"/>
    <col min="5892" max="5892" width="5.109375" style="17" customWidth="1"/>
    <col min="5893" max="5894" width="10.6640625" style="17" customWidth="1"/>
    <col min="5895" max="5897" width="3.5546875" style="17" customWidth="1"/>
    <col min="5898" max="5899" width="6.6640625" style="17" customWidth="1"/>
    <col min="5900" max="5900" width="7.33203125" style="17" customWidth="1"/>
    <col min="5901" max="5901" width="9.109375" style="17"/>
    <col min="5902" max="5902" width="9.6640625" style="17" customWidth="1"/>
    <col min="5903" max="5903" width="11.109375" style="17" customWidth="1"/>
    <col min="5904" max="5904" width="12.88671875" style="17" customWidth="1"/>
    <col min="5905" max="5905" width="7.5546875" style="17" customWidth="1"/>
    <col min="5906" max="5906" width="11.5546875" style="17" customWidth="1"/>
    <col min="5907" max="5907" width="19.5546875" style="17" customWidth="1"/>
    <col min="5908" max="6144" width="9.109375" style="17"/>
    <col min="6145" max="6145" width="1.109375" style="17" customWidth="1"/>
    <col min="6146" max="6147" width="4.33203125" style="17" customWidth="1"/>
    <col min="6148" max="6148" width="5.109375" style="17" customWidth="1"/>
    <col min="6149" max="6150" width="10.6640625" style="17" customWidth="1"/>
    <col min="6151" max="6153" width="3.5546875" style="17" customWidth="1"/>
    <col min="6154" max="6155" width="6.6640625" style="17" customWidth="1"/>
    <col min="6156" max="6156" width="7.33203125" style="17" customWidth="1"/>
    <col min="6157" max="6157" width="9.109375" style="17"/>
    <col min="6158" max="6158" width="9.6640625" style="17" customWidth="1"/>
    <col min="6159" max="6159" width="11.109375" style="17" customWidth="1"/>
    <col min="6160" max="6160" width="12.88671875" style="17" customWidth="1"/>
    <col min="6161" max="6161" width="7.5546875" style="17" customWidth="1"/>
    <col min="6162" max="6162" width="11.5546875" style="17" customWidth="1"/>
    <col min="6163" max="6163" width="19.5546875" style="17" customWidth="1"/>
    <col min="6164" max="6400" width="9.109375" style="17"/>
    <col min="6401" max="6401" width="1.109375" style="17" customWidth="1"/>
    <col min="6402" max="6403" width="4.33203125" style="17" customWidth="1"/>
    <col min="6404" max="6404" width="5.109375" style="17" customWidth="1"/>
    <col min="6405" max="6406" width="10.6640625" style="17" customWidth="1"/>
    <col min="6407" max="6409" width="3.5546875" style="17" customWidth="1"/>
    <col min="6410" max="6411" width="6.6640625" style="17" customWidth="1"/>
    <col min="6412" max="6412" width="7.33203125" style="17" customWidth="1"/>
    <col min="6413" max="6413" width="9.109375" style="17"/>
    <col min="6414" max="6414" width="9.6640625" style="17" customWidth="1"/>
    <col min="6415" max="6415" width="11.109375" style="17" customWidth="1"/>
    <col min="6416" max="6416" width="12.88671875" style="17" customWidth="1"/>
    <col min="6417" max="6417" width="7.5546875" style="17" customWidth="1"/>
    <col min="6418" max="6418" width="11.5546875" style="17" customWidth="1"/>
    <col min="6419" max="6419" width="19.5546875" style="17" customWidth="1"/>
    <col min="6420" max="6656" width="9.109375" style="17"/>
    <col min="6657" max="6657" width="1.109375" style="17" customWidth="1"/>
    <col min="6658" max="6659" width="4.33203125" style="17" customWidth="1"/>
    <col min="6660" max="6660" width="5.109375" style="17" customWidth="1"/>
    <col min="6661" max="6662" width="10.6640625" style="17" customWidth="1"/>
    <col min="6663" max="6665" width="3.5546875" style="17" customWidth="1"/>
    <col min="6666" max="6667" width="6.6640625" style="17" customWidth="1"/>
    <col min="6668" max="6668" width="7.33203125" style="17" customWidth="1"/>
    <col min="6669" max="6669" width="9.109375" style="17"/>
    <col min="6670" max="6670" width="9.6640625" style="17" customWidth="1"/>
    <col min="6671" max="6671" width="11.109375" style="17" customWidth="1"/>
    <col min="6672" max="6672" width="12.88671875" style="17" customWidth="1"/>
    <col min="6673" max="6673" width="7.5546875" style="17" customWidth="1"/>
    <col min="6674" max="6674" width="11.5546875" style="17" customWidth="1"/>
    <col min="6675" max="6675" width="19.5546875" style="17" customWidth="1"/>
    <col min="6676" max="6912" width="9.109375" style="17"/>
    <col min="6913" max="6913" width="1.109375" style="17" customWidth="1"/>
    <col min="6914" max="6915" width="4.33203125" style="17" customWidth="1"/>
    <col min="6916" max="6916" width="5.109375" style="17" customWidth="1"/>
    <col min="6917" max="6918" width="10.6640625" style="17" customWidth="1"/>
    <col min="6919" max="6921" width="3.5546875" style="17" customWidth="1"/>
    <col min="6922" max="6923" width="6.6640625" style="17" customWidth="1"/>
    <col min="6924" max="6924" width="7.33203125" style="17" customWidth="1"/>
    <col min="6925" max="6925" width="9.109375" style="17"/>
    <col min="6926" max="6926" width="9.6640625" style="17" customWidth="1"/>
    <col min="6927" max="6927" width="11.109375" style="17" customWidth="1"/>
    <col min="6928" max="6928" width="12.88671875" style="17" customWidth="1"/>
    <col min="6929" max="6929" width="7.5546875" style="17" customWidth="1"/>
    <col min="6930" max="6930" width="11.5546875" style="17" customWidth="1"/>
    <col min="6931" max="6931" width="19.5546875" style="17" customWidth="1"/>
    <col min="6932" max="7168" width="9.109375" style="17"/>
    <col min="7169" max="7169" width="1.109375" style="17" customWidth="1"/>
    <col min="7170" max="7171" width="4.33203125" style="17" customWidth="1"/>
    <col min="7172" max="7172" width="5.109375" style="17" customWidth="1"/>
    <col min="7173" max="7174" width="10.6640625" style="17" customWidth="1"/>
    <col min="7175" max="7177" width="3.5546875" style="17" customWidth="1"/>
    <col min="7178" max="7179" width="6.6640625" style="17" customWidth="1"/>
    <col min="7180" max="7180" width="7.33203125" style="17" customWidth="1"/>
    <col min="7181" max="7181" width="9.109375" style="17"/>
    <col min="7182" max="7182" width="9.6640625" style="17" customWidth="1"/>
    <col min="7183" max="7183" width="11.109375" style="17" customWidth="1"/>
    <col min="7184" max="7184" width="12.88671875" style="17" customWidth="1"/>
    <col min="7185" max="7185" width="7.5546875" style="17" customWidth="1"/>
    <col min="7186" max="7186" width="11.5546875" style="17" customWidth="1"/>
    <col min="7187" max="7187" width="19.5546875" style="17" customWidth="1"/>
    <col min="7188" max="7424" width="9.109375" style="17"/>
    <col min="7425" max="7425" width="1.109375" style="17" customWidth="1"/>
    <col min="7426" max="7427" width="4.33203125" style="17" customWidth="1"/>
    <col min="7428" max="7428" width="5.109375" style="17" customWidth="1"/>
    <col min="7429" max="7430" width="10.6640625" style="17" customWidth="1"/>
    <col min="7431" max="7433" width="3.5546875" style="17" customWidth="1"/>
    <col min="7434" max="7435" width="6.6640625" style="17" customWidth="1"/>
    <col min="7436" max="7436" width="7.33203125" style="17" customWidth="1"/>
    <col min="7437" max="7437" width="9.109375" style="17"/>
    <col min="7438" max="7438" width="9.6640625" style="17" customWidth="1"/>
    <col min="7439" max="7439" width="11.109375" style="17" customWidth="1"/>
    <col min="7440" max="7440" width="12.88671875" style="17" customWidth="1"/>
    <col min="7441" max="7441" width="7.5546875" style="17" customWidth="1"/>
    <col min="7442" max="7442" width="11.5546875" style="17" customWidth="1"/>
    <col min="7443" max="7443" width="19.5546875" style="17" customWidth="1"/>
    <col min="7444" max="7680" width="9.109375" style="17"/>
    <col min="7681" max="7681" width="1.109375" style="17" customWidth="1"/>
    <col min="7682" max="7683" width="4.33203125" style="17" customWidth="1"/>
    <col min="7684" max="7684" width="5.109375" style="17" customWidth="1"/>
    <col min="7685" max="7686" width="10.6640625" style="17" customWidth="1"/>
    <col min="7687" max="7689" width="3.5546875" style="17" customWidth="1"/>
    <col min="7690" max="7691" width="6.6640625" style="17" customWidth="1"/>
    <col min="7692" max="7692" width="7.33203125" style="17" customWidth="1"/>
    <col min="7693" max="7693" width="9.109375" style="17"/>
    <col min="7694" max="7694" width="9.6640625" style="17" customWidth="1"/>
    <col min="7695" max="7695" width="11.109375" style="17" customWidth="1"/>
    <col min="7696" max="7696" width="12.88671875" style="17" customWidth="1"/>
    <col min="7697" max="7697" width="7.5546875" style="17" customWidth="1"/>
    <col min="7698" max="7698" width="11.5546875" style="17" customWidth="1"/>
    <col min="7699" max="7699" width="19.5546875" style="17" customWidth="1"/>
    <col min="7700" max="7936" width="9.109375" style="17"/>
    <col min="7937" max="7937" width="1.109375" style="17" customWidth="1"/>
    <col min="7938" max="7939" width="4.33203125" style="17" customWidth="1"/>
    <col min="7940" max="7940" width="5.109375" style="17" customWidth="1"/>
    <col min="7941" max="7942" width="10.6640625" style="17" customWidth="1"/>
    <col min="7943" max="7945" width="3.5546875" style="17" customWidth="1"/>
    <col min="7946" max="7947" width="6.6640625" style="17" customWidth="1"/>
    <col min="7948" max="7948" width="7.33203125" style="17" customWidth="1"/>
    <col min="7949" max="7949" width="9.109375" style="17"/>
    <col min="7950" max="7950" width="9.6640625" style="17" customWidth="1"/>
    <col min="7951" max="7951" width="11.109375" style="17" customWidth="1"/>
    <col min="7952" max="7952" width="12.88671875" style="17" customWidth="1"/>
    <col min="7953" max="7953" width="7.5546875" style="17" customWidth="1"/>
    <col min="7954" max="7954" width="11.5546875" style="17" customWidth="1"/>
    <col min="7955" max="7955" width="19.5546875" style="17" customWidth="1"/>
    <col min="7956" max="8192" width="9.109375" style="17"/>
    <col min="8193" max="8193" width="1.109375" style="17" customWidth="1"/>
    <col min="8194" max="8195" width="4.33203125" style="17" customWidth="1"/>
    <col min="8196" max="8196" width="5.109375" style="17" customWidth="1"/>
    <col min="8197" max="8198" width="10.6640625" style="17" customWidth="1"/>
    <col min="8199" max="8201" width="3.5546875" style="17" customWidth="1"/>
    <col min="8202" max="8203" width="6.6640625" style="17" customWidth="1"/>
    <col min="8204" max="8204" width="7.33203125" style="17" customWidth="1"/>
    <col min="8205" max="8205" width="9.109375" style="17"/>
    <col min="8206" max="8206" width="9.6640625" style="17" customWidth="1"/>
    <col min="8207" max="8207" width="11.109375" style="17" customWidth="1"/>
    <col min="8208" max="8208" width="12.88671875" style="17" customWidth="1"/>
    <col min="8209" max="8209" width="7.5546875" style="17" customWidth="1"/>
    <col min="8210" max="8210" width="11.5546875" style="17" customWidth="1"/>
    <col min="8211" max="8211" width="19.5546875" style="17" customWidth="1"/>
    <col min="8212" max="8448" width="9.109375" style="17"/>
    <col min="8449" max="8449" width="1.109375" style="17" customWidth="1"/>
    <col min="8450" max="8451" width="4.33203125" style="17" customWidth="1"/>
    <col min="8452" max="8452" width="5.109375" style="17" customWidth="1"/>
    <col min="8453" max="8454" width="10.6640625" style="17" customWidth="1"/>
    <col min="8455" max="8457" width="3.5546875" style="17" customWidth="1"/>
    <col min="8458" max="8459" width="6.6640625" style="17" customWidth="1"/>
    <col min="8460" max="8460" width="7.33203125" style="17" customWidth="1"/>
    <col min="8461" max="8461" width="9.109375" style="17"/>
    <col min="8462" max="8462" width="9.6640625" style="17" customWidth="1"/>
    <col min="8463" max="8463" width="11.109375" style="17" customWidth="1"/>
    <col min="8464" max="8464" width="12.88671875" style="17" customWidth="1"/>
    <col min="8465" max="8465" width="7.5546875" style="17" customWidth="1"/>
    <col min="8466" max="8466" width="11.5546875" style="17" customWidth="1"/>
    <col min="8467" max="8467" width="19.5546875" style="17" customWidth="1"/>
    <col min="8468" max="8704" width="9.109375" style="17"/>
    <col min="8705" max="8705" width="1.109375" style="17" customWidth="1"/>
    <col min="8706" max="8707" width="4.33203125" style="17" customWidth="1"/>
    <col min="8708" max="8708" width="5.109375" style="17" customWidth="1"/>
    <col min="8709" max="8710" width="10.6640625" style="17" customWidth="1"/>
    <col min="8711" max="8713" width="3.5546875" style="17" customWidth="1"/>
    <col min="8714" max="8715" width="6.6640625" style="17" customWidth="1"/>
    <col min="8716" max="8716" width="7.33203125" style="17" customWidth="1"/>
    <col min="8717" max="8717" width="9.109375" style="17"/>
    <col min="8718" max="8718" width="9.6640625" style="17" customWidth="1"/>
    <col min="8719" max="8719" width="11.109375" style="17" customWidth="1"/>
    <col min="8720" max="8720" width="12.88671875" style="17" customWidth="1"/>
    <col min="8721" max="8721" width="7.5546875" style="17" customWidth="1"/>
    <col min="8722" max="8722" width="11.5546875" style="17" customWidth="1"/>
    <col min="8723" max="8723" width="19.5546875" style="17" customWidth="1"/>
    <col min="8724" max="8960" width="9.109375" style="17"/>
    <col min="8961" max="8961" width="1.109375" style="17" customWidth="1"/>
    <col min="8962" max="8963" width="4.33203125" style="17" customWidth="1"/>
    <col min="8964" max="8964" width="5.109375" style="17" customWidth="1"/>
    <col min="8965" max="8966" width="10.6640625" style="17" customWidth="1"/>
    <col min="8967" max="8969" width="3.5546875" style="17" customWidth="1"/>
    <col min="8970" max="8971" width="6.6640625" style="17" customWidth="1"/>
    <col min="8972" max="8972" width="7.33203125" style="17" customWidth="1"/>
    <col min="8973" max="8973" width="9.109375" style="17"/>
    <col min="8974" max="8974" width="9.6640625" style="17" customWidth="1"/>
    <col min="8975" max="8975" width="11.109375" style="17" customWidth="1"/>
    <col min="8976" max="8976" width="12.88671875" style="17" customWidth="1"/>
    <col min="8977" max="8977" width="7.5546875" style="17" customWidth="1"/>
    <col min="8978" max="8978" width="11.5546875" style="17" customWidth="1"/>
    <col min="8979" max="8979" width="19.5546875" style="17" customWidth="1"/>
    <col min="8980" max="9216" width="9.109375" style="17"/>
    <col min="9217" max="9217" width="1.109375" style="17" customWidth="1"/>
    <col min="9218" max="9219" width="4.33203125" style="17" customWidth="1"/>
    <col min="9220" max="9220" width="5.109375" style="17" customWidth="1"/>
    <col min="9221" max="9222" width="10.6640625" style="17" customWidth="1"/>
    <col min="9223" max="9225" width="3.5546875" style="17" customWidth="1"/>
    <col min="9226" max="9227" width="6.6640625" style="17" customWidth="1"/>
    <col min="9228" max="9228" width="7.33203125" style="17" customWidth="1"/>
    <col min="9229" max="9229" width="9.109375" style="17"/>
    <col min="9230" max="9230" width="9.6640625" style="17" customWidth="1"/>
    <col min="9231" max="9231" width="11.109375" style="17" customWidth="1"/>
    <col min="9232" max="9232" width="12.88671875" style="17" customWidth="1"/>
    <col min="9233" max="9233" width="7.5546875" style="17" customWidth="1"/>
    <col min="9234" max="9234" width="11.5546875" style="17" customWidth="1"/>
    <col min="9235" max="9235" width="19.5546875" style="17" customWidth="1"/>
    <col min="9236" max="9472" width="9.109375" style="17"/>
    <col min="9473" max="9473" width="1.109375" style="17" customWidth="1"/>
    <col min="9474" max="9475" width="4.33203125" style="17" customWidth="1"/>
    <col min="9476" max="9476" width="5.109375" style="17" customWidth="1"/>
    <col min="9477" max="9478" width="10.6640625" style="17" customWidth="1"/>
    <col min="9479" max="9481" width="3.5546875" style="17" customWidth="1"/>
    <col min="9482" max="9483" width="6.6640625" style="17" customWidth="1"/>
    <col min="9484" max="9484" width="7.33203125" style="17" customWidth="1"/>
    <col min="9485" max="9485" width="9.109375" style="17"/>
    <col min="9486" max="9486" width="9.6640625" style="17" customWidth="1"/>
    <col min="9487" max="9487" width="11.109375" style="17" customWidth="1"/>
    <col min="9488" max="9488" width="12.88671875" style="17" customWidth="1"/>
    <col min="9489" max="9489" width="7.5546875" style="17" customWidth="1"/>
    <col min="9490" max="9490" width="11.5546875" style="17" customWidth="1"/>
    <col min="9491" max="9491" width="19.5546875" style="17" customWidth="1"/>
    <col min="9492" max="9728" width="9.109375" style="17"/>
    <col min="9729" max="9729" width="1.109375" style="17" customWidth="1"/>
    <col min="9730" max="9731" width="4.33203125" style="17" customWidth="1"/>
    <col min="9732" max="9732" width="5.109375" style="17" customWidth="1"/>
    <col min="9733" max="9734" width="10.6640625" style="17" customWidth="1"/>
    <col min="9735" max="9737" width="3.5546875" style="17" customWidth="1"/>
    <col min="9738" max="9739" width="6.6640625" style="17" customWidth="1"/>
    <col min="9740" max="9740" width="7.33203125" style="17" customWidth="1"/>
    <col min="9741" max="9741" width="9.109375" style="17"/>
    <col min="9742" max="9742" width="9.6640625" style="17" customWidth="1"/>
    <col min="9743" max="9743" width="11.109375" style="17" customWidth="1"/>
    <col min="9744" max="9744" width="12.88671875" style="17" customWidth="1"/>
    <col min="9745" max="9745" width="7.5546875" style="17" customWidth="1"/>
    <col min="9746" max="9746" width="11.5546875" style="17" customWidth="1"/>
    <col min="9747" max="9747" width="19.5546875" style="17" customWidth="1"/>
    <col min="9748" max="9984" width="9.109375" style="17"/>
    <col min="9985" max="9985" width="1.109375" style="17" customWidth="1"/>
    <col min="9986" max="9987" width="4.33203125" style="17" customWidth="1"/>
    <col min="9988" max="9988" width="5.109375" style="17" customWidth="1"/>
    <col min="9989" max="9990" width="10.6640625" style="17" customWidth="1"/>
    <col min="9991" max="9993" width="3.5546875" style="17" customWidth="1"/>
    <col min="9994" max="9995" width="6.6640625" style="17" customWidth="1"/>
    <col min="9996" max="9996" width="7.33203125" style="17" customWidth="1"/>
    <col min="9997" max="9997" width="9.109375" style="17"/>
    <col min="9998" max="9998" width="9.6640625" style="17" customWidth="1"/>
    <col min="9999" max="9999" width="11.109375" style="17" customWidth="1"/>
    <col min="10000" max="10000" width="12.88671875" style="17" customWidth="1"/>
    <col min="10001" max="10001" width="7.5546875" style="17" customWidth="1"/>
    <col min="10002" max="10002" width="11.5546875" style="17" customWidth="1"/>
    <col min="10003" max="10003" width="19.5546875" style="17" customWidth="1"/>
    <col min="10004" max="10240" width="9.109375" style="17"/>
    <col min="10241" max="10241" width="1.109375" style="17" customWidth="1"/>
    <col min="10242" max="10243" width="4.33203125" style="17" customWidth="1"/>
    <col min="10244" max="10244" width="5.109375" style="17" customWidth="1"/>
    <col min="10245" max="10246" width="10.6640625" style="17" customWidth="1"/>
    <col min="10247" max="10249" width="3.5546875" style="17" customWidth="1"/>
    <col min="10250" max="10251" width="6.6640625" style="17" customWidth="1"/>
    <col min="10252" max="10252" width="7.33203125" style="17" customWidth="1"/>
    <col min="10253" max="10253" width="9.109375" style="17"/>
    <col min="10254" max="10254" width="9.6640625" style="17" customWidth="1"/>
    <col min="10255" max="10255" width="11.109375" style="17" customWidth="1"/>
    <col min="10256" max="10256" width="12.88671875" style="17" customWidth="1"/>
    <col min="10257" max="10257" width="7.5546875" style="17" customWidth="1"/>
    <col min="10258" max="10258" width="11.5546875" style="17" customWidth="1"/>
    <col min="10259" max="10259" width="19.5546875" style="17" customWidth="1"/>
    <col min="10260" max="10496" width="9.109375" style="17"/>
    <col min="10497" max="10497" width="1.109375" style="17" customWidth="1"/>
    <col min="10498" max="10499" width="4.33203125" style="17" customWidth="1"/>
    <col min="10500" max="10500" width="5.109375" style="17" customWidth="1"/>
    <col min="10501" max="10502" width="10.6640625" style="17" customWidth="1"/>
    <col min="10503" max="10505" width="3.5546875" style="17" customWidth="1"/>
    <col min="10506" max="10507" width="6.6640625" style="17" customWidth="1"/>
    <col min="10508" max="10508" width="7.33203125" style="17" customWidth="1"/>
    <col min="10509" max="10509" width="9.109375" style="17"/>
    <col min="10510" max="10510" width="9.6640625" style="17" customWidth="1"/>
    <col min="10511" max="10511" width="11.109375" style="17" customWidth="1"/>
    <col min="10512" max="10512" width="12.88671875" style="17" customWidth="1"/>
    <col min="10513" max="10513" width="7.5546875" style="17" customWidth="1"/>
    <col min="10514" max="10514" width="11.5546875" style="17" customWidth="1"/>
    <col min="10515" max="10515" width="19.5546875" style="17" customWidth="1"/>
    <col min="10516" max="10752" width="9.109375" style="17"/>
    <col min="10753" max="10753" width="1.109375" style="17" customWidth="1"/>
    <col min="10754" max="10755" width="4.33203125" style="17" customWidth="1"/>
    <col min="10756" max="10756" width="5.109375" style="17" customWidth="1"/>
    <col min="10757" max="10758" width="10.6640625" style="17" customWidth="1"/>
    <col min="10759" max="10761" width="3.5546875" style="17" customWidth="1"/>
    <col min="10762" max="10763" width="6.6640625" style="17" customWidth="1"/>
    <col min="10764" max="10764" width="7.33203125" style="17" customWidth="1"/>
    <col min="10765" max="10765" width="9.109375" style="17"/>
    <col min="10766" max="10766" width="9.6640625" style="17" customWidth="1"/>
    <col min="10767" max="10767" width="11.109375" style="17" customWidth="1"/>
    <col min="10768" max="10768" width="12.88671875" style="17" customWidth="1"/>
    <col min="10769" max="10769" width="7.5546875" style="17" customWidth="1"/>
    <col min="10770" max="10770" width="11.5546875" style="17" customWidth="1"/>
    <col min="10771" max="10771" width="19.5546875" style="17" customWidth="1"/>
    <col min="10772" max="11008" width="9.109375" style="17"/>
    <col min="11009" max="11009" width="1.109375" style="17" customWidth="1"/>
    <col min="11010" max="11011" width="4.33203125" style="17" customWidth="1"/>
    <col min="11012" max="11012" width="5.109375" style="17" customWidth="1"/>
    <col min="11013" max="11014" width="10.6640625" style="17" customWidth="1"/>
    <col min="11015" max="11017" width="3.5546875" style="17" customWidth="1"/>
    <col min="11018" max="11019" width="6.6640625" style="17" customWidth="1"/>
    <col min="11020" max="11020" width="7.33203125" style="17" customWidth="1"/>
    <col min="11021" max="11021" width="9.109375" style="17"/>
    <col min="11022" max="11022" width="9.6640625" style="17" customWidth="1"/>
    <col min="11023" max="11023" width="11.109375" style="17" customWidth="1"/>
    <col min="11024" max="11024" width="12.88671875" style="17" customWidth="1"/>
    <col min="11025" max="11025" width="7.5546875" style="17" customWidth="1"/>
    <col min="11026" max="11026" width="11.5546875" style="17" customWidth="1"/>
    <col min="11027" max="11027" width="19.5546875" style="17" customWidth="1"/>
    <col min="11028" max="11264" width="9.109375" style="17"/>
    <col min="11265" max="11265" width="1.109375" style="17" customWidth="1"/>
    <col min="11266" max="11267" width="4.33203125" style="17" customWidth="1"/>
    <col min="11268" max="11268" width="5.109375" style="17" customWidth="1"/>
    <col min="11269" max="11270" width="10.6640625" style="17" customWidth="1"/>
    <col min="11271" max="11273" width="3.5546875" style="17" customWidth="1"/>
    <col min="11274" max="11275" width="6.6640625" style="17" customWidth="1"/>
    <col min="11276" max="11276" width="7.33203125" style="17" customWidth="1"/>
    <col min="11277" max="11277" width="9.109375" style="17"/>
    <col min="11278" max="11278" width="9.6640625" style="17" customWidth="1"/>
    <col min="11279" max="11279" width="11.109375" style="17" customWidth="1"/>
    <col min="11280" max="11280" width="12.88671875" style="17" customWidth="1"/>
    <col min="11281" max="11281" width="7.5546875" style="17" customWidth="1"/>
    <col min="11282" max="11282" width="11.5546875" style="17" customWidth="1"/>
    <col min="11283" max="11283" width="19.5546875" style="17" customWidth="1"/>
    <col min="11284" max="11520" width="9.109375" style="17"/>
    <col min="11521" max="11521" width="1.109375" style="17" customWidth="1"/>
    <col min="11522" max="11523" width="4.33203125" style="17" customWidth="1"/>
    <col min="11524" max="11524" width="5.109375" style="17" customWidth="1"/>
    <col min="11525" max="11526" width="10.6640625" style="17" customWidth="1"/>
    <col min="11527" max="11529" width="3.5546875" style="17" customWidth="1"/>
    <col min="11530" max="11531" width="6.6640625" style="17" customWidth="1"/>
    <col min="11532" max="11532" width="7.33203125" style="17" customWidth="1"/>
    <col min="11533" max="11533" width="9.109375" style="17"/>
    <col min="11534" max="11534" width="9.6640625" style="17" customWidth="1"/>
    <col min="11535" max="11535" width="11.109375" style="17" customWidth="1"/>
    <col min="11536" max="11536" width="12.88671875" style="17" customWidth="1"/>
    <col min="11537" max="11537" width="7.5546875" style="17" customWidth="1"/>
    <col min="11538" max="11538" width="11.5546875" style="17" customWidth="1"/>
    <col min="11539" max="11539" width="19.5546875" style="17" customWidth="1"/>
    <col min="11540" max="11776" width="9.109375" style="17"/>
    <col min="11777" max="11777" width="1.109375" style="17" customWidth="1"/>
    <col min="11778" max="11779" width="4.33203125" style="17" customWidth="1"/>
    <col min="11780" max="11780" width="5.109375" style="17" customWidth="1"/>
    <col min="11781" max="11782" width="10.6640625" style="17" customWidth="1"/>
    <col min="11783" max="11785" width="3.5546875" style="17" customWidth="1"/>
    <col min="11786" max="11787" width="6.6640625" style="17" customWidth="1"/>
    <col min="11788" max="11788" width="7.33203125" style="17" customWidth="1"/>
    <col min="11789" max="11789" width="9.109375" style="17"/>
    <col min="11790" max="11790" width="9.6640625" style="17" customWidth="1"/>
    <col min="11791" max="11791" width="11.109375" style="17" customWidth="1"/>
    <col min="11792" max="11792" width="12.88671875" style="17" customWidth="1"/>
    <col min="11793" max="11793" width="7.5546875" style="17" customWidth="1"/>
    <col min="11794" max="11794" width="11.5546875" style="17" customWidth="1"/>
    <col min="11795" max="11795" width="19.5546875" style="17" customWidth="1"/>
    <col min="11796" max="12032" width="9.109375" style="17"/>
    <col min="12033" max="12033" width="1.109375" style="17" customWidth="1"/>
    <col min="12034" max="12035" width="4.33203125" style="17" customWidth="1"/>
    <col min="12036" max="12036" width="5.109375" style="17" customWidth="1"/>
    <col min="12037" max="12038" width="10.6640625" style="17" customWidth="1"/>
    <col min="12039" max="12041" width="3.5546875" style="17" customWidth="1"/>
    <col min="12042" max="12043" width="6.6640625" style="17" customWidth="1"/>
    <col min="12044" max="12044" width="7.33203125" style="17" customWidth="1"/>
    <col min="12045" max="12045" width="9.109375" style="17"/>
    <col min="12046" max="12046" width="9.6640625" style="17" customWidth="1"/>
    <col min="12047" max="12047" width="11.109375" style="17" customWidth="1"/>
    <col min="12048" max="12048" width="12.88671875" style="17" customWidth="1"/>
    <col min="12049" max="12049" width="7.5546875" style="17" customWidth="1"/>
    <col min="12050" max="12050" width="11.5546875" style="17" customWidth="1"/>
    <col min="12051" max="12051" width="19.5546875" style="17" customWidth="1"/>
    <col min="12052" max="12288" width="9.109375" style="17"/>
    <col min="12289" max="12289" width="1.109375" style="17" customWidth="1"/>
    <col min="12290" max="12291" width="4.33203125" style="17" customWidth="1"/>
    <col min="12292" max="12292" width="5.109375" style="17" customWidth="1"/>
    <col min="12293" max="12294" width="10.6640625" style="17" customWidth="1"/>
    <col min="12295" max="12297" width="3.5546875" style="17" customWidth="1"/>
    <col min="12298" max="12299" width="6.6640625" style="17" customWidth="1"/>
    <col min="12300" max="12300" width="7.33203125" style="17" customWidth="1"/>
    <col min="12301" max="12301" width="9.109375" style="17"/>
    <col min="12302" max="12302" width="9.6640625" style="17" customWidth="1"/>
    <col min="12303" max="12303" width="11.109375" style="17" customWidth="1"/>
    <col min="12304" max="12304" width="12.88671875" style="17" customWidth="1"/>
    <col min="12305" max="12305" width="7.5546875" style="17" customWidth="1"/>
    <col min="12306" max="12306" width="11.5546875" style="17" customWidth="1"/>
    <col min="12307" max="12307" width="19.5546875" style="17" customWidth="1"/>
    <col min="12308" max="12544" width="9.109375" style="17"/>
    <col min="12545" max="12545" width="1.109375" style="17" customWidth="1"/>
    <col min="12546" max="12547" width="4.33203125" style="17" customWidth="1"/>
    <col min="12548" max="12548" width="5.109375" style="17" customWidth="1"/>
    <col min="12549" max="12550" width="10.6640625" style="17" customWidth="1"/>
    <col min="12551" max="12553" width="3.5546875" style="17" customWidth="1"/>
    <col min="12554" max="12555" width="6.6640625" style="17" customWidth="1"/>
    <col min="12556" max="12556" width="7.33203125" style="17" customWidth="1"/>
    <col min="12557" max="12557" width="9.109375" style="17"/>
    <col min="12558" max="12558" width="9.6640625" style="17" customWidth="1"/>
    <col min="12559" max="12559" width="11.109375" style="17" customWidth="1"/>
    <col min="12560" max="12560" width="12.88671875" style="17" customWidth="1"/>
    <col min="12561" max="12561" width="7.5546875" style="17" customWidth="1"/>
    <col min="12562" max="12562" width="11.5546875" style="17" customWidth="1"/>
    <col min="12563" max="12563" width="19.5546875" style="17" customWidth="1"/>
    <col min="12564" max="12800" width="9.109375" style="17"/>
    <col min="12801" max="12801" width="1.109375" style="17" customWidth="1"/>
    <col min="12802" max="12803" width="4.33203125" style="17" customWidth="1"/>
    <col min="12804" max="12804" width="5.109375" style="17" customWidth="1"/>
    <col min="12805" max="12806" width="10.6640625" style="17" customWidth="1"/>
    <col min="12807" max="12809" width="3.5546875" style="17" customWidth="1"/>
    <col min="12810" max="12811" width="6.6640625" style="17" customWidth="1"/>
    <col min="12812" max="12812" width="7.33203125" style="17" customWidth="1"/>
    <col min="12813" max="12813" width="9.109375" style="17"/>
    <col min="12814" max="12814" width="9.6640625" style="17" customWidth="1"/>
    <col min="12815" max="12815" width="11.109375" style="17" customWidth="1"/>
    <col min="12816" max="12816" width="12.88671875" style="17" customWidth="1"/>
    <col min="12817" max="12817" width="7.5546875" style="17" customWidth="1"/>
    <col min="12818" max="12818" width="11.5546875" style="17" customWidth="1"/>
    <col min="12819" max="12819" width="19.5546875" style="17" customWidth="1"/>
    <col min="12820" max="13056" width="9.109375" style="17"/>
    <col min="13057" max="13057" width="1.109375" style="17" customWidth="1"/>
    <col min="13058" max="13059" width="4.33203125" style="17" customWidth="1"/>
    <col min="13060" max="13060" width="5.109375" style="17" customWidth="1"/>
    <col min="13061" max="13062" width="10.6640625" style="17" customWidth="1"/>
    <col min="13063" max="13065" width="3.5546875" style="17" customWidth="1"/>
    <col min="13066" max="13067" width="6.6640625" style="17" customWidth="1"/>
    <col min="13068" max="13068" width="7.33203125" style="17" customWidth="1"/>
    <col min="13069" max="13069" width="9.109375" style="17"/>
    <col min="13070" max="13070" width="9.6640625" style="17" customWidth="1"/>
    <col min="13071" max="13071" width="11.109375" style="17" customWidth="1"/>
    <col min="13072" max="13072" width="12.88671875" style="17" customWidth="1"/>
    <col min="13073" max="13073" width="7.5546875" style="17" customWidth="1"/>
    <col min="13074" max="13074" width="11.5546875" style="17" customWidth="1"/>
    <col min="13075" max="13075" width="19.5546875" style="17" customWidth="1"/>
    <col min="13076" max="13312" width="9.109375" style="17"/>
    <col min="13313" max="13313" width="1.109375" style="17" customWidth="1"/>
    <col min="13314" max="13315" width="4.33203125" style="17" customWidth="1"/>
    <col min="13316" max="13316" width="5.109375" style="17" customWidth="1"/>
    <col min="13317" max="13318" width="10.6640625" style="17" customWidth="1"/>
    <col min="13319" max="13321" width="3.5546875" style="17" customWidth="1"/>
    <col min="13322" max="13323" width="6.6640625" style="17" customWidth="1"/>
    <col min="13324" max="13324" width="7.33203125" style="17" customWidth="1"/>
    <col min="13325" max="13325" width="9.109375" style="17"/>
    <col min="13326" max="13326" width="9.6640625" style="17" customWidth="1"/>
    <col min="13327" max="13327" width="11.109375" style="17" customWidth="1"/>
    <col min="13328" max="13328" width="12.88671875" style="17" customWidth="1"/>
    <col min="13329" max="13329" width="7.5546875" style="17" customWidth="1"/>
    <col min="13330" max="13330" width="11.5546875" style="17" customWidth="1"/>
    <col min="13331" max="13331" width="19.5546875" style="17" customWidth="1"/>
    <col min="13332" max="13568" width="9.109375" style="17"/>
    <col min="13569" max="13569" width="1.109375" style="17" customWidth="1"/>
    <col min="13570" max="13571" width="4.33203125" style="17" customWidth="1"/>
    <col min="13572" max="13572" width="5.109375" style="17" customWidth="1"/>
    <col min="13573" max="13574" width="10.6640625" style="17" customWidth="1"/>
    <col min="13575" max="13577" width="3.5546875" style="17" customWidth="1"/>
    <col min="13578" max="13579" width="6.6640625" style="17" customWidth="1"/>
    <col min="13580" max="13580" width="7.33203125" style="17" customWidth="1"/>
    <col min="13581" max="13581" width="9.109375" style="17"/>
    <col min="13582" max="13582" width="9.6640625" style="17" customWidth="1"/>
    <col min="13583" max="13583" width="11.109375" style="17" customWidth="1"/>
    <col min="13584" max="13584" width="12.88671875" style="17" customWidth="1"/>
    <col min="13585" max="13585" width="7.5546875" style="17" customWidth="1"/>
    <col min="13586" max="13586" width="11.5546875" style="17" customWidth="1"/>
    <col min="13587" max="13587" width="19.5546875" style="17" customWidth="1"/>
    <col min="13588" max="13824" width="9.109375" style="17"/>
    <col min="13825" max="13825" width="1.109375" style="17" customWidth="1"/>
    <col min="13826" max="13827" width="4.33203125" style="17" customWidth="1"/>
    <col min="13828" max="13828" width="5.109375" style="17" customWidth="1"/>
    <col min="13829" max="13830" width="10.6640625" style="17" customWidth="1"/>
    <col min="13831" max="13833" width="3.5546875" style="17" customWidth="1"/>
    <col min="13834" max="13835" width="6.6640625" style="17" customWidth="1"/>
    <col min="13836" max="13836" width="7.33203125" style="17" customWidth="1"/>
    <col min="13837" max="13837" width="9.109375" style="17"/>
    <col min="13838" max="13838" width="9.6640625" style="17" customWidth="1"/>
    <col min="13839" max="13839" width="11.109375" style="17" customWidth="1"/>
    <col min="13840" max="13840" width="12.88671875" style="17" customWidth="1"/>
    <col min="13841" max="13841" width="7.5546875" style="17" customWidth="1"/>
    <col min="13842" max="13842" width="11.5546875" style="17" customWidth="1"/>
    <col min="13843" max="13843" width="19.5546875" style="17" customWidth="1"/>
    <col min="13844" max="14080" width="9.109375" style="17"/>
    <col min="14081" max="14081" width="1.109375" style="17" customWidth="1"/>
    <col min="14082" max="14083" width="4.33203125" style="17" customWidth="1"/>
    <col min="14084" max="14084" width="5.109375" style="17" customWidth="1"/>
    <col min="14085" max="14086" width="10.6640625" style="17" customWidth="1"/>
    <col min="14087" max="14089" width="3.5546875" style="17" customWidth="1"/>
    <col min="14090" max="14091" width="6.6640625" style="17" customWidth="1"/>
    <col min="14092" max="14092" width="7.33203125" style="17" customWidth="1"/>
    <col min="14093" max="14093" width="9.109375" style="17"/>
    <col min="14094" max="14094" width="9.6640625" style="17" customWidth="1"/>
    <col min="14095" max="14095" width="11.109375" style="17" customWidth="1"/>
    <col min="14096" max="14096" width="12.88671875" style="17" customWidth="1"/>
    <col min="14097" max="14097" width="7.5546875" style="17" customWidth="1"/>
    <col min="14098" max="14098" width="11.5546875" style="17" customWidth="1"/>
    <col min="14099" max="14099" width="19.5546875" style="17" customWidth="1"/>
    <col min="14100" max="14336" width="9.109375" style="17"/>
    <col min="14337" max="14337" width="1.109375" style="17" customWidth="1"/>
    <col min="14338" max="14339" width="4.33203125" style="17" customWidth="1"/>
    <col min="14340" max="14340" width="5.109375" style="17" customWidth="1"/>
    <col min="14341" max="14342" width="10.6640625" style="17" customWidth="1"/>
    <col min="14343" max="14345" width="3.5546875" style="17" customWidth="1"/>
    <col min="14346" max="14347" width="6.6640625" style="17" customWidth="1"/>
    <col min="14348" max="14348" width="7.33203125" style="17" customWidth="1"/>
    <col min="14349" max="14349" width="9.109375" style="17"/>
    <col min="14350" max="14350" width="9.6640625" style="17" customWidth="1"/>
    <col min="14351" max="14351" width="11.109375" style="17" customWidth="1"/>
    <col min="14352" max="14352" width="12.88671875" style="17" customWidth="1"/>
    <col min="14353" max="14353" width="7.5546875" style="17" customWidth="1"/>
    <col min="14354" max="14354" width="11.5546875" style="17" customWidth="1"/>
    <col min="14355" max="14355" width="19.5546875" style="17" customWidth="1"/>
    <col min="14356" max="14592" width="9.109375" style="17"/>
    <col min="14593" max="14593" width="1.109375" style="17" customWidth="1"/>
    <col min="14594" max="14595" width="4.33203125" style="17" customWidth="1"/>
    <col min="14596" max="14596" width="5.109375" style="17" customWidth="1"/>
    <col min="14597" max="14598" width="10.6640625" style="17" customWidth="1"/>
    <col min="14599" max="14601" width="3.5546875" style="17" customWidth="1"/>
    <col min="14602" max="14603" width="6.6640625" style="17" customWidth="1"/>
    <col min="14604" max="14604" width="7.33203125" style="17" customWidth="1"/>
    <col min="14605" max="14605" width="9.109375" style="17"/>
    <col min="14606" max="14606" width="9.6640625" style="17" customWidth="1"/>
    <col min="14607" max="14607" width="11.109375" style="17" customWidth="1"/>
    <col min="14608" max="14608" width="12.88671875" style="17" customWidth="1"/>
    <col min="14609" max="14609" width="7.5546875" style="17" customWidth="1"/>
    <col min="14610" max="14610" width="11.5546875" style="17" customWidth="1"/>
    <col min="14611" max="14611" width="19.5546875" style="17" customWidth="1"/>
    <col min="14612" max="14848" width="9.109375" style="17"/>
    <col min="14849" max="14849" width="1.109375" style="17" customWidth="1"/>
    <col min="14850" max="14851" width="4.33203125" style="17" customWidth="1"/>
    <col min="14852" max="14852" width="5.109375" style="17" customWidth="1"/>
    <col min="14853" max="14854" width="10.6640625" style="17" customWidth="1"/>
    <col min="14855" max="14857" width="3.5546875" style="17" customWidth="1"/>
    <col min="14858" max="14859" width="6.6640625" style="17" customWidth="1"/>
    <col min="14860" max="14860" width="7.33203125" style="17" customWidth="1"/>
    <col min="14861" max="14861" width="9.109375" style="17"/>
    <col min="14862" max="14862" width="9.6640625" style="17" customWidth="1"/>
    <col min="14863" max="14863" width="11.109375" style="17" customWidth="1"/>
    <col min="14864" max="14864" width="12.88671875" style="17" customWidth="1"/>
    <col min="14865" max="14865" width="7.5546875" style="17" customWidth="1"/>
    <col min="14866" max="14866" width="11.5546875" style="17" customWidth="1"/>
    <col min="14867" max="14867" width="19.5546875" style="17" customWidth="1"/>
    <col min="14868" max="15104" width="9.109375" style="17"/>
    <col min="15105" max="15105" width="1.109375" style="17" customWidth="1"/>
    <col min="15106" max="15107" width="4.33203125" style="17" customWidth="1"/>
    <col min="15108" max="15108" width="5.109375" style="17" customWidth="1"/>
    <col min="15109" max="15110" width="10.6640625" style="17" customWidth="1"/>
    <col min="15111" max="15113" width="3.5546875" style="17" customWidth="1"/>
    <col min="15114" max="15115" width="6.6640625" style="17" customWidth="1"/>
    <col min="15116" max="15116" width="7.33203125" style="17" customWidth="1"/>
    <col min="15117" max="15117" width="9.109375" style="17"/>
    <col min="15118" max="15118" width="9.6640625" style="17" customWidth="1"/>
    <col min="15119" max="15119" width="11.109375" style="17" customWidth="1"/>
    <col min="15120" max="15120" width="12.88671875" style="17" customWidth="1"/>
    <col min="15121" max="15121" width="7.5546875" style="17" customWidth="1"/>
    <col min="15122" max="15122" width="11.5546875" style="17" customWidth="1"/>
    <col min="15123" max="15123" width="19.5546875" style="17" customWidth="1"/>
    <col min="15124" max="15360" width="9.109375" style="17"/>
    <col min="15361" max="15361" width="1.109375" style="17" customWidth="1"/>
    <col min="15362" max="15363" width="4.33203125" style="17" customWidth="1"/>
    <col min="15364" max="15364" width="5.109375" style="17" customWidth="1"/>
    <col min="15365" max="15366" width="10.6640625" style="17" customWidth="1"/>
    <col min="15367" max="15369" width="3.5546875" style="17" customWidth="1"/>
    <col min="15370" max="15371" width="6.6640625" style="17" customWidth="1"/>
    <col min="15372" max="15372" width="7.33203125" style="17" customWidth="1"/>
    <col min="15373" max="15373" width="9.109375" style="17"/>
    <col min="15374" max="15374" width="9.6640625" style="17" customWidth="1"/>
    <col min="15375" max="15375" width="11.109375" style="17" customWidth="1"/>
    <col min="15376" max="15376" width="12.88671875" style="17" customWidth="1"/>
    <col min="15377" max="15377" width="7.5546875" style="17" customWidth="1"/>
    <col min="15378" max="15378" width="11.5546875" style="17" customWidth="1"/>
    <col min="15379" max="15379" width="19.5546875" style="17" customWidth="1"/>
    <col min="15380" max="15616" width="9.109375" style="17"/>
    <col min="15617" max="15617" width="1.109375" style="17" customWidth="1"/>
    <col min="15618" max="15619" width="4.33203125" style="17" customWidth="1"/>
    <col min="15620" max="15620" width="5.109375" style="17" customWidth="1"/>
    <col min="15621" max="15622" width="10.6640625" style="17" customWidth="1"/>
    <col min="15623" max="15625" width="3.5546875" style="17" customWidth="1"/>
    <col min="15626" max="15627" width="6.6640625" style="17" customWidth="1"/>
    <col min="15628" max="15628" width="7.33203125" style="17" customWidth="1"/>
    <col min="15629" max="15629" width="9.109375" style="17"/>
    <col min="15630" max="15630" width="9.6640625" style="17" customWidth="1"/>
    <col min="15631" max="15631" width="11.109375" style="17" customWidth="1"/>
    <col min="15632" max="15632" width="12.88671875" style="17" customWidth="1"/>
    <col min="15633" max="15633" width="7.5546875" style="17" customWidth="1"/>
    <col min="15634" max="15634" width="11.5546875" style="17" customWidth="1"/>
    <col min="15635" max="15635" width="19.5546875" style="17" customWidth="1"/>
    <col min="15636" max="15872" width="9.109375" style="17"/>
    <col min="15873" max="15873" width="1.109375" style="17" customWidth="1"/>
    <col min="15874" max="15875" width="4.33203125" style="17" customWidth="1"/>
    <col min="15876" max="15876" width="5.109375" style="17" customWidth="1"/>
    <col min="15877" max="15878" width="10.6640625" style="17" customWidth="1"/>
    <col min="15879" max="15881" width="3.5546875" style="17" customWidth="1"/>
    <col min="15882" max="15883" width="6.6640625" style="17" customWidth="1"/>
    <col min="15884" max="15884" width="7.33203125" style="17" customWidth="1"/>
    <col min="15885" max="15885" width="9.109375" style="17"/>
    <col min="15886" max="15886" width="9.6640625" style="17" customWidth="1"/>
    <col min="15887" max="15887" width="11.109375" style="17" customWidth="1"/>
    <col min="15888" max="15888" width="12.88671875" style="17" customWidth="1"/>
    <col min="15889" max="15889" width="7.5546875" style="17" customWidth="1"/>
    <col min="15890" max="15890" width="11.5546875" style="17" customWidth="1"/>
    <col min="15891" max="15891" width="19.5546875" style="17" customWidth="1"/>
    <col min="15892" max="16128" width="9.109375" style="17"/>
    <col min="16129" max="16129" width="1.109375" style="17" customWidth="1"/>
    <col min="16130" max="16131" width="4.33203125" style="17" customWidth="1"/>
    <col min="16132" max="16132" width="5.109375" style="17" customWidth="1"/>
    <col min="16133" max="16134" width="10.6640625" style="17" customWidth="1"/>
    <col min="16135" max="16137" width="3.5546875" style="17" customWidth="1"/>
    <col min="16138" max="16139" width="6.6640625" style="17" customWidth="1"/>
    <col min="16140" max="16140" width="7.33203125" style="17" customWidth="1"/>
    <col min="16141" max="16141" width="9.109375" style="17"/>
    <col min="16142" max="16142" width="9.6640625" style="17" customWidth="1"/>
    <col min="16143" max="16143" width="11.109375" style="17" customWidth="1"/>
    <col min="16144" max="16144" width="12.88671875" style="17" customWidth="1"/>
    <col min="16145" max="16145" width="7.5546875" style="17" customWidth="1"/>
    <col min="16146" max="16146" width="11.5546875" style="17" customWidth="1"/>
    <col min="16147" max="16147" width="19.5546875" style="17" customWidth="1"/>
    <col min="16148" max="16384" width="9.109375" style="17"/>
  </cols>
  <sheetData>
    <row r="1" spans="1:20" s="2" customFormat="1" ht="4.5" customHeight="1" x14ac:dyDescent="0.3">
      <c r="A1" s="1" t="s">
        <v>0</v>
      </c>
      <c r="E1" s="3" t="s">
        <v>1</v>
      </c>
      <c r="F1" s="3" t="s">
        <v>2</v>
      </c>
      <c r="M1" s="4"/>
      <c r="O1" s="3"/>
      <c r="P1" s="3" t="s">
        <v>3</v>
      </c>
      <c r="R1" s="5"/>
      <c r="S1" s="6"/>
    </row>
    <row r="2" spans="1:20" s="9" customFormat="1" ht="3" customHeight="1" thickBot="1" x14ac:dyDescent="0.3">
      <c r="A2" s="7"/>
      <c r="B2" s="8" t="str">
        <f>"RZ.mdb\"&amp;$E$3</f>
        <v>RZ.mdb\Прокат</v>
      </c>
      <c r="M2" s="10"/>
      <c r="R2" s="11"/>
      <c r="S2" s="6"/>
    </row>
    <row r="3" spans="1:20" s="13" customFormat="1" ht="14.25" customHeight="1" thickTop="1" thickBot="1" x14ac:dyDescent="0.35">
      <c r="A3" s="12" t="s">
        <v>4</v>
      </c>
      <c r="B3" s="282" t="s">
        <v>5</v>
      </c>
      <c r="C3" s="283"/>
      <c r="D3" s="283"/>
      <c r="E3" s="284" t="s">
        <v>6</v>
      </c>
      <c r="F3" s="285"/>
      <c r="H3" s="286" t="s">
        <v>7</v>
      </c>
      <c r="I3" s="287"/>
      <c r="J3" s="287"/>
      <c r="K3" s="287"/>
      <c r="L3" s="287"/>
      <c r="M3" s="287"/>
      <c r="N3" s="288"/>
      <c r="P3" s="14" t="s">
        <v>8</v>
      </c>
      <c r="Q3" s="15">
        <v>2</v>
      </c>
      <c r="R3" s="16"/>
      <c r="S3" s="14" t="s">
        <v>9</v>
      </c>
      <c r="T3" s="15">
        <v>2</v>
      </c>
    </row>
    <row r="4" spans="1:20" ht="10.5" customHeight="1" thickTop="1" x14ac:dyDescent="0.25"/>
    <row r="5" spans="1:20" ht="18.75" customHeight="1" x14ac:dyDescent="0.3">
      <c r="B5" s="289" t="s">
        <v>10</v>
      </c>
      <c r="C5" s="289"/>
      <c r="D5" s="289"/>
      <c r="E5" s="289"/>
      <c r="F5" s="289"/>
      <c r="G5" s="289"/>
      <c r="H5" s="289"/>
      <c r="I5" s="289"/>
      <c r="J5" s="289"/>
      <c r="K5" s="289"/>
      <c r="L5" s="289"/>
      <c r="M5" s="289"/>
      <c r="N5" s="289"/>
      <c r="O5" s="289"/>
      <c r="P5" s="289"/>
      <c r="Q5" s="289"/>
      <c r="R5" s="290" t="s">
        <v>11</v>
      </c>
      <c r="S5" s="20"/>
    </row>
    <row r="6" spans="1:20" ht="15.9" customHeight="1" x14ac:dyDescent="0.3">
      <c r="B6" s="293" t="s">
        <v>12</v>
      </c>
      <c r="C6" s="293"/>
      <c r="D6" s="294" t="s">
        <v>13</v>
      </c>
      <c r="E6" s="293" t="s">
        <v>14</v>
      </c>
      <c r="F6" s="293"/>
      <c r="G6" s="293" t="s">
        <v>15</v>
      </c>
      <c r="H6" s="293"/>
      <c r="I6" s="293"/>
      <c r="J6" s="293" t="s">
        <v>16</v>
      </c>
      <c r="K6" s="293"/>
      <c r="L6" s="293" t="s">
        <v>17</v>
      </c>
      <c r="M6" s="293"/>
      <c r="N6" s="293"/>
      <c r="O6" s="293" t="s">
        <v>18</v>
      </c>
      <c r="P6" s="293"/>
      <c r="Q6" s="293"/>
      <c r="R6" s="291"/>
      <c r="S6" s="20"/>
    </row>
    <row r="7" spans="1:20" ht="15.9" customHeight="1" x14ac:dyDescent="0.3">
      <c r="B7" s="293"/>
      <c r="C7" s="293"/>
      <c r="D7" s="294"/>
      <c r="E7" s="293"/>
      <c r="F7" s="293"/>
      <c r="G7" s="293"/>
      <c r="H7" s="293"/>
      <c r="I7" s="293"/>
      <c r="J7" s="136" t="s">
        <v>19</v>
      </c>
      <c r="K7" s="136" t="s">
        <v>20</v>
      </c>
      <c r="L7" s="136" t="s">
        <v>21</v>
      </c>
      <c r="M7" s="136" t="s">
        <v>22</v>
      </c>
      <c r="N7" s="136" t="s">
        <v>23</v>
      </c>
      <c r="O7" s="293"/>
      <c r="P7" s="293"/>
      <c r="Q7" s="293"/>
      <c r="R7" s="292"/>
      <c r="S7" s="20"/>
    </row>
    <row r="8" spans="1:20" s="26" customFormat="1" ht="15.9" customHeight="1" x14ac:dyDescent="0.3">
      <c r="A8" s="21"/>
      <c r="B8" s="299" t="s">
        <v>731</v>
      </c>
      <c r="C8" s="299"/>
      <c r="D8" s="134"/>
      <c r="E8" s="27" t="s">
        <v>32</v>
      </c>
      <c r="F8" s="22" t="s">
        <v>732</v>
      </c>
      <c r="G8" s="295">
        <v>606</v>
      </c>
      <c r="H8" s="295"/>
      <c r="I8" s="295"/>
      <c r="J8" s="133">
        <v>1</v>
      </c>
      <c r="K8" s="133"/>
      <c r="L8" s="64">
        <f>ROUNDUP(IF(G8="",1,IF([1]!SearchNum(G8,2)&gt;0,[1]!SearchNum(G8,1)*[1]!SearchNum(G8,2)/1000000,IF([1]!SearchNum(G8,1)&gt;0,[1]!SearchNum(G8,1)/1000,1)))*R8,[1]!StrToNum($Q$3))</f>
        <v>33.629999999999995</v>
      </c>
      <c r="M8" s="64">
        <f>ROUND(L8*(J8+K8),[1]!StrToNum($T$3))</f>
        <v>33.630000000000003</v>
      </c>
      <c r="N8" s="300">
        <f>SUM(M8:M9)</f>
        <v>33.630000000000003</v>
      </c>
      <c r="O8" s="24" t="s">
        <v>36</v>
      </c>
      <c r="P8" s="296" t="s">
        <v>34</v>
      </c>
      <c r="Q8" s="297"/>
      <c r="R8" s="25">
        <f>[2]!МассСеч(F8,7850)</f>
        <v>55.484001159667969</v>
      </c>
      <c r="S8" s="20" t="s">
        <v>33</v>
      </c>
    </row>
    <row r="9" spans="1:20" s="26" customFormat="1" ht="16.5" customHeight="1" x14ac:dyDescent="0.3">
      <c r="A9" s="28"/>
      <c r="B9" s="299"/>
      <c r="C9" s="299"/>
      <c r="D9" s="298" t="s">
        <v>24</v>
      </c>
      <c r="E9" s="298"/>
      <c r="F9" s="298"/>
      <c r="G9" s="298"/>
      <c r="H9" s="298"/>
      <c r="I9" s="298"/>
      <c r="J9" s="298"/>
      <c r="K9" s="298"/>
      <c r="L9" s="298"/>
      <c r="M9" s="64">
        <f>ROUND((M8)*0.01,0)</f>
        <v>0</v>
      </c>
      <c r="N9" s="300"/>
      <c r="O9" s="298" t="s">
        <v>25</v>
      </c>
      <c r="P9" s="298"/>
      <c r="Q9" s="298"/>
      <c r="R9" s="25"/>
      <c r="S9" s="20"/>
    </row>
    <row r="10" spans="1:20" s="35" customFormat="1" ht="15.9" customHeight="1" x14ac:dyDescent="0.3">
      <c r="A10" s="33"/>
      <c r="B10" s="299" t="s">
        <v>733</v>
      </c>
      <c r="C10" s="299"/>
      <c r="D10" s="134"/>
      <c r="E10" s="27" t="s">
        <v>32</v>
      </c>
      <c r="F10" s="22" t="s">
        <v>734</v>
      </c>
      <c r="G10" s="295">
        <v>916</v>
      </c>
      <c r="H10" s="295"/>
      <c r="I10" s="295"/>
      <c r="J10" s="133">
        <v>1</v>
      </c>
      <c r="K10" s="133"/>
      <c r="L10" s="64">
        <f>ROUNDUP(IF(G10="",1,IF([1]!SearchNum(G10,2)&gt;0,[1]!SearchNum(G10,1)*[1]!SearchNum(G10,2)/1000000,IF([1]!SearchNum(G10,1)&gt;0,[1]!SearchNum(G10,1)/1000,1)))*R10,[1]!StrToNum($Q$3))</f>
        <v>52.29</v>
      </c>
      <c r="M10" s="64">
        <f>ROUND(L10*(J10+K10),[1]!StrToNum($T$3))</f>
        <v>52.29</v>
      </c>
      <c r="N10" s="135">
        <f>SUM(M10:M10)</f>
        <v>52.29</v>
      </c>
      <c r="O10" s="24" t="s">
        <v>36</v>
      </c>
      <c r="P10" s="296" t="s">
        <v>34</v>
      </c>
      <c r="Q10" s="297"/>
      <c r="R10" s="34">
        <f>[2]!МассСеч(F10,7850)</f>
        <v>57.084999084472656</v>
      </c>
      <c r="S10" s="20" t="s">
        <v>33</v>
      </c>
    </row>
    <row r="11" spans="1:20" s="35" customFormat="1" ht="15.9" customHeight="1" x14ac:dyDescent="0.3">
      <c r="A11" s="33"/>
      <c r="B11" s="299" t="s">
        <v>735</v>
      </c>
      <c r="C11" s="299"/>
      <c r="D11" s="134"/>
      <c r="E11" s="27" t="s">
        <v>32</v>
      </c>
      <c r="F11" s="22" t="s">
        <v>734</v>
      </c>
      <c r="G11" s="295">
        <v>934</v>
      </c>
      <c r="H11" s="295"/>
      <c r="I11" s="295"/>
      <c r="J11" s="133">
        <v>1</v>
      </c>
      <c r="K11" s="133"/>
      <c r="L11" s="64">
        <f>ROUNDUP(IF(G11="",1,IF([1]!SearchNum(G11,2)&gt;0,[1]!SearchNum(G11,1)*[1]!SearchNum(G11,2)/1000000,IF([1]!SearchNum(G11,1)&gt;0,[1]!SearchNum(G11,1)/1000,1)))*R11,[1]!StrToNum($Q$3))</f>
        <v>53.32</v>
      </c>
      <c r="M11" s="64">
        <f>ROUND(L11*(J11+K11),[1]!StrToNum($T$3))</f>
        <v>53.32</v>
      </c>
      <c r="N11" s="135">
        <f>SUM(M11:M11)</f>
        <v>53.32</v>
      </c>
      <c r="O11" s="24" t="s">
        <v>36</v>
      </c>
      <c r="P11" s="296" t="s">
        <v>34</v>
      </c>
      <c r="Q11" s="297"/>
      <c r="R11" s="34">
        <f>[2]!МассСеч(F11,7850)</f>
        <v>57.084999084472656</v>
      </c>
      <c r="S11" s="20" t="s">
        <v>33</v>
      </c>
    </row>
    <row r="12" spans="1:20" s="35" customFormat="1" ht="15.9" customHeight="1" x14ac:dyDescent="0.3">
      <c r="A12" s="33"/>
      <c r="B12" s="299" t="s">
        <v>736</v>
      </c>
      <c r="C12" s="299"/>
      <c r="D12" s="134"/>
      <c r="E12" s="27" t="s">
        <v>32</v>
      </c>
      <c r="F12" s="22" t="s">
        <v>734</v>
      </c>
      <c r="G12" s="295">
        <v>612</v>
      </c>
      <c r="H12" s="295"/>
      <c r="I12" s="295"/>
      <c r="J12" s="133">
        <v>1</v>
      </c>
      <c r="K12" s="133"/>
      <c r="L12" s="64">
        <f>ROUNDUP(IF(G12="",1,IF([1]!SearchNum(G12,2)&gt;0,[1]!SearchNum(G12,1)*[1]!SearchNum(G12,2)/1000000,IF([1]!SearchNum(G12,1)&gt;0,[1]!SearchNum(G12,1)/1000,1)))*R12,[1]!StrToNum($Q$3))</f>
        <v>34.94</v>
      </c>
      <c r="M12" s="64">
        <f>ROUND(L12*(J12+K12),[1]!StrToNum($T$3))</f>
        <v>34.94</v>
      </c>
      <c r="N12" s="135">
        <f>SUM(M12:M12)</f>
        <v>34.94</v>
      </c>
      <c r="O12" s="24" t="s">
        <v>36</v>
      </c>
      <c r="P12" s="296" t="s">
        <v>34</v>
      </c>
      <c r="Q12" s="297"/>
      <c r="R12" s="34">
        <f>[2]!МассСеч(F12,7850)</f>
        <v>57.084999084472656</v>
      </c>
      <c r="S12" s="20" t="s">
        <v>33</v>
      </c>
    </row>
    <row r="13" spans="1:20" s="35" customFormat="1" ht="15.9" customHeight="1" x14ac:dyDescent="0.3">
      <c r="A13" s="33"/>
      <c r="B13" s="299" t="s">
        <v>737</v>
      </c>
      <c r="C13" s="299"/>
      <c r="D13" s="134"/>
      <c r="E13" s="27" t="s">
        <v>32</v>
      </c>
      <c r="F13" s="22" t="s">
        <v>738</v>
      </c>
      <c r="G13" s="295">
        <v>606</v>
      </c>
      <c r="H13" s="295"/>
      <c r="I13" s="295"/>
      <c r="J13" s="133">
        <v>1</v>
      </c>
      <c r="K13" s="133"/>
      <c r="L13" s="64">
        <f>ROUNDUP(IF(G13="",1,IF([1]!SearchNum(G13,2)&gt;0,[1]!SearchNum(G13,1)*[1]!SearchNum(G13,2)/1000000,IF([1]!SearchNum(G13,1)&gt;0,[1]!SearchNum(G13,1)/1000,1)))*R13,[1]!StrToNum($Q$3))</f>
        <v>33.97</v>
      </c>
      <c r="M13" s="64">
        <f>ROUND(L13*(J13+K13),[1]!StrToNum($T$3))</f>
        <v>33.97</v>
      </c>
      <c r="N13" s="135">
        <f>SUM(M13:M13)</f>
        <v>33.97</v>
      </c>
      <c r="O13" s="24" t="s">
        <v>36</v>
      </c>
      <c r="P13" s="296" t="s">
        <v>34</v>
      </c>
      <c r="Q13" s="297"/>
      <c r="R13" s="34">
        <f>[2]!МассСеч(F13,7850)</f>
        <v>56.048999786376953</v>
      </c>
      <c r="S13" s="20" t="s">
        <v>33</v>
      </c>
    </row>
    <row r="14" spans="1:20" s="38" customFormat="1" ht="12" customHeight="1" x14ac:dyDescent="0.25">
      <c r="M14" s="39"/>
    </row>
    <row r="15" spans="1:20" s="41" customFormat="1" ht="18" customHeight="1" x14ac:dyDescent="0.3">
      <c r="A15" s="40" t="s">
        <v>40</v>
      </c>
      <c r="B15" s="311" t="s">
        <v>41</v>
      </c>
      <c r="C15" s="311"/>
      <c r="D15" s="311"/>
      <c r="E15" s="311"/>
      <c r="F15" s="311"/>
      <c r="G15" s="311"/>
      <c r="H15" s="312" t="s">
        <v>41</v>
      </c>
      <c r="I15" s="312"/>
      <c r="J15" s="312"/>
      <c r="K15" s="312"/>
      <c r="L15" s="312"/>
      <c r="M15" s="312"/>
      <c r="N15" s="312"/>
      <c r="O15" s="310"/>
      <c r="P15" s="310"/>
      <c r="Q15" s="310"/>
    </row>
    <row r="16" spans="1:20" s="41" customFormat="1" ht="18" customHeight="1" x14ac:dyDescent="0.3">
      <c r="A16" s="40" t="s">
        <v>40</v>
      </c>
      <c r="B16" s="312" t="s">
        <v>462</v>
      </c>
      <c r="C16" s="312"/>
      <c r="D16" s="312"/>
      <c r="E16" s="312"/>
      <c r="F16" s="312"/>
      <c r="G16" s="312"/>
      <c r="H16" s="312" t="s">
        <v>12</v>
      </c>
      <c r="I16" s="312"/>
      <c r="J16" s="312"/>
      <c r="K16" s="313" t="s">
        <v>43</v>
      </c>
      <c r="L16" s="314"/>
      <c r="M16" s="312" t="s">
        <v>44</v>
      </c>
      <c r="N16" s="312"/>
      <c r="O16" s="312" t="s">
        <v>45</v>
      </c>
      <c r="P16" s="312"/>
      <c r="Q16" s="312"/>
    </row>
    <row r="17" spans="1:19" s="41" customFormat="1" ht="18" customHeight="1" x14ac:dyDescent="0.3">
      <c r="A17" s="40" t="s">
        <v>40</v>
      </c>
      <c r="B17" s="312"/>
      <c r="C17" s="312"/>
      <c r="D17" s="312"/>
      <c r="E17" s="312"/>
      <c r="F17" s="312"/>
      <c r="G17" s="312"/>
      <c r="H17" s="312"/>
      <c r="I17" s="312"/>
      <c r="J17" s="312"/>
      <c r="K17" s="132" t="s">
        <v>19</v>
      </c>
      <c r="L17" s="132" t="s">
        <v>20</v>
      </c>
      <c r="M17" s="132" t="s">
        <v>46</v>
      </c>
      <c r="N17" s="132" t="s">
        <v>22</v>
      </c>
      <c r="O17" s="312"/>
      <c r="P17" s="312"/>
      <c r="Q17" s="312"/>
    </row>
    <row r="18" spans="1:19" s="41" customFormat="1" ht="18" customHeight="1" x14ac:dyDescent="0.3">
      <c r="A18" s="40" t="s">
        <v>40</v>
      </c>
      <c r="B18" s="302" t="s">
        <v>663</v>
      </c>
      <c r="C18" s="302"/>
      <c r="D18" s="302"/>
      <c r="E18" s="302"/>
      <c r="F18" s="302"/>
      <c r="G18" s="302"/>
      <c r="H18" s="303" t="str">
        <f>$B$8</f>
        <v>П83</v>
      </c>
      <c r="I18" s="304"/>
      <c r="J18" s="305"/>
      <c r="K18" s="42">
        <v>2</v>
      </c>
      <c r="L18" s="42"/>
      <c r="M18" s="66">
        <f>$N$8</f>
        <v>33.630000000000003</v>
      </c>
      <c r="N18" s="66">
        <f t="shared" ref="N18:N21" si="0">(K18+L18)*M18</f>
        <v>67.260000000000005</v>
      </c>
      <c r="O18" s="306" t="s">
        <v>49</v>
      </c>
      <c r="P18" s="307"/>
      <c r="Q18" s="43" t="s">
        <v>739</v>
      </c>
    </row>
    <row r="19" spans="1:19" s="41" customFormat="1" ht="18" customHeight="1" x14ac:dyDescent="0.3">
      <c r="A19" s="40" t="s">
        <v>40</v>
      </c>
      <c r="B19" s="302" t="s">
        <v>663</v>
      </c>
      <c r="C19" s="302"/>
      <c r="D19" s="302"/>
      <c r="E19" s="302"/>
      <c r="F19" s="302"/>
      <c r="G19" s="302"/>
      <c r="H19" s="303" t="str">
        <f>$B$10</f>
        <v>П84</v>
      </c>
      <c r="I19" s="304"/>
      <c r="J19" s="305"/>
      <c r="K19" s="42">
        <v>2</v>
      </c>
      <c r="L19" s="42"/>
      <c r="M19" s="66">
        <f>$N$10</f>
        <v>52.29</v>
      </c>
      <c r="N19" s="66">
        <f t="shared" si="0"/>
        <v>104.58</v>
      </c>
      <c r="O19" s="306" t="s">
        <v>49</v>
      </c>
      <c r="P19" s="307"/>
      <c r="Q19" s="43" t="s">
        <v>739</v>
      </c>
    </row>
    <row r="20" spans="1:19" s="41" customFormat="1" ht="18" customHeight="1" x14ac:dyDescent="0.3">
      <c r="A20" s="40" t="s">
        <v>40</v>
      </c>
      <c r="B20" s="302" t="s">
        <v>663</v>
      </c>
      <c r="C20" s="302"/>
      <c r="D20" s="302"/>
      <c r="E20" s="302"/>
      <c r="F20" s="302"/>
      <c r="G20" s="302"/>
      <c r="H20" s="303" t="str">
        <f>$B$11</f>
        <v>П85</v>
      </c>
      <c r="I20" s="304"/>
      <c r="J20" s="305"/>
      <c r="K20" s="42">
        <v>16</v>
      </c>
      <c r="L20" s="42"/>
      <c r="M20" s="66">
        <f>$N$11</f>
        <v>53.32</v>
      </c>
      <c r="N20" s="66">
        <f t="shared" si="0"/>
        <v>853.12</v>
      </c>
      <c r="O20" s="306" t="s">
        <v>49</v>
      </c>
      <c r="P20" s="307"/>
      <c r="Q20" s="43" t="s">
        <v>739</v>
      </c>
    </row>
    <row r="21" spans="1:19" s="41" customFormat="1" ht="18" customHeight="1" x14ac:dyDescent="0.3">
      <c r="A21" s="40" t="s">
        <v>40</v>
      </c>
      <c r="B21" s="302" t="s">
        <v>663</v>
      </c>
      <c r="C21" s="302"/>
      <c r="D21" s="302"/>
      <c r="E21" s="302"/>
      <c r="F21" s="302"/>
      <c r="G21" s="302"/>
      <c r="H21" s="303" t="str">
        <f>$B$12</f>
        <v>П86</v>
      </c>
      <c r="I21" s="304"/>
      <c r="J21" s="305"/>
      <c r="K21" s="42">
        <v>2</v>
      </c>
      <c r="L21" s="42"/>
      <c r="M21" s="66">
        <f>$N$12</f>
        <v>34.94</v>
      </c>
      <c r="N21" s="66">
        <f t="shared" si="0"/>
        <v>69.88</v>
      </c>
      <c r="O21" s="306" t="s">
        <v>49</v>
      </c>
      <c r="P21" s="307"/>
      <c r="Q21" s="43" t="s">
        <v>739</v>
      </c>
    </row>
    <row r="22" spans="1:19" s="41" customFormat="1" ht="18" customHeight="1" x14ac:dyDescent="0.3">
      <c r="A22" s="40" t="s">
        <v>40</v>
      </c>
      <c r="B22" s="302" t="s">
        <v>663</v>
      </c>
      <c r="C22" s="302"/>
      <c r="D22" s="302"/>
      <c r="E22" s="302"/>
      <c r="F22" s="302"/>
      <c r="G22" s="302"/>
      <c r="H22" s="303" t="str">
        <f>$B$13</f>
        <v>П87</v>
      </c>
      <c r="I22" s="304"/>
      <c r="J22" s="305"/>
      <c r="K22" s="42">
        <v>2</v>
      </c>
      <c r="L22" s="42"/>
      <c r="M22" s="66">
        <f>$N$13</f>
        <v>33.97</v>
      </c>
      <c r="N22" s="66">
        <f>(K22+L22)*M22</f>
        <v>67.94</v>
      </c>
      <c r="O22" s="306" t="s">
        <v>49</v>
      </c>
      <c r="P22" s="307"/>
      <c r="Q22" s="43" t="s">
        <v>739</v>
      </c>
    </row>
    <row r="23" spans="1:19" s="41" customFormat="1" ht="18" customHeight="1" x14ac:dyDescent="0.3">
      <c r="A23" s="40" t="s">
        <v>40</v>
      </c>
      <c r="B23" s="308" t="s">
        <v>47</v>
      </c>
      <c r="C23" s="308"/>
      <c r="D23" s="308"/>
      <c r="E23" s="308"/>
      <c r="F23" s="308"/>
      <c r="G23" s="308"/>
      <c r="H23" s="309" t="s">
        <v>47</v>
      </c>
      <c r="I23" s="309"/>
      <c r="J23" s="309"/>
      <c r="K23" s="309"/>
      <c r="L23" s="309"/>
      <c r="M23" s="130"/>
      <c r="N23" s="131">
        <f>SUM(N18:N22)</f>
        <v>1162.7800000000002</v>
      </c>
      <c r="O23" s="301" t="s">
        <v>48</v>
      </c>
      <c r="P23" s="301"/>
      <c r="Q23" s="301"/>
    </row>
    <row r="24" spans="1:19" s="44" customFormat="1" ht="8.25" customHeight="1" x14ac:dyDescent="0.25">
      <c r="A24" s="38"/>
      <c r="M24" s="45"/>
      <c r="R24" s="46"/>
    </row>
    <row r="25" spans="1:19" s="44" customFormat="1" ht="16.5" customHeight="1" x14ac:dyDescent="0.3">
      <c r="A25" s="47"/>
      <c r="B25" s="312" t="s">
        <v>51</v>
      </c>
      <c r="C25" s="312"/>
      <c r="D25" s="312"/>
      <c r="E25" s="312"/>
      <c r="F25" s="312"/>
      <c r="G25" s="312"/>
      <c r="H25" s="312"/>
      <c r="I25" s="312"/>
      <c r="J25" s="312"/>
      <c r="K25" s="312"/>
      <c r="L25" s="312"/>
      <c r="M25" s="312"/>
      <c r="N25" s="312"/>
      <c r="O25" s="310"/>
      <c r="P25" s="310"/>
      <c r="Q25" s="310"/>
      <c r="R25" s="315" t="s">
        <v>11</v>
      </c>
    </row>
    <row r="26" spans="1:19" s="44" customFormat="1" ht="36.75" customHeight="1" x14ac:dyDescent="0.3">
      <c r="A26" s="47"/>
      <c r="B26" s="312" t="s">
        <v>52</v>
      </c>
      <c r="C26" s="312"/>
      <c r="D26" s="312"/>
      <c r="E26" s="312" t="s">
        <v>53</v>
      </c>
      <c r="F26" s="312"/>
      <c r="G26" s="312" t="s">
        <v>54</v>
      </c>
      <c r="H26" s="312"/>
      <c r="I26" s="312"/>
      <c r="J26" s="312"/>
      <c r="K26" s="312" t="s">
        <v>55</v>
      </c>
      <c r="L26" s="312"/>
      <c r="M26" s="317" t="s">
        <v>56</v>
      </c>
      <c r="N26" s="317"/>
      <c r="O26" s="312" t="s">
        <v>18</v>
      </c>
      <c r="P26" s="312"/>
      <c r="Q26" s="312"/>
      <c r="R26" s="316"/>
    </row>
    <row r="27" spans="1:19" s="44" customFormat="1" ht="15.9" customHeight="1" x14ac:dyDescent="0.3">
      <c r="A27" s="48" t="s">
        <v>57</v>
      </c>
      <c r="B27" s="352" t="s">
        <v>36</v>
      </c>
      <c r="C27" s="353"/>
      <c r="D27" s="354"/>
      <c r="E27" s="51" t="s">
        <v>32</v>
      </c>
      <c r="F27" s="49" t="s">
        <v>101</v>
      </c>
      <c r="G27" s="321" t="s">
        <v>34</v>
      </c>
      <c r="H27" s="322"/>
      <c r="I27" s="322"/>
      <c r="J27" s="323"/>
      <c r="K27" s="319">
        <v>1162.780029296875</v>
      </c>
      <c r="L27" s="320"/>
      <c r="M27" s="319">
        <f>IF(OR(R27="",K27="")," --- ",K27/R27)</f>
        <v>12.343737441262974</v>
      </c>
      <c r="N27" s="320"/>
      <c r="O27" s="321" t="s">
        <v>60</v>
      </c>
      <c r="P27" s="322"/>
      <c r="Q27" s="323"/>
      <c r="R27" s="50">
        <v>94.199996948242188</v>
      </c>
    </row>
    <row r="28" spans="1:19" s="44" customFormat="1" ht="15.9" customHeight="1" x14ac:dyDescent="0.3">
      <c r="A28" s="47"/>
      <c r="B28" s="309" t="s">
        <v>58</v>
      </c>
      <c r="C28" s="309"/>
      <c r="D28" s="309"/>
      <c r="E28" s="309"/>
      <c r="F28" s="309"/>
      <c r="G28" s="309"/>
      <c r="H28" s="309"/>
      <c r="I28" s="309"/>
      <c r="J28" s="309"/>
      <c r="K28" s="333">
        <f>SUM(K27:L27)</f>
        <v>1162.780029296875</v>
      </c>
      <c r="L28" s="333"/>
      <c r="M28" s="318" t="s">
        <v>48</v>
      </c>
      <c r="N28" s="318"/>
      <c r="O28" s="317" t="s">
        <v>48</v>
      </c>
      <c r="P28" s="317"/>
      <c r="Q28" s="317"/>
      <c r="R28" s="50"/>
    </row>
    <row r="29" spans="1:19" ht="15.9" customHeight="1" x14ac:dyDescent="0.25">
      <c r="B29" s="29"/>
      <c r="C29" s="29"/>
      <c r="D29" s="29"/>
      <c r="E29" s="29"/>
      <c r="F29" s="29"/>
      <c r="G29" s="29"/>
      <c r="H29" s="29"/>
      <c r="I29" s="29"/>
      <c r="J29" s="29"/>
      <c r="K29" s="29"/>
      <c r="L29" s="29"/>
      <c r="M29" s="30"/>
      <c r="N29" s="29"/>
      <c r="O29" s="29"/>
      <c r="P29" s="29"/>
      <c r="Q29" s="29"/>
      <c r="R29" s="31"/>
      <c r="S29" s="32"/>
    </row>
    <row r="30" spans="1:19" ht="15.9" customHeight="1" x14ac:dyDescent="0.25">
      <c r="B30" s="29"/>
      <c r="C30" s="29"/>
      <c r="D30" s="29"/>
      <c r="E30" s="29"/>
      <c r="F30" s="29"/>
      <c r="G30" s="29"/>
      <c r="H30" s="29"/>
      <c r="I30" s="29"/>
      <c r="J30" s="29"/>
      <c r="K30" s="29"/>
      <c r="L30" s="29"/>
      <c r="M30" s="30"/>
      <c r="N30" s="29"/>
      <c r="O30" s="29"/>
      <c r="P30" s="29"/>
      <c r="Q30" s="29"/>
      <c r="R30" s="31"/>
      <c r="S30" s="32"/>
    </row>
    <row r="31" spans="1:19" ht="15.9" customHeight="1" x14ac:dyDescent="0.25">
      <c r="S31" s="32"/>
    </row>
    <row r="32" spans="1:19" ht="15.9" customHeight="1" x14ac:dyDescent="0.25">
      <c r="S32" s="32"/>
    </row>
    <row r="33" spans="19:19" ht="15.9" customHeight="1" x14ac:dyDescent="0.25">
      <c r="S33" s="32"/>
    </row>
    <row r="34" spans="19:19" ht="15.9" customHeight="1" x14ac:dyDescent="0.25">
      <c r="S34" s="32"/>
    </row>
    <row r="35" spans="19:19" ht="15.9" customHeight="1" x14ac:dyDescent="0.25">
      <c r="S35" s="32"/>
    </row>
    <row r="36" spans="19:19" ht="15.9" customHeight="1" x14ac:dyDescent="0.25">
      <c r="S36" s="32"/>
    </row>
    <row r="37" spans="19:19" ht="15.9" customHeight="1" x14ac:dyDescent="0.3">
      <c r="S37" s="32"/>
    </row>
    <row r="38" spans="19:19" ht="15.9" customHeight="1" x14ac:dyDescent="0.3">
      <c r="S38" s="32"/>
    </row>
    <row r="39" spans="19:19" ht="15.9" customHeight="1" x14ac:dyDescent="0.3">
      <c r="S39" s="32"/>
    </row>
    <row r="40" spans="19:19" ht="15.9" customHeight="1" x14ac:dyDescent="0.3">
      <c r="S40" s="32"/>
    </row>
    <row r="41" spans="19:19" ht="15.9" customHeight="1" x14ac:dyDescent="0.3">
      <c r="S41" s="32"/>
    </row>
  </sheetData>
  <mergeCells count="74">
    <mergeCell ref="B3:D3"/>
    <mergeCell ref="E3:F3"/>
    <mergeCell ref="H3:N3"/>
    <mergeCell ref="B5:Q5"/>
    <mergeCell ref="R5:R7"/>
    <mergeCell ref="B6:C7"/>
    <mergeCell ref="D6:D7"/>
    <mergeCell ref="E6:F7"/>
    <mergeCell ref="G6:I7"/>
    <mergeCell ref="J6:K6"/>
    <mergeCell ref="L6:N6"/>
    <mergeCell ref="O6:Q7"/>
    <mergeCell ref="B8:C9"/>
    <mergeCell ref="G8:I8"/>
    <mergeCell ref="N8:N9"/>
    <mergeCell ref="P8:Q8"/>
    <mergeCell ref="D9:L9"/>
    <mergeCell ref="O9:Q9"/>
    <mergeCell ref="B10:C10"/>
    <mergeCell ref="G10:I10"/>
    <mergeCell ref="P10:Q10"/>
    <mergeCell ref="B11:C11"/>
    <mergeCell ref="G11:I11"/>
    <mergeCell ref="P11:Q11"/>
    <mergeCell ref="B12:C12"/>
    <mergeCell ref="G12:I12"/>
    <mergeCell ref="P12:Q12"/>
    <mergeCell ref="B13:C13"/>
    <mergeCell ref="G13:I13"/>
    <mergeCell ref="P13:Q13"/>
    <mergeCell ref="B15:G15"/>
    <mergeCell ref="H15:N15"/>
    <mergeCell ref="O15:Q15"/>
    <mergeCell ref="B16:G17"/>
    <mergeCell ref="H16:J17"/>
    <mergeCell ref="K16:L16"/>
    <mergeCell ref="M16:N16"/>
    <mergeCell ref="O16:Q17"/>
    <mergeCell ref="B18:G18"/>
    <mergeCell ref="H18:J18"/>
    <mergeCell ref="O18:P18"/>
    <mergeCell ref="B19:G19"/>
    <mergeCell ref="H19:J19"/>
    <mergeCell ref="O19:P19"/>
    <mergeCell ref="B20:G20"/>
    <mergeCell ref="H20:J20"/>
    <mergeCell ref="O20:P20"/>
    <mergeCell ref="B21:G21"/>
    <mergeCell ref="H21:J21"/>
    <mergeCell ref="O21:P21"/>
    <mergeCell ref="B22:G22"/>
    <mergeCell ref="H22:J22"/>
    <mergeCell ref="O22:P22"/>
    <mergeCell ref="B23:G23"/>
    <mergeCell ref="H23:L23"/>
    <mergeCell ref="O23:Q23"/>
    <mergeCell ref="R25:R26"/>
    <mergeCell ref="B26:D26"/>
    <mergeCell ref="E26:F26"/>
    <mergeCell ref="G26:J26"/>
    <mergeCell ref="K26:L26"/>
    <mergeCell ref="M26:N26"/>
    <mergeCell ref="O26:Q26"/>
    <mergeCell ref="B28:J28"/>
    <mergeCell ref="K28:L28"/>
    <mergeCell ref="M28:N28"/>
    <mergeCell ref="O28:Q28"/>
    <mergeCell ref="B25:N25"/>
    <mergeCell ref="O25:Q25"/>
    <mergeCell ref="B27:D27"/>
    <mergeCell ref="G27:J27"/>
    <mergeCell ref="K27:L27"/>
    <mergeCell ref="M27:N27"/>
    <mergeCell ref="O27:Q27"/>
  </mergeCells>
  <dataValidations count="1">
    <dataValidation allowBlank="1" sqref="K28:L28 JG28:JH28 TC28:TD28 ACY28:ACZ28 AMU28:AMV28 AWQ28:AWR28 BGM28:BGN28 BQI28:BQJ28 CAE28:CAF28 CKA28:CKB28 CTW28:CTX28 DDS28:DDT28 DNO28:DNP28 DXK28:DXL28 EHG28:EHH28 ERC28:ERD28 FAY28:FAZ28 FKU28:FKV28 FUQ28:FUR28 GEM28:GEN28 GOI28:GOJ28 GYE28:GYF28 HIA28:HIB28 HRW28:HRX28 IBS28:IBT28 ILO28:ILP28 IVK28:IVL28 JFG28:JFH28 JPC28:JPD28 JYY28:JYZ28 KIU28:KIV28 KSQ28:KSR28 LCM28:LCN28 LMI28:LMJ28 LWE28:LWF28 MGA28:MGB28 MPW28:MPX28 MZS28:MZT28 NJO28:NJP28 NTK28:NTL28 ODG28:ODH28 ONC28:OND28 OWY28:OWZ28 PGU28:PGV28 PQQ28:PQR28 QAM28:QAN28 QKI28:QKJ28 QUE28:QUF28 REA28:REB28 RNW28:RNX28 RXS28:RXT28 SHO28:SHP28 SRK28:SRL28 TBG28:TBH28 TLC28:TLD28 TUY28:TUZ28 UEU28:UEV28 UOQ28:UOR28 UYM28:UYN28 VII28:VIJ28 VSE28:VSF28 WCA28:WCB28 WLW28:WLX28 WVS28:WVT28"/>
  </dataValidations>
  <pageMargins left="0.38" right="0.19685039370078741" top="0.19685039370078741" bottom="0.37" header="0" footer="0"/>
  <pageSetup paperSize="9" scale="86" fitToHeight="1000" orientation="portrait" horizontalDpi="300" verticalDpi="300" r:id="rId1"/>
  <headerFooter alignWithMargins="0">
    <oddFooter>Страница &amp;P из &amp;N</oddFooter>
  </headerFooter>
  <legacyDrawing r:id="rId2"/>
</worksheet>
</file>

<file path=xl/worksheets/sheet10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70">
    <outlinePr summaryBelow="0"/>
    <pageSetUpPr autoPageBreaks="0" fitToPage="1"/>
  </sheetPr>
  <dimension ref="A1:T99"/>
  <sheetViews>
    <sheetView zoomScaleNormal="85" workbookViewId="0">
      <pane ySplit="4" topLeftCell="A53" activePane="bottomLeft" state="frozen"/>
      <selection pane="bottomLeft" activeCell="W90" sqref="W90"/>
    </sheetView>
  </sheetViews>
  <sheetFormatPr defaultRowHeight="15.9" customHeight="1" x14ac:dyDescent="0.3"/>
  <cols>
    <col min="1" max="1" width="1.109375" style="2" customWidth="1"/>
    <col min="2" max="3" width="4.33203125" style="17" customWidth="1"/>
    <col min="4" max="4" width="5.109375" style="17" customWidth="1"/>
    <col min="5" max="6" width="10.6640625" style="17" customWidth="1"/>
    <col min="7" max="9" width="3.5546875" style="17" customWidth="1"/>
    <col min="10" max="11" width="6.6640625" style="17" customWidth="1"/>
    <col min="12" max="12" width="7.33203125" style="17" customWidth="1"/>
    <col min="13" max="13" width="9.109375" style="18"/>
    <col min="14" max="14" width="9.6640625" style="17" customWidth="1"/>
    <col min="15" max="15" width="11.109375" style="17" customWidth="1"/>
    <col min="16" max="16" width="12.88671875" style="17" customWidth="1"/>
    <col min="17" max="17" width="7.5546875" style="17" customWidth="1"/>
    <col min="18" max="18" width="11.5546875" style="19" customWidth="1"/>
    <col min="19" max="19" width="19.5546875" style="6" customWidth="1"/>
    <col min="20" max="256" width="9.109375" style="17"/>
    <col min="257" max="257" width="1.109375" style="17" customWidth="1"/>
    <col min="258" max="259" width="4.33203125" style="17" customWidth="1"/>
    <col min="260" max="260" width="5.109375" style="17" customWidth="1"/>
    <col min="261" max="262" width="10.6640625" style="17" customWidth="1"/>
    <col min="263" max="265" width="3.5546875" style="17" customWidth="1"/>
    <col min="266" max="267" width="6.6640625" style="17" customWidth="1"/>
    <col min="268" max="268" width="7.33203125" style="17" customWidth="1"/>
    <col min="269" max="269" width="9.109375" style="17"/>
    <col min="270" max="270" width="9.6640625" style="17" customWidth="1"/>
    <col min="271" max="271" width="11.109375" style="17" customWidth="1"/>
    <col min="272" max="272" width="12.88671875" style="17" customWidth="1"/>
    <col min="273" max="273" width="7.5546875" style="17" customWidth="1"/>
    <col min="274" max="274" width="11.5546875" style="17" customWidth="1"/>
    <col min="275" max="275" width="19.5546875" style="17" customWidth="1"/>
    <col min="276" max="512" width="9.109375" style="17"/>
    <col min="513" max="513" width="1.109375" style="17" customWidth="1"/>
    <col min="514" max="515" width="4.33203125" style="17" customWidth="1"/>
    <col min="516" max="516" width="5.109375" style="17" customWidth="1"/>
    <col min="517" max="518" width="10.6640625" style="17" customWidth="1"/>
    <col min="519" max="521" width="3.5546875" style="17" customWidth="1"/>
    <col min="522" max="523" width="6.6640625" style="17" customWidth="1"/>
    <col min="524" max="524" width="7.33203125" style="17" customWidth="1"/>
    <col min="525" max="525" width="9.109375" style="17"/>
    <col min="526" max="526" width="9.6640625" style="17" customWidth="1"/>
    <col min="527" max="527" width="11.109375" style="17" customWidth="1"/>
    <col min="528" max="528" width="12.88671875" style="17" customWidth="1"/>
    <col min="529" max="529" width="7.5546875" style="17" customWidth="1"/>
    <col min="530" max="530" width="11.5546875" style="17" customWidth="1"/>
    <col min="531" max="531" width="19.5546875" style="17" customWidth="1"/>
    <col min="532" max="768" width="9.109375" style="17"/>
    <col min="769" max="769" width="1.109375" style="17" customWidth="1"/>
    <col min="770" max="771" width="4.33203125" style="17" customWidth="1"/>
    <col min="772" max="772" width="5.109375" style="17" customWidth="1"/>
    <col min="773" max="774" width="10.6640625" style="17" customWidth="1"/>
    <col min="775" max="777" width="3.5546875" style="17" customWidth="1"/>
    <col min="778" max="779" width="6.6640625" style="17" customWidth="1"/>
    <col min="780" max="780" width="7.33203125" style="17" customWidth="1"/>
    <col min="781" max="781" width="9.109375" style="17"/>
    <col min="782" max="782" width="9.6640625" style="17" customWidth="1"/>
    <col min="783" max="783" width="11.109375" style="17" customWidth="1"/>
    <col min="784" max="784" width="12.88671875" style="17" customWidth="1"/>
    <col min="785" max="785" width="7.5546875" style="17" customWidth="1"/>
    <col min="786" max="786" width="11.5546875" style="17" customWidth="1"/>
    <col min="787" max="787" width="19.5546875" style="17" customWidth="1"/>
    <col min="788" max="1024" width="9.109375" style="17"/>
    <col min="1025" max="1025" width="1.109375" style="17" customWidth="1"/>
    <col min="1026" max="1027" width="4.33203125" style="17" customWidth="1"/>
    <col min="1028" max="1028" width="5.109375" style="17" customWidth="1"/>
    <col min="1029" max="1030" width="10.6640625" style="17" customWidth="1"/>
    <col min="1031" max="1033" width="3.5546875" style="17" customWidth="1"/>
    <col min="1034" max="1035" width="6.6640625" style="17" customWidth="1"/>
    <col min="1036" max="1036" width="7.33203125" style="17" customWidth="1"/>
    <col min="1037" max="1037" width="9.109375" style="17"/>
    <col min="1038" max="1038" width="9.6640625" style="17" customWidth="1"/>
    <col min="1039" max="1039" width="11.109375" style="17" customWidth="1"/>
    <col min="1040" max="1040" width="12.88671875" style="17" customWidth="1"/>
    <col min="1041" max="1041" width="7.5546875" style="17" customWidth="1"/>
    <col min="1042" max="1042" width="11.5546875" style="17" customWidth="1"/>
    <col min="1043" max="1043" width="19.5546875" style="17" customWidth="1"/>
    <col min="1044" max="1280" width="9.109375" style="17"/>
    <col min="1281" max="1281" width="1.109375" style="17" customWidth="1"/>
    <col min="1282" max="1283" width="4.33203125" style="17" customWidth="1"/>
    <col min="1284" max="1284" width="5.109375" style="17" customWidth="1"/>
    <col min="1285" max="1286" width="10.6640625" style="17" customWidth="1"/>
    <col min="1287" max="1289" width="3.5546875" style="17" customWidth="1"/>
    <col min="1290" max="1291" width="6.6640625" style="17" customWidth="1"/>
    <col min="1292" max="1292" width="7.33203125" style="17" customWidth="1"/>
    <col min="1293" max="1293" width="9.109375" style="17"/>
    <col min="1294" max="1294" width="9.6640625" style="17" customWidth="1"/>
    <col min="1295" max="1295" width="11.109375" style="17" customWidth="1"/>
    <col min="1296" max="1296" width="12.88671875" style="17" customWidth="1"/>
    <col min="1297" max="1297" width="7.5546875" style="17" customWidth="1"/>
    <col min="1298" max="1298" width="11.5546875" style="17" customWidth="1"/>
    <col min="1299" max="1299" width="19.5546875" style="17" customWidth="1"/>
    <col min="1300" max="1536" width="9.109375" style="17"/>
    <col min="1537" max="1537" width="1.109375" style="17" customWidth="1"/>
    <col min="1538" max="1539" width="4.33203125" style="17" customWidth="1"/>
    <col min="1540" max="1540" width="5.109375" style="17" customWidth="1"/>
    <col min="1541" max="1542" width="10.6640625" style="17" customWidth="1"/>
    <col min="1543" max="1545" width="3.5546875" style="17" customWidth="1"/>
    <col min="1546" max="1547" width="6.6640625" style="17" customWidth="1"/>
    <col min="1548" max="1548" width="7.33203125" style="17" customWidth="1"/>
    <col min="1549" max="1549" width="9.109375" style="17"/>
    <col min="1550" max="1550" width="9.6640625" style="17" customWidth="1"/>
    <col min="1551" max="1551" width="11.109375" style="17" customWidth="1"/>
    <col min="1552" max="1552" width="12.88671875" style="17" customWidth="1"/>
    <col min="1553" max="1553" width="7.5546875" style="17" customWidth="1"/>
    <col min="1554" max="1554" width="11.5546875" style="17" customWidth="1"/>
    <col min="1555" max="1555" width="19.5546875" style="17" customWidth="1"/>
    <col min="1556" max="1792" width="9.109375" style="17"/>
    <col min="1793" max="1793" width="1.109375" style="17" customWidth="1"/>
    <col min="1794" max="1795" width="4.33203125" style="17" customWidth="1"/>
    <col min="1796" max="1796" width="5.109375" style="17" customWidth="1"/>
    <col min="1797" max="1798" width="10.6640625" style="17" customWidth="1"/>
    <col min="1799" max="1801" width="3.5546875" style="17" customWidth="1"/>
    <col min="1802" max="1803" width="6.6640625" style="17" customWidth="1"/>
    <col min="1804" max="1804" width="7.33203125" style="17" customWidth="1"/>
    <col min="1805" max="1805" width="9.109375" style="17"/>
    <col min="1806" max="1806" width="9.6640625" style="17" customWidth="1"/>
    <col min="1807" max="1807" width="11.109375" style="17" customWidth="1"/>
    <col min="1808" max="1808" width="12.88671875" style="17" customWidth="1"/>
    <col min="1809" max="1809" width="7.5546875" style="17" customWidth="1"/>
    <col min="1810" max="1810" width="11.5546875" style="17" customWidth="1"/>
    <col min="1811" max="1811" width="19.5546875" style="17" customWidth="1"/>
    <col min="1812" max="2048" width="9.109375" style="17"/>
    <col min="2049" max="2049" width="1.109375" style="17" customWidth="1"/>
    <col min="2050" max="2051" width="4.33203125" style="17" customWidth="1"/>
    <col min="2052" max="2052" width="5.109375" style="17" customWidth="1"/>
    <col min="2053" max="2054" width="10.6640625" style="17" customWidth="1"/>
    <col min="2055" max="2057" width="3.5546875" style="17" customWidth="1"/>
    <col min="2058" max="2059" width="6.6640625" style="17" customWidth="1"/>
    <col min="2060" max="2060" width="7.33203125" style="17" customWidth="1"/>
    <col min="2061" max="2061" width="9.109375" style="17"/>
    <col min="2062" max="2062" width="9.6640625" style="17" customWidth="1"/>
    <col min="2063" max="2063" width="11.109375" style="17" customWidth="1"/>
    <col min="2064" max="2064" width="12.88671875" style="17" customWidth="1"/>
    <col min="2065" max="2065" width="7.5546875" style="17" customWidth="1"/>
    <col min="2066" max="2066" width="11.5546875" style="17" customWidth="1"/>
    <col min="2067" max="2067" width="19.5546875" style="17" customWidth="1"/>
    <col min="2068" max="2304" width="9.109375" style="17"/>
    <col min="2305" max="2305" width="1.109375" style="17" customWidth="1"/>
    <col min="2306" max="2307" width="4.33203125" style="17" customWidth="1"/>
    <col min="2308" max="2308" width="5.109375" style="17" customWidth="1"/>
    <col min="2309" max="2310" width="10.6640625" style="17" customWidth="1"/>
    <col min="2311" max="2313" width="3.5546875" style="17" customWidth="1"/>
    <col min="2314" max="2315" width="6.6640625" style="17" customWidth="1"/>
    <col min="2316" max="2316" width="7.33203125" style="17" customWidth="1"/>
    <col min="2317" max="2317" width="9.109375" style="17"/>
    <col min="2318" max="2318" width="9.6640625" style="17" customWidth="1"/>
    <col min="2319" max="2319" width="11.109375" style="17" customWidth="1"/>
    <col min="2320" max="2320" width="12.88671875" style="17" customWidth="1"/>
    <col min="2321" max="2321" width="7.5546875" style="17" customWidth="1"/>
    <col min="2322" max="2322" width="11.5546875" style="17" customWidth="1"/>
    <col min="2323" max="2323" width="19.5546875" style="17" customWidth="1"/>
    <col min="2324" max="2560" width="9.109375" style="17"/>
    <col min="2561" max="2561" width="1.109375" style="17" customWidth="1"/>
    <col min="2562" max="2563" width="4.33203125" style="17" customWidth="1"/>
    <col min="2564" max="2564" width="5.109375" style="17" customWidth="1"/>
    <col min="2565" max="2566" width="10.6640625" style="17" customWidth="1"/>
    <col min="2567" max="2569" width="3.5546875" style="17" customWidth="1"/>
    <col min="2570" max="2571" width="6.6640625" style="17" customWidth="1"/>
    <col min="2572" max="2572" width="7.33203125" style="17" customWidth="1"/>
    <col min="2573" max="2573" width="9.109375" style="17"/>
    <col min="2574" max="2574" width="9.6640625" style="17" customWidth="1"/>
    <col min="2575" max="2575" width="11.109375" style="17" customWidth="1"/>
    <col min="2576" max="2576" width="12.88671875" style="17" customWidth="1"/>
    <col min="2577" max="2577" width="7.5546875" style="17" customWidth="1"/>
    <col min="2578" max="2578" width="11.5546875" style="17" customWidth="1"/>
    <col min="2579" max="2579" width="19.5546875" style="17" customWidth="1"/>
    <col min="2580" max="2816" width="9.109375" style="17"/>
    <col min="2817" max="2817" width="1.109375" style="17" customWidth="1"/>
    <col min="2818" max="2819" width="4.33203125" style="17" customWidth="1"/>
    <col min="2820" max="2820" width="5.109375" style="17" customWidth="1"/>
    <col min="2821" max="2822" width="10.6640625" style="17" customWidth="1"/>
    <col min="2823" max="2825" width="3.5546875" style="17" customWidth="1"/>
    <col min="2826" max="2827" width="6.6640625" style="17" customWidth="1"/>
    <col min="2828" max="2828" width="7.33203125" style="17" customWidth="1"/>
    <col min="2829" max="2829" width="9.109375" style="17"/>
    <col min="2830" max="2830" width="9.6640625" style="17" customWidth="1"/>
    <col min="2831" max="2831" width="11.109375" style="17" customWidth="1"/>
    <col min="2832" max="2832" width="12.88671875" style="17" customWidth="1"/>
    <col min="2833" max="2833" width="7.5546875" style="17" customWidth="1"/>
    <col min="2834" max="2834" width="11.5546875" style="17" customWidth="1"/>
    <col min="2835" max="2835" width="19.5546875" style="17" customWidth="1"/>
    <col min="2836" max="3072" width="9.109375" style="17"/>
    <col min="3073" max="3073" width="1.109375" style="17" customWidth="1"/>
    <col min="3074" max="3075" width="4.33203125" style="17" customWidth="1"/>
    <col min="3076" max="3076" width="5.109375" style="17" customWidth="1"/>
    <col min="3077" max="3078" width="10.6640625" style="17" customWidth="1"/>
    <col min="3079" max="3081" width="3.5546875" style="17" customWidth="1"/>
    <col min="3082" max="3083" width="6.6640625" style="17" customWidth="1"/>
    <col min="3084" max="3084" width="7.33203125" style="17" customWidth="1"/>
    <col min="3085" max="3085" width="9.109375" style="17"/>
    <col min="3086" max="3086" width="9.6640625" style="17" customWidth="1"/>
    <col min="3087" max="3087" width="11.109375" style="17" customWidth="1"/>
    <col min="3088" max="3088" width="12.88671875" style="17" customWidth="1"/>
    <col min="3089" max="3089" width="7.5546875" style="17" customWidth="1"/>
    <col min="3090" max="3090" width="11.5546875" style="17" customWidth="1"/>
    <col min="3091" max="3091" width="19.5546875" style="17" customWidth="1"/>
    <col min="3092" max="3328" width="9.109375" style="17"/>
    <col min="3329" max="3329" width="1.109375" style="17" customWidth="1"/>
    <col min="3330" max="3331" width="4.33203125" style="17" customWidth="1"/>
    <col min="3332" max="3332" width="5.109375" style="17" customWidth="1"/>
    <col min="3333" max="3334" width="10.6640625" style="17" customWidth="1"/>
    <col min="3335" max="3337" width="3.5546875" style="17" customWidth="1"/>
    <col min="3338" max="3339" width="6.6640625" style="17" customWidth="1"/>
    <col min="3340" max="3340" width="7.33203125" style="17" customWidth="1"/>
    <col min="3341" max="3341" width="9.109375" style="17"/>
    <col min="3342" max="3342" width="9.6640625" style="17" customWidth="1"/>
    <col min="3343" max="3343" width="11.109375" style="17" customWidth="1"/>
    <col min="3344" max="3344" width="12.88671875" style="17" customWidth="1"/>
    <col min="3345" max="3345" width="7.5546875" style="17" customWidth="1"/>
    <col min="3346" max="3346" width="11.5546875" style="17" customWidth="1"/>
    <col min="3347" max="3347" width="19.5546875" style="17" customWidth="1"/>
    <col min="3348" max="3584" width="9.109375" style="17"/>
    <col min="3585" max="3585" width="1.109375" style="17" customWidth="1"/>
    <col min="3586" max="3587" width="4.33203125" style="17" customWidth="1"/>
    <col min="3588" max="3588" width="5.109375" style="17" customWidth="1"/>
    <col min="3589" max="3590" width="10.6640625" style="17" customWidth="1"/>
    <col min="3591" max="3593" width="3.5546875" style="17" customWidth="1"/>
    <col min="3594" max="3595" width="6.6640625" style="17" customWidth="1"/>
    <col min="3596" max="3596" width="7.33203125" style="17" customWidth="1"/>
    <col min="3597" max="3597" width="9.109375" style="17"/>
    <col min="3598" max="3598" width="9.6640625" style="17" customWidth="1"/>
    <col min="3599" max="3599" width="11.109375" style="17" customWidth="1"/>
    <col min="3600" max="3600" width="12.88671875" style="17" customWidth="1"/>
    <col min="3601" max="3601" width="7.5546875" style="17" customWidth="1"/>
    <col min="3602" max="3602" width="11.5546875" style="17" customWidth="1"/>
    <col min="3603" max="3603" width="19.5546875" style="17" customWidth="1"/>
    <col min="3604" max="3840" width="9.109375" style="17"/>
    <col min="3841" max="3841" width="1.109375" style="17" customWidth="1"/>
    <col min="3842" max="3843" width="4.33203125" style="17" customWidth="1"/>
    <col min="3844" max="3844" width="5.109375" style="17" customWidth="1"/>
    <col min="3845" max="3846" width="10.6640625" style="17" customWidth="1"/>
    <col min="3847" max="3849" width="3.5546875" style="17" customWidth="1"/>
    <col min="3850" max="3851" width="6.6640625" style="17" customWidth="1"/>
    <col min="3852" max="3852" width="7.33203125" style="17" customWidth="1"/>
    <col min="3853" max="3853" width="9.109375" style="17"/>
    <col min="3854" max="3854" width="9.6640625" style="17" customWidth="1"/>
    <col min="3855" max="3855" width="11.109375" style="17" customWidth="1"/>
    <col min="3856" max="3856" width="12.88671875" style="17" customWidth="1"/>
    <col min="3857" max="3857" width="7.5546875" style="17" customWidth="1"/>
    <col min="3858" max="3858" width="11.5546875" style="17" customWidth="1"/>
    <col min="3859" max="3859" width="19.5546875" style="17" customWidth="1"/>
    <col min="3860" max="4096" width="9.109375" style="17"/>
    <col min="4097" max="4097" width="1.109375" style="17" customWidth="1"/>
    <col min="4098" max="4099" width="4.33203125" style="17" customWidth="1"/>
    <col min="4100" max="4100" width="5.109375" style="17" customWidth="1"/>
    <col min="4101" max="4102" width="10.6640625" style="17" customWidth="1"/>
    <col min="4103" max="4105" width="3.5546875" style="17" customWidth="1"/>
    <col min="4106" max="4107" width="6.6640625" style="17" customWidth="1"/>
    <col min="4108" max="4108" width="7.33203125" style="17" customWidth="1"/>
    <col min="4109" max="4109" width="9.109375" style="17"/>
    <col min="4110" max="4110" width="9.6640625" style="17" customWidth="1"/>
    <col min="4111" max="4111" width="11.109375" style="17" customWidth="1"/>
    <col min="4112" max="4112" width="12.88671875" style="17" customWidth="1"/>
    <col min="4113" max="4113" width="7.5546875" style="17" customWidth="1"/>
    <col min="4114" max="4114" width="11.5546875" style="17" customWidth="1"/>
    <col min="4115" max="4115" width="19.5546875" style="17" customWidth="1"/>
    <col min="4116" max="4352" width="9.109375" style="17"/>
    <col min="4353" max="4353" width="1.109375" style="17" customWidth="1"/>
    <col min="4354" max="4355" width="4.33203125" style="17" customWidth="1"/>
    <col min="4356" max="4356" width="5.109375" style="17" customWidth="1"/>
    <col min="4357" max="4358" width="10.6640625" style="17" customWidth="1"/>
    <col min="4359" max="4361" width="3.5546875" style="17" customWidth="1"/>
    <col min="4362" max="4363" width="6.6640625" style="17" customWidth="1"/>
    <col min="4364" max="4364" width="7.33203125" style="17" customWidth="1"/>
    <col min="4365" max="4365" width="9.109375" style="17"/>
    <col min="4366" max="4366" width="9.6640625" style="17" customWidth="1"/>
    <col min="4367" max="4367" width="11.109375" style="17" customWidth="1"/>
    <col min="4368" max="4368" width="12.88671875" style="17" customWidth="1"/>
    <col min="4369" max="4369" width="7.5546875" style="17" customWidth="1"/>
    <col min="4370" max="4370" width="11.5546875" style="17" customWidth="1"/>
    <col min="4371" max="4371" width="19.5546875" style="17" customWidth="1"/>
    <col min="4372" max="4608" width="9.109375" style="17"/>
    <col min="4609" max="4609" width="1.109375" style="17" customWidth="1"/>
    <col min="4610" max="4611" width="4.33203125" style="17" customWidth="1"/>
    <col min="4612" max="4612" width="5.109375" style="17" customWidth="1"/>
    <col min="4613" max="4614" width="10.6640625" style="17" customWidth="1"/>
    <col min="4615" max="4617" width="3.5546875" style="17" customWidth="1"/>
    <col min="4618" max="4619" width="6.6640625" style="17" customWidth="1"/>
    <col min="4620" max="4620" width="7.33203125" style="17" customWidth="1"/>
    <col min="4621" max="4621" width="9.109375" style="17"/>
    <col min="4622" max="4622" width="9.6640625" style="17" customWidth="1"/>
    <col min="4623" max="4623" width="11.109375" style="17" customWidth="1"/>
    <col min="4624" max="4624" width="12.88671875" style="17" customWidth="1"/>
    <col min="4625" max="4625" width="7.5546875" style="17" customWidth="1"/>
    <col min="4626" max="4626" width="11.5546875" style="17" customWidth="1"/>
    <col min="4627" max="4627" width="19.5546875" style="17" customWidth="1"/>
    <col min="4628" max="4864" width="9.109375" style="17"/>
    <col min="4865" max="4865" width="1.109375" style="17" customWidth="1"/>
    <col min="4866" max="4867" width="4.33203125" style="17" customWidth="1"/>
    <col min="4868" max="4868" width="5.109375" style="17" customWidth="1"/>
    <col min="4869" max="4870" width="10.6640625" style="17" customWidth="1"/>
    <col min="4871" max="4873" width="3.5546875" style="17" customWidth="1"/>
    <col min="4874" max="4875" width="6.6640625" style="17" customWidth="1"/>
    <col min="4876" max="4876" width="7.33203125" style="17" customWidth="1"/>
    <col min="4877" max="4877" width="9.109375" style="17"/>
    <col min="4878" max="4878" width="9.6640625" style="17" customWidth="1"/>
    <col min="4879" max="4879" width="11.109375" style="17" customWidth="1"/>
    <col min="4880" max="4880" width="12.88671875" style="17" customWidth="1"/>
    <col min="4881" max="4881" width="7.5546875" style="17" customWidth="1"/>
    <col min="4882" max="4882" width="11.5546875" style="17" customWidth="1"/>
    <col min="4883" max="4883" width="19.5546875" style="17" customWidth="1"/>
    <col min="4884" max="5120" width="9.109375" style="17"/>
    <col min="5121" max="5121" width="1.109375" style="17" customWidth="1"/>
    <col min="5122" max="5123" width="4.33203125" style="17" customWidth="1"/>
    <col min="5124" max="5124" width="5.109375" style="17" customWidth="1"/>
    <col min="5125" max="5126" width="10.6640625" style="17" customWidth="1"/>
    <col min="5127" max="5129" width="3.5546875" style="17" customWidth="1"/>
    <col min="5130" max="5131" width="6.6640625" style="17" customWidth="1"/>
    <col min="5132" max="5132" width="7.33203125" style="17" customWidth="1"/>
    <col min="5133" max="5133" width="9.109375" style="17"/>
    <col min="5134" max="5134" width="9.6640625" style="17" customWidth="1"/>
    <col min="5135" max="5135" width="11.109375" style="17" customWidth="1"/>
    <col min="5136" max="5136" width="12.88671875" style="17" customWidth="1"/>
    <col min="5137" max="5137" width="7.5546875" style="17" customWidth="1"/>
    <col min="5138" max="5138" width="11.5546875" style="17" customWidth="1"/>
    <col min="5139" max="5139" width="19.5546875" style="17" customWidth="1"/>
    <col min="5140" max="5376" width="9.109375" style="17"/>
    <col min="5377" max="5377" width="1.109375" style="17" customWidth="1"/>
    <col min="5378" max="5379" width="4.33203125" style="17" customWidth="1"/>
    <col min="5380" max="5380" width="5.109375" style="17" customWidth="1"/>
    <col min="5381" max="5382" width="10.6640625" style="17" customWidth="1"/>
    <col min="5383" max="5385" width="3.5546875" style="17" customWidth="1"/>
    <col min="5386" max="5387" width="6.6640625" style="17" customWidth="1"/>
    <col min="5388" max="5388" width="7.33203125" style="17" customWidth="1"/>
    <col min="5389" max="5389" width="9.109375" style="17"/>
    <col min="5390" max="5390" width="9.6640625" style="17" customWidth="1"/>
    <col min="5391" max="5391" width="11.109375" style="17" customWidth="1"/>
    <col min="5392" max="5392" width="12.88671875" style="17" customWidth="1"/>
    <col min="5393" max="5393" width="7.5546875" style="17" customWidth="1"/>
    <col min="5394" max="5394" width="11.5546875" style="17" customWidth="1"/>
    <col min="5395" max="5395" width="19.5546875" style="17" customWidth="1"/>
    <col min="5396" max="5632" width="9.109375" style="17"/>
    <col min="5633" max="5633" width="1.109375" style="17" customWidth="1"/>
    <col min="5634" max="5635" width="4.33203125" style="17" customWidth="1"/>
    <col min="5636" max="5636" width="5.109375" style="17" customWidth="1"/>
    <col min="5637" max="5638" width="10.6640625" style="17" customWidth="1"/>
    <col min="5639" max="5641" width="3.5546875" style="17" customWidth="1"/>
    <col min="5642" max="5643" width="6.6640625" style="17" customWidth="1"/>
    <col min="5644" max="5644" width="7.33203125" style="17" customWidth="1"/>
    <col min="5645" max="5645" width="9.109375" style="17"/>
    <col min="5646" max="5646" width="9.6640625" style="17" customWidth="1"/>
    <col min="5647" max="5647" width="11.109375" style="17" customWidth="1"/>
    <col min="5648" max="5648" width="12.88671875" style="17" customWidth="1"/>
    <col min="5649" max="5649" width="7.5546875" style="17" customWidth="1"/>
    <col min="5650" max="5650" width="11.5546875" style="17" customWidth="1"/>
    <col min="5651" max="5651" width="19.5546875" style="17" customWidth="1"/>
    <col min="5652" max="5888" width="9.109375" style="17"/>
    <col min="5889" max="5889" width="1.109375" style="17" customWidth="1"/>
    <col min="5890" max="5891" width="4.33203125" style="17" customWidth="1"/>
    <col min="5892" max="5892" width="5.109375" style="17" customWidth="1"/>
    <col min="5893" max="5894" width="10.6640625" style="17" customWidth="1"/>
    <col min="5895" max="5897" width="3.5546875" style="17" customWidth="1"/>
    <col min="5898" max="5899" width="6.6640625" style="17" customWidth="1"/>
    <col min="5900" max="5900" width="7.33203125" style="17" customWidth="1"/>
    <col min="5901" max="5901" width="9.109375" style="17"/>
    <col min="5902" max="5902" width="9.6640625" style="17" customWidth="1"/>
    <col min="5903" max="5903" width="11.109375" style="17" customWidth="1"/>
    <col min="5904" max="5904" width="12.88671875" style="17" customWidth="1"/>
    <col min="5905" max="5905" width="7.5546875" style="17" customWidth="1"/>
    <col min="5906" max="5906" width="11.5546875" style="17" customWidth="1"/>
    <col min="5907" max="5907" width="19.5546875" style="17" customWidth="1"/>
    <col min="5908" max="6144" width="9.109375" style="17"/>
    <col min="6145" max="6145" width="1.109375" style="17" customWidth="1"/>
    <col min="6146" max="6147" width="4.33203125" style="17" customWidth="1"/>
    <col min="6148" max="6148" width="5.109375" style="17" customWidth="1"/>
    <col min="6149" max="6150" width="10.6640625" style="17" customWidth="1"/>
    <col min="6151" max="6153" width="3.5546875" style="17" customWidth="1"/>
    <col min="6154" max="6155" width="6.6640625" style="17" customWidth="1"/>
    <col min="6156" max="6156" width="7.33203125" style="17" customWidth="1"/>
    <col min="6157" max="6157" width="9.109375" style="17"/>
    <col min="6158" max="6158" width="9.6640625" style="17" customWidth="1"/>
    <col min="6159" max="6159" width="11.109375" style="17" customWidth="1"/>
    <col min="6160" max="6160" width="12.88671875" style="17" customWidth="1"/>
    <col min="6161" max="6161" width="7.5546875" style="17" customWidth="1"/>
    <col min="6162" max="6162" width="11.5546875" style="17" customWidth="1"/>
    <col min="6163" max="6163" width="19.5546875" style="17" customWidth="1"/>
    <col min="6164" max="6400" width="9.109375" style="17"/>
    <col min="6401" max="6401" width="1.109375" style="17" customWidth="1"/>
    <col min="6402" max="6403" width="4.33203125" style="17" customWidth="1"/>
    <col min="6404" max="6404" width="5.109375" style="17" customWidth="1"/>
    <col min="6405" max="6406" width="10.6640625" style="17" customWidth="1"/>
    <col min="6407" max="6409" width="3.5546875" style="17" customWidth="1"/>
    <col min="6410" max="6411" width="6.6640625" style="17" customWidth="1"/>
    <col min="6412" max="6412" width="7.33203125" style="17" customWidth="1"/>
    <col min="6413" max="6413" width="9.109375" style="17"/>
    <col min="6414" max="6414" width="9.6640625" style="17" customWidth="1"/>
    <col min="6415" max="6415" width="11.109375" style="17" customWidth="1"/>
    <col min="6416" max="6416" width="12.88671875" style="17" customWidth="1"/>
    <col min="6417" max="6417" width="7.5546875" style="17" customWidth="1"/>
    <col min="6418" max="6418" width="11.5546875" style="17" customWidth="1"/>
    <col min="6419" max="6419" width="19.5546875" style="17" customWidth="1"/>
    <col min="6420" max="6656" width="9.109375" style="17"/>
    <col min="6657" max="6657" width="1.109375" style="17" customWidth="1"/>
    <col min="6658" max="6659" width="4.33203125" style="17" customWidth="1"/>
    <col min="6660" max="6660" width="5.109375" style="17" customWidth="1"/>
    <col min="6661" max="6662" width="10.6640625" style="17" customWidth="1"/>
    <col min="6663" max="6665" width="3.5546875" style="17" customWidth="1"/>
    <col min="6666" max="6667" width="6.6640625" style="17" customWidth="1"/>
    <col min="6668" max="6668" width="7.33203125" style="17" customWidth="1"/>
    <col min="6669" max="6669" width="9.109375" style="17"/>
    <col min="6670" max="6670" width="9.6640625" style="17" customWidth="1"/>
    <col min="6671" max="6671" width="11.109375" style="17" customWidth="1"/>
    <col min="6672" max="6672" width="12.88671875" style="17" customWidth="1"/>
    <col min="6673" max="6673" width="7.5546875" style="17" customWidth="1"/>
    <col min="6674" max="6674" width="11.5546875" style="17" customWidth="1"/>
    <col min="6675" max="6675" width="19.5546875" style="17" customWidth="1"/>
    <col min="6676" max="6912" width="9.109375" style="17"/>
    <col min="6913" max="6913" width="1.109375" style="17" customWidth="1"/>
    <col min="6914" max="6915" width="4.33203125" style="17" customWidth="1"/>
    <col min="6916" max="6916" width="5.109375" style="17" customWidth="1"/>
    <col min="6917" max="6918" width="10.6640625" style="17" customWidth="1"/>
    <col min="6919" max="6921" width="3.5546875" style="17" customWidth="1"/>
    <col min="6922" max="6923" width="6.6640625" style="17" customWidth="1"/>
    <col min="6924" max="6924" width="7.33203125" style="17" customWidth="1"/>
    <col min="6925" max="6925" width="9.109375" style="17"/>
    <col min="6926" max="6926" width="9.6640625" style="17" customWidth="1"/>
    <col min="6927" max="6927" width="11.109375" style="17" customWidth="1"/>
    <col min="6928" max="6928" width="12.88671875" style="17" customWidth="1"/>
    <col min="6929" max="6929" width="7.5546875" style="17" customWidth="1"/>
    <col min="6930" max="6930" width="11.5546875" style="17" customWidth="1"/>
    <col min="6931" max="6931" width="19.5546875" style="17" customWidth="1"/>
    <col min="6932" max="7168" width="9.109375" style="17"/>
    <col min="7169" max="7169" width="1.109375" style="17" customWidth="1"/>
    <col min="7170" max="7171" width="4.33203125" style="17" customWidth="1"/>
    <col min="7172" max="7172" width="5.109375" style="17" customWidth="1"/>
    <col min="7173" max="7174" width="10.6640625" style="17" customWidth="1"/>
    <col min="7175" max="7177" width="3.5546875" style="17" customWidth="1"/>
    <col min="7178" max="7179" width="6.6640625" style="17" customWidth="1"/>
    <col min="7180" max="7180" width="7.33203125" style="17" customWidth="1"/>
    <col min="7181" max="7181" width="9.109375" style="17"/>
    <col min="7182" max="7182" width="9.6640625" style="17" customWidth="1"/>
    <col min="7183" max="7183" width="11.109375" style="17" customWidth="1"/>
    <col min="7184" max="7184" width="12.88671875" style="17" customWidth="1"/>
    <col min="7185" max="7185" width="7.5546875" style="17" customWidth="1"/>
    <col min="7186" max="7186" width="11.5546875" style="17" customWidth="1"/>
    <col min="7187" max="7187" width="19.5546875" style="17" customWidth="1"/>
    <col min="7188" max="7424" width="9.109375" style="17"/>
    <col min="7425" max="7425" width="1.109375" style="17" customWidth="1"/>
    <col min="7426" max="7427" width="4.33203125" style="17" customWidth="1"/>
    <col min="7428" max="7428" width="5.109375" style="17" customWidth="1"/>
    <col min="7429" max="7430" width="10.6640625" style="17" customWidth="1"/>
    <col min="7431" max="7433" width="3.5546875" style="17" customWidth="1"/>
    <col min="7434" max="7435" width="6.6640625" style="17" customWidth="1"/>
    <col min="7436" max="7436" width="7.33203125" style="17" customWidth="1"/>
    <col min="7437" max="7437" width="9.109375" style="17"/>
    <col min="7438" max="7438" width="9.6640625" style="17" customWidth="1"/>
    <col min="7439" max="7439" width="11.109375" style="17" customWidth="1"/>
    <col min="7440" max="7440" width="12.88671875" style="17" customWidth="1"/>
    <col min="7441" max="7441" width="7.5546875" style="17" customWidth="1"/>
    <col min="7442" max="7442" width="11.5546875" style="17" customWidth="1"/>
    <col min="7443" max="7443" width="19.5546875" style="17" customWidth="1"/>
    <col min="7444" max="7680" width="9.109375" style="17"/>
    <col min="7681" max="7681" width="1.109375" style="17" customWidth="1"/>
    <col min="7682" max="7683" width="4.33203125" style="17" customWidth="1"/>
    <col min="7684" max="7684" width="5.109375" style="17" customWidth="1"/>
    <col min="7685" max="7686" width="10.6640625" style="17" customWidth="1"/>
    <col min="7687" max="7689" width="3.5546875" style="17" customWidth="1"/>
    <col min="7690" max="7691" width="6.6640625" style="17" customWidth="1"/>
    <col min="7692" max="7692" width="7.33203125" style="17" customWidth="1"/>
    <col min="7693" max="7693" width="9.109375" style="17"/>
    <col min="7694" max="7694" width="9.6640625" style="17" customWidth="1"/>
    <col min="7695" max="7695" width="11.109375" style="17" customWidth="1"/>
    <col min="7696" max="7696" width="12.88671875" style="17" customWidth="1"/>
    <col min="7697" max="7697" width="7.5546875" style="17" customWidth="1"/>
    <col min="7698" max="7698" width="11.5546875" style="17" customWidth="1"/>
    <col min="7699" max="7699" width="19.5546875" style="17" customWidth="1"/>
    <col min="7700" max="7936" width="9.109375" style="17"/>
    <col min="7937" max="7937" width="1.109375" style="17" customWidth="1"/>
    <col min="7938" max="7939" width="4.33203125" style="17" customWidth="1"/>
    <col min="7940" max="7940" width="5.109375" style="17" customWidth="1"/>
    <col min="7941" max="7942" width="10.6640625" style="17" customWidth="1"/>
    <col min="7943" max="7945" width="3.5546875" style="17" customWidth="1"/>
    <col min="7946" max="7947" width="6.6640625" style="17" customWidth="1"/>
    <col min="7948" max="7948" width="7.33203125" style="17" customWidth="1"/>
    <col min="7949" max="7949" width="9.109375" style="17"/>
    <col min="7950" max="7950" width="9.6640625" style="17" customWidth="1"/>
    <col min="7951" max="7951" width="11.109375" style="17" customWidth="1"/>
    <col min="7952" max="7952" width="12.88671875" style="17" customWidth="1"/>
    <col min="7953" max="7953" width="7.5546875" style="17" customWidth="1"/>
    <col min="7954" max="7954" width="11.5546875" style="17" customWidth="1"/>
    <col min="7955" max="7955" width="19.5546875" style="17" customWidth="1"/>
    <col min="7956" max="8192" width="9.109375" style="17"/>
    <col min="8193" max="8193" width="1.109375" style="17" customWidth="1"/>
    <col min="8194" max="8195" width="4.33203125" style="17" customWidth="1"/>
    <col min="8196" max="8196" width="5.109375" style="17" customWidth="1"/>
    <col min="8197" max="8198" width="10.6640625" style="17" customWidth="1"/>
    <col min="8199" max="8201" width="3.5546875" style="17" customWidth="1"/>
    <col min="8202" max="8203" width="6.6640625" style="17" customWidth="1"/>
    <col min="8204" max="8204" width="7.33203125" style="17" customWidth="1"/>
    <col min="8205" max="8205" width="9.109375" style="17"/>
    <col min="8206" max="8206" width="9.6640625" style="17" customWidth="1"/>
    <col min="8207" max="8207" width="11.109375" style="17" customWidth="1"/>
    <col min="8208" max="8208" width="12.88671875" style="17" customWidth="1"/>
    <col min="8209" max="8209" width="7.5546875" style="17" customWidth="1"/>
    <col min="8210" max="8210" width="11.5546875" style="17" customWidth="1"/>
    <col min="8211" max="8211" width="19.5546875" style="17" customWidth="1"/>
    <col min="8212" max="8448" width="9.109375" style="17"/>
    <col min="8449" max="8449" width="1.109375" style="17" customWidth="1"/>
    <col min="8450" max="8451" width="4.33203125" style="17" customWidth="1"/>
    <col min="8452" max="8452" width="5.109375" style="17" customWidth="1"/>
    <col min="8453" max="8454" width="10.6640625" style="17" customWidth="1"/>
    <col min="8455" max="8457" width="3.5546875" style="17" customWidth="1"/>
    <col min="8458" max="8459" width="6.6640625" style="17" customWidth="1"/>
    <col min="8460" max="8460" width="7.33203125" style="17" customWidth="1"/>
    <col min="8461" max="8461" width="9.109375" style="17"/>
    <col min="8462" max="8462" width="9.6640625" style="17" customWidth="1"/>
    <col min="8463" max="8463" width="11.109375" style="17" customWidth="1"/>
    <col min="8464" max="8464" width="12.88671875" style="17" customWidth="1"/>
    <col min="8465" max="8465" width="7.5546875" style="17" customWidth="1"/>
    <col min="8466" max="8466" width="11.5546875" style="17" customWidth="1"/>
    <col min="8467" max="8467" width="19.5546875" style="17" customWidth="1"/>
    <col min="8468" max="8704" width="9.109375" style="17"/>
    <col min="8705" max="8705" width="1.109375" style="17" customWidth="1"/>
    <col min="8706" max="8707" width="4.33203125" style="17" customWidth="1"/>
    <col min="8708" max="8708" width="5.109375" style="17" customWidth="1"/>
    <col min="8709" max="8710" width="10.6640625" style="17" customWidth="1"/>
    <col min="8711" max="8713" width="3.5546875" style="17" customWidth="1"/>
    <col min="8714" max="8715" width="6.6640625" style="17" customWidth="1"/>
    <col min="8716" max="8716" width="7.33203125" style="17" customWidth="1"/>
    <col min="8717" max="8717" width="9.109375" style="17"/>
    <col min="8718" max="8718" width="9.6640625" style="17" customWidth="1"/>
    <col min="8719" max="8719" width="11.109375" style="17" customWidth="1"/>
    <col min="8720" max="8720" width="12.88671875" style="17" customWidth="1"/>
    <col min="8721" max="8721" width="7.5546875" style="17" customWidth="1"/>
    <col min="8722" max="8722" width="11.5546875" style="17" customWidth="1"/>
    <col min="8723" max="8723" width="19.5546875" style="17" customWidth="1"/>
    <col min="8724" max="8960" width="9.109375" style="17"/>
    <col min="8961" max="8961" width="1.109375" style="17" customWidth="1"/>
    <col min="8962" max="8963" width="4.33203125" style="17" customWidth="1"/>
    <col min="8964" max="8964" width="5.109375" style="17" customWidth="1"/>
    <col min="8965" max="8966" width="10.6640625" style="17" customWidth="1"/>
    <col min="8967" max="8969" width="3.5546875" style="17" customWidth="1"/>
    <col min="8970" max="8971" width="6.6640625" style="17" customWidth="1"/>
    <col min="8972" max="8972" width="7.33203125" style="17" customWidth="1"/>
    <col min="8973" max="8973" width="9.109375" style="17"/>
    <col min="8974" max="8974" width="9.6640625" style="17" customWidth="1"/>
    <col min="8975" max="8975" width="11.109375" style="17" customWidth="1"/>
    <col min="8976" max="8976" width="12.88671875" style="17" customWidth="1"/>
    <col min="8977" max="8977" width="7.5546875" style="17" customWidth="1"/>
    <col min="8978" max="8978" width="11.5546875" style="17" customWidth="1"/>
    <col min="8979" max="8979" width="19.5546875" style="17" customWidth="1"/>
    <col min="8980" max="9216" width="9.109375" style="17"/>
    <col min="9217" max="9217" width="1.109375" style="17" customWidth="1"/>
    <col min="9218" max="9219" width="4.33203125" style="17" customWidth="1"/>
    <col min="9220" max="9220" width="5.109375" style="17" customWidth="1"/>
    <col min="9221" max="9222" width="10.6640625" style="17" customWidth="1"/>
    <col min="9223" max="9225" width="3.5546875" style="17" customWidth="1"/>
    <col min="9226" max="9227" width="6.6640625" style="17" customWidth="1"/>
    <col min="9228" max="9228" width="7.33203125" style="17" customWidth="1"/>
    <col min="9229" max="9229" width="9.109375" style="17"/>
    <col min="9230" max="9230" width="9.6640625" style="17" customWidth="1"/>
    <col min="9231" max="9231" width="11.109375" style="17" customWidth="1"/>
    <col min="9232" max="9232" width="12.88671875" style="17" customWidth="1"/>
    <col min="9233" max="9233" width="7.5546875" style="17" customWidth="1"/>
    <col min="9234" max="9234" width="11.5546875" style="17" customWidth="1"/>
    <col min="9235" max="9235" width="19.5546875" style="17" customWidth="1"/>
    <col min="9236" max="9472" width="9.109375" style="17"/>
    <col min="9473" max="9473" width="1.109375" style="17" customWidth="1"/>
    <col min="9474" max="9475" width="4.33203125" style="17" customWidth="1"/>
    <col min="9476" max="9476" width="5.109375" style="17" customWidth="1"/>
    <col min="9477" max="9478" width="10.6640625" style="17" customWidth="1"/>
    <col min="9479" max="9481" width="3.5546875" style="17" customWidth="1"/>
    <col min="9482" max="9483" width="6.6640625" style="17" customWidth="1"/>
    <col min="9484" max="9484" width="7.33203125" style="17" customWidth="1"/>
    <col min="9485" max="9485" width="9.109375" style="17"/>
    <col min="9486" max="9486" width="9.6640625" style="17" customWidth="1"/>
    <col min="9487" max="9487" width="11.109375" style="17" customWidth="1"/>
    <col min="9488" max="9488" width="12.88671875" style="17" customWidth="1"/>
    <col min="9489" max="9489" width="7.5546875" style="17" customWidth="1"/>
    <col min="9490" max="9490" width="11.5546875" style="17" customWidth="1"/>
    <col min="9491" max="9491" width="19.5546875" style="17" customWidth="1"/>
    <col min="9492" max="9728" width="9.109375" style="17"/>
    <col min="9729" max="9729" width="1.109375" style="17" customWidth="1"/>
    <col min="9730" max="9731" width="4.33203125" style="17" customWidth="1"/>
    <col min="9732" max="9732" width="5.109375" style="17" customWidth="1"/>
    <col min="9733" max="9734" width="10.6640625" style="17" customWidth="1"/>
    <col min="9735" max="9737" width="3.5546875" style="17" customWidth="1"/>
    <col min="9738" max="9739" width="6.6640625" style="17" customWidth="1"/>
    <col min="9740" max="9740" width="7.33203125" style="17" customWidth="1"/>
    <col min="9741" max="9741" width="9.109375" style="17"/>
    <col min="9742" max="9742" width="9.6640625" style="17" customWidth="1"/>
    <col min="9743" max="9743" width="11.109375" style="17" customWidth="1"/>
    <col min="9744" max="9744" width="12.88671875" style="17" customWidth="1"/>
    <col min="9745" max="9745" width="7.5546875" style="17" customWidth="1"/>
    <col min="9746" max="9746" width="11.5546875" style="17" customWidth="1"/>
    <col min="9747" max="9747" width="19.5546875" style="17" customWidth="1"/>
    <col min="9748" max="9984" width="9.109375" style="17"/>
    <col min="9985" max="9985" width="1.109375" style="17" customWidth="1"/>
    <col min="9986" max="9987" width="4.33203125" style="17" customWidth="1"/>
    <col min="9988" max="9988" width="5.109375" style="17" customWidth="1"/>
    <col min="9989" max="9990" width="10.6640625" style="17" customWidth="1"/>
    <col min="9991" max="9993" width="3.5546875" style="17" customWidth="1"/>
    <col min="9994" max="9995" width="6.6640625" style="17" customWidth="1"/>
    <col min="9996" max="9996" width="7.33203125" style="17" customWidth="1"/>
    <col min="9997" max="9997" width="9.109375" style="17"/>
    <col min="9998" max="9998" width="9.6640625" style="17" customWidth="1"/>
    <col min="9999" max="9999" width="11.109375" style="17" customWidth="1"/>
    <col min="10000" max="10000" width="12.88671875" style="17" customWidth="1"/>
    <col min="10001" max="10001" width="7.5546875" style="17" customWidth="1"/>
    <col min="10002" max="10002" width="11.5546875" style="17" customWidth="1"/>
    <col min="10003" max="10003" width="19.5546875" style="17" customWidth="1"/>
    <col min="10004" max="10240" width="9.109375" style="17"/>
    <col min="10241" max="10241" width="1.109375" style="17" customWidth="1"/>
    <col min="10242" max="10243" width="4.33203125" style="17" customWidth="1"/>
    <col min="10244" max="10244" width="5.109375" style="17" customWidth="1"/>
    <col min="10245" max="10246" width="10.6640625" style="17" customWidth="1"/>
    <col min="10247" max="10249" width="3.5546875" style="17" customWidth="1"/>
    <col min="10250" max="10251" width="6.6640625" style="17" customWidth="1"/>
    <col min="10252" max="10252" width="7.33203125" style="17" customWidth="1"/>
    <col min="10253" max="10253" width="9.109375" style="17"/>
    <col min="10254" max="10254" width="9.6640625" style="17" customWidth="1"/>
    <col min="10255" max="10255" width="11.109375" style="17" customWidth="1"/>
    <col min="10256" max="10256" width="12.88671875" style="17" customWidth="1"/>
    <col min="10257" max="10257" width="7.5546875" style="17" customWidth="1"/>
    <col min="10258" max="10258" width="11.5546875" style="17" customWidth="1"/>
    <col min="10259" max="10259" width="19.5546875" style="17" customWidth="1"/>
    <col min="10260" max="10496" width="9.109375" style="17"/>
    <col min="10497" max="10497" width="1.109375" style="17" customWidth="1"/>
    <col min="10498" max="10499" width="4.33203125" style="17" customWidth="1"/>
    <col min="10500" max="10500" width="5.109375" style="17" customWidth="1"/>
    <col min="10501" max="10502" width="10.6640625" style="17" customWidth="1"/>
    <col min="10503" max="10505" width="3.5546875" style="17" customWidth="1"/>
    <col min="10506" max="10507" width="6.6640625" style="17" customWidth="1"/>
    <col min="10508" max="10508" width="7.33203125" style="17" customWidth="1"/>
    <col min="10509" max="10509" width="9.109375" style="17"/>
    <col min="10510" max="10510" width="9.6640625" style="17" customWidth="1"/>
    <col min="10511" max="10511" width="11.109375" style="17" customWidth="1"/>
    <col min="10512" max="10512" width="12.88671875" style="17" customWidth="1"/>
    <col min="10513" max="10513" width="7.5546875" style="17" customWidth="1"/>
    <col min="10514" max="10514" width="11.5546875" style="17" customWidth="1"/>
    <col min="10515" max="10515" width="19.5546875" style="17" customWidth="1"/>
    <col min="10516" max="10752" width="9.109375" style="17"/>
    <col min="10753" max="10753" width="1.109375" style="17" customWidth="1"/>
    <col min="10754" max="10755" width="4.33203125" style="17" customWidth="1"/>
    <col min="10756" max="10756" width="5.109375" style="17" customWidth="1"/>
    <col min="10757" max="10758" width="10.6640625" style="17" customWidth="1"/>
    <col min="10759" max="10761" width="3.5546875" style="17" customWidth="1"/>
    <col min="10762" max="10763" width="6.6640625" style="17" customWidth="1"/>
    <col min="10764" max="10764" width="7.33203125" style="17" customWidth="1"/>
    <col min="10765" max="10765" width="9.109375" style="17"/>
    <col min="10766" max="10766" width="9.6640625" style="17" customWidth="1"/>
    <col min="10767" max="10767" width="11.109375" style="17" customWidth="1"/>
    <col min="10768" max="10768" width="12.88671875" style="17" customWidth="1"/>
    <col min="10769" max="10769" width="7.5546875" style="17" customWidth="1"/>
    <col min="10770" max="10770" width="11.5546875" style="17" customWidth="1"/>
    <col min="10771" max="10771" width="19.5546875" style="17" customWidth="1"/>
    <col min="10772" max="11008" width="9.109375" style="17"/>
    <col min="11009" max="11009" width="1.109375" style="17" customWidth="1"/>
    <col min="11010" max="11011" width="4.33203125" style="17" customWidth="1"/>
    <col min="11012" max="11012" width="5.109375" style="17" customWidth="1"/>
    <col min="11013" max="11014" width="10.6640625" style="17" customWidth="1"/>
    <col min="11015" max="11017" width="3.5546875" style="17" customWidth="1"/>
    <col min="11018" max="11019" width="6.6640625" style="17" customWidth="1"/>
    <col min="11020" max="11020" width="7.33203125" style="17" customWidth="1"/>
    <col min="11021" max="11021" width="9.109375" style="17"/>
    <col min="11022" max="11022" width="9.6640625" style="17" customWidth="1"/>
    <col min="11023" max="11023" width="11.109375" style="17" customWidth="1"/>
    <col min="11024" max="11024" width="12.88671875" style="17" customWidth="1"/>
    <col min="11025" max="11025" width="7.5546875" style="17" customWidth="1"/>
    <col min="11026" max="11026" width="11.5546875" style="17" customWidth="1"/>
    <col min="11027" max="11027" width="19.5546875" style="17" customWidth="1"/>
    <col min="11028" max="11264" width="9.109375" style="17"/>
    <col min="11265" max="11265" width="1.109375" style="17" customWidth="1"/>
    <col min="11266" max="11267" width="4.33203125" style="17" customWidth="1"/>
    <col min="11268" max="11268" width="5.109375" style="17" customWidth="1"/>
    <col min="11269" max="11270" width="10.6640625" style="17" customWidth="1"/>
    <col min="11271" max="11273" width="3.5546875" style="17" customWidth="1"/>
    <col min="11274" max="11275" width="6.6640625" style="17" customWidth="1"/>
    <col min="11276" max="11276" width="7.33203125" style="17" customWidth="1"/>
    <col min="11277" max="11277" width="9.109375" style="17"/>
    <col min="11278" max="11278" width="9.6640625" style="17" customWidth="1"/>
    <col min="11279" max="11279" width="11.109375" style="17" customWidth="1"/>
    <col min="11280" max="11280" width="12.88671875" style="17" customWidth="1"/>
    <col min="11281" max="11281" width="7.5546875" style="17" customWidth="1"/>
    <col min="11282" max="11282" width="11.5546875" style="17" customWidth="1"/>
    <col min="11283" max="11283" width="19.5546875" style="17" customWidth="1"/>
    <col min="11284" max="11520" width="9.109375" style="17"/>
    <col min="11521" max="11521" width="1.109375" style="17" customWidth="1"/>
    <col min="11522" max="11523" width="4.33203125" style="17" customWidth="1"/>
    <col min="11524" max="11524" width="5.109375" style="17" customWidth="1"/>
    <col min="11525" max="11526" width="10.6640625" style="17" customWidth="1"/>
    <col min="11527" max="11529" width="3.5546875" style="17" customWidth="1"/>
    <col min="11530" max="11531" width="6.6640625" style="17" customWidth="1"/>
    <col min="11532" max="11532" width="7.33203125" style="17" customWidth="1"/>
    <col min="11533" max="11533" width="9.109375" style="17"/>
    <col min="11534" max="11534" width="9.6640625" style="17" customWidth="1"/>
    <col min="11535" max="11535" width="11.109375" style="17" customWidth="1"/>
    <col min="11536" max="11536" width="12.88671875" style="17" customWidth="1"/>
    <col min="11537" max="11537" width="7.5546875" style="17" customWidth="1"/>
    <col min="11538" max="11538" width="11.5546875" style="17" customWidth="1"/>
    <col min="11539" max="11539" width="19.5546875" style="17" customWidth="1"/>
    <col min="11540" max="11776" width="9.109375" style="17"/>
    <col min="11777" max="11777" width="1.109375" style="17" customWidth="1"/>
    <col min="11778" max="11779" width="4.33203125" style="17" customWidth="1"/>
    <col min="11780" max="11780" width="5.109375" style="17" customWidth="1"/>
    <col min="11781" max="11782" width="10.6640625" style="17" customWidth="1"/>
    <col min="11783" max="11785" width="3.5546875" style="17" customWidth="1"/>
    <col min="11786" max="11787" width="6.6640625" style="17" customWidth="1"/>
    <col min="11788" max="11788" width="7.33203125" style="17" customWidth="1"/>
    <col min="11789" max="11789" width="9.109375" style="17"/>
    <col min="11790" max="11790" width="9.6640625" style="17" customWidth="1"/>
    <col min="11791" max="11791" width="11.109375" style="17" customWidth="1"/>
    <col min="11792" max="11792" width="12.88671875" style="17" customWidth="1"/>
    <col min="11793" max="11793" width="7.5546875" style="17" customWidth="1"/>
    <col min="11794" max="11794" width="11.5546875" style="17" customWidth="1"/>
    <col min="11795" max="11795" width="19.5546875" style="17" customWidth="1"/>
    <col min="11796" max="12032" width="9.109375" style="17"/>
    <col min="12033" max="12033" width="1.109375" style="17" customWidth="1"/>
    <col min="12034" max="12035" width="4.33203125" style="17" customWidth="1"/>
    <col min="12036" max="12036" width="5.109375" style="17" customWidth="1"/>
    <col min="12037" max="12038" width="10.6640625" style="17" customWidth="1"/>
    <col min="12039" max="12041" width="3.5546875" style="17" customWidth="1"/>
    <col min="12042" max="12043" width="6.6640625" style="17" customWidth="1"/>
    <col min="12044" max="12044" width="7.33203125" style="17" customWidth="1"/>
    <col min="12045" max="12045" width="9.109375" style="17"/>
    <col min="12046" max="12046" width="9.6640625" style="17" customWidth="1"/>
    <col min="12047" max="12047" width="11.109375" style="17" customWidth="1"/>
    <col min="12048" max="12048" width="12.88671875" style="17" customWidth="1"/>
    <col min="12049" max="12049" width="7.5546875" style="17" customWidth="1"/>
    <col min="12050" max="12050" width="11.5546875" style="17" customWidth="1"/>
    <col min="12051" max="12051" width="19.5546875" style="17" customWidth="1"/>
    <col min="12052" max="12288" width="9.109375" style="17"/>
    <col min="12289" max="12289" width="1.109375" style="17" customWidth="1"/>
    <col min="12290" max="12291" width="4.33203125" style="17" customWidth="1"/>
    <col min="12292" max="12292" width="5.109375" style="17" customWidth="1"/>
    <col min="12293" max="12294" width="10.6640625" style="17" customWidth="1"/>
    <col min="12295" max="12297" width="3.5546875" style="17" customWidth="1"/>
    <col min="12298" max="12299" width="6.6640625" style="17" customWidth="1"/>
    <col min="12300" max="12300" width="7.33203125" style="17" customWidth="1"/>
    <col min="12301" max="12301" width="9.109375" style="17"/>
    <col min="12302" max="12302" width="9.6640625" style="17" customWidth="1"/>
    <col min="12303" max="12303" width="11.109375" style="17" customWidth="1"/>
    <col min="12304" max="12304" width="12.88671875" style="17" customWidth="1"/>
    <col min="12305" max="12305" width="7.5546875" style="17" customWidth="1"/>
    <col min="12306" max="12306" width="11.5546875" style="17" customWidth="1"/>
    <col min="12307" max="12307" width="19.5546875" style="17" customWidth="1"/>
    <col min="12308" max="12544" width="9.109375" style="17"/>
    <col min="12545" max="12545" width="1.109375" style="17" customWidth="1"/>
    <col min="12546" max="12547" width="4.33203125" style="17" customWidth="1"/>
    <col min="12548" max="12548" width="5.109375" style="17" customWidth="1"/>
    <col min="12549" max="12550" width="10.6640625" style="17" customWidth="1"/>
    <col min="12551" max="12553" width="3.5546875" style="17" customWidth="1"/>
    <col min="12554" max="12555" width="6.6640625" style="17" customWidth="1"/>
    <col min="12556" max="12556" width="7.33203125" style="17" customWidth="1"/>
    <col min="12557" max="12557" width="9.109375" style="17"/>
    <col min="12558" max="12558" width="9.6640625" style="17" customWidth="1"/>
    <col min="12559" max="12559" width="11.109375" style="17" customWidth="1"/>
    <col min="12560" max="12560" width="12.88671875" style="17" customWidth="1"/>
    <col min="12561" max="12561" width="7.5546875" style="17" customWidth="1"/>
    <col min="12562" max="12562" width="11.5546875" style="17" customWidth="1"/>
    <col min="12563" max="12563" width="19.5546875" style="17" customWidth="1"/>
    <col min="12564" max="12800" width="9.109375" style="17"/>
    <col min="12801" max="12801" width="1.109375" style="17" customWidth="1"/>
    <col min="12802" max="12803" width="4.33203125" style="17" customWidth="1"/>
    <col min="12804" max="12804" width="5.109375" style="17" customWidth="1"/>
    <col min="12805" max="12806" width="10.6640625" style="17" customWidth="1"/>
    <col min="12807" max="12809" width="3.5546875" style="17" customWidth="1"/>
    <col min="12810" max="12811" width="6.6640625" style="17" customWidth="1"/>
    <col min="12812" max="12812" width="7.33203125" style="17" customWidth="1"/>
    <col min="12813" max="12813" width="9.109375" style="17"/>
    <col min="12814" max="12814" width="9.6640625" style="17" customWidth="1"/>
    <col min="12815" max="12815" width="11.109375" style="17" customWidth="1"/>
    <col min="12816" max="12816" width="12.88671875" style="17" customWidth="1"/>
    <col min="12817" max="12817" width="7.5546875" style="17" customWidth="1"/>
    <col min="12818" max="12818" width="11.5546875" style="17" customWidth="1"/>
    <col min="12819" max="12819" width="19.5546875" style="17" customWidth="1"/>
    <col min="12820" max="13056" width="9.109375" style="17"/>
    <col min="13057" max="13057" width="1.109375" style="17" customWidth="1"/>
    <col min="13058" max="13059" width="4.33203125" style="17" customWidth="1"/>
    <col min="13060" max="13060" width="5.109375" style="17" customWidth="1"/>
    <col min="13061" max="13062" width="10.6640625" style="17" customWidth="1"/>
    <col min="13063" max="13065" width="3.5546875" style="17" customWidth="1"/>
    <col min="13066" max="13067" width="6.6640625" style="17" customWidth="1"/>
    <col min="13068" max="13068" width="7.33203125" style="17" customWidth="1"/>
    <col min="13069" max="13069" width="9.109375" style="17"/>
    <col min="13070" max="13070" width="9.6640625" style="17" customWidth="1"/>
    <col min="13071" max="13071" width="11.109375" style="17" customWidth="1"/>
    <col min="13072" max="13072" width="12.88671875" style="17" customWidth="1"/>
    <col min="13073" max="13073" width="7.5546875" style="17" customWidth="1"/>
    <col min="13074" max="13074" width="11.5546875" style="17" customWidth="1"/>
    <col min="13075" max="13075" width="19.5546875" style="17" customWidth="1"/>
    <col min="13076" max="13312" width="9.109375" style="17"/>
    <col min="13313" max="13313" width="1.109375" style="17" customWidth="1"/>
    <col min="13314" max="13315" width="4.33203125" style="17" customWidth="1"/>
    <col min="13316" max="13316" width="5.109375" style="17" customWidth="1"/>
    <col min="13317" max="13318" width="10.6640625" style="17" customWidth="1"/>
    <col min="13319" max="13321" width="3.5546875" style="17" customWidth="1"/>
    <col min="13322" max="13323" width="6.6640625" style="17" customWidth="1"/>
    <col min="13324" max="13324" width="7.33203125" style="17" customWidth="1"/>
    <col min="13325" max="13325" width="9.109375" style="17"/>
    <col min="13326" max="13326" width="9.6640625" style="17" customWidth="1"/>
    <col min="13327" max="13327" width="11.109375" style="17" customWidth="1"/>
    <col min="13328" max="13328" width="12.88671875" style="17" customWidth="1"/>
    <col min="13329" max="13329" width="7.5546875" style="17" customWidth="1"/>
    <col min="13330" max="13330" width="11.5546875" style="17" customWidth="1"/>
    <col min="13331" max="13331" width="19.5546875" style="17" customWidth="1"/>
    <col min="13332" max="13568" width="9.109375" style="17"/>
    <col min="13569" max="13569" width="1.109375" style="17" customWidth="1"/>
    <col min="13570" max="13571" width="4.33203125" style="17" customWidth="1"/>
    <col min="13572" max="13572" width="5.109375" style="17" customWidth="1"/>
    <col min="13573" max="13574" width="10.6640625" style="17" customWidth="1"/>
    <col min="13575" max="13577" width="3.5546875" style="17" customWidth="1"/>
    <col min="13578" max="13579" width="6.6640625" style="17" customWidth="1"/>
    <col min="13580" max="13580" width="7.33203125" style="17" customWidth="1"/>
    <col min="13581" max="13581" width="9.109375" style="17"/>
    <col min="13582" max="13582" width="9.6640625" style="17" customWidth="1"/>
    <col min="13583" max="13583" width="11.109375" style="17" customWidth="1"/>
    <col min="13584" max="13584" width="12.88671875" style="17" customWidth="1"/>
    <col min="13585" max="13585" width="7.5546875" style="17" customWidth="1"/>
    <col min="13586" max="13586" width="11.5546875" style="17" customWidth="1"/>
    <col min="13587" max="13587" width="19.5546875" style="17" customWidth="1"/>
    <col min="13588" max="13824" width="9.109375" style="17"/>
    <col min="13825" max="13825" width="1.109375" style="17" customWidth="1"/>
    <col min="13826" max="13827" width="4.33203125" style="17" customWidth="1"/>
    <col min="13828" max="13828" width="5.109375" style="17" customWidth="1"/>
    <col min="13829" max="13830" width="10.6640625" style="17" customWidth="1"/>
    <col min="13831" max="13833" width="3.5546875" style="17" customWidth="1"/>
    <col min="13834" max="13835" width="6.6640625" style="17" customWidth="1"/>
    <col min="13836" max="13836" width="7.33203125" style="17" customWidth="1"/>
    <col min="13837" max="13837" width="9.109375" style="17"/>
    <col min="13838" max="13838" width="9.6640625" style="17" customWidth="1"/>
    <col min="13839" max="13839" width="11.109375" style="17" customWidth="1"/>
    <col min="13840" max="13840" width="12.88671875" style="17" customWidth="1"/>
    <col min="13841" max="13841" width="7.5546875" style="17" customWidth="1"/>
    <col min="13842" max="13842" width="11.5546875" style="17" customWidth="1"/>
    <col min="13843" max="13843" width="19.5546875" style="17" customWidth="1"/>
    <col min="13844" max="14080" width="9.109375" style="17"/>
    <col min="14081" max="14081" width="1.109375" style="17" customWidth="1"/>
    <col min="14082" max="14083" width="4.33203125" style="17" customWidth="1"/>
    <col min="14084" max="14084" width="5.109375" style="17" customWidth="1"/>
    <col min="14085" max="14086" width="10.6640625" style="17" customWidth="1"/>
    <col min="14087" max="14089" width="3.5546875" style="17" customWidth="1"/>
    <col min="14090" max="14091" width="6.6640625" style="17" customWidth="1"/>
    <col min="14092" max="14092" width="7.33203125" style="17" customWidth="1"/>
    <col min="14093" max="14093" width="9.109375" style="17"/>
    <col min="14094" max="14094" width="9.6640625" style="17" customWidth="1"/>
    <col min="14095" max="14095" width="11.109375" style="17" customWidth="1"/>
    <col min="14096" max="14096" width="12.88671875" style="17" customWidth="1"/>
    <col min="14097" max="14097" width="7.5546875" style="17" customWidth="1"/>
    <col min="14098" max="14098" width="11.5546875" style="17" customWidth="1"/>
    <col min="14099" max="14099" width="19.5546875" style="17" customWidth="1"/>
    <col min="14100" max="14336" width="9.109375" style="17"/>
    <col min="14337" max="14337" width="1.109375" style="17" customWidth="1"/>
    <col min="14338" max="14339" width="4.33203125" style="17" customWidth="1"/>
    <col min="14340" max="14340" width="5.109375" style="17" customWidth="1"/>
    <col min="14341" max="14342" width="10.6640625" style="17" customWidth="1"/>
    <col min="14343" max="14345" width="3.5546875" style="17" customWidth="1"/>
    <col min="14346" max="14347" width="6.6640625" style="17" customWidth="1"/>
    <col min="14348" max="14348" width="7.33203125" style="17" customWidth="1"/>
    <col min="14349" max="14349" width="9.109375" style="17"/>
    <col min="14350" max="14350" width="9.6640625" style="17" customWidth="1"/>
    <col min="14351" max="14351" width="11.109375" style="17" customWidth="1"/>
    <col min="14352" max="14352" width="12.88671875" style="17" customWidth="1"/>
    <col min="14353" max="14353" width="7.5546875" style="17" customWidth="1"/>
    <col min="14354" max="14354" width="11.5546875" style="17" customWidth="1"/>
    <col min="14355" max="14355" width="19.5546875" style="17" customWidth="1"/>
    <col min="14356" max="14592" width="9.109375" style="17"/>
    <col min="14593" max="14593" width="1.109375" style="17" customWidth="1"/>
    <col min="14594" max="14595" width="4.33203125" style="17" customWidth="1"/>
    <col min="14596" max="14596" width="5.109375" style="17" customWidth="1"/>
    <col min="14597" max="14598" width="10.6640625" style="17" customWidth="1"/>
    <col min="14599" max="14601" width="3.5546875" style="17" customWidth="1"/>
    <col min="14602" max="14603" width="6.6640625" style="17" customWidth="1"/>
    <col min="14604" max="14604" width="7.33203125" style="17" customWidth="1"/>
    <col min="14605" max="14605" width="9.109375" style="17"/>
    <col min="14606" max="14606" width="9.6640625" style="17" customWidth="1"/>
    <col min="14607" max="14607" width="11.109375" style="17" customWidth="1"/>
    <col min="14608" max="14608" width="12.88671875" style="17" customWidth="1"/>
    <col min="14609" max="14609" width="7.5546875" style="17" customWidth="1"/>
    <col min="14610" max="14610" width="11.5546875" style="17" customWidth="1"/>
    <col min="14611" max="14611" width="19.5546875" style="17" customWidth="1"/>
    <col min="14612" max="14848" width="9.109375" style="17"/>
    <col min="14849" max="14849" width="1.109375" style="17" customWidth="1"/>
    <col min="14850" max="14851" width="4.33203125" style="17" customWidth="1"/>
    <col min="14852" max="14852" width="5.109375" style="17" customWidth="1"/>
    <col min="14853" max="14854" width="10.6640625" style="17" customWidth="1"/>
    <col min="14855" max="14857" width="3.5546875" style="17" customWidth="1"/>
    <col min="14858" max="14859" width="6.6640625" style="17" customWidth="1"/>
    <col min="14860" max="14860" width="7.33203125" style="17" customWidth="1"/>
    <col min="14861" max="14861" width="9.109375" style="17"/>
    <col min="14862" max="14862" width="9.6640625" style="17" customWidth="1"/>
    <col min="14863" max="14863" width="11.109375" style="17" customWidth="1"/>
    <col min="14864" max="14864" width="12.88671875" style="17" customWidth="1"/>
    <col min="14865" max="14865" width="7.5546875" style="17" customWidth="1"/>
    <col min="14866" max="14866" width="11.5546875" style="17" customWidth="1"/>
    <col min="14867" max="14867" width="19.5546875" style="17" customWidth="1"/>
    <col min="14868" max="15104" width="9.109375" style="17"/>
    <col min="15105" max="15105" width="1.109375" style="17" customWidth="1"/>
    <col min="15106" max="15107" width="4.33203125" style="17" customWidth="1"/>
    <col min="15108" max="15108" width="5.109375" style="17" customWidth="1"/>
    <col min="15109" max="15110" width="10.6640625" style="17" customWidth="1"/>
    <col min="15111" max="15113" width="3.5546875" style="17" customWidth="1"/>
    <col min="15114" max="15115" width="6.6640625" style="17" customWidth="1"/>
    <col min="15116" max="15116" width="7.33203125" style="17" customWidth="1"/>
    <col min="15117" max="15117" width="9.109375" style="17"/>
    <col min="15118" max="15118" width="9.6640625" style="17" customWidth="1"/>
    <col min="15119" max="15119" width="11.109375" style="17" customWidth="1"/>
    <col min="15120" max="15120" width="12.88671875" style="17" customWidth="1"/>
    <col min="15121" max="15121" width="7.5546875" style="17" customWidth="1"/>
    <col min="15122" max="15122" width="11.5546875" style="17" customWidth="1"/>
    <col min="15123" max="15123" width="19.5546875" style="17" customWidth="1"/>
    <col min="15124" max="15360" width="9.109375" style="17"/>
    <col min="15361" max="15361" width="1.109375" style="17" customWidth="1"/>
    <col min="15362" max="15363" width="4.33203125" style="17" customWidth="1"/>
    <col min="15364" max="15364" width="5.109375" style="17" customWidth="1"/>
    <col min="15365" max="15366" width="10.6640625" style="17" customWidth="1"/>
    <col min="15367" max="15369" width="3.5546875" style="17" customWidth="1"/>
    <col min="15370" max="15371" width="6.6640625" style="17" customWidth="1"/>
    <col min="15372" max="15372" width="7.33203125" style="17" customWidth="1"/>
    <col min="15373" max="15373" width="9.109375" style="17"/>
    <col min="15374" max="15374" width="9.6640625" style="17" customWidth="1"/>
    <col min="15375" max="15375" width="11.109375" style="17" customWidth="1"/>
    <col min="15376" max="15376" width="12.88671875" style="17" customWidth="1"/>
    <col min="15377" max="15377" width="7.5546875" style="17" customWidth="1"/>
    <col min="15378" max="15378" width="11.5546875" style="17" customWidth="1"/>
    <col min="15379" max="15379" width="19.5546875" style="17" customWidth="1"/>
    <col min="15380" max="15616" width="9.109375" style="17"/>
    <col min="15617" max="15617" width="1.109375" style="17" customWidth="1"/>
    <col min="15618" max="15619" width="4.33203125" style="17" customWidth="1"/>
    <col min="15620" max="15620" width="5.109375" style="17" customWidth="1"/>
    <col min="15621" max="15622" width="10.6640625" style="17" customWidth="1"/>
    <col min="15623" max="15625" width="3.5546875" style="17" customWidth="1"/>
    <col min="15626" max="15627" width="6.6640625" style="17" customWidth="1"/>
    <col min="15628" max="15628" width="7.33203125" style="17" customWidth="1"/>
    <col min="15629" max="15629" width="9.109375" style="17"/>
    <col min="15630" max="15630" width="9.6640625" style="17" customWidth="1"/>
    <col min="15631" max="15631" width="11.109375" style="17" customWidth="1"/>
    <col min="15632" max="15632" width="12.88671875" style="17" customWidth="1"/>
    <col min="15633" max="15633" width="7.5546875" style="17" customWidth="1"/>
    <col min="15634" max="15634" width="11.5546875" style="17" customWidth="1"/>
    <col min="15635" max="15635" width="19.5546875" style="17" customWidth="1"/>
    <col min="15636" max="15872" width="9.109375" style="17"/>
    <col min="15873" max="15873" width="1.109375" style="17" customWidth="1"/>
    <col min="15874" max="15875" width="4.33203125" style="17" customWidth="1"/>
    <col min="15876" max="15876" width="5.109375" style="17" customWidth="1"/>
    <col min="15877" max="15878" width="10.6640625" style="17" customWidth="1"/>
    <col min="15879" max="15881" width="3.5546875" style="17" customWidth="1"/>
    <col min="15882" max="15883" width="6.6640625" style="17" customWidth="1"/>
    <col min="15884" max="15884" width="7.33203125" style="17" customWidth="1"/>
    <col min="15885" max="15885" width="9.109375" style="17"/>
    <col min="15886" max="15886" width="9.6640625" style="17" customWidth="1"/>
    <col min="15887" max="15887" width="11.109375" style="17" customWidth="1"/>
    <col min="15888" max="15888" width="12.88671875" style="17" customWidth="1"/>
    <col min="15889" max="15889" width="7.5546875" style="17" customWidth="1"/>
    <col min="15890" max="15890" width="11.5546875" style="17" customWidth="1"/>
    <col min="15891" max="15891" width="19.5546875" style="17" customWidth="1"/>
    <col min="15892" max="16128" width="9.109375" style="17"/>
    <col min="16129" max="16129" width="1.109375" style="17" customWidth="1"/>
    <col min="16130" max="16131" width="4.33203125" style="17" customWidth="1"/>
    <col min="16132" max="16132" width="5.109375" style="17" customWidth="1"/>
    <col min="16133" max="16134" width="10.6640625" style="17" customWidth="1"/>
    <col min="16135" max="16137" width="3.5546875" style="17" customWidth="1"/>
    <col min="16138" max="16139" width="6.6640625" style="17" customWidth="1"/>
    <col min="16140" max="16140" width="7.33203125" style="17" customWidth="1"/>
    <col min="16141" max="16141" width="9.109375" style="17"/>
    <col min="16142" max="16142" width="9.6640625" style="17" customWidth="1"/>
    <col min="16143" max="16143" width="11.109375" style="17" customWidth="1"/>
    <col min="16144" max="16144" width="12.88671875" style="17" customWidth="1"/>
    <col min="16145" max="16145" width="7.5546875" style="17" customWidth="1"/>
    <col min="16146" max="16146" width="11.5546875" style="17" customWidth="1"/>
    <col min="16147" max="16147" width="19.5546875" style="17" customWidth="1"/>
    <col min="16148" max="16384" width="9.109375" style="17"/>
  </cols>
  <sheetData>
    <row r="1" spans="1:20" s="2" customFormat="1" ht="4.5" customHeight="1" x14ac:dyDescent="0.3">
      <c r="A1" s="1" t="s">
        <v>0</v>
      </c>
      <c r="E1" s="3" t="s">
        <v>1</v>
      </c>
      <c r="F1" s="3" t="s">
        <v>2</v>
      </c>
      <c r="M1" s="4"/>
      <c r="O1" s="3"/>
      <c r="P1" s="3" t="s">
        <v>3</v>
      </c>
      <c r="R1" s="5"/>
      <c r="S1" s="6"/>
    </row>
    <row r="2" spans="1:20" s="9" customFormat="1" ht="3" customHeight="1" thickBot="1" x14ac:dyDescent="0.3">
      <c r="A2" s="7"/>
      <c r="B2" s="8" t="str">
        <f>"RZ.mdb\"&amp;$E$3</f>
        <v>RZ.mdb\Прокат</v>
      </c>
      <c r="M2" s="10"/>
      <c r="R2" s="11"/>
      <c r="S2" s="6"/>
    </row>
    <row r="3" spans="1:20" s="13" customFormat="1" ht="14.25" customHeight="1" thickTop="1" thickBot="1" x14ac:dyDescent="0.35">
      <c r="A3" s="12" t="s">
        <v>4</v>
      </c>
      <c r="B3" s="282" t="s">
        <v>5</v>
      </c>
      <c r="C3" s="283"/>
      <c r="D3" s="283"/>
      <c r="E3" s="284" t="s">
        <v>6</v>
      </c>
      <c r="F3" s="285"/>
      <c r="H3" s="286" t="s">
        <v>7</v>
      </c>
      <c r="I3" s="287"/>
      <c r="J3" s="287"/>
      <c r="K3" s="287"/>
      <c r="L3" s="287"/>
      <c r="M3" s="287"/>
      <c r="N3" s="288"/>
      <c r="P3" s="14" t="s">
        <v>8</v>
      </c>
      <c r="Q3" s="15">
        <v>2</v>
      </c>
      <c r="R3" s="16"/>
      <c r="S3" s="14" t="s">
        <v>9</v>
      </c>
      <c r="T3" s="15">
        <v>2</v>
      </c>
    </row>
    <row r="4" spans="1:20" ht="10.5" customHeight="1" thickTop="1" x14ac:dyDescent="0.25"/>
    <row r="5" spans="1:20" ht="18.75" customHeight="1" x14ac:dyDescent="0.3">
      <c r="B5" s="289" t="s">
        <v>10</v>
      </c>
      <c r="C5" s="289"/>
      <c r="D5" s="289"/>
      <c r="E5" s="289"/>
      <c r="F5" s="289"/>
      <c r="G5" s="289"/>
      <c r="H5" s="289"/>
      <c r="I5" s="289"/>
      <c r="J5" s="289"/>
      <c r="K5" s="289"/>
      <c r="L5" s="289"/>
      <c r="M5" s="289"/>
      <c r="N5" s="289"/>
      <c r="O5" s="289"/>
      <c r="P5" s="289"/>
      <c r="Q5" s="289"/>
      <c r="R5" s="290" t="s">
        <v>11</v>
      </c>
      <c r="S5" s="20"/>
    </row>
    <row r="6" spans="1:20" ht="15.9" customHeight="1" x14ac:dyDescent="0.3">
      <c r="B6" s="293" t="s">
        <v>12</v>
      </c>
      <c r="C6" s="293"/>
      <c r="D6" s="294" t="s">
        <v>13</v>
      </c>
      <c r="E6" s="293" t="s">
        <v>14</v>
      </c>
      <c r="F6" s="293"/>
      <c r="G6" s="293" t="s">
        <v>15</v>
      </c>
      <c r="H6" s="293"/>
      <c r="I6" s="293"/>
      <c r="J6" s="293" t="s">
        <v>16</v>
      </c>
      <c r="K6" s="293"/>
      <c r="L6" s="293" t="s">
        <v>17</v>
      </c>
      <c r="M6" s="293"/>
      <c r="N6" s="293"/>
      <c r="O6" s="293" t="s">
        <v>18</v>
      </c>
      <c r="P6" s="293"/>
      <c r="Q6" s="293"/>
      <c r="R6" s="291"/>
      <c r="S6" s="20"/>
    </row>
    <row r="7" spans="1:20" ht="15.9" customHeight="1" x14ac:dyDescent="0.3">
      <c r="B7" s="293"/>
      <c r="C7" s="293"/>
      <c r="D7" s="294"/>
      <c r="E7" s="293"/>
      <c r="F7" s="293"/>
      <c r="G7" s="293"/>
      <c r="H7" s="293"/>
      <c r="I7" s="293"/>
      <c r="J7" s="136" t="s">
        <v>19</v>
      </c>
      <c r="K7" s="136" t="s">
        <v>20</v>
      </c>
      <c r="L7" s="136" t="s">
        <v>21</v>
      </c>
      <c r="M7" s="136" t="s">
        <v>22</v>
      </c>
      <c r="N7" s="136" t="s">
        <v>23</v>
      </c>
      <c r="O7" s="293"/>
      <c r="P7" s="293"/>
      <c r="Q7" s="293"/>
      <c r="R7" s="292"/>
      <c r="S7" s="20"/>
    </row>
    <row r="8" spans="1:20" s="26" customFormat="1" ht="15.9" customHeight="1" x14ac:dyDescent="0.3">
      <c r="A8" s="21"/>
      <c r="B8" s="299" t="s">
        <v>740</v>
      </c>
      <c r="C8" s="299"/>
      <c r="D8" s="134">
        <v>9</v>
      </c>
      <c r="E8" s="27" t="s">
        <v>19</v>
      </c>
      <c r="F8" s="22" t="s">
        <v>326</v>
      </c>
      <c r="G8" s="295">
        <v>6047</v>
      </c>
      <c r="H8" s="295"/>
      <c r="I8" s="295"/>
      <c r="J8" s="133">
        <v>1</v>
      </c>
      <c r="K8" s="133"/>
      <c r="L8" s="64">
        <f>ROUNDUP(IF(G8="",1,IF([1]!SearchNum(G8,2)&gt;0,[1]!SearchNum(G8,1)*[1]!SearchNum(G8,2)/1000000,IF([1]!SearchNum(G8,1)&gt;0,[1]!SearchNum(G8,1)/1000,1)))*R8,[1]!StrToNum($Q$3))</f>
        <v>144.10999999999999</v>
      </c>
      <c r="M8" s="64">
        <f>ROUND(L8*(J8+K8),[1]!StrToNum($T$3))</f>
        <v>144.11000000000001</v>
      </c>
      <c r="N8" s="300">
        <f>SUM(M8:M15)</f>
        <v>189.93</v>
      </c>
      <c r="O8" s="24" t="s">
        <v>36</v>
      </c>
      <c r="P8" s="296" t="s">
        <v>156</v>
      </c>
      <c r="Q8" s="297"/>
      <c r="R8" s="25">
        <v>23.829999923706055</v>
      </c>
      <c r="S8" s="20" t="s">
        <v>155</v>
      </c>
    </row>
    <row r="9" spans="1:20" s="26" customFormat="1" ht="15.9" customHeight="1" x14ac:dyDescent="0.3">
      <c r="A9" s="21"/>
      <c r="B9" s="299"/>
      <c r="C9" s="299"/>
      <c r="D9" s="134">
        <f ca="1">CELL("строка",D9)-7</f>
        <v>2</v>
      </c>
      <c r="E9" s="27" t="s">
        <v>32</v>
      </c>
      <c r="F9" s="22" t="s">
        <v>723</v>
      </c>
      <c r="G9" s="295">
        <v>310</v>
      </c>
      <c r="H9" s="295"/>
      <c r="I9" s="295"/>
      <c r="J9" s="133">
        <v>1</v>
      </c>
      <c r="K9" s="133"/>
      <c r="L9" s="64">
        <f>ROUNDUP(IF(G9="",1,IF([1]!SearchNum(G9,2)&gt;0,[1]!SearchNum(G9,1)*[1]!SearchNum(G9,2)/1000000,IF([1]!SearchNum(G9,1)&gt;0,[1]!SearchNum(G9,1)/1000,1)))*R9,[1]!StrToNum($Q$3))</f>
        <v>2.9299999999999997</v>
      </c>
      <c r="M9" s="64">
        <f>ROUND(L9*(J9+K9),[1]!StrToNum($T$3))</f>
        <v>2.93</v>
      </c>
      <c r="N9" s="300"/>
      <c r="O9" s="24" t="s">
        <v>36</v>
      </c>
      <c r="P9" s="296" t="s">
        <v>34</v>
      </c>
      <c r="Q9" s="297"/>
      <c r="R9" s="25">
        <f>[2]!МассСеч(F9,7850)</f>
        <v>9.4200000762939453</v>
      </c>
      <c r="S9" s="20" t="s">
        <v>33</v>
      </c>
    </row>
    <row r="10" spans="1:20" s="26" customFormat="1" ht="15.9" customHeight="1" x14ac:dyDescent="0.3">
      <c r="A10" s="21"/>
      <c r="B10" s="299"/>
      <c r="C10" s="299"/>
      <c r="D10" s="134">
        <f ca="1">CELL("строка",D10)-7</f>
        <v>3</v>
      </c>
      <c r="E10" s="27" t="s">
        <v>32</v>
      </c>
      <c r="F10" s="22" t="s">
        <v>418</v>
      </c>
      <c r="G10" s="295">
        <v>156</v>
      </c>
      <c r="H10" s="295"/>
      <c r="I10" s="295"/>
      <c r="J10" s="133">
        <v>1</v>
      </c>
      <c r="K10" s="133"/>
      <c r="L10" s="64">
        <f>ROUNDUP(IF(G10="",1,IF([1]!SearchNum(G10,2)&gt;0,[1]!SearchNum(G10,1)*[1]!SearchNum(G10,2)/1000000,IF([1]!SearchNum(G10,1)&gt;0,[1]!SearchNum(G10,1)/1000,1)))*R10,[1]!StrToNum($Q$3))</f>
        <v>0.75</v>
      </c>
      <c r="M10" s="64">
        <f>ROUND(L10*(J10+K10),[1]!StrToNum($T$3))</f>
        <v>0.75</v>
      </c>
      <c r="N10" s="300"/>
      <c r="O10" s="24" t="s">
        <v>342</v>
      </c>
      <c r="P10" s="296" t="s">
        <v>34</v>
      </c>
      <c r="Q10" s="297"/>
      <c r="R10" s="25">
        <f>[2]!МассСеч(F10,7850)</f>
        <v>4.7729997634887695</v>
      </c>
      <c r="S10" s="20" t="s">
        <v>33</v>
      </c>
    </row>
    <row r="11" spans="1:20" s="26" customFormat="1" ht="15.9" customHeight="1" x14ac:dyDescent="0.3">
      <c r="A11" s="21"/>
      <c r="B11" s="299"/>
      <c r="C11" s="299"/>
      <c r="D11" s="134">
        <v>5</v>
      </c>
      <c r="E11" s="27" t="s">
        <v>32</v>
      </c>
      <c r="F11" s="22" t="s">
        <v>418</v>
      </c>
      <c r="G11" s="295">
        <v>152</v>
      </c>
      <c r="H11" s="295"/>
      <c r="I11" s="295"/>
      <c r="J11" s="133">
        <v>1</v>
      </c>
      <c r="K11" s="133"/>
      <c r="L11" s="64">
        <f>ROUNDUP(IF(G11="",1,IF([1]!SearchNum(G11,2)&gt;0,[1]!SearchNum(G11,1)*[1]!SearchNum(G11,2)/1000000,IF([1]!SearchNum(G11,1)&gt;0,[1]!SearchNum(G11,1)/1000,1)))*R11,[1]!StrToNum($Q$3))</f>
        <v>0.73</v>
      </c>
      <c r="M11" s="64">
        <f>ROUND(L11*(J11+K11),[1]!StrToNum($T$3))</f>
        <v>0.73</v>
      </c>
      <c r="N11" s="300"/>
      <c r="O11" s="24" t="s">
        <v>342</v>
      </c>
      <c r="P11" s="296" t="s">
        <v>34</v>
      </c>
      <c r="Q11" s="297"/>
      <c r="R11" s="25">
        <f>[2]!МассСеч(F11,7850)</f>
        <v>4.7729997634887695</v>
      </c>
      <c r="S11" s="20" t="s">
        <v>33</v>
      </c>
    </row>
    <row r="12" spans="1:20" s="26" customFormat="1" ht="15.9" customHeight="1" x14ac:dyDescent="0.3">
      <c r="A12" s="21"/>
      <c r="B12" s="299"/>
      <c r="C12" s="299"/>
      <c r="D12" s="134">
        <v>10</v>
      </c>
      <c r="E12" s="27" t="s">
        <v>32</v>
      </c>
      <c r="F12" s="22" t="s">
        <v>741</v>
      </c>
      <c r="G12" s="295">
        <v>310</v>
      </c>
      <c r="H12" s="295"/>
      <c r="I12" s="295"/>
      <c r="J12" s="133">
        <v>1</v>
      </c>
      <c r="K12" s="133"/>
      <c r="L12" s="64">
        <f>ROUNDUP(IF(G12="",1,IF([1]!SearchNum(G12,2)&gt;0,[1]!SearchNum(G12,1)*[1]!SearchNum(G12,2)/1000000,IF([1]!SearchNum(G12,1)&gt;0,[1]!SearchNum(G12,1)/1000,1)))*R12,[1]!StrToNum($Q$3))</f>
        <v>6.43</v>
      </c>
      <c r="M12" s="64">
        <f>ROUND(L12*(J12+K12),[1]!StrToNum($T$3))</f>
        <v>6.43</v>
      </c>
      <c r="N12" s="300"/>
      <c r="O12" s="24" t="s">
        <v>36</v>
      </c>
      <c r="P12" s="296" t="s">
        <v>34</v>
      </c>
      <c r="Q12" s="297"/>
      <c r="R12" s="25">
        <f>[2]!МассСеч(F12,7850)</f>
        <v>20.724000930786133</v>
      </c>
      <c r="S12" s="20" t="s">
        <v>33</v>
      </c>
    </row>
    <row r="13" spans="1:20" s="26" customFormat="1" ht="15.9" customHeight="1" x14ac:dyDescent="0.3">
      <c r="A13" s="21"/>
      <c r="B13" s="299"/>
      <c r="C13" s="299"/>
      <c r="D13" s="134">
        <v>11</v>
      </c>
      <c r="E13" s="27" t="s">
        <v>32</v>
      </c>
      <c r="F13" s="22" t="s">
        <v>742</v>
      </c>
      <c r="G13" s="295">
        <v>475</v>
      </c>
      <c r="H13" s="295"/>
      <c r="I13" s="295"/>
      <c r="J13" s="133">
        <v>2</v>
      </c>
      <c r="K13" s="133"/>
      <c r="L13" s="64">
        <f>ROUNDUP(IF(G13="",1,IF([1]!SearchNum(G13,2)&gt;0,[1]!SearchNum(G13,1)*[1]!SearchNum(G13,2)/1000000,IF([1]!SearchNum(G13,1)&gt;0,[1]!SearchNum(G13,1)/1000,1)))*R13,[1]!StrToNum($Q$3))</f>
        <v>8.89</v>
      </c>
      <c r="M13" s="64">
        <f>ROUND(L13*(J13+K13),[1]!StrToNum($T$3))</f>
        <v>17.78</v>
      </c>
      <c r="N13" s="300"/>
      <c r="O13" s="24" t="s">
        <v>36</v>
      </c>
      <c r="P13" s="296" t="s">
        <v>34</v>
      </c>
      <c r="Q13" s="297"/>
      <c r="R13" s="25">
        <f>[2]!МассСеч(F13,7850)</f>
        <v>18.714000701904297</v>
      </c>
      <c r="S13" s="20" t="s">
        <v>33</v>
      </c>
    </row>
    <row r="14" spans="1:20" s="26" customFormat="1" ht="15.9" customHeight="1" x14ac:dyDescent="0.3">
      <c r="A14" s="21"/>
      <c r="B14" s="299"/>
      <c r="C14" s="299"/>
      <c r="D14" s="134">
        <v>12</v>
      </c>
      <c r="E14" s="27" t="s">
        <v>32</v>
      </c>
      <c r="F14" s="22" t="s">
        <v>743</v>
      </c>
      <c r="G14" s="295">
        <v>410</v>
      </c>
      <c r="H14" s="295"/>
      <c r="I14" s="295"/>
      <c r="J14" s="133">
        <v>2</v>
      </c>
      <c r="K14" s="133"/>
      <c r="L14" s="64">
        <f>ROUNDUP(IF(G14="",1,IF([1]!SearchNum(G14,2)&gt;0,[1]!SearchNum(G14,1)*[1]!SearchNum(G14,2)/1000000,IF([1]!SearchNum(G14,1)&gt;0,[1]!SearchNum(G14,1)/1000,1)))*R14,[1]!StrToNum($Q$3))</f>
        <v>7.6</v>
      </c>
      <c r="M14" s="64">
        <f>ROUND(L14*(J14+K14),[1]!StrToNum($T$3))</f>
        <v>15.2</v>
      </c>
      <c r="N14" s="300"/>
      <c r="O14" s="24" t="s">
        <v>36</v>
      </c>
      <c r="P14" s="296" t="s">
        <v>34</v>
      </c>
      <c r="Q14" s="297"/>
      <c r="R14" s="25">
        <f>[2]!МассСеч(F14,7850)</f>
        <v>18.525999069213867</v>
      </c>
      <c r="S14" s="20" t="s">
        <v>33</v>
      </c>
    </row>
    <row r="15" spans="1:20" s="26" customFormat="1" ht="16.5" customHeight="1" x14ac:dyDescent="0.3">
      <c r="A15" s="28"/>
      <c r="B15" s="299"/>
      <c r="C15" s="299"/>
      <c r="D15" s="298" t="s">
        <v>24</v>
      </c>
      <c r="E15" s="298"/>
      <c r="F15" s="298"/>
      <c r="G15" s="298"/>
      <c r="H15" s="298"/>
      <c r="I15" s="298"/>
      <c r="J15" s="298"/>
      <c r="K15" s="298"/>
      <c r="L15" s="298"/>
      <c r="M15" s="64">
        <f>ROUND((M8+M9+M10+M11+M12+M13+M14)*0.01,0)</f>
        <v>2</v>
      </c>
      <c r="N15" s="300"/>
      <c r="O15" s="298" t="s">
        <v>25</v>
      </c>
      <c r="P15" s="298"/>
      <c r="Q15" s="298"/>
      <c r="R15" s="25"/>
      <c r="S15" s="20"/>
    </row>
    <row r="16" spans="1:20" s="35" customFormat="1" ht="15.9" customHeight="1" x14ac:dyDescent="0.3">
      <c r="A16" s="33"/>
      <c r="B16" s="299" t="s">
        <v>744</v>
      </c>
      <c r="C16" s="299"/>
      <c r="D16" s="134">
        <v>9</v>
      </c>
      <c r="E16" s="27" t="s">
        <v>19</v>
      </c>
      <c r="F16" s="22" t="s">
        <v>326</v>
      </c>
      <c r="G16" s="295">
        <v>6047</v>
      </c>
      <c r="H16" s="295"/>
      <c r="I16" s="295"/>
      <c r="J16" s="133">
        <v>1</v>
      </c>
      <c r="K16" s="133">
        <v>0</v>
      </c>
      <c r="L16" s="64">
        <f>ROUNDUP(IF(G16="",1,IF([1]!SearchNum(G16,2)&gt;0,[1]!SearchNum(G16,1)*[1]!SearchNum(G16,2)/1000000,IF([1]!SearchNum(G16,1)&gt;0,[1]!SearchNum(G16,1)/1000,1)))*R16,[1]!StrToNum($Q$3))</f>
        <v>144.10999999999999</v>
      </c>
      <c r="M16" s="64">
        <f>ROUND(L16*(J16+K16),[1]!StrToNum($T$3))</f>
        <v>144.11000000000001</v>
      </c>
      <c r="N16" s="300">
        <f>SUM(M16:M23)</f>
        <v>189.93</v>
      </c>
      <c r="O16" s="24" t="s">
        <v>36</v>
      </c>
      <c r="P16" s="296" t="s">
        <v>156</v>
      </c>
      <c r="Q16" s="297"/>
      <c r="R16" s="34">
        <v>23.829999923706001</v>
      </c>
      <c r="S16" s="20"/>
    </row>
    <row r="17" spans="1:19" s="35" customFormat="1" ht="15.9" customHeight="1" x14ac:dyDescent="0.3">
      <c r="A17" s="33"/>
      <c r="B17" s="299"/>
      <c r="C17" s="299"/>
      <c r="D17" s="134">
        <v>2</v>
      </c>
      <c r="E17" s="27" t="s">
        <v>32</v>
      </c>
      <c r="F17" s="22" t="s">
        <v>723</v>
      </c>
      <c r="G17" s="295">
        <v>310</v>
      </c>
      <c r="H17" s="295"/>
      <c r="I17" s="295"/>
      <c r="J17" s="133">
        <v>1</v>
      </c>
      <c r="K17" s="133">
        <v>0</v>
      </c>
      <c r="L17" s="64">
        <f>ROUNDUP(IF(G17="",1,IF([1]!SearchNum(G17,2)&gt;0,[1]!SearchNum(G17,1)*[1]!SearchNum(G17,2)/1000000,IF([1]!SearchNum(G17,1)&gt;0,[1]!SearchNum(G17,1)/1000,1)))*R17,[1]!StrToNum($Q$3))</f>
        <v>2.9299999999999997</v>
      </c>
      <c r="M17" s="64">
        <f>ROUND(L17*(J17+K17),[1]!StrToNum($T$3))</f>
        <v>2.93</v>
      </c>
      <c r="N17" s="300"/>
      <c r="O17" s="24" t="s">
        <v>36</v>
      </c>
      <c r="P17" s="296" t="s">
        <v>34</v>
      </c>
      <c r="Q17" s="297"/>
      <c r="R17" s="34">
        <f>[2]!МассСеч(F17,7850)</f>
        <v>9.4200000762939453</v>
      </c>
      <c r="S17" s="20"/>
    </row>
    <row r="18" spans="1:19" s="35" customFormat="1" ht="15.9" customHeight="1" x14ac:dyDescent="0.3">
      <c r="A18" s="33"/>
      <c r="B18" s="299"/>
      <c r="C18" s="299"/>
      <c r="D18" s="134">
        <v>3</v>
      </c>
      <c r="E18" s="27" t="s">
        <v>32</v>
      </c>
      <c r="F18" s="22" t="s">
        <v>418</v>
      </c>
      <c r="G18" s="295">
        <v>156</v>
      </c>
      <c r="H18" s="295"/>
      <c r="I18" s="295"/>
      <c r="J18" s="133">
        <v>1</v>
      </c>
      <c r="K18" s="133">
        <v>0</v>
      </c>
      <c r="L18" s="64">
        <f>ROUNDUP(IF(G18="",1,IF([1]!SearchNum(G18,2)&gt;0,[1]!SearchNum(G18,1)*[1]!SearchNum(G18,2)/1000000,IF([1]!SearchNum(G18,1)&gt;0,[1]!SearchNum(G18,1)/1000,1)))*R18,[1]!StrToNum($Q$3))</f>
        <v>0.75</v>
      </c>
      <c r="M18" s="64">
        <f>ROUND(L18*(J18+K18),[1]!StrToNum($T$3))</f>
        <v>0.75</v>
      </c>
      <c r="N18" s="300"/>
      <c r="O18" s="24" t="s">
        <v>342</v>
      </c>
      <c r="P18" s="296" t="s">
        <v>34</v>
      </c>
      <c r="Q18" s="297"/>
      <c r="R18" s="34">
        <f>[2]!МассСеч(F18,7850)</f>
        <v>4.7729997634887695</v>
      </c>
      <c r="S18" s="20"/>
    </row>
    <row r="19" spans="1:19" s="35" customFormat="1" ht="15.9" customHeight="1" x14ac:dyDescent="0.3">
      <c r="A19" s="33"/>
      <c r="B19" s="299"/>
      <c r="C19" s="299"/>
      <c r="D19" s="134">
        <v>5</v>
      </c>
      <c r="E19" s="27" t="s">
        <v>32</v>
      </c>
      <c r="F19" s="22" t="s">
        <v>418</v>
      </c>
      <c r="G19" s="295">
        <v>152</v>
      </c>
      <c r="H19" s="295"/>
      <c r="I19" s="295"/>
      <c r="J19" s="133">
        <v>1</v>
      </c>
      <c r="K19" s="133">
        <v>0</v>
      </c>
      <c r="L19" s="64">
        <f>ROUNDUP(IF(G19="",1,IF([1]!SearchNum(G19,2)&gt;0,[1]!SearchNum(G19,1)*[1]!SearchNum(G19,2)/1000000,IF([1]!SearchNum(G19,1)&gt;0,[1]!SearchNum(G19,1)/1000,1)))*R19,[1]!StrToNum($Q$3))</f>
        <v>0.73</v>
      </c>
      <c r="M19" s="64">
        <f>ROUND(L19*(J19+K19),[1]!StrToNum($T$3))</f>
        <v>0.73</v>
      </c>
      <c r="N19" s="300"/>
      <c r="O19" s="24" t="s">
        <v>342</v>
      </c>
      <c r="P19" s="296" t="s">
        <v>34</v>
      </c>
      <c r="Q19" s="297"/>
      <c r="R19" s="34">
        <f>[2]!МассСеч(F19,7850)</f>
        <v>4.7729997634887695</v>
      </c>
      <c r="S19" s="20"/>
    </row>
    <row r="20" spans="1:19" s="35" customFormat="1" ht="15.9" customHeight="1" x14ac:dyDescent="0.3">
      <c r="A20" s="33"/>
      <c r="B20" s="299"/>
      <c r="C20" s="299"/>
      <c r="D20" s="134">
        <v>10</v>
      </c>
      <c r="E20" s="27" t="s">
        <v>32</v>
      </c>
      <c r="F20" s="22" t="s">
        <v>741</v>
      </c>
      <c r="G20" s="295">
        <v>310</v>
      </c>
      <c r="H20" s="295"/>
      <c r="I20" s="295"/>
      <c r="J20" s="133">
        <v>1</v>
      </c>
      <c r="K20" s="133">
        <v>0</v>
      </c>
      <c r="L20" s="64">
        <f>ROUNDUP(IF(G20="",1,IF([1]!SearchNum(G20,2)&gt;0,[1]!SearchNum(G20,1)*[1]!SearchNum(G20,2)/1000000,IF([1]!SearchNum(G20,1)&gt;0,[1]!SearchNum(G20,1)/1000,1)))*R20,[1]!StrToNum($Q$3))</f>
        <v>6.43</v>
      </c>
      <c r="M20" s="64">
        <f>ROUND(L20*(J20+K20),[1]!StrToNum($T$3))</f>
        <v>6.43</v>
      </c>
      <c r="N20" s="300"/>
      <c r="O20" s="24" t="s">
        <v>36</v>
      </c>
      <c r="P20" s="296" t="s">
        <v>34</v>
      </c>
      <c r="Q20" s="297"/>
      <c r="R20" s="34">
        <f>[2]!МассСеч(F20,7850)</f>
        <v>20.724000930786133</v>
      </c>
      <c r="S20" s="20"/>
    </row>
    <row r="21" spans="1:19" s="35" customFormat="1" ht="15.9" customHeight="1" x14ac:dyDescent="0.3">
      <c r="A21" s="33"/>
      <c r="B21" s="299"/>
      <c r="C21" s="299"/>
      <c r="D21" s="134">
        <v>11</v>
      </c>
      <c r="E21" s="27" t="s">
        <v>32</v>
      </c>
      <c r="F21" s="22" t="s">
        <v>742</v>
      </c>
      <c r="G21" s="295">
        <v>475</v>
      </c>
      <c r="H21" s="295"/>
      <c r="I21" s="295"/>
      <c r="J21" s="133">
        <v>2</v>
      </c>
      <c r="K21" s="133">
        <v>0</v>
      </c>
      <c r="L21" s="64">
        <f>ROUNDUP(IF(G21="",1,IF([1]!SearchNum(G21,2)&gt;0,[1]!SearchNum(G21,1)*[1]!SearchNum(G21,2)/1000000,IF([1]!SearchNum(G21,1)&gt;0,[1]!SearchNum(G21,1)/1000,1)))*R21,[1]!StrToNum($Q$3))</f>
        <v>8.89</v>
      </c>
      <c r="M21" s="64">
        <f>ROUND(L21*(J21+K21),[1]!StrToNum($T$3))</f>
        <v>17.78</v>
      </c>
      <c r="N21" s="300"/>
      <c r="O21" s="24" t="s">
        <v>36</v>
      </c>
      <c r="P21" s="296" t="s">
        <v>34</v>
      </c>
      <c r="Q21" s="297"/>
      <c r="R21" s="34">
        <f>[2]!МассСеч(F21,7850)</f>
        <v>18.714000701904297</v>
      </c>
      <c r="S21" s="20"/>
    </row>
    <row r="22" spans="1:19" s="35" customFormat="1" ht="15.9" customHeight="1" x14ac:dyDescent="0.3">
      <c r="A22" s="33"/>
      <c r="B22" s="299"/>
      <c r="C22" s="299"/>
      <c r="D22" s="134">
        <v>12</v>
      </c>
      <c r="E22" s="27" t="s">
        <v>32</v>
      </c>
      <c r="F22" s="22" t="s">
        <v>743</v>
      </c>
      <c r="G22" s="295">
        <v>410</v>
      </c>
      <c r="H22" s="295"/>
      <c r="I22" s="295"/>
      <c r="J22" s="133">
        <v>2</v>
      </c>
      <c r="K22" s="133">
        <v>0</v>
      </c>
      <c r="L22" s="64">
        <f>ROUNDUP(IF(G22="",1,IF([1]!SearchNum(G22,2)&gt;0,[1]!SearchNum(G22,1)*[1]!SearchNum(G22,2)/1000000,IF([1]!SearchNum(G22,1)&gt;0,[1]!SearchNum(G22,1)/1000,1)))*R22,[1]!StrToNum($Q$3))</f>
        <v>7.6</v>
      </c>
      <c r="M22" s="64">
        <f>ROUND(L22*(J22+K22),[1]!StrToNum($T$3))</f>
        <v>15.2</v>
      </c>
      <c r="N22" s="300"/>
      <c r="O22" s="24" t="s">
        <v>36</v>
      </c>
      <c r="P22" s="296" t="s">
        <v>34</v>
      </c>
      <c r="Q22" s="297"/>
      <c r="R22" s="34">
        <f>[2]!МассСеч(F22,7850)</f>
        <v>18.525999069213867</v>
      </c>
      <c r="S22" s="20"/>
    </row>
    <row r="23" spans="1:19" s="37" customFormat="1" ht="15.9" customHeight="1" x14ac:dyDescent="0.3">
      <c r="A23" s="36"/>
      <c r="B23" s="299"/>
      <c r="C23" s="299"/>
      <c r="D23" s="298" t="s">
        <v>24</v>
      </c>
      <c r="E23" s="298"/>
      <c r="F23" s="298"/>
      <c r="G23" s="298"/>
      <c r="H23" s="298"/>
      <c r="I23" s="298"/>
      <c r="J23" s="298"/>
      <c r="K23" s="298"/>
      <c r="L23" s="298"/>
      <c r="M23" s="64">
        <f>ROUND((M16+M17+M18+M19+M20+M21+M22)*0.01,0)</f>
        <v>2</v>
      </c>
      <c r="N23" s="300"/>
      <c r="O23" s="298" t="s">
        <v>25</v>
      </c>
      <c r="P23" s="298"/>
      <c r="Q23" s="298"/>
      <c r="R23" s="34"/>
      <c r="S23" s="20"/>
    </row>
    <row r="24" spans="1:19" s="35" customFormat="1" ht="15.9" customHeight="1" x14ac:dyDescent="0.3">
      <c r="A24" s="33"/>
      <c r="B24" s="299" t="s">
        <v>745</v>
      </c>
      <c r="C24" s="299"/>
      <c r="D24" s="134">
        <v>9</v>
      </c>
      <c r="E24" s="27" t="s">
        <v>19</v>
      </c>
      <c r="F24" s="22" t="s">
        <v>326</v>
      </c>
      <c r="G24" s="295">
        <v>6047</v>
      </c>
      <c r="H24" s="295"/>
      <c r="I24" s="295"/>
      <c r="J24" s="133">
        <v>1</v>
      </c>
      <c r="K24" s="133">
        <v>0</v>
      </c>
      <c r="L24" s="64">
        <f>ROUNDUP(IF(G24="",1,IF([1]!SearchNum(G24,2)&gt;0,[1]!SearchNum(G24,1)*[1]!SearchNum(G24,2)/1000000,IF([1]!SearchNum(G24,1)&gt;0,[1]!SearchNum(G24,1)/1000,1)))*R24,[1]!StrToNum($Q$3))</f>
        <v>144.10999999999999</v>
      </c>
      <c r="M24" s="64">
        <f>ROUND(L24*(J24+K24),[1]!StrToNum($T$3))</f>
        <v>144.11000000000001</v>
      </c>
      <c r="N24" s="300">
        <f>SUM(M24:M30)</f>
        <v>187.43</v>
      </c>
      <c r="O24" s="24" t="s">
        <v>36</v>
      </c>
      <c r="P24" s="296" t="s">
        <v>156</v>
      </c>
      <c r="Q24" s="297"/>
      <c r="R24" s="34">
        <v>23.829999923706001</v>
      </c>
      <c r="S24" s="20"/>
    </row>
    <row r="25" spans="1:19" s="35" customFormat="1" ht="15.9" customHeight="1" x14ac:dyDescent="0.3">
      <c r="A25" s="33"/>
      <c r="B25" s="299"/>
      <c r="C25" s="299"/>
      <c r="D25" s="134">
        <v>2</v>
      </c>
      <c r="E25" s="27" t="s">
        <v>32</v>
      </c>
      <c r="F25" s="22" t="s">
        <v>723</v>
      </c>
      <c r="G25" s="295">
        <v>310</v>
      </c>
      <c r="H25" s="295"/>
      <c r="I25" s="295"/>
      <c r="J25" s="133">
        <v>1</v>
      </c>
      <c r="K25" s="133">
        <v>0</v>
      </c>
      <c r="L25" s="64">
        <f>ROUNDUP(IF(G25="",1,IF([1]!SearchNum(G25,2)&gt;0,[1]!SearchNum(G25,1)*[1]!SearchNum(G25,2)/1000000,IF([1]!SearchNum(G25,1)&gt;0,[1]!SearchNum(G25,1)/1000,1)))*R25,[1]!StrToNum($Q$3))</f>
        <v>2.9299999999999997</v>
      </c>
      <c r="M25" s="64">
        <f>ROUND(L25*(J25+K25),[1]!StrToNum($T$3))</f>
        <v>2.93</v>
      </c>
      <c r="N25" s="300"/>
      <c r="O25" s="24" t="s">
        <v>36</v>
      </c>
      <c r="P25" s="296" t="s">
        <v>34</v>
      </c>
      <c r="Q25" s="297"/>
      <c r="R25" s="34">
        <f>[2]!МассСеч(F25,7850)</f>
        <v>9.4200000762939453</v>
      </c>
      <c r="S25" s="20"/>
    </row>
    <row r="26" spans="1:19" s="35" customFormat="1" ht="15.9" customHeight="1" x14ac:dyDescent="0.3">
      <c r="A26" s="33"/>
      <c r="B26" s="299"/>
      <c r="C26" s="299"/>
      <c r="D26" s="134">
        <v>3</v>
      </c>
      <c r="E26" s="27" t="s">
        <v>32</v>
      </c>
      <c r="F26" s="22" t="s">
        <v>418</v>
      </c>
      <c r="G26" s="295">
        <v>156</v>
      </c>
      <c r="H26" s="295"/>
      <c r="I26" s="295"/>
      <c r="J26" s="133">
        <v>1</v>
      </c>
      <c r="K26" s="133">
        <v>0</v>
      </c>
      <c r="L26" s="64">
        <f>ROUNDUP(IF(G26="",1,IF([1]!SearchNum(G26,2)&gt;0,[1]!SearchNum(G26,1)*[1]!SearchNum(G26,2)/1000000,IF([1]!SearchNum(G26,1)&gt;0,[1]!SearchNum(G26,1)/1000,1)))*R26,[1]!StrToNum($Q$3))</f>
        <v>0.75</v>
      </c>
      <c r="M26" s="64">
        <f>ROUND(L26*(J26+K26),[1]!StrToNum($T$3))</f>
        <v>0.75</v>
      </c>
      <c r="N26" s="300"/>
      <c r="O26" s="24" t="s">
        <v>342</v>
      </c>
      <c r="P26" s="296" t="s">
        <v>34</v>
      </c>
      <c r="Q26" s="297"/>
      <c r="R26" s="34">
        <f>[2]!МассСеч(F26,7850)</f>
        <v>4.7729997634887695</v>
      </c>
      <c r="S26" s="20"/>
    </row>
    <row r="27" spans="1:19" s="35" customFormat="1" ht="15.9" customHeight="1" x14ac:dyDescent="0.3">
      <c r="A27" s="33"/>
      <c r="B27" s="299"/>
      <c r="C27" s="299"/>
      <c r="D27" s="134">
        <v>5</v>
      </c>
      <c r="E27" s="27" t="s">
        <v>32</v>
      </c>
      <c r="F27" s="22" t="s">
        <v>418</v>
      </c>
      <c r="G27" s="295">
        <v>152</v>
      </c>
      <c r="H27" s="295"/>
      <c r="I27" s="295"/>
      <c r="J27" s="133">
        <v>1</v>
      </c>
      <c r="K27" s="133">
        <v>0</v>
      </c>
      <c r="L27" s="64">
        <f>ROUNDUP(IF(G27="",1,IF([1]!SearchNum(G27,2)&gt;0,[1]!SearchNum(G27,1)*[1]!SearchNum(G27,2)/1000000,IF([1]!SearchNum(G27,1)&gt;0,[1]!SearchNum(G27,1)/1000,1)))*R27,[1]!StrToNum($Q$3))</f>
        <v>0.73</v>
      </c>
      <c r="M27" s="64">
        <f>ROUND(L27*(J27+K27),[1]!StrToNum($T$3))</f>
        <v>0.73</v>
      </c>
      <c r="N27" s="300"/>
      <c r="O27" s="24" t="s">
        <v>342</v>
      </c>
      <c r="P27" s="296" t="s">
        <v>34</v>
      </c>
      <c r="Q27" s="297"/>
      <c r="R27" s="34">
        <f>[2]!МассСеч(F27,7850)</f>
        <v>4.7729997634887695</v>
      </c>
      <c r="S27" s="20"/>
    </row>
    <row r="28" spans="1:19" s="35" customFormat="1" ht="15.9" customHeight="1" x14ac:dyDescent="0.3">
      <c r="A28" s="33"/>
      <c r="B28" s="299"/>
      <c r="C28" s="299"/>
      <c r="D28" s="134">
        <v>10</v>
      </c>
      <c r="E28" s="27" t="s">
        <v>32</v>
      </c>
      <c r="F28" s="22" t="s">
        <v>741</v>
      </c>
      <c r="G28" s="295">
        <v>310</v>
      </c>
      <c r="H28" s="295"/>
      <c r="I28" s="295"/>
      <c r="J28" s="133">
        <v>1</v>
      </c>
      <c r="K28" s="133">
        <v>0</v>
      </c>
      <c r="L28" s="64">
        <f>ROUNDUP(IF(G28="",1,IF([1]!SearchNum(G28,2)&gt;0,[1]!SearchNum(G28,1)*[1]!SearchNum(G28,2)/1000000,IF([1]!SearchNum(G28,1)&gt;0,[1]!SearchNum(G28,1)/1000,1)))*R28,[1]!StrToNum($Q$3))</f>
        <v>6.43</v>
      </c>
      <c r="M28" s="64">
        <f>ROUND(L28*(J28+K28),[1]!StrToNum($T$3))</f>
        <v>6.43</v>
      </c>
      <c r="N28" s="300"/>
      <c r="O28" s="24" t="s">
        <v>36</v>
      </c>
      <c r="P28" s="296" t="s">
        <v>34</v>
      </c>
      <c r="Q28" s="297"/>
      <c r="R28" s="34">
        <f>[2]!МассСеч(F28,7850)</f>
        <v>20.724000930786133</v>
      </c>
      <c r="S28" s="20"/>
    </row>
    <row r="29" spans="1:19" s="35" customFormat="1" ht="15.9" customHeight="1" x14ac:dyDescent="0.3">
      <c r="A29" s="33"/>
      <c r="B29" s="299"/>
      <c r="C29" s="299"/>
      <c r="D29" s="134">
        <v>13</v>
      </c>
      <c r="E29" s="27" t="s">
        <v>32</v>
      </c>
      <c r="F29" s="22" t="s">
        <v>746</v>
      </c>
      <c r="G29" s="295">
        <v>674</v>
      </c>
      <c r="H29" s="295"/>
      <c r="I29" s="295"/>
      <c r="J29" s="133">
        <v>2</v>
      </c>
      <c r="K29" s="133"/>
      <c r="L29" s="64">
        <f>ROUNDUP(IF(G29="",1,IF([1]!SearchNum(G29,2)&gt;0,[1]!SearchNum(G29,1)*[1]!SearchNum(G29,2)/1000000,IF([1]!SearchNum(G29,1)&gt;0,[1]!SearchNum(G29,1)/1000,1)))*R29,[1]!StrToNum($Q$3))</f>
        <v>15.24</v>
      </c>
      <c r="M29" s="64">
        <f>ROUND(L29*(J29+K29),[1]!StrToNum($T$3))</f>
        <v>30.48</v>
      </c>
      <c r="N29" s="300"/>
      <c r="O29" s="24" t="s">
        <v>36</v>
      </c>
      <c r="P29" s="296" t="s">
        <v>34</v>
      </c>
      <c r="Q29" s="297"/>
      <c r="R29" s="34">
        <f>[2]!МассСеч(F29,7850)</f>
        <v>22.607999801635742</v>
      </c>
      <c r="S29" s="20" t="s">
        <v>33</v>
      </c>
    </row>
    <row r="30" spans="1:19" s="37" customFormat="1" ht="15.9" customHeight="1" x14ac:dyDescent="0.3">
      <c r="A30" s="36"/>
      <c r="B30" s="299"/>
      <c r="C30" s="299"/>
      <c r="D30" s="298" t="s">
        <v>24</v>
      </c>
      <c r="E30" s="298"/>
      <c r="F30" s="298"/>
      <c r="G30" s="298"/>
      <c r="H30" s="298"/>
      <c r="I30" s="298"/>
      <c r="J30" s="298"/>
      <c r="K30" s="298"/>
      <c r="L30" s="298"/>
      <c r="M30" s="64">
        <f>ROUND((M24+M25+M26+M27+M28+M29)*0.01,0)</f>
        <v>2</v>
      </c>
      <c r="N30" s="300"/>
      <c r="O30" s="298" t="s">
        <v>25</v>
      </c>
      <c r="P30" s="298"/>
      <c r="Q30" s="298"/>
      <c r="R30" s="34"/>
      <c r="S30" s="20"/>
    </row>
    <row r="31" spans="1:19" s="35" customFormat="1" ht="15.9" customHeight="1" x14ac:dyDescent="0.3">
      <c r="A31" s="33"/>
      <c r="B31" s="299" t="s">
        <v>747</v>
      </c>
      <c r="C31" s="299"/>
      <c r="D31" s="134">
        <v>9</v>
      </c>
      <c r="E31" s="27" t="s">
        <v>19</v>
      </c>
      <c r="F31" s="22" t="s">
        <v>326</v>
      </c>
      <c r="G31" s="295">
        <v>6047</v>
      </c>
      <c r="H31" s="295"/>
      <c r="I31" s="295"/>
      <c r="J31" s="133">
        <v>1</v>
      </c>
      <c r="K31" s="133">
        <v>0</v>
      </c>
      <c r="L31" s="64">
        <f>ROUNDUP(IF(G31="",1,IF([1]!SearchNum(G31,2)&gt;0,[1]!SearchNum(G31,1)*[1]!SearchNum(G31,2)/1000000,IF([1]!SearchNum(G31,1)&gt;0,[1]!SearchNum(G31,1)/1000,1)))*R31,[1]!StrToNum($Q$3))</f>
        <v>144.10999999999999</v>
      </c>
      <c r="M31" s="64">
        <f>ROUND(L31*(J31+K31),[1]!StrToNum($T$3))</f>
        <v>144.11000000000001</v>
      </c>
      <c r="N31" s="300">
        <f>SUM(M31:M37)</f>
        <v>197.29000000000002</v>
      </c>
      <c r="O31" s="24" t="s">
        <v>36</v>
      </c>
      <c r="P31" s="296" t="s">
        <v>156</v>
      </c>
      <c r="Q31" s="297"/>
      <c r="R31" s="34">
        <v>23.829999923706001</v>
      </c>
      <c r="S31" s="20"/>
    </row>
    <row r="32" spans="1:19" s="35" customFormat="1" ht="15.9" customHeight="1" x14ac:dyDescent="0.3">
      <c r="A32" s="33"/>
      <c r="B32" s="299"/>
      <c r="C32" s="299"/>
      <c r="D32" s="134">
        <v>2</v>
      </c>
      <c r="E32" s="27" t="s">
        <v>32</v>
      </c>
      <c r="F32" s="22" t="s">
        <v>723</v>
      </c>
      <c r="G32" s="295">
        <v>310</v>
      </c>
      <c r="H32" s="295"/>
      <c r="I32" s="295"/>
      <c r="J32" s="133">
        <v>1</v>
      </c>
      <c r="K32" s="133">
        <v>0</v>
      </c>
      <c r="L32" s="64">
        <f>ROUNDUP(IF(G32="",1,IF([1]!SearchNum(G32,2)&gt;0,[1]!SearchNum(G32,1)*[1]!SearchNum(G32,2)/1000000,IF([1]!SearchNum(G32,1)&gt;0,[1]!SearchNum(G32,1)/1000,1)))*R32,[1]!StrToNum($Q$3))</f>
        <v>2.9299999999999997</v>
      </c>
      <c r="M32" s="64">
        <f>ROUND(L32*(J32+K32),[1]!StrToNum($T$3))</f>
        <v>2.93</v>
      </c>
      <c r="N32" s="300"/>
      <c r="O32" s="24" t="s">
        <v>36</v>
      </c>
      <c r="P32" s="296" t="s">
        <v>34</v>
      </c>
      <c r="Q32" s="297"/>
      <c r="R32" s="34">
        <f>[2]!МассСеч(F32,7850)</f>
        <v>9.4200000762939453</v>
      </c>
      <c r="S32" s="20"/>
    </row>
    <row r="33" spans="1:19" s="35" customFormat="1" ht="15.9" customHeight="1" x14ac:dyDescent="0.3">
      <c r="A33" s="33"/>
      <c r="B33" s="299"/>
      <c r="C33" s="299"/>
      <c r="D33" s="134">
        <v>3</v>
      </c>
      <c r="E33" s="27" t="s">
        <v>32</v>
      </c>
      <c r="F33" s="22" t="s">
        <v>418</v>
      </c>
      <c r="G33" s="295">
        <v>156</v>
      </c>
      <c r="H33" s="295"/>
      <c r="I33" s="295"/>
      <c r="J33" s="133">
        <v>1</v>
      </c>
      <c r="K33" s="133">
        <v>0</v>
      </c>
      <c r="L33" s="64">
        <f>ROUNDUP(IF(G33="",1,IF([1]!SearchNum(G33,2)&gt;0,[1]!SearchNum(G33,1)*[1]!SearchNum(G33,2)/1000000,IF([1]!SearchNum(G33,1)&gt;0,[1]!SearchNum(G33,1)/1000,1)))*R33,[1]!StrToNum($Q$3))</f>
        <v>0.75</v>
      </c>
      <c r="M33" s="64">
        <f>ROUND(L33*(J33+K33),[1]!StrToNum($T$3))</f>
        <v>0.75</v>
      </c>
      <c r="N33" s="300"/>
      <c r="O33" s="24" t="s">
        <v>342</v>
      </c>
      <c r="P33" s="296" t="s">
        <v>34</v>
      </c>
      <c r="Q33" s="297"/>
      <c r="R33" s="34">
        <f>[2]!МассСеч(F33,7850)</f>
        <v>4.7729997634887695</v>
      </c>
      <c r="S33" s="20"/>
    </row>
    <row r="34" spans="1:19" s="35" customFormat="1" ht="15.9" customHeight="1" x14ac:dyDescent="0.3">
      <c r="A34" s="33"/>
      <c r="B34" s="299"/>
      <c r="C34" s="299"/>
      <c r="D34" s="134">
        <v>5</v>
      </c>
      <c r="E34" s="27" t="s">
        <v>32</v>
      </c>
      <c r="F34" s="22" t="s">
        <v>418</v>
      </c>
      <c r="G34" s="295">
        <v>152</v>
      </c>
      <c r="H34" s="295"/>
      <c r="I34" s="295"/>
      <c r="J34" s="133">
        <v>1</v>
      </c>
      <c r="K34" s="133">
        <v>0</v>
      </c>
      <c r="L34" s="64">
        <f>ROUNDUP(IF(G34="",1,IF([1]!SearchNum(G34,2)&gt;0,[1]!SearchNum(G34,1)*[1]!SearchNum(G34,2)/1000000,IF([1]!SearchNum(G34,1)&gt;0,[1]!SearchNum(G34,1)/1000,1)))*R34,[1]!StrToNum($Q$3))</f>
        <v>0.73</v>
      </c>
      <c r="M34" s="64">
        <f>ROUND(L34*(J34+K34),[1]!StrToNum($T$3))</f>
        <v>0.73</v>
      </c>
      <c r="N34" s="300"/>
      <c r="O34" s="24" t="s">
        <v>342</v>
      </c>
      <c r="P34" s="296" t="s">
        <v>34</v>
      </c>
      <c r="Q34" s="297"/>
      <c r="R34" s="34">
        <f>[2]!МассСеч(F34,7850)</f>
        <v>4.7729997634887695</v>
      </c>
      <c r="S34" s="20"/>
    </row>
    <row r="35" spans="1:19" s="35" customFormat="1" ht="15.9" customHeight="1" x14ac:dyDescent="0.3">
      <c r="A35" s="33"/>
      <c r="B35" s="299"/>
      <c r="C35" s="299"/>
      <c r="D35" s="134">
        <v>10</v>
      </c>
      <c r="E35" s="27" t="s">
        <v>32</v>
      </c>
      <c r="F35" s="22" t="s">
        <v>741</v>
      </c>
      <c r="G35" s="295">
        <v>310</v>
      </c>
      <c r="H35" s="295"/>
      <c r="I35" s="295"/>
      <c r="J35" s="133">
        <v>1</v>
      </c>
      <c r="K35" s="133">
        <v>0</v>
      </c>
      <c r="L35" s="64">
        <f>ROUNDUP(IF(G35="",1,IF([1]!SearchNum(G35,2)&gt;0,[1]!SearchNum(G35,1)*[1]!SearchNum(G35,2)/1000000,IF([1]!SearchNum(G35,1)&gt;0,[1]!SearchNum(G35,1)/1000,1)))*R35,[1]!StrToNum($Q$3))</f>
        <v>6.43</v>
      </c>
      <c r="M35" s="64">
        <f>ROUND(L35*(J35+K35),[1]!StrToNum($T$3))</f>
        <v>6.43</v>
      </c>
      <c r="N35" s="300"/>
      <c r="O35" s="24" t="s">
        <v>36</v>
      </c>
      <c r="P35" s="296" t="s">
        <v>34</v>
      </c>
      <c r="Q35" s="297"/>
      <c r="R35" s="34">
        <f>[2]!МассСеч(F35,7850)</f>
        <v>20.724000930786133</v>
      </c>
      <c r="S35" s="20"/>
    </row>
    <row r="36" spans="1:19" s="35" customFormat="1" ht="15.9" customHeight="1" x14ac:dyDescent="0.3">
      <c r="A36" s="33"/>
      <c r="B36" s="299"/>
      <c r="C36" s="299"/>
      <c r="D36" s="134">
        <v>14</v>
      </c>
      <c r="E36" s="27" t="s">
        <v>32</v>
      </c>
      <c r="F36" s="22" t="s">
        <v>748</v>
      </c>
      <c r="G36" s="295">
        <v>676</v>
      </c>
      <c r="H36" s="295"/>
      <c r="I36" s="295"/>
      <c r="J36" s="133">
        <v>2</v>
      </c>
      <c r="K36" s="133"/>
      <c r="L36" s="64">
        <f>ROUNDUP(IF(G36="",1,IF([1]!SearchNum(G36,2)&gt;0,[1]!SearchNum(G36,1)*[1]!SearchNum(G36,2)/1000000,IF([1]!SearchNum(G36,1)&gt;0,[1]!SearchNum(G36,1)/1000,1)))*R36,[1]!StrToNum($Q$3))</f>
        <v>20.170000000000002</v>
      </c>
      <c r="M36" s="64">
        <f>ROUND(L36*(J36+K36),[1]!StrToNum($T$3))</f>
        <v>40.340000000000003</v>
      </c>
      <c r="N36" s="300"/>
      <c r="O36" s="24" t="s">
        <v>36</v>
      </c>
      <c r="P36" s="296" t="s">
        <v>34</v>
      </c>
      <c r="Q36" s="297"/>
      <c r="R36" s="34">
        <f>[2]!МассСеч(F36,7850)</f>
        <v>29.829999923706055</v>
      </c>
      <c r="S36" s="20" t="s">
        <v>33</v>
      </c>
    </row>
    <row r="37" spans="1:19" s="37" customFormat="1" ht="15.9" customHeight="1" x14ac:dyDescent="0.3">
      <c r="A37" s="36"/>
      <c r="B37" s="299"/>
      <c r="C37" s="299"/>
      <c r="D37" s="298" t="s">
        <v>24</v>
      </c>
      <c r="E37" s="298"/>
      <c r="F37" s="298"/>
      <c r="G37" s="298"/>
      <c r="H37" s="298"/>
      <c r="I37" s="298"/>
      <c r="J37" s="298"/>
      <c r="K37" s="298"/>
      <c r="L37" s="298"/>
      <c r="M37" s="64">
        <f>ROUND((M31+M32+M33+M34+M35+M36)*0.01,0)</f>
        <v>2</v>
      </c>
      <c r="N37" s="300"/>
      <c r="O37" s="298" t="s">
        <v>25</v>
      </c>
      <c r="P37" s="298"/>
      <c r="Q37" s="298"/>
      <c r="R37" s="34"/>
      <c r="S37" s="20"/>
    </row>
    <row r="38" spans="1:19" s="35" customFormat="1" ht="15.9" customHeight="1" x14ac:dyDescent="0.3">
      <c r="A38" s="33"/>
      <c r="B38" s="299" t="s">
        <v>749</v>
      </c>
      <c r="C38" s="299"/>
      <c r="D38" s="134">
        <v>9</v>
      </c>
      <c r="E38" s="27" t="s">
        <v>19</v>
      </c>
      <c r="F38" s="22" t="s">
        <v>326</v>
      </c>
      <c r="G38" s="295">
        <v>6047</v>
      </c>
      <c r="H38" s="295"/>
      <c r="I38" s="295"/>
      <c r="J38" s="133">
        <v>1</v>
      </c>
      <c r="K38" s="133">
        <v>0</v>
      </c>
      <c r="L38" s="64">
        <f>ROUNDUP(IF(G38="",1,IF([1]!SearchNum(G38,2)&gt;0,[1]!SearchNum(G38,1)*[1]!SearchNum(G38,2)/1000000,IF([1]!SearchNum(G38,1)&gt;0,[1]!SearchNum(G38,1)/1000,1)))*R38,[1]!StrToNum($Q$3))</f>
        <v>144.10999999999999</v>
      </c>
      <c r="M38" s="64">
        <f>ROUND(L38*(J38+K38),[1]!StrToNum($T$3))</f>
        <v>144.11000000000001</v>
      </c>
      <c r="N38" s="300">
        <f>SUM(M38:M44)</f>
        <v>190.27</v>
      </c>
      <c r="O38" s="24" t="s">
        <v>36</v>
      </c>
      <c r="P38" s="296" t="s">
        <v>156</v>
      </c>
      <c r="Q38" s="297"/>
      <c r="R38" s="34">
        <v>23.829999923706001</v>
      </c>
      <c r="S38" s="20"/>
    </row>
    <row r="39" spans="1:19" s="35" customFormat="1" ht="15.9" customHeight="1" x14ac:dyDescent="0.3">
      <c r="A39" s="33"/>
      <c r="B39" s="299"/>
      <c r="C39" s="299"/>
      <c r="D39" s="134">
        <v>2</v>
      </c>
      <c r="E39" s="27" t="s">
        <v>32</v>
      </c>
      <c r="F39" s="22" t="s">
        <v>723</v>
      </c>
      <c r="G39" s="295">
        <v>310</v>
      </c>
      <c r="H39" s="295"/>
      <c r="I39" s="295"/>
      <c r="J39" s="133">
        <v>1</v>
      </c>
      <c r="K39" s="133">
        <v>0</v>
      </c>
      <c r="L39" s="64">
        <f>ROUNDUP(IF(G39="",1,IF([1]!SearchNum(G39,2)&gt;0,[1]!SearchNum(G39,1)*[1]!SearchNum(G39,2)/1000000,IF([1]!SearchNum(G39,1)&gt;0,[1]!SearchNum(G39,1)/1000,1)))*R39,[1]!StrToNum($Q$3))</f>
        <v>2.9299999999999997</v>
      </c>
      <c r="M39" s="64">
        <f>ROUND(L39*(J39+K39),[1]!StrToNum($T$3))</f>
        <v>2.93</v>
      </c>
      <c r="N39" s="300"/>
      <c r="O39" s="24" t="s">
        <v>36</v>
      </c>
      <c r="P39" s="296" t="s">
        <v>34</v>
      </c>
      <c r="Q39" s="297"/>
      <c r="R39" s="34">
        <f>[2]!МассСеч(F39,7850)</f>
        <v>9.4200000762939453</v>
      </c>
      <c r="S39" s="20"/>
    </row>
    <row r="40" spans="1:19" s="35" customFormat="1" ht="15.9" customHeight="1" x14ac:dyDescent="0.3">
      <c r="A40" s="33"/>
      <c r="B40" s="299"/>
      <c r="C40" s="299"/>
      <c r="D40" s="134">
        <v>3</v>
      </c>
      <c r="E40" s="27" t="s">
        <v>32</v>
      </c>
      <c r="F40" s="22" t="s">
        <v>418</v>
      </c>
      <c r="G40" s="295">
        <v>156</v>
      </c>
      <c r="H40" s="295"/>
      <c r="I40" s="295"/>
      <c r="J40" s="133">
        <v>1</v>
      </c>
      <c r="K40" s="133">
        <v>0</v>
      </c>
      <c r="L40" s="64">
        <f>ROUNDUP(IF(G40="",1,IF([1]!SearchNum(G40,2)&gt;0,[1]!SearchNum(G40,1)*[1]!SearchNum(G40,2)/1000000,IF([1]!SearchNum(G40,1)&gt;0,[1]!SearchNum(G40,1)/1000,1)))*R40,[1]!StrToNum($Q$3))</f>
        <v>0.75</v>
      </c>
      <c r="M40" s="64">
        <f>ROUND(L40*(J40+K40),[1]!StrToNum($T$3))</f>
        <v>0.75</v>
      </c>
      <c r="N40" s="300"/>
      <c r="O40" s="24" t="s">
        <v>342</v>
      </c>
      <c r="P40" s="296" t="s">
        <v>34</v>
      </c>
      <c r="Q40" s="297"/>
      <c r="R40" s="34">
        <f>[2]!МассСеч(F40,7850)</f>
        <v>4.7729997634887695</v>
      </c>
      <c r="S40" s="20"/>
    </row>
    <row r="41" spans="1:19" s="35" customFormat="1" ht="15.9" customHeight="1" x14ac:dyDescent="0.3">
      <c r="A41" s="33"/>
      <c r="B41" s="299"/>
      <c r="C41" s="299"/>
      <c r="D41" s="134">
        <v>5</v>
      </c>
      <c r="E41" s="27" t="s">
        <v>32</v>
      </c>
      <c r="F41" s="22" t="s">
        <v>418</v>
      </c>
      <c r="G41" s="295">
        <v>152</v>
      </c>
      <c r="H41" s="295"/>
      <c r="I41" s="295"/>
      <c r="J41" s="133">
        <v>1</v>
      </c>
      <c r="K41" s="133">
        <v>0</v>
      </c>
      <c r="L41" s="64">
        <f>ROUNDUP(IF(G41="",1,IF([1]!SearchNum(G41,2)&gt;0,[1]!SearchNum(G41,1)*[1]!SearchNum(G41,2)/1000000,IF([1]!SearchNum(G41,1)&gt;0,[1]!SearchNum(G41,1)/1000,1)))*R41,[1]!StrToNum($Q$3))</f>
        <v>0.73</v>
      </c>
      <c r="M41" s="64">
        <f>ROUND(L41*(J41+K41),[1]!StrToNum($T$3))</f>
        <v>0.73</v>
      </c>
      <c r="N41" s="300"/>
      <c r="O41" s="24" t="s">
        <v>342</v>
      </c>
      <c r="P41" s="296" t="s">
        <v>34</v>
      </c>
      <c r="Q41" s="297"/>
      <c r="R41" s="34">
        <f>[2]!МассСеч(F41,7850)</f>
        <v>4.7729997634887695</v>
      </c>
      <c r="S41" s="20"/>
    </row>
    <row r="42" spans="1:19" s="35" customFormat="1" ht="15.9" customHeight="1" x14ac:dyDescent="0.3">
      <c r="A42" s="33"/>
      <c r="B42" s="299"/>
      <c r="C42" s="299"/>
      <c r="D42" s="134">
        <v>10</v>
      </c>
      <c r="E42" s="27" t="s">
        <v>32</v>
      </c>
      <c r="F42" s="22" t="s">
        <v>741</v>
      </c>
      <c r="G42" s="295">
        <v>310</v>
      </c>
      <c r="H42" s="295"/>
      <c r="I42" s="295"/>
      <c r="J42" s="133">
        <v>1</v>
      </c>
      <c r="K42" s="133">
        <v>0</v>
      </c>
      <c r="L42" s="64">
        <f>ROUNDUP(IF(G42="",1,IF([1]!SearchNum(G42,2)&gt;0,[1]!SearchNum(G42,1)*[1]!SearchNum(G42,2)/1000000,IF([1]!SearchNum(G42,1)&gt;0,[1]!SearchNum(G42,1)/1000,1)))*R42,[1]!StrToNum($Q$3))</f>
        <v>6.43</v>
      </c>
      <c r="M42" s="64">
        <f>ROUND(L42*(J42+K42),[1]!StrToNum($T$3))</f>
        <v>6.43</v>
      </c>
      <c r="N42" s="300"/>
      <c r="O42" s="24" t="s">
        <v>36</v>
      </c>
      <c r="P42" s="296" t="s">
        <v>34</v>
      </c>
      <c r="Q42" s="297"/>
      <c r="R42" s="34">
        <f>[2]!МассСеч(F42,7850)</f>
        <v>20.724000930786133</v>
      </c>
      <c r="S42" s="20"/>
    </row>
    <row r="43" spans="1:19" s="35" customFormat="1" ht="15.9" customHeight="1" x14ac:dyDescent="0.3">
      <c r="A43" s="33"/>
      <c r="B43" s="299"/>
      <c r="C43" s="299"/>
      <c r="D43" s="134">
        <v>15</v>
      </c>
      <c r="E43" s="27" t="s">
        <v>32</v>
      </c>
      <c r="F43" s="22" t="s">
        <v>750</v>
      </c>
      <c r="G43" s="295">
        <v>675</v>
      </c>
      <c r="H43" s="295"/>
      <c r="I43" s="295"/>
      <c r="J43" s="133">
        <v>2</v>
      </c>
      <c r="K43" s="133"/>
      <c r="L43" s="64">
        <f>ROUNDUP(IF(G43="",1,IF([1]!SearchNum(G43,2)&gt;0,[1]!SearchNum(G43,1)*[1]!SearchNum(G43,2)/1000000,IF([1]!SearchNum(G43,1)&gt;0,[1]!SearchNum(G43,1)/1000,1)))*R43,[1]!StrToNum($Q$3))</f>
        <v>16.66</v>
      </c>
      <c r="M43" s="64">
        <f>ROUND(L43*(J43+K43),[1]!StrToNum($T$3))</f>
        <v>33.32</v>
      </c>
      <c r="N43" s="300"/>
      <c r="O43" s="24" t="s">
        <v>36</v>
      </c>
      <c r="P43" s="296" t="s">
        <v>34</v>
      </c>
      <c r="Q43" s="297"/>
      <c r="R43" s="34">
        <f>[2]!МассСеч(F43,7850)</f>
        <v>24.680000305175781</v>
      </c>
      <c r="S43" s="20" t="s">
        <v>33</v>
      </c>
    </row>
    <row r="44" spans="1:19" s="37" customFormat="1" ht="15.9" customHeight="1" x14ac:dyDescent="0.3">
      <c r="A44" s="36"/>
      <c r="B44" s="299"/>
      <c r="C44" s="299"/>
      <c r="D44" s="298" t="s">
        <v>24</v>
      </c>
      <c r="E44" s="298"/>
      <c r="F44" s="298"/>
      <c r="G44" s="298"/>
      <c r="H44" s="298"/>
      <c r="I44" s="298"/>
      <c r="J44" s="298"/>
      <c r="K44" s="298"/>
      <c r="L44" s="298"/>
      <c r="M44" s="64">
        <f>ROUND((M38+M39+M40+M41+M42+M43)*0.01,0)</f>
        <v>2</v>
      </c>
      <c r="N44" s="300"/>
      <c r="O44" s="298" t="s">
        <v>25</v>
      </c>
      <c r="P44" s="298"/>
      <c r="Q44" s="298"/>
      <c r="R44" s="34"/>
      <c r="S44" s="20"/>
    </row>
    <row r="45" spans="1:19" s="35" customFormat="1" ht="15.9" customHeight="1" x14ac:dyDescent="0.3">
      <c r="A45" s="33"/>
      <c r="B45" s="299" t="s">
        <v>751</v>
      </c>
      <c r="C45" s="299"/>
      <c r="D45" s="134">
        <v>9</v>
      </c>
      <c r="E45" s="27" t="s">
        <v>19</v>
      </c>
      <c r="F45" s="22" t="s">
        <v>326</v>
      </c>
      <c r="G45" s="295">
        <v>6047</v>
      </c>
      <c r="H45" s="295"/>
      <c r="I45" s="295"/>
      <c r="J45" s="133">
        <v>1</v>
      </c>
      <c r="K45" s="133">
        <v>0</v>
      </c>
      <c r="L45" s="64">
        <f>ROUNDUP(IF(G45="",1,IF([1]!SearchNum(G45,2)&gt;0,[1]!SearchNum(G45,1)*[1]!SearchNum(G45,2)/1000000,IF([1]!SearchNum(G45,1)&gt;0,[1]!SearchNum(G45,1)/1000,1)))*R45,[1]!StrToNum($Q$3))</f>
        <v>144.10999999999999</v>
      </c>
      <c r="M45" s="64">
        <f>ROUND(L45*(J45+K45),[1]!StrToNum($T$3))</f>
        <v>144.11000000000001</v>
      </c>
      <c r="N45" s="300">
        <f>SUM(M45:M51)</f>
        <v>190.27</v>
      </c>
      <c r="O45" s="24" t="s">
        <v>36</v>
      </c>
      <c r="P45" s="296" t="s">
        <v>156</v>
      </c>
      <c r="Q45" s="297"/>
      <c r="R45" s="34">
        <v>23.829999923706001</v>
      </c>
      <c r="S45" s="20"/>
    </row>
    <row r="46" spans="1:19" s="35" customFormat="1" ht="15.9" customHeight="1" x14ac:dyDescent="0.3">
      <c r="A46" s="33"/>
      <c r="B46" s="299"/>
      <c r="C46" s="299"/>
      <c r="D46" s="134">
        <v>2</v>
      </c>
      <c r="E46" s="27" t="s">
        <v>32</v>
      </c>
      <c r="F46" s="22" t="s">
        <v>723</v>
      </c>
      <c r="G46" s="295">
        <v>310</v>
      </c>
      <c r="H46" s="295"/>
      <c r="I46" s="295"/>
      <c r="J46" s="133">
        <v>1</v>
      </c>
      <c r="K46" s="133">
        <v>0</v>
      </c>
      <c r="L46" s="64">
        <f>ROUNDUP(IF(G46="",1,IF([1]!SearchNum(G46,2)&gt;0,[1]!SearchNum(G46,1)*[1]!SearchNum(G46,2)/1000000,IF([1]!SearchNum(G46,1)&gt;0,[1]!SearchNum(G46,1)/1000,1)))*R46,[1]!StrToNum($Q$3))</f>
        <v>2.9299999999999997</v>
      </c>
      <c r="M46" s="64">
        <f>ROUND(L46*(J46+K46),[1]!StrToNum($T$3))</f>
        <v>2.93</v>
      </c>
      <c r="N46" s="300"/>
      <c r="O46" s="24" t="s">
        <v>36</v>
      </c>
      <c r="P46" s="296" t="s">
        <v>34</v>
      </c>
      <c r="Q46" s="297"/>
      <c r="R46" s="34">
        <f>[2]!МассСеч(F46,7850)</f>
        <v>9.4200000762939453</v>
      </c>
      <c r="S46" s="20"/>
    </row>
    <row r="47" spans="1:19" s="35" customFormat="1" ht="15.9" customHeight="1" x14ac:dyDescent="0.3">
      <c r="A47" s="33"/>
      <c r="B47" s="299"/>
      <c r="C47" s="299"/>
      <c r="D47" s="134">
        <v>3</v>
      </c>
      <c r="E47" s="27" t="s">
        <v>32</v>
      </c>
      <c r="F47" s="22" t="s">
        <v>418</v>
      </c>
      <c r="G47" s="295">
        <v>156</v>
      </c>
      <c r="H47" s="295"/>
      <c r="I47" s="295"/>
      <c r="J47" s="133">
        <v>1</v>
      </c>
      <c r="K47" s="133">
        <v>0</v>
      </c>
      <c r="L47" s="64">
        <f>ROUNDUP(IF(G47="",1,IF([1]!SearchNum(G47,2)&gt;0,[1]!SearchNum(G47,1)*[1]!SearchNum(G47,2)/1000000,IF([1]!SearchNum(G47,1)&gt;0,[1]!SearchNum(G47,1)/1000,1)))*R47,[1]!StrToNum($Q$3))</f>
        <v>0.75</v>
      </c>
      <c r="M47" s="64">
        <f>ROUND(L47*(J47+K47),[1]!StrToNum($T$3))</f>
        <v>0.75</v>
      </c>
      <c r="N47" s="300"/>
      <c r="O47" s="24" t="s">
        <v>342</v>
      </c>
      <c r="P47" s="296" t="s">
        <v>34</v>
      </c>
      <c r="Q47" s="297"/>
      <c r="R47" s="34">
        <f>[2]!МассСеч(F47,7850)</f>
        <v>4.7729997634887695</v>
      </c>
      <c r="S47" s="20"/>
    </row>
    <row r="48" spans="1:19" s="35" customFormat="1" ht="15.9" customHeight="1" x14ac:dyDescent="0.3">
      <c r="A48" s="33"/>
      <c r="B48" s="299"/>
      <c r="C48" s="299"/>
      <c r="D48" s="134">
        <v>5</v>
      </c>
      <c r="E48" s="27" t="s">
        <v>32</v>
      </c>
      <c r="F48" s="22" t="s">
        <v>418</v>
      </c>
      <c r="G48" s="295">
        <v>152</v>
      </c>
      <c r="H48" s="295"/>
      <c r="I48" s="295"/>
      <c r="J48" s="133">
        <v>1</v>
      </c>
      <c r="K48" s="133">
        <v>0</v>
      </c>
      <c r="L48" s="64">
        <f>ROUNDUP(IF(G48="",1,IF([1]!SearchNum(G48,2)&gt;0,[1]!SearchNum(G48,1)*[1]!SearchNum(G48,2)/1000000,IF([1]!SearchNum(G48,1)&gt;0,[1]!SearchNum(G48,1)/1000,1)))*R48,[1]!StrToNum($Q$3))</f>
        <v>0.73</v>
      </c>
      <c r="M48" s="64">
        <f>ROUND(L48*(J48+K48),[1]!StrToNum($T$3))</f>
        <v>0.73</v>
      </c>
      <c r="N48" s="300"/>
      <c r="O48" s="24" t="s">
        <v>342</v>
      </c>
      <c r="P48" s="296" t="s">
        <v>34</v>
      </c>
      <c r="Q48" s="297"/>
      <c r="R48" s="34">
        <f>[2]!МассСеч(F48,7850)</f>
        <v>4.7729997634887695</v>
      </c>
      <c r="S48" s="20"/>
    </row>
    <row r="49" spans="1:19" s="35" customFormat="1" ht="15.9" customHeight="1" x14ac:dyDescent="0.3">
      <c r="A49" s="33"/>
      <c r="B49" s="299"/>
      <c r="C49" s="299"/>
      <c r="D49" s="134">
        <v>10</v>
      </c>
      <c r="E49" s="27" t="s">
        <v>32</v>
      </c>
      <c r="F49" s="22" t="s">
        <v>741</v>
      </c>
      <c r="G49" s="295">
        <v>310</v>
      </c>
      <c r="H49" s="295"/>
      <c r="I49" s="295"/>
      <c r="J49" s="133">
        <v>1</v>
      </c>
      <c r="K49" s="133">
        <v>0</v>
      </c>
      <c r="L49" s="64">
        <f>ROUNDUP(IF(G49="",1,IF([1]!SearchNum(G49,2)&gt;0,[1]!SearchNum(G49,1)*[1]!SearchNum(G49,2)/1000000,IF([1]!SearchNum(G49,1)&gt;0,[1]!SearchNum(G49,1)/1000,1)))*R49,[1]!StrToNum($Q$3))</f>
        <v>6.43</v>
      </c>
      <c r="M49" s="64">
        <f>ROUND(L49*(J49+K49),[1]!StrToNum($T$3))</f>
        <v>6.43</v>
      </c>
      <c r="N49" s="300"/>
      <c r="O49" s="24" t="s">
        <v>36</v>
      </c>
      <c r="P49" s="296" t="s">
        <v>34</v>
      </c>
      <c r="Q49" s="297"/>
      <c r="R49" s="34">
        <f>[2]!МассСеч(F49,7850)</f>
        <v>20.724000930786133</v>
      </c>
      <c r="S49" s="20"/>
    </row>
    <row r="50" spans="1:19" s="35" customFormat="1" ht="15.9" customHeight="1" x14ac:dyDescent="0.3">
      <c r="A50" s="33"/>
      <c r="B50" s="299"/>
      <c r="C50" s="299"/>
      <c r="D50" s="134">
        <v>15</v>
      </c>
      <c r="E50" s="27" t="s">
        <v>32</v>
      </c>
      <c r="F50" s="22" t="s">
        <v>750</v>
      </c>
      <c r="G50" s="295">
        <v>675</v>
      </c>
      <c r="H50" s="295"/>
      <c r="I50" s="295"/>
      <c r="J50" s="133">
        <v>2</v>
      </c>
      <c r="K50" s="133">
        <v>0</v>
      </c>
      <c r="L50" s="64">
        <f>ROUNDUP(IF(G50="",1,IF([1]!SearchNum(G50,2)&gt;0,[1]!SearchNum(G50,1)*[1]!SearchNum(G50,2)/1000000,IF([1]!SearchNum(G50,1)&gt;0,[1]!SearchNum(G50,1)/1000,1)))*R50,[1]!StrToNum($Q$3))</f>
        <v>16.66</v>
      </c>
      <c r="M50" s="64">
        <f>ROUND(L50*(J50+K50),[1]!StrToNum($T$3))</f>
        <v>33.32</v>
      </c>
      <c r="N50" s="300"/>
      <c r="O50" s="24" t="s">
        <v>36</v>
      </c>
      <c r="P50" s="296" t="s">
        <v>34</v>
      </c>
      <c r="Q50" s="297"/>
      <c r="R50" s="34">
        <f>[2]!МассСеч(F50,7850)</f>
        <v>24.680000305175781</v>
      </c>
      <c r="S50" s="20"/>
    </row>
    <row r="51" spans="1:19" s="37" customFormat="1" ht="15.9" customHeight="1" x14ac:dyDescent="0.3">
      <c r="A51" s="36"/>
      <c r="B51" s="299"/>
      <c r="C51" s="299"/>
      <c r="D51" s="298" t="s">
        <v>24</v>
      </c>
      <c r="E51" s="298"/>
      <c r="F51" s="298"/>
      <c r="G51" s="298"/>
      <c r="H51" s="298"/>
      <c r="I51" s="298"/>
      <c r="J51" s="298"/>
      <c r="K51" s="298"/>
      <c r="L51" s="298"/>
      <c r="M51" s="64">
        <f>ROUND((M45+M46+M47+M48+M49+M50)*0.01,0)</f>
        <v>2</v>
      </c>
      <c r="N51" s="300"/>
      <c r="O51" s="298" t="s">
        <v>25</v>
      </c>
      <c r="P51" s="298"/>
      <c r="Q51" s="298"/>
      <c r="R51" s="34"/>
      <c r="S51" s="20"/>
    </row>
    <row r="52" spans="1:19" s="35" customFormat="1" ht="15.9" customHeight="1" x14ac:dyDescent="0.3">
      <c r="A52" s="33"/>
      <c r="B52" s="299" t="s">
        <v>752</v>
      </c>
      <c r="C52" s="299"/>
      <c r="D52" s="134">
        <v>9</v>
      </c>
      <c r="E52" s="27" t="s">
        <v>19</v>
      </c>
      <c r="F52" s="22" t="s">
        <v>326</v>
      </c>
      <c r="G52" s="295">
        <v>6047</v>
      </c>
      <c r="H52" s="295"/>
      <c r="I52" s="295"/>
      <c r="J52" s="133">
        <v>1</v>
      </c>
      <c r="K52" s="133">
        <v>0</v>
      </c>
      <c r="L52" s="64">
        <f>ROUNDUP(IF(G52="",1,IF([1]!SearchNum(G52,2)&gt;0,[1]!SearchNum(G52,1)*[1]!SearchNum(G52,2)/1000000,IF([1]!SearchNum(G52,1)&gt;0,[1]!SearchNum(G52,1)/1000,1)))*R52,[1]!StrToNum($Q$3))</f>
        <v>144.10999999999999</v>
      </c>
      <c r="M52" s="64">
        <f>ROUND(L52*(J52+K52),[1]!StrToNum($T$3))</f>
        <v>144.11000000000001</v>
      </c>
      <c r="N52" s="300">
        <f>SUM(M52:M58)</f>
        <v>175.73000000000002</v>
      </c>
      <c r="O52" s="24" t="s">
        <v>36</v>
      </c>
      <c r="P52" s="296" t="s">
        <v>156</v>
      </c>
      <c r="Q52" s="297"/>
      <c r="R52" s="34">
        <v>23.829999923706001</v>
      </c>
      <c r="S52" s="20"/>
    </row>
    <row r="53" spans="1:19" s="35" customFormat="1" ht="15.9" customHeight="1" x14ac:dyDescent="0.3">
      <c r="A53" s="33"/>
      <c r="B53" s="299"/>
      <c r="C53" s="299"/>
      <c r="D53" s="134">
        <v>2</v>
      </c>
      <c r="E53" s="27" t="s">
        <v>32</v>
      </c>
      <c r="F53" s="22" t="s">
        <v>723</v>
      </c>
      <c r="G53" s="295">
        <v>310</v>
      </c>
      <c r="H53" s="295"/>
      <c r="I53" s="295"/>
      <c r="J53" s="133">
        <v>1</v>
      </c>
      <c r="K53" s="133">
        <v>0</v>
      </c>
      <c r="L53" s="64">
        <f>ROUNDUP(IF(G53="",1,IF([1]!SearchNum(G53,2)&gt;0,[1]!SearchNum(G53,1)*[1]!SearchNum(G53,2)/1000000,IF([1]!SearchNum(G53,1)&gt;0,[1]!SearchNum(G53,1)/1000,1)))*R53,[1]!StrToNum($Q$3))</f>
        <v>2.9299999999999997</v>
      </c>
      <c r="M53" s="64">
        <f>ROUND(L53*(J53+K53),[1]!StrToNum($T$3))</f>
        <v>2.93</v>
      </c>
      <c r="N53" s="300"/>
      <c r="O53" s="24" t="s">
        <v>36</v>
      </c>
      <c r="P53" s="296" t="s">
        <v>34</v>
      </c>
      <c r="Q53" s="297"/>
      <c r="R53" s="34">
        <f>[2]!МассСеч(F53,7850)</f>
        <v>9.4200000762939453</v>
      </c>
      <c r="S53" s="20"/>
    </row>
    <row r="54" spans="1:19" s="35" customFormat="1" ht="15.9" customHeight="1" x14ac:dyDescent="0.3">
      <c r="A54" s="33"/>
      <c r="B54" s="299"/>
      <c r="C54" s="299"/>
      <c r="D54" s="134">
        <v>3</v>
      </c>
      <c r="E54" s="27" t="s">
        <v>32</v>
      </c>
      <c r="F54" s="22" t="s">
        <v>418</v>
      </c>
      <c r="G54" s="295">
        <v>156</v>
      </c>
      <c r="H54" s="295"/>
      <c r="I54" s="295"/>
      <c r="J54" s="133">
        <v>1</v>
      </c>
      <c r="K54" s="133">
        <v>0</v>
      </c>
      <c r="L54" s="64">
        <f>ROUNDUP(IF(G54="",1,IF([1]!SearchNum(G54,2)&gt;0,[1]!SearchNum(G54,1)*[1]!SearchNum(G54,2)/1000000,IF([1]!SearchNum(G54,1)&gt;0,[1]!SearchNum(G54,1)/1000,1)))*R54,[1]!StrToNum($Q$3))</f>
        <v>0.75</v>
      </c>
      <c r="M54" s="64">
        <f>ROUND(L54*(J54+K54),[1]!StrToNum($T$3))</f>
        <v>0.75</v>
      </c>
      <c r="N54" s="300"/>
      <c r="O54" s="24" t="s">
        <v>342</v>
      </c>
      <c r="P54" s="296" t="s">
        <v>34</v>
      </c>
      <c r="Q54" s="297"/>
      <c r="R54" s="34">
        <f>[2]!МассСеч(F54,7850)</f>
        <v>4.7729997634887695</v>
      </c>
      <c r="S54" s="20"/>
    </row>
    <row r="55" spans="1:19" s="35" customFormat="1" ht="15.9" customHeight="1" x14ac:dyDescent="0.3">
      <c r="A55" s="33"/>
      <c r="B55" s="299"/>
      <c r="C55" s="299"/>
      <c r="D55" s="134">
        <v>5</v>
      </c>
      <c r="E55" s="27" t="s">
        <v>32</v>
      </c>
      <c r="F55" s="22" t="s">
        <v>418</v>
      </c>
      <c r="G55" s="295">
        <v>152</v>
      </c>
      <c r="H55" s="295"/>
      <c r="I55" s="295"/>
      <c r="J55" s="133">
        <v>1</v>
      </c>
      <c r="K55" s="133">
        <v>0</v>
      </c>
      <c r="L55" s="64">
        <f>ROUNDUP(IF(G55="",1,IF([1]!SearchNum(G55,2)&gt;0,[1]!SearchNum(G55,1)*[1]!SearchNum(G55,2)/1000000,IF([1]!SearchNum(G55,1)&gt;0,[1]!SearchNum(G55,1)/1000,1)))*R55,[1]!StrToNum($Q$3))</f>
        <v>0.73</v>
      </c>
      <c r="M55" s="64">
        <f>ROUND(L55*(J55+K55),[1]!StrToNum($T$3))</f>
        <v>0.73</v>
      </c>
      <c r="N55" s="300"/>
      <c r="O55" s="24" t="s">
        <v>342</v>
      </c>
      <c r="P55" s="296" t="s">
        <v>34</v>
      </c>
      <c r="Q55" s="297"/>
      <c r="R55" s="34">
        <f>[2]!МассСеч(F55,7850)</f>
        <v>4.7729997634887695</v>
      </c>
      <c r="S55" s="20"/>
    </row>
    <row r="56" spans="1:19" s="35" customFormat="1" ht="15.9" customHeight="1" x14ac:dyDescent="0.3">
      <c r="A56" s="33"/>
      <c r="B56" s="299"/>
      <c r="C56" s="299"/>
      <c r="D56" s="134">
        <v>10</v>
      </c>
      <c r="E56" s="27" t="s">
        <v>32</v>
      </c>
      <c r="F56" s="22" t="s">
        <v>741</v>
      </c>
      <c r="G56" s="295">
        <v>310</v>
      </c>
      <c r="H56" s="295"/>
      <c r="I56" s="295"/>
      <c r="J56" s="133">
        <v>1</v>
      </c>
      <c r="K56" s="133">
        <v>0</v>
      </c>
      <c r="L56" s="64">
        <f>ROUNDUP(IF(G56="",1,IF([1]!SearchNum(G56,2)&gt;0,[1]!SearchNum(G56,1)*[1]!SearchNum(G56,2)/1000000,IF([1]!SearchNum(G56,1)&gt;0,[1]!SearchNum(G56,1)/1000,1)))*R56,[1]!StrToNum($Q$3))</f>
        <v>6.43</v>
      </c>
      <c r="M56" s="64">
        <f>ROUND(L56*(J56+K56),[1]!StrToNum($T$3))</f>
        <v>6.43</v>
      </c>
      <c r="N56" s="300"/>
      <c r="O56" s="24" t="s">
        <v>36</v>
      </c>
      <c r="P56" s="296" t="s">
        <v>34</v>
      </c>
      <c r="Q56" s="297"/>
      <c r="R56" s="34">
        <f>[2]!МассСеч(F56,7850)</f>
        <v>20.724000930786133</v>
      </c>
      <c r="S56" s="20"/>
    </row>
    <row r="57" spans="1:19" s="35" customFormat="1" ht="15.9" customHeight="1" x14ac:dyDescent="0.3">
      <c r="A57" s="33"/>
      <c r="B57" s="299"/>
      <c r="C57" s="299"/>
      <c r="D57" s="134">
        <v>16</v>
      </c>
      <c r="E57" s="27" t="s">
        <v>32</v>
      </c>
      <c r="F57" s="22" t="s">
        <v>753</v>
      </c>
      <c r="G57" s="295">
        <v>500</v>
      </c>
      <c r="H57" s="295"/>
      <c r="I57" s="295"/>
      <c r="J57" s="133">
        <v>2</v>
      </c>
      <c r="K57" s="133"/>
      <c r="L57" s="64">
        <f>ROUNDUP(IF(G57="",1,IF([1]!SearchNum(G57,2)&gt;0,[1]!SearchNum(G57,1)*[1]!SearchNum(G57,2)/1000000,IF([1]!SearchNum(G57,1)&gt;0,[1]!SearchNum(G57,1)/1000,1)))*R57,[1]!StrToNum($Q$3))</f>
        <v>9.39</v>
      </c>
      <c r="M57" s="64">
        <f>ROUND(L57*(J57+K57),[1]!StrToNum($T$3))</f>
        <v>18.78</v>
      </c>
      <c r="N57" s="300"/>
      <c r="O57" s="24" t="s">
        <v>36</v>
      </c>
      <c r="P57" s="296" t="s">
        <v>34</v>
      </c>
      <c r="Q57" s="297"/>
      <c r="R57" s="34">
        <f>[2]!МассСеч(F57,7850)</f>
        <v>18.777000427246094</v>
      </c>
      <c r="S57" s="20" t="s">
        <v>33</v>
      </c>
    </row>
    <row r="58" spans="1:19" s="37" customFormat="1" ht="15.9" customHeight="1" x14ac:dyDescent="0.3">
      <c r="A58" s="36"/>
      <c r="B58" s="299"/>
      <c r="C58" s="299"/>
      <c r="D58" s="298" t="s">
        <v>24</v>
      </c>
      <c r="E58" s="298"/>
      <c r="F58" s="298"/>
      <c r="G58" s="298"/>
      <c r="H58" s="298"/>
      <c r="I58" s="298"/>
      <c r="J58" s="298"/>
      <c r="K58" s="298"/>
      <c r="L58" s="298"/>
      <c r="M58" s="64">
        <f>ROUND((M52+M53+M54+M55+M56+M57)*0.01,0)</f>
        <v>2</v>
      </c>
      <c r="N58" s="300"/>
      <c r="O58" s="298" t="s">
        <v>25</v>
      </c>
      <c r="P58" s="298"/>
      <c r="Q58" s="298"/>
      <c r="R58" s="34"/>
      <c r="S58" s="20"/>
    </row>
    <row r="59" spans="1:19" s="35" customFormat="1" ht="15.9" customHeight="1" x14ac:dyDescent="0.3">
      <c r="A59" s="33"/>
      <c r="B59" s="299" t="s">
        <v>754</v>
      </c>
      <c r="C59" s="299"/>
      <c r="D59" s="134">
        <v>9</v>
      </c>
      <c r="E59" s="27" t="s">
        <v>19</v>
      </c>
      <c r="F59" s="22" t="s">
        <v>326</v>
      </c>
      <c r="G59" s="295">
        <v>6047</v>
      </c>
      <c r="H59" s="295"/>
      <c r="I59" s="295"/>
      <c r="J59" s="133">
        <v>1</v>
      </c>
      <c r="K59" s="133">
        <v>0</v>
      </c>
      <c r="L59" s="64">
        <f>ROUNDUP(IF(G59="",1,IF([1]!SearchNum(G59,2)&gt;0,[1]!SearchNum(G59,1)*[1]!SearchNum(G59,2)/1000000,IF([1]!SearchNum(G59,1)&gt;0,[1]!SearchNum(G59,1)/1000,1)))*R59,[1]!StrToNum($Q$3))</f>
        <v>144.10999999999999</v>
      </c>
      <c r="M59" s="64">
        <f>ROUND(L59*(J59+K59),[1]!StrToNum($T$3))</f>
        <v>144.11000000000001</v>
      </c>
      <c r="N59" s="300">
        <f>SUM(M59:M65)</f>
        <v>175.73000000000002</v>
      </c>
      <c r="O59" s="24" t="s">
        <v>36</v>
      </c>
      <c r="P59" s="296" t="s">
        <v>156</v>
      </c>
      <c r="Q59" s="297"/>
      <c r="R59" s="34">
        <v>23.829999923706001</v>
      </c>
      <c r="S59" s="20"/>
    </row>
    <row r="60" spans="1:19" s="35" customFormat="1" ht="15.9" customHeight="1" x14ac:dyDescent="0.3">
      <c r="A60" s="33"/>
      <c r="B60" s="299"/>
      <c r="C60" s="299"/>
      <c r="D60" s="134">
        <v>2</v>
      </c>
      <c r="E60" s="27" t="s">
        <v>32</v>
      </c>
      <c r="F60" s="22" t="s">
        <v>723</v>
      </c>
      <c r="G60" s="295">
        <v>310</v>
      </c>
      <c r="H60" s="295"/>
      <c r="I60" s="295"/>
      <c r="J60" s="133">
        <v>1</v>
      </c>
      <c r="K60" s="133">
        <v>0</v>
      </c>
      <c r="L60" s="64">
        <f>ROUNDUP(IF(G60="",1,IF([1]!SearchNum(G60,2)&gt;0,[1]!SearchNum(G60,1)*[1]!SearchNum(G60,2)/1000000,IF([1]!SearchNum(G60,1)&gt;0,[1]!SearchNum(G60,1)/1000,1)))*R60,[1]!StrToNum($Q$3))</f>
        <v>2.9299999999999997</v>
      </c>
      <c r="M60" s="64">
        <f>ROUND(L60*(J60+K60),[1]!StrToNum($T$3))</f>
        <v>2.93</v>
      </c>
      <c r="N60" s="300"/>
      <c r="O60" s="24" t="s">
        <v>36</v>
      </c>
      <c r="P60" s="296" t="s">
        <v>34</v>
      </c>
      <c r="Q60" s="297"/>
      <c r="R60" s="34">
        <f>[2]!МассСеч(F60,7850)</f>
        <v>9.4200000762939453</v>
      </c>
      <c r="S60" s="20"/>
    </row>
    <row r="61" spans="1:19" s="35" customFormat="1" ht="15.9" customHeight="1" x14ac:dyDescent="0.3">
      <c r="A61" s="33"/>
      <c r="B61" s="299"/>
      <c r="C61" s="299"/>
      <c r="D61" s="134">
        <v>3</v>
      </c>
      <c r="E61" s="27" t="s">
        <v>32</v>
      </c>
      <c r="F61" s="22" t="s">
        <v>418</v>
      </c>
      <c r="G61" s="295">
        <v>156</v>
      </c>
      <c r="H61" s="295"/>
      <c r="I61" s="295"/>
      <c r="J61" s="133">
        <v>1</v>
      </c>
      <c r="K61" s="133">
        <v>0</v>
      </c>
      <c r="L61" s="64">
        <f>ROUNDUP(IF(G61="",1,IF([1]!SearchNum(G61,2)&gt;0,[1]!SearchNum(G61,1)*[1]!SearchNum(G61,2)/1000000,IF([1]!SearchNum(G61,1)&gt;0,[1]!SearchNum(G61,1)/1000,1)))*R61,[1]!StrToNum($Q$3))</f>
        <v>0.75</v>
      </c>
      <c r="M61" s="64">
        <f>ROUND(L61*(J61+K61),[1]!StrToNum($T$3))</f>
        <v>0.75</v>
      </c>
      <c r="N61" s="300"/>
      <c r="O61" s="24" t="s">
        <v>342</v>
      </c>
      <c r="P61" s="296" t="s">
        <v>34</v>
      </c>
      <c r="Q61" s="297"/>
      <c r="R61" s="34">
        <f>[2]!МассСеч(F61,7850)</f>
        <v>4.7729997634887695</v>
      </c>
      <c r="S61" s="20"/>
    </row>
    <row r="62" spans="1:19" s="35" customFormat="1" ht="15.9" customHeight="1" x14ac:dyDescent="0.3">
      <c r="A62" s="33"/>
      <c r="B62" s="299"/>
      <c r="C62" s="299"/>
      <c r="D62" s="134">
        <v>5</v>
      </c>
      <c r="E62" s="27" t="s">
        <v>32</v>
      </c>
      <c r="F62" s="22" t="s">
        <v>418</v>
      </c>
      <c r="G62" s="295">
        <v>152</v>
      </c>
      <c r="H62" s="295"/>
      <c r="I62" s="295"/>
      <c r="J62" s="133">
        <v>1</v>
      </c>
      <c r="K62" s="133">
        <v>0</v>
      </c>
      <c r="L62" s="64">
        <f>ROUNDUP(IF(G62="",1,IF([1]!SearchNum(G62,2)&gt;0,[1]!SearchNum(G62,1)*[1]!SearchNum(G62,2)/1000000,IF([1]!SearchNum(G62,1)&gt;0,[1]!SearchNum(G62,1)/1000,1)))*R62,[1]!StrToNum($Q$3))</f>
        <v>0.73</v>
      </c>
      <c r="M62" s="64">
        <f>ROUND(L62*(J62+K62),[1]!StrToNum($T$3))</f>
        <v>0.73</v>
      </c>
      <c r="N62" s="300"/>
      <c r="O62" s="24" t="s">
        <v>342</v>
      </c>
      <c r="P62" s="296" t="s">
        <v>34</v>
      </c>
      <c r="Q62" s="297"/>
      <c r="R62" s="34">
        <f>[2]!МассСеч(F62,7850)</f>
        <v>4.7729997634887695</v>
      </c>
      <c r="S62" s="20"/>
    </row>
    <row r="63" spans="1:19" s="35" customFormat="1" ht="15.9" customHeight="1" x14ac:dyDescent="0.3">
      <c r="A63" s="33"/>
      <c r="B63" s="299"/>
      <c r="C63" s="299"/>
      <c r="D63" s="134">
        <v>10</v>
      </c>
      <c r="E63" s="27" t="s">
        <v>32</v>
      </c>
      <c r="F63" s="22" t="s">
        <v>741</v>
      </c>
      <c r="G63" s="295">
        <v>310</v>
      </c>
      <c r="H63" s="295"/>
      <c r="I63" s="295"/>
      <c r="J63" s="133">
        <v>1</v>
      </c>
      <c r="K63" s="133">
        <v>0</v>
      </c>
      <c r="L63" s="64">
        <f>ROUNDUP(IF(G63="",1,IF([1]!SearchNum(G63,2)&gt;0,[1]!SearchNum(G63,1)*[1]!SearchNum(G63,2)/1000000,IF([1]!SearchNum(G63,1)&gt;0,[1]!SearchNum(G63,1)/1000,1)))*R63,[1]!StrToNum($Q$3))</f>
        <v>6.43</v>
      </c>
      <c r="M63" s="64">
        <f>ROUND(L63*(J63+K63),[1]!StrToNum($T$3))</f>
        <v>6.43</v>
      </c>
      <c r="N63" s="300"/>
      <c r="O63" s="24" t="s">
        <v>36</v>
      </c>
      <c r="P63" s="296" t="s">
        <v>34</v>
      </c>
      <c r="Q63" s="297"/>
      <c r="R63" s="34">
        <f>[2]!МассСеч(F63,7850)</f>
        <v>20.724000930786133</v>
      </c>
      <c r="S63" s="20"/>
    </row>
    <row r="64" spans="1:19" s="35" customFormat="1" ht="15.9" customHeight="1" x14ac:dyDescent="0.3">
      <c r="A64" s="33"/>
      <c r="B64" s="299"/>
      <c r="C64" s="299"/>
      <c r="D64" s="134">
        <v>16</v>
      </c>
      <c r="E64" s="27" t="s">
        <v>32</v>
      </c>
      <c r="F64" s="22" t="s">
        <v>753</v>
      </c>
      <c r="G64" s="295">
        <v>500</v>
      </c>
      <c r="H64" s="295"/>
      <c r="I64" s="295"/>
      <c r="J64" s="133">
        <v>2</v>
      </c>
      <c r="K64" s="133">
        <v>0</v>
      </c>
      <c r="L64" s="64">
        <f>ROUNDUP(IF(G64="",1,IF([1]!SearchNum(G64,2)&gt;0,[1]!SearchNum(G64,1)*[1]!SearchNum(G64,2)/1000000,IF([1]!SearchNum(G64,1)&gt;0,[1]!SearchNum(G64,1)/1000,1)))*R64,[1]!StrToNum($Q$3))</f>
        <v>9.39</v>
      </c>
      <c r="M64" s="64">
        <f>ROUND(L64*(J64+K64),[1]!StrToNum($T$3))</f>
        <v>18.78</v>
      </c>
      <c r="N64" s="300"/>
      <c r="O64" s="24" t="s">
        <v>36</v>
      </c>
      <c r="P64" s="296" t="s">
        <v>34</v>
      </c>
      <c r="Q64" s="297"/>
      <c r="R64" s="34">
        <f>[2]!МассСеч(F64,7850)</f>
        <v>18.777000427246094</v>
      </c>
      <c r="S64" s="20"/>
    </row>
    <row r="65" spans="1:19" s="37" customFormat="1" ht="15.9" customHeight="1" x14ac:dyDescent="0.3">
      <c r="A65" s="36"/>
      <c r="B65" s="299"/>
      <c r="C65" s="299"/>
      <c r="D65" s="298" t="s">
        <v>24</v>
      </c>
      <c r="E65" s="298"/>
      <c r="F65" s="298"/>
      <c r="G65" s="298"/>
      <c r="H65" s="298"/>
      <c r="I65" s="298"/>
      <c r="J65" s="298"/>
      <c r="K65" s="298"/>
      <c r="L65" s="298"/>
      <c r="M65" s="64">
        <f>ROUND((M59+M60+M61+M62+M63+M64)*0.01,0)</f>
        <v>2</v>
      </c>
      <c r="N65" s="300"/>
      <c r="O65" s="298" t="s">
        <v>25</v>
      </c>
      <c r="P65" s="298"/>
      <c r="Q65" s="298"/>
      <c r="R65" s="34"/>
      <c r="S65" s="20"/>
    </row>
    <row r="66" spans="1:19" s="38" customFormat="1" ht="12" customHeight="1" x14ac:dyDescent="0.25">
      <c r="M66" s="39"/>
    </row>
    <row r="67" spans="1:19" s="41" customFormat="1" ht="18" customHeight="1" x14ac:dyDescent="0.3">
      <c r="A67" s="40" t="s">
        <v>40</v>
      </c>
      <c r="B67" s="311" t="s">
        <v>41</v>
      </c>
      <c r="C67" s="311"/>
      <c r="D67" s="311"/>
      <c r="E67" s="311"/>
      <c r="F67" s="311"/>
      <c r="G67" s="311"/>
      <c r="H67" s="312" t="s">
        <v>41</v>
      </c>
      <c r="I67" s="312"/>
      <c r="J67" s="312"/>
      <c r="K67" s="312"/>
      <c r="L67" s="312"/>
      <c r="M67" s="312"/>
      <c r="N67" s="312"/>
      <c r="O67" s="310"/>
      <c r="P67" s="310"/>
      <c r="Q67" s="310"/>
    </row>
    <row r="68" spans="1:19" s="41" customFormat="1" ht="18" customHeight="1" x14ac:dyDescent="0.3">
      <c r="A68" s="40" t="s">
        <v>40</v>
      </c>
      <c r="B68" s="312" t="s">
        <v>462</v>
      </c>
      <c r="C68" s="312"/>
      <c r="D68" s="312"/>
      <c r="E68" s="312"/>
      <c r="F68" s="312"/>
      <c r="G68" s="312"/>
      <c r="H68" s="312" t="s">
        <v>12</v>
      </c>
      <c r="I68" s="312"/>
      <c r="J68" s="312"/>
      <c r="K68" s="313" t="s">
        <v>43</v>
      </c>
      <c r="L68" s="314"/>
      <c r="M68" s="312" t="s">
        <v>44</v>
      </c>
      <c r="N68" s="312"/>
      <c r="O68" s="312" t="s">
        <v>45</v>
      </c>
      <c r="P68" s="312"/>
      <c r="Q68" s="312"/>
    </row>
    <row r="69" spans="1:19" s="41" customFormat="1" ht="18" customHeight="1" x14ac:dyDescent="0.3">
      <c r="A69" s="40" t="s">
        <v>40</v>
      </c>
      <c r="B69" s="312"/>
      <c r="C69" s="312"/>
      <c r="D69" s="312"/>
      <c r="E69" s="312"/>
      <c r="F69" s="312"/>
      <c r="G69" s="312"/>
      <c r="H69" s="312"/>
      <c r="I69" s="312"/>
      <c r="J69" s="312"/>
      <c r="K69" s="132" t="s">
        <v>19</v>
      </c>
      <c r="L69" s="132" t="s">
        <v>20</v>
      </c>
      <c r="M69" s="132" t="s">
        <v>46</v>
      </c>
      <c r="N69" s="132" t="s">
        <v>22</v>
      </c>
      <c r="O69" s="312"/>
      <c r="P69" s="312"/>
      <c r="Q69" s="312"/>
    </row>
    <row r="70" spans="1:19" s="41" customFormat="1" ht="18" customHeight="1" x14ac:dyDescent="0.3">
      <c r="A70" s="40" t="s">
        <v>40</v>
      </c>
      <c r="B70" s="302" t="s">
        <v>729</v>
      </c>
      <c r="C70" s="302"/>
      <c r="D70" s="302"/>
      <c r="E70" s="302"/>
      <c r="F70" s="302"/>
      <c r="G70" s="302"/>
      <c r="H70" s="303" t="str">
        <f>$B$8</f>
        <v>П88</v>
      </c>
      <c r="I70" s="304"/>
      <c r="J70" s="305"/>
      <c r="K70" s="42">
        <v>1</v>
      </c>
      <c r="L70" s="42"/>
      <c r="M70" s="66">
        <f>$N$8</f>
        <v>189.93</v>
      </c>
      <c r="N70" s="66">
        <f t="shared" ref="N70:N76" si="0">(K70+L70)*M70</f>
        <v>189.93</v>
      </c>
      <c r="O70" s="306" t="s">
        <v>49</v>
      </c>
      <c r="P70" s="307"/>
      <c r="Q70" s="43" t="s">
        <v>755</v>
      </c>
    </row>
    <row r="71" spans="1:19" s="41" customFormat="1" ht="18" customHeight="1" x14ac:dyDescent="0.3">
      <c r="A71" s="40" t="s">
        <v>40</v>
      </c>
      <c r="B71" s="302" t="s">
        <v>729</v>
      </c>
      <c r="C71" s="302"/>
      <c r="D71" s="302"/>
      <c r="E71" s="302"/>
      <c r="F71" s="302"/>
      <c r="G71" s="302"/>
      <c r="H71" s="303" t="str">
        <f>$B$16</f>
        <v>П89</v>
      </c>
      <c r="I71" s="304"/>
      <c r="J71" s="305"/>
      <c r="K71" s="42">
        <v>1</v>
      </c>
      <c r="L71" s="42"/>
      <c r="M71" s="66">
        <f>$N$16</f>
        <v>189.93</v>
      </c>
      <c r="N71" s="66">
        <f t="shared" si="0"/>
        <v>189.93</v>
      </c>
      <c r="O71" s="306" t="s">
        <v>49</v>
      </c>
      <c r="P71" s="307"/>
      <c r="Q71" s="43" t="s">
        <v>755</v>
      </c>
    </row>
    <row r="72" spans="1:19" s="41" customFormat="1" ht="18" customHeight="1" x14ac:dyDescent="0.3">
      <c r="A72" s="40" t="s">
        <v>40</v>
      </c>
      <c r="B72" s="302" t="s">
        <v>729</v>
      </c>
      <c r="C72" s="302"/>
      <c r="D72" s="302"/>
      <c r="E72" s="302"/>
      <c r="F72" s="302"/>
      <c r="G72" s="302"/>
      <c r="H72" s="303" t="str">
        <f>$B$24</f>
        <v>П90</v>
      </c>
      <c r="I72" s="304"/>
      <c r="J72" s="305"/>
      <c r="K72" s="42">
        <v>4</v>
      </c>
      <c r="L72" s="42"/>
      <c r="M72" s="66">
        <f>$N$24</f>
        <v>187.43</v>
      </c>
      <c r="N72" s="66">
        <f t="shared" si="0"/>
        <v>749.72</v>
      </c>
      <c r="O72" s="306" t="s">
        <v>49</v>
      </c>
      <c r="P72" s="307"/>
      <c r="Q72" s="43" t="s">
        <v>755</v>
      </c>
    </row>
    <row r="73" spans="1:19" s="41" customFormat="1" ht="18" customHeight="1" x14ac:dyDescent="0.3">
      <c r="A73" s="40" t="s">
        <v>40</v>
      </c>
      <c r="B73" s="302" t="s">
        <v>729</v>
      </c>
      <c r="C73" s="302"/>
      <c r="D73" s="302"/>
      <c r="E73" s="302"/>
      <c r="F73" s="302"/>
      <c r="G73" s="302"/>
      <c r="H73" s="303" t="str">
        <f>$B$31</f>
        <v>П91</v>
      </c>
      <c r="I73" s="304"/>
      <c r="J73" s="305"/>
      <c r="K73" s="42">
        <v>4</v>
      </c>
      <c r="L73" s="42"/>
      <c r="M73" s="66">
        <f>$N$31</f>
        <v>197.29000000000002</v>
      </c>
      <c r="N73" s="66">
        <f t="shared" si="0"/>
        <v>789.16000000000008</v>
      </c>
      <c r="O73" s="306" t="s">
        <v>49</v>
      </c>
      <c r="P73" s="307"/>
      <c r="Q73" s="43" t="s">
        <v>755</v>
      </c>
    </row>
    <row r="74" spans="1:19" s="41" customFormat="1" ht="18" customHeight="1" x14ac:dyDescent="0.3">
      <c r="A74" s="40" t="s">
        <v>40</v>
      </c>
      <c r="B74" s="302" t="s">
        <v>729</v>
      </c>
      <c r="C74" s="302"/>
      <c r="D74" s="302"/>
      <c r="E74" s="302"/>
      <c r="F74" s="302"/>
      <c r="G74" s="302"/>
      <c r="H74" s="303" t="str">
        <f>$B$38</f>
        <v>П92</v>
      </c>
      <c r="I74" s="304"/>
      <c r="J74" s="305"/>
      <c r="K74" s="42">
        <v>1</v>
      </c>
      <c r="L74" s="42"/>
      <c r="M74" s="66">
        <f>$N$38</f>
        <v>190.27</v>
      </c>
      <c r="N74" s="66">
        <f t="shared" si="0"/>
        <v>190.27</v>
      </c>
      <c r="O74" s="306" t="s">
        <v>49</v>
      </c>
      <c r="P74" s="307"/>
      <c r="Q74" s="43" t="s">
        <v>755</v>
      </c>
    </row>
    <row r="75" spans="1:19" s="41" customFormat="1" ht="18" customHeight="1" x14ac:dyDescent="0.3">
      <c r="A75" s="40" t="s">
        <v>40</v>
      </c>
      <c r="B75" s="302" t="s">
        <v>729</v>
      </c>
      <c r="C75" s="302"/>
      <c r="D75" s="302"/>
      <c r="E75" s="302"/>
      <c r="F75" s="302"/>
      <c r="G75" s="302"/>
      <c r="H75" s="303" t="str">
        <f>$B$45</f>
        <v>П93</v>
      </c>
      <c r="I75" s="304"/>
      <c r="J75" s="305"/>
      <c r="K75" s="42">
        <v>1</v>
      </c>
      <c r="L75" s="42"/>
      <c r="M75" s="66">
        <f>$N$45</f>
        <v>190.27</v>
      </c>
      <c r="N75" s="66">
        <f t="shared" si="0"/>
        <v>190.27</v>
      </c>
      <c r="O75" s="306" t="s">
        <v>49</v>
      </c>
      <c r="P75" s="307"/>
      <c r="Q75" s="43" t="s">
        <v>755</v>
      </c>
    </row>
    <row r="76" spans="1:19" s="41" customFormat="1" ht="18" customHeight="1" x14ac:dyDescent="0.3">
      <c r="A76" s="40" t="s">
        <v>40</v>
      </c>
      <c r="B76" s="302" t="s">
        <v>729</v>
      </c>
      <c r="C76" s="302"/>
      <c r="D76" s="302"/>
      <c r="E76" s="302"/>
      <c r="F76" s="302"/>
      <c r="G76" s="302"/>
      <c r="H76" s="303" t="str">
        <f>$B$52</f>
        <v>П94</v>
      </c>
      <c r="I76" s="304"/>
      <c r="J76" s="305"/>
      <c r="K76" s="42">
        <v>1</v>
      </c>
      <c r="L76" s="42"/>
      <c r="M76" s="66">
        <f>$N$52</f>
        <v>175.73000000000002</v>
      </c>
      <c r="N76" s="66">
        <f t="shared" si="0"/>
        <v>175.73000000000002</v>
      </c>
      <c r="O76" s="306" t="s">
        <v>49</v>
      </c>
      <c r="P76" s="307"/>
      <c r="Q76" s="43" t="s">
        <v>755</v>
      </c>
    </row>
    <row r="77" spans="1:19" s="41" customFormat="1" ht="18" customHeight="1" x14ac:dyDescent="0.3">
      <c r="A77" s="40" t="s">
        <v>40</v>
      </c>
      <c r="B77" s="302" t="s">
        <v>729</v>
      </c>
      <c r="C77" s="302"/>
      <c r="D77" s="302"/>
      <c r="E77" s="302"/>
      <c r="F77" s="302"/>
      <c r="G77" s="302"/>
      <c r="H77" s="303" t="str">
        <f>$B$59</f>
        <v>П95</v>
      </c>
      <c r="I77" s="304"/>
      <c r="J77" s="305"/>
      <c r="K77" s="42">
        <v>1</v>
      </c>
      <c r="L77" s="42"/>
      <c r="M77" s="66">
        <f>$N$59</f>
        <v>175.73000000000002</v>
      </c>
      <c r="N77" s="66">
        <f>(K77+L77)*M77</f>
        <v>175.73000000000002</v>
      </c>
      <c r="O77" s="306" t="s">
        <v>49</v>
      </c>
      <c r="P77" s="307"/>
      <c r="Q77" s="43" t="s">
        <v>755</v>
      </c>
    </row>
    <row r="78" spans="1:19" s="41" customFormat="1" ht="18" customHeight="1" x14ac:dyDescent="0.3">
      <c r="A78" s="40" t="s">
        <v>40</v>
      </c>
      <c r="B78" s="308" t="s">
        <v>47</v>
      </c>
      <c r="C78" s="308"/>
      <c r="D78" s="308"/>
      <c r="E78" s="308"/>
      <c r="F78" s="308"/>
      <c r="G78" s="308"/>
      <c r="H78" s="309" t="s">
        <v>47</v>
      </c>
      <c r="I78" s="309"/>
      <c r="J78" s="309"/>
      <c r="K78" s="309"/>
      <c r="L78" s="309"/>
      <c r="M78" s="130"/>
      <c r="N78" s="131">
        <f>SUM(N70:N77)</f>
        <v>2650.7400000000002</v>
      </c>
      <c r="O78" s="301" t="s">
        <v>48</v>
      </c>
      <c r="P78" s="301"/>
      <c r="Q78" s="301"/>
    </row>
    <row r="79" spans="1:19" s="44" customFormat="1" ht="8.25" customHeight="1" x14ac:dyDescent="0.25">
      <c r="A79" s="38"/>
      <c r="M79" s="45"/>
      <c r="R79" s="46"/>
    </row>
    <row r="80" spans="1:19" s="44" customFormat="1" ht="16.5" customHeight="1" x14ac:dyDescent="0.3">
      <c r="A80" s="47"/>
      <c r="B80" s="312" t="s">
        <v>51</v>
      </c>
      <c r="C80" s="312"/>
      <c r="D80" s="312"/>
      <c r="E80" s="312"/>
      <c r="F80" s="312"/>
      <c r="G80" s="312"/>
      <c r="H80" s="312"/>
      <c r="I80" s="312"/>
      <c r="J80" s="312"/>
      <c r="K80" s="312"/>
      <c r="L80" s="312"/>
      <c r="M80" s="312"/>
      <c r="N80" s="312"/>
      <c r="O80" s="310"/>
      <c r="P80" s="310"/>
      <c r="Q80" s="310"/>
      <c r="R80" s="315" t="s">
        <v>11</v>
      </c>
    </row>
    <row r="81" spans="1:19" s="44" customFormat="1" ht="36.75" customHeight="1" x14ac:dyDescent="0.3">
      <c r="A81" s="47"/>
      <c r="B81" s="312" t="s">
        <v>52</v>
      </c>
      <c r="C81" s="312"/>
      <c r="D81" s="312"/>
      <c r="E81" s="312" t="s">
        <v>53</v>
      </c>
      <c r="F81" s="312"/>
      <c r="G81" s="312" t="s">
        <v>54</v>
      </c>
      <c r="H81" s="312"/>
      <c r="I81" s="312"/>
      <c r="J81" s="312"/>
      <c r="K81" s="312" t="s">
        <v>55</v>
      </c>
      <c r="L81" s="312"/>
      <c r="M81" s="317" t="s">
        <v>56</v>
      </c>
      <c r="N81" s="317"/>
      <c r="O81" s="312" t="s">
        <v>18</v>
      </c>
      <c r="P81" s="312"/>
      <c r="Q81" s="312"/>
      <c r="R81" s="316"/>
    </row>
    <row r="82" spans="1:19" s="44" customFormat="1" ht="15.9" customHeight="1" x14ac:dyDescent="0.3">
      <c r="A82" s="48" t="s">
        <v>57</v>
      </c>
      <c r="B82" s="352" t="s">
        <v>342</v>
      </c>
      <c r="C82" s="353"/>
      <c r="D82" s="354"/>
      <c r="E82" s="51" t="s">
        <v>32</v>
      </c>
      <c r="F82" s="49" t="s">
        <v>169</v>
      </c>
      <c r="G82" s="334" t="s">
        <v>34</v>
      </c>
      <c r="H82" s="335"/>
      <c r="I82" s="335"/>
      <c r="J82" s="336"/>
      <c r="K82" s="319">
        <v>20.719999313354492</v>
      </c>
      <c r="L82" s="320"/>
      <c r="M82" s="319">
        <f>IF(OR(R82="",K82="")," --- ",K82/R82)</f>
        <v>0.65987259761388251</v>
      </c>
      <c r="N82" s="320"/>
      <c r="O82" s="321" t="s">
        <v>60</v>
      </c>
      <c r="P82" s="322"/>
      <c r="Q82" s="323"/>
      <c r="R82" s="50">
        <v>31.399999618530273</v>
      </c>
    </row>
    <row r="83" spans="1:19" s="44" customFormat="1" ht="15.9" customHeight="1" x14ac:dyDescent="0.3">
      <c r="A83" s="48" t="s">
        <v>57</v>
      </c>
      <c r="B83" s="324" t="s">
        <v>36</v>
      </c>
      <c r="C83" s="325"/>
      <c r="D83" s="326"/>
      <c r="E83" s="51" t="s">
        <v>32</v>
      </c>
      <c r="F83" s="49" t="s">
        <v>101</v>
      </c>
      <c r="G83" s="337"/>
      <c r="H83" s="338"/>
      <c r="I83" s="338"/>
      <c r="J83" s="339"/>
      <c r="K83" s="319">
        <v>131.03999328613281</v>
      </c>
      <c r="L83" s="320"/>
      <c r="M83" s="319">
        <f>IF(OR(R83="",K83="")," --- ",K83/R83)</f>
        <v>1.3910827763416194</v>
      </c>
      <c r="N83" s="320"/>
      <c r="O83" s="321" t="s">
        <v>60</v>
      </c>
      <c r="P83" s="322"/>
      <c r="Q83" s="323"/>
      <c r="R83" s="50">
        <v>94.199996948242188</v>
      </c>
    </row>
    <row r="84" spans="1:19" s="44" customFormat="1" ht="15.9" customHeight="1" x14ac:dyDescent="0.3">
      <c r="A84" s="48" t="s">
        <v>57</v>
      </c>
      <c r="B84" s="327"/>
      <c r="C84" s="328"/>
      <c r="D84" s="329"/>
      <c r="E84" s="51" t="s">
        <v>32</v>
      </c>
      <c r="F84" s="49" t="s">
        <v>199</v>
      </c>
      <c r="G84" s="340"/>
      <c r="H84" s="341"/>
      <c r="I84" s="341"/>
      <c r="J84" s="342"/>
      <c r="K84" s="319">
        <v>453.44000244140625</v>
      </c>
      <c r="L84" s="320"/>
      <c r="M84" s="319">
        <f>IF(OR(R84="",K84="")," --- ",K84/R84)</f>
        <v>7.2203822921993757</v>
      </c>
      <c r="N84" s="320"/>
      <c r="O84" s="321" t="s">
        <v>60</v>
      </c>
      <c r="P84" s="322"/>
      <c r="Q84" s="323"/>
      <c r="R84" s="50">
        <v>62.799999237060547</v>
      </c>
    </row>
    <row r="85" spans="1:19" s="44" customFormat="1" ht="15.9" customHeight="1" x14ac:dyDescent="0.3">
      <c r="A85" s="48" t="s">
        <v>57</v>
      </c>
      <c r="B85" s="330"/>
      <c r="C85" s="331"/>
      <c r="D85" s="332"/>
      <c r="E85" s="51" t="s">
        <v>19</v>
      </c>
      <c r="F85" s="49" t="s">
        <v>326</v>
      </c>
      <c r="G85" s="321" t="s">
        <v>156</v>
      </c>
      <c r="H85" s="322"/>
      <c r="I85" s="322"/>
      <c r="J85" s="323"/>
      <c r="K85" s="319">
        <v>2017.5400390625</v>
      </c>
      <c r="L85" s="320"/>
      <c r="M85" s="319">
        <f>IF(OR(R85="",K85="")," --- ",K85/R85)</f>
        <v>84.663870982872041</v>
      </c>
      <c r="N85" s="320"/>
      <c r="O85" s="321" t="s">
        <v>60</v>
      </c>
      <c r="P85" s="322"/>
      <c r="Q85" s="323"/>
      <c r="R85" s="50">
        <v>23.829999923706055</v>
      </c>
    </row>
    <row r="86" spans="1:19" s="44" customFormat="1" ht="15.9" customHeight="1" x14ac:dyDescent="0.3">
      <c r="A86" s="47"/>
      <c r="B86" s="309" t="s">
        <v>58</v>
      </c>
      <c r="C86" s="309"/>
      <c r="D86" s="309"/>
      <c r="E86" s="309"/>
      <c r="F86" s="309"/>
      <c r="G86" s="309"/>
      <c r="H86" s="309"/>
      <c r="I86" s="309"/>
      <c r="J86" s="309"/>
      <c r="K86" s="333">
        <f>SUM(K82:L85)</f>
        <v>2622.7400341033936</v>
      </c>
      <c r="L86" s="333"/>
      <c r="M86" s="318" t="s">
        <v>48</v>
      </c>
      <c r="N86" s="318"/>
      <c r="O86" s="317" t="s">
        <v>48</v>
      </c>
      <c r="P86" s="317"/>
      <c r="Q86" s="317"/>
      <c r="R86" s="50"/>
    </row>
    <row r="87" spans="1:19" ht="15.9" customHeight="1" x14ac:dyDescent="0.3">
      <c r="B87" s="29"/>
      <c r="C87" s="29"/>
      <c r="D87" s="29"/>
      <c r="E87" s="29"/>
      <c r="F87" s="29"/>
      <c r="G87" s="29"/>
      <c r="H87" s="29"/>
      <c r="I87" s="29"/>
      <c r="J87" s="29"/>
      <c r="K87" s="29"/>
      <c r="L87" s="29"/>
      <c r="M87" s="30"/>
      <c r="N87" s="29"/>
      <c r="O87" s="29"/>
      <c r="P87" s="29"/>
      <c r="Q87" s="29"/>
      <c r="R87" s="31"/>
      <c r="S87" s="32"/>
    </row>
    <row r="88" spans="1:19" ht="15.9" customHeight="1" x14ac:dyDescent="0.3">
      <c r="B88" s="29"/>
      <c r="C88" s="29"/>
      <c r="D88" s="29"/>
      <c r="E88" s="29"/>
      <c r="F88" s="29"/>
      <c r="G88" s="29"/>
      <c r="H88" s="29"/>
      <c r="I88" s="29"/>
      <c r="J88" s="29"/>
      <c r="K88" s="29"/>
      <c r="L88" s="29"/>
      <c r="M88" s="30"/>
      <c r="N88" s="29"/>
      <c r="O88" s="29"/>
      <c r="P88" s="29"/>
      <c r="Q88" s="29"/>
      <c r="R88" s="31"/>
      <c r="S88" s="32"/>
    </row>
    <row r="89" spans="1:19" ht="15.9" customHeight="1" x14ac:dyDescent="0.3">
      <c r="S89" s="32"/>
    </row>
    <row r="90" spans="1:19" ht="15.9" customHeight="1" x14ac:dyDescent="0.3">
      <c r="S90" s="32"/>
    </row>
    <row r="91" spans="1:19" ht="15.9" customHeight="1" x14ac:dyDescent="0.3">
      <c r="S91" s="32"/>
    </row>
    <row r="92" spans="1:19" ht="15.9" customHeight="1" x14ac:dyDescent="0.3">
      <c r="S92" s="32"/>
    </row>
    <row r="93" spans="1:19" ht="15.9" customHeight="1" x14ac:dyDescent="0.3">
      <c r="S93" s="32"/>
    </row>
    <row r="94" spans="1:19" ht="15.9" customHeight="1" x14ac:dyDescent="0.3">
      <c r="S94" s="32"/>
    </row>
    <row r="95" spans="1:19" ht="15.9" customHeight="1" x14ac:dyDescent="0.3">
      <c r="S95" s="32"/>
    </row>
    <row r="96" spans="1:19" ht="15.9" customHeight="1" x14ac:dyDescent="0.3">
      <c r="S96" s="32"/>
    </row>
    <row r="97" spans="19:19" ht="15.9" customHeight="1" x14ac:dyDescent="0.3">
      <c r="S97" s="32"/>
    </row>
    <row r="98" spans="19:19" ht="15.9" customHeight="1" x14ac:dyDescent="0.3">
      <c r="S98" s="32"/>
    </row>
    <row r="99" spans="19:19" ht="15.9" customHeight="1" x14ac:dyDescent="0.3">
      <c r="S99" s="32"/>
    </row>
  </sheetData>
  <mergeCells count="208">
    <mergeCell ref="B3:D3"/>
    <mergeCell ref="E3:F3"/>
    <mergeCell ref="H3:N3"/>
    <mergeCell ref="B5:Q5"/>
    <mergeCell ref="R5:R7"/>
    <mergeCell ref="B6:C7"/>
    <mergeCell ref="D6:D7"/>
    <mergeCell ref="E6:F7"/>
    <mergeCell ref="G6:I7"/>
    <mergeCell ref="J6:K6"/>
    <mergeCell ref="G11:I11"/>
    <mergeCell ref="P11:Q11"/>
    <mergeCell ref="G12:I12"/>
    <mergeCell ref="P12:Q12"/>
    <mergeCell ref="G13:I13"/>
    <mergeCell ref="P13:Q13"/>
    <mergeCell ref="L6:N6"/>
    <mergeCell ref="O6:Q7"/>
    <mergeCell ref="B8:C15"/>
    <mergeCell ref="G8:I8"/>
    <mergeCell ref="N8:N15"/>
    <mergeCell ref="P8:Q8"/>
    <mergeCell ref="G9:I9"/>
    <mergeCell ref="P9:Q9"/>
    <mergeCell ref="G10:I10"/>
    <mergeCell ref="P10:Q10"/>
    <mergeCell ref="G14:I14"/>
    <mergeCell ref="P14:Q14"/>
    <mergeCell ref="D15:L15"/>
    <mergeCell ref="O15:Q15"/>
    <mergeCell ref="B16:C23"/>
    <mergeCell ref="G16:I16"/>
    <mergeCell ref="N16:N23"/>
    <mergeCell ref="P16:Q16"/>
    <mergeCell ref="G17:I17"/>
    <mergeCell ref="P17:Q17"/>
    <mergeCell ref="G21:I21"/>
    <mergeCell ref="P21:Q21"/>
    <mergeCell ref="G22:I22"/>
    <mergeCell ref="P22:Q22"/>
    <mergeCell ref="D23:L23"/>
    <mergeCell ref="O23:Q23"/>
    <mergeCell ref="G18:I18"/>
    <mergeCell ref="P18:Q18"/>
    <mergeCell ref="G19:I19"/>
    <mergeCell ref="P19:Q19"/>
    <mergeCell ref="G20:I20"/>
    <mergeCell ref="P20:Q20"/>
    <mergeCell ref="G28:I28"/>
    <mergeCell ref="P28:Q28"/>
    <mergeCell ref="G29:I29"/>
    <mergeCell ref="P29:Q29"/>
    <mergeCell ref="D30:L30"/>
    <mergeCell ref="O30:Q30"/>
    <mergeCell ref="B24:C30"/>
    <mergeCell ref="G24:I24"/>
    <mergeCell ref="N24:N30"/>
    <mergeCell ref="P24:Q24"/>
    <mergeCell ref="G25:I25"/>
    <mergeCell ref="P25:Q25"/>
    <mergeCell ref="G26:I26"/>
    <mergeCell ref="P26:Q26"/>
    <mergeCell ref="G27:I27"/>
    <mergeCell ref="P27:Q27"/>
    <mergeCell ref="G35:I35"/>
    <mergeCell ref="P35:Q35"/>
    <mergeCell ref="G36:I36"/>
    <mergeCell ref="P36:Q36"/>
    <mergeCell ref="D37:L37"/>
    <mergeCell ref="O37:Q37"/>
    <mergeCell ref="B31:C37"/>
    <mergeCell ref="G31:I31"/>
    <mergeCell ref="N31:N37"/>
    <mergeCell ref="P31:Q31"/>
    <mergeCell ref="G32:I32"/>
    <mergeCell ref="P32:Q32"/>
    <mergeCell ref="G33:I33"/>
    <mergeCell ref="P33:Q33"/>
    <mergeCell ref="G34:I34"/>
    <mergeCell ref="P34:Q34"/>
    <mergeCell ref="G42:I42"/>
    <mergeCell ref="P42:Q42"/>
    <mergeCell ref="G43:I43"/>
    <mergeCell ref="P43:Q43"/>
    <mergeCell ref="D44:L44"/>
    <mergeCell ref="O44:Q44"/>
    <mergeCell ref="B38:C44"/>
    <mergeCell ref="G38:I38"/>
    <mergeCell ref="N38:N44"/>
    <mergeCell ref="P38:Q38"/>
    <mergeCell ref="G39:I39"/>
    <mergeCell ref="P39:Q39"/>
    <mergeCell ref="G40:I40"/>
    <mergeCell ref="P40:Q40"/>
    <mergeCell ref="G41:I41"/>
    <mergeCell ref="P41:Q41"/>
    <mergeCell ref="G49:I49"/>
    <mergeCell ref="P49:Q49"/>
    <mergeCell ref="G50:I50"/>
    <mergeCell ref="P50:Q50"/>
    <mergeCell ref="D51:L51"/>
    <mergeCell ref="O51:Q51"/>
    <mergeCell ref="B45:C51"/>
    <mergeCell ref="G45:I45"/>
    <mergeCell ref="N45:N51"/>
    <mergeCell ref="P45:Q45"/>
    <mergeCell ref="G46:I46"/>
    <mergeCell ref="P46:Q46"/>
    <mergeCell ref="G47:I47"/>
    <mergeCell ref="P47:Q47"/>
    <mergeCell ref="G48:I48"/>
    <mergeCell ref="P48:Q48"/>
    <mergeCell ref="G56:I56"/>
    <mergeCell ref="P56:Q56"/>
    <mergeCell ref="G57:I57"/>
    <mergeCell ref="P57:Q57"/>
    <mergeCell ref="D58:L58"/>
    <mergeCell ref="O58:Q58"/>
    <mergeCell ref="B52:C58"/>
    <mergeCell ref="G52:I52"/>
    <mergeCell ref="N52:N58"/>
    <mergeCell ref="P52:Q52"/>
    <mergeCell ref="G53:I53"/>
    <mergeCell ref="P53:Q53"/>
    <mergeCell ref="G54:I54"/>
    <mergeCell ref="P54:Q54"/>
    <mergeCell ref="G55:I55"/>
    <mergeCell ref="P55:Q55"/>
    <mergeCell ref="B67:G67"/>
    <mergeCell ref="H67:N67"/>
    <mergeCell ref="O67:Q67"/>
    <mergeCell ref="B68:G69"/>
    <mergeCell ref="H68:J69"/>
    <mergeCell ref="K68:L68"/>
    <mergeCell ref="M68:N68"/>
    <mergeCell ref="O68:Q69"/>
    <mergeCell ref="G63:I63"/>
    <mergeCell ref="P63:Q63"/>
    <mergeCell ref="G64:I64"/>
    <mergeCell ref="P64:Q64"/>
    <mergeCell ref="D65:L65"/>
    <mergeCell ref="O65:Q65"/>
    <mergeCell ref="B59:C65"/>
    <mergeCell ref="G59:I59"/>
    <mergeCell ref="N59:N65"/>
    <mergeCell ref="P59:Q59"/>
    <mergeCell ref="G60:I60"/>
    <mergeCell ref="P60:Q60"/>
    <mergeCell ref="G61:I61"/>
    <mergeCell ref="P61:Q61"/>
    <mergeCell ref="G62:I62"/>
    <mergeCell ref="P62:Q62"/>
    <mergeCell ref="B72:G72"/>
    <mergeCell ref="H72:J72"/>
    <mergeCell ref="O72:P72"/>
    <mergeCell ref="B73:G73"/>
    <mergeCell ref="H73:J73"/>
    <mergeCell ref="O73:P73"/>
    <mergeCell ref="B70:G70"/>
    <mergeCell ref="H70:J70"/>
    <mergeCell ref="O70:P70"/>
    <mergeCell ref="B71:G71"/>
    <mergeCell ref="H71:J71"/>
    <mergeCell ref="O71:P71"/>
    <mergeCell ref="B76:G76"/>
    <mergeCell ref="H76:J76"/>
    <mergeCell ref="O76:P76"/>
    <mergeCell ref="B77:G77"/>
    <mergeCell ref="H77:J77"/>
    <mergeCell ref="O77:P77"/>
    <mergeCell ref="B74:G74"/>
    <mergeCell ref="H74:J74"/>
    <mergeCell ref="O74:P74"/>
    <mergeCell ref="B75:G75"/>
    <mergeCell ref="H75:J75"/>
    <mergeCell ref="O75:P75"/>
    <mergeCell ref="B78:G78"/>
    <mergeCell ref="H78:L78"/>
    <mergeCell ref="O78:Q78"/>
    <mergeCell ref="B80:N80"/>
    <mergeCell ref="O80:Q80"/>
    <mergeCell ref="R80:R81"/>
    <mergeCell ref="B81:D81"/>
    <mergeCell ref="E81:F81"/>
    <mergeCell ref="G81:J81"/>
    <mergeCell ref="K81:L81"/>
    <mergeCell ref="M81:N81"/>
    <mergeCell ref="O81:Q81"/>
    <mergeCell ref="B82:D82"/>
    <mergeCell ref="G82:J84"/>
    <mergeCell ref="K82:L82"/>
    <mergeCell ref="M82:N82"/>
    <mergeCell ref="O82:Q82"/>
    <mergeCell ref="B83:D85"/>
    <mergeCell ref="K83:L83"/>
    <mergeCell ref="M83:N83"/>
    <mergeCell ref="B86:J86"/>
    <mergeCell ref="K86:L86"/>
    <mergeCell ref="M86:N86"/>
    <mergeCell ref="O86:Q86"/>
    <mergeCell ref="O83:Q83"/>
    <mergeCell ref="K84:L84"/>
    <mergeCell ref="M84:N84"/>
    <mergeCell ref="O84:Q84"/>
    <mergeCell ref="G85:J85"/>
    <mergeCell ref="K85:L85"/>
    <mergeCell ref="M85:N85"/>
    <mergeCell ref="O85:Q85"/>
  </mergeCells>
  <dataValidations count="1">
    <dataValidation allowBlank="1" sqref="K86:L86 JG86:JH86 TC86:TD86 ACY86:ACZ86 AMU86:AMV86 AWQ86:AWR86 BGM86:BGN86 BQI86:BQJ86 CAE86:CAF86 CKA86:CKB86 CTW86:CTX86 DDS86:DDT86 DNO86:DNP86 DXK86:DXL86 EHG86:EHH86 ERC86:ERD86 FAY86:FAZ86 FKU86:FKV86 FUQ86:FUR86 GEM86:GEN86 GOI86:GOJ86 GYE86:GYF86 HIA86:HIB86 HRW86:HRX86 IBS86:IBT86 ILO86:ILP86 IVK86:IVL86 JFG86:JFH86 JPC86:JPD86 JYY86:JYZ86 KIU86:KIV86 KSQ86:KSR86 LCM86:LCN86 LMI86:LMJ86 LWE86:LWF86 MGA86:MGB86 MPW86:MPX86 MZS86:MZT86 NJO86:NJP86 NTK86:NTL86 ODG86:ODH86 ONC86:OND86 OWY86:OWZ86 PGU86:PGV86 PQQ86:PQR86 QAM86:QAN86 QKI86:QKJ86 QUE86:QUF86 REA86:REB86 RNW86:RNX86 RXS86:RXT86 SHO86:SHP86 SRK86:SRL86 TBG86:TBH86 TLC86:TLD86 TUY86:TUZ86 UEU86:UEV86 UOQ86:UOR86 UYM86:UYN86 VII86:VIJ86 VSE86:VSF86 WCA86:WCB86 WLW86:WLX86 WVS86:WVT86"/>
  </dataValidations>
  <pageMargins left="0.38" right="0.19685039370078741" top="0.19685039370078741" bottom="0.37" header="0" footer="0"/>
  <pageSetup paperSize="9" scale="86" fitToHeight="1000" orientation="portrait" horizontalDpi="300" verticalDpi="300" r:id="rId1"/>
  <headerFooter alignWithMargins="0">
    <oddFooter>Страница &amp;P из &amp;N</oddFooter>
  </headerFooter>
  <legacyDrawing r:id="rId2"/>
</worksheet>
</file>

<file path=xl/worksheets/sheet10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71">
    <outlinePr summaryBelow="0"/>
    <pageSetUpPr autoPageBreaks="0" fitToPage="1"/>
  </sheetPr>
  <dimension ref="A1:T97"/>
  <sheetViews>
    <sheetView zoomScaleNormal="85" workbookViewId="0">
      <pane ySplit="4" topLeftCell="A47" activePane="bottomLeft" state="frozen"/>
      <selection pane="bottomLeft" activeCell="T87" sqref="T87"/>
    </sheetView>
  </sheetViews>
  <sheetFormatPr defaultRowHeight="15.9" customHeight="1" x14ac:dyDescent="0.3"/>
  <cols>
    <col min="1" max="1" width="1.109375" style="2" customWidth="1"/>
    <col min="2" max="3" width="4.33203125" style="17" customWidth="1"/>
    <col min="4" max="4" width="5.109375" style="17" customWidth="1"/>
    <col min="5" max="6" width="10.6640625" style="17" customWidth="1"/>
    <col min="7" max="9" width="3.5546875" style="17" customWidth="1"/>
    <col min="10" max="11" width="6.6640625" style="17" customWidth="1"/>
    <col min="12" max="12" width="7.33203125" style="17" customWidth="1"/>
    <col min="13" max="13" width="9.109375" style="18"/>
    <col min="14" max="14" width="9.6640625" style="17" customWidth="1"/>
    <col min="15" max="15" width="11.109375" style="17" customWidth="1"/>
    <col min="16" max="16" width="12.88671875" style="17" customWidth="1"/>
    <col min="17" max="17" width="7.5546875" style="17" customWidth="1"/>
    <col min="18" max="18" width="11.5546875" style="19" customWidth="1"/>
    <col min="19" max="19" width="19.5546875" style="6" customWidth="1"/>
    <col min="20" max="256" width="9.109375" style="17"/>
    <col min="257" max="257" width="1.109375" style="17" customWidth="1"/>
    <col min="258" max="259" width="4.33203125" style="17" customWidth="1"/>
    <col min="260" max="260" width="5.109375" style="17" customWidth="1"/>
    <col min="261" max="262" width="10.6640625" style="17" customWidth="1"/>
    <col min="263" max="265" width="3.5546875" style="17" customWidth="1"/>
    <col min="266" max="267" width="6.6640625" style="17" customWidth="1"/>
    <col min="268" max="268" width="7.33203125" style="17" customWidth="1"/>
    <col min="269" max="269" width="9.109375" style="17"/>
    <col min="270" max="270" width="9.6640625" style="17" customWidth="1"/>
    <col min="271" max="271" width="11.109375" style="17" customWidth="1"/>
    <col min="272" max="272" width="12.88671875" style="17" customWidth="1"/>
    <col min="273" max="273" width="7.5546875" style="17" customWidth="1"/>
    <col min="274" max="274" width="11.5546875" style="17" customWidth="1"/>
    <col min="275" max="275" width="19.5546875" style="17" customWidth="1"/>
    <col min="276" max="512" width="9.109375" style="17"/>
    <col min="513" max="513" width="1.109375" style="17" customWidth="1"/>
    <col min="514" max="515" width="4.33203125" style="17" customWidth="1"/>
    <col min="516" max="516" width="5.109375" style="17" customWidth="1"/>
    <col min="517" max="518" width="10.6640625" style="17" customWidth="1"/>
    <col min="519" max="521" width="3.5546875" style="17" customWidth="1"/>
    <col min="522" max="523" width="6.6640625" style="17" customWidth="1"/>
    <col min="524" max="524" width="7.33203125" style="17" customWidth="1"/>
    <col min="525" max="525" width="9.109375" style="17"/>
    <col min="526" max="526" width="9.6640625" style="17" customWidth="1"/>
    <col min="527" max="527" width="11.109375" style="17" customWidth="1"/>
    <col min="528" max="528" width="12.88671875" style="17" customWidth="1"/>
    <col min="529" max="529" width="7.5546875" style="17" customWidth="1"/>
    <col min="530" max="530" width="11.5546875" style="17" customWidth="1"/>
    <col min="531" max="531" width="19.5546875" style="17" customWidth="1"/>
    <col min="532" max="768" width="9.109375" style="17"/>
    <col min="769" max="769" width="1.109375" style="17" customWidth="1"/>
    <col min="770" max="771" width="4.33203125" style="17" customWidth="1"/>
    <col min="772" max="772" width="5.109375" style="17" customWidth="1"/>
    <col min="773" max="774" width="10.6640625" style="17" customWidth="1"/>
    <col min="775" max="777" width="3.5546875" style="17" customWidth="1"/>
    <col min="778" max="779" width="6.6640625" style="17" customWidth="1"/>
    <col min="780" max="780" width="7.33203125" style="17" customWidth="1"/>
    <col min="781" max="781" width="9.109375" style="17"/>
    <col min="782" max="782" width="9.6640625" style="17" customWidth="1"/>
    <col min="783" max="783" width="11.109375" style="17" customWidth="1"/>
    <col min="784" max="784" width="12.88671875" style="17" customWidth="1"/>
    <col min="785" max="785" width="7.5546875" style="17" customWidth="1"/>
    <col min="786" max="786" width="11.5546875" style="17" customWidth="1"/>
    <col min="787" max="787" width="19.5546875" style="17" customWidth="1"/>
    <col min="788" max="1024" width="9.109375" style="17"/>
    <col min="1025" max="1025" width="1.109375" style="17" customWidth="1"/>
    <col min="1026" max="1027" width="4.33203125" style="17" customWidth="1"/>
    <col min="1028" max="1028" width="5.109375" style="17" customWidth="1"/>
    <col min="1029" max="1030" width="10.6640625" style="17" customWidth="1"/>
    <col min="1031" max="1033" width="3.5546875" style="17" customWidth="1"/>
    <col min="1034" max="1035" width="6.6640625" style="17" customWidth="1"/>
    <col min="1036" max="1036" width="7.33203125" style="17" customWidth="1"/>
    <col min="1037" max="1037" width="9.109375" style="17"/>
    <col min="1038" max="1038" width="9.6640625" style="17" customWidth="1"/>
    <col min="1039" max="1039" width="11.109375" style="17" customWidth="1"/>
    <col min="1040" max="1040" width="12.88671875" style="17" customWidth="1"/>
    <col min="1041" max="1041" width="7.5546875" style="17" customWidth="1"/>
    <col min="1042" max="1042" width="11.5546875" style="17" customWidth="1"/>
    <col min="1043" max="1043" width="19.5546875" style="17" customWidth="1"/>
    <col min="1044" max="1280" width="9.109375" style="17"/>
    <col min="1281" max="1281" width="1.109375" style="17" customWidth="1"/>
    <col min="1282" max="1283" width="4.33203125" style="17" customWidth="1"/>
    <col min="1284" max="1284" width="5.109375" style="17" customWidth="1"/>
    <col min="1285" max="1286" width="10.6640625" style="17" customWidth="1"/>
    <col min="1287" max="1289" width="3.5546875" style="17" customWidth="1"/>
    <col min="1290" max="1291" width="6.6640625" style="17" customWidth="1"/>
    <col min="1292" max="1292" width="7.33203125" style="17" customWidth="1"/>
    <col min="1293" max="1293" width="9.109375" style="17"/>
    <col min="1294" max="1294" width="9.6640625" style="17" customWidth="1"/>
    <col min="1295" max="1295" width="11.109375" style="17" customWidth="1"/>
    <col min="1296" max="1296" width="12.88671875" style="17" customWidth="1"/>
    <col min="1297" max="1297" width="7.5546875" style="17" customWidth="1"/>
    <col min="1298" max="1298" width="11.5546875" style="17" customWidth="1"/>
    <col min="1299" max="1299" width="19.5546875" style="17" customWidth="1"/>
    <col min="1300" max="1536" width="9.109375" style="17"/>
    <col min="1537" max="1537" width="1.109375" style="17" customWidth="1"/>
    <col min="1538" max="1539" width="4.33203125" style="17" customWidth="1"/>
    <col min="1540" max="1540" width="5.109375" style="17" customWidth="1"/>
    <col min="1541" max="1542" width="10.6640625" style="17" customWidth="1"/>
    <col min="1543" max="1545" width="3.5546875" style="17" customWidth="1"/>
    <col min="1546" max="1547" width="6.6640625" style="17" customWidth="1"/>
    <col min="1548" max="1548" width="7.33203125" style="17" customWidth="1"/>
    <col min="1549" max="1549" width="9.109375" style="17"/>
    <col min="1550" max="1550" width="9.6640625" style="17" customWidth="1"/>
    <col min="1551" max="1551" width="11.109375" style="17" customWidth="1"/>
    <col min="1552" max="1552" width="12.88671875" style="17" customWidth="1"/>
    <col min="1553" max="1553" width="7.5546875" style="17" customWidth="1"/>
    <col min="1554" max="1554" width="11.5546875" style="17" customWidth="1"/>
    <col min="1555" max="1555" width="19.5546875" style="17" customWidth="1"/>
    <col min="1556" max="1792" width="9.109375" style="17"/>
    <col min="1793" max="1793" width="1.109375" style="17" customWidth="1"/>
    <col min="1794" max="1795" width="4.33203125" style="17" customWidth="1"/>
    <col min="1796" max="1796" width="5.109375" style="17" customWidth="1"/>
    <col min="1797" max="1798" width="10.6640625" style="17" customWidth="1"/>
    <col min="1799" max="1801" width="3.5546875" style="17" customWidth="1"/>
    <col min="1802" max="1803" width="6.6640625" style="17" customWidth="1"/>
    <col min="1804" max="1804" width="7.33203125" style="17" customWidth="1"/>
    <col min="1805" max="1805" width="9.109375" style="17"/>
    <col min="1806" max="1806" width="9.6640625" style="17" customWidth="1"/>
    <col min="1807" max="1807" width="11.109375" style="17" customWidth="1"/>
    <col min="1808" max="1808" width="12.88671875" style="17" customWidth="1"/>
    <col min="1809" max="1809" width="7.5546875" style="17" customWidth="1"/>
    <col min="1810" max="1810" width="11.5546875" style="17" customWidth="1"/>
    <col min="1811" max="1811" width="19.5546875" style="17" customWidth="1"/>
    <col min="1812" max="2048" width="9.109375" style="17"/>
    <col min="2049" max="2049" width="1.109375" style="17" customWidth="1"/>
    <col min="2050" max="2051" width="4.33203125" style="17" customWidth="1"/>
    <col min="2052" max="2052" width="5.109375" style="17" customWidth="1"/>
    <col min="2053" max="2054" width="10.6640625" style="17" customWidth="1"/>
    <col min="2055" max="2057" width="3.5546875" style="17" customWidth="1"/>
    <col min="2058" max="2059" width="6.6640625" style="17" customWidth="1"/>
    <col min="2060" max="2060" width="7.33203125" style="17" customWidth="1"/>
    <col min="2061" max="2061" width="9.109375" style="17"/>
    <col min="2062" max="2062" width="9.6640625" style="17" customWidth="1"/>
    <col min="2063" max="2063" width="11.109375" style="17" customWidth="1"/>
    <col min="2064" max="2064" width="12.88671875" style="17" customWidth="1"/>
    <col min="2065" max="2065" width="7.5546875" style="17" customWidth="1"/>
    <col min="2066" max="2066" width="11.5546875" style="17" customWidth="1"/>
    <col min="2067" max="2067" width="19.5546875" style="17" customWidth="1"/>
    <col min="2068" max="2304" width="9.109375" style="17"/>
    <col min="2305" max="2305" width="1.109375" style="17" customWidth="1"/>
    <col min="2306" max="2307" width="4.33203125" style="17" customWidth="1"/>
    <col min="2308" max="2308" width="5.109375" style="17" customWidth="1"/>
    <col min="2309" max="2310" width="10.6640625" style="17" customWidth="1"/>
    <col min="2311" max="2313" width="3.5546875" style="17" customWidth="1"/>
    <col min="2314" max="2315" width="6.6640625" style="17" customWidth="1"/>
    <col min="2316" max="2316" width="7.33203125" style="17" customWidth="1"/>
    <col min="2317" max="2317" width="9.109375" style="17"/>
    <col min="2318" max="2318" width="9.6640625" style="17" customWidth="1"/>
    <col min="2319" max="2319" width="11.109375" style="17" customWidth="1"/>
    <col min="2320" max="2320" width="12.88671875" style="17" customWidth="1"/>
    <col min="2321" max="2321" width="7.5546875" style="17" customWidth="1"/>
    <col min="2322" max="2322" width="11.5546875" style="17" customWidth="1"/>
    <col min="2323" max="2323" width="19.5546875" style="17" customWidth="1"/>
    <col min="2324" max="2560" width="9.109375" style="17"/>
    <col min="2561" max="2561" width="1.109375" style="17" customWidth="1"/>
    <col min="2562" max="2563" width="4.33203125" style="17" customWidth="1"/>
    <col min="2564" max="2564" width="5.109375" style="17" customWidth="1"/>
    <col min="2565" max="2566" width="10.6640625" style="17" customWidth="1"/>
    <col min="2567" max="2569" width="3.5546875" style="17" customWidth="1"/>
    <col min="2570" max="2571" width="6.6640625" style="17" customWidth="1"/>
    <col min="2572" max="2572" width="7.33203125" style="17" customWidth="1"/>
    <col min="2573" max="2573" width="9.109375" style="17"/>
    <col min="2574" max="2574" width="9.6640625" style="17" customWidth="1"/>
    <col min="2575" max="2575" width="11.109375" style="17" customWidth="1"/>
    <col min="2576" max="2576" width="12.88671875" style="17" customWidth="1"/>
    <col min="2577" max="2577" width="7.5546875" style="17" customWidth="1"/>
    <col min="2578" max="2578" width="11.5546875" style="17" customWidth="1"/>
    <col min="2579" max="2579" width="19.5546875" style="17" customWidth="1"/>
    <col min="2580" max="2816" width="9.109375" style="17"/>
    <col min="2817" max="2817" width="1.109375" style="17" customWidth="1"/>
    <col min="2818" max="2819" width="4.33203125" style="17" customWidth="1"/>
    <col min="2820" max="2820" width="5.109375" style="17" customWidth="1"/>
    <col min="2821" max="2822" width="10.6640625" style="17" customWidth="1"/>
    <col min="2823" max="2825" width="3.5546875" style="17" customWidth="1"/>
    <col min="2826" max="2827" width="6.6640625" style="17" customWidth="1"/>
    <col min="2828" max="2828" width="7.33203125" style="17" customWidth="1"/>
    <col min="2829" max="2829" width="9.109375" style="17"/>
    <col min="2830" max="2830" width="9.6640625" style="17" customWidth="1"/>
    <col min="2831" max="2831" width="11.109375" style="17" customWidth="1"/>
    <col min="2832" max="2832" width="12.88671875" style="17" customWidth="1"/>
    <col min="2833" max="2833" width="7.5546875" style="17" customWidth="1"/>
    <col min="2834" max="2834" width="11.5546875" style="17" customWidth="1"/>
    <col min="2835" max="2835" width="19.5546875" style="17" customWidth="1"/>
    <col min="2836" max="3072" width="9.109375" style="17"/>
    <col min="3073" max="3073" width="1.109375" style="17" customWidth="1"/>
    <col min="3074" max="3075" width="4.33203125" style="17" customWidth="1"/>
    <col min="3076" max="3076" width="5.109375" style="17" customWidth="1"/>
    <col min="3077" max="3078" width="10.6640625" style="17" customWidth="1"/>
    <col min="3079" max="3081" width="3.5546875" style="17" customWidth="1"/>
    <col min="3082" max="3083" width="6.6640625" style="17" customWidth="1"/>
    <col min="3084" max="3084" width="7.33203125" style="17" customWidth="1"/>
    <col min="3085" max="3085" width="9.109375" style="17"/>
    <col min="3086" max="3086" width="9.6640625" style="17" customWidth="1"/>
    <col min="3087" max="3087" width="11.109375" style="17" customWidth="1"/>
    <col min="3088" max="3088" width="12.88671875" style="17" customWidth="1"/>
    <col min="3089" max="3089" width="7.5546875" style="17" customWidth="1"/>
    <col min="3090" max="3090" width="11.5546875" style="17" customWidth="1"/>
    <col min="3091" max="3091" width="19.5546875" style="17" customWidth="1"/>
    <col min="3092" max="3328" width="9.109375" style="17"/>
    <col min="3329" max="3329" width="1.109375" style="17" customWidth="1"/>
    <col min="3330" max="3331" width="4.33203125" style="17" customWidth="1"/>
    <col min="3332" max="3332" width="5.109375" style="17" customWidth="1"/>
    <col min="3333" max="3334" width="10.6640625" style="17" customWidth="1"/>
    <col min="3335" max="3337" width="3.5546875" style="17" customWidth="1"/>
    <col min="3338" max="3339" width="6.6640625" style="17" customWidth="1"/>
    <col min="3340" max="3340" width="7.33203125" style="17" customWidth="1"/>
    <col min="3341" max="3341" width="9.109375" style="17"/>
    <col min="3342" max="3342" width="9.6640625" style="17" customWidth="1"/>
    <col min="3343" max="3343" width="11.109375" style="17" customWidth="1"/>
    <col min="3344" max="3344" width="12.88671875" style="17" customWidth="1"/>
    <col min="3345" max="3345" width="7.5546875" style="17" customWidth="1"/>
    <col min="3346" max="3346" width="11.5546875" style="17" customWidth="1"/>
    <col min="3347" max="3347" width="19.5546875" style="17" customWidth="1"/>
    <col min="3348" max="3584" width="9.109375" style="17"/>
    <col min="3585" max="3585" width="1.109375" style="17" customWidth="1"/>
    <col min="3586" max="3587" width="4.33203125" style="17" customWidth="1"/>
    <col min="3588" max="3588" width="5.109375" style="17" customWidth="1"/>
    <col min="3589" max="3590" width="10.6640625" style="17" customWidth="1"/>
    <col min="3591" max="3593" width="3.5546875" style="17" customWidth="1"/>
    <col min="3594" max="3595" width="6.6640625" style="17" customWidth="1"/>
    <col min="3596" max="3596" width="7.33203125" style="17" customWidth="1"/>
    <col min="3597" max="3597" width="9.109375" style="17"/>
    <col min="3598" max="3598" width="9.6640625" style="17" customWidth="1"/>
    <col min="3599" max="3599" width="11.109375" style="17" customWidth="1"/>
    <col min="3600" max="3600" width="12.88671875" style="17" customWidth="1"/>
    <col min="3601" max="3601" width="7.5546875" style="17" customWidth="1"/>
    <col min="3602" max="3602" width="11.5546875" style="17" customWidth="1"/>
    <col min="3603" max="3603" width="19.5546875" style="17" customWidth="1"/>
    <col min="3604" max="3840" width="9.109375" style="17"/>
    <col min="3841" max="3841" width="1.109375" style="17" customWidth="1"/>
    <col min="3842" max="3843" width="4.33203125" style="17" customWidth="1"/>
    <col min="3844" max="3844" width="5.109375" style="17" customWidth="1"/>
    <col min="3845" max="3846" width="10.6640625" style="17" customWidth="1"/>
    <col min="3847" max="3849" width="3.5546875" style="17" customWidth="1"/>
    <col min="3850" max="3851" width="6.6640625" style="17" customWidth="1"/>
    <col min="3852" max="3852" width="7.33203125" style="17" customWidth="1"/>
    <col min="3853" max="3853" width="9.109375" style="17"/>
    <col min="3854" max="3854" width="9.6640625" style="17" customWidth="1"/>
    <col min="3855" max="3855" width="11.109375" style="17" customWidth="1"/>
    <col min="3856" max="3856" width="12.88671875" style="17" customWidth="1"/>
    <col min="3857" max="3857" width="7.5546875" style="17" customWidth="1"/>
    <col min="3858" max="3858" width="11.5546875" style="17" customWidth="1"/>
    <col min="3859" max="3859" width="19.5546875" style="17" customWidth="1"/>
    <col min="3860" max="4096" width="9.109375" style="17"/>
    <col min="4097" max="4097" width="1.109375" style="17" customWidth="1"/>
    <col min="4098" max="4099" width="4.33203125" style="17" customWidth="1"/>
    <col min="4100" max="4100" width="5.109375" style="17" customWidth="1"/>
    <col min="4101" max="4102" width="10.6640625" style="17" customWidth="1"/>
    <col min="4103" max="4105" width="3.5546875" style="17" customWidth="1"/>
    <col min="4106" max="4107" width="6.6640625" style="17" customWidth="1"/>
    <col min="4108" max="4108" width="7.33203125" style="17" customWidth="1"/>
    <col min="4109" max="4109" width="9.109375" style="17"/>
    <col min="4110" max="4110" width="9.6640625" style="17" customWidth="1"/>
    <col min="4111" max="4111" width="11.109375" style="17" customWidth="1"/>
    <col min="4112" max="4112" width="12.88671875" style="17" customWidth="1"/>
    <col min="4113" max="4113" width="7.5546875" style="17" customWidth="1"/>
    <col min="4114" max="4114" width="11.5546875" style="17" customWidth="1"/>
    <col min="4115" max="4115" width="19.5546875" style="17" customWidth="1"/>
    <col min="4116" max="4352" width="9.109375" style="17"/>
    <col min="4353" max="4353" width="1.109375" style="17" customWidth="1"/>
    <col min="4354" max="4355" width="4.33203125" style="17" customWidth="1"/>
    <col min="4356" max="4356" width="5.109375" style="17" customWidth="1"/>
    <col min="4357" max="4358" width="10.6640625" style="17" customWidth="1"/>
    <col min="4359" max="4361" width="3.5546875" style="17" customWidth="1"/>
    <col min="4362" max="4363" width="6.6640625" style="17" customWidth="1"/>
    <col min="4364" max="4364" width="7.33203125" style="17" customWidth="1"/>
    <col min="4365" max="4365" width="9.109375" style="17"/>
    <col min="4366" max="4366" width="9.6640625" style="17" customWidth="1"/>
    <col min="4367" max="4367" width="11.109375" style="17" customWidth="1"/>
    <col min="4368" max="4368" width="12.88671875" style="17" customWidth="1"/>
    <col min="4369" max="4369" width="7.5546875" style="17" customWidth="1"/>
    <col min="4370" max="4370" width="11.5546875" style="17" customWidth="1"/>
    <col min="4371" max="4371" width="19.5546875" style="17" customWidth="1"/>
    <col min="4372" max="4608" width="9.109375" style="17"/>
    <col min="4609" max="4609" width="1.109375" style="17" customWidth="1"/>
    <col min="4610" max="4611" width="4.33203125" style="17" customWidth="1"/>
    <col min="4612" max="4612" width="5.109375" style="17" customWidth="1"/>
    <col min="4613" max="4614" width="10.6640625" style="17" customWidth="1"/>
    <col min="4615" max="4617" width="3.5546875" style="17" customWidth="1"/>
    <col min="4618" max="4619" width="6.6640625" style="17" customWidth="1"/>
    <col min="4620" max="4620" width="7.33203125" style="17" customWidth="1"/>
    <col min="4621" max="4621" width="9.109375" style="17"/>
    <col min="4622" max="4622" width="9.6640625" style="17" customWidth="1"/>
    <col min="4623" max="4623" width="11.109375" style="17" customWidth="1"/>
    <col min="4624" max="4624" width="12.88671875" style="17" customWidth="1"/>
    <col min="4625" max="4625" width="7.5546875" style="17" customWidth="1"/>
    <col min="4626" max="4626" width="11.5546875" style="17" customWidth="1"/>
    <col min="4627" max="4627" width="19.5546875" style="17" customWidth="1"/>
    <col min="4628" max="4864" width="9.109375" style="17"/>
    <col min="4865" max="4865" width="1.109375" style="17" customWidth="1"/>
    <col min="4866" max="4867" width="4.33203125" style="17" customWidth="1"/>
    <col min="4868" max="4868" width="5.109375" style="17" customWidth="1"/>
    <col min="4869" max="4870" width="10.6640625" style="17" customWidth="1"/>
    <col min="4871" max="4873" width="3.5546875" style="17" customWidth="1"/>
    <col min="4874" max="4875" width="6.6640625" style="17" customWidth="1"/>
    <col min="4876" max="4876" width="7.33203125" style="17" customWidth="1"/>
    <col min="4877" max="4877" width="9.109375" style="17"/>
    <col min="4878" max="4878" width="9.6640625" style="17" customWidth="1"/>
    <col min="4879" max="4879" width="11.109375" style="17" customWidth="1"/>
    <col min="4880" max="4880" width="12.88671875" style="17" customWidth="1"/>
    <col min="4881" max="4881" width="7.5546875" style="17" customWidth="1"/>
    <col min="4882" max="4882" width="11.5546875" style="17" customWidth="1"/>
    <col min="4883" max="4883" width="19.5546875" style="17" customWidth="1"/>
    <col min="4884" max="5120" width="9.109375" style="17"/>
    <col min="5121" max="5121" width="1.109375" style="17" customWidth="1"/>
    <col min="5122" max="5123" width="4.33203125" style="17" customWidth="1"/>
    <col min="5124" max="5124" width="5.109375" style="17" customWidth="1"/>
    <col min="5125" max="5126" width="10.6640625" style="17" customWidth="1"/>
    <col min="5127" max="5129" width="3.5546875" style="17" customWidth="1"/>
    <col min="5130" max="5131" width="6.6640625" style="17" customWidth="1"/>
    <col min="5132" max="5132" width="7.33203125" style="17" customWidth="1"/>
    <col min="5133" max="5133" width="9.109375" style="17"/>
    <col min="5134" max="5134" width="9.6640625" style="17" customWidth="1"/>
    <col min="5135" max="5135" width="11.109375" style="17" customWidth="1"/>
    <col min="5136" max="5136" width="12.88671875" style="17" customWidth="1"/>
    <col min="5137" max="5137" width="7.5546875" style="17" customWidth="1"/>
    <col min="5138" max="5138" width="11.5546875" style="17" customWidth="1"/>
    <col min="5139" max="5139" width="19.5546875" style="17" customWidth="1"/>
    <col min="5140" max="5376" width="9.109375" style="17"/>
    <col min="5377" max="5377" width="1.109375" style="17" customWidth="1"/>
    <col min="5378" max="5379" width="4.33203125" style="17" customWidth="1"/>
    <col min="5380" max="5380" width="5.109375" style="17" customWidth="1"/>
    <col min="5381" max="5382" width="10.6640625" style="17" customWidth="1"/>
    <col min="5383" max="5385" width="3.5546875" style="17" customWidth="1"/>
    <col min="5386" max="5387" width="6.6640625" style="17" customWidth="1"/>
    <col min="5388" max="5388" width="7.33203125" style="17" customWidth="1"/>
    <col min="5389" max="5389" width="9.109375" style="17"/>
    <col min="5390" max="5390" width="9.6640625" style="17" customWidth="1"/>
    <col min="5391" max="5391" width="11.109375" style="17" customWidth="1"/>
    <col min="5392" max="5392" width="12.88671875" style="17" customWidth="1"/>
    <col min="5393" max="5393" width="7.5546875" style="17" customWidth="1"/>
    <col min="5394" max="5394" width="11.5546875" style="17" customWidth="1"/>
    <col min="5395" max="5395" width="19.5546875" style="17" customWidth="1"/>
    <col min="5396" max="5632" width="9.109375" style="17"/>
    <col min="5633" max="5633" width="1.109375" style="17" customWidth="1"/>
    <col min="5634" max="5635" width="4.33203125" style="17" customWidth="1"/>
    <col min="5636" max="5636" width="5.109375" style="17" customWidth="1"/>
    <col min="5637" max="5638" width="10.6640625" style="17" customWidth="1"/>
    <col min="5639" max="5641" width="3.5546875" style="17" customWidth="1"/>
    <col min="5642" max="5643" width="6.6640625" style="17" customWidth="1"/>
    <col min="5644" max="5644" width="7.33203125" style="17" customWidth="1"/>
    <col min="5645" max="5645" width="9.109375" style="17"/>
    <col min="5646" max="5646" width="9.6640625" style="17" customWidth="1"/>
    <col min="5647" max="5647" width="11.109375" style="17" customWidth="1"/>
    <col min="5648" max="5648" width="12.88671875" style="17" customWidth="1"/>
    <col min="5649" max="5649" width="7.5546875" style="17" customWidth="1"/>
    <col min="5650" max="5650" width="11.5546875" style="17" customWidth="1"/>
    <col min="5651" max="5651" width="19.5546875" style="17" customWidth="1"/>
    <col min="5652" max="5888" width="9.109375" style="17"/>
    <col min="5889" max="5889" width="1.109375" style="17" customWidth="1"/>
    <col min="5890" max="5891" width="4.33203125" style="17" customWidth="1"/>
    <col min="5892" max="5892" width="5.109375" style="17" customWidth="1"/>
    <col min="5893" max="5894" width="10.6640625" style="17" customWidth="1"/>
    <col min="5895" max="5897" width="3.5546875" style="17" customWidth="1"/>
    <col min="5898" max="5899" width="6.6640625" style="17" customWidth="1"/>
    <col min="5900" max="5900" width="7.33203125" style="17" customWidth="1"/>
    <col min="5901" max="5901" width="9.109375" style="17"/>
    <col min="5902" max="5902" width="9.6640625" style="17" customWidth="1"/>
    <col min="5903" max="5903" width="11.109375" style="17" customWidth="1"/>
    <col min="5904" max="5904" width="12.88671875" style="17" customWidth="1"/>
    <col min="5905" max="5905" width="7.5546875" style="17" customWidth="1"/>
    <col min="5906" max="5906" width="11.5546875" style="17" customWidth="1"/>
    <col min="5907" max="5907" width="19.5546875" style="17" customWidth="1"/>
    <col min="5908" max="6144" width="9.109375" style="17"/>
    <col min="6145" max="6145" width="1.109375" style="17" customWidth="1"/>
    <col min="6146" max="6147" width="4.33203125" style="17" customWidth="1"/>
    <col min="6148" max="6148" width="5.109375" style="17" customWidth="1"/>
    <col min="6149" max="6150" width="10.6640625" style="17" customWidth="1"/>
    <col min="6151" max="6153" width="3.5546875" style="17" customWidth="1"/>
    <col min="6154" max="6155" width="6.6640625" style="17" customWidth="1"/>
    <col min="6156" max="6156" width="7.33203125" style="17" customWidth="1"/>
    <col min="6157" max="6157" width="9.109375" style="17"/>
    <col min="6158" max="6158" width="9.6640625" style="17" customWidth="1"/>
    <col min="6159" max="6159" width="11.109375" style="17" customWidth="1"/>
    <col min="6160" max="6160" width="12.88671875" style="17" customWidth="1"/>
    <col min="6161" max="6161" width="7.5546875" style="17" customWidth="1"/>
    <col min="6162" max="6162" width="11.5546875" style="17" customWidth="1"/>
    <col min="6163" max="6163" width="19.5546875" style="17" customWidth="1"/>
    <col min="6164" max="6400" width="9.109375" style="17"/>
    <col min="6401" max="6401" width="1.109375" style="17" customWidth="1"/>
    <col min="6402" max="6403" width="4.33203125" style="17" customWidth="1"/>
    <col min="6404" max="6404" width="5.109375" style="17" customWidth="1"/>
    <col min="6405" max="6406" width="10.6640625" style="17" customWidth="1"/>
    <col min="6407" max="6409" width="3.5546875" style="17" customWidth="1"/>
    <col min="6410" max="6411" width="6.6640625" style="17" customWidth="1"/>
    <col min="6412" max="6412" width="7.33203125" style="17" customWidth="1"/>
    <col min="6413" max="6413" width="9.109375" style="17"/>
    <col min="6414" max="6414" width="9.6640625" style="17" customWidth="1"/>
    <col min="6415" max="6415" width="11.109375" style="17" customWidth="1"/>
    <col min="6416" max="6416" width="12.88671875" style="17" customWidth="1"/>
    <col min="6417" max="6417" width="7.5546875" style="17" customWidth="1"/>
    <col min="6418" max="6418" width="11.5546875" style="17" customWidth="1"/>
    <col min="6419" max="6419" width="19.5546875" style="17" customWidth="1"/>
    <col min="6420" max="6656" width="9.109375" style="17"/>
    <col min="6657" max="6657" width="1.109375" style="17" customWidth="1"/>
    <col min="6658" max="6659" width="4.33203125" style="17" customWidth="1"/>
    <col min="6660" max="6660" width="5.109375" style="17" customWidth="1"/>
    <col min="6661" max="6662" width="10.6640625" style="17" customWidth="1"/>
    <col min="6663" max="6665" width="3.5546875" style="17" customWidth="1"/>
    <col min="6666" max="6667" width="6.6640625" style="17" customWidth="1"/>
    <col min="6668" max="6668" width="7.33203125" style="17" customWidth="1"/>
    <col min="6669" max="6669" width="9.109375" style="17"/>
    <col min="6670" max="6670" width="9.6640625" style="17" customWidth="1"/>
    <col min="6671" max="6671" width="11.109375" style="17" customWidth="1"/>
    <col min="6672" max="6672" width="12.88671875" style="17" customWidth="1"/>
    <col min="6673" max="6673" width="7.5546875" style="17" customWidth="1"/>
    <col min="6674" max="6674" width="11.5546875" style="17" customWidth="1"/>
    <col min="6675" max="6675" width="19.5546875" style="17" customWidth="1"/>
    <col min="6676" max="6912" width="9.109375" style="17"/>
    <col min="6913" max="6913" width="1.109375" style="17" customWidth="1"/>
    <col min="6914" max="6915" width="4.33203125" style="17" customWidth="1"/>
    <col min="6916" max="6916" width="5.109375" style="17" customWidth="1"/>
    <col min="6917" max="6918" width="10.6640625" style="17" customWidth="1"/>
    <col min="6919" max="6921" width="3.5546875" style="17" customWidth="1"/>
    <col min="6922" max="6923" width="6.6640625" style="17" customWidth="1"/>
    <col min="6924" max="6924" width="7.33203125" style="17" customWidth="1"/>
    <col min="6925" max="6925" width="9.109375" style="17"/>
    <col min="6926" max="6926" width="9.6640625" style="17" customWidth="1"/>
    <col min="6927" max="6927" width="11.109375" style="17" customWidth="1"/>
    <col min="6928" max="6928" width="12.88671875" style="17" customWidth="1"/>
    <col min="6929" max="6929" width="7.5546875" style="17" customWidth="1"/>
    <col min="6930" max="6930" width="11.5546875" style="17" customWidth="1"/>
    <col min="6931" max="6931" width="19.5546875" style="17" customWidth="1"/>
    <col min="6932" max="7168" width="9.109375" style="17"/>
    <col min="7169" max="7169" width="1.109375" style="17" customWidth="1"/>
    <col min="7170" max="7171" width="4.33203125" style="17" customWidth="1"/>
    <col min="7172" max="7172" width="5.109375" style="17" customWidth="1"/>
    <col min="7173" max="7174" width="10.6640625" style="17" customWidth="1"/>
    <col min="7175" max="7177" width="3.5546875" style="17" customWidth="1"/>
    <col min="7178" max="7179" width="6.6640625" style="17" customWidth="1"/>
    <col min="7180" max="7180" width="7.33203125" style="17" customWidth="1"/>
    <col min="7181" max="7181" width="9.109375" style="17"/>
    <col min="7182" max="7182" width="9.6640625" style="17" customWidth="1"/>
    <col min="7183" max="7183" width="11.109375" style="17" customWidth="1"/>
    <col min="7184" max="7184" width="12.88671875" style="17" customWidth="1"/>
    <col min="7185" max="7185" width="7.5546875" style="17" customWidth="1"/>
    <col min="7186" max="7186" width="11.5546875" style="17" customWidth="1"/>
    <col min="7187" max="7187" width="19.5546875" style="17" customWidth="1"/>
    <col min="7188" max="7424" width="9.109375" style="17"/>
    <col min="7425" max="7425" width="1.109375" style="17" customWidth="1"/>
    <col min="7426" max="7427" width="4.33203125" style="17" customWidth="1"/>
    <col min="7428" max="7428" width="5.109375" style="17" customWidth="1"/>
    <col min="7429" max="7430" width="10.6640625" style="17" customWidth="1"/>
    <col min="7431" max="7433" width="3.5546875" style="17" customWidth="1"/>
    <col min="7434" max="7435" width="6.6640625" style="17" customWidth="1"/>
    <col min="7436" max="7436" width="7.33203125" style="17" customWidth="1"/>
    <col min="7437" max="7437" width="9.109375" style="17"/>
    <col min="7438" max="7438" width="9.6640625" style="17" customWidth="1"/>
    <col min="7439" max="7439" width="11.109375" style="17" customWidth="1"/>
    <col min="7440" max="7440" width="12.88671875" style="17" customWidth="1"/>
    <col min="7441" max="7441" width="7.5546875" style="17" customWidth="1"/>
    <col min="7442" max="7442" width="11.5546875" style="17" customWidth="1"/>
    <col min="7443" max="7443" width="19.5546875" style="17" customWidth="1"/>
    <col min="7444" max="7680" width="9.109375" style="17"/>
    <col min="7681" max="7681" width="1.109375" style="17" customWidth="1"/>
    <col min="7682" max="7683" width="4.33203125" style="17" customWidth="1"/>
    <col min="7684" max="7684" width="5.109375" style="17" customWidth="1"/>
    <col min="7685" max="7686" width="10.6640625" style="17" customWidth="1"/>
    <col min="7687" max="7689" width="3.5546875" style="17" customWidth="1"/>
    <col min="7690" max="7691" width="6.6640625" style="17" customWidth="1"/>
    <col min="7692" max="7692" width="7.33203125" style="17" customWidth="1"/>
    <col min="7693" max="7693" width="9.109375" style="17"/>
    <col min="7694" max="7694" width="9.6640625" style="17" customWidth="1"/>
    <col min="7695" max="7695" width="11.109375" style="17" customWidth="1"/>
    <col min="7696" max="7696" width="12.88671875" style="17" customWidth="1"/>
    <col min="7697" max="7697" width="7.5546875" style="17" customWidth="1"/>
    <col min="7698" max="7698" width="11.5546875" style="17" customWidth="1"/>
    <col min="7699" max="7699" width="19.5546875" style="17" customWidth="1"/>
    <col min="7700" max="7936" width="9.109375" style="17"/>
    <col min="7937" max="7937" width="1.109375" style="17" customWidth="1"/>
    <col min="7938" max="7939" width="4.33203125" style="17" customWidth="1"/>
    <col min="7940" max="7940" width="5.109375" style="17" customWidth="1"/>
    <col min="7941" max="7942" width="10.6640625" style="17" customWidth="1"/>
    <col min="7943" max="7945" width="3.5546875" style="17" customWidth="1"/>
    <col min="7946" max="7947" width="6.6640625" style="17" customWidth="1"/>
    <col min="7948" max="7948" width="7.33203125" style="17" customWidth="1"/>
    <col min="7949" max="7949" width="9.109375" style="17"/>
    <col min="7950" max="7950" width="9.6640625" style="17" customWidth="1"/>
    <col min="7951" max="7951" width="11.109375" style="17" customWidth="1"/>
    <col min="7952" max="7952" width="12.88671875" style="17" customWidth="1"/>
    <col min="7953" max="7953" width="7.5546875" style="17" customWidth="1"/>
    <col min="7954" max="7954" width="11.5546875" style="17" customWidth="1"/>
    <col min="7955" max="7955" width="19.5546875" style="17" customWidth="1"/>
    <col min="7956" max="8192" width="9.109375" style="17"/>
    <col min="8193" max="8193" width="1.109375" style="17" customWidth="1"/>
    <col min="8194" max="8195" width="4.33203125" style="17" customWidth="1"/>
    <col min="8196" max="8196" width="5.109375" style="17" customWidth="1"/>
    <col min="8197" max="8198" width="10.6640625" style="17" customWidth="1"/>
    <col min="8199" max="8201" width="3.5546875" style="17" customWidth="1"/>
    <col min="8202" max="8203" width="6.6640625" style="17" customWidth="1"/>
    <col min="8204" max="8204" width="7.33203125" style="17" customWidth="1"/>
    <col min="8205" max="8205" width="9.109375" style="17"/>
    <col min="8206" max="8206" width="9.6640625" style="17" customWidth="1"/>
    <col min="8207" max="8207" width="11.109375" style="17" customWidth="1"/>
    <col min="8208" max="8208" width="12.88671875" style="17" customWidth="1"/>
    <col min="8209" max="8209" width="7.5546875" style="17" customWidth="1"/>
    <col min="8210" max="8210" width="11.5546875" style="17" customWidth="1"/>
    <col min="8211" max="8211" width="19.5546875" style="17" customWidth="1"/>
    <col min="8212" max="8448" width="9.109375" style="17"/>
    <col min="8449" max="8449" width="1.109375" style="17" customWidth="1"/>
    <col min="8450" max="8451" width="4.33203125" style="17" customWidth="1"/>
    <col min="8452" max="8452" width="5.109375" style="17" customWidth="1"/>
    <col min="8453" max="8454" width="10.6640625" style="17" customWidth="1"/>
    <col min="8455" max="8457" width="3.5546875" style="17" customWidth="1"/>
    <col min="8458" max="8459" width="6.6640625" style="17" customWidth="1"/>
    <col min="8460" max="8460" width="7.33203125" style="17" customWidth="1"/>
    <col min="8461" max="8461" width="9.109375" style="17"/>
    <col min="8462" max="8462" width="9.6640625" style="17" customWidth="1"/>
    <col min="8463" max="8463" width="11.109375" style="17" customWidth="1"/>
    <col min="8464" max="8464" width="12.88671875" style="17" customWidth="1"/>
    <col min="8465" max="8465" width="7.5546875" style="17" customWidth="1"/>
    <col min="8466" max="8466" width="11.5546875" style="17" customWidth="1"/>
    <col min="8467" max="8467" width="19.5546875" style="17" customWidth="1"/>
    <col min="8468" max="8704" width="9.109375" style="17"/>
    <col min="8705" max="8705" width="1.109375" style="17" customWidth="1"/>
    <col min="8706" max="8707" width="4.33203125" style="17" customWidth="1"/>
    <col min="8708" max="8708" width="5.109375" style="17" customWidth="1"/>
    <col min="8709" max="8710" width="10.6640625" style="17" customWidth="1"/>
    <col min="8711" max="8713" width="3.5546875" style="17" customWidth="1"/>
    <col min="8714" max="8715" width="6.6640625" style="17" customWidth="1"/>
    <col min="8716" max="8716" width="7.33203125" style="17" customWidth="1"/>
    <col min="8717" max="8717" width="9.109375" style="17"/>
    <col min="8718" max="8718" width="9.6640625" style="17" customWidth="1"/>
    <col min="8719" max="8719" width="11.109375" style="17" customWidth="1"/>
    <col min="8720" max="8720" width="12.88671875" style="17" customWidth="1"/>
    <col min="8721" max="8721" width="7.5546875" style="17" customWidth="1"/>
    <col min="8722" max="8722" width="11.5546875" style="17" customWidth="1"/>
    <col min="8723" max="8723" width="19.5546875" style="17" customWidth="1"/>
    <col min="8724" max="8960" width="9.109375" style="17"/>
    <col min="8961" max="8961" width="1.109375" style="17" customWidth="1"/>
    <col min="8962" max="8963" width="4.33203125" style="17" customWidth="1"/>
    <col min="8964" max="8964" width="5.109375" style="17" customWidth="1"/>
    <col min="8965" max="8966" width="10.6640625" style="17" customWidth="1"/>
    <col min="8967" max="8969" width="3.5546875" style="17" customWidth="1"/>
    <col min="8970" max="8971" width="6.6640625" style="17" customWidth="1"/>
    <col min="8972" max="8972" width="7.33203125" style="17" customWidth="1"/>
    <col min="8973" max="8973" width="9.109375" style="17"/>
    <col min="8974" max="8974" width="9.6640625" style="17" customWidth="1"/>
    <col min="8975" max="8975" width="11.109375" style="17" customWidth="1"/>
    <col min="8976" max="8976" width="12.88671875" style="17" customWidth="1"/>
    <col min="8977" max="8977" width="7.5546875" style="17" customWidth="1"/>
    <col min="8978" max="8978" width="11.5546875" style="17" customWidth="1"/>
    <col min="8979" max="8979" width="19.5546875" style="17" customWidth="1"/>
    <col min="8980" max="9216" width="9.109375" style="17"/>
    <col min="9217" max="9217" width="1.109375" style="17" customWidth="1"/>
    <col min="9218" max="9219" width="4.33203125" style="17" customWidth="1"/>
    <col min="9220" max="9220" width="5.109375" style="17" customWidth="1"/>
    <col min="9221" max="9222" width="10.6640625" style="17" customWidth="1"/>
    <col min="9223" max="9225" width="3.5546875" style="17" customWidth="1"/>
    <col min="9226" max="9227" width="6.6640625" style="17" customWidth="1"/>
    <col min="9228" max="9228" width="7.33203125" style="17" customWidth="1"/>
    <col min="9229" max="9229" width="9.109375" style="17"/>
    <col min="9230" max="9230" width="9.6640625" style="17" customWidth="1"/>
    <col min="9231" max="9231" width="11.109375" style="17" customWidth="1"/>
    <col min="9232" max="9232" width="12.88671875" style="17" customWidth="1"/>
    <col min="9233" max="9233" width="7.5546875" style="17" customWidth="1"/>
    <col min="9234" max="9234" width="11.5546875" style="17" customWidth="1"/>
    <col min="9235" max="9235" width="19.5546875" style="17" customWidth="1"/>
    <col min="9236" max="9472" width="9.109375" style="17"/>
    <col min="9473" max="9473" width="1.109375" style="17" customWidth="1"/>
    <col min="9474" max="9475" width="4.33203125" style="17" customWidth="1"/>
    <col min="9476" max="9476" width="5.109375" style="17" customWidth="1"/>
    <col min="9477" max="9478" width="10.6640625" style="17" customWidth="1"/>
    <col min="9479" max="9481" width="3.5546875" style="17" customWidth="1"/>
    <col min="9482" max="9483" width="6.6640625" style="17" customWidth="1"/>
    <col min="9484" max="9484" width="7.33203125" style="17" customWidth="1"/>
    <col min="9485" max="9485" width="9.109375" style="17"/>
    <col min="9486" max="9486" width="9.6640625" style="17" customWidth="1"/>
    <col min="9487" max="9487" width="11.109375" style="17" customWidth="1"/>
    <col min="9488" max="9488" width="12.88671875" style="17" customWidth="1"/>
    <col min="9489" max="9489" width="7.5546875" style="17" customWidth="1"/>
    <col min="9490" max="9490" width="11.5546875" style="17" customWidth="1"/>
    <col min="9491" max="9491" width="19.5546875" style="17" customWidth="1"/>
    <col min="9492" max="9728" width="9.109375" style="17"/>
    <col min="9729" max="9729" width="1.109375" style="17" customWidth="1"/>
    <col min="9730" max="9731" width="4.33203125" style="17" customWidth="1"/>
    <col min="9732" max="9732" width="5.109375" style="17" customWidth="1"/>
    <col min="9733" max="9734" width="10.6640625" style="17" customWidth="1"/>
    <col min="9735" max="9737" width="3.5546875" style="17" customWidth="1"/>
    <col min="9738" max="9739" width="6.6640625" style="17" customWidth="1"/>
    <col min="9740" max="9740" width="7.33203125" style="17" customWidth="1"/>
    <col min="9741" max="9741" width="9.109375" style="17"/>
    <col min="9742" max="9742" width="9.6640625" style="17" customWidth="1"/>
    <col min="9743" max="9743" width="11.109375" style="17" customWidth="1"/>
    <col min="9744" max="9744" width="12.88671875" style="17" customWidth="1"/>
    <col min="9745" max="9745" width="7.5546875" style="17" customWidth="1"/>
    <col min="9746" max="9746" width="11.5546875" style="17" customWidth="1"/>
    <col min="9747" max="9747" width="19.5546875" style="17" customWidth="1"/>
    <col min="9748" max="9984" width="9.109375" style="17"/>
    <col min="9985" max="9985" width="1.109375" style="17" customWidth="1"/>
    <col min="9986" max="9987" width="4.33203125" style="17" customWidth="1"/>
    <col min="9988" max="9988" width="5.109375" style="17" customWidth="1"/>
    <col min="9989" max="9990" width="10.6640625" style="17" customWidth="1"/>
    <col min="9991" max="9993" width="3.5546875" style="17" customWidth="1"/>
    <col min="9994" max="9995" width="6.6640625" style="17" customWidth="1"/>
    <col min="9996" max="9996" width="7.33203125" style="17" customWidth="1"/>
    <col min="9997" max="9997" width="9.109375" style="17"/>
    <col min="9998" max="9998" width="9.6640625" style="17" customWidth="1"/>
    <col min="9999" max="9999" width="11.109375" style="17" customWidth="1"/>
    <col min="10000" max="10000" width="12.88671875" style="17" customWidth="1"/>
    <col min="10001" max="10001" width="7.5546875" style="17" customWidth="1"/>
    <col min="10002" max="10002" width="11.5546875" style="17" customWidth="1"/>
    <col min="10003" max="10003" width="19.5546875" style="17" customWidth="1"/>
    <col min="10004" max="10240" width="9.109375" style="17"/>
    <col min="10241" max="10241" width="1.109375" style="17" customWidth="1"/>
    <col min="10242" max="10243" width="4.33203125" style="17" customWidth="1"/>
    <col min="10244" max="10244" width="5.109375" style="17" customWidth="1"/>
    <col min="10245" max="10246" width="10.6640625" style="17" customWidth="1"/>
    <col min="10247" max="10249" width="3.5546875" style="17" customWidth="1"/>
    <col min="10250" max="10251" width="6.6640625" style="17" customWidth="1"/>
    <col min="10252" max="10252" width="7.33203125" style="17" customWidth="1"/>
    <col min="10253" max="10253" width="9.109375" style="17"/>
    <col min="10254" max="10254" width="9.6640625" style="17" customWidth="1"/>
    <col min="10255" max="10255" width="11.109375" style="17" customWidth="1"/>
    <col min="10256" max="10256" width="12.88671875" style="17" customWidth="1"/>
    <col min="10257" max="10257" width="7.5546875" style="17" customWidth="1"/>
    <col min="10258" max="10258" width="11.5546875" style="17" customWidth="1"/>
    <col min="10259" max="10259" width="19.5546875" style="17" customWidth="1"/>
    <col min="10260" max="10496" width="9.109375" style="17"/>
    <col min="10497" max="10497" width="1.109375" style="17" customWidth="1"/>
    <col min="10498" max="10499" width="4.33203125" style="17" customWidth="1"/>
    <col min="10500" max="10500" width="5.109375" style="17" customWidth="1"/>
    <col min="10501" max="10502" width="10.6640625" style="17" customWidth="1"/>
    <col min="10503" max="10505" width="3.5546875" style="17" customWidth="1"/>
    <col min="10506" max="10507" width="6.6640625" style="17" customWidth="1"/>
    <col min="10508" max="10508" width="7.33203125" style="17" customWidth="1"/>
    <col min="10509" max="10509" width="9.109375" style="17"/>
    <col min="10510" max="10510" width="9.6640625" style="17" customWidth="1"/>
    <col min="10511" max="10511" width="11.109375" style="17" customWidth="1"/>
    <col min="10512" max="10512" width="12.88671875" style="17" customWidth="1"/>
    <col min="10513" max="10513" width="7.5546875" style="17" customWidth="1"/>
    <col min="10514" max="10514" width="11.5546875" style="17" customWidth="1"/>
    <col min="10515" max="10515" width="19.5546875" style="17" customWidth="1"/>
    <col min="10516" max="10752" width="9.109375" style="17"/>
    <col min="10753" max="10753" width="1.109375" style="17" customWidth="1"/>
    <col min="10754" max="10755" width="4.33203125" style="17" customWidth="1"/>
    <col min="10756" max="10756" width="5.109375" style="17" customWidth="1"/>
    <col min="10757" max="10758" width="10.6640625" style="17" customWidth="1"/>
    <col min="10759" max="10761" width="3.5546875" style="17" customWidth="1"/>
    <col min="10762" max="10763" width="6.6640625" style="17" customWidth="1"/>
    <col min="10764" max="10764" width="7.33203125" style="17" customWidth="1"/>
    <col min="10765" max="10765" width="9.109375" style="17"/>
    <col min="10766" max="10766" width="9.6640625" style="17" customWidth="1"/>
    <col min="10767" max="10767" width="11.109375" style="17" customWidth="1"/>
    <col min="10768" max="10768" width="12.88671875" style="17" customWidth="1"/>
    <col min="10769" max="10769" width="7.5546875" style="17" customWidth="1"/>
    <col min="10770" max="10770" width="11.5546875" style="17" customWidth="1"/>
    <col min="10771" max="10771" width="19.5546875" style="17" customWidth="1"/>
    <col min="10772" max="11008" width="9.109375" style="17"/>
    <col min="11009" max="11009" width="1.109375" style="17" customWidth="1"/>
    <col min="11010" max="11011" width="4.33203125" style="17" customWidth="1"/>
    <col min="11012" max="11012" width="5.109375" style="17" customWidth="1"/>
    <col min="11013" max="11014" width="10.6640625" style="17" customWidth="1"/>
    <col min="11015" max="11017" width="3.5546875" style="17" customWidth="1"/>
    <col min="11018" max="11019" width="6.6640625" style="17" customWidth="1"/>
    <col min="11020" max="11020" width="7.33203125" style="17" customWidth="1"/>
    <col min="11021" max="11021" width="9.109375" style="17"/>
    <col min="11022" max="11022" width="9.6640625" style="17" customWidth="1"/>
    <col min="11023" max="11023" width="11.109375" style="17" customWidth="1"/>
    <col min="11024" max="11024" width="12.88671875" style="17" customWidth="1"/>
    <col min="11025" max="11025" width="7.5546875" style="17" customWidth="1"/>
    <col min="11026" max="11026" width="11.5546875" style="17" customWidth="1"/>
    <col min="11027" max="11027" width="19.5546875" style="17" customWidth="1"/>
    <col min="11028" max="11264" width="9.109375" style="17"/>
    <col min="11265" max="11265" width="1.109375" style="17" customWidth="1"/>
    <col min="11266" max="11267" width="4.33203125" style="17" customWidth="1"/>
    <col min="11268" max="11268" width="5.109375" style="17" customWidth="1"/>
    <col min="11269" max="11270" width="10.6640625" style="17" customWidth="1"/>
    <col min="11271" max="11273" width="3.5546875" style="17" customWidth="1"/>
    <col min="11274" max="11275" width="6.6640625" style="17" customWidth="1"/>
    <col min="11276" max="11276" width="7.33203125" style="17" customWidth="1"/>
    <col min="11277" max="11277" width="9.109375" style="17"/>
    <col min="11278" max="11278" width="9.6640625" style="17" customWidth="1"/>
    <col min="11279" max="11279" width="11.109375" style="17" customWidth="1"/>
    <col min="11280" max="11280" width="12.88671875" style="17" customWidth="1"/>
    <col min="11281" max="11281" width="7.5546875" style="17" customWidth="1"/>
    <col min="11282" max="11282" width="11.5546875" style="17" customWidth="1"/>
    <col min="11283" max="11283" width="19.5546875" style="17" customWidth="1"/>
    <col min="11284" max="11520" width="9.109375" style="17"/>
    <col min="11521" max="11521" width="1.109375" style="17" customWidth="1"/>
    <col min="11522" max="11523" width="4.33203125" style="17" customWidth="1"/>
    <col min="11524" max="11524" width="5.109375" style="17" customWidth="1"/>
    <col min="11525" max="11526" width="10.6640625" style="17" customWidth="1"/>
    <col min="11527" max="11529" width="3.5546875" style="17" customWidth="1"/>
    <col min="11530" max="11531" width="6.6640625" style="17" customWidth="1"/>
    <col min="11532" max="11532" width="7.33203125" style="17" customWidth="1"/>
    <col min="11533" max="11533" width="9.109375" style="17"/>
    <col min="11534" max="11534" width="9.6640625" style="17" customWidth="1"/>
    <col min="11535" max="11535" width="11.109375" style="17" customWidth="1"/>
    <col min="11536" max="11536" width="12.88671875" style="17" customWidth="1"/>
    <col min="11537" max="11537" width="7.5546875" style="17" customWidth="1"/>
    <col min="11538" max="11538" width="11.5546875" style="17" customWidth="1"/>
    <col min="11539" max="11539" width="19.5546875" style="17" customWidth="1"/>
    <col min="11540" max="11776" width="9.109375" style="17"/>
    <col min="11777" max="11777" width="1.109375" style="17" customWidth="1"/>
    <col min="11778" max="11779" width="4.33203125" style="17" customWidth="1"/>
    <col min="11780" max="11780" width="5.109375" style="17" customWidth="1"/>
    <col min="11781" max="11782" width="10.6640625" style="17" customWidth="1"/>
    <col min="11783" max="11785" width="3.5546875" style="17" customWidth="1"/>
    <col min="11786" max="11787" width="6.6640625" style="17" customWidth="1"/>
    <col min="11788" max="11788" width="7.33203125" style="17" customWidth="1"/>
    <col min="11789" max="11789" width="9.109375" style="17"/>
    <col min="11790" max="11790" width="9.6640625" style="17" customWidth="1"/>
    <col min="11791" max="11791" width="11.109375" style="17" customWidth="1"/>
    <col min="11792" max="11792" width="12.88671875" style="17" customWidth="1"/>
    <col min="11793" max="11793" width="7.5546875" style="17" customWidth="1"/>
    <col min="11794" max="11794" width="11.5546875" style="17" customWidth="1"/>
    <col min="11795" max="11795" width="19.5546875" style="17" customWidth="1"/>
    <col min="11796" max="12032" width="9.109375" style="17"/>
    <col min="12033" max="12033" width="1.109375" style="17" customWidth="1"/>
    <col min="12034" max="12035" width="4.33203125" style="17" customWidth="1"/>
    <col min="12036" max="12036" width="5.109375" style="17" customWidth="1"/>
    <col min="12037" max="12038" width="10.6640625" style="17" customWidth="1"/>
    <col min="12039" max="12041" width="3.5546875" style="17" customWidth="1"/>
    <col min="12042" max="12043" width="6.6640625" style="17" customWidth="1"/>
    <col min="12044" max="12044" width="7.33203125" style="17" customWidth="1"/>
    <col min="12045" max="12045" width="9.109375" style="17"/>
    <col min="12046" max="12046" width="9.6640625" style="17" customWidth="1"/>
    <col min="12047" max="12047" width="11.109375" style="17" customWidth="1"/>
    <col min="12048" max="12048" width="12.88671875" style="17" customWidth="1"/>
    <col min="12049" max="12049" width="7.5546875" style="17" customWidth="1"/>
    <col min="12050" max="12050" width="11.5546875" style="17" customWidth="1"/>
    <col min="12051" max="12051" width="19.5546875" style="17" customWidth="1"/>
    <col min="12052" max="12288" width="9.109375" style="17"/>
    <col min="12289" max="12289" width="1.109375" style="17" customWidth="1"/>
    <col min="12290" max="12291" width="4.33203125" style="17" customWidth="1"/>
    <col min="12292" max="12292" width="5.109375" style="17" customWidth="1"/>
    <col min="12293" max="12294" width="10.6640625" style="17" customWidth="1"/>
    <col min="12295" max="12297" width="3.5546875" style="17" customWidth="1"/>
    <col min="12298" max="12299" width="6.6640625" style="17" customWidth="1"/>
    <col min="12300" max="12300" width="7.33203125" style="17" customWidth="1"/>
    <col min="12301" max="12301" width="9.109375" style="17"/>
    <col min="12302" max="12302" width="9.6640625" style="17" customWidth="1"/>
    <col min="12303" max="12303" width="11.109375" style="17" customWidth="1"/>
    <col min="12304" max="12304" width="12.88671875" style="17" customWidth="1"/>
    <col min="12305" max="12305" width="7.5546875" style="17" customWidth="1"/>
    <col min="12306" max="12306" width="11.5546875" style="17" customWidth="1"/>
    <col min="12307" max="12307" width="19.5546875" style="17" customWidth="1"/>
    <col min="12308" max="12544" width="9.109375" style="17"/>
    <col min="12545" max="12545" width="1.109375" style="17" customWidth="1"/>
    <col min="12546" max="12547" width="4.33203125" style="17" customWidth="1"/>
    <col min="12548" max="12548" width="5.109375" style="17" customWidth="1"/>
    <col min="12549" max="12550" width="10.6640625" style="17" customWidth="1"/>
    <col min="12551" max="12553" width="3.5546875" style="17" customWidth="1"/>
    <col min="12554" max="12555" width="6.6640625" style="17" customWidth="1"/>
    <col min="12556" max="12556" width="7.33203125" style="17" customWidth="1"/>
    <col min="12557" max="12557" width="9.109375" style="17"/>
    <col min="12558" max="12558" width="9.6640625" style="17" customWidth="1"/>
    <col min="12559" max="12559" width="11.109375" style="17" customWidth="1"/>
    <col min="12560" max="12560" width="12.88671875" style="17" customWidth="1"/>
    <col min="12561" max="12561" width="7.5546875" style="17" customWidth="1"/>
    <col min="12562" max="12562" width="11.5546875" style="17" customWidth="1"/>
    <col min="12563" max="12563" width="19.5546875" style="17" customWidth="1"/>
    <col min="12564" max="12800" width="9.109375" style="17"/>
    <col min="12801" max="12801" width="1.109375" style="17" customWidth="1"/>
    <col min="12802" max="12803" width="4.33203125" style="17" customWidth="1"/>
    <col min="12804" max="12804" width="5.109375" style="17" customWidth="1"/>
    <col min="12805" max="12806" width="10.6640625" style="17" customWidth="1"/>
    <col min="12807" max="12809" width="3.5546875" style="17" customWidth="1"/>
    <col min="12810" max="12811" width="6.6640625" style="17" customWidth="1"/>
    <col min="12812" max="12812" width="7.33203125" style="17" customWidth="1"/>
    <col min="12813" max="12813" width="9.109375" style="17"/>
    <col min="12814" max="12814" width="9.6640625" style="17" customWidth="1"/>
    <col min="12815" max="12815" width="11.109375" style="17" customWidth="1"/>
    <col min="12816" max="12816" width="12.88671875" style="17" customWidth="1"/>
    <col min="12817" max="12817" width="7.5546875" style="17" customWidth="1"/>
    <col min="12818" max="12818" width="11.5546875" style="17" customWidth="1"/>
    <col min="12819" max="12819" width="19.5546875" style="17" customWidth="1"/>
    <col min="12820" max="13056" width="9.109375" style="17"/>
    <col min="13057" max="13057" width="1.109375" style="17" customWidth="1"/>
    <col min="13058" max="13059" width="4.33203125" style="17" customWidth="1"/>
    <col min="13060" max="13060" width="5.109375" style="17" customWidth="1"/>
    <col min="13061" max="13062" width="10.6640625" style="17" customWidth="1"/>
    <col min="13063" max="13065" width="3.5546875" style="17" customWidth="1"/>
    <col min="13066" max="13067" width="6.6640625" style="17" customWidth="1"/>
    <col min="13068" max="13068" width="7.33203125" style="17" customWidth="1"/>
    <col min="13069" max="13069" width="9.109375" style="17"/>
    <col min="13070" max="13070" width="9.6640625" style="17" customWidth="1"/>
    <col min="13071" max="13071" width="11.109375" style="17" customWidth="1"/>
    <col min="13072" max="13072" width="12.88671875" style="17" customWidth="1"/>
    <col min="13073" max="13073" width="7.5546875" style="17" customWidth="1"/>
    <col min="13074" max="13074" width="11.5546875" style="17" customWidth="1"/>
    <col min="13075" max="13075" width="19.5546875" style="17" customWidth="1"/>
    <col min="13076" max="13312" width="9.109375" style="17"/>
    <col min="13313" max="13313" width="1.109375" style="17" customWidth="1"/>
    <col min="13314" max="13315" width="4.33203125" style="17" customWidth="1"/>
    <col min="13316" max="13316" width="5.109375" style="17" customWidth="1"/>
    <col min="13317" max="13318" width="10.6640625" style="17" customWidth="1"/>
    <col min="13319" max="13321" width="3.5546875" style="17" customWidth="1"/>
    <col min="13322" max="13323" width="6.6640625" style="17" customWidth="1"/>
    <col min="13324" max="13324" width="7.33203125" style="17" customWidth="1"/>
    <col min="13325" max="13325" width="9.109375" style="17"/>
    <col min="13326" max="13326" width="9.6640625" style="17" customWidth="1"/>
    <col min="13327" max="13327" width="11.109375" style="17" customWidth="1"/>
    <col min="13328" max="13328" width="12.88671875" style="17" customWidth="1"/>
    <col min="13329" max="13329" width="7.5546875" style="17" customWidth="1"/>
    <col min="13330" max="13330" width="11.5546875" style="17" customWidth="1"/>
    <col min="13331" max="13331" width="19.5546875" style="17" customWidth="1"/>
    <col min="13332" max="13568" width="9.109375" style="17"/>
    <col min="13569" max="13569" width="1.109375" style="17" customWidth="1"/>
    <col min="13570" max="13571" width="4.33203125" style="17" customWidth="1"/>
    <col min="13572" max="13572" width="5.109375" style="17" customWidth="1"/>
    <col min="13573" max="13574" width="10.6640625" style="17" customWidth="1"/>
    <col min="13575" max="13577" width="3.5546875" style="17" customWidth="1"/>
    <col min="13578" max="13579" width="6.6640625" style="17" customWidth="1"/>
    <col min="13580" max="13580" width="7.33203125" style="17" customWidth="1"/>
    <col min="13581" max="13581" width="9.109375" style="17"/>
    <col min="13582" max="13582" width="9.6640625" style="17" customWidth="1"/>
    <col min="13583" max="13583" width="11.109375" style="17" customWidth="1"/>
    <col min="13584" max="13584" width="12.88671875" style="17" customWidth="1"/>
    <col min="13585" max="13585" width="7.5546875" style="17" customWidth="1"/>
    <col min="13586" max="13586" width="11.5546875" style="17" customWidth="1"/>
    <col min="13587" max="13587" width="19.5546875" style="17" customWidth="1"/>
    <col min="13588" max="13824" width="9.109375" style="17"/>
    <col min="13825" max="13825" width="1.109375" style="17" customWidth="1"/>
    <col min="13826" max="13827" width="4.33203125" style="17" customWidth="1"/>
    <col min="13828" max="13828" width="5.109375" style="17" customWidth="1"/>
    <col min="13829" max="13830" width="10.6640625" style="17" customWidth="1"/>
    <col min="13831" max="13833" width="3.5546875" style="17" customWidth="1"/>
    <col min="13834" max="13835" width="6.6640625" style="17" customWidth="1"/>
    <col min="13836" max="13836" width="7.33203125" style="17" customWidth="1"/>
    <col min="13837" max="13837" width="9.109375" style="17"/>
    <col min="13838" max="13838" width="9.6640625" style="17" customWidth="1"/>
    <col min="13839" max="13839" width="11.109375" style="17" customWidth="1"/>
    <col min="13840" max="13840" width="12.88671875" style="17" customWidth="1"/>
    <col min="13841" max="13841" width="7.5546875" style="17" customWidth="1"/>
    <col min="13842" max="13842" width="11.5546875" style="17" customWidth="1"/>
    <col min="13843" max="13843" width="19.5546875" style="17" customWidth="1"/>
    <col min="13844" max="14080" width="9.109375" style="17"/>
    <col min="14081" max="14081" width="1.109375" style="17" customWidth="1"/>
    <col min="14082" max="14083" width="4.33203125" style="17" customWidth="1"/>
    <col min="14084" max="14084" width="5.109375" style="17" customWidth="1"/>
    <col min="14085" max="14086" width="10.6640625" style="17" customWidth="1"/>
    <col min="14087" max="14089" width="3.5546875" style="17" customWidth="1"/>
    <col min="14090" max="14091" width="6.6640625" style="17" customWidth="1"/>
    <col min="14092" max="14092" width="7.33203125" style="17" customWidth="1"/>
    <col min="14093" max="14093" width="9.109375" style="17"/>
    <col min="14094" max="14094" width="9.6640625" style="17" customWidth="1"/>
    <col min="14095" max="14095" width="11.109375" style="17" customWidth="1"/>
    <col min="14096" max="14096" width="12.88671875" style="17" customWidth="1"/>
    <col min="14097" max="14097" width="7.5546875" style="17" customWidth="1"/>
    <col min="14098" max="14098" width="11.5546875" style="17" customWidth="1"/>
    <col min="14099" max="14099" width="19.5546875" style="17" customWidth="1"/>
    <col min="14100" max="14336" width="9.109375" style="17"/>
    <col min="14337" max="14337" width="1.109375" style="17" customWidth="1"/>
    <col min="14338" max="14339" width="4.33203125" style="17" customWidth="1"/>
    <col min="14340" max="14340" width="5.109375" style="17" customWidth="1"/>
    <col min="14341" max="14342" width="10.6640625" style="17" customWidth="1"/>
    <col min="14343" max="14345" width="3.5546875" style="17" customWidth="1"/>
    <col min="14346" max="14347" width="6.6640625" style="17" customWidth="1"/>
    <col min="14348" max="14348" width="7.33203125" style="17" customWidth="1"/>
    <col min="14349" max="14349" width="9.109375" style="17"/>
    <col min="14350" max="14350" width="9.6640625" style="17" customWidth="1"/>
    <col min="14351" max="14351" width="11.109375" style="17" customWidth="1"/>
    <col min="14352" max="14352" width="12.88671875" style="17" customWidth="1"/>
    <col min="14353" max="14353" width="7.5546875" style="17" customWidth="1"/>
    <col min="14354" max="14354" width="11.5546875" style="17" customWidth="1"/>
    <col min="14355" max="14355" width="19.5546875" style="17" customWidth="1"/>
    <col min="14356" max="14592" width="9.109375" style="17"/>
    <col min="14593" max="14593" width="1.109375" style="17" customWidth="1"/>
    <col min="14594" max="14595" width="4.33203125" style="17" customWidth="1"/>
    <col min="14596" max="14596" width="5.109375" style="17" customWidth="1"/>
    <col min="14597" max="14598" width="10.6640625" style="17" customWidth="1"/>
    <col min="14599" max="14601" width="3.5546875" style="17" customWidth="1"/>
    <col min="14602" max="14603" width="6.6640625" style="17" customWidth="1"/>
    <col min="14604" max="14604" width="7.33203125" style="17" customWidth="1"/>
    <col min="14605" max="14605" width="9.109375" style="17"/>
    <col min="14606" max="14606" width="9.6640625" style="17" customWidth="1"/>
    <col min="14607" max="14607" width="11.109375" style="17" customWidth="1"/>
    <col min="14608" max="14608" width="12.88671875" style="17" customWidth="1"/>
    <col min="14609" max="14609" width="7.5546875" style="17" customWidth="1"/>
    <col min="14610" max="14610" width="11.5546875" style="17" customWidth="1"/>
    <col min="14611" max="14611" width="19.5546875" style="17" customWidth="1"/>
    <col min="14612" max="14848" width="9.109375" style="17"/>
    <col min="14849" max="14849" width="1.109375" style="17" customWidth="1"/>
    <col min="14850" max="14851" width="4.33203125" style="17" customWidth="1"/>
    <col min="14852" max="14852" width="5.109375" style="17" customWidth="1"/>
    <col min="14853" max="14854" width="10.6640625" style="17" customWidth="1"/>
    <col min="14855" max="14857" width="3.5546875" style="17" customWidth="1"/>
    <col min="14858" max="14859" width="6.6640625" style="17" customWidth="1"/>
    <col min="14860" max="14860" width="7.33203125" style="17" customWidth="1"/>
    <col min="14861" max="14861" width="9.109375" style="17"/>
    <col min="14862" max="14862" width="9.6640625" style="17" customWidth="1"/>
    <col min="14863" max="14863" width="11.109375" style="17" customWidth="1"/>
    <col min="14864" max="14864" width="12.88671875" style="17" customWidth="1"/>
    <col min="14865" max="14865" width="7.5546875" style="17" customWidth="1"/>
    <col min="14866" max="14866" width="11.5546875" style="17" customWidth="1"/>
    <col min="14867" max="14867" width="19.5546875" style="17" customWidth="1"/>
    <col min="14868" max="15104" width="9.109375" style="17"/>
    <col min="15105" max="15105" width="1.109375" style="17" customWidth="1"/>
    <col min="15106" max="15107" width="4.33203125" style="17" customWidth="1"/>
    <col min="15108" max="15108" width="5.109375" style="17" customWidth="1"/>
    <col min="15109" max="15110" width="10.6640625" style="17" customWidth="1"/>
    <col min="15111" max="15113" width="3.5546875" style="17" customWidth="1"/>
    <col min="15114" max="15115" width="6.6640625" style="17" customWidth="1"/>
    <col min="15116" max="15116" width="7.33203125" style="17" customWidth="1"/>
    <col min="15117" max="15117" width="9.109375" style="17"/>
    <col min="15118" max="15118" width="9.6640625" style="17" customWidth="1"/>
    <col min="15119" max="15119" width="11.109375" style="17" customWidth="1"/>
    <col min="15120" max="15120" width="12.88671875" style="17" customWidth="1"/>
    <col min="15121" max="15121" width="7.5546875" style="17" customWidth="1"/>
    <col min="15122" max="15122" width="11.5546875" style="17" customWidth="1"/>
    <col min="15123" max="15123" width="19.5546875" style="17" customWidth="1"/>
    <col min="15124" max="15360" width="9.109375" style="17"/>
    <col min="15361" max="15361" width="1.109375" style="17" customWidth="1"/>
    <col min="15362" max="15363" width="4.33203125" style="17" customWidth="1"/>
    <col min="15364" max="15364" width="5.109375" style="17" customWidth="1"/>
    <col min="15365" max="15366" width="10.6640625" style="17" customWidth="1"/>
    <col min="15367" max="15369" width="3.5546875" style="17" customWidth="1"/>
    <col min="15370" max="15371" width="6.6640625" style="17" customWidth="1"/>
    <col min="15372" max="15372" width="7.33203125" style="17" customWidth="1"/>
    <col min="15373" max="15373" width="9.109375" style="17"/>
    <col min="15374" max="15374" width="9.6640625" style="17" customWidth="1"/>
    <col min="15375" max="15375" width="11.109375" style="17" customWidth="1"/>
    <col min="15376" max="15376" width="12.88671875" style="17" customWidth="1"/>
    <col min="15377" max="15377" width="7.5546875" style="17" customWidth="1"/>
    <col min="15378" max="15378" width="11.5546875" style="17" customWidth="1"/>
    <col min="15379" max="15379" width="19.5546875" style="17" customWidth="1"/>
    <col min="15380" max="15616" width="9.109375" style="17"/>
    <col min="15617" max="15617" width="1.109375" style="17" customWidth="1"/>
    <col min="15618" max="15619" width="4.33203125" style="17" customWidth="1"/>
    <col min="15620" max="15620" width="5.109375" style="17" customWidth="1"/>
    <col min="15621" max="15622" width="10.6640625" style="17" customWidth="1"/>
    <col min="15623" max="15625" width="3.5546875" style="17" customWidth="1"/>
    <col min="15626" max="15627" width="6.6640625" style="17" customWidth="1"/>
    <col min="15628" max="15628" width="7.33203125" style="17" customWidth="1"/>
    <col min="15629" max="15629" width="9.109375" style="17"/>
    <col min="15630" max="15630" width="9.6640625" style="17" customWidth="1"/>
    <col min="15631" max="15631" width="11.109375" style="17" customWidth="1"/>
    <col min="15632" max="15632" width="12.88671875" style="17" customWidth="1"/>
    <col min="15633" max="15633" width="7.5546875" style="17" customWidth="1"/>
    <col min="15634" max="15634" width="11.5546875" style="17" customWidth="1"/>
    <col min="15635" max="15635" width="19.5546875" style="17" customWidth="1"/>
    <col min="15636" max="15872" width="9.109375" style="17"/>
    <col min="15873" max="15873" width="1.109375" style="17" customWidth="1"/>
    <col min="15874" max="15875" width="4.33203125" style="17" customWidth="1"/>
    <col min="15876" max="15876" width="5.109375" style="17" customWidth="1"/>
    <col min="15877" max="15878" width="10.6640625" style="17" customWidth="1"/>
    <col min="15879" max="15881" width="3.5546875" style="17" customWidth="1"/>
    <col min="15882" max="15883" width="6.6640625" style="17" customWidth="1"/>
    <col min="15884" max="15884" width="7.33203125" style="17" customWidth="1"/>
    <col min="15885" max="15885" width="9.109375" style="17"/>
    <col min="15886" max="15886" width="9.6640625" style="17" customWidth="1"/>
    <col min="15887" max="15887" width="11.109375" style="17" customWidth="1"/>
    <col min="15888" max="15888" width="12.88671875" style="17" customWidth="1"/>
    <col min="15889" max="15889" width="7.5546875" style="17" customWidth="1"/>
    <col min="15890" max="15890" width="11.5546875" style="17" customWidth="1"/>
    <col min="15891" max="15891" width="19.5546875" style="17" customWidth="1"/>
    <col min="15892" max="16128" width="9.109375" style="17"/>
    <col min="16129" max="16129" width="1.109375" style="17" customWidth="1"/>
    <col min="16130" max="16131" width="4.33203125" style="17" customWidth="1"/>
    <col min="16132" max="16132" width="5.109375" style="17" customWidth="1"/>
    <col min="16133" max="16134" width="10.6640625" style="17" customWidth="1"/>
    <col min="16135" max="16137" width="3.5546875" style="17" customWidth="1"/>
    <col min="16138" max="16139" width="6.6640625" style="17" customWidth="1"/>
    <col min="16140" max="16140" width="7.33203125" style="17" customWidth="1"/>
    <col min="16141" max="16141" width="9.109375" style="17"/>
    <col min="16142" max="16142" width="9.6640625" style="17" customWidth="1"/>
    <col min="16143" max="16143" width="11.109375" style="17" customWidth="1"/>
    <col min="16144" max="16144" width="12.88671875" style="17" customWidth="1"/>
    <col min="16145" max="16145" width="7.5546875" style="17" customWidth="1"/>
    <col min="16146" max="16146" width="11.5546875" style="17" customWidth="1"/>
    <col min="16147" max="16147" width="19.5546875" style="17" customWidth="1"/>
    <col min="16148" max="16384" width="9.109375" style="17"/>
  </cols>
  <sheetData>
    <row r="1" spans="1:20" s="2" customFormat="1" ht="4.5" customHeight="1" x14ac:dyDescent="0.3">
      <c r="A1" s="1" t="s">
        <v>0</v>
      </c>
      <c r="E1" s="3" t="s">
        <v>1</v>
      </c>
      <c r="F1" s="3" t="s">
        <v>2</v>
      </c>
      <c r="M1" s="4"/>
      <c r="O1" s="3"/>
      <c r="P1" s="3" t="s">
        <v>3</v>
      </c>
      <c r="R1" s="5"/>
      <c r="S1" s="6"/>
    </row>
    <row r="2" spans="1:20" s="9" customFormat="1" ht="3" customHeight="1" thickBot="1" x14ac:dyDescent="0.3">
      <c r="A2" s="7"/>
      <c r="B2" s="8" t="str">
        <f>"RZ.mdb\"&amp;$E$3</f>
        <v>RZ.mdb\Прокат</v>
      </c>
      <c r="M2" s="10"/>
      <c r="R2" s="11"/>
      <c r="S2" s="6"/>
    </row>
    <row r="3" spans="1:20" s="13" customFormat="1" ht="14.25" customHeight="1" thickTop="1" thickBot="1" x14ac:dyDescent="0.35">
      <c r="A3" s="12" t="s">
        <v>4</v>
      </c>
      <c r="B3" s="282" t="s">
        <v>5</v>
      </c>
      <c r="C3" s="283"/>
      <c r="D3" s="283"/>
      <c r="E3" s="284" t="s">
        <v>6</v>
      </c>
      <c r="F3" s="285"/>
      <c r="H3" s="286" t="s">
        <v>7</v>
      </c>
      <c r="I3" s="287"/>
      <c r="J3" s="287"/>
      <c r="K3" s="287"/>
      <c r="L3" s="287"/>
      <c r="M3" s="287"/>
      <c r="N3" s="288"/>
      <c r="P3" s="14" t="s">
        <v>8</v>
      </c>
      <c r="Q3" s="15">
        <v>2</v>
      </c>
      <c r="R3" s="16"/>
      <c r="S3" s="14" t="s">
        <v>9</v>
      </c>
      <c r="T3" s="15">
        <v>2</v>
      </c>
    </row>
    <row r="4" spans="1:20" ht="10.5" customHeight="1" thickTop="1" x14ac:dyDescent="0.25"/>
    <row r="5" spans="1:20" ht="18.75" customHeight="1" x14ac:dyDescent="0.3">
      <c r="B5" s="289" t="s">
        <v>10</v>
      </c>
      <c r="C5" s="289"/>
      <c r="D5" s="289"/>
      <c r="E5" s="289"/>
      <c r="F5" s="289"/>
      <c r="G5" s="289"/>
      <c r="H5" s="289"/>
      <c r="I5" s="289"/>
      <c r="J5" s="289"/>
      <c r="K5" s="289"/>
      <c r="L5" s="289"/>
      <c r="M5" s="289"/>
      <c r="N5" s="289"/>
      <c r="O5" s="289"/>
      <c r="P5" s="289"/>
      <c r="Q5" s="289"/>
      <c r="R5" s="290" t="s">
        <v>11</v>
      </c>
      <c r="S5" s="20"/>
    </row>
    <row r="6" spans="1:20" ht="15.9" customHeight="1" x14ac:dyDescent="0.3">
      <c r="B6" s="293" t="s">
        <v>12</v>
      </c>
      <c r="C6" s="293"/>
      <c r="D6" s="294" t="s">
        <v>13</v>
      </c>
      <c r="E6" s="293" t="s">
        <v>14</v>
      </c>
      <c r="F6" s="293"/>
      <c r="G6" s="293" t="s">
        <v>15</v>
      </c>
      <c r="H6" s="293"/>
      <c r="I6" s="293"/>
      <c r="J6" s="293" t="s">
        <v>16</v>
      </c>
      <c r="K6" s="293"/>
      <c r="L6" s="293" t="s">
        <v>17</v>
      </c>
      <c r="M6" s="293"/>
      <c r="N6" s="293"/>
      <c r="O6" s="293" t="s">
        <v>18</v>
      </c>
      <c r="P6" s="293"/>
      <c r="Q6" s="293"/>
      <c r="R6" s="291"/>
      <c r="S6" s="20"/>
    </row>
    <row r="7" spans="1:20" ht="15.9" customHeight="1" x14ac:dyDescent="0.3">
      <c r="B7" s="293"/>
      <c r="C7" s="293"/>
      <c r="D7" s="294"/>
      <c r="E7" s="293"/>
      <c r="F7" s="293"/>
      <c r="G7" s="293"/>
      <c r="H7" s="293"/>
      <c r="I7" s="293"/>
      <c r="J7" s="136" t="s">
        <v>19</v>
      </c>
      <c r="K7" s="136" t="s">
        <v>20</v>
      </c>
      <c r="L7" s="136" t="s">
        <v>21</v>
      </c>
      <c r="M7" s="136" t="s">
        <v>22</v>
      </c>
      <c r="N7" s="136" t="s">
        <v>23</v>
      </c>
      <c r="O7" s="293"/>
      <c r="P7" s="293"/>
      <c r="Q7" s="293"/>
      <c r="R7" s="292"/>
      <c r="S7" s="20"/>
    </row>
    <row r="8" spans="1:20" s="26" customFormat="1" ht="15.9" customHeight="1" x14ac:dyDescent="0.3">
      <c r="A8" s="21"/>
      <c r="B8" s="299" t="s">
        <v>756</v>
      </c>
      <c r="C8" s="299"/>
      <c r="D8" s="134">
        <v>17</v>
      </c>
      <c r="E8" s="27" t="s">
        <v>19</v>
      </c>
      <c r="F8" s="22" t="s">
        <v>326</v>
      </c>
      <c r="G8" s="295">
        <v>3177</v>
      </c>
      <c r="H8" s="295"/>
      <c r="I8" s="295"/>
      <c r="J8" s="133">
        <v>1</v>
      </c>
      <c r="K8" s="133"/>
      <c r="L8" s="64">
        <f>ROUNDUP(IF(G8="",1,IF([1]!SearchNum(G8,2)&gt;0,[1]!SearchNum(G8,1)*[1]!SearchNum(G8,2)/1000000,IF([1]!SearchNum(G8,1)&gt;0,[1]!SearchNum(G8,1)/1000,1)))*R8,[1]!StrToNum($Q$3))</f>
        <v>75.710000000000008</v>
      </c>
      <c r="M8" s="64">
        <f>ROUND(L8*(J8+K8),[1]!StrToNum($T$3))</f>
        <v>75.709999999999994</v>
      </c>
      <c r="N8" s="300">
        <f>SUM(M8:M14)</f>
        <v>102.66000000000001</v>
      </c>
      <c r="O8" s="24" t="s">
        <v>36</v>
      </c>
      <c r="P8" s="296" t="s">
        <v>156</v>
      </c>
      <c r="Q8" s="297"/>
      <c r="R8" s="25">
        <v>23.829999923706055</v>
      </c>
      <c r="S8" s="20" t="s">
        <v>155</v>
      </c>
    </row>
    <row r="9" spans="1:20" s="26" customFormat="1" ht="15.9" customHeight="1" x14ac:dyDescent="0.3">
      <c r="A9" s="21"/>
      <c r="B9" s="299"/>
      <c r="C9" s="299"/>
      <c r="D9" s="134">
        <f ca="1">CELL("строка",D9)-7</f>
        <v>2</v>
      </c>
      <c r="E9" s="27" t="s">
        <v>32</v>
      </c>
      <c r="F9" s="22" t="s">
        <v>723</v>
      </c>
      <c r="G9" s="295">
        <v>310</v>
      </c>
      <c r="H9" s="295"/>
      <c r="I9" s="295"/>
      <c r="J9" s="133">
        <v>1</v>
      </c>
      <c r="K9" s="133"/>
      <c r="L9" s="64">
        <f>ROUNDUP(IF(G9="",1,IF([1]!SearchNum(G9,2)&gt;0,[1]!SearchNum(G9,1)*[1]!SearchNum(G9,2)/1000000,IF([1]!SearchNum(G9,1)&gt;0,[1]!SearchNum(G9,1)/1000,1)))*R9,[1]!StrToNum($Q$3))</f>
        <v>2.9299999999999997</v>
      </c>
      <c r="M9" s="64">
        <f>ROUND(L9*(J9+K9),[1]!StrToNum($T$3))</f>
        <v>2.93</v>
      </c>
      <c r="N9" s="300"/>
      <c r="O9" s="24" t="s">
        <v>36</v>
      </c>
      <c r="P9" s="296" t="s">
        <v>34</v>
      </c>
      <c r="Q9" s="297"/>
      <c r="R9" s="25">
        <f>[2]!МассСеч(F9,7850)</f>
        <v>9.4200000762939453</v>
      </c>
      <c r="S9" s="20" t="s">
        <v>33</v>
      </c>
    </row>
    <row r="10" spans="1:20" s="26" customFormat="1" ht="15.9" customHeight="1" x14ac:dyDescent="0.3">
      <c r="A10" s="21"/>
      <c r="B10" s="299"/>
      <c r="C10" s="299"/>
      <c r="D10" s="134">
        <f ca="1">CELL("строка",D10)-7</f>
        <v>3</v>
      </c>
      <c r="E10" s="27" t="s">
        <v>32</v>
      </c>
      <c r="F10" s="22" t="s">
        <v>418</v>
      </c>
      <c r="G10" s="295">
        <v>156</v>
      </c>
      <c r="H10" s="295"/>
      <c r="I10" s="295"/>
      <c r="J10" s="133">
        <v>1</v>
      </c>
      <c r="K10" s="133"/>
      <c r="L10" s="64">
        <f>ROUNDUP(IF(G10="",1,IF([1]!SearchNum(G10,2)&gt;0,[1]!SearchNum(G10,1)*[1]!SearchNum(G10,2)/1000000,IF([1]!SearchNum(G10,1)&gt;0,[1]!SearchNum(G10,1)/1000,1)))*R10,[1]!StrToNum($Q$3))</f>
        <v>0.75</v>
      </c>
      <c r="M10" s="64">
        <f>ROUND(L10*(J10+K10),[1]!StrToNum($T$3))</f>
        <v>0.75</v>
      </c>
      <c r="N10" s="300"/>
      <c r="O10" s="24" t="s">
        <v>342</v>
      </c>
      <c r="P10" s="296" t="s">
        <v>34</v>
      </c>
      <c r="Q10" s="297"/>
      <c r="R10" s="25">
        <f>[2]!МассСеч(F10,7850)</f>
        <v>4.7729997634887695</v>
      </c>
      <c r="S10" s="20" t="s">
        <v>33</v>
      </c>
    </row>
    <row r="11" spans="1:20" s="26" customFormat="1" ht="15.9" customHeight="1" x14ac:dyDescent="0.3">
      <c r="A11" s="21"/>
      <c r="B11" s="299"/>
      <c r="C11" s="299"/>
      <c r="D11" s="134">
        <v>5</v>
      </c>
      <c r="E11" s="27" t="s">
        <v>32</v>
      </c>
      <c r="F11" s="22" t="s">
        <v>418</v>
      </c>
      <c r="G11" s="295">
        <v>152</v>
      </c>
      <c r="H11" s="295"/>
      <c r="I11" s="295"/>
      <c r="J11" s="133">
        <v>1</v>
      </c>
      <c r="K11" s="133"/>
      <c r="L11" s="64">
        <f>ROUNDUP(IF(G11="",1,IF([1]!SearchNum(G11,2)&gt;0,[1]!SearchNum(G11,1)*[1]!SearchNum(G11,2)/1000000,IF([1]!SearchNum(G11,1)&gt;0,[1]!SearchNum(G11,1)/1000,1)))*R11,[1]!StrToNum($Q$3))</f>
        <v>0.73</v>
      </c>
      <c r="M11" s="64">
        <f>ROUND(L11*(J11+K11),[1]!StrToNum($T$3))</f>
        <v>0.73</v>
      </c>
      <c r="N11" s="300"/>
      <c r="O11" s="24" t="s">
        <v>342</v>
      </c>
      <c r="P11" s="296" t="s">
        <v>34</v>
      </c>
      <c r="Q11" s="297"/>
      <c r="R11" s="25">
        <f>[2]!МассСеч(F11,7850)</f>
        <v>4.7729997634887695</v>
      </c>
      <c r="S11" s="20" t="s">
        <v>33</v>
      </c>
    </row>
    <row r="12" spans="1:20" s="26" customFormat="1" ht="15.9" customHeight="1" x14ac:dyDescent="0.3">
      <c r="A12" s="21"/>
      <c r="B12" s="299"/>
      <c r="C12" s="299"/>
      <c r="D12" s="134">
        <v>10</v>
      </c>
      <c r="E12" s="27" t="s">
        <v>32</v>
      </c>
      <c r="F12" s="22" t="s">
        <v>741</v>
      </c>
      <c r="G12" s="295">
        <v>310</v>
      </c>
      <c r="H12" s="295"/>
      <c r="I12" s="295"/>
      <c r="J12" s="133">
        <v>1</v>
      </c>
      <c r="K12" s="133"/>
      <c r="L12" s="64">
        <f>ROUNDUP(IF(G12="",1,IF([1]!SearchNum(G12,2)&gt;0,[1]!SearchNum(G12,1)*[1]!SearchNum(G12,2)/1000000,IF([1]!SearchNum(G12,1)&gt;0,[1]!SearchNum(G12,1)/1000,1)))*R12,[1]!StrToNum($Q$3))</f>
        <v>6.43</v>
      </c>
      <c r="M12" s="64">
        <f>ROUND(L12*(J12+K12),[1]!StrToNum($T$3))</f>
        <v>6.43</v>
      </c>
      <c r="N12" s="300"/>
      <c r="O12" s="24" t="s">
        <v>36</v>
      </c>
      <c r="P12" s="296" t="s">
        <v>34</v>
      </c>
      <c r="Q12" s="297"/>
      <c r="R12" s="25">
        <f>[2]!МассСеч(F12,7850)</f>
        <v>20.724000930786133</v>
      </c>
      <c r="S12" s="20" t="s">
        <v>33</v>
      </c>
    </row>
    <row r="13" spans="1:20" s="26" customFormat="1" ht="15.9" customHeight="1" x14ac:dyDescent="0.3">
      <c r="A13" s="21"/>
      <c r="B13" s="299"/>
      <c r="C13" s="299"/>
      <c r="D13" s="134">
        <v>18</v>
      </c>
      <c r="E13" s="27" t="s">
        <v>32</v>
      </c>
      <c r="F13" s="22" t="s">
        <v>757</v>
      </c>
      <c r="G13" s="295">
        <v>672</v>
      </c>
      <c r="H13" s="295"/>
      <c r="I13" s="295"/>
      <c r="J13" s="133">
        <v>1</v>
      </c>
      <c r="K13" s="133"/>
      <c r="L13" s="64">
        <f>ROUNDUP(IF(G13="",1,IF([1]!SearchNum(G13,2)&gt;0,[1]!SearchNum(G13,1)*[1]!SearchNum(G13,2)/1000000,IF([1]!SearchNum(G13,1)&gt;0,[1]!SearchNum(G13,1)/1000,1)))*R13,[1]!StrToNum($Q$3))</f>
        <v>15.11</v>
      </c>
      <c r="M13" s="64">
        <f>ROUND(L13*(J13+K13),[1]!StrToNum($T$3))</f>
        <v>15.11</v>
      </c>
      <c r="N13" s="300"/>
      <c r="O13" s="24" t="s">
        <v>36</v>
      </c>
      <c r="P13" s="296" t="s">
        <v>34</v>
      </c>
      <c r="Q13" s="297"/>
      <c r="R13" s="25">
        <f>[2]!МассСеч(F13,7850)</f>
        <v>22.482000350952148</v>
      </c>
      <c r="S13" s="20" t="s">
        <v>33</v>
      </c>
    </row>
    <row r="14" spans="1:20" s="26" customFormat="1" ht="16.5" customHeight="1" x14ac:dyDescent="0.3">
      <c r="A14" s="28"/>
      <c r="B14" s="299"/>
      <c r="C14" s="299"/>
      <c r="D14" s="298" t="s">
        <v>24</v>
      </c>
      <c r="E14" s="298"/>
      <c r="F14" s="298"/>
      <c r="G14" s="298"/>
      <c r="H14" s="298"/>
      <c r="I14" s="298"/>
      <c r="J14" s="298"/>
      <c r="K14" s="298"/>
      <c r="L14" s="298"/>
      <c r="M14" s="64">
        <f>ROUND((M8+M9+M10+M11+M12+M13)*0.01,0)</f>
        <v>1</v>
      </c>
      <c r="N14" s="300"/>
      <c r="O14" s="298" t="s">
        <v>25</v>
      </c>
      <c r="P14" s="298"/>
      <c r="Q14" s="298"/>
      <c r="R14" s="25"/>
      <c r="S14" s="20"/>
    </row>
    <row r="15" spans="1:20" s="35" customFormat="1" ht="15.9" customHeight="1" x14ac:dyDescent="0.3">
      <c r="A15" s="33"/>
      <c r="B15" s="299" t="s">
        <v>758</v>
      </c>
      <c r="C15" s="299"/>
      <c r="D15" s="134">
        <v>17</v>
      </c>
      <c r="E15" s="27" t="s">
        <v>19</v>
      </c>
      <c r="F15" s="22" t="s">
        <v>326</v>
      </c>
      <c r="G15" s="295">
        <v>3177</v>
      </c>
      <c r="H15" s="295"/>
      <c r="I15" s="295"/>
      <c r="J15" s="133">
        <v>1</v>
      </c>
      <c r="K15" s="133">
        <v>0</v>
      </c>
      <c r="L15" s="64">
        <f>ROUNDUP(IF(G15="",1,IF([1]!SearchNum(G15,2)&gt;0,[1]!SearchNum(G15,1)*[1]!SearchNum(G15,2)/1000000,IF([1]!SearchNum(G15,1)&gt;0,[1]!SearchNum(G15,1)/1000,1)))*R15,[1]!StrToNum($Q$3))</f>
        <v>75.710000000000008</v>
      </c>
      <c r="M15" s="64">
        <f>ROUND(L15*(J15+K15),[1]!StrToNum($T$3))</f>
        <v>75.709999999999994</v>
      </c>
      <c r="N15" s="300">
        <f>SUM(M15:M21)</f>
        <v>102.66000000000001</v>
      </c>
      <c r="O15" s="24" t="s">
        <v>36</v>
      </c>
      <c r="P15" s="296" t="s">
        <v>156</v>
      </c>
      <c r="Q15" s="297"/>
      <c r="R15" s="34">
        <v>23.829999923706001</v>
      </c>
      <c r="S15" s="20"/>
    </row>
    <row r="16" spans="1:20" s="35" customFormat="1" ht="15.9" customHeight="1" x14ac:dyDescent="0.3">
      <c r="A16" s="33"/>
      <c r="B16" s="299"/>
      <c r="C16" s="299"/>
      <c r="D16" s="134">
        <v>2</v>
      </c>
      <c r="E16" s="27" t="s">
        <v>32</v>
      </c>
      <c r="F16" s="22" t="s">
        <v>723</v>
      </c>
      <c r="G16" s="295">
        <v>310</v>
      </c>
      <c r="H16" s="295"/>
      <c r="I16" s="295"/>
      <c r="J16" s="133">
        <v>1</v>
      </c>
      <c r="K16" s="133">
        <v>0</v>
      </c>
      <c r="L16" s="64">
        <f>ROUNDUP(IF(G16="",1,IF([1]!SearchNum(G16,2)&gt;0,[1]!SearchNum(G16,1)*[1]!SearchNum(G16,2)/1000000,IF([1]!SearchNum(G16,1)&gt;0,[1]!SearchNum(G16,1)/1000,1)))*R16,[1]!StrToNum($Q$3))</f>
        <v>2.9299999999999997</v>
      </c>
      <c r="M16" s="64">
        <f>ROUND(L16*(J16+K16),[1]!StrToNum($T$3))</f>
        <v>2.93</v>
      </c>
      <c r="N16" s="300"/>
      <c r="O16" s="24" t="s">
        <v>36</v>
      </c>
      <c r="P16" s="296" t="s">
        <v>34</v>
      </c>
      <c r="Q16" s="297"/>
      <c r="R16" s="34">
        <f>[2]!МассСеч(F16,7850)</f>
        <v>9.4200000762939453</v>
      </c>
      <c r="S16" s="20"/>
    </row>
    <row r="17" spans="1:19" s="35" customFormat="1" ht="15.9" customHeight="1" x14ac:dyDescent="0.3">
      <c r="A17" s="33"/>
      <c r="B17" s="299"/>
      <c r="C17" s="299"/>
      <c r="D17" s="134">
        <v>3</v>
      </c>
      <c r="E17" s="27" t="s">
        <v>32</v>
      </c>
      <c r="F17" s="22" t="s">
        <v>418</v>
      </c>
      <c r="G17" s="295">
        <v>156</v>
      </c>
      <c r="H17" s="295"/>
      <c r="I17" s="295"/>
      <c r="J17" s="133">
        <v>1</v>
      </c>
      <c r="K17" s="133">
        <v>0</v>
      </c>
      <c r="L17" s="64">
        <f>ROUNDUP(IF(G17="",1,IF([1]!SearchNum(G17,2)&gt;0,[1]!SearchNum(G17,1)*[1]!SearchNum(G17,2)/1000000,IF([1]!SearchNum(G17,1)&gt;0,[1]!SearchNum(G17,1)/1000,1)))*R17,[1]!StrToNum($Q$3))</f>
        <v>0.75</v>
      </c>
      <c r="M17" s="64">
        <f>ROUND(L17*(J17+K17),[1]!StrToNum($T$3))</f>
        <v>0.75</v>
      </c>
      <c r="N17" s="300"/>
      <c r="O17" s="24" t="s">
        <v>342</v>
      </c>
      <c r="P17" s="296" t="s">
        <v>34</v>
      </c>
      <c r="Q17" s="297"/>
      <c r="R17" s="34">
        <f>[2]!МассСеч(F17,7850)</f>
        <v>4.7729997634887695</v>
      </c>
      <c r="S17" s="20"/>
    </row>
    <row r="18" spans="1:19" s="35" customFormat="1" ht="15.9" customHeight="1" x14ac:dyDescent="0.3">
      <c r="A18" s="33"/>
      <c r="B18" s="299"/>
      <c r="C18" s="299"/>
      <c r="D18" s="134">
        <v>5</v>
      </c>
      <c r="E18" s="27" t="s">
        <v>32</v>
      </c>
      <c r="F18" s="22" t="s">
        <v>418</v>
      </c>
      <c r="G18" s="295">
        <v>152</v>
      </c>
      <c r="H18" s="295"/>
      <c r="I18" s="295"/>
      <c r="J18" s="133">
        <v>1</v>
      </c>
      <c r="K18" s="133">
        <v>0</v>
      </c>
      <c r="L18" s="64">
        <f>ROUNDUP(IF(G18="",1,IF([1]!SearchNum(G18,2)&gt;0,[1]!SearchNum(G18,1)*[1]!SearchNum(G18,2)/1000000,IF([1]!SearchNum(G18,1)&gt;0,[1]!SearchNum(G18,1)/1000,1)))*R18,[1]!StrToNum($Q$3))</f>
        <v>0.73</v>
      </c>
      <c r="M18" s="64">
        <f>ROUND(L18*(J18+K18),[1]!StrToNum($T$3))</f>
        <v>0.73</v>
      </c>
      <c r="N18" s="300"/>
      <c r="O18" s="24" t="s">
        <v>342</v>
      </c>
      <c r="P18" s="296" t="s">
        <v>34</v>
      </c>
      <c r="Q18" s="297"/>
      <c r="R18" s="34">
        <f>[2]!МассСеч(F18,7850)</f>
        <v>4.7729997634887695</v>
      </c>
      <c r="S18" s="20"/>
    </row>
    <row r="19" spans="1:19" s="35" customFormat="1" ht="15.9" customHeight="1" x14ac:dyDescent="0.3">
      <c r="A19" s="33"/>
      <c r="B19" s="299"/>
      <c r="C19" s="299"/>
      <c r="D19" s="134">
        <v>10</v>
      </c>
      <c r="E19" s="27" t="s">
        <v>32</v>
      </c>
      <c r="F19" s="22" t="s">
        <v>741</v>
      </c>
      <c r="G19" s="295">
        <v>310</v>
      </c>
      <c r="H19" s="295"/>
      <c r="I19" s="295"/>
      <c r="J19" s="133">
        <v>1</v>
      </c>
      <c r="K19" s="133">
        <v>0</v>
      </c>
      <c r="L19" s="64">
        <f>ROUNDUP(IF(G19="",1,IF([1]!SearchNum(G19,2)&gt;0,[1]!SearchNum(G19,1)*[1]!SearchNum(G19,2)/1000000,IF([1]!SearchNum(G19,1)&gt;0,[1]!SearchNum(G19,1)/1000,1)))*R19,[1]!StrToNum($Q$3))</f>
        <v>6.43</v>
      </c>
      <c r="M19" s="64">
        <f>ROUND(L19*(J19+K19),[1]!StrToNum($T$3))</f>
        <v>6.43</v>
      </c>
      <c r="N19" s="300"/>
      <c r="O19" s="24" t="s">
        <v>36</v>
      </c>
      <c r="P19" s="296" t="s">
        <v>34</v>
      </c>
      <c r="Q19" s="297"/>
      <c r="R19" s="34">
        <f>[2]!МассСеч(F19,7850)</f>
        <v>20.724000930786133</v>
      </c>
      <c r="S19" s="20"/>
    </row>
    <row r="20" spans="1:19" s="35" customFormat="1" ht="15.9" customHeight="1" x14ac:dyDescent="0.3">
      <c r="A20" s="33"/>
      <c r="B20" s="299"/>
      <c r="C20" s="299"/>
      <c r="D20" s="134">
        <v>18</v>
      </c>
      <c r="E20" s="27" t="s">
        <v>32</v>
      </c>
      <c r="F20" s="22" t="s">
        <v>757</v>
      </c>
      <c r="G20" s="295">
        <v>672</v>
      </c>
      <c r="H20" s="295"/>
      <c r="I20" s="295"/>
      <c r="J20" s="133">
        <v>1</v>
      </c>
      <c r="K20" s="133">
        <v>0</v>
      </c>
      <c r="L20" s="64">
        <f>ROUNDUP(IF(G20="",1,IF([1]!SearchNum(G20,2)&gt;0,[1]!SearchNum(G20,1)*[1]!SearchNum(G20,2)/1000000,IF([1]!SearchNum(G20,1)&gt;0,[1]!SearchNum(G20,1)/1000,1)))*R20,[1]!StrToNum($Q$3))</f>
        <v>15.11</v>
      </c>
      <c r="M20" s="64">
        <f>ROUND(L20*(J20+K20),[1]!StrToNum($T$3))</f>
        <v>15.11</v>
      </c>
      <c r="N20" s="300"/>
      <c r="O20" s="24" t="s">
        <v>36</v>
      </c>
      <c r="P20" s="296" t="s">
        <v>34</v>
      </c>
      <c r="Q20" s="297"/>
      <c r="R20" s="34">
        <f>[2]!МассСеч(F20,7850)</f>
        <v>22.482000350952148</v>
      </c>
      <c r="S20" s="20"/>
    </row>
    <row r="21" spans="1:19" s="37" customFormat="1" ht="15.9" customHeight="1" x14ac:dyDescent="0.3">
      <c r="A21" s="36"/>
      <c r="B21" s="299"/>
      <c r="C21" s="299"/>
      <c r="D21" s="298" t="s">
        <v>24</v>
      </c>
      <c r="E21" s="298"/>
      <c r="F21" s="298"/>
      <c r="G21" s="298"/>
      <c r="H21" s="298"/>
      <c r="I21" s="298"/>
      <c r="J21" s="298"/>
      <c r="K21" s="298"/>
      <c r="L21" s="298"/>
      <c r="M21" s="64">
        <f>ROUND((M15+M16+M17+M18+M19+M20)*0.01,0)</f>
        <v>1</v>
      </c>
      <c r="N21" s="300"/>
      <c r="O21" s="298" t="s">
        <v>25</v>
      </c>
      <c r="P21" s="298"/>
      <c r="Q21" s="298"/>
      <c r="R21" s="34"/>
      <c r="S21" s="20"/>
    </row>
    <row r="22" spans="1:19" s="35" customFormat="1" ht="15.9" customHeight="1" x14ac:dyDescent="0.3">
      <c r="A22" s="33"/>
      <c r="B22" s="299" t="s">
        <v>759</v>
      </c>
      <c r="C22" s="299"/>
      <c r="D22" s="134">
        <v>17</v>
      </c>
      <c r="E22" s="27" t="s">
        <v>19</v>
      </c>
      <c r="F22" s="22" t="s">
        <v>326</v>
      </c>
      <c r="G22" s="295">
        <v>3177</v>
      </c>
      <c r="H22" s="295"/>
      <c r="I22" s="295"/>
      <c r="J22" s="133">
        <v>1</v>
      </c>
      <c r="K22" s="133">
        <v>0</v>
      </c>
      <c r="L22" s="64">
        <f>ROUNDUP(IF(G22="",1,IF([1]!SearchNum(G22,2)&gt;0,[1]!SearchNum(G22,1)*[1]!SearchNum(G22,2)/1000000,IF([1]!SearchNum(G22,1)&gt;0,[1]!SearchNum(G22,1)/1000,1)))*R22,[1]!StrToNum($Q$3))</f>
        <v>75.710000000000008</v>
      </c>
      <c r="M22" s="64">
        <f>ROUND(L22*(J22+K22),[1]!StrToNum($T$3))</f>
        <v>75.709999999999994</v>
      </c>
      <c r="N22" s="300">
        <f>SUM(M22:M28)</f>
        <v>103.48000000000002</v>
      </c>
      <c r="O22" s="24" t="s">
        <v>36</v>
      </c>
      <c r="P22" s="296" t="s">
        <v>156</v>
      </c>
      <c r="Q22" s="297"/>
      <c r="R22" s="34">
        <v>23.829999923706001</v>
      </c>
      <c r="S22" s="20"/>
    </row>
    <row r="23" spans="1:19" s="35" customFormat="1" ht="15.9" customHeight="1" x14ac:dyDescent="0.3">
      <c r="A23" s="33"/>
      <c r="B23" s="299"/>
      <c r="C23" s="299"/>
      <c r="D23" s="134">
        <v>2</v>
      </c>
      <c r="E23" s="27" t="s">
        <v>32</v>
      </c>
      <c r="F23" s="22" t="s">
        <v>723</v>
      </c>
      <c r="G23" s="295">
        <v>310</v>
      </c>
      <c r="H23" s="295"/>
      <c r="I23" s="295"/>
      <c r="J23" s="133">
        <v>1</v>
      </c>
      <c r="K23" s="133">
        <v>0</v>
      </c>
      <c r="L23" s="64">
        <f>ROUNDUP(IF(G23="",1,IF([1]!SearchNum(G23,2)&gt;0,[1]!SearchNum(G23,1)*[1]!SearchNum(G23,2)/1000000,IF([1]!SearchNum(G23,1)&gt;0,[1]!SearchNum(G23,1)/1000,1)))*R23,[1]!StrToNum($Q$3))</f>
        <v>2.9299999999999997</v>
      </c>
      <c r="M23" s="64">
        <f>ROUND(L23*(J23+K23),[1]!StrToNum($T$3))</f>
        <v>2.93</v>
      </c>
      <c r="N23" s="300"/>
      <c r="O23" s="24" t="s">
        <v>36</v>
      </c>
      <c r="P23" s="296" t="s">
        <v>34</v>
      </c>
      <c r="Q23" s="297"/>
      <c r="R23" s="34">
        <f>[2]!МассСеч(F23,7850)</f>
        <v>9.4200000762939453</v>
      </c>
      <c r="S23" s="20"/>
    </row>
    <row r="24" spans="1:19" s="35" customFormat="1" ht="15.9" customHeight="1" x14ac:dyDescent="0.3">
      <c r="A24" s="33"/>
      <c r="B24" s="299"/>
      <c r="C24" s="299"/>
      <c r="D24" s="134">
        <v>3</v>
      </c>
      <c r="E24" s="27" t="s">
        <v>32</v>
      </c>
      <c r="F24" s="22" t="s">
        <v>418</v>
      </c>
      <c r="G24" s="295">
        <v>156</v>
      </c>
      <c r="H24" s="295"/>
      <c r="I24" s="295"/>
      <c r="J24" s="133">
        <v>1</v>
      </c>
      <c r="K24" s="133">
        <v>0</v>
      </c>
      <c r="L24" s="64">
        <f>ROUNDUP(IF(G24="",1,IF([1]!SearchNum(G24,2)&gt;0,[1]!SearchNum(G24,1)*[1]!SearchNum(G24,2)/1000000,IF([1]!SearchNum(G24,1)&gt;0,[1]!SearchNum(G24,1)/1000,1)))*R24,[1]!StrToNum($Q$3))</f>
        <v>0.75</v>
      </c>
      <c r="M24" s="64">
        <f>ROUND(L24*(J24+K24),[1]!StrToNum($T$3))</f>
        <v>0.75</v>
      </c>
      <c r="N24" s="300"/>
      <c r="O24" s="24" t="s">
        <v>342</v>
      </c>
      <c r="P24" s="296" t="s">
        <v>34</v>
      </c>
      <c r="Q24" s="297"/>
      <c r="R24" s="34">
        <f>[2]!МассСеч(F24,7850)</f>
        <v>4.7729997634887695</v>
      </c>
      <c r="S24" s="20"/>
    </row>
    <row r="25" spans="1:19" s="35" customFormat="1" ht="15.9" customHeight="1" x14ac:dyDescent="0.3">
      <c r="A25" s="33"/>
      <c r="B25" s="299"/>
      <c r="C25" s="299"/>
      <c r="D25" s="134">
        <v>5</v>
      </c>
      <c r="E25" s="27" t="s">
        <v>32</v>
      </c>
      <c r="F25" s="22" t="s">
        <v>418</v>
      </c>
      <c r="G25" s="295">
        <v>152</v>
      </c>
      <c r="H25" s="295"/>
      <c r="I25" s="295"/>
      <c r="J25" s="133">
        <v>1</v>
      </c>
      <c r="K25" s="133">
        <v>0</v>
      </c>
      <c r="L25" s="64">
        <f>ROUNDUP(IF(G25="",1,IF([1]!SearchNum(G25,2)&gt;0,[1]!SearchNum(G25,1)*[1]!SearchNum(G25,2)/1000000,IF([1]!SearchNum(G25,1)&gt;0,[1]!SearchNum(G25,1)/1000,1)))*R25,[1]!StrToNum($Q$3))</f>
        <v>0.73</v>
      </c>
      <c r="M25" s="64">
        <f>ROUND(L25*(J25+K25),[1]!StrToNum($T$3))</f>
        <v>0.73</v>
      </c>
      <c r="N25" s="300"/>
      <c r="O25" s="24" t="s">
        <v>342</v>
      </c>
      <c r="P25" s="296" t="s">
        <v>34</v>
      </c>
      <c r="Q25" s="297"/>
      <c r="R25" s="34">
        <f>[2]!МассСеч(F25,7850)</f>
        <v>4.7729997634887695</v>
      </c>
      <c r="S25" s="20"/>
    </row>
    <row r="26" spans="1:19" s="35" customFormat="1" ht="15.9" customHeight="1" x14ac:dyDescent="0.3">
      <c r="A26" s="33"/>
      <c r="B26" s="299"/>
      <c r="C26" s="299"/>
      <c r="D26" s="134">
        <v>10</v>
      </c>
      <c r="E26" s="27" t="s">
        <v>32</v>
      </c>
      <c r="F26" s="22" t="s">
        <v>741</v>
      </c>
      <c r="G26" s="295">
        <v>310</v>
      </c>
      <c r="H26" s="295"/>
      <c r="I26" s="295"/>
      <c r="J26" s="133">
        <v>1</v>
      </c>
      <c r="K26" s="133">
        <v>0</v>
      </c>
      <c r="L26" s="64">
        <f>ROUNDUP(IF(G26="",1,IF([1]!SearchNum(G26,2)&gt;0,[1]!SearchNum(G26,1)*[1]!SearchNum(G26,2)/1000000,IF([1]!SearchNum(G26,1)&gt;0,[1]!SearchNum(G26,1)/1000,1)))*R26,[1]!StrToNum($Q$3))</f>
        <v>6.43</v>
      </c>
      <c r="M26" s="64">
        <f>ROUND(L26*(J26+K26),[1]!StrToNum($T$3))</f>
        <v>6.43</v>
      </c>
      <c r="N26" s="300"/>
      <c r="O26" s="24" t="s">
        <v>36</v>
      </c>
      <c r="P26" s="296" t="s">
        <v>34</v>
      </c>
      <c r="Q26" s="297"/>
      <c r="R26" s="34">
        <f>[2]!МассСеч(F26,7850)</f>
        <v>20.724000930786133</v>
      </c>
      <c r="S26" s="20"/>
    </row>
    <row r="27" spans="1:19" s="35" customFormat="1" ht="15.9" customHeight="1" x14ac:dyDescent="0.3">
      <c r="A27" s="33"/>
      <c r="B27" s="299"/>
      <c r="C27" s="299"/>
      <c r="D27" s="134">
        <v>19</v>
      </c>
      <c r="E27" s="27" t="s">
        <v>32</v>
      </c>
      <c r="F27" s="22" t="s">
        <v>760</v>
      </c>
      <c r="G27" s="295">
        <v>680</v>
      </c>
      <c r="H27" s="295"/>
      <c r="I27" s="295"/>
      <c r="J27" s="133">
        <v>1</v>
      </c>
      <c r="K27" s="133"/>
      <c r="L27" s="64">
        <f>ROUNDUP(IF(G27="",1,IF([1]!SearchNum(G27,2)&gt;0,[1]!SearchNum(G27,1)*[1]!SearchNum(G27,2)/1000000,IF([1]!SearchNum(G27,1)&gt;0,[1]!SearchNum(G27,1)/1000,1)))*R27,[1]!StrToNum($Q$3))</f>
        <v>15.93</v>
      </c>
      <c r="M27" s="64">
        <f>ROUND(L27*(J27+K27),[1]!StrToNum($T$3))</f>
        <v>15.93</v>
      </c>
      <c r="N27" s="300"/>
      <c r="O27" s="24" t="s">
        <v>36</v>
      </c>
      <c r="P27" s="296" t="s">
        <v>34</v>
      </c>
      <c r="Q27" s="297"/>
      <c r="R27" s="34">
        <f>[2]!МассСеч(F27,7850)</f>
        <v>23.423999786376953</v>
      </c>
      <c r="S27" s="20" t="s">
        <v>33</v>
      </c>
    </row>
    <row r="28" spans="1:19" s="37" customFormat="1" ht="15.9" customHeight="1" x14ac:dyDescent="0.3">
      <c r="A28" s="36"/>
      <c r="B28" s="299"/>
      <c r="C28" s="299"/>
      <c r="D28" s="298" t="s">
        <v>24</v>
      </c>
      <c r="E28" s="298"/>
      <c r="F28" s="298"/>
      <c r="G28" s="298"/>
      <c r="H28" s="298"/>
      <c r="I28" s="298"/>
      <c r="J28" s="298"/>
      <c r="K28" s="298"/>
      <c r="L28" s="298"/>
      <c r="M28" s="64">
        <f>ROUND((M22+M23+M24+M25+M26+M27)*0.01,0)</f>
        <v>1</v>
      </c>
      <c r="N28" s="300"/>
      <c r="O28" s="298" t="s">
        <v>25</v>
      </c>
      <c r="P28" s="298"/>
      <c r="Q28" s="298"/>
      <c r="R28" s="34"/>
      <c r="S28" s="20"/>
    </row>
    <row r="29" spans="1:19" s="35" customFormat="1" ht="15.9" customHeight="1" x14ac:dyDescent="0.3">
      <c r="A29" s="33"/>
      <c r="B29" s="299" t="s">
        <v>761</v>
      </c>
      <c r="C29" s="299"/>
      <c r="D29" s="134">
        <v>17</v>
      </c>
      <c r="E29" s="27" t="s">
        <v>19</v>
      </c>
      <c r="F29" s="22" t="s">
        <v>326</v>
      </c>
      <c r="G29" s="295">
        <v>3177</v>
      </c>
      <c r="H29" s="295"/>
      <c r="I29" s="295"/>
      <c r="J29" s="133">
        <v>1</v>
      </c>
      <c r="K29" s="133">
        <v>0</v>
      </c>
      <c r="L29" s="64">
        <f>ROUNDUP(IF(G29="",1,IF([1]!SearchNum(G29,2)&gt;0,[1]!SearchNum(G29,1)*[1]!SearchNum(G29,2)/1000000,IF([1]!SearchNum(G29,1)&gt;0,[1]!SearchNum(G29,1)/1000,1)))*R29,[1]!StrToNum($Q$3))</f>
        <v>75.710000000000008</v>
      </c>
      <c r="M29" s="64">
        <f>ROUND(L29*(J29+K29),[1]!StrToNum($T$3))</f>
        <v>75.709999999999994</v>
      </c>
      <c r="N29" s="300">
        <f>SUM(M29:M35)</f>
        <v>102.83000000000001</v>
      </c>
      <c r="O29" s="24" t="s">
        <v>36</v>
      </c>
      <c r="P29" s="296" t="s">
        <v>156</v>
      </c>
      <c r="Q29" s="297"/>
      <c r="R29" s="34">
        <v>23.829999923706001</v>
      </c>
      <c r="S29" s="20"/>
    </row>
    <row r="30" spans="1:19" s="35" customFormat="1" ht="15.9" customHeight="1" x14ac:dyDescent="0.3">
      <c r="A30" s="33"/>
      <c r="B30" s="299"/>
      <c r="C30" s="299"/>
      <c r="D30" s="134">
        <v>2</v>
      </c>
      <c r="E30" s="27" t="s">
        <v>32</v>
      </c>
      <c r="F30" s="22" t="s">
        <v>723</v>
      </c>
      <c r="G30" s="295">
        <v>310</v>
      </c>
      <c r="H30" s="295"/>
      <c r="I30" s="295"/>
      <c r="J30" s="133">
        <v>1</v>
      </c>
      <c r="K30" s="133">
        <v>0</v>
      </c>
      <c r="L30" s="64">
        <f>ROUNDUP(IF(G30="",1,IF([1]!SearchNum(G30,2)&gt;0,[1]!SearchNum(G30,1)*[1]!SearchNum(G30,2)/1000000,IF([1]!SearchNum(G30,1)&gt;0,[1]!SearchNum(G30,1)/1000,1)))*R30,[1]!StrToNum($Q$3))</f>
        <v>2.9299999999999997</v>
      </c>
      <c r="M30" s="64">
        <f>ROUND(L30*(J30+K30),[1]!StrToNum($T$3))</f>
        <v>2.93</v>
      </c>
      <c r="N30" s="300"/>
      <c r="O30" s="24" t="s">
        <v>36</v>
      </c>
      <c r="P30" s="296" t="s">
        <v>34</v>
      </c>
      <c r="Q30" s="297"/>
      <c r="R30" s="34">
        <f>[2]!МассСеч(F30,7850)</f>
        <v>9.4200000762939453</v>
      </c>
      <c r="S30" s="20"/>
    </row>
    <row r="31" spans="1:19" s="35" customFormat="1" ht="15.9" customHeight="1" x14ac:dyDescent="0.3">
      <c r="A31" s="33"/>
      <c r="B31" s="299"/>
      <c r="C31" s="299"/>
      <c r="D31" s="134">
        <v>3</v>
      </c>
      <c r="E31" s="27" t="s">
        <v>32</v>
      </c>
      <c r="F31" s="22" t="s">
        <v>418</v>
      </c>
      <c r="G31" s="295">
        <v>156</v>
      </c>
      <c r="H31" s="295"/>
      <c r="I31" s="295"/>
      <c r="J31" s="133">
        <v>1</v>
      </c>
      <c r="K31" s="133">
        <v>0</v>
      </c>
      <c r="L31" s="64">
        <f>ROUNDUP(IF(G31="",1,IF([1]!SearchNum(G31,2)&gt;0,[1]!SearchNum(G31,1)*[1]!SearchNum(G31,2)/1000000,IF([1]!SearchNum(G31,1)&gt;0,[1]!SearchNum(G31,1)/1000,1)))*R31,[1]!StrToNum($Q$3))</f>
        <v>0.75</v>
      </c>
      <c r="M31" s="64">
        <f>ROUND(L31*(J31+K31),[1]!StrToNum($T$3))</f>
        <v>0.75</v>
      </c>
      <c r="N31" s="300"/>
      <c r="O31" s="24" t="s">
        <v>342</v>
      </c>
      <c r="P31" s="296" t="s">
        <v>34</v>
      </c>
      <c r="Q31" s="297"/>
      <c r="R31" s="34">
        <f>[2]!МассСеч(F31,7850)</f>
        <v>4.7729997634887695</v>
      </c>
      <c r="S31" s="20"/>
    </row>
    <row r="32" spans="1:19" s="35" customFormat="1" ht="15.9" customHeight="1" x14ac:dyDescent="0.3">
      <c r="A32" s="33"/>
      <c r="B32" s="299"/>
      <c r="C32" s="299"/>
      <c r="D32" s="134">
        <v>5</v>
      </c>
      <c r="E32" s="27" t="s">
        <v>32</v>
      </c>
      <c r="F32" s="22" t="s">
        <v>418</v>
      </c>
      <c r="G32" s="295">
        <v>152</v>
      </c>
      <c r="H32" s="295"/>
      <c r="I32" s="295"/>
      <c r="J32" s="133">
        <v>1</v>
      </c>
      <c r="K32" s="133">
        <v>0</v>
      </c>
      <c r="L32" s="64">
        <f>ROUNDUP(IF(G32="",1,IF([1]!SearchNum(G32,2)&gt;0,[1]!SearchNum(G32,1)*[1]!SearchNum(G32,2)/1000000,IF([1]!SearchNum(G32,1)&gt;0,[1]!SearchNum(G32,1)/1000,1)))*R32,[1]!StrToNum($Q$3))</f>
        <v>0.73</v>
      </c>
      <c r="M32" s="64">
        <f>ROUND(L32*(J32+K32),[1]!StrToNum($T$3))</f>
        <v>0.73</v>
      </c>
      <c r="N32" s="300"/>
      <c r="O32" s="24" t="s">
        <v>342</v>
      </c>
      <c r="P32" s="296" t="s">
        <v>34</v>
      </c>
      <c r="Q32" s="297"/>
      <c r="R32" s="34">
        <f>[2]!МассСеч(F32,7850)</f>
        <v>4.7729997634887695</v>
      </c>
      <c r="S32" s="20"/>
    </row>
    <row r="33" spans="1:19" s="35" customFormat="1" ht="15.9" customHeight="1" x14ac:dyDescent="0.3">
      <c r="A33" s="33"/>
      <c r="B33" s="299"/>
      <c r="C33" s="299"/>
      <c r="D33" s="134">
        <v>10</v>
      </c>
      <c r="E33" s="27" t="s">
        <v>32</v>
      </c>
      <c r="F33" s="22" t="s">
        <v>741</v>
      </c>
      <c r="G33" s="295">
        <v>310</v>
      </c>
      <c r="H33" s="295"/>
      <c r="I33" s="295"/>
      <c r="J33" s="133">
        <v>1</v>
      </c>
      <c r="K33" s="133">
        <v>0</v>
      </c>
      <c r="L33" s="64">
        <f>ROUNDUP(IF(G33="",1,IF([1]!SearchNum(G33,2)&gt;0,[1]!SearchNum(G33,1)*[1]!SearchNum(G33,2)/1000000,IF([1]!SearchNum(G33,1)&gt;0,[1]!SearchNum(G33,1)/1000,1)))*R33,[1]!StrToNum($Q$3))</f>
        <v>6.43</v>
      </c>
      <c r="M33" s="64">
        <f>ROUND(L33*(J33+K33),[1]!StrToNum($T$3))</f>
        <v>6.43</v>
      </c>
      <c r="N33" s="300"/>
      <c r="O33" s="24" t="s">
        <v>36</v>
      </c>
      <c r="P33" s="296" t="s">
        <v>34</v>
      </c>
      <c r="Q33" s="297"/>
      <c r="R33" s="34">
        <f>[2]!МассСеч(F33,7850)</f>
        <v>20.724000930786133</v>
      </c>
      <c r="S33" s="20"/>
    </row>
    <row r="34" spans="1:19" s="35" customFormat="1" ht="15.9" customHeight="1" x14ac:dyDescent="0.3">
      <c r="A34" s="33"/>
      <c r="B34" s="299"/>
      <c r="C34" s="299"/>
      <c r="D34" s="134">
        <v>20</v>
      </c>
      <c r="E34" s="27" t="s">
        <v>32</v>
      </c>
      <c r="F34" s="22" t="s">
        <v>762</v>
      </c>
      <c r="G34" s="295">
        <v>670</v>
      </c>
      <c r="H34" s="295"/>
      <c r="I34" s="295"/>
      <c r="J34" s="133">
        <v>1</v>
      </c>
      <c r="K34" s="133"/>
      <c r="L34" s="64">
        <f>ROUNDUP(IF(G34="",1,IF([1]!SearchNum(G34,2)&gt;0,[1]!SearchNum(G34,1)*[1]!SearchNum(G34,2)/1000000,IF([1]!SearchNum(G34,1)&gt;0,[1]!SearchNum(G34,1)/1000,1)))*R34,[1]!StrToNum($Q$3))</f>
        <v>15.28</v>
      </c>
      <c r="M34" s="64">
        <f>ROUND(L34*(J34+K34),[1]!StrToNum($T$3))</f>
        <v>15.28</v>
      </c>
      <c r="N34" s="300"/>
      <c r="O34" s="24" t="s">
        <v>36</v>
      </c>
      <c r="P34" s="296" t="s">
        <v>34</v>
      </c>
      <c r="Q34" s="297"/>
      <c r="R34" s="34">
        <f>[2]!МассСеч(F34,7850)</f>
        <v>22.795999526977539</v>
      </c>
      <c r="S34" s="20" t="s">
        <v>33</v>
      </c>
    </row>
    <row r="35" spans="1:19" s="37" customFormat="1" ht="15.9" customHeight="1" x14ac:dyDescent="0.3">
      <c r="A35" s="36"/>
      <c r="B35" s="299"/>
      <c r="C35" s="299"/>
      <c r="D35" s="298" t="s">
        <v>24</v>
      </c>
      <c r="E35" s="298"/>
      <c r="F35" s="298"/>
      <c r="G35" s="298"/>
      <c r="H35" s="298"/>
      <c r="I35" s="298"/>
      <c r="J35" s="298"/>
      <c r="K35" s="298"/>
      <c r="L35" s="298"/>
      <c r="M35" s="64">
        <f>ROUND((M29+M30+M31+M32+M33+M34)*0.01,0)</f>
        <v>1</v>
      </c>
      <c r="N35" s="300"/>
      <c r="O35" s="298" t="s">
        <v>25</v>
      </c>
      <c r="P35" s="298"/>
      <c r="Q35" s="298"/>
      <c r="R35" s="34"/>
      <c r="S35" s="20"/>
    </row>
    <row r="36" spans="1:19" s="35" customFormat="1" ht="15.9" customHeight="1" x14ac:dyDescent="0.3">
      <c r="A36" s="33"/>
      <c r="B36" s="299" t="s">
        <v>763</v>
      </c>
      <c r="C36" s="299"/>
      <c r="D36" s="134">
        <v>17</v>
      </c>
      <c r="E36" s="27" t="s">
        <v>19</v>
      </c>
      <c r="F36" s="22" t="s">
        <v>326</v>
      </c>
      <c r="G36" s="295">
        <v>3177</v>
      </c>
      <c r="H36" s="295"/>
      <c r="I36" s="295"/>
      <c r="J36" s="133">
        <v>1</v>
      </c>
      <c r="K36" s="133">
        <v>0</v>
      </c>
      <c r="L36" s="64">
        <f>ROUNDUP(IF(G36="",1,IF([1]!SearchNum(G36,2)&gt;0,[1]!SearchNum(G36,1)*[1]!SearchNum(G36,2)/1000000,IF([1]!SearchNum(G36,1)&gt;0,[1]!SearchNum(G36,1)/1000,1)))*R36,[1]!StrToNum($Q$3))</f>
        <v>75.710000000000008</v>
      </c>
      <c r="M36" s="64">
        <f>ROUND(L36*(J36+K36),[1]!StrToNum($T$3))</f>
        <v>75.709999999999994</v>
      </c>
      <c r="N36" s="300">
        <f>SUM(M36:M42)</f>
        <v>104.64000000000001</v>
      </c>
      <c r="O36" s="24" t="s">
        <v>36</v>
      </c>
      <c r="P36" s="296" t="s">
        <v>156</v>
      </c>
      <c r="Q36" s="297"/>
      <c r="R36" s="34">
        <v>23.829999923706001</v>
      </c>
      <c r="S36" s="20"/>
    </row>
    <row r="37" spans="1:19" s="35" customFormat="1" ht="15.9" customHeight="1" x14ac:dyDescent="0.3">
      <c r="A37" s="33"/>
      <c r="B37" s="299"/>
      <c r="C37" s="299"/>
      <c r="D37" s="134">
        <v>2</v>
      </c>
      <c r="E37" s="27" t="s">
        <v>32</v>
      </c>
      <c r="F37" s="22" t="s">
        <v>723</v>
      </c>
      <c r="G37" s="295">
        <v>310</v>
      </c>
      <c r="H37" s="295"/>
      <c r="I37" s="295"/>
      <c r="J37" s="133">
        <v>1</v>
      </c>
      <c r="K37" s="133">
        <v>0</v>
      </c>
      <c r="L37" s="64">
        <f>ROUNDUP(IF(G37="",1,IF([1]!SearchNum(G37,2)&gt;0,[1]!SearchNum(G37,1)*[1]!SearchNum(G37,2)/1000000,IF([1]!SearchNum(G37,1)&gt;0,[1]!SearchNum(G37,1)/1000,1)))*R37,[1]!StrToNum($Q$3))</f>
        <v>2.9299999999999997</v>
      </c>
      <c r="M37" s="64">
        <f>ROUND(L37*(J37+K37),[1]!StrToNum($T$3))</f>
        <v>2.93</v>
      </c>
      <c r="N37" s="300"/>
      <c r="O37" s="24" t="s">
        <v>36</v>
      </c>
      <c r="P37" s="296" t="s">
        <v>34</v>
      </c>
      <c r="Q37" s="297"/>
      <c r="R37" s="34">
        <f>[2]!МассСеч(F37,7850)</f>
        <v>9.4200000762939453</v>
      </c>
      <c r="S37" s="20"/>
    </row>
    <row r="38" spans="1:19" s="35" customFormat="1" ht="15.9" customHeight="1" x14ac:dyDescent="0.3">
      <c r="A38" s="33"/>
      <c r="B38" s="299"/>
      <c r="C38" s="299"/>
      <c r="D38" s="134">
        <v>3</v>
      </c>
      <c r="E38" s="27" t="s">
        <v>32</v>
      </c>
      <c r="F38" s="22" t="s">
        <v>418</v>
      </c>
      <c r="G38" s="295">
        <v>156</v>
      </c>
      <c r="H38" s="295"/>
      <c r="I38" s="295"/>
      <c r="J38" s="133">
        <v>1</v>
      </c>
      <c r="K38" s="133">
        <v>0</v>
      </c>
      <c r="L38" s="64">
        <f>ROUNDUP(IF(G38="",1,IF([1]!SearchNum(G38,2)&gt;0,[1]!SearchNum(G38,1)*[1]!SearchNum(G38,2)/1000000,IF([1]!SearchNum(G38,1)&gt;0,[1]!SearchNum(G38,1)/1000,1)))*R38,[1]!StrToNum($Q$3))</f>
        <v>0.75</v>
      </c>
      <c r="M38" s="64">
        <f>ROUND(L38*(J38+K38),[1]!StrToNum($T$3))</f>
        <v>0.75</v>
      </c>
      <c r="N38" s="300"/>
      <c r="O38" s="24" t="s">
        <v>342</v>
      </c>
      <c r="P38" s="296" t="s">
        <v>34</v>
      </c>
      <c r="Q38" s="297"/>
      <c r="R38" s="34">
        <f>[2]!МассСеч(F38,7850)</f>
        <v>4.7729997634887695</v>
      </c>
      <c r="S38" s="20"/>
    </row>
    <row r="39" spans="1:19" s="35" customFormat="1" ht="15.9" customHeight="1" x14ac:dyDescent="0.3">
      <c r="A39" s="33"/>
      <c r="B39" s="299"/>
      <c r="C39" s="299"/>
      <c r="D39" s="134">
        <v>5</v>
      </c>
      <c r="E39" s="27" t="s">
        <v>32</v>
      </c>
      <c r="F39" s="22" t="s">
        <v>418</v>
      </c>
      <c r="G39" s="295">
        <v>152</v>
      </c>
      <c r="H39" s="295"/>
      <c r="I39" s="295"/>
      <c r="J39" s="133">
        <v>1</v>
      </c>
      <c r="K39" s="133">
        <v>0</v>
      </c>
      <c r="L39" s="64">
        <f>ROUNDUP(IF(G39="",1,IF([1]!SearchNum(G39,2)&gt;0,[1]!SearchNum(G39,1)*[1]!SearchNum(G39,2)/1000000,IF([1]!SearchNum(G39,1)&gt;0,[1]!SearchNum(G39,1)/1000,1)))*R39,[1]!StrToNum($Q$3))</f>
        <v>0.73</v>
      </c>
      <c r="M39" s="64">
        <f>ROUND(L39*(J39+K39),[1]!StrToNum($T$3))</f>
        <v>0.73</v>
      </c>
      <c r="N39" s="300"/>
      <c r="O39" s="24" t="s">
        <v>342</v>
      </c>
      <c r="P39" s="296" t="s">
        <v>34</v>
      </c>
      <c r="Q39" s="297"/>
      <c r="R39" s="34">
        <f>[2]!МассСеч(F39,7850)</f>
        <v>4.7729997634887695</v>
      </c>
      <c r="S39" s="20"/>
    </row>
    <row r="40" spans="1:19" s="35" customFormat="1" ht="15.9" customHeight="1" x14ac:dyDescent="0.3">
      <c r="A40" s="33"/>
      <c r="B40" s="299"/>
      <c r="C40" s="299"/>
      <c r="D40" s="134">
        <v>10</v>
      </c>
      <c r="E40" s="27" t="s">
        <v>32</v>
      </c>
      <c r="F40" s="22" t="s">
        <v>741</v>
      </c>
      <c r="G40" s="295">
        <v>310</v>
      </c>
      <c r="H40" s="295"/>
      <c r="I40" s="295"/>
      <c r="J40" s="133">
        <v>1</v>
      </c>
      <c r="K40" s="133">
        <v>0</v>
      </c>
      <c r="L40" s="64">
        <f>ROUNDUP(IF(G40="",1,IF([1]!SearchNum(G40,2)&gt;0,[1]!SearchNum(G40,1)*[1]!SearchNum(G40,2)/1000000,IF([1]!SearchNum(G40,1)&gt;0,[1]!SearchNum(G40,1)/1000,1)))*R40,[1]!StrToNum($Q$3))</f>
        <v>6.43</v>
      </c>
      <c r="M40" s="64">
        <f>ROUND(L40*(J40+K40),[1]!StrToNum($T$3))</f>
        <v>6.43</v>
      </c>
      <c r="N40" s="300"/>
      <c r="O40" s="24" t="s">
        <v>36</v>
      </c>
      <c r="P40" s="296" t="s">
        <v>34</v>
      </c>
      <c r="Q40" s="297"/>
      <c r="R40" s="34">
        <f>[2]!МассСеч(F40,7850)</f>
        <v>20.724000930786133</v>
      </c>
      <c r="S40" s="20"/>
    </row>
    <row r="41" spans="1:19" s="35" customFormat="1" ht="15.9" customHeight="1" x14ac:dyDescent="0.3">
      <c r="A41" s="33"/>
      <c r="B41" s="299"/>
      <c r="C41" s="299"/>
      <c r="D41" s="134">
        <v>21</v>
      </c>
      <c r="E41" s="27" t="s">
        <v>32</v>
      </c>
      <c r="F41" s="22" t="s">
        <v>764</v>
      </c>
      <c r="G41" s="295">
        <v>680</v>
      </c>
      <c r="H41" s="295"/>
      <c r="I41" s="295"/>
      <c r="J41" s="133">
        <v>1</v>
      </c>
      <c r="K41" s="133"/>
      <c r="L41" s="64">
        <f>ROUNDUP(IF(G41="",1,IF([1]!SearchNum(G41,2)&gt;0,[1]!SearchNum(G41,1)*[1]!SearchNum(G41,2)/1000000,IF([1]!SearchNum(G41,1)&gt;0,[1]!SearchNum(G41,1)/1000,1)))*R41,[1]!StrToNum($Q$3))</f>
        <v>17.09</v>
      </c>
      <c r="M41" s="64">
        <f>ROUND(L41*(J41+K41),[1]!StrToNum($T$3))</f>
        <v>17.09</v>
      </c>
      <c r="N41" s="300"/>
      <c r="O41" s="24" t="s">
        <v>36</v>
      </c>
      <c r="P41" s="296" t="s">
        <v>34</v>
      </c>
      <c r="Q41" s="297"/>
      <c r="R41" s="34">
        <f>[2]!МассСеч(F41,7850)</f>
        <v>25.120000839233398</v>
      </c>
      <c r="S41" s="20" t="s">
        <v>33</v>
      </c>
    </row>
    <row r="42" spans="1:19" s="37" customFormat="1" ht="15.9" customHeight="1" x14ac:dyDescent="0.3">
      <c r="A42" s="36"/>
      <c r="B42" s="299"/>
      <c r="C42" s="299"/>
      <c r="D42" s="298" t="s">
        <v>24</v>
      </c>
      <c r="E42" s="298"/>
      <c r="F42" s="298"/>
      <c r="G42" s="298"/>
      <c r="H42" s="298"/>
      <c r="I42" s="298"/>
      <c r="J42" s="298"/>
      <c r="K42" s="298"/>
      <c r="L42" s="298"/>
      <c r="M42" s="64">
        <f>ROUND((M36+M37+M38+M39+M40+M41)*0.01,0)</f>
        <v>1</v>
      </c>
      <c r="N42" s="300"/>
      <c r="O42" s="298" t="s">
        <v>25</v>
      </c>
      <c r="P42" s="298"/>
      <c r="Q42" s="298"/>
      <c r="R42" s="34"/>
      <c r="S42" s="20"/>
    </row>
    <row r="43" spans="1:19" s="35" customFormat="1" ht="15.9" customHeight="1" x14ac:dyDescent="0.3">
      <c r="A43" s="33"/>
      <c r="B43" s="299" t="s">
        <v>765</v>
      </c>
      <c r="C43" s="299"/>
      <c r="D43" s="134">
        <v>17</v>
      </c>
      <c r="E43" s="27" t="s">
        <v>19</v>
      </c>
      <c r="F43" s="22" t="s">
        <v>326</v>
      </c>
      <c r="G43" s="295">
        <v>3177</v>
      </c>
      <c r="H43" s="295"/>
      <c r="I43" s="295"/>
      <c r="J43" s="133">
        <v>1</v>
      </c>
      <c r="K43" s="133">
        <v>0</v>
      </c>
      <c r="L43" s="64">
        <f>ROUNDUP(IF(G43="",1,IF([1]!SearchNum(G43,2)&gt;0,[1]!SearchNum(G43,1)*[1]!SearchNum(G43,2)/1000000,IF([1]!SearchNum(G43,1)&gt;0,[1]!SearchNum(G43,1)/1000,1)))*R43,[1]!StrToNum($Q$3))</f>
        <v>75.710000000000008</v>
      </c>
      <c r="M43" s="64">
        <f>ROUND(L43*(J43+K43),[1]!StrToNum($T$3))</f>
        <v>75.709999999999994</v>
      </c>
      <c r="N43" s="300">
        <f>SUM(M43:M49)</f>
        <v>104.64000000000001</v>
      </c>
      <c r="O43" s="24" t="s">
        <v>36</v>
      </c>
      <c r="P43" s="296" t="s">
        <v>156</v>
      </c>
      <c r="Q43" s="297"/>
      <c r="R43" s="34">
        <v>23.829999923706001</v>
      </c>
      <c r="S43" s="20"/>
    </row>
    <row r="44" spans="1:19" s="35" customFormat="1" ht="15.9" customHeight="1" x14ac:dyDescent="0.3">
      <c r="A44" s="33"/>
      <c r="B44" s="299"/>
      <c r="C44" s="299"/>
      <c r="D44" s="134">
        <v>2</v>
      </c>
      <c r="E44" s="27" t="s">
        <v>32</v>
      </c>
      <c r="F44" s="22" t="s">
        <v>723</v>
      </c>
      <c r="G44" s="295">
        <v>310</v>
      </c>
      <c r="H44" s="295"/>
      <c r="I44" s="295"/>
      <c r="J44" s="133">
        <v>1</v>
      </c>
      <c r="K44" s="133">
        <v>0</v>
      </c>
      <c r="L44" s="64">
        <f>ROUNDUP(IF(G44="",1,IF([1]!SearchNum(G44,2)&gt;0,[1]!SearchNum(G44,1)*[1]!SearchNum(G44,2)/1000000,IF([1]!SearchNum(G44,1)&gt;0,[1]!SearchNum(G44,1)/1000,1)))*R44,[1]!StrToNum($Q$3))</f>
        <v>2.9299999999999997</v>
      </c>
      <c r="M44" s="64">
        <f>ROUND(L44*(J44+K44),[1]!StrToNum($T$3))</f>
        <v>2.93</v>
      </c>
      <c r="N44" s="300"/>
      <c r="O44" s="24" t="s">
        <v>36</v>
      </c>
      <c r="P44" s="296" t="s">
        <v>34</v>
      </c>
      <c r="Q44" s="297"/>
      <c r="R44" s="34">
        <f>[2]!МассСеч(F44,7850)</f>
        <v>9.4200000762939453</v>
      </c>
      <c r="S44" s="20"/>
    </row>
    <row r="45" spans="1:19" s="35" customFormat="1" ht="15.9" customHeight="1" x14ac:dyDescent="0.3">
      <c r="A45" s="33"/>
      <c r="B45" s="299"/>
      <c r="C45" s="299"/>
      <c r="D45" s="134">
        <v>3</v>
      </c>
      <c r="E45" s="27" t="s">
        <v>32</v>
      </c>
      <c r="F45" s="22" t="s">
        <v>418</v>
      </c>
      <c r="G45" s="295">
        <v>156</v>
      </c>
      <c r="H45" s="295"/>
      <c r="I45" s="295"/>
      <c r="J45" s="133">
        <v>1</v>
      </c>
      <c r="K45" s="133">
        <v>0</v>
      </c>
      <c r="L45" s="64">
        <f>ROUNDUP(IF(G45="",1,IF([1]!SearchNum(G45,2)&gt;0,[1]!SearchNum(G45,1)*[1]!SearchNum(G45,2)/1000000,IF([1]!SearchNum(G45,1)&gt;0,[1]!SearchNum(G45,1)/1000,1)))*R45,[1]!StrToNum($Q$3))</f>
        <v>0.75</v>
      </c>
      <c r="M45" s="64">
        <f>ROUND(L45*(J45+K45),[1]!StrToNum($T$3))</f>
        <v>0.75</v>
      </c>
      <c r="N45" s="300"/>
      <c r="O45" s="24" t="s">
        <v>342</v>
      </c>
      <c r="P45" s="296" t="s">
        <v>34</v>
      </c>
      <c r="Q45" s="297"/>
      <c r="R45" s="34">
        <f>[2]!МассСеч(F45,7850)</f>
        <v>4.7729997634887695</v>
      </c>
      <c r="S45" s="20"/>
    </row>
    <row r="46" spans="1:19" s="35" customFormat="1" ht="15.9" customHeight="1" x14ac:dyDescent="0.3">
      <c r="A46" s="33"/>
      <c r="B46" s="299"/>
      <c r="C46" s="299"/>
      <c r="D46" s="134">
        <v>5</v>
      </c>
      <c r="E46" s="27" t="s">
        <v>32</v>
      </c>
      <c r="F46" s="22" t="s">
        <v>418</v>
      </c>
      <c r="G46" s="295">
        <v>152</v>
      </c>
      <c r="H46" s="295"/>
      <c r="I46" s="295"/>
      <c r="J46" s="133">
        <v>1</v>
      </c>
      <c r="K46" s="133">
        <v>0</v>
      </c>
      <c r="L46" s="64">
        <f>ROUNDUP(IF(G46="",1,IF([1]!SearchNum(G46,2)&gt;0,[1]!SearchNum(G46,1)*[1]!SearchNum(G46,2)/1000000,IF([1]!SearchNum(G46,1)&gt;0,[1]!SearchNum(G46,1)/1000,1)))*R46,[1]!StrToNum($Q$3))</f>
        <v>0.73</v>
      </c>
      <c r="M46" s="64">
        <f>ROUND(L46*(J46+K46),[1]!StrToNum($T$3))</f>
        <v>0.73</v>
      </c>
      <c r="N46" s="300"/>
      <c r="O46" s="24" t="s">
        <v>342</v>
      </c>
      <c r="P46" s="296" t="s">
        <v>34</v>
      </c>
      <c r="Q46" s="297"/>
      <c r="R46" s="34">
        <f>[2]!МассСеч(F46,7850)</f>
        <v>4.7729997634887695</v>
      </c>
      <c r="S46" s="20"/>
    </row>
    <row r="47" spans="1:19" s="35" customFormat="1" ht="15.9" customHeight="1" x14ac:dyDescent="0.3">
      <c r="A47" s="33"/>
      <c r="B47" s="299"/>
      <c r="C47" s="299"/>
      <c r="D47" s="134">
        <v>10</v>
      </c>
      <c r="E47" s="27" t="s">
        <v>32</v>
      </c>
      <c r="F47" s="22" t="s">
        <v>741</v>
      </c>
      <c r="G47" s="295">
        <v>310</v>
      </c>
      <c r="H47" s="295"/>
      <c r="I47" s="295"/>
      <c r="J47" s="133">
        <v>1</v>
      </c>
      <c r="K47" s="133">
        <v>0</v>
      </c>
      <c r="L47" s="64">
        <f>ROUNDUP(IF(G47="",1,IF([1]!SearchNum(G47,2)&gt;0,[1]!SearchNum(G47,1)*[1]!SearchNum(G47,2)/1000000,IF([1]!SearchNum(G47,1)&gt;0,[1]!SearchNum(G47,1)/1000,1)))*R47,[1]!StrToNum($Q$3))</f>
        <v>6.43</v>
      </c>
      <c r="M47" s="64">
        <f>ROUND(L47*(J47+K47),[1]!StrToNum($T$3))</f>
        <v>6.43</v>
      </c>
      <c r="N47" s="300"/>
      <c r="O47" s="24" t="s">
        <v>36</v>
      </c>
      <c r="P47" s="296" t="s">
        <v>34</v>
      </c>
      <c r="Q47" s="297"/>
      <c r="R47" s="34">
        <f>[2]!МассСеч(F47,7850)</f>
        <v>20.724000930786133</v>
      </c>
      <c r="S47" s="20"/>
    </row>
    <row r="48" spans="1:19" s="35" customFormat="1" ht="15.9" customHeight="1" x14ac:dyDescent="0.3">
      <c r="A48" s="33"/>
      <c r="B48" s="299"/>
      <c r="C48" s="299"/>
      <c r="D48" s="134">
        <v>21</v>
      </c>
      <c r="E48" s="27" t="s">
        <v>32</v>
      </c>
      <c r="F48" s="22" t="s">
        <v>764</v>
      </c>
      <c r="G48" s="295">
        <v>680</v>
      </c>
      <c r="H48" s="295"/>
      <c r="I48" s="295"/>
      <c r="J48" s="133">
        <v>1</v>
      </c>
      <c r="K48" s="133">
        <v>0</v>
      </c>
      <c r="L48" s="64">
        <f>ROUNDUP(IF(G48="",1,IF([1]!SearchNum(G48,2)&gt;0,[1]!SearchNum(G48,1)*[1]!SearchNum(G48,2)/1000000,IF([1]!SearchNum(G48,1)&gt;0,[1]!SearchNum(G48,1)/1000,1)))*R48,[1]!StrToNum($Q$3))</f>
        <v>17.09</v>
      </c>
      <c r="M48" s="64">
        <f>ROUND(L48*(J48+K48),[1]!StrToNum($T$3))</f>
        <v>17.09</v>
      </c>
      <c r="N48" s="300"/>
      <c r="O48" s="24" t="s">
        <v>36</v>
      </c>
      <c r="P48" s="296" t="s">
        <v>34</v>
      </c>
      <c r="Q48" s="297"/>
      <c r="R48" s="34">
        <f>[2]!МассСеч(F48,7850)</f>
        <v>25.120000839233398</v>
      </c>
      <c r="S48" s="20"/>
    </row>
    <row r="49" spans="1:19" s="37" customFormat="1" ht="15.9" customHeight="1" x14ac:dyDescent="0.3">
      <c r="A49" s="36"/>
      <c r="B49" s="299"/>
      <c r="C49" s="299"/>
      <c r="D49" s="298" t="s">
        <v>24</v>
      </c>
      <c r="E49" s="298"/>
      <c r="F49" s="298"/>
      <c r="G49" s="298"/>
      <c r="H49" s="298"/>
      <c r="I49" s="298"/>
      <c r="J49" s="298"/>
      <c r="K49" s="298"/>
      <c r="L49" s="298"/>
      <c r="M49" s="64">
        <f>ROUND((M43+M44+M45+M46+M47+M48)*0.01,0)</f>
        <v>1</v>
      </c>
      <c r="N49" s="300"/>
      <c r="O49" s="298" t="s">
        <v>25</v>
      </c>
      <c r="P49" s="298"/>
      <c r="Q49" s="298"/>
      <c r="R49" s="34"/>
      <c r="S49" s="20"/>
    </row>
    <row r="50" spans="1:19" s="35" customFormat="1" ht="15.9" customHeight="1" x14ac:dyDescent="0.3">
      <c r="A50" s="33"/>
      <c r="B50" s="299" t="s">
        <v>766</v>
      </c>
      <c r="C50" s="299"/>
      <c r="D50" s="134">
        <v>17</v>
      </c>
      <c r="E50" s="27" t="s">
        <v>19</v>
      </c>
      <c r="F50" s="22" t="s">
        <v>326</v>
      </c>
      <c r="G50" s="295">
        <v>3177</v>
      </c>
      <c r="H50" s="295"/>
      <c r="I50" s="295"/>
      <c r="J50" s="133">
        <v>1</v>
      </c>
      <c r="K50" s="133">
        <v>0</v>
      </c>
      <c r="L50" s="64">
        <f>ROUNDUP(IF(G50="",1,IF([1]!SearchNum(G50,2)&gt;0,[1]!SearchNum(G50,1)*[1]!SearchNum(G50,2)/1000000,IF([1]!SearchNum(G50,1)&gt;0,[1]!SearchNum(G50,1)/1000,1)))*R50,[1]!StrToNum($Q$3))</f>
        <v>75.710000000000008</v>
      </c>
      <c r="M50" s="64">
        <f>ROUND(L50*(J50+K50),[1]!StrToNum($T$3))</f>
        <v>75.709999999999994</v>
      </c>
      <c r="N50" s="300">
        <f>SUM(M50:M56)</f>
        <v>94.920000000000016</v>
      </c>
      <c r="O50" s="24" t="s">
        <v>36</v>
      </c>
      <c r="P50" s="296" t="s">
        <v>156</v>
      </c>
      <c r="Q50" s="297"/>
      <c r="R50" s="34">
        <v>23.829999923706001</v>
      </c>
      <c r="S50" s="20"/>
    </row>
    <row r="51" spans="1:19" s="35" customFormat="1" ht="15.9" customHeight="1" x14ac:dyDescent="0.3">
      <c r="A51" s="33"/>
      <c r="B51" s="299"/>
      <c r="C51" s="299"/>
      <c r="D51" s="134">
        <v>2</v>
      </c>
      <c r="E51" s="27" t="s">
        <v>32</v>
      </c>
      <c r="F51" s="22" t="s">
        <v>723</v>
      </c>
      <c r="G51" s="295">
        <v>310</v>
      </c>
      <c r="H51" s="295"/>
      <c r="I51" s="295"/>
      <c r="J51" s="133">
        <v>1</v>
      </c>
      <c r="K51" s="133">
        <v>0</v>
      </c>
      <c r="L51" s="64">
        <f>ROUNDUP(IF(G51="",1,IF([1]!SearchNum(G51,2)&gt;0,[1]!SearchNum(G51,1)*[1]!SearchNum(G51,2)/1000000,IF([1]!SearchNum(G51,1)&gt;0,[1]!SearchNum(G51,1)/1000,1)))*R51,[1]!StrToNum($Q$3))</f>
        <v>2.9299999999999997</v>
      </c>
      <c r="M51" s="64">
        <f>ROUND(L51*(J51+K51),[1]!StrToNum($T$3))</f>
        <v>2.93</v>
      </c>
      <c r="N51" s="300"/>
      <c r="O51" s="24" t="s">
        <v>36</v>
      </c>
      <c r="P51" s="296" t="s">
        <v>34</v>
      </c>
      <c r="Q51" s="297"/>
      <c r="R51" s="34">
        <f>[2]!МассСеч(F51,7850)</f>
        <v>9.4200000762939453</v>
      </c>
      <c r="S51" s="20"/>
    </row>
    <row r="52" spans="1:19" s="35" customFormat="1" ht="15.9" customHeight="1" x14ac:dyDescent="0.3">
      <c r="A52" s="33"/>
      <c r="B52" s="299"/>
      <c r="C52" s="299"/>
      <c r="D52" s="134">
        <v>3</v>
      </c>
      <c r="E52" s="27" t="s">
        <v>32</v>
      </c>
      <c r="F52" s="22" t="s">
        <v>418</v>
      </c>
      <c r="G52" s="295">
        <v>156</v>
      </c>
      <c r="H52" s="295"/>
      <c r="I52" s="295"/>
      <c r="J52" s="133">
        <v>1</v>
      </c>
      <c r="K52" s="133">
        <v>0</v>
      </c>
      <c r="L52" s="64">
        <f>ROUNDUP(IF(G52="",1,IF([1]!SearchNum(G52,2)&gt;0,[1]!SearchNum(G52,1)*[1]!SearchNum(G52,2)/1000000,IF([1]!SearchNum(G52,1)&gt;0,[1]!SearchNum(G52,1)/1000,1)))*R52,[1]!StrToNum($Q$3))</f>
        <v>0.75</v>
      </c>
      <c r="M52" s="64">
        <f>ROUND(L52*(J52+K52),[1]!StrToNum($T$3))</f>
        <v>0.75</v>
      </c>
      <c r="N52" s="300"/>
      <c r="O52" s="24" t="s">
        <v>342</v>
      </c>
      <c r="P52" s="296" t="s">
        <v>34</v>
      </c>
      <c r="Q52" s="297"/>
      <c r="R52" s="34">
        <f>[2]!МассСеч(F52,7850)</f>
        <v>4.7729997634887695</v>
      </c>
      <c r="S52" s="20"/>
    </row>
    <row r="53" spans="1:19" s="35" customFormat="1" ht="15.9" customHeight="1" x14ac:dyDescent="0.3">
      <c r="A53" s="33"/>
      <c r="B53" s="299"/>
      <c r="C53" s="299"/>
      <c r="D53" s="134">
        <v>5</v>
      </c>
      <c r="E53" s="27" t="s">
        <v>32</v>
      </c>
      <c r="F53" s="22" t="s">
        <v>418</v>
      </c>
      <c r="G53" s="295">
        <v>152</v>
      </c>
      <c r="H53" s="295"/>
      <c r="I53" s="295"/>
      <c r="J53" s="133">
        <v>1</v>
      </c>
      <c r="K53" s="133">
        <v>0</v>
      </c>
      <c r="L53" s="64">
        <f>ROUNDUP(IF(G53="",1,IF([1]!SearchNum(G53,2)&gt;0,[1]!SearchNum(G53,1)*[1]!SearchNum(G53,2)/1000000,IF([1]!SearchNum(G53,1)&gt;0,[1]!SearchNum(G53,1)/1000,1)))*R53,[1]!StrToNum($Q$3))</f>
        <v>0.73</v>
      </c>
      <c r="M53" s="64">
        <f>ROUND(L53*(J53+K53),[1]!StrToNum($T$3))</f>
        <v>0.73</v>
      </c>
      <c r="N53" s="300"/>
      <c r="O53" s="24" t="s">
        <v>342</v>
      </c>
      <c r="P53" s="296" t="s">
        <v>34</v>
      </c>
      <c r="Q53" s="297"/>
      <c r="R53" s="34">
        <f>[2]!МассСеч(F53,7850)</f>
        <v>4.7729997634887695</v>
      </c>
      <c r="S53" s="20"/>
    </row>
    <row r="54" spans="1:19" s="35" customFormat="1" ht="15.9" customHeight="1" x14ac:dyDescent="0.3">
      <c r="A54" s="33"/>
      <c r="B54" s="299"/>
      <c r="C54" s="299"/>
      <c r="D54" s="134">
        <v>10</v>
      </c>
      <c r="E54" s="27" t="s">
        <v>32</v>
      </c>
      <c r="F54" s="22" t="s">
        <v>741</v>
      </c>
      <c r="G54" s="295">
        <v>310</v>
      </c>
      <c r="H54" s="295"/>
      <c r="I54" s="295"/>
      <c r="J54" s="133">
        <v>1</v>
      </c>
      <c r="K54" s="133">
        <v>0</v>
      </c>
      <c r="L54" s="64">
        <f>ROUNDUP(IF(G54="",1,IF([1]!SearchNum(G54,2)&gt;0,[1]!SearchNum(G54,1)*[1]!SearchNum(G54,2)/1000000,IF([1]!SearchNum(G54,1)&gt;0,[1]!SearchNum(G54,1)/1000,1)))*R54,[1]!StrToNum($Q$3))</f>
        <v>6.43</v>
      </c>
      <c r="M54" s="64">
        <f>ROUND(L54*(J54+K54),[1]!StrToNum($T$3))</f>
        <v>6.43</v>
      </c>
      <c r="N54" s="300"/>
      <c r="O54" s="24" t="s">
        <v>36</v>
      </c>
      <c r="P54" s="296" t="s">
        <v>34</v>
      </c>
      <c r="Q54" s="297"/>
      <c r="R54" s="34">
        <f>[2]!МассСеч(F54,7850)</f>
        <v>20.724000930786133</v>
      </c>
      <c r="S54" s="20"/>
    </row>
    <row r="55" spans="1:19" s="35" customFormat="1" ht="15.9" customHeight="1" x14ac:dyDescent="0.3">
      <c r="A55" s="33"/>
      <c r="B55" s="299"/>
      <c r="C55" s="299"/>
      <c r="D55" s="134">
        <v>22</v>
      </c>
      <c r="E55" s="27" t="s">
        <v>32</v>
      </c>
      <c r="F55" s="22" t="s">
        <v>767</v>
      </c>
      <c r="G55" s="295">
        <v>395</v>
      </c>
      <c r="H55" s="295"/>
      <c r="I55" s="295"/>
      <c r="J55" s="133">
        <v>1</v>
      </c>
      <c r="K55" s="133"/>
      <c r="L55" s="64">
        <f>ROUNDUP(IF(G55="",1,IF([1]!SearchNum(G55,2)&gt;0,[1]!SearchNum(G55,1)*[1]!SearchNum(G55,2)/1000000,IF([1]!SearchNum(G55,1)&gt;0,[1]!SearchNum(G55,1)/1000,1)))*R55,[1]!StrToNum($Q$3))</f>
        <v>7.37</v>
      </c>
      <c r="M55" s="64">
        <f>ROUND(L55*(J55+K55),[1]!StrToNum($T$3))</f>
        <v>7.37</v>
      </c>
      <c r="N55" s="300"/>
      <c r="O55" s="24" t="s">
        <v>36</v>
      </c>
      <c r="P55" s="296" t="s">
        <v>34</v>
      </c>
      <c r="Q55" s="297"/>
      <c r="R55" s="34">
        <f>[2]!МассСеч(F55,7850)</f>
        <v>18.652000427246094</v>
      </c>
      <c r="S55" s="20" t="s">
        <v>33</v>
      </c>
    </row>
    <row r="56" spans="1:19" s="37" customFormat="1" ht="15.9" customHeight="1" x14ac:dyDescent="0.3">
      <c r="A56" s="36"/>
      <c r="B56" s="299"/>
      <c r="C56" s="299"/>
      <c r="D56" s="298" t="s">
        <v>24</v>
      </c>
      <c r="E56" s="298"/>
      <c r="F56" s="298"/>
      <c r="G56" s="298"/>
      <c r="H56" s="298"/>
      <c r="I56" s="298"/>
      <c r="J56" s="298"/>
      <c r="K56" s="298"/>
      <c r="L56" s="298"/>
      <c r="M56" s="64">
        <f>ROUND((M50+M51+M52+M53+M54+M55)*0.01,0)</f>
        <v>1</v>
      </c>
      <c r="N56" s="300"/>
      <c r="O56" s="298" t="s">
        <v>25</v>
      </c>
      <c r="P56" s="298"/>
      <c r="Q56" s="298"/>
      <c r="R56" s="34"/>
      <c r="S56" s="20"/>
    </row>
    <row r="57" spans="1:19" s="35" customFormat="1" ht="15.9" customHeight="1" x14ac:dyDescent="0.3">
      <c r="A57" s="33"/>
      <c r="B57" s="299" t="s">
        <v>768</v>
      </c>
      <c r="C57" s="299"/>
      <c r="D57" s="134">
        <v>17</v>
      </c>
      <c r="E57" s="27" t="s">
        <v>19</v>
      </c>
      <c r="F57" s="22" t="s">
        <v>326</v>
      </c>
      <c r="G57" s="295">
        <v>3177</v>
      </c>
      <c r="H57" s="295"/>
      <c r="I57" s="295"/>
      <c r="J57" s="133">
        <v>1</v>
      </c>
      <c r="K57" s="133">
        <v>0</v>
      </c>
      <c r="L57" s="64">
        <f>ROUNDUP(IF(G57="",1,IF([1]!SearchNum(G57,2)&gt;0,[1]!SearchNum(G57,1)*[1]!SearchNum(G57,2)/1000000,IF([1]!SearchNum(G57,1)&gt;0,[1]!SearchNum(G57,1)/1000,1)))*R57,[1]!StrToNum($Q$3))</f>
        <v>75.710000000000008</v>
      </c>
      <c r="M57" s="64">
        <f>ROUND(L57*(J57+K57),[1]!StrToNum($T$3))</f>
        <v>75.709999999999994</v>
      </c>
      <c r="N57" s="300">
        <f>SUM(M57:M63)</f>
        <v>94.920000000000016</v>
      </c>
      <c r="O57" s="24" t="s">
        <v>36</v>
      </c>
      <c r="P57" s="296" t="s">
        <v>156</v>
      </c>
      <c r="Q57" s="297"/>
      <c r="R57" s="34">
        <v>23.829999923706001</v>
      </c>
      <c r="S57" s="20"/>
    </row>
    <row r="58" spans="1:19" s="35" customFormat="1" ht="15.9" customHeight="1" x14ac:dyDescent="0.3">
      <c r="A58" s="33"/>
      <c r="B58" s="299"/>
      <c r="C58" s="299"/>
      <c r="D58" s="134">
        <v>2</v>
      </c>
      <c r="E58" s="27" t="s">
        <v>32</v>
      </c>
      <c r="F58" s="22" t="s">
        <v>723</v>
      </c>
      <c r="G58" s="295">
        <v>310</v>
      </c>
      <c r="H58" s="295"/>
      <c r="I58" s="295"/>
      <c r="J58" s="133">
        <v>1</v>
      </c>
      <c r="K58" s="133">
        <v>0</v>
      </c>
      <c r="L58" s="64">
        <f>ROUNDUP(IF(G58="",1,IF([1]!SearchNum(G58,2)&gt;0,[1]!SearchNum(G58,1)*[1]!SearchNum(G58,2)/1000000,IF([1]!SearchNum(G58,1)&gt;0,[1]!SearchNum(G58,1)/1000,1)))*R58,[1]!StrToNum($Q$3))</f>
        <v>2.9299999999999997</v>
      </c>
      <c r="M58" s="64">
        <f>ROUND(L58*(J58+K58),[1]!StrToNum($T$3))</f>
        <v>2.93</v>
      </c>
      <c r="N58" s="300"/>
      <c r="O58" s="24" t="s">
        <v>36</v>
      </c>
      <c r="P58" s="296" t="s">
        <v>34</v>
      </c>
      <c r="Q58" s="297"/>
      <c r="R58" s="34">
        <f>[2]!МассСеч(F58,7850)</f>
        <v>9.4200000762939453</v>
      </c>
      <c r="S58" s="20"/>
    </row>
    <row r="59" spans="1:19" s="35" customFormat="1" ht="15.9" customHeight="1" x14ac:dyDescent="0.3">
      <c r="A59" s="33"/>
      <c r="B59" s="299"/>
      <c r="C59" s="299"/>
      <c r="D59" s="134">
        <v>3</v>
      </c>
      <c r="E59" s="27" t="s">
        <v>32</v>
      </c>
      <c r="F59" s="22" t="s">
        <v>418</v>
      </c>
      <c r="G59" s="295">
        <v>156</v>
      </c>
      <c r="H59" s="295"/>
      <c r="I59" s="295"/>
      <c r="J59" s="133">
        <v>1</v>
      </c>
      <c r="K59" s="133">
        <v>0</v>
      </c>
      <c r="L59" s="64">
        <f>ROUNDUP(IF(G59="",1,IF([1]!SearchNum(G59,2)&gt;0,[1]!SearchNum(G59,1)*[1]!SearchNum(G59,2)/1000000,IF([1]!SearchNum(G59,1)&gt;0,[1]!SearchNum(G59,1)/1000,1)))*R59,[1]!StrToNum($Q$3))</f>
        <v>0.75</v>
      </c>
      <c r="M59" s="64">
        <f>ROUND(L59*(J59+K59),[1]!StrToNum($T$3))</f>
        <v>0.75</v>
      </c>
      <c r="N59" s="300"/>
      <c r="O59" s="24" t="s">
        <v>342</v>
      </c>
      <c r="P59" s="296" t="s">
        <v>34</v>
      </c>
      <c r="Q59" s="297"/>
      <c r="R59" s="34">
        <f>[2]!МассСеч(F59,7850)</f>
        <v>4.7729997634887695</v>
      </c>
      <c r="S59" s="20"/>
    </row>
    <row r="60" spans="1:19" s="35" customFormat="1" ht="15.9" customHeight="1" x14ac:dyDescent="0.3">
      <c r="A60" s="33"/>
      <c r="B60" s="299"/>
      <c r="C60" s="299"/>
      <c r="D60" s="134">
        <v>5</v>
      </c>
      <c r="E60" s="27" t="s">
        <v>32</v>
      </c>
      <c r="F60" s="22" t="s">
        <v>418</v>
      </c>
      <c r="G60" s="295">
        <v>152</v>
      </c>
      <c r="H60" s="295"/>
      <c r="I60" s="295"/>
      <c r="J60" s="133">
        <v>1</v>
      </c>
      <c r="K60" s="133">
        <v>0</v>
      </c>
      <c r="L60" s="64">
        <f>ROUNDUP(IF(G60="",1,IF([1]!SearchNum(G60,2)&gt;0,[1]!SearchNum(G60,1)*[1]!SearchNum(G60,2)/1000000,IF([1]!SearchNum(G60,1)&gt;0,[1]!SearchNum(G60,1)/1000,1)))*R60,[1]!StrToNum($Q$3))</f>
        <v>0.73</v>
      </c>
      <c r="M60" s="64">
        <f>ROUND(L60*(J60+K60),[1]!StrToNum($T$3))</f>
        <v>0.73</v>
      </c>
      <c r="N60" s="300"/>
      <c r="O60" s="24" t="s">
        <v>342</v>
      </c>
      <c r="P60" s="296" t="s">
        <v>34</v>
      </c>
      <c r="Q60" s="297"/>
      <c r="R60" s="34">
        <f>[2]!МассСеч(F60,7850)</f>
        <v>4.7729997634887695</v>
      </c>
      <c r="S60" s="20"/>
    </row>
    <row r="61" spans="1:19" s="35" customFormat="1" ht="15.9" customHeight="1" x14ac:dyDescent="0.3">
      <c r="A61" s="33"/>
      <c r="B61" s="299"/>
      <c r="C61" s="299"/>
      <c r="D61" s="134">
        <v>10</v>
      </c>
      <c r="E61" s="27" t="s">
        <v>32</v>
      </c>
      <c r="F61" s="22" t="s">
        <v>741</v>
      </c>
      <c r="G61" s="295">
        <v>310</v>
      </c>
      <c r="H61" s="295"/>
      <c r="I61" s="295"/>
      <c r="J61" s="133">
        <v>1</v>
      </c>
      <c r="K61" s="133">
        <v>0</v>
      </c>
      <c r="L61" s="64">
        <f>ROUNDUP(IF(G61="",1,IF([1]!SearchNum(G61,2)&gt;0,[1]!SearchNum(G61,1)*[1]!SearchNum(G61,2)/1000000,IF([1]!SearchNum(G61,1)&gt;0,[1]!SearchNum(G61,1)/1000,1)))*R61,[1]!StrToNum($Q$3))</f>
        <v>6.43</v>
      </c>
      <c r="M61" s="64">
        <f>ROUND(L61*(J61+K61),[1]!StrToNum($T$3))</f>
        <v>6.43</v>
      </c>
      <c r="N61" s="300"/>
      <c r="O61" s="24" t="s">
        <v>36</v>
      </c>
      <c r="P61" s="296" t="s">
        <v>34</v>
      </c>
      <c r="Q61" s="297"/>
      <c r="R61" s="34">
        <f>[2]!МассСеч(F61,7850)</f>
        <v>20.724000930786133</v>
      </c>
      <c r="S61" s="20"/>
    </row>
    <row r="62" spans="1:19" s="35" customFormat="1" ht="15.9" customHeight="1" x14ac:dyDescent="0.3">
      <c r="A62" s="33"/>
      <c r="B62" s="299"/>
      <c r="C62" s="299"/>
      <c r="D62" s="134">
        <v>22</v>
      </c>
      <c r="E62" s="27" t="s">
        <v>32</v>
      </c>
      <c r="F62" s="22" t="s">
        <v>767</v>
      </c>
      <c r="G62" s="295">
        <v>395</v>
      </c>
      <c r="H62" s="295"/>
      <c r="I62" s="295"/>
      <c r="J62" s="133">
        <v>1</v>
      </c>
      <c r="K62" s="133">
        <v>0</v>
      </c>
      <c r="L62" s="64">
        <f>ROUNDUP(IF(G62="",1,IF([1]!SearchNum(G62,2)&gt;0,[1]!SearchNum(G62,1)*[1]!SearchNum(G62,2)/1000000,IF([1]!SearchNum(G62,1)&gt;0,[1]!SearchNum(G62,1)/1000,1)))*R62,[1]!StrToNum($Q$3))</f>
        <v>7.37</v>
      </c>
      <c r="M62" s="64">
        <f>ROUND(L62*(J62+K62),[1]!StrToNum($T$3))</f>
        <v>7.37</v>
      </c>
      <c r="N62" s="300"/>
      <c r="O62" s="24" t="s">
        <v>36</v>
      </c>
      <c r="P62" s="296" t="s">
        <v>34</v>
      </c>
      <c r="Q62" s="297"/>
      <c r="R62" s="34">
        <f>[2]!МассСеч(F62,7850)</f>
        <v>18.652000427246094</v>
      </c>
      <c r="S62" s="20"/>
    </row>
    <row r="63" spans="1:19" s="37" customFormat="1" ht="15.9" customHeight="1" x14ac:dyDescent="0.3">
      <c r="A63" s="36"/>
      <c r="B63" s="299"/>
      <c r="C63" s="299"/>
      <c r="D63" s="298" t="s">
        <v>24</v>
      </c>
      <c r="E63" s="298"/>
      <c r="F63" s="298"/>
      <c r="G63" s="298"/>
      <c r="H63" s="298"/>
      <c r="I63" s="298"/>
      <c r="J63" s="298"/>
      <c r="K63" s="298"/>
      <c r="L63" s="298"/>
      <c r="M63" s="64">
        <f>ROUND((M57+M58+M59+M60+M61+M62)*0.01,0)</f>
        <v>1</v>
      </c>
      <c r="N63" s="300"/>
      <c r="O63" s="298" t="s">
        <v>25</v>
      </c>
      <c r="P63" s="298"/>
      <c r="Q63" s="298"/>
      <c r="R63" s="34"/>
      <c r="S63" s="20"/>
    </row>
    <row r="64" spans="1:19" s="38" customFormat="1" ht="12" customHeight="1" x14ac:dyDescent="0.25">
      <c r="M64" s="39"/>
    </row>
    <row r="65" spans="1:18" s="41" customFormat="1" ht="18" customHeight="1" x14ac:dyDescent="0.3">
      <c r="A65" s="40" t="s">
        <v>40</v>
      </c>
      <c r="B65" s="311" t="s">
        <v>41</v>
      </c>
      <c r="C65" s="311"/>
      <c r="D65" s="311"/>
      <c r="E65" s="311"/>
      <c r="F65" s="311"/>
      <c r="G65" s="311"/>
      <c r="H65" s="312" t="s">
        <v>41</v>
      </c>
      <c r="I65" s="312"/>
      <c r="J65" s="312"/>
      <c r="K65" s="312"/>
      <c r="L65" s="312"/>
      <c r="M65" s="312"/>
      <c r="N65" s="312"/>
      <c r="O65" s="310"/>
      <c r="P65" s="310"/>
      <c r="Q65" s="310"/>
    </row>
    <row r="66" spans="1:18" s="41" customFormat="1" ht="18" customHeight="1" x14ac:dyDescent="0.3">
      <c r="A66" s="40" t="s">
        <v>40</v>
      </c>
      <c r="B66" s="312" t="s">
        <v>462</v>
      </c>
      <c r="C66" s="312"/>
      <c r="D66" s="312"/>
      <c r="E66" s="312"/>
      <c r="F66" s="312"/>
      <c r="G66" s="312"/>
      <c r="H66" s="312" t="s">
        <v>12</v>
      </c>
      <c r="I66" s="312"/>
      <c r="J66" s="312"/>
      <c r="K66" s="313" t="s">
        <v>43</v>
      </c>
      <c r="L66" s="314"/>
      <c r="M66" s="312" t="s">
        <v>44</v>
      </c>
      <c r="N66" s="312"/>
      <c r="O66" s="312" t="s">
        <v>45</v>
      </c>
      <c r="P66" s="312"/>
      <c r="Q66" s="312"/>
    </row>
    <row r="67" spans="1:18" s="41" customFormat="1" ht="18" customHeight="1" x14ac:dyDescent="0.3">
      <c r="A67" s="40" t="s">
        <v>40</v>
      </c>
      <c r="B67" s="312"/>
      <c r="C67" s="312"/>
      <c r="D67" s="312"/>
      <c r="E67" s="312"/>
      <c r="F67" s="312"/>
      <c r="G67" s="312"/>
      <c r="H67" s="312"/>
      <c r="I67" s="312"/>
      <c r="J67" s="312"/>
      <c r="K67" s="132" t="s">
        <v>19</v>
      </c>
      <c r="L67" s="132" t="s">
        <v>20</v>
      </c>
      <c r="M67" s="132" t="s">
        <v>46</v>
      </c>
      <c r="N67" s="132" t="s">
        <v>22</v>
      </c>
      <c r="O67" s="312"/>
      <c r="P67" s="312"/>
      <c r="Q67" s="312"/>
    </row>
    <row r="68" spans="1:18" s="41" customFormat="1" ht="18" customHeight="1" x14ac:dyDescent="0.3">
      <c r="A68" s="40" t="s">
        <v>40</v>
      </c>
      <c r="B68" s="302" t="s">
        <v>729</v>
      </c>
      <c r="C68" s="302"/>
      <c r="D68" s="302"/>
      <c r="E68" s="302"/>
      <c r="F68" s="302"/>
      <c r="G68" s="302"/>
      <c r="H68" s="303" t="str">
        <f>$B$8</f>
        <v>П96</v>
      </c>
      <c r="I68" s="304"/>
      <c r="J68" s="305"/>
      <c r="K68" s="42">
        <v>1</v>
      </c>
      <c r="L68" s="42"/>
      <c r="M68" s="66">
        <f>$N$8</f>
        <v>102.66000000000001</v>
      </c>
      <c r="N68" s="66">
        <f t="shared" ref="N68:N74" si="0">(K68+L68)*M68</f>
        <v>102.66000000000001</v>
      </c>
      <c r="O68" s="306" t="s">
        <v>49</v>
      </c>
      <c r="P68" s="307"/>
      <c r="Q68" s="43" t="s">
        <v>769</v>
      </c>
    </row>
    <row r="69" spans="1:18" s="41" customFormat="1" ht="18" customHeight="1" x14ac:dyDescent="0.3">
      <c r="A69" s="40" t="s">
        <v>40</v>
      </c>
      <c r="B69" s="302" t="s">
        <v>729</v>
      </c>
      <c r="C69" s="302"/>
      <c r="D69" s="302"/>
      <c r="E69" s="302"/>
      <c r="F69" s="302"/>
      <c r="G69" s="302"/>
      <c r="H69" s="303" t="str">
        <f>$B$15</f>
        <v>П97</v>
      </c>
      <c r="I69" s="304"/>
      <c r="J69" s="305"/>
      <c r="K69" s="42">
        <v>1</v>
      </c>
      <c r="L69" s="42"/>
      <c r="M69" s="66">
        <f>$N$15</f>
        <v>102.66000000000001</v>
      </c>
      <c r="N69" s="66">
        <f t="shared" si="0"/>
        <v>102.66000000000001</v>
      </c>
      <c r="O69" s="306" t="s">
        <v>49</v>
      </c>
      <c r="P69" s="307"/>
      <c r="Q69" s="43" t="s">
        <v>769</v>
      </c>
    </row>
    <row r="70" spans="1:18" s="41" customFormat="1" ht="18" customHeight="1" x14ac:dyDescent="0.3">
      <c r="A70" s="40" t="s">
        <v>40</v>
      </c>
      <c r="B70" s="302" t="s">
        <v>729</v>
      </c>
      <c r="C70" s="302"/>
      <c r="D70" s="302"/>
      <c r="E70" s="302"/>
      <c r="F70" s="302"/>
      <c r="G70" s="302"/>
      <c r="H70" s="303" t="str">
        <f>$B$22</f>
        <v>П98</v>
      </c>
      <c r="I70" s="304"/>
      <c r="J70" s="305"/>
      <c r="K70" s="42">
        <v>4</v>
      </c>
      <c r="L70" s="42"/>
      <c r="M70" s="66">
        <f>$N$22</f>
        <v>103.48000000000002</v>
      </c>
      <c r="N70" s="66">
        <f t="shared" si="0"/>
        <v>413.92000000000007</v>
      </c>
      <c r="O70" s="306" t="s">
        <v>49</v>
      </c>
      <c r="P70" s="307"/>
      <c r="Q70" s="43" t="s">
        <v>769</v>
      </c>
    </row>
    <row r="71" spans="1:18" s="41" customFormat="1" ht="18" customHeight="1" x14ac:dyDescent="0.3">
      <c r="A71" s="40" t="s">
        <v>40</v>
      </c>
      <c r="B71" s="302" t="s">
        <v>729</v>
      </c>
      <c r="C71" s="302"/>
      <c r="D71" s="302"/>
      <c r="E71" s="302"/>
      <c r="F71" s="302"/>
      <c r="G71" s="302"/>
      <c r="H71" s="303" t="str">
        <f>$B$29</f>
        <v>П99</v>
      </c>
      <c r="I71" s="304"/>
      <c r="J71" s="305"/>
      <c r="K71" s="42">
        <v>4</v>
      </c>
      <c r="L71" s="42"/>
      <c r="M71" s="66">
        <f>$N$29</f>
        <v>102.83000000000001</v>
      </c>
      <c r="N71" s="66">
        <f t="shared" si="0"/>
        <v>411.32000000000005</v>
      </c>
      <c r="O71" s="306" t="s">
        <v>49</v>
      </c>
      <c r="P71" s="307"/>
      <c r="Q71" s="43" t="s">
        <v>769</v>
      </c>
    </row>
    <row r="72" spans="1:18" s="41" customFormat="1" ht="18" customHeight="1" x14ac:dyDescent="0.3">
      <c r="A72" s="40" t="s">
        <v>40</v>
      </c>
      <c r="B72" s="302" t="s">
        <v>729</v>
      </c>
      <c r="C72" s="302"/>
      <c r="D72" s="302"/>
      <c r="E72" s="302"/>
      <c r="F72" s="302"/>
      <c r="G72" s="302"/>
      <c r="H72" s="303" t="str">
        <f>$B$36</f>
        <v>П100</v>
      </c>
      <c r="I72" s="304"/>
      <c r="J72" s="305"/>
      <c r="K72" s="42">
        <v>1</v>
      </c>
      <c r="L72" s="42"/>
      <c r="M72" s="66">
        <f>$N$36</f>
        <v>104.64000000000001</v>
      </c>
      <c r="N72" s="66">
        <f t="shared" si="0"/>
        <v>104.64000000000001</v>
      </c>
      <c r="O72" s="306" t="s">
        <v>49</v>
      </c>
      <c r="P72" s="307"/>
      <c r="Q72" s="43" t="s">
        <v>769</v>
      </c>
    </row>
    <row r="73" spans="1:18" s="41" customFormat="1" ht="18" customHeight="1" x14ac:dyDescent="0.3">
      <c r="A73" s="40" t="s">
        <v>40</v>
      </c>
      <c r="B73" s="302" t="s">
        <v>729</v>
      </c>
      <c r="C73" s="302"/>
      <c r="D73" s="302"/>
      <c r="E73" s="302"/>
      <c r="F73" s="302"/>
      <c r="G73" s="302"/>
      <c r="H73" s="303" t="str">
        <f>$B$43</f>
        <v>П101</v>
      </c>
      <c r="I73" s="304"/>
      <c r="J73" s="305"/>
      <c r="K73" s="42">
        <v>1</v>
      </c>
      <c r="L73" s="42"/>
      <c r="M73" s="66">
        <f>$N$43</f>
        <v>104.64000000000001</v>
      </c>
      <c r="N73" s="66">
        <f t="shared" si="0"/>
        <v>104.64000000000001</v>
      </c>
      <c r="O73" s="306" t="s">
        <v>49</v>
      </c>
      <c r="P73" s="307"/>
      <c r="Q73" s="43" t="s">
        <v>769</v>
      </c>
    </row>
    <row r="74" spans="1:18" s="41" customFormat="1" ht="18" customHeight="1" x14ac:dyDescent="0.3">
      <c r="A74" s="40" t="s">
        <v>40</v>
      </c>
      <c r="B74" s="302" t="s">
        <v>729</v>
      </c>
      <c r="C74" s="302"/>
      <c r="D74" s="302"/>
      <c r="E74" s="302"/>
      <c r="F74" s="302"/>
      <c r="G74" s="302"/>
      <c r="H74" s="303" t="str">
        <f>$B$50</f>
        <v>П102</v>
      </c>
      <c r="I74" s="304"/>
      <c r="J74" s="305"/>
      <c r="K74" s="42">
        <v>1</v>
      </c>
      <c r="L74" s="42"/>
      <c r="M74" s="66">
        <f>$N$50</f>
        <v>94.920000000000016</v>
      </c>
      <c r="N74" s="66">
        <f t="shared" si="0"/>
        <v>94.920000000000016</v>
      </c>
      <c r="O74" s="306" t="s">
        <v>49</v>
      </c>
      <c r="P74" s="307"/>
      <c r="Q74" s="43" t="s">
        <v>769</v>
      </c>
    </row>
    <row r="75" spans="1:18" s="41" customFormat="1" ht="18" customHeight="1" x14ac:dyDescent="0.3">
      <c r="A75" s="40" t="s">
        <v>40</v>
      </c>
      <c r="B75" s="302" t="s">
        <v>729</v>
      </c>
      <c r="C75" s="302"/>
      <c r="D75" s="302"/>
      <c r="E75" s="302"/>
      <c r="F75" s="302"/>
      <c r="G75" s="302"/>
      <c r="H75" s="303" t="str">
        <f>$B$57</f>
        <v>П103</v>
      </c>
      <c r="I75" s="304"/>
      <c r="J75" s="305"/>
      <c r="K75" s="42">
        <v>1</v>
      </c>
      <c r="L75" s="42"/>
      <c r="M75" s="66">
        <f>$N$57</f>
        <v>94.920000000000016</v>
      </c>
      <c r="N75" s="66">
        <f>(K75+L75)*M75</f>
        <v>94.920000000000016</v>
      </c>
      <c r="O75" s="306" t="s">
        <v>49</v>
      </c>
      <c r="P75" s="307"/>
      <c r="Q75" s="43" t="s">
        <v>769</v>
      </c>
    </row>
    <row r="76" spans="1:18" s="41" customFormat="1" ht="18" customHeight="1" x14ac:dyDescent="0.3">
      <c r="A76" s="40" t="s">
        <v>40</v>
      </c>
      <c r="B76" s="308" t="s">
        <v>47</v>
      </c>
      <c r="C76" s="308"/>
      <c r="D76" s="308"/>
      <c r="E76" s="308"/>
      <c r="F76" s="308"/>
      <c r="G76" s="308"/>
      <c r="H76" s="309" t="s">
        <v>47</v>
      </c>
      <c r="I76" s="309"/>
      <c r="J76" s="309"/>
      <c r="K76" s="309"/>
      <c r="L76" s="309"/>
      <c r="M76" s="130"/>
      <c r="N76" s="131">
        <f>SUM(N68:N75)</f>
        <v>1429.6800000000005</v>
      </c>
      <c r="O76" s="301" t="s">
        <v>48</v>
      </c>
      <c r="P76" s="301"/>
      <c r="Q76" s="301"/>
    </row>
    <row r="77" spans="1:18" s="44" customFormat="1" ht="8.25" customHeight="1" x14ac:dyDescent="0.25">
      <c r="A77" s="38"/>
      <c r="M77" s="45"/>
      <c r="R77" s="46"/>
    </row>
    <row r="78" spans="1:18" s="44" customFormat="1" ht="16.5" customHeight="1" x14ac:dyDescent="0.3">
      <c r="A78" s="47"/>
      <c r="B78" s="312" t="s">
        <v>51</v>
      </c>
      <c r="C78" s="312"/>
      <c r="D78" s="312"/>
      <c r="E78" s="312"/>
      <c r="F78" s="312"/>
      <c r="G78" s="312"/>
      <c r="H78" s="312"/>
      <c r="I78" s="312"/>
      <c r="J78" s="312"/>
      <c r="K78" s="312"/>
      <c r="L78" s="312"/>
      <c r="M78" s="312"/>
      <c r="N78" s="312"/>
      <c r="O78" s="310"/>
      <c r="P78" s="310"/>
      <c r="Q78" s="310"/>
      <c r="R78" s="315" t="s">
        <v>11</v>
      </c>
    </row>
    <row r="79" spans="1:18" s="44" customFormat="1" ht="36.75" customHeight="1" x14ac:dyDescent="0.3">
      <c r="A79" s="47"/>
      <c r="B79" s="312" t="s">
        <v>52</v>
      </c>
      <c r="C79" s="312"/>
      <c r="D79" s="312"/>
      <c r="E79" s="312" t="s">
        <v>53</v>
      </c>
      <c r="F79" s="312"/>
      <c r="G79" s="312" t="s">
        <v>54</v>
      </c>
      <c r="H79" s="312"/>
      <c r="I79" s="312"/>
      <c r="J79" s="312"/>
      <c r="K79" s="312" t="s">
        <v>55</v>
      </c>
      <c r="L79" s="312"/>
      <c r="M79" s="317" t="s">
        <v>56</v>
      </c>
      <c r="N79" s="317"/>
      <c r="O79" s="312" t="s">
        <v>18</v>
      </c>
      <c r="P79" s="312"/>
      <c r="Q79" s="312"/>
      <c r="R79" s="316"/>
    </row>
    <row r="80" spans="1:18" s="44" customFormat="1" ht="15.9" customHeight="1" x14ac:dyDescent="0.3">
      <c r="A80" s="48" t="s">
        <v>57</v>
      </c>
      <c r="B80" s="352" t="s">
        <v>342</v>
      </c>
      <c r="C80" s="353"/>
      <c r="D80" s="354"/>
      <c r="E80" s="51" t="s">
        <v>32</v>
      </c>
      <c r="F80" s="49" t="s">
        <v>169</v>
      </c>
      <c r="G80" s="334" t="s">
        <v>34</v>
      </c>
      <c r="H80" s="335"/>
      <c r="I80" s="335"/>
      <c r="J80" s="336"/>
      <c r="K80" s="319">
        <v>20.719999313354492</v>
      </c>
      <c r="L80" s="320"/>
      <c r="M80" s="319">
        <f>IF(OR(R80="",K80="")," --- ",K80/R80)</f>
        <v>0.65987259761388251</v>
      </c>
      <c r="N80" s="320"/>
      <c r="O80" s="321" t="s">
        <v>60</v>
      </c>
      <c r="P80" s="322"/>
      <c r="Q80" s="323"/>
      <c r="R80" s="50">
        <v>31.399999618530273</v>
      </c>
    </row>
    <row r="81" spans="1:19" s="44" customFormat="1" ht="15.9" customHeight="1" x14ac:dyDescent="0.3">
      <c r="A81" s="48" t="s">
        <v>57</v>
      </c>
      <c r="B81" s="324" t="s">
        <v>36</v>
      </c>
      <c r="C81" s="325"/>
      <c r="D81" s="326"/>
      <c r="E81" s="51" t="s">
        <v>32</v>
      </c>
      <c r="F81" s="49" t="s">
        <v>101</v>
      </c>
      <c r="G81" s="337"/>
      <c r="H81" s="338"/>
      <c r="I81" s="338"/>
      <c r="J81" s="339"/>
      <c r="K81" s="319">
        <v>131.03999328613281</v>
      </c>
      <c r="L81" s="320"/>
      <c r="M81" s="319">
        <f>IF(OR(R81="",K81="")," --- ",K81/R81)</f>
        <v>1.3910827763416194</v>
      </c>
      <c r="N81" s="320"/>
      <c r="O81" s="321" t="s">
        <v>60</v>
      </c>
      <c r="P81" s="322"/>
      <c r="Q81" s="323"/>
      <c r="R81" s="50">
        <v>94.199996948242188</v>
      </c>
    </row>
    <row r="82" spans="1:19" s="44" customFormat="1" ht="15.9" customHeight="1" x14ac:dyDescent="0.3">
      <c r="A82" s="48" t="s">
        <v>57</v>
      </c>
      <c r="B82" s="327"/>
      <c r="C82" s="328"/>
      <c r="D82" s="329"/>
      <c r="E82" s="51" t="s">
        <v>32</v>
      </c>
      <c r="F82" s="49" t="s">
        <v>199</v>
      </c>
      <c r="G82" s="340"/>
      <c r="H82" s="341"/>
      <c r="I82" s="341"/>
      <c r="J82" s="342"/>
      <c r="K82" s="319">
        <v>203.97998046875</v>
      </c>
      <c r="L82" s="320"/>
      <c r="M82" s="319">
        <f>IF(OR(R82="",K82="")," --- ",K82/R82)</f>
        <v>3.2480889004274709</v>
      </c>
      <c r="N82" s="320"/>
      <c r="O82" s="321" t="s">
        <v>60</v>
      </c>
      <c r="P82" s="322"/>
      <c r="Q82" s="323"/>
      <c r="R82" s="50">
        <v>62.799999237060547</v>
      </c>
    </row>
    <row r="83" spans="1:19" s="44" customFormat="1" ht="15.9" customHeight="1" x14ac:dyDescent="0.3">
      <c r="A83" s="48" t="s">
        <v>57</v>
      </c>
      <c r="B83" s="330"/>
      <c r="C83" s="331"/>
      <c r="D83" s="332"/>
      <c r="E83" s="51" t="s">
        <v>19</v>
      </c>
      <c r="F83" s="49" t="s">
        <v>326</v>
      </c>
      <c r="G83" s="321" t="s">
        <v>156</v>
      </c>
      <c r="H83" s="322"/>
      <c r="I83" s="322"/>
      <c r="J83" s="323"/>
      <c r="K83" s="319">
        <v>1059.9400634765625</v>
      </c>
      <c r="L83" s="320"/>
      <c r="M83" s="319">
        <f>IF(OR(R83="",K83="")," --- ",K83/R83)</f>
        <v>44.47923067016611</v>
      </c>
      <c r="N83" s="320"/>
      <c r="O83" s="321" t="s">
        <v>60</v>
      </c>
      <c r="P83" s="322"/>
      <c r="Q83" s="323"/>
      <c r="R83" s="50">
        <v>23.829999923706055</v>
      </c>
    </row>
    <row r="84" spans="1:19" s="44" customFormat="1" ht="15.9" customHeight="1" x14ac:dyDescent="0.3">
      <c r="A84" s="47"/>
      <c r="B84" s="309" t="s">
        <v>58</v>
      </c>
      <c r="C84" s="309"/>
      <c r="D84" s="309"/>
      <c r="E84" s="309"/>
      <c r="F84" s="309"/>
      <c r="G84" s="309"/>
      <c r="H84" s="309"/>
      <c r="I84" s="309"/>
      <c r="J84" s="309"/>
      <c r="K84" s="333">
        <f>SUM(K80:L83)</f>
        <v>1415.6800365447998</v>
      </c>
      <c r="L84" s="333"/>
      <c r="M84" s="318" t="s">
        <v>48</v>
      </c>
      <c r="N84" s="318"/>
      <c r="O84" s="317" t="s">
        <v>48</v>
      </c>
      <c r="P84" s="317"/>
      <c r="Q84" s="317"/>
      <c r="R84" s="50"/>
    </row>
    <row r="85" spans="1:19" ht="15.9" customHeight="1" x14ac:dyDescent="0.3">
      <c r="B85" s="29"/>
      <c r="C85" s="29"/>
      <c r="D85" s="29"/>
      <c r="E85" s="29"/>
      <c r="F85" s="29"/>
      <c r="G85" s="29"/>
      <c r="H85" s="29"/>
      <c r="I85" s="29"/>
      <c r="J85" s="29"/>
      <c r="K85" s="29"/>
      <c r="L85" s="29"/>
      <c r="M85" s="30"/>
      <c r="N85" s="29"/>
      <c r="O85" s="29"/>
      <c r="P85" s="29"/>
      <c r="Q85" s="29"/>
      <c r="R85" s="31"/>
      <c r="S85" s="32"/>
    </row>
    <row r="86" spans="1:19" ht="15.9" customHeight="1" x14ac:dyDescent="0.3">
      <c r="B86" s="29"/>
      <c r="C86" s="29"/>
      <c r="D86" s="29"/>
      <c r="E86" s="29"/>
      <c r="F86" s="29"/>
      <c r="G86" s="29"/>
      <c r="H86" s="29"/>
      <c r="I86" s="29"/>
      <c r="J86" s="29"/>
      <c r="K86" s="29"/>
      <c r="L86" s="29"/>
      <c r="M86" s="30"/>
      <c r="N86" s="29"/>
      <c r="O86" s="29"/>
      <c r="P86" s="29"/>
      <c r="Q86" s="29"/>
      <c r="R86" s="31"/>
      <c r="S86" s="32"/>
    </row>
    <row r="87" spans="1:19" ht="15.9" customHeight="1" x14ac:dyDescent="0.3">
      <c r="S87" s="32"/>
    </row>
    <row r="88" spans="1:19" ht="15.9" customHeight="1" x14ac:dyDescent="0.3">
      <c r="S88" s="32"/>
    </row>
    <row r="89" spans="1:19" ht="15.9" customHeight="1" x14ac:dyDescent="0.3">
      <c r="S89" s="32"/>
    </row>
    <row r="90" spans="1:19" ht="15.9" customHeight="1" x14ac:dyDescent="0.3">
      <c r="S90" s="32"/>
    </row>
    <row r="91" spans="1:19" ht="15.9" customHeight="1" x14ac:dyDescent="0.3">
      <c r="S91" s="32"/>
    </row>
    <row r="92" spans="1:19" ht="15.9" customHeight="1" x14ac:dyDescent="0.3">
      <c r="S92" s="32"/>
    </row>
    <row r="93" spans="1:19" ht="15.9" customHeight="1" x14ac:dyDescent="0.3">
      <c r="S93" s="32"/>
    </row>
    <row r="94" spans="1:19" ht="15.9" customHeight="1" x14ac:dyDescent="0.3">
      <c r="S94" s="32"/>
    </row>
    <row r="95" spans="1:19" ht="15.9" customHeight="1" x14ac:dyDescent="0.3">
      <c r="S95" s="32"/>
    </row>
    <row r="96" spans="1:19" ht="15.9" customHeight="1" x14ac:dyDescent="0.3">
      <c r="S96" s="32"/>
    </row>
    <row r="97" spans="19:19" ht="15.9" customHeight="1" x14ac:dyDescent="0.3">
      <c r="S97" s="32"/>
    </row>
  </sheetData>
  <mergeCells count="204">
    <mergeCell ref="B3:D3"/>
    <mergeCell ref="E3:F3"/>
    <mergeCell ref="H3:N3"/>
    <mergeCell ref="B5:Q5"/>
    <mergeCell ref="R5:R7"/>
    <mergeCell ref="B6:C7"/>
    <mergeCell ref="D6:D7"/>
    <mergeCell ref="E6:F7"/>
    <mergeCell ref="G6:I7"/>
    <mergeCell ref="J6:K6"/>
    <mergeCell ref="G11:I11"/>
    <mergeCell ref="P11:Q11"/>
    <mergeCell ref="G12:I12"/>
    <mergeCell ref="P12:Q12"/>
    <mergeCell ref="G13:I13"/>
    <mergeCell ref="P13:Q13"/>
    <mergeCell ref="L6:N6"/>
    <mergeCell ref="O6:Q7"/>
    <mergeCell ref="B8:C14"/>
    <mergeCell ref="G8:I8"/>
    <mergeCell ref="N8:N14"/>
    <mergeCell ref="P8:Q8"/>
    <mergeCell ref="G9:I9"/>
    <mergeCell ref="P9:Q9"/>
    <mergeCell ref="G10:I10"/>
    <mergeCell ref="P10:Q10"/>
    <mergeCell ref="G18:I18"/>
    <mergeCell ref="P18:Q18"/>
    <mergeCell ref="G19:I19"/>
    <mergeCell ref="P19:Q19"/>
    <mergeCell ref="G20:I20"/>
    <mergeCell ref="P20:Q20"/>
    <mergeCell ref="D14:L14"/>
    <mergeCell ref="O14:Q14"/>
    <mergeCell ref="B15:C21"/>
    <mergeCell ref="G15:I15"/>
    <mergeCell ref="N15:N21"/>
    <mergeCell ref="P15:Q15"/>
    <mergeCell ref="G16:I16"/>
    <mergeCell ref="P16:Q16"/>
    <mergeCell ref="G17:I17"/>
    <mergeCell ref="P17:Q17"/>
    <mergeCell ref="G25:I25"/>
    <mergeCell ref="P25:Q25"/>
    <mergeCell ref="G26:I26"/>
    <mergeCell ref="P26:Q26"/>
    <mergeCell ref="G27:I27"/>
    <mergeCell ref="P27:Q27"/>
    <mergeCell ref="D21:L21"/>
    <mergeCell ref="O21:Q21"/>
    <mergeCell ref="B22:C28"/>
    <mergeCell ref="G22:I22"/>
    <mergeCell ref="N22:N28"/>
    <mergeCell ref="P22:Q22"/>
    <mergeCell ref="G23:I23"/>
    <mergeCell ref="P23:Q23"/>
    <mergeCell ref="G24:I24"/>
    <mergeCell ref="P24:Q24"/>
    <mergeCell ref="G32:I32"/>
    <mergeCell ref="P32:Q32"/>
    <mergeCell ref="G33:I33"/>
    <mergeCell ref="P33:Q33"/>
    <mergeCell ref="G34:I34"/>
    <mergeCell ref="P34:Q34"/>
    <mergeCell ref="D28:L28"/>
    <mergeCell ref="O28:Q28"/>
    <mergeCell ref="B29:C35"/>
    <mergeCell ref="G29:I29"/>
    <mergeCell ref="N29:N35"/>
    <mergeCell ref="P29:Q29"/>
    <mergeCell ref="G30:I30"/>
    <mergeCell ref="P30:Q30"/>
    <mergeCell ref="G31:I31"/>
    <mergeCell ref="P31:Q31"/>
    <mergeCell ref="G39:I39"/>
    <mergeCell ref="P39:Q39"/>
    <mergeCell ref="G40:I40"/>
    <mergeCell ref="P40:Q40"/>
    <mergeCell ref="G41:I41"/>
    <mergeCell ref="P41:Q41"/>
    <mergeCell ref="D35:L35"/>
    <mergeCell ref="O35:Q35"/>
    <mergeCell ref="B36:C42"/>
    <mergeCell ref="G36:I36"/>
    <mergeCell ref="N36:N42"/>
    <mergeCell ref="P36:Q36"/>
    <mergeCell ref="G37:I37"/>
    <mergeCell ref="P37:Q37"/>
    <mergeCell ref="G38:I38"/>
    <mergeCell ref="P38:Q38"/>
    <mergeCell ref="G46:I46"/>
    <mergeCell ref="P46:Q46"/>
    <mergeCell ref="G47:I47"/>
    <mergeCell ref="P47:Q47"/>
    <mergeCell ref="G48:I48"/>
    <mergeCell ref="P48:Q48"/>
    <mergeCell ref="D42:L42"/>
    <mergeCell ref="O42:Q42"/>
    <mergeCell ref="B43:C49"/>
    <mergeCell ref="G43:I43"/>
    <mergeCell ref="N43:N49"/>
    <mergeCell ref="P43:Q43"/>
    <mergeCell ref="G44:I44"/>
    <mergeCell ref="P44:Q44"/>
    <mergeCell ref="G45:I45"/>
    <mergeCell ref="P45:Q45"/>
    <mergeCell ref="G53:I53"/>
    <mergeCell ref="P53:Q53"/>
    <mergeCell ref="G54:I54"/>
    <mergeCell ref="P54:Q54"/>
    <mergeCell ref="G55:I55"/>
    <mergeCell ref="P55:Q55"/>
    <mergeCell ref="D49:L49"/>
    <mergeCell ref="O49:Q49"/>
    <mergeCell ref="B50:C56"/>
    <mergeCell ref="G50:I50"/>
    <mergeCell ref="N50:N56"/>
    <mergeCell ref="P50:Q50"/>
    <mergeCell ref="G51:I51"/>
    <mergeCell ref="P51:Q51"/>
    <mergeCell ref="G52:I52"/>
    <mergeCell ref="P52:Q52"/>
    <mergeCell ref="G60:I60"/>
    <mergeCell ref="P60:Q60"/>
    <mergeCell ref="G61:I61"/>
    <mergeCell ref="P61:Q61"/>
    <mergeCell ref="G62:I62"/>
    <mergeCell ref="P62:Q62"/>
    <mergeCell ref="D56:L56"/>
    <mergeCell ref="O56:Q56"/>
    <mergeCell ref="B57:C63"/>
    <mergeCell ref="G57:I57"/>
    <mergeCell ref="N57:N63"/>
    <mergeCell ref="P57:Q57"/>
    <mergeCell ref="G58:I58"/>
    <mergeCell ref="P58:Q58"/>
    <mergeCell ref="G59:I59"/>
    <mergeCell ref="P59:Q59"/>
    <mergeCell ref="D63:L63"/>
    <mergeCell ref="O63:Q63"/>
    <mergeCell ref="B65:G65"/>
    <mergeCell ref="H65:N65"/>
    <mergeCell ref="O65:Q65"/>
    <mergeCell ref="B66:G67"/>
    <mergeCell ref="H66:J67"/>
    <mergeCell ref="K66:L66"/>
    <mergeCell ref="M66:N66"/>
    <mergeCell ref="O66:Q67"/>
    <mergeCell ref="B70:G70"/>
    <mergeCell ref="H70:J70"/>
    <mergeCell ref="O70:P70"/>
    <mergeCell ref="B71:G71"/>
    <mergeCell ref="H71:J71"/>
    <mergeCell ref="O71:P71"/>
    <mergeCell ref="B68:G68"/>
    <mergeCell ref="H68:J68"/>
    <mergeCell ref="O68:P68"/>
    <mergeCell ref="B69:G69"/>
    <mergeCell ref="H69:J69"/>
    <mergeCell ref="O69:P69"/>
    <mergeCell ref="B74:G74"/>
    <mergeCell ref="H74:J74"/>
    <mergeCell ref="O74:P74"/>
    <mergeCell ref="B75:G75"/>
    <mergeCell ref="H75:J75"/>
    <mergeCell ref="O75:P75"/>
    <mergeCell ref="B72:G72"/>
    <mergeCell ref="H72:J72"/>
    <mergeCell ref="O72:P72"/>
    <mergeCell ref="B73:G73"/>
    <mergeCell ref="H73:J73"/>
    <mergeCell ref="O73:P73"/>
    <mergeCell ref="B76:G76"/>
    <mergeCell ref="H76:L76"/>
    <mergeCell ref="O76:Q76"/>
    <mergeCell ref="B78:N78"/>
    <mergeCell ref="O78:Q78"/>
    <mergeCell ref="R78:R79"/>
    <mergeCell ref="B79:D79"/>
    <mergeCell ref="E79:F79"/>
    <mergeCell ref="G79:J79"/>
    <mergeCell ref="K79:L79"/>
    <mergeCell ref="M79:N79"/>
    <mergeCell ref="O79:Q79"/>
    <mergeCell ref="B80:D80"/>
    <mergeCell ref="G80:J82"/>
    <mergeCell ref="K80:L80"/>
    <mergeCell ref="M80:N80"/>
    <mergeCell ref="O80:Q80"/>
    <mergeCell ref="B81:D83"/>
    <mergeCell ref="K81:L81"/>
    <mergeCell ref="M81:N81"/>
    <mergeCell ref="B84:J84"/>
    <mergeCell ref="K84:L84"/>
    <mergeCell ref="M84:N84"/>
    <mergeCell ref="O84:Q84"/>
    <mergeCell ref="O81:Q81"/>
    <mergeCell ref="K82:L82"/>
    <mergeCell ref="M82:N82"/>
    <mergeCell ref="O82:Q82"/>
    <mergeCell ref="G83:J83"/>
    <mergeCell ref="K83:L83"/>
    <mergeCell ref="M83:N83"/>
    <mergeCell ref="O83:Q83"/>
  </mergeCells>
  <dataValidations count="1">
    <dataValidation allowBlank="1" sqref="K84:L84 JG84:JH84 TC84:TD84 ACY84:ACZ84 AMU84:AMV84 AWQ84:AWR84 BGM84:BGN84 BQI84:BQJ84 CAE84:CAF84 CKA84:CKB84 CTW84:CTX84 DDS84:DDT84 DNO84:DNP84 DXK84:DXL84 EHG84:EHH84 ERC84:ERD84 FAY84:FAZ84 FKU84:FKV84 FUQ84:FUR84 GEM84:GEN84 GOI84:GOJ84 GYE84:GYF84 HIA84:HIB84 HRW84:HRX84 IBS84:IBT84 ILO84:ILP84 IVK84:IVL84 JFG84:JFH84 JPC84:JPD84 JYY84:JYZ84 KIU84:KIV84 KSQ84:KSR84 LCM84:LCN84 LMI84:LMJ84 LWE84:LWF84 MGA84:MGB84 MPW84:MPX84 MZS84:MZT84 NJO84:NJP84 NTK84:NTL84 ODG84:ODH84 ONC84:OND84 OWY84:OWZ84 PGU84:PGV84 PQQ84:PQR84 QAM84:QAN84 QKI84:QKJ84 QUE84:QUF84 REA84:REB84 RNW84:RNX84 RXS84:RXT84 SHO84:SHP84 SRK84:SRL84 TBG84:TBH84 TLC84:TLD84 TUY84:TUZ84 UEU84:UEV84 UOQ84:UOR84 UYM84:UYN84 VII84:VIJ84 VSE84:VSF84 WCA84:WCB84 WLW84:WLX84 WVS84:WVT84"/>
  </dataValidations>
  <pageMargins left="0.38" right="0.19685039370078741" top="0.19685039370078741" bottom="0.37" header="0" footer="0"/>
  <pageSetup paperSize="9" scale="86" fitToHeight="1000" orientation="portrait" horizontalDpi="300" verticalDpi="300" r:id="rId1"/>
  <headerFooter alignWithMargins="0">
    <oddFooter>Страница &amp;P из &amp;N</oddFooter>
  </headerFooter>
  <legacyDrawing r:id="rId2"/>
</worksheet>
</file>

<file path=xl/worksheets/sheet10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72">
    <outlinePr summaryBelow="0"/>
    <pageSetUpPr autoPageBreaks="0" fitToPage="1"/>
  </sheetPr>
  <dimension ref="A1:T82"/>
  <sheetViews>
    <sheetView zoomScaleNormal="85" workbookViewId="0">
      <pane ySplit="4" topLeftCell="A29" activePane="bottomLeft" state="frozen"/>
      <selection pane="bottomLeft" activeCell="X64" sqref="X64"/>
    </sheetView>
  </sheetViews>
  <sheetFormatPr defaultRowHeight="15.9" customHeight="1" x14ac:dyDescent="0.3"/>
  <cols>
    <col min="1" max="1" width="1.109375" style="2" customWidth="1"/>
    <col min="2" max="3" width="4.33203125" style="17" customWidth="1"/>
    <col min="4" max="4" width="5.109375" style="17" customWidth="1"/>
    <col min="5" max="6" width="10.6640625" style="17" customWidth="1"/>
    <col min="7" max="9" width="3.5546875" style="17" customWidth="1"/>
    <col min="10" max="11" width="6.6640625" style="17" customWidth="1"/>
    <col min="12" max="12" width="7.33203125" style="17" customWidth="1"/>
    <col min="13" max="13" width="9.109375" style="18"/>
    <col min="14" max="14" width="9.6640625" style="17" customWidth="1"/>
    <col min="15" max="15" width="11.109375" style="17" customWidth="1"/>
    <col min="16" max="16" width="12.88671875" style="17" customWidth="1"/>
    <col min="17" max="17" width="7.5546875" style="17" customWidth="1"/>
    <col min="18" max="18" width="11.5546875" style="19" customWidth="1"/>
    <col min="19" max="19" width="19.5546875" style="6" customWidth="1"/>
    <col min="20" max="256" width="9.109375" style="17"/>
    <col min="257" max="257" width="1.109375" style="17" customWidth="1"/>
    <col min="258" max="259" width="4.33203125" style="17" customWidth="1"/>
    <col min="260" max="260" width="5.109375" style="17" customWidth="1"/>
    <col min="261" max="262" width="10.6640625" style="17" customWidth="1"/>
    <col min="263" max="265" width="3.5546875" style="17" customWidth="1"/>
    <col min="266" max="267" width="6.6640625" style="17" customWidth="1"/>
    <col min="268" max="268" width="7.33203125" style="17" customWidth="1"/>
    <col min="269" max="269" width="9.109375" style="17"/>
    <col min="270" max="270" width="9.6640625" style="17" customWidth="1"/>
    <col min="271" max="271" width="11.109375" style="17" customWidth="1"/>
    <col min="272" max="272" width="12.88671875" style="17" customWidth="1"/>
    <col min="273" max="273" width="7.5546875" style="17" customWidth="1"/>
    <col min="274" max="274" width="11.5546875" style="17" customWidth="1"/>
    <col min="275" max="275" width="19.5546875" style="17" customWidth="1"/>
    <col min="276" max="512" width="9.109375" style="17"/>
    <col min="513" max="513" width="1.109375" style="17" customWidth="1"/>
    <col min="514" max="515" width="4.33203125" style="17" customWidth="1"/>
    <col min="516" max="516" width="5.109375" style="17" customWidth="1"/>
    <col min="517" max="518" width="10.6640625" style="17" customWidth="1"/>
    <col min="519" max="521" width="3.5546875" style="17" customWidth="1"/>
    <col min="522" max="523" width="6.6640625" style="17" customWidth="1"/>
    <col min="524" max="524" width="7.33203125" style="17" customWidth="1"/>
    <col min="525" max="525" width="9.109375" style="17"/>
    <col min="526" max="526" width="9.6640625" style="17" customWidth="1"/>
    <col min="527" max="527" width="11.109375" style="17" customWidth="1"/>
    <col min="528" max="528" width="12.88671875" style="17" customWidth="1"/>
    <col min="529" max="529" width="7.5546875" style="17" customWidth="1"/>
    <col min="530" max="530" width="11.5546875" style="17" customWidth="1"/>
    <col min="531" max="531" width="19.5546875" style="17" customWidth="1"/>
    <col min="532" max="768" width="9.109375" style="17"/>
    <col min="769" max="769" width="1.109375" style="17" customWidth="1"/>
    <col min="770" max="771" width="4.33203125" style="17" customWidth="1"/>
    <col min="772" max="772" width="5.109375" style="17" customWidth="1"/>
    <col min="773" max="774" width="10.6640625" style="17" customWidth="1"/>
    <col min="775" max="777" width="3.5546875" style="17" customWidth="1"/>
    <col min="778" max="779" width="6.6640625" style="17" customWidth="1"/>
    <col min="780" max="780" width="7.33203125" style="17" customWidth="1"/>
    <col min="781" max="781" width="9.109375" style="17"/>
    <col min="782" max="782" width="9.6640625" style="17" customWidth="1"/>
    <col min="783" max="783" width="11.109375" style="17" customWidth="1"/>
    <col min="784" max="784" width="12.88671875" style="17" customWidth="1"/>
    <col min="785" max="785" width="7.5546875" style="17" customWidth="1"/>
    <col min="786" max="786" width="11.5546875" style="17" customWidth="1"/>
    <col min="787" max="787" width="19.5546875" style="17" customWidth="1"/>
    <col min="788" max="1024" width="9.109375" style="17"/>
    <col min="1025" max="1025" width="1.109375" style="17" customWidth="1"/>
    <col min="1026" max="1027" width="4.33203125" style="17" customWidth="1"/>
    <col min="1028" max="1028" width="5.109375" style="17" customWidth="1"/>
    <col min="1029" max="1030" width="10.6640625" style="17" customWidth="1"/>
    <col min="1031" max="1033" width="3.5546875" style="17" customWidth="1"/>
    <col min="1034" max="1035" width="6.6640625" style="17" customWidth="1"/>
    <col min="1036" max="1036" width="7.33203125" style="17" customWidth="1"/>
    <col min="1037" max="1037" width="9.109375" style="17"/>
    <col min="1038" max="1038" width="9.6640625" style="17" customWidth="1"/>
    <col min="1039" max="1039" width="11.109375" style="17" customWidth="1"/>
    <col min="1040" max="1040" width="12.88671875" style="17" customWidth="1"/>
    <col min="1041" max="1041" width="7.5546875" style="17" customWidth="1"/>
    <col min="1042" max="1042" width="11.5546875" style="17" customWidth="1"/>
    <col min="1043" max="1043" width="19.5546875" style="17" customWidth="1"/>
    <col min="1044" max="1280" width="9.109375" style="17"/>
    <col min="1281" max="1281" width="1.109375" style="17" customWidth="1"/>
    <col min="1282" max="1283" width="4.33203125" style="17" customWidth="1"/>
    <col min="1284" max="1284" width="5.109375" style="17" customWidth="1"/>
    <col min="1285" max="1286" width="10.6640625" style="17" customWidth="1"/>
    <col min="1287" max="1289" width="3.5546875" style="17" customWidth="1"/>
    <col min="1290" max="1291" width="6.6640625" style="17" customWidth="1"/>
    <col min="1292" max="1292" width="7.33203125" style="17" customWidth="1"/>
    <col min="1293" max="1293" width="9.109375" style="17"/>
    <col min="1294" max="1294" width="9.6640625" style="17" customWidth="1"/>
    <col min="1295" max="1295" width="11.109375" style="17" customWidth="1"/>
    <col min="1296" max="1296" width="12.88671875" style="17" customWidth="1"/>
    <col min="1297" max="1297" width="7.5546875" style="17" customWidth="1"/>
    <col min="1298" max="1298" width="11.5546875" style="17" customWidth="1"/>
    <col min="1299" max="1299" width="19.5546875" style="17" customWidth="1"/>
    <col min="1300" max="1536" width="9.109375" style="17"/>
    <col min="1537" max="1537" width="1.109375" style="17" customWidth="1"/>
    <col min="1538" max="1539" width="4.33203125" style="17" customWidth="1"/>
    <col min="1540" max="1540" width="5.109375" style="17" customWidth="1"/>
    <col min="1541" max="1542" width="10.6640625" style="17" customWidth="1"/>
    <col min="1543" max="1545" width="3.5546875" style="17" customWidth="1"/>
    <col min="1546" max="1547" width="6.6640625" style="17" customWidth="1"/>
    <col min="1548" max="1548" width="7.33203125" style="17" customWidth="1"/>
    <col min="1549" max="1549" width="9.109375" style="17"/>
    <col min="1550" max="1550" width="9.6640625" style="17" customWidth="1"/>
    <col min="1551" max="1551" width="11.109375" style="17" customWidth="1"/>
    <col min="1552" max="1552" width="12.88671875" style="17" customWidth="1"/>
    <col min="1553" max="1553" width="7.5546875" style="17" customWidth="1"/>
    <col min="1554" max="1554" width="11.5546875" style="17" customWidth="1"/>
    <col min="1555" max="1555" width="19.5546875" style="17" customWidth="1"/>
    <col min="1556" max="1792" width="9.109375" style="17"/>
    <col min="1793" max="1793" width="1.109375" style="17" customWidth="1"/>
    <col min="1794" max="1795" width="4.33203125" style="17" customWidth="1"/>
    <col min="1796" max="1796" width="5.109375" style="17" customWidth="1"/>
    <col min="1797" max="1798" width="10.6640625" style="17" customWidth="1"/>
    <col min="1799" max="1801" width="3.5546875" style="17" customWidth="1"/>
    <col min="1802" max="1803" width="6.6640625" style="17" customWidth="1"/>
    <col min="1804" max="1804" width="7.33203125" style="17" customWidth="1"/>
    <col min="1805" max="1805" width="9.109375" style="17"/>
    <col min="1806" max="1806" width="9.6640625" style="17" customWidth="1"/>
    <col min="1807" max="1807" width="11.109375" style="17" customWidth="1"/>
    <col min="1808" max="1808" width="12.88671875" style="17" customWidth="1"/>
    <col min="1809" max="1809" width="7.5546875" style="17" customWidth="1"/>
    <col min="1810" max="1810" width="11.5546875" style="17" customWidth="1"/>
    <col min="1811" max="1811" width="19.5546875" style="17" customWidth="1"/>
    <col min="1812" max="2048" width="9.109375" style="17"/>
    <col min="2049" max="2049" width="1.109375" style="17" customWidth="1"/>
    <col min="2050" max="2051" width="4.33203125" style="17" customWidth="1"/>
    <col min="2052" max="2052" width="5.109375" style="17" customWidth="1"/>
    <col min="2053" max="2054" width="10.6640625" style="17" customWidth="1"/>
    <col min="2055" max="2057" width="3.5546875" style="17" customWidth="1"/>
    <col min="2058" max="2059" width="6.6640625" style="17" customWidth="1"/>
    <col min="2060" max="2060" width="7.33203125" style="17" customWidth="1"/>
    <col min="2061" max="2061" width="9.109375" style="17"/>
    <col min="2062" max="2062" width="9.6640625" style="17" customWidth="1"/>
    <col min="2063" max="2063" width="11.109375" style="17" customWidth="1"/>
    <col min="2064" max="2064" width="12.88671875" style="17" customWidth="1"/>
    <col min="2065" max="2065" width="7.5546875" style="17" customWidth="1"/>
    <col min="2066" max="2066" width="11.5546875" style="17" customWidth="1"/>
    <col min="2067" max="2067" width="19.5546875" style="17" customWidth="1"/>
    <col min="2068" max="2304" width="9.109375" style="17"/>
    <col min="2305" max="2305" width="1.109375" style="17" customWidth="1"/>
    <col min="2306" max="2307" width="4.33203125" style="17" customWidth="1"/>
    <col min="2308" max="2308" width="5.109375" style="17" customWidth="1"/>
    <col min="2309" max="2310" width="10.6640625" style="17" customWidth="1"/>
    <col min="2311" max="2313" width="3.5546875" style="17" customWidth="1"/>
    <col min="2314" max="2315" width="6.6640625" style="17" customWidth="1"/>
    <col min="2316" max="2316" width="7.33203125" style="17" customWidth="1"/>
    <col min="2317" max="2317" width="9.109375" style="17"/>
    <col min="2318" max="2318" width="9.6640625" style="17" customWidth="1"/>
    <col min="2319" max="2319" width="11.109375" style="17" customWidth="1"/>
    <col min="2320" max="2320" width="12.88671875" style="17" customWidth="1"/>
    <col min="2321" max="2321" width="7.5546875" style="17" customWidth="1"/>
    <col min="2322" max="2322" width="11.5546875" style="17" customWidth="1"/>
    <col min="2323" max="2323" width="19.5546875" style="17" customWidth="1"/>
    <col min="2324" max="2560" width="9.109375" style="17"/>
    <col min="2561" max="2561" width="1.109375" style="17" customWidth="1"/>
    <col min="2562" max="2563" width="4.33203125" style="17" customWidth="1"/>
    <col min="2564" max="2564" width="5.109375" style="17" customWidth="1"/>
    <col min="2565" max="2566" width="10.6640625" style="17" customWidth="1"/>
    <col min="2567" max="2569" width="3.5546875" style="17" customWidth="1"/>
    <col min="2570" max="2571" width="6.6640625" style="17" customWidth="1"/>
    <col min="2572" max="2572" width="7.33203125" style="17" customWidth="1"/>
    <col min="2573" max="2573" width="9.109375" style="17"/>
    <col min="2574" max="2574" width="9.6640625" style="17" customWidth="1"/>
    <col min="2575" max="2575" width="11.109375" style="17" customWidth="1"/>
    <col min="2576" max="2576" width="12.88671875" style="17" customWidth="1"/>
    <col min="2577" max="2577" width="7.5546875" style="17" customWidth="1"/>
    <col min="2578" max="2578" width="11.5546875" style="17" customWidth="1"/>
    <col min="2579" max="2579" width="19.5546875" style="17" customWidth="1"/>
    <col min="2580" max="2816" width="9.109375" style="17"/>
    <col min="2817" max="2817" width="1.109375" style="17" customWidth="1"/>
    <col min="2818" max="2819" width="4.33203125" style="17" customWidth="1"/>
    <col min="2820" max="2820" width="5.109375" style="17" customWidth="1"/>
    <col min="2821" max="2822" width="10.6640625" style="17" customWidth="1"/>
    <col min="2823" max="2825" width="3.5546875" style="17" customWidth="1"/>
    <col min="2826" max="2827" width="6.6640625" style="17" customWidth="1"/>
    <col min="2828" max="2828" width="7.33203125" style="17" customWidth="1"/>
    <col min="2829" max="2829" width="9.109375" style="17"/>
    <col min="2830" max="2830" width="9.6640625" style="17" customWidth="1"/>
    <col min="2831" max="2831" width="11.109375" style="17" customWidth="1"/>
    <col min="2832" max="2832" width="12.88671875" style="17" customWidth="1"/>
    <col min="2833" max="2833" width="7.5546875" style="17" customWidth="1"/>
    <col min="2834" max="2834" width="11.5546875" style="17" customWidth="1"/>
    <col min="2835" max="2835" width="19.5546875" style="17" customWidth="1"/>
    <col min="2836" max="3072" width="9.109375" style="17"/>
    <col min="3073" max="3073" width="1.109375" style="17" customWidth="1"/>
    <col min="3074" max="3075" width="4.33203125" style="17" customWidth="1"/>
    <col min="3076" max="3076" width="5.109375" style="17" customWidth="1"/>
    <col min="3077" max="3078" width="10.6640625" style="17" customWidth="1"/>
    <col min="3079" max="3081" width="3.5546875" style="17" customWidth="1"/>
    <col min="3082" max="3083" width="6.6640625" style="17" customWidth="1"/>
    <col min="3084" max="3084" width="7.33203125" style="17" customWidth="1"/>
    <col min="3085" max="3085" width="9.109375" style="17"/>
    <col min="3086" max="3086" width="9.6640625" style="17" customWidth="1"/>
    <col min="3087" max="3087" width="11.109375" style="17" customWidth="1"/>
    <col min="3088" max="3088" width="12.88671875" style="17" customWidth="1"/>
    <col min="3089" max="3089" width="7.5546875" style="17" customWidth="1"/>
    <col min="3090" max="3090" width="11.5546875" style="17" customWidth="1"/>
    <col min="3091" max="3091" width="19.5546875" style="17" customWidth="1"/>
    <col min="3092" max="3328" width="9.109375" style="17"/>
    <col min="3329" max="3329" width="1.109375" style="17" customWidth="1"/>
    <col min="3330" max="3331" width="4.33203125" style="17" customWidth="1"/>
    <col min="3332" max="3332" width="5.109375" style="17" customWidth="1"/>
    <col min="3333" max="3334" width="10.6640625" style="17" customWidth="1"/>
    <col min="3335" max="3337" width="3.5546875" style="17" customWidth="1"/>
    <col min="3338" max="3339" width="6.6640625" style="17" customWidth="1"/>
    <col min="3340" max="3340" width="7.33203125" style="17" customWidth="1"/>
    <col min="3341" max="3341" width="9.109375" style="17"/>
    <col min="3342" max="3342" width="9.6640625" style="17" customWidth="1"/>
    <col min="3343" max="3343" width="11.109375" style="17" customWidth="1"/>
    <col min="3344" max="3344" width="12.88671875" style="17" customWidth="1"/>
    <col min="3345" max="3345" width="7.5546875" style="17" customWidth="1"/>
    <col min="3346" max="3346" width="11.5546875" style="17" customWidth="1"/>
    <col min="3347" max="3347" width="19.5546875" style="17" customWidth="1"/>
    <col min="3348" max="3584" width="9.109375" style="17"/>
    <col min="3585" max="3585" width="1.109375" style="17" customWidth="1"/>
    <col min="3586" max="3587" width="4.33203125" style="17" customWidth="1"/>
    <col min="3588" max="3588" width="5.109375" style="17" customWidth="1"/>
    <col min="3589" max="3590" width="10.6640625" style="17" customWidth="1"/>
    <col min="3591" max="3593" width="3.5546875" style="17" customWidth="1"/>
    <col min="3594" max="3595" width="6.6640625" style="17" customWidth="1"/>
    <col min="3596" max="3596" width="7.33203125" style="17" customWidth="1"/>
    <col min="3597" max="3597" width="9.109375" style="17"/>
    <col min="3598" max="3598" width="9.6640625" style="17" customWidth="1"/>
    <col min="3599" max="3599" width="11.109375" style="17" customWidth="1"/>
    <col min="3600" max="3600" width="12.88671875" style="17" customWidth="1"/>
    <col min="3601" max="3601" width="7.5546875" style="17" customWidth="1"/>
    <col min="3602" max="3602" width="11.5546875" style="17" customWidth="1"/>
    <col min="3603" max="3603" width="19.5546875" style="17" customWidth="1"/>
    <col min="3604" max="3840" width="9.109375" style="17"/>
    <col min="3841" max="3841" width="1.109375" style="17" customWidth="1"/>
    <col min="3842" max="3843" width="4.33203125" style="17" customWidth="1"/>
    <col min="3844" max="3844" width="5.109375" style="17" customWidth="1"/>
    <col min="3845" max="3846" width="10.6640625" style="17" customWidth="1"/>
    <col min="3847" max="3849" width="3.5546875" style="17" customWidth="1"/>
    <col min="3850" max="3851" width="6.6640625" style="17" customWidth="1"/>
    <col min="3852" max="3852" width="7.33203125" style="17" customWidth="1"/>
    <col min="3853" max="3853" width="9.109375" style="17"/>
    <col min="3854" max="3854" width="9.6640625" style="17" customWidth="1"/>
    <col min="3855" max="3855" width="11.109375" style="17" customWidth="1"/>
    <col min="3856" max="3856" width="12.88671875" style="17" customWidth="1"/>
    <col min="3857" max="3857" width="7.5546875" style="17" customWidth="1"/>
    <col min="3858" max="3858" width="11.5546875" style="17" customWidth="1"/>
    <col min="3859" max="3859" width="19.5546875" style="17" customWidth="1"/>
    <col min="3860" max="4096" width="9.109375" style="17"/>
    <col min="4097" max="4097" width="1.109375" style="17" customWidth="1"/>
    <col min="4098" max="4099" width="4.33203125" style="17" customWidth="1"/>
    <col min="4100" max="4100" width="5.109375" style="17" customWidth="1"/>
    <col min="4101" max="4102" width="10.6640625" style="17" customWidth="1"/>
    <col min="4103" max="4105" width="3.5546875" style="17" customWidth="1"/>
    <col min="4106" max="4107" width="6.6640625" style="17" customWidth="1"/>
    <col min="4108" max="4108" width="7.33203125" style="17" customWidth="1"/>
    <col min="4109" max="4109" width="9.109375" style="17"/>
    <col min="4110" max="4110" width="9.6640625" style="17" customWidth="1"/>
    <col min="4111" max="4111" width="11.109375" style="17" customWidth="1"/>
    <col min="4112" max="4112" width="12.88671875" style="17" customWidth="1"/>
    <col min="4113" max="4113" width="7.5546875" style="17" customWidth="1"/>
    <col min="4114" max="4114" width="11.5546875" style="17" customWidth="1"/>
    <col min="4115" max="4115" width="19.5546875" style="17" customWidth="1"/>
    <col min="4116" max="4352" width="9.109375" style="17"/>
    <col min="4353" max="4353" width="1.109375" style="17" customWidth="1"/>
    <col min="4354" max="4355" width="4.33203125" style="17" customWidth="1"/>
    <col min="4356" max="4356" width="5.109375" style="17" customWidth="1"/>
    <col min="4357" max="4358" width="10.6640625" style="17" customWidth="1"/>
    <col min="4359" max="4361" width="3.5546875" style="17" customWidth="1"/>
    <col min="4362" max="4363" width="6.6640625" style="17" customWidth="1"/>
    <col min="4364" max="4364" width="7.33203125" style="17" customWidth="1"/>
    <col min="4365" max="4365" width="9.109375" style="17"/>
    <col min="4366" max="4366" width="9.6640625" style="17" customWidth="1"/>
    <col min="4367" max="4367" width="11.109375" style="17" customWidth="1"/>
    <col min="4368" max="4368" width="12.88671875" style="17" customWidth="1"/>
    <col min="4369" max="4369" width="7.5546875" style="17" customWidth="1"/>
    <col min="4370" max="4370" width="11.5546875" style="17" customWidth="1"/>
    <col min="4371" max="4371" width="19.5546875" style="17" customWidth="1"/>
    <col min="4372" max="4608" width="9.109375" style="17"/>
    <col min="4609" max="4609" width="1.109375" style="17" customWidth="1"/>
    <col min="4610" max="4611" width="4.33203125" style="17" customWidth="1"/>
    <col min="4612" max="4612" width="5.109375" style="17" customWidth="1"/>
    <col min="4613" max="4614" width="10.6640625" style="17" customWidth="1"/>
    <col min="4615" max="4617" width="3.5546875" style="17" customWidth="1"/>
    <col min="4618" max="4619" width="6.6640625" style="17" customWidth="1"/>
    <col min="4620" max="4620" width="7.33203125" style="17" customWidth="1"/>
    <col min="4621" max="4621" width="9.109375" style="17"/>
    <col min="4622" max="4622" width="9.6640625" style="17" customWidth="1"/>
    <col min="4623" max="4623" width="11.109375" style="17" customWidth="1"/>
    <col min="4624" max="4624" width="12.88671875" style="17" customWidth="1"/>
    <col min="4625" max="4625" width="7.5546875" style="17" customWidth="1"/>
    <col min="4626" max="4626" width="11.5546875" style="17" customWidth="1"/>
    <col min="4627" max="4627" width="19.5546875" style="17" customWidth="1"/>
    <col min="4628" max="4864" width="9.109375" style="17"/>
    <col min="4865" max="4865" width="1.109375" style="17" customWidth="1"/>
    <col min="4866" max="4867" width="4.33203125" style="17" customWidth="1"/>
    <col min="4868" max="4868" width="5.109375" style="17" customWidth="1"/>
    <col min="4869" max="4870" width="10.6640625" style="17" customWidth="1"/>
    <col min="4871" max="4873" width="3.5546875" style="17" customWidth="1"/>
    <col min="4874" max="4875" width="6.6640625" style="17" customWidth="1"/>
    <col min="4876" max="4876" width="7.33203125" style="17" customWidth="1"/>
    <col min="4877" max="4877" width="9.109375" style="17"/>
    <col min="4878" max="4878" width="9.6640625" style="17" customWidth="1"/>
    <col min="4879" max="4879" width="11.109375" style="17" customWidth="1"/>
    <col min="4880" max="4880" width="12.88671875" style="17" customWidth="1"/>
    <col min="4881" max="4881" width="7.5546875" style="17" customWidth="1"/>
    <col min="4882" max="4882" width="11.5546875" style="17" customWidth="1"/>
    <col min="4883" max="4883" width="19.5546875" style="17" customWidth="1"/>
    <col min="4884" max="5120" width="9.109375" style="17"/>
    <col min="5121" max="5121" width="1.109375" style="17" customWidth="1"/>
    <col min="5122" max="5123" width="4.33203125" style="17" customWidth="1"/>
    <col min="5124" max="5124" width="5.109375" style="17" customWidth="1"/>
    <col min="5125" max="5126" width="10.6640625" style="17" customWidth="1"/>
    <col min="5127" max="5129" width="3.5546875" style="17" customWidth="1"/>
    <col min="5130" max="5131" width="6.6640625" style="17" customWidth="1"/>
    <col min="5132" max="5132" width="7.33203125" style="17" customWidth="1"/>
    <col min="5133" max="5133" width="9.109375" style="17"/>
    <col min="5134" max="5134" width="9.6640625" style="17" customWidth="1"/>
    <col min="5135" max="5135" width="11.109375" style="17" customWidth="1"/>
    <col min="5136" max="5136" width="12.88671875" style="17" customWidth="1"/>
    <col min="5137" max="5137" width="7.5546875" style="17" customWidth="1"/>
    <col min="5138" max="5138" width="11.5546875" style="17" customWidth="1"/>
    <col min="5139" max="5139" width="19.5546875" style="17" customWidth="1"/>
    <col min="5140" max="5376" width="9.109375" style="17"/>
    <col min="5377" max="5377" width="1.109375" style="17" customWidth="1"/>
    <col min="5378" max="5379" width="4.33203125" style="17" customWidth="1"/>
    <col min="5380" max="5380" width="5.109375" style="17" customWidth="1"/>
    <col min="5381" max="5382" width="10.6640625" style="17" customWidth="1"/>
    <col min="5383" max="5385" width="3.5546875" style="17" customWidth="1"/>
    <col min="5386" max="5387" width="6.6640625" style="17" customWidth="1"/>
    <col min="5388" max="5388" width="7.33203125" style="17" customWidth="1"/>
    <col min="5389" max="5389" width="9.109375" style="17"/>
    <col min="5390" max="5390" width="9.6640625" style="17" customWidth="1"/>
    <col min="5391" max="5391" width="11.109375" style="17" customWidth="1"/>
    <col min="5392" max="5392" width="12.88671875" style="17" customWidth="1"/>
    <col min="5393" max="5393" width="7.5546875" style="17" customWidth="1"/>
    <col min="5394" max="5394" width="11.5546875" style="17" customWidth="1"/>
    <col min="5395" max="5395" width="19.5546875" style="17" customWidth="1"/>
    <col min="5396" max="5632" width="9.109375" style="17"/>
    <col min="5633" max="5633" width="1.109375" style="17" customWidth="1"/>
    <col min="5634" max="5635" width="4.33203125" style="17" customWidth="1"/>
    <col min="5636" max="5636" width="5.109375" style="17" customWidth="1"/>
    <col min="5637" max="5638" width="10.6640625" style="17" customWidth="1"/>
    <col min="5639" max="5641" width="3.5546875" style="17" customWidth="1"/>
    <col min="5642" max="5643" width="6.6640625" style="17" customWidth="1"/>
    <col min="5644" max="5644" width="7.33203125" style="17" customWidth="1"/>
    <col min="5645" max="5645" width="9.109375" style="17"/>
    <col min="5646" max="5646" width="9.6640625" style="17" customWidth="1"/>
    <col min="5647" max="5647" width="11.109375" style="17" customWidth="1"/>
    <col min="5648" max="5648" width="12.88671875" style="17" customWidth="1"/>
    <col min="5649" max="5649" width="7.5546875" style="17" customWidth="1"/>
    <col min="5650" max="5650" width="11.5546875" style="17" customWidth="1"/>
    <col min="5651" max="5651" width="19.5546875" style="17" customWidth="1"/>
    <col min="5652" max="5888" width="9.109375" style="17"/>
    <col min="5889" max="5889" width="1.109375" style="17" customWidth="1"/>
    <col min="5890" max="5891" width="4.33203125" style="17" customWidth="1"/>
    <col min="5892" max="5892" width="5.109375" style="17" customWidth="1"/>
    <col min="5893" max="5894" width="10.6640625" style="17" customWidth="1"/>
    <col min="5895" max="5897" width="3.5546875" style="17" customWidth="1"/>
    <col min="5898" max="5899" width="6.6640625" style="17" customWidth="1"/>
    <col min="5900" max="5900" width="7.33203125" style="17" customWidth="1"/>
    <col min="5901" max="5901" width="9.109375" style="17"/>
    <col min="5902" max="5902" width="9.6640625" style="17" customWidth="1"/>
    <col min="5903" max="5903" width="11.109375" style="17" customWidth="1"/>
    <col min="5904" max="5904" width="12.88671875" style="17" customWidth="1"/>
    <col min="5905" max="5905" width="7.5546875" style="17" customWidth="1"/>
    <col min="5906" max="5906" width="11.5546875" style="17" customWidth="1"/>
    <col min="5907" max="5907" width="19.5546875" style="17" customWidth="1"/>
    <col min="5908" max="6144" width="9.109375" style="17"/>
    <col min="6145" max="6145" width="1.109375" style="17" customWidth="1"/>
    <col min="6146" max="6147" width="4.33203125" style="17" customWidth="1"/>
    <col min="6148" max="6148" width="5.109375" style="17" customWidth="1"/>
    <col min="6149" max="6150" width="10.6640625" style="17" customWidth="1"/>
    <col min="6151" max="6153" width="3.5546875" style="17" customWidth="1"/>
    <col min="6154" max="6155" width="6.6640625" style="17" customWidth="1"/>
    <col min="6156" max="6156" width="7.33203125" style="17" customWidth="1"/>
    <col min="6157" max="6157" width="9.109375" style="17"/>
    <col min="6158" max="6158" width="9.6640625" style="17" customWidth="1"/>
    <col min="6159" max="6159" width="11.109375" style="17" customWidth="1"/>
    <col min="6160" max="6160" width="12.88671875" style="17" customWidth="1"/>
    <col min="6161" max="6161" width="7.5546875" style="17" customWidth="1"/>
    <col min="6162" max="6162" width="11.5546875" style="17" customWidth="1"/>
    <col min="6163" max="6163" width="19.5546875" style="17" customWidth="1"/>
    <col min="6164" max="6400" width="9.109375" style="17"/>
    <col min="6401" max="6401" width="1.109375" style="17" customWidth="1"/>
    <col min="6402" max="6403" width="4.33203125" style="17" customWidth="1"/>
    <col min="6404" max="6404" width="5.109375" style="17" customWidth="1"/>
    <col min="6405" max="6406" width="10.6640625" style="17" customWidth="1"/>
    <col min="6407" max="6409" width="3.5546875" style="17" customWidth="1"/>
    <col min="6410" max="6411" width="6.6640625" style="17" customWidth="1"/>
    <col min="6412" max="6412" width="7.33203125" style="17" customWidth="1"/>
    <col min="6413" max="6413" width="9.109375" style="17"/>
    <col min="6414" max="6414" width="9.6640625" style="17" customWidth="1"/>
    <col min="6415" max="6415" width="11.109375" style="17" customWidth="1"/>
    <col min="6416" max="6416" width="12.88671875" style="17" customWidth="1"/>
    <col min="6417" max="6417" width="7.5546875" style="17" customWidth="1"/>
    <col min="6418" max="6418" width="11.5546875" style="17" customWidth="1"/>
    <col min="6419" max="6419" width="19.5546875" style="17" customWidth="1"/>
    <col min="6420" max="6656" width="9.109375" style="17"/>
    <col min="6657" max="6657" width="1.109375" style="17" customWidth="1"/>
    <col min="6658" max="6659" width="4.33203125" style="17" customWidth="1"/>
    <col min="6660" max="6660" width="5.109375" style="17" customWidth="1"/>
    <col min="6661" max="6662" width="10.6640625" style="17" customWidth="1"/>
    <col min="6663" max="6665" width="3.5546875" style="17" customWidth="1"/>
    <col min="6666" max="6667" width="6.6640625" style="17" customWidth="1"/>
    <col min="6668" max="6668" width="7.33203125" style="17" customWidth="1"/>
    <col min="6669" max="6669" width="9.109375" style="17"/>
    <col min="6670" max="6670" width="9.6640625" style="17" customWidth="1"/>
    <col min="6671" max="6671" width="11.109375" style="17" customWidth="1"/>
    <col min="6672" max="6672" width="12.88671875" style="17" customWidth="1"/>
    <col min="6673" max="6673" width="7.5546875" style="17" customWidth="1"/>
    <col min="6674" max="6674" width="11.5546875" style="17" customWidth="1"/>
    <col min="6675" max="6675" width="19.5546875" style="17" customWidth="1"/>
    <col min="6676" max="6912" width="9.109375" style="17"/>
    <col min="6913" max="6913" width="1.109375" style="17" customWidth="1"/>
    <col min="6914" max="6915" width="4.33203125" style="17" customWidth="1"/>
    <col min="6916" max="6916" width="5.109375" style="17" customWidth="1"/>
    <col min="6917" max="6918" width="10.6640625" style="17" customWidth="1"/>
    <col min="6919" max="6921" width="3.5546875" style="17" customWidth="1"/>
    <col min="6922" max="6923" width="6.6640625" style="17" customWidth="1"/>
    <col min="6924" max="6924" width="7.33203125" style="17" customWidth="1"/>
    <col min="6925" max="6925" width="9.109375" style="17"/>
    <col min="6926" max="6926" width="9.6640625" style="17" customWidth="1"/>
    <col min="6927" max="6927" width="11.109375" style="17" customWidth="1"/>
    <col min="6928" max="6928" width="12.88671875" style="17" customWidth="1"/>
    <col min="6929" max="6929" width="7.5546875" style="17" customWidth="1"/>
    <col min="6930" max="6930" width="11.5546875" style="17" customWidth="1"/>
    <col min="6931" max="6931" width="19.5546875" style="17" customWidth="1"/>
    <col min="6932" max="7168" width="9.109375" style="17"/>
    <col min="7169" max="7169" width="1.109375" style="17" customWidth="1"/>
    <col min="7170" max="7171" width="4.33203125" style="17" customWidth="1"/>
    <col min="7172" max="7172" width="5.109375" style="17" customWidth="1"/>
    <col min="7173" max="7174" width="10.6640625" style="17" customWidth="1"/>
    <col min="7175" max="7177" width="3.5546875" style="17" customWidth="1"/>
    <col min="7178" max="7179" width="6.6640625" style="17" customWidth="1"/>
    <col min="7180" max="7180" width="7.33203125" style="17" customWidth="1"/>
    <col min="7181" max="7181" width="9.109375" style="17"/>
    <col min="7182" max="7182" width="9.6640625" style="17" customWidth="1"/>
    <col min="7183" max="7183" width="11.109375" style="17" customWidth="1"/>
    <col min="7184" max="7184" width="12.88671875" style="17" customWidth="1"/>
    <col min="7185" max="7185" width="7.5546875" style="17" customWidth="1"/>
    <col min="7186" max="7186" width="11.5546875" style="17" customWidth="1"/>
    <col min="7187" max="7187" width="19.5546875" style="17" customWidth="1"/>
    <col min="7188" max="7424" width="9.109375" style="17"/>
    <col min="7425" max="7425" width="1.109375" style="17" customWidth="1"/>
    <col min="7426" max="7427" width="4.33203125" style="17" customWidth="1"/>
    <col min="7428" max="7428" width="5.109375" style="17" customWidth="1"/>
    <col min="7429" max="7430" width="10.6640625" style="17" customWidth="1"/>
    <col min="7431" max="7433" width="3.5546875" style="17" customWidth="1"/>
    <col min="7434" max="7435" width="6.6640625" style="17" customWidth="1"/>
    <col min="7436" max="7436" width="7.33203125" style="17" customWidth="1"/>
    <col min="7437" max="7437" width="9.109375" style="17"/>
    <col min="7438" max="7438" width="9.6640625" style="17" customWidth="1"/>
    <col min="7439" max="7439" width="11.109375" style="17" customWidth="1"/>
    <col min="7440" max="7440" width="12.88671875" style="17" customWidth="1"/>
    <col min="7441" max="7441" width="7.5546875" style="17" customWidth="1"/>
    <col min="7442" max="7442" width="11.5546875" style="17" customWidth="1"/>
    <col min="7443" max="7443" width="19.5546875" style="17" customWidth="1"/>
    <col min="7444" max="7680" width="9.109375" style="17"/>
    <col min="7681" max="7681" width="1.109375" style="17" customWidth="1"/>
    <col min="7682" max="7683" width="4.33203125" style="17" customWidth="1"/>
    <col min="7684" max="7684" width="5.109375" style="17" customWidth="1"/>
    <col min="7685" max="7686" width="10.6640625" style="17" customWidth="1"/>
    <col min="7687" max="7689" width="3.5546875" style="17" customWidth="1"/>
    <col min="7690" max="7691" width="6.6640625" style="17" customWidth="1"/>
    <col min="7692" max="7692" width="7.33203125" style="17" customWidth="1"/>
    <col min="7693" max="7693" width="9.109375" style="17"/>
    <col min="7694" max="7694" width="9.6640625" style="17" customWidth="1"/>
    <col min="7695" max="7695" width="11.109375" style="17" customWidth="1"/>
    <col min="7696" max="7696" width="12.88671875" style="17" customWidth="1"/>
    <col min="7697" max="7697" width="7.5546875" style="17" customWidth="1"/>
    <col min="7698" max="7698" width="11.5546875" style="17" customWidth="1"/>
    <col min="7699" max="7699" width="19.5546875" style="17" customWidth="1"/>
    <col min="7700" max="7936" width="9.109375" style="17"/>
    <col min="7937" max="7937" width="1.109375" style="17" customWidth="1"/>
    <col min="7938" max="7939" width="4.33203125" style="17" customWidth="1"/>
    <col min="7940" max="7940" width="5.109375" style="17" customWidth="1"/>
    <col min="7941" max="7942" width="10.6640625" style="17" customWidth="1"/>
    <col min="7943" max="7945" width="3.5546875" style="17" customWidth="1"/>
    <col min="7946" max="7947" width="6.6640625" style="17" customWidth="1"/>
    <col min="7948" max="7948" width="7.33203125" style="17" customWidth="1"/>
    <col min="7949" max="7949" width="9.109375" style="17"/>
    <col min="7950" max="7950" width="9.6640625" style="17" customWidth="1"/>
    <col min="7951" max="7951" width="11.109375" style="17" customWidth="1"/>
    <col min="7952" max="7952" width="12.88671875" style="17" customWidth="1"/>
    <col min="7953" max="7953" width="7.5546875" style="17" customWidth="1"/>
    <col min="7954" max="7954" width="11.5546875" style="17" customWidth="1"/>
    <col min="7955" max="7955" width="19.5546875" style="17" customWidth="1"/>
    <col min="7956" max="8192" width="9.109375" style="17"/>
    <col min="8193" max="8193" width="1.109375" style="17" customWidth="1"/>
    <col min="8194" max="8195" width="4.33203125" style="17" customWidth="1"/>
    <col min="8196" max="8196" width="5.109375" style="17" customWidth="1"/>
    <col min="8197" max="8198" width="10.6640625" style="17" customWidth="1"/>
    <col min="8199" max="8201" width="3.5546875" style="17" customWidth="1"/>
    <col min="8202" max="8203" width="6.6640625" style="17" customWidth="1"/>
    <col min="8204" max="8204" width="7.33203125" style="17" customWidth="1"/>
    <col min="8205" max="8205" width="9.109375" style="17"/>
    <col min="8206" max="8206" width="9.6640625" style="17" customWidth="1"/>
    <col min="8207" max="8207" width="11.109375" style="17" customWidth="1"/>
    <col min="8208" max="8208" width="12.88671875" style="17" customWidth="1"/>
    <col min="8209" max="8209" width="7.5546875" style="17" customWidth="1"/>
    <col min="8210" max="8210" width="11.5546875" style="17" customWidth="1"/>
    <col min="8211" max="8211" width="19.5546875" style="17" customWidth="1"/>
    <col min="8212" max="8448" width="9.109375" style="17"/>
    <col min="8449" max="8449" width="1.109375" style="17" customWidth="1"/>
    <col min="8450" max="8451" width="4.33203125" style="17" customWidth="1"/>
    <col min="8452" max="8452" width="5.109375" style="17" customWidth="1"/>
    <col min="8453" max="8454" width="10.6640625" style="17" customWidth="1"/>
    <col min="8455" max="8457" width="3.5546875" style="17" customWidth="1"/>
    <col min="8458" max="8459" width="6.6640625" style="17" customWidth="1"/>
    <col min="8460" max="8460" width="7.33203125" style="17" customWidth="1"/>
    <col min="8461" max="8461" width="9.109375" style="17"/>
    <col min="8462" max="8462" width="9.6640625" style="17" customWidth="1"/>
    <col min="8463" max="8463" width="11.109375" style="17" customWidth="1"/>
    <col min="8464" max="8464" width="12.88671875" style="17" customWidth="1"/>
    <col min="8465" max="8465" width="7.5546875" style="17" customWidth="1"/>
    <col min="8466" max="8466" width="11.5546875" style="17" customWidth="1"/>
    <col min="8467" max="8467" width="19.5546875" style="17" customWidth="1"/>
    <col min="8468" max="8704" width="9.109375" style="17"/>
    <col min="8705" max="8705" width="1.109375" style="17" customWidth="1"/>
    <col min="8706" max="8707" width="4.33203125" style="17" customWidth="1"/>
    <col min="8708" max="8708" width="5.109375" style="17" customWidth="1"/>
    <col min="8709" max="8710" width="10.6640625" style="17" customWidth="1"/>
    <col min="8711" max="8713" width="3.5546875" style="17" customWidth="1"/>
    <col min="8714" max="8715" width="6.6640625" style="17" customWidth="1"/>
    <col min="8716" max="8716" width="7.33203125" style="17" customWidth="1"/>
    <col min="8717" max="8717" width="9.109375" style="17"/>
    <col min="8718" max="8718" width="9.6640625" style="17" customWidth="1"/>
    <col min="8719" max="8719" width="11.109375" style="17" customWidth="1"/>
    <col min="8720" max="8720" width="12.88671875" style="17" customWidth="1"/>
    <col min="8721" max="8721" width="7.5546875" style="17" customWidth="1"/>
    <col min="8722" max="8722" width="11.5546875" style="17" customWidth="1"/>
    <col min="8723" max="8723" width="19.5546875" style="17" customWidth="1"/>
    <col min="8724" max="8960" width="9.109375" style="17"/>
    <col min="8961" max="8961" width="1.109375" style="17" customWidth="1"/>
    <col min="8962" max="8963" width="4.33203125" style="17" customWidth="1"/>
    <col min="8964" max="8964" width="5.109375" style="17" customWidth="1"/>
    <col min="8965" max="8966" width="10.6640625" style="17" customWidth="1"/>
    <col min="8967" max="8969" width="3.5546875" style="17" customWidth="1"/>
    <col min="8970" max="8971" width="6.6640625" style="17" customWidth="1"/>
    <col min="8972" max="8972" width="7.33203125" style="17" customWidth="1"/>
    <col min="8973" max="8973" width="9.109375" style="17"/>
    <col min="8974" max="8974" width="9.6640625" style="17" customWidth="1"/>
    <col min="8975" max="8975" width="11.109375" style="17" customWidth="1"/>
    <col min="8976" max="8976" width="12.88671875" style="17" customWidth="1"/>
    <col min="8977" max="8977" width="7.5546875" style="17" customWidth="1"/>
    <col min="8978" max="8978" width="11.5546875" style="17" customWidth="1"/>
    <col min="8979" max="8979" width="19.5546875" style="17" customWidth="1"/>
    <col min="8980" max="9216" width="9.109375" style="17"/>
    <col min="9217" max="9217" width="1.109375" style="17" customWidth="1"/>
    <col min="9218" max="9219" width="4.33203125" style="17" customWidth="1"/>
    <col min="9220" max="9220" width="5.109375" style="17" customWidth="1"/>
    <col min="9221" max="9222" width="10.6640625" style="17" customWidth="1"/>
    <col min="9223" max="9225" width="3.5546875" style="17" customWidth="1"/>
    <col min="9226" max="9227" width="6.6640625" style="17" customWidth="1"/>
    <col min="9228" max="9228" width="7.33203125" style="17" customWidth="1"/>
    <col min="9229" max="9229" width="9.109375" style="17"/>
    <col min="9230" max="9230" width="9.6640625" style="17" customWidth="1"/>
    <col min="9231" max="9231" width="11.109375" style="17" customWidth="1"/>
    <col min="9232" max="9232" width="12.88671875" style="17" customWidth="1"/>
    <col min="9233" max="9233" width="7.5546875" style="17" customWidth="1"/>
    <col min="9234" max="9234" width="11.5546875" style="17" customWidth="1"/>
    <col min="9235" max="9235" width="19.5546875" style="17" customWidth="1"/>
    <col min="9236" max="9472" width="9.109375" style="17"/>
    <col min="9473" max="9473" width="1.109375" style="17" customWidth="1"/>
    <col min="9474" max="9475" width="4.33203125" style="17" customWidth="1"/>
    <col min="9476" max="9476" width="5.109375" style="17" customWidth="1"/>
    <col min="9477" max="9478" width="10.6640625" style="17" customWidth="1"/>
    <col min="9479" max="9481" width="3.5546875" style="17" customWidth="1"/>
    <col min="9482" max="9483" width="6.6640625" style="17" customWidth="1"/>
    <col min="9484" max="9484" width="7.33203125" style="17" customWidth="1"/>
    <col min="9485" max="9485" width="9.109375" style="17"/>
    <col min="9486" max="9486" width="9.6640625" style="17" customWidth="1"/>
    <col min="9487" max="9487" width="11.109375" style="17" customWidth="1"/>
    <col min="9488" max="9488" width="12.88671875" style="17" customWidth="1"/>
    <col min="9489" max="9489" width="7.5546875" style="17" customWidth="1"/>
    <col min="9490" max="9490" width="11.5546875" style="17" customWidth="1"/>
    <col min="9491" max="9491" width="19.5546875" style="17" customWidth="1"/>
    <col min="9492" max="9728" width="9.109375" style="17"/>
    <col min="9729" max="9729" width="1.109375" style="17" customWidth="1"/>
    <col min="9730" max="9731" width="4.33203125" style="17" customWidth="1"/>
    <col min="9732" max="9732" width="5.109375" style="17" customWidth="1"/>
    <col min="9733" max="9734" width="10.6640625" style="17" customWidth="1"/>
    <col min="9735" max="9737" width="3.5546875" style="17" customWidth="1"/>
    <col min="9738" max="9739" width="6.6640625" style="17" customWidth="1"/>
    <col min="9740" max="9740" width="7.33203125" style="17" customWidth="1"/>
    <col min="9741" max="9741" width="9.109375" style="17"/>
    <col min="9742" max="9742" width="9.6640625" style="17" customWidth="1"/>
    <col min="9743" max="9743" width="11.109375" style="17" customWidth="1"/>
    <col min="9744" max="9744" width="12.88671875" style="17" customWidth="1"/>
    <col min="9745" max="9745" width="7.5546875" style="17" customWidth="1"/>
    <col min="9746" max="9746" width="11.5546875" style="17" customWidth="1"/>
    <col min="9747" max="9747" width="19.5546875" style="17" customWidth="1"/>
    <col min="9748" max="9984" width="9.109375" style="17"/>
    <col min="9985" max="9985" width="1.109375" style="17" customWidth="1"/>
    <col min="9986" max="9987" width="4.33203125" style="17" customWidth="1"/>
    <col min="9988" max="9988" width="5.109375" style="17" customWidth="1"/>
    <col min="9989" max="9990" width="10.6640625" style="17" customWidth="1"/>
    <col min="9991" max="9993" width="3.5546875" style="17" customWidth="1"/>
    <col min="9994" max="9995" width="6.6640625" style="17" customWidth="1"/>
    <col min="9996" max="9996" width="7.33203125" style="17" customWidth="1"/>
    <col min="9997" max="9997" width="9.109375" style="17"/>
    <col min="9998" max="9998" width="9.6640625" style="17" customWidth="1"/>
    <col min="9999" max="9999" width="11.109375" style="17" customWidth="1"/>
    <col min="10000" max="10000" width="12.88671875" style="17" customWidth="1"/>
    <col min="10001" max="10001" width="7.5546875" style="17" customWidth="1"/>
    <col min="10002" max="10002" width="11.5546875" style="17" customWidth="1"/>
    <col min="10003" max="10003" width="19.5546875" style="17" customWidth="1"/>
    <col min="10004" max="10240" width="9.109375" style="17"/>
    <col min="10241" max="10241" width="1.109375" style="17" customWidth="1"/>
    <col min="10242" max="10243" width="4.33203125" style="17" customWidth="1"/>
    <col min="10244" max="10244" width="5.109375" style="17" customWidth="1"/>
    <col min="10245" max="10246" width="10.6640625" style="17" customWidth="1"/>
    <col min="10247" max="10249" width="3.5546875" style="17" customWidth="1"/>
    <col min="10250" max="10251" width="6.6640625" style="17" customWidth="1"/>
    <col min="10252" max="10252" width="7.33203125" style="17" customWidth="1"/>
    <col min="10253" max="10253" width="9.109375" style="17"/>
    <col min="10254" max="10254" width="9.6640625" style="17" customWidth="1"/>
    <col min="10255" max="10255" width="11.109375" style="17" customWidth="1"/>
    <col min="10256" max="10256" width="12.88671875" style="17" customWidth="1"/>
    <col min="10257" max="10257" width="7.5546875" style="17" customWidth="1"/>
    <col min="10258" max="10258" width="11.5546875" style="17" customWidth="1"/>
    <col min="10259" max="10259" width="19.5546875" style="17" customWidth="1"/>
    <col min="10260" max="10496" width="9.109375" style="17"/>
    <col min="10497" max="10497" width="1.109375" style="17" customWidth="1"/>
    <col min="10498" max="10499" width="4.33203125" style="17" customWidth="1"/>
    <col min="10500" max="10500" width="5.109375" style="17" customWidth="1"/>
    <col min="10501" max="10502" width="10.6640625" style="17" customWidth="1"/>
    <col min="10503" max="10505" width="3.5546875" style="17" customWidth="1"/>
    <col min="10506" max="10507" width="6.6640625" style="17" customWidth="1"/>
    <col min="10508" max="10508" width="7.33203125" style="17" customWidth="1"/>
    <col min="10509" max="10509" width="9.109375" style="17"/>
    <col min="10510" max="10510" width="9.6640625" style="17" customWidth="1"/>
    <col min="10511" max="10511" width="11.109375" style="17" customWidth="1"/>
    <col min="10512" max="10512" width="12.88671875" style="17" customWidth="1"/>
    <col min="10513" max="10513" width="7.5546875" style="17" customWidth="1"/>
    <col min="10514" max="10514" width="11.5546875" style="17" customWidth="1"/>
    <col min="10515" max="10515" width="19.5546875" style="17" customWidth="1"/>
    <col min="10516" max="10752" width="9.109375" style="17"/>
    <col min="10753" max="10753" width="1.109375" style="17" customWidth="1"/>
    <col min="10754" max="10755" width="4.33203125" style="17" customWidth="1"/>
    <col min="10756" max="10756" width="5.109375" style="17" customWidth="1"/>
    <col min="10757" max="10758" width="10.6640625" style="17" customWidth="1"/>
    <col min="10759" max="10761" width="3.5546875" style="17" customWidth="1"/>
    <col min="10762" max="10763" width="6.6640625" style="17" customWidth="1"/>
    <col min="10764" max="10764" width="7.33203125" style="17" customWidth="1"/>
    <col min="10765" max="10765" width="9.109375" style="17"/>
    <col min="10766" max="10766" width="9.6640625" style="17" customWidth="1"/>
    <col min="10767" max="10767" width="11.109375" style="17" customWidth="1"/>
    <col min="10768" max="10768" width="12.88671875" style="17" customWidth="1"/>
    <col min="10769" max="10769" width="7.5546875" style="17" customWidth="1"/>
    <col min="10770" max="10770" width="11.5546875" style="17" customWidth="1"/>
    <col min="10771" max="10771" width="19.5546875" style="17" customWidth="1"/>
    <col min="10772" max="11008" width="9.109375" style="17"/>
    <col min="11009" max="11009" width="1.109375" style="17" customWidth="1"/>
    <col min="11010" max="11011" width="4.33203125" style="17" customWidth="1"/>
    <col min="11012" max="11012" width="5.109375" style="17" customWidth="1"/>
    <col min="11013" max="11014" width="10.6640625" style="17" customWidth="1"/>
    <col min="11015" max="11017" width="3.5546875" style="17" customWidth="1"/>
    <col min="11018" max="11019" width="6.6640625" style="17" customWidth="1"/>
    <col min="11020" max="11020" width="7.33203125" style="17" customWidth="1"/>
    <col min="11021" max="11021" width="9.109375" style="17"/>
    <col min="11022" max="11022" width="9.6640625" style="17" customWidth="1"/>
    <col min="11023" max="11023" width="11.109375" style="17" customWidth="1"/>
    <col min="11024" max="11024" width="12.88671875" style="17" customWidth="1"/>
    <col min="11025" max="11025" width="7.5546875" style="17" customWidth="1"/>
    <col min="11026" max="11026" width="11.5546875" style="17" customWidth="1"/>
    <col min="11027" max="11027" width="19.5546875" style="17" customWidth="1"/>
    <col min="11028" max="11264" width="9.109375" style="17"/>
    <col min="11265" max="11265" width="1.109375" style="17" customWidth="1"/>
    <col min="11266" max="11267" width="4.33203125" style="17" customWidth="1"/>
    <col min="11268" max="11268" width="5.109375" style="17" customWidth="1"/>
    <col min="11269" max="11270" width="10.6640625" style="17" customWidth="1"/>
    <col min="11271" max="11273" width="3.5546875" style="17" customWidth="1"/>
    <col min="11274" max="11275" width="6.6640625" style="17" customWidth="1"/>
    <col min="11276" max="11276" width="7.33203125" style="17" customWidth="1"/>
    <col min="11277" max="11277" width="9.109375" style="17"/>
    <col min="11278" max="11278" width="9.6640625" style="17" customWidth="1"/>
    <col min="11279" max="11279" width="11.109375" style="17" customWidth="1"/>
    <col min="11280" max="11280" width="12.88671875" style="17" customWidth="1"/>
    <col min="11281" max="11281" width="7.5546875" style="17" customWidth="1"/>
    <col min="11282" max="11282" width="11.5546875" style="17" customWidth="1"/>
    <col min="11283" max="11283" width="19.5546875" style="17" customWidth="1"/>
    <col min="11284" max="11520" width="9.109375" style="17"/>
    <col min="11521" max="11521" width="1.109375" style="17" customWidth="1"/>
    <col min="11522" max="11523" width="4.33203125" style="17" customWidth="1"/>
    <col min="11524" max="11524" width="5.109375" style="17" customWidth="1"/>
    <col min="11525" max="11526" width="10.6640625" style="17" customWidth="1"/>
    <col min="11527" max="11529" width="3.5546875" style="17" customWidth="1"/>
    <col min="11530" max="11531" width="6.6640625" style="17" customWidth="1"/>
    <col min="11532" max="11532" width="7.33203125" style="17" customWidth="1"/>
    <col min="11533" max="11533" width="9.109375" style="17"/>
    <col min="11534" max="11534" width="9.6640625" style="17" customWidth="1"/>
    <col min="11535" max="11535" width="11.109375" style="17" customWidth="1"/>
    <col min="11536" max="11536" width="12.88671875" style="17" customWidth="1"/>
    <col min="11537" max="11537" width="7.5546875" style="17" customWidth="1"/>
    <col min="11538" max="11538" width="11.5546875" style="17" customWidth="1"/>
    <col min="11539" max="11539" width="19.5546875" style="17" customWidth="1"/>
    <col min="11540" max="11776" width="9.109375" style="17"/>
    <col min="11777" max="11777" width="1.109375" style="17" customWidth="1"/>
    <col min="11778" max="11779" width="4.33203125" style="17" customWidth="1"/>
    <col min="11780" max="11780" width="5.109375" style="17" customWidth="1"/>
    <col min="11781" max="11782" width="10.6640625" style="17" customWidth="1"/>
    <col min="11783" max="11785" width="3.5546875" style="17" customWidth="1"/>
    <col min="11786" max="11787" width="6.6640625" style="17" customWidth="1"/>
    <col min="11788" max="11788" width="7.33203125" style="17" customWidth="1"/>
    <col min="11789" max="11789" width="9.109375" style="17"/>
    <col min="11790" max="11790" width="9.6640625" style="17" customWidth="1"/>
    <col min="11791" max="11791" width="11.109375" style="17" customWidth="1"/>
    <col min="11792" max="11792" width="12.88671875" style="17" customWidth="1"/>
    <col min="11793" max="11793" width="7.5546875" style="17" customWidth="1"/>
    <col min="11794" max="11794" width="11.5546875" style="17" customWidth="1"/>
    <col min="11795" max="11795" width="19.5546875" style="17" customWidth="1"/>
    <col min="11796" max="12032" width="9.109375" style="17"/>
    <col min="12033" max="12033" width="1.109375" style="17" customWidth="1"/>
    <col min="12034" max="12035" width="4.33203125" style="17" customWidth="1"/>
    <col min="12036" max="12036" width="5.109375" style="17" customWidth="1"/>
    <col min="12037" max="12038" width="10.6640625" style="17" customWidth="1"/>
    <col min="12039" max="12041" width="3.5546875" style="17" customWidth="1"/>
    <col min="12042" max="12043" width="6.6640625" style="17" customWidth="1"/>
    <col min="12044" max="12044" width="7.33203125" style="17" customWidth="1"/>
    <col min="12045" max="12045" width="9.109375" style="17"/>
    <col min="12046" max="12046" width="9.6640625" style="17" customWidth="1"/>
    <col min="12047" max="12047" width="11.109375" style="17" customWidth="1"/>
    <col min="12048" max="12048" width="12.88671875" style="17" customWidth="1"/>
    <col min="12049" max="12049" width="7.5546875" style="17" customWidth="1"/>
    <col min="12050" max="12050" width="11.5546875" style="17" customWidth="1"/>
    <col min="12051" max="12051" width="19.5546875" style="17" customWidth="1"/>
    <col min="12052" max="12288" width="9.109375" style="17"/>
    <col min="12289" max="12289" width="1.109375" style="17" customWidth="1"/>
    <col min="12290" max="12291" width="4.33203125" style="17" customWidth="1"/>
    <col min="12292" max="12292" width="5.109375" style="17" customWidth="1"/>
    <col min="12293" max="12294" width="10.6640625" style="17" customWidth="1"/>
    <col min="12295" max="12297" width="3.5546875" style="17" customWidth="1"/>
    <col min="12298" max="12299" width="6.6640625" style="17" customWidth="1"/>
    <col min="12300" max="12300" width="7.33203125" style="17" customWidth="1"/>
    <col min="12301" max="12301" width="9.109375" style="17"/>
    <col min="12302" max="12302" width="9.6640625" style="17" customWidth="1"/>
    <col min="12303" max="12303" width="11.109375" style="17" customWidth="1"/>
    <col min="12304" max="12304" width="12.88671875" style="17" customWidth="1"/>
    <col min="12305" max="12305" width="7.5546875" style="17" customWidth="1"/>
    <col min="12306" max="12306" width="11.5546875" style="17" customWidth="1"/>
    <col min="12307" max="12307" width="19.5546875" style="17" customWidth="1"/>
    <col min="12308" max="12544" width="9.109375" style="17"/>
    <col min="12545" max="12545" width="1.109375" style="17" customWidth="1"/>
    <col min="12546" max="12547" width="4.33203125" style="17" customWidth="1"/>
    <col min="12548" max="12548" width="5.109375" style="17" customWidth="1"/>
    <col min="12549" max="12550" width="10.6640625" style="17" customWidth="1"/>
    <col min="12551" max="12553" width="3.5546875" style="17" customWidth="1"/>
    <col min="12554" max="12555" width="6.6640625" style="17" customWidth="1"/>
    <col min="12556" max="12556" width="7.33203125" style="17" customWidth="1"/>
    <col min="12557" max="12557" width="9.109375" style="17"/>
    <col min="12558" max="12558" width="9.6640625" style="17" customWidth="1"/>
    <col min="12559" max="12559" width="11.109375" style="17" customWidth="1"/>
    <col min="12560" max="12560" width="12.88671875" style="17" customWidth="1"/>
    <col min="12561" max="12561" width="7.5546875" style="17" customWidth="1"/>
    <col min="12562" max="12562" width="11.5546875" style="17" customWidth="1"/>
    <col min="12563" max="12563" width="19.5546875" style="17" customWidth="1"/>
    <col min="12564" max="12800" width="9.109375" style="17"/>
    <col min="12801" max="12801" width="1.109375" style="17" customWidth="1"/>
    <col min="12802" max="12803" width="4.33203125" style="17" customWidth="1"/>
    <col min="12804" max="12804" width="5.109375" style="17" customWidth="1"/>
    <col min="12805" max="12806" width="10.6640625" style="17" customWidth="1"/>
    <col min="12807" max="12809" width="3.5546875" style="17" customWidth="1"/>
    <col min="12810" max="12811" width="6.6640625" style="17" customWidth="1"/>
    <col min="12812" max="12812" width="7.33203125" style="17" customWidth="1"/>
    <col min="12813" max="12813" width="9.109375" style="17"/>
    <col min="12814" max="12814" width="9.6640625" style="17" customWidth="1"/>
    <col min="12815" max="12815" width="11.109375" style="17" customWidth="1"/>
    <col min="12816" max="12816" width="12.88671875" style="17" customWidth="1"/>
    <col min="12817" max="12817" width="7.5546875" style="17" customWidth="1"/>
    <col min="12818" max="12818" width="11.5546875" style="17" customWidth="1"/>
    <col min="12819" max="12819" width="19.5546875" style="17" customWidth="1"/>
    <col min="12820" max="13056" width="9.109375" style="17"/>
    <col min="13057" max="13057" width="1.109375" style="17" customWidth="1"/>
    <col min="13058" max="13059" width="4.33203125" style="17" customWidth="1"/>
    <col min="13060" max="13060" width="5.109375" style="17" customWidth="1"/>
    <col min="13061" max="13062" width="10.6640625" style="17" customWidth="1"/>
    <col min="13063" max="13065" width="3.5546875" style="17" customWidth="1"/>
    <col min="13066" max="13067" width="6.6640625" style="17" customWidth="1"/>
    <col min="13068" max="13068" width="7.33203125" style="17" customWidth="1"/>
    <col min="13069" max="13069" width="9.109375" style="17"/>
    <col min="13070" max="13070" width="9.6640625" style="17" customWidth="1"/>
    <col min="13071" max="13071" width="11.109375" style="17" customWidth="1"/>
    <col min="13072" max="13072" width="12.88671875" style="17" customWidth="1"/>
    <col min="13073" max="13073" width="7.5546875" style="17" customWidth="1"/>
    <col min="13074" max="13074" width="11.5546875" style="17" customWidth="1"/>
    <col min="13075" max="13075" width="19.5546875" style="17" customWidth="1"/>
    <col min="13076" max="13312" width="9.109375" style="17"/>
    <col min="13313" max="13313" width="1.109375" style="17" customWidth="1"/>
    <col min="13314" max="13315" width="4.33203125" style="17" customWidth="1"/>
    <col min="13316" max="13316" width="5.109375" style="17" customWidth="1"/>
    <col min="13317" max="13318" width="10.6640625" style="17" customWidth="1"/>
    <col min="13319" max="13321" width="3.5546875" style="17" customWidth="1"/>
    <col min="13322" max="13323" width="6.6640625" style="17" customWidth="1"/>
    <col min="13324" max="13324" width="7.33203125" style="17" customWidth="1"/>
    <col min="13325" max="13325" width="9.109375" style="17"/>
    <col min="13326" max="13326" width="9.6640625" style="17" customWidth="1"/>
    <col min="13327" max="13327" width="11.109375" style="17" customWidth="1"/>
    <col min="13328" max="13328" width="12.88671875" style="17" customWidth="1"/>
    <col min="13329" max="13329" width="7.5546875" style="17" customWidth="1"/>
    <col min="13330" max="13330" width="11.5546875" style="17" customWidth="1"/>
    <col min="13331" max="13331" width="19.5546875" style="17" customWidth="1"/>
    <col min="13332" max="13568" width="9.109375" style="17"/>
    <col min="13569" max="13569" width="1.109375" style="17" customWidth="1"/>
    <col min="13570" max="13571" width="4.33203125" style="17" customWidth="1"/>
    <col min="13572" max="13572" width="5.109375" style="17" customWidth="1"/>
    <col min="13573" max="13574" width="10.6640625" style="17" customWidth="1"/>
    <col min="13575" max="13577" width="3.5546875" style="17" customWidth="1"/>
    <col min="13578" max="13579" width="6.6640625" style="17" customWidth="1"/>
    <col min="13580" max="13580" width="7.33203125" style="17" customWidth="1"/>
    <col min="13581" max="13581" width="9.109375" style="17"/>
    <col min="13582" max="13582" width="9.6640625" style="17" customWidth="1"/>
    <col min="13583" max="13583" width="11.109375" style="17" customWidth="1"/>
    <col min="13584" max="13584" width="12.88671875" style="17" customWidth="1"/>
    <col min="13585" max="13585" width="7.5546875" style="17" customWidth="1"/>
    <col min="13586" max="13586" width="11.5546875" style="17" customWidth="1"/>
    <col min="13587" max="13587" width="19.5546875" style="17" customWidth="1"/>
    <col min="13588" max="13824" width="9.109375" style="17"/>
    <col min="13825" max="13825" width="1.109375" style="17" customWidth="1"/>
    <col min="13826" max="13827" width="4.33203125" style="17" customWidth="1"/>
    <col min="13828" max="13828" width="5.109375" style="17" customWidth="1"/>
    <col min="13829" max="13830" width="10.6640625" style="17" customWidth="1"/>
    <col min="13831" max="13833" width="3.5546875" style="17" customWidth="1"/>
    <col min="13834" max="13835" width="6.6640625" style="17" customWidth="1"/>
    <col min="13836" max="13836" width="7.33203125" style="17" customWidth="1"/>
    <col min="13837" max="13837" width="9.109375" style="17"/>
    <col min="13838" max="13838" width="9.6640625" style="17" customWidth="1"/>
    <col min="13839" max="13839" width="11.109375" style="17" customWidth="1"/>
    <col min="13840" max="13840" width="12.88671875" style="17" customWidth="1"/>
    <col min="13841" max="13841" width="7.5546875" style="17" customWidth="1"/>
    <col min="13842" max="13842" width="11.5546875" style="17" customWidth="1"/>
    <col min="13843" max="13843" width="19.5546875" style="17" customWidth="1"/>
    <col min="13844" max="14080" width="9.109375" style="17"/>
    <col min="14081" max="14081" width="1.109375" style="17" customWidth="1"/>
    <col min="14082" max="14083" width="4.33203125" style="17" customWidth="1"/>
    <col min="14084" max="14084" width="5.109375" style="17" customWidth="1"/>
    <col min="14085" max="14086" width="10.6640625" style="17" customWidth="1"/>
    <col min="14087" max="14089" width="3.5546875" style="17" customWidth="1"/>
    <col min="14090" max="14091" width="6.6640625" style="17" customWidth="1"/>
    <col min="14092" max="14092" width="7.33203125" style="17" customWidth="1"/>
    <col min="14093" max="14093" width="9.109375" style="17"/>
    <col min="14094" max="14094" width="9.6640625" style="17" customWidth="1"/>
    <col min="14095" max="14095" width="11.109375" style="17" customWidth="1"/>
    <col min="14096" max="14096" width="12.88671875" style="17" customWidth="1"/>
    <col min="14097" max="14097" width="7.5546875" style="17" customWidth="1"/>
    <col min="14098" max="14098" width="11.5546875" style="17" customWidth="1"/>
    <col min="14099" max="14099" width="19.5546875" style="17" customWidth="1"/>
    <col min="14100" max="14336" width="9.109375" style="17"/>
    <col min="14337" max="14337" width="1.109375" style="17" customWidth="1"/>
    <col min="14338" max="14339" width="4.33203125" style="17" customWidth="1"/>
    <col min="14340" max="14340" width="5.109375" style="17" customWidth="1"/>
    <col min="14341" max="14342" width="10.6640625" style="17" customWidth="1"/>
    <col min="14343" max="14345" width="3.5546875" style="17" customWidth="1"/>
    <col min="14346" max="14347" width="6.6640625" style="17" customWidth="1"/>
    <col min="14348" max="14348" width="7.33203125" style="17" customWidth="1"/>
    <col min="14349" max="14349" width="9.109375" style="17"/>
    <col min="14350" max="14350" width="9.6640625" style="17" customWidth="1"/>
    <col min="14351" max="14351" width="11.109375" style="17" customWidth="1"/>
    <col min="14352" max="14352" width="12.88671875" style="17" customWidth="1"/>
    <col min="14353" max="14353" width="7.5546875" style="17" customWidth="1"/>
    <col min="14354" max="14354" width="11.5546875" style="17" customWidth="1"/>
    <col min="14355" max="14355" width="19.5546875" style="17" customWidth="1"/>
    <col min="14356" max="14592" width="9.109375" style="17"/>
    <col min="14593" max="14593" width="1.109375" style="17" customWidth="1"/>
    <col min="14594" max="14595" width="4.33203125" style="17" customWidth="1"/>
    <col min="14596" max="14596" width="5.109375" style="17" customWidth="1"/>
    <col min="14597" max="14598" width="10.6640625" style="17" customWidth="1"/>
    <col min="14599" max="14601" width="3.5546875" style="17" customWidth="1"/>
    <col min="14602" max="14603" width="6.6640625" style="17" customWidth="1"/>
    <col min="14604" max="14604" width="7.33203125" style="17" customWidth="1"/>
    <col min="14605" max="14605" width="9.109375" style="17"/>
    <col min="14606" max="14606" width="9.6640625" style="17" customWidth="1"/>
    <col min="14607" max="14607" width="11.109375" style="17" customWidth="1"/>
    <col min="14608" max="14608" width="12.88671875" style="17" customWidth="1"/>
    <col min="14609" max="14609" width="7.5546875" style="17" customWidth="1"/>
    <col min="14610" max="14610" width="11.5546875" style="17" customWidth="1"/>
    <col min="14611" max="14611" width="19.5546875" style="17" customWidth="1"/>
    <col min="14612" max="14848" width="9.109375" style="17"/>
    <col min="14849" max="14849" width="1.109375" style="17" customWidth="1"/>
    <col min="14850" max="14851" width="4.33203125" style="17" customWidth="1"/>
    <col min="14852" max="14852" width="5.109375" style="17" customWidth="1"/>
    <col min="14853" max="14854" width="10.6640625" style="17" customWidth="1"/>
    <col min="14855" max="14857" width="3.5546875" style="17" customWidth="1"/>
    <col min="14858" max="14859" width="6.6640625" style="17" customWidth="1"/>
    <col min="14860" max="14860" width="7.33203125" style="17" customWidth="1"/>
    <col min="14861" max="14861" width="9.109375" style="17"/>
    <col min="14862" max="14862" width="9.6640625" style="17" customWidth="1"/>
    <col min="14863" max="14863" width="11.109375" style="17" customWidth="1"/>
    <col min="14864" max="14864" width="12.88671875" style="17" customWidth="1"/>
    <col min="14865" max="14865" width="7.5546875" style="17" customWidth="1"/>
    <col min="14866" max="14866" width="11.5546875" style="17" customWidth="1"/>
    <col min="14867" max="14867" width="19.5546875" style="17" customWidth="1"/>
    <col min="14868" max="15104" width="9.109375" style="17"/>
    <col min="15105" max="15105" width="1.109375" style="17" customWidth="1"/>
    <col min="15106" max="15107" width="4.33203125" style="17" customWidth="1"/>
    <col min="15108" max="15108" width="5.109375" style="17" customWidth="1"/>
    <col min="15109" max="15110" width="10.6640625" style="17" customWidth="1"/>
    <col min="15111" max="15113" width="3.5546875" style="17" customWidth="1"/>
    <col min="15114" max="15115" width="6.6640625" style="17" customWidth="1"/>
    <col min="15116" max="15116" width="7.33203125" style="17" customWidth="1"/>
    <col min="15117" max="15117" width="9.109375" style="17"/>
    <col min="15118" max="15118" width="9.6640625" style="17" customWidth="1"/>
    <col min="15119" max="15119" width="11.109375" style="17" customWidth="1"/>
    <col min="15120" max="15120" width="12.88671875" style="17" customWidth="1"/>
    <col min="15121" max="15121" width="7.5546875" style="17" customWidth="1"/>
    <col min="15122" max="15122" width="11.5546875" style="17" customWidth="1"/>
    <col min="15123" max="15123" width="19.5546875" style="17" customWidth="1"/>
    <col min="15124" max="15360" width="9.109375" style="17"/>
    <col min="15361" max="15361" width="1.109375" style="17" customWidth="1"/>
    <col min="15362" max="15363" width="4.33203125" style="17" customWidth="1"/>
    <col min="15364" max="15364" width="5.109375" style="17" customWidth="1"/>
    <col min="15365" max="15366" width="10.6640625" style="17" customWidth="1"/>
    <col min="15367" max="15369" width="3.5546875" style="17" customWidth="1"/>
    <col min="15370" max="15371" width="6.6640625" style="17" customWidth="1"/>
    <col min="15372" max="15372" width="7.33203125" style="17" customWidth="1"/>
    <col min="15373" max="15373" width="9.109375" style="17"/>
    <col min="15374" max="15374" width="9.6640625" style="17" customWidth="1"/>
    <col min="15375" max="15375" width="11.109375" style="17" customWidth="1"/>
    <col min="15376" max="15376" width="12.88671875" style="17" customWidth="1"/>
    <col min="15377" max="15377" width="7.5546875" style="17" customWidth="1"/>
    <col min="15378" max="15378" width="11.5546875" style="17" customWidth="1"/>
    <col min="15379" max="15379" width="19.5546875" style="17" customWidth="1"/>
    <col min="15380" max="15616" width="9.109375" style="17"/>
    <col min="15617" max="15617" width="1.109375" style="17" customWidth="1"/>
    <col min="15618" max="15619" width="4.33203125" style="17" customWidth="1"/>
    <col min="15620" max="15620" width="5.109375" style="17" customWidth="1"/>
    <col min="15621" max="15622" width="10.6640625" style="17" customWidth="1"/>
    <col min="15623" max="15625" width="3.5546875" style="17" customWidth="1"/>
    <col min="15626" max="15627" width="6.6640625" style="17" customWidth="1"/>
    <col min="15628" max="15628" width="7.33203125" style="17" customWidth="1"/>
    <col min="15629" max="15629" width="9.109375" style="17"/>
    <col min="15630" max="15630" width="9.6640625" style="17" customWidth="1"/>
    <col min="15631" max="15631" width="11.109375" style="17" customWidth="1"/>
    <col min="15632" max="15632" width="12.88671875" style="17" customWidth="1"/>
    <col min="15633" max="15633" width="7.5546875" style="17" customWidth="1"/>
    <col min="15634" max="15634" width="11.5546875" style="17" customWidth="1"/>
    <col min="15635" max="15635" width="19.5546875" style="17" customWidth="1"/>
    <col min="15636" max="15872" width="9.109375" style="17"/>
    <col min="15873" max="15873" width="1.109375" style="17" customWidth="1"/>
    <col min="15874" max="15875" width="4.33203125" style="17" customWidth="1"/>
    <col min="15876" max="15876" width="5.109375" style="17" customWidth="1"/>
    <col min="15877" max="15878" width="10.6640625" style="17" customWidth="1"/>
    <col min="15879" max="15881" width="3.5546875" style="17" customWidth="1"/>
    <col min="15882" max="15883" width="6.6640625" style="17" customWidth="1"/>
    <col min="15884" max="15884" width="7.33203125" style="17" customWidth="1"/>
    <col min="15885" max="15885" width="9.109375" style="17"/>
    <col min="15886" max="15886" width="9.6640625" style="17" customWidth="1"/>
    <col min="15887" max="15887" width="11.109375" style="17" customWidth="1"/>
    <col min="15888" max="15888" width="12.88671875" style="17" customWidth="1"/>
    <col min="15889" max="15889" width="7.5546875" style="17" customWidth="1"/>
    <col min="15890" max="15890" width="11.5546875" style="17" customWidth="1"/>
    <col min="15891" max="15891" width="19.5546875" style="17" customWidth="1"/>
    <col min="15892" max="16128" width="9.109375" style="17"/>
    <col min="16129" max="16129" width="1.109375" style="17" customWidth="1"/>
    <col min="16130" max="16131" width="4.33203125" style="17" customWidth="1"/>
    <col min="16132" max="16132" width="5.109375" style="17" customWidth="1"/>
    <col min="16133" max="16134" width="10.6640625" style="17" customWidth="1"/>
    <col min="16135" max="16137" width="3.5546875" style="17" customWidth="1"/>
    <col min="16138" max="16139" width="6.6640625" style="17" customWidth="1"/>
    <col min="16140" max="16140" width="7.33203125" style="17" customWidth="1"/>
    <col min="16141" max="16141" width="9.109375" style="17"/>
    <col min="16142" max="16142" width="9.6640625" style="17" customWidth="1"/>
    <col min="16143" max="16143" width="11.109375" style="17" customWidth="1"/>
    <col min="16144" max="16144" width="12.88671875" style="17" customWidth="1"/>
    <col min="16145" max="16145" width="7.5546875" style="17" customWidth="1"/>
    <col min="16146" max="16146" width="11.5546875" style="17" customWidth="1"/>
    <col min="16147" max="16147" width="19.5546875" style="17" customWidth="1"/>
    <col min="16148" max="16384" width="9.109375" style="17"/>
  </cols>
  <sheetData>
    <row r="1" spans="1:20" s="2" customFormat="1" ht="4.5" customHeight="1" x14ac:dyDescent="0.3">
      <c r="A1" s="1" t="s">
        <v>0</v>
      </c>
      <c r="E1" s="3" t="s">
        <v>1</v>
      </c>
      <c r="F1" s="3" t="s">
        <v>2</v>
      </c>
      <c r="M1" s="4"/>
      <c r="O1" s="3"/>
      <c r="P1" s="3" t="s">
        <v>3</v>
      </c>
      <c r="R1" s="5"/>
      <c r="S1" s="6"/>
    </row>
    <row r="2" spans="1:20" s="9" customFormat="1" ht="3" customHeight="1" thickBot="1" x14ac:dyDescent="0.3">
      <c r="A2" s="7"/>
      <c r="B2" s="8" t="str">
        <f>"RZ.mdb\"&amp;$E$3</f>
        <v>RZ.mdb\Прокат</v>
      </c>
      <c r="M2" s="10"/>
      <c r="R2" s="11"/>
      <c r="S2" s="6"/>
    </row>
    <row r="3" spans="1:20" s="13" customFormat="1" ht="14.25" customHeight="1" thickTop="1" thickBot="1" x14ac:dyDescent="0.35">
      <c r="A3" s="12" t="s">
        <v>4</v>
      </c>
      <c r="B3" s="282" t="s">
        <v>5</v>
      </c>
      <c r="C3" s="283"/>
      <c r="D3" s="283"/>
      <c r="E3" s="284" t="s">
        <v>6</v>
      </c>
      <c r="F3" s="285"/>
      <c r="H3" s="286" t="s">
        <v>7</v>
      </c>
      <c r="I3" s="287"/>
      <c r="J3" s="287"/>
      <c r="K3" s="287"/>
      <c r="L3" s="287"/>
      <c r="M3" s="287"/>
      <c r="N3" s="288"/>
      <c r="P3" s="14" t="s">
        <v>8</v>
      </c>
      <c r="Q3" s="15">
        <v>2</v>
      </c>
      <c r="R3" s="16"/>
      <c r="S3" s="14" t="s">
        <v>9</v>
      </c>
      <c r="T3" s="15">
        <v>2</v>
      </c>
    </row>
    <row r="4" spans="1:20" ht="10.5" customHeight="1" thickTop="1" x14ac:dyDescent="0.25"/>
    <row r="5" spans="1:20" ht="18.75" customHeight="1" x14ac:dyDescent="0.3">
      <c r="B5" s="289" t="s">
        <v>10</v>
      </c>
      <c r="C5" s="289"/>
      <c r="D5" s="289"/>
      <c r="E5" s="289"/>
      <c r="F5" s="289"/>
      <c r="G5" s="289"/>
      <c r="H5" s="289"/>
      <c r="I5" s="289"/>
      <c r="J5" s="289"/>
      <c r="K5" s="289"/>
      <c r="L5" s="289"/>
      <c r="M5" s="289"/>
      <c r="N5" s="289"/>
      <c r="O5" s="289"/>
      <c r="P5" s="289"/>
      <c r="Q5" s="289"/>
      <c r="R5" s="290" t="s">
        <v>11</v>
      </c>
      <c r="S5" s="20"/>
    </row>
    <row r="6" spans="1:20" ht="15.9" customHeight="1" x14ac:dyDescent="0.3">
      <c r="B6" s="293" t="s">
        <v>12</v>
      </c>
      <c r="C6" s="293"/>
      <c r="D6" s="294" t="s">
        <v>13</v>
      </c>
      <c r="E6" s="293" t="s">
        <v>14</v>
      </c>
      <c r="F6" s="293"/>
      <c r="G6" s="293" t="s">
        <v>15</v>
      </c>
      <c r="H6" s="293"/>
      <c r="I6" s="293"/>
      <c r="J6" s="293" t="s">
        <v>16</v>
      </c>
      <c r="K6" s="293"/>
      <c r="L6" s="293" t="s">
        <v>17</v>
      </c>
      <c r="M6" s="293"/>
      <c r="N6" s="293"/>
      <c r="O6" s="293" t="s">
        <v>18</v>
      </c>
      <c r="P6" s="293"/>
      <c r="Q6" s="293"/>
      <c r="R6" s="291"/>
      <c r="S6" s="20"/>
    </row>
    <row r="7" spans="1:20" ht="15.9" customHeight="1" x14ac:dyDescent="0.3">
      <c r="B7" s="293"/>
      <c r="C7" s="293"/>
      <c r="D7" s="294"/>
      <c r="E7" s="293"/>
      <c r="F7" s="293"/>
      <c r="G7" s="293"/>
      <c r="H7" s="293"/>
      <c r="I7" s="293"/>
      <c r="J7" s="136" t="s">
        <v>19</v>
      </c>
      <c r="K7" s="136" t="s">
        <v>20</v>
      </c>
      <c r="L7" s="136" t="s">
        <v>21</v>
      </c>
      <c r="M7" s="136" t="s">
        <v>22</v>
      </c>
      <c r="N7" s="136" t="s">
        <v>23</v>
      </c>
      <c r="O7" s="293"/>
      <c r="P7" s="293"/>
      <c r="Q7" s="293"/>
      <c r="R7" s="292"/>
      <c r="S7" s="20"/>
    </row>
    <row r="8" spans="1:20" s="26" customFormat="1" ht="15.9" customHeight="1" x14ac:dyDescent="0.3">
      <c r="A8" s="21"/>
      <c r="B8" s="299" t="s">
        <v>770</v>
      </c>
      <c r="C8" s="299"/>
      <c r="D8" s="134">
        <v>23</v>
      </c>
      <c r="E8" s="27" t="s">
        <v>32</v>
      </c>
      <c r="F8" s="22" t="s">
        <v>521</v>
      </c>
      <c r="G8" s="295">
        <v>250</v>
      </c>
      <c r="H8" s="295"/>
      <c r="I8" s="295"/>
      <c r="J8" s="133">
        <v>2</v>
      </c>
      <c r="K8" s="133"/>
      <c r="L8" s="64">
        <f>ROUNDUP(IF(G8="",1,IF([1]!SearchNum(G8,2)&gt;0,[1]!SearchNum(G8,1)*[1]!SearchNum(G8,2)/1000000,IF([1]!SearchNum(G8,1)&gt;0,[1]!SearchNum(G8,1)/1000,1)))*R8,[1]!StrToNum($Q$3))</f>
        <v>3.15</v>
      </c>
      <c r="M8" s="64">
        <f>ROUND(L8*(J8+K8),[1]!StrToNum($T$3))</f>
        <v>6.3</v>
      </c>
      <c r="N8" s="300">
        <f>SUM(M8:M13)</f>
        <v>47.379999999999995</v>
      </c>
      <c r="O8" s="24" t="s">
        <v>36</v>
      </c>
      <c r="P8" s="296" t="s">
        <v>34</v>
      </c>
      <c r="Q8" s="297"/>
      <c r="R8" s="25">
        <f>[2]!МассСеч(F8,7850)</f>
        <v>12.560000419616699</v>
      </c>
      <c r="S8" s="20" t="s">
        <v>33</v>
      </c>
    </row>
    <row r="9" spans="1:20" s="26" customFormat="1" ht="15.9" customHeight="1" x14ac:dyDescent="0.3">
      <c r="A9" s="21"/>
      <c r="B9" s="299"/>
      <c r="C9" s="299"/>
      <c r="D9" s="134">
        <v>24</v>
      </c>
      <c r="E9" s="27" t="s">
        <v>32</v>
      </c>
      <c r="F9" s="22" t="s">
        <v>409</v>
      </c>
      <c r="G9" s="295">
        <v>200</v>
      </c>
      <c r="H9" s="295"/>
      <c r="I9" s="295"/>
      <c r="J9" s="133">
        <v>4</v>
      </c>
      <c r="K9" s="133"/>
      <c r="L9" s="64">
        <f>ROUNDUP(IF(G9="",1,IF([1]!SearchNum(G9,2)&gt;0,[1]!SearchNum(G9,1)*[1]!SearchNum(G9,2)/1000000,IF([1]!SearchNum(G9,1)&gt;0,[1]!SearchNum(G9,1)/1000,1)))*R9,[1]!StrToNum($Q$3))</f>
        <v>0.57000000000000006</v>
      </c>
      <c r="M9" s="64">
        <f>ROUND(L9*(J9+K9),[1]!StrToNum($T$3))</f>
        <v>2.2799999999999998</v>
      </c>
      <c r="N9" s="300"/>
      <c r="O9" s="24" t="s">
        <v>36</v>
      </c>
      <c r="P9" s="296" t="s">
        <v>34</v>
      </c>
      <c r="Q9" s="297"/>
      <c r="R9" s="25">
        <f>[2]!МассСеч(F9,7850)</f>
        <v>2.8259999752044678</v>
      </c>
      <c r="S9" s="20" t="s">
        <v>33</v>
      </c>
    </row>
    <row r="10" spans="1:20" s="26" customFormat="1" ht="15.9" customHeight="1" x14ac:dyDescent="0.3">
      <c r="A10" s="21"/>
      <c r="B10" s="299"/>
      <c r="C10" s="299"/>
      <c r="D10" s="134">
        <v>25</v>
      </c>
      <c r="E10" s="27" t="s">
        <v>32</v>
      </c>
      <c r="F10" s="22" t="s">
        <v>409</v>
      </c>
      <c r="G10" s="295">
        <v>124</v>
      </c>
      <c r="H10" s="295"/>
      <c r="I10" s="295"/>
      <c r="J10" s="133">
        <v>2</v>
      </c>
      <c r="K10" s="133"/>
      <c r="L10" s="64">
        <f>ROUNDUP(IF(G10="",1,IF([1]!SearchNum(G10,2)&gt;0,[1]!SearchNum(G10,1)*[1]!SearchNum(G10,2)/1000000,IF([1]!SearchNum(G10,1)&gt;0,[1]!SearchNum(G10,1)/1000,1)))*R10,[1]!StrToNum($Q$3))</f>
        <v>0.36</v>
      </c>
      <c r="M10" s="64">
        <f>ROUND(L10*(J10+K10),[1]!StrToNum($T$3))</f>
        <v>0.72</v>
      </c>
      <c r="N10" s="300"/>
      <c r="O10" s="24" t="s">
        <v>36</v>
      </c>
      <c r="P10" s="296" t="s">
        <v>34</v>
      </c>
      <c r="Q10" s="297"/>
      <c r="R10" s="25">
        <f>[2]!МассСеч(F10,7850)</f>
        <v>2.8259999752044678</v>
      </c>
      <c r="S10" s="20" t="s">
        <v>33</v>
      </c>
    </row>
    <row r="11" spans="1:20" s="26" customFormat="1" ht="15.9" customHeight="1" x14ac:dyDescent="0.3">
      <c r="A11" s="21"/>
      <c r="B11" s="299"/>
      <c r="C11" s="299"/>
      <c r="D11" s="134">
        <v>43</v>
      </c>
      <c r="E11" s="27" t="s">
        <v>32</v>
      </c>
      <c r="F11" s="22" t="s">
        <v>162</v>
      </c>
      <c r="G11" s="295">
        <v>50</v>
      </c>
      <c r="H11" s="295"/>
      <c r="I11" s="295"/>
      <c r="J11" s="133">
        <v>4</v>
      </c>
      <c r="K11" s="133"/>
      <c r="L11" s="64">
        <f>ROUNDUP(IF(G11="",1,IF([1]!SearchNum(G11,2)&gt;0,[1]!SearchNum(G11,1)*[1]!SearchNum(G11,2)/1000000,IF([1]!SearchNum(G11,1)&gt;0,[1]!SearchNum(G11,1)/1000,1)))*R11,[1]!StrToNum($Q$3))</f>
        <v>0.08</v>
      </c>
      <c r="M11" s="64">
        <f>ROUND(L11*(J11+K11),[1]!StrToNum($T$3))</f>
        <v>0.32</v>
      </c>
      <c r="N11" s="300"/>
      <c r="O11" s="24" t="s">
        <v>342</v>
      </c>
      <c r="P11" s="296" t="s">
        <v>34</v>
      </c>
      <c r="Q11" s="297"/>
      <c r="R11" s="25">
        <f>[2]!МассСеч(F11,7850)</f>
        <v>1.5700000524520874</v>
      </c>
      <c r="S11" s="20" t="s">
        <v>33</v>
      </c>
    </row>
    <row r="12" spans="1:20" s="26" customFormat="1" ht="15.9" customHeight="1" x14ac:dyDescent="0.3">
      <c r="A12" s="21"/>
      <c r="B12" s="299"/>
      <c r="C12" s="299"/>
      <c r="D12" s="134">
        <v>26</v>
      </c>
      <c r="E12" s="27" t="s">
        <v>19</v>
      </c>
      <c r="F12" s="22" t="s">
        <v>421</v>
      </c>
      <c r="G12" s="295">
        <v>2620</v>
      </c>
      <c r="H12" s="295"/>
      <c r="I12" s="295"/>
      <c r="J12" s="133">
        <v>1</v>
      </c>
      <c r="K12" s="133"/>
      <c r="L12" s="64">
        <f>ROUNDUP(IF(G12="",1,IF([1]!SearchNum(G12,2)&gt;0,[1]!SearchNum(G12,1)*[1]!SearchNum(G12,2)/1000000,IF([1]!SearchNum(G12,1)&gt;0,[1]!SearchNum(G12,1)/1000,1)))*R12,[1]!StrToNum($Q$3))</f>
        <v>37.76</v>
      </c>
      <c r="M12" s="64">
        <f>ROUND(L12*(J12+K12),[1]!StrToNum($T$3))</f>
        <v>37.76</v>
      </c>
      <c r="N12" s="300"/>
      <c r="O12" s="24" t="s">
        <v>36</v>
      </c>
      <c r="P12" s="296" t="s">
        <v>156</v>
      </c>
      <c r="Q12" s="297"/>
      <c r="R12" s="25">
        <v>14.409999847412109</v>
      </c>
      <c r="S12" s="20" t="s">
        <v>155</v>
      </c>
    </row>
    <row r="13" spans="1:20" s="26" customFormat="1" ht="16.5" customHeight="1" x14ac:dyDescent="0.3">
      <c r="A13" s="28"/>
      <c r="B13" s="299"/>
      <c r="C13" s="299"/>
      <c r="D13" s="298" t="s">
        <v>24</v>
      </c>
      <c r="E13" s="298"/>
      <c r="F13" s="298"/>
      <c r="G13" s="298"/>
      <c r="H13" s="298"/>
      <c r="I13" s="298"/>
      <c r="J13" s="298"/>
      <c r="K13" s="298"/>
      <c r="L13" s="298"/>
      <c r="M13" s="133">
        <f>ROUND((M8+M9+M10+M11+M12)*0.01,0)</f>
        <v>0</v>
      </c>
      <c r="N13" s="300"/>
      <c r="O13" s="298" t="s">
        <v>25</v>
      </c>
      <c r="P13" s="298"/>
      <c r="Q13" s="298"/>
      <c r="R13" s="25"/>
      <c r="S13" s="20"/>
    </row>
    <row r="14" spans="1:20" s="35" customFormat="1" ht="15.9" customHeight="1" x14ac:dyDescent="0.3">
      <c r="A14" s="33"/>
      <c r="B14" s="343" t="s">
        <v>771</v>
      </c>
      <c r="C14" s="344"/>
      <c r="D14" s="134">
        <v>23</v>
      </c>
      <c r="E14" s="27" t="s">
        <v>32</v>
      </c>
      <c r="F14" s="22" t="s">
        <v>521</v>
      </c>
      <c r="G14" s="295">
        <v>250</v>
      </c>
      <c r="H14" s="295"/>
      <c r="I14" s="295"/>
      <c r="J14" s="133">
        <v>2</v>
      </c>
      <c r="K14" s="133">
        <v>0</v>
      </c>
      <c r="L14" s="64">
        <f>ROUNDUP(IF(G14="",1,IF([1]!SearchNum(G14,2)&gt;0,[1]!SearchNum(G14,1)*[1]!SearchNum(G14,2)/1000000,IF([1]!SearchNum(G14,1)&gt;0,[1]!SearchNum(G14,1)/1000,1)))*R14,[1]!StrToNum($Q$3))</f>
        <v>3.15</v>
      </c>
      <c r="M14" s="64">
        <f>ROUND(L14*(J14+K14),[1]!StrToNum($T$3))</f>
        <v>6.3</v>
      </c>
      <c r="N14" s="349">
        <f>SUM(M14:M19)</f>
        <v>45.36</v>
      </c>
      <c r="O14" s="24" t="s">
        <v>36</v>
      </c>
      <c r="P14" s="296" t="s">
        <v>34</v>
      </c>
      <c r="Q14" s="297"/>
      <c r="R14" s="34">
        <f>[2]!МассСеч(F14,7850)</f>
        <v>12.560000419616699</v>
      </c>
      <c r="S14" s="20"/>
    </row>
    <row r="15" spans="1:20" s="35" customFormat="1" ht="15.9" customHeight="1" x14ac:dyDescent="0.3">
      <c r="A15" s="33"/>
      <c r="B15" s="345"/>
      <c r="C15" s="346"/>
      <c r="D15" s="134">
        <v>24</v>
      </c>
      <c r="E15" s="27" t="s">
        <v>32</v>
      </c>
      <c r="F15" s="22" t="s">
        <v>409</v>
      </c>
      <c r="G15" s="295">
        <v>200</v>
      </c>
      <c r="H15" s="295"/>
      <c r="I15" s="295"/>
      <c r="J15" s="133">
        <v>4</v>
      </c>
      <c r="K15" s="133">
        <v>0</v>
      </c>
      <c r="L15" s="64">
        <f>ROUNDUP(IF(G15="",1,IF([1]!SearchNum(G15,2)&gt;0,[1]!SearchNum(G15,1)*[1]!SearchNum(G15,2)/1000000,IF([1]!SearchNum(G15,1)&gt;0,[1]!SearchNum(G15,1)/1000,1)))*R15,[1]!StrToNum($Q$3))</f>
        <v>0.57000000000000006</v>
      </c>
      <c r="M15" s="64">
        <f>ROUND(L15*(J15+K15),[1]!StrToNum($T$3))</f>
        <v>2.2799999999999998</v>
      </c>
      <c r="N15" s="350"/>
      <c r="O15" s="24" t="s">
        <v>36</v>
      </c>
      <c r="P15" s="296" t="s">
        <v>34</v>
      </c>
      <c r="Q15" s="297"/>
      <c r="R15" s="34">
        <f>[2]!МассСеч(F15,7850)</f>
        <v>2.8259999752044678</v>
      </c>
      <c r="S15" s="20"/>
    </row>
    <row r="16" spans="1:20" s="35" customFormat="1" ht="15.9" customHeight="1" x14ac:dyDescent="0.3">
      <c r="A16" s="33"/>
      <c r="B16" s="345"/>
      <c r="C16" s="346"/>
      <c r="D16" s="134">
        <v>43</v>
      </c>
      <c r="E16" s="27" t="s">
        <v>32</v>
      </c>
      <c r="F16" s="22" t="s">
        <v>162</v>
      </c>
      <c r="G16" s="295">
        <v>50</v>
      </c>
      <c r="H16" s="295"/>
      <c r="I16" s="295"/>
      <c r="J16" s="133">
        <v>4</v>
      </c>
      <c r="K16" s="133">
        <v>0</v>
      </c>
      <c r="L16" s="64">
        <f>ROUNDUP(IF(G16="",1,IF([1]!SearchNum(G16,2)&gt;0,[1]!SearchNum(G16,1)*[1]!SearchNum(G16,2)/1000000,IF([1]!SearchNum(G16,1)&gt;0,[1]!SearchNum(G16,1)/1000,1)))*R16,[1]!StrToNum($Q$3))</f>
        <v>0.08</v>
      </c>
      <c r="M16" s="64">
        <f>ROUND(L16*(J16+K16),[1]!StrToNum($T$3))</f>
        <v>0.32</v>
      </c>
      <c r="N16" s="350"/>
      <c r="O16" s="24" t="s">
        <v>342</v>
      </c>
      <c r="P16" s="296" t="s">
        <v>34</v>
      </c>
      <c r="Q16" s="297"/>
      <c r="R16" s="34">
        <f>[2]!МассСеч(F16,7850)</f>
        <v>1.5700000524520874</v>
      </c>
      <c r="S16" s="20"/>
    </row>
    <row r="17" spans="1:19" s="35" customFormat="1" ht="15.9" customHeight="1" x14ac:dyDescent="0.3">
      <c r="A17" s="33"/>
      <c r="B17" s="345"/>
      <c r="C17" s="346"/>
      <c r="D17" s="134">
        <v>27</v>
      </c>
      <c r="E17" s="27" t="s">
        <v>19</v>
      </c>
      <c r="F17" s="22" t="s">
        <v>421</v>
      </c>
      <c r="G17" s="295">
        <v>2480</v>
      </c>
      <c r="H17" s="295"/>
      <c r="I17" s="295"/>
      <c r="J17" s="133">
        <v>1</v>
      </c>
      <c r="K17" s="133"/>
      <c r="L17" s="64">
        <f>ROUNDUP(IF(G17="",1,IF([1]!SearchNum(G17,2)&gt;0,[1]!SearchNum(G17,1)*[1]!SearchNum(G17,2)/1000000,IF([1]!SearchNum(G17,1)&gt;0,[1]!SearchNum(G17,1)/1000,1)))*R17,[1]!StrToNum($Q$3))</f>
        <v>35.739999999999995</v>
      </c>
      <c r="M17" s="64">
        <f>ROUND(L17*(J17+K17),[1]!StrToNum($T$3))</f>
        <v>35.74</v>
      </c>
      <c r="N17" s="350"/>
      <c r="O17" s="24" t="s">
        <v>36</v>
      </c>
      <c r="P17" s="296" t="s">
        <v>156</v>
      </c>
      <c r="Q17" s="297"/>
      <c r="R17" s="34">
        <v>14.409999847412109</v>
      </c>
      <c r="S17" s="20" t="s">
        <v>155</v>
      </c>
    </row>
    <row r="18" spans="1:19" s="35" customFormat="1" ht="15.9" customHeight="1" x14ac:dyDescent="0.3">
      <c r="A18" s="33"/>
      <c r="B18" s="345"/>
      <c r="C18" s="346"/>
      <c r="D18" s="134">
        <v>25</v>
      </c>
      <c r="E18" s="27" t="s">
        <v>32</v>
      </c>
      <c r="F18" s="22" t="s">
        <v>409</v>
      </c>
      <c r="G18" s="295">
        <v>124</v>
      </c>
      <c r="H18" s="295"/>
      <c r="I18" s="295"/>
      <c r="J18" s="133">
        <v>2</v>
      </c>
      <c r="K18" s="133">
        <v>0</v>
      </c>
      <c r="L18" s="64">
        <f>ROUNDUP(IF(G18="",1,IF([1]!SearchNum(G18,2)&gt;0,[1]!SearchNum(G18,1)*[1]!SearchNum(G18,2)/1000000,IF([1]!SearchNum(G18,1)&gt;0,[1]!SearchNum(G18,1)/1000,1)))*R18,[1]!StrToNum($Q$3))</f>
        <v>0.36</v>
      </c>
      <c r="M18" s="64">
        <f>ROUND(L18*(J18+K18),[1]!StrToNum($T$3))</f>
        <v>0.72</v>
      </c>
      <c r="N18" s="350"/>
      <c r="O18" s="24" t="s">
        <v>36</v>
      </c>
      <c r="P18" s="296" t="s">
        <v>34</v>
      </c>
      <c r="Q18" s="297"/>
      <c r="R18" s="34">
        <f>[2]!МассСеч(F18,7850)</f>
        <v>2.8259999752044678</v>
      </c>
      <c r="S18" s="20"/>
    </row>
    <row r="19" spans="1:19" s="37" customFormat="1" ht="15.9" customHeight="1" x14ac:dyDescent="0.3">
      <c r="A19" s="36"/>
      <c r="B19" s="347"/>
      <c r="C19" s="348"/>
      <c r="D19" s="298" t="s">
        <v>24</v>
      </c>
      <c r="E19" s="298"/>
      <c r="F19" s="298"/>
      <c r="G19" s="298"/>
      <c r="H19" s="298"/>
      <c r="I19" s="298"/>
      <c r="J19" s="298"/>
      <c r="K19" s="298"/>
      <c r="L19" s="298"/>
      <c r="M19" s="64">
        <f>ROUND((M14+M15+M16+M17+M18)*0.01,0)</f>
        <v>0</v>
      </c>
      <c r="N19" s="351"/>
      <c r="O19" s="298" t="s">
        <v>25</v>
      </c>
      <c r="P19" s="298"/>
      <c r="Q19" s="298"/>
      <c r="R19" s="34"/>
      <c r="S19" s="20"/>
    </row>
    <row r="20" spans="1:19" s="35" customFormat="1" ht="15.9" customHeight="1" x14ac:dyDescent="0.3">
      <c r="A20" s="33"/>
      <c r="B20" s="299" t="s">
        <v>772</v>
      </c>
      <c r="C20" s="299"/>
      <c r="D20" s="134">
        <v>23</v>
      </c>
      <c r="E20" s="27" t="s">
        <v>32</v>
      </c>
      <c r="F20" s="22" t="s">
        <v>521</v>
      </c>
      <c r="G20" s="295">
        <v>250</v>
      </c>
      <c r="H20" s="295"/>
      <c r="I20" s="295"/>
      <c r="J20" s="133">
        <v>2</v>
      </c>
      <c r="K20" s="133">
        <v>0</v>
      </c>
      <c r="L20" s="64">
        <f>ROUNDUP(IF(G20="",1,IF([1]!SearchNum(G20,2)&gt;0,[1]!SearchNum(G20,1)*[1]!SearchNum(G20,2)/1000000,IF([1]!SearchNum(G20,1)&gt;0,[1]!SearchNum(G20,1)/1000,1)))*R20,[1]!StrToNum($Q$3))</f>
        <v>3.15</v>
      </c>
      <c r="M20" s="64">
        <f>ROUND(L20*(J20+K20),[1]!StrToNum($T$3))</f>
        <v>6.3</v>
      </c>
      <c r="N20" s="300">
        <f>SUM(M20:M25)</f>
        <v>41.47</v>
      </c>
      <c r="O20" s="24" t="s">
        <v>36</v>
      </c>
      <c r="P20" s="296" t="s">
        <v>34</v>
      </c>
      <c r="Q20" s="297"/>
      <c r="R20" s="34">
        <f>[2]!МассСеч(F20,7850)</f>
        <v>12.560000419616699</v>
      </c>
      <c r="S20" s="20"/>
    </row>
    <row r="21" spans="1:19" s="35" customFormat="1" ht="15.9" customHeight="1" x14ac:dyDescent="0.3">
      <c r="A21" s="33"/>
      <c r="B21" s="299"/>
      <c r="C21" s="299"/>
      <c r="D21" s="134">
        <v>24</v>
      </c>
      <c r="E21" s="27" t="s">
        <v>32</v>
      </c>
      <c r="F21" s="22" t="s">
        <v>409</v>
      </c>
      <c r="G21" s="295">
        <v>200</v>
      </c>
      <c r="H21" s="295"/>
      <c r="I21" s="295"/>
      <c r="J21" s="133">
        <v>4</v>
      </c>
      <c r="K21" s="133">
        <v>0</v>
      </c>
      <c r="L21" s="64">
        <f>ROUNDUP(IF(G21="",1,IF([1]!SearchNum(G21,2)&gt;0,[1]!SearchNum(G21,1)*[1]!SearchNum(G21,2)/1000000,IF([1]!SearchNum(G21,1)&gt;0,[1]!SearchNum(G21,1)/1000,1)))*R21,[1]!StrToNum($Q$3))</f>
        <v>0.57000000000000006</v>
      </c>
      <c r="M21" s="64">
        <f>ROUND(L21*(J21+K21),[1]!StrToNum($T$3))</f>
        <v>2.2799999999999998</v>
      </c>
      <c r="N21" s="300"/>
      <c r="O21" s="24" t="s">
        <v>36</v>
      </c>
      <c r="P21" s="296" t="s">
        <v>34</v>
      </c>
      <c r="Q21" s="297"/>
      <c r="R21" s="34">
        <f>[2]!МассСеч(F21,7850)</f>
        <v>2.8259999752044678</v>
      </c>
      <c r="S21" s="20"/>
    </row>
    <row r="22" spans="1:19" s="35" customFormat="1" ht="15.9" customHeight="1" x14ac:dyDescent="0.3">
      <c r="A22" s="33"/>
      <c r="B22" s="299"/>
      <c r="C22" s="299"/>
      <c r="D22" s="134">
        <v>43</v>
      </c>
      <c r="E22" s="27" t="s">
        <v>32</v>
      </c>
      <c r="F22" s="22" t="s">
        <v>162</v>
      </c>
      <c r="G22" s="295">
        <v>50</v>
      </c>
      <c r="H22" s="295"/>
      <c r="I22" s="295"/>
      <c r="J22" s="133">
        <v>4</v>
      </c>
      <c r="K22" s="133">
        <v>0</v>
      </c>
      <c r="L22" s="64">
        <f>ROUNDUP(IF(G22="",1,IF([1]!SearchNum(G22,2)&gt;0,[1]!SearchNum(G22,1)*[1]!SearchNum(G22,2)/1000000,IF([1]!SearchNum(G22,1)&gt;0,[1]!SearchNum(G22,1)/1000,1)))*R22,[1]!StrToNum($Q$3))</f>
        <v>0.08</v>
      </c>
      <c r="M22" s="64">
        <f>ROUND(L22*(J22+K22),[1]!StrToNum($T$3))</f>
        <v>0.32</v>
      </c>
      <c r="N22" s="300"/>
      <c r="O22" s="24" t="s">
        <v>342</v>
      </c>
      <c r="P22" s="296" t="s">
        <v>34</v>
      </c>
      <c r="Q22" s="297"/>
      <c r="R22" s="34">
        <f>[2]!МассСеч(F22,7850)</f>
        <v>1.5700000524520874</v>
      </c>
      <c r="S22" s="20"/>
    </row>
    <row r="23" spans="1:19" s="35" customFormat="1" ht="15.9" customHeight="1" x14ac:dyDescent="0.3">
      <c r="A23" s="33"/>
      <c r="B23" s="299"/>
      <c r="C23" s="299"/>
      <c r="D23" s="134">
        <v>28</v>
      </c>
      <c r="E23" s="27" t="s">
        <v>19</v>
      </c>
      <c r="F23" s="22" t="s">
        <v>421</v>
      </c>
      <c r="G23" s="295">
        <v>2210</v>
      </c>
      <c r="H23" s="295"/>
      <c r="I23" s="295"/>
      <c r="J23" s="133">
        <v>1</v>
      </c>
      <c r="K23" s="133"/>
      <c r="L23" s="64">
        <f>ROUNDUP(IF(G23="",1,IF([1]!SearchNum(G23,2)&gt;0,[1]!SearchNum(G23,1)*[1]!SearchNum(G23,2)/1000000,IF([1]!SearchNum(G23,1)&gt;0,[1]!SearchNum(G23,1)/1000,1)))*R23,[1]!StrToNum($Q$3))</f>
        <v>31.85</v>
      </c>
      <c r="M23" s="64">
        <f>ROUND(L23*(J23+K23),[1]!StrToNum($T$3))</f>
        <v>31.85</v>
      </c>
      <c r="N23" s="300"/>
      <c r="O23" s="24" t="s">
        <v>36</v>
      </c>
      <c r="P23" s="296" t="s">
        <v>156</v>
      </c>
      <c r="Q23" s="297"/>
      <c r="R23" s="34">
        <v>14.409999847412109</v>
      </c>
      <c r="S23" s="20" t="s">
        <v>155</v>
      </c>
    </row>
    <row r="24" spans="1:19" s="35" customFormat="1" ht="15.9" customHeight="1" x14ac:dyDescent="0.3">
      <c r="A24" s="33"/>
      <c r="B24" s="299"/>
      <c r="C24" s="299"/>
      <c r="D24" s="134">
        <v>25</v>
      </c>
      <c r="E24" s="27" t="s">
        <v>32</v>
      </c>
      <c r="F24" s="22" t="s">
        <v>409</v>
      </c>
      <c r="G24" s="295">
        <v>124</v>
      </c>
      <c r="H24" s="295"/>
      <c r="I24" s="295"/>
      <c r="J24" s="133">
        <v>2</v>
      </c>
      <c r="K24" s="133">
        <v>0</v>
      </c>
      <c r="L24" s="64">
        <f>ROUNDUP(IF(G24="",1,IF([1]!SearchNum(G24,2)&gt;0,[1]!SearchNum(G24,1)*[1]!SearchNum(G24,2)/1000000,IF([1]!SearchNum(G24,1)&gt;0,[1]!SearchNum(G24,1)/1000,1)))*R24,[1]!StrToNum($Q$3))</f>
        <v>0.36</v>
      </c>
      <c r="M24" s="64">
        <f>ROUND(L24*(J24+K24),[1]!StrToNum($T$3))</f>
        <v>0.72</v>
      </c>
      <c r="N24" s="300"/>
      <c r="O24" s="24" t="s">
        <v>36</v>
      </c>
      <c r="P24" s="296" t="s">
        <v>34</v>
      </c>
      <c r="Q24" s="297"/>
      <c r="R24" s="34">
        <f>[2]!МассСеч(F24,7850)</f>
        <v>2.8259999752044678</v>
      </c>
      <c r="S24" s="20"/>
    </row>
    <row r="25" spans="1:19" s="37" customFormat="1" ht="15.9" customHeight="1" x14ac:dyDescent="0.3">
      <c r="A25" s="36"/>
      <c r="B25" s="299"/>
      <c r="C25" s="299"/>
      <c r="D25" s="298" t="s">
        <v>24</v>
      </c>
      <c r="E25" s="298"/>
      <c r="F25" s="298"/>
      <c r="G25" s="298"/>
      <c r="H25" s="298"/>
      <c r="I25" s="298"/>
      <c r="J25" s="298"/>
      <c r="K25" s="298"/>
      <c r="L25" s="298"/>
      <c r="M25" s="64">
        <f>ROUND((M20+M21+M22+M23+M24)*0.01,0)</f>
        <v>0</v>
      </c>
      <c r="N25" s="300"/>
      <c r="O25" s="298" t="s">
        <v>25</v>
      </c>
      <c r="P25" s="298"/>
      <c r="Q25" s="298"/>
      <c r="R25" s="34"/>
      <c r="S25" s="20"/>
    </row>
    <row r="26" spans="1:19" s="35" customFormat="1" ht="15.9" customHeight="1" x14ac:dyDescent="0.3">
      <c r="A26" s="33"/>
      <c r="B26" s="299" t="s">
        <v>773</v>
      </c>
      <c r="C26" s="299"/>
      <c r="D26" s="134">
        <v>23</v>
      </c>
      <c r="E26" s="27" t="s">
        <v>32</v>
      </c>
      <c r="F26" s="22" t="s">
        <v>521</v>
      </c>
      <c r="G26" s="295">
        <v>250</v>
      </c>
      <c r="H26" s="295"/>
      <c r="I26" s="295"/>
      <c r="J26" s="133">
        <v>2</v>
      </c>
      <c r="K26" s="133">
        <v>0</v>
      </c>
      <c r="L26" s="64">
        <f>ROUNDUP(IF(G26="",1,IF([1]!SearchNum(G26,2)&gt;0,[1]!SearchNum(G26,1)*[1]!SearchNum(G26,2)/1000000,IF([1]!SearchNum(G26,1)&gt;0,[1]!SearchNum(G26,1)/1000,1)))*R26,[1]!StrToNum($Q$3))</f>
        <v>3.15</v>
      </c>
      <c r="M26" s="64">
        <f>ROUND(L26*(J26+K26),[1]!StrToNum($T$3))</f>
        <v>6.3</v>
      </c>
      <c r="N26" s="300">
        <f>SUM(M26:M31)</f>
        <v>40.03</v>
      </c>
      <c r="O26" s="24" t="s">
        <v>36</v>
      </c>
      <c r="P26" s="296" t="s">
        <v>34</v>
      </c>
      <c r="Q26" s="297"/>
      <c r="R26" s="34">
        <f>[2]!МассСеч(F26,7850)</f>
        <v>12.560000419616699</v>
      </c>
      <c r="S26" s="20"/>
    </row>
    <row r="27" spans="1:19" s="35" customFormat="1" ht="15.9" customHeight="1" x14ac:dyDescent="0.3">
      <c r="A27" s="33"/>
      <c r="B27" s="299"/>
      <c r="C27" s="299"/>
      <c r="D27" s="134">
        <v>24</v>
      </c>
      <c r="E27" s="27" t="s">
        <v>32</v>
      </c>
      <c r="F27" s="22" t="s">
        <v>409</v>
      </c>
      <c r="G27" s="295">
        <v>200</v>
      </c>
      <c r="H27" s="295"/>
      <c r="I27" s="295"/>
      <c r="J27" s="133">
        <v>4</v>
      </c>
      <c r="K27" s="133">
        <v>0</v>
      </c>
      <c r="L27" s="64">
        <f>ROUNDUP(IF(G27="",1,IF([1]!SearchNum(G27,2)&gt;0,[1]!SearchNum(G27,1)*[1]!SearchNum(G27,2)/1000000,IF([1]!SearchNum(G27,1)&gt;0,[1]!SearchNum(G27,1)/1000,1)))*R27,[1]!StrToNum($Q$3))</f>
        <v>0.57000000000000006</v>
      </c>
      <c r="M27" s="64">
        <f>ROUND(L27*(J27+K27),[1]!StrToNum($T$3))</f>
        <v>2.2799999999999998</v>
      </c>
      <c r="N27" s="300"/>
      <c r="O27" s="24" t="s">
        <v>36</v>
      </c>
      <c r="P27" s="296" t="s">
        <v>34</v>
      </c>
      <c r="Q27" s="297"/>
      <c r="R27" s="34">
        <f>[2]!МассСеч(F27,7850)</f>
        <v>2.8259999752044678</v>
      </c>
      <c r="S27" s="20"/>
    </row>
    <row r="28" spans="1:19" s="35" customFormat="1" ht="15.9" customHeight="1" x14ac:dyDescent="0.3">
      <c r="A28" s="33"/>
      <c r="B28" s="299"/>
      <c r="C28" s="299"/>
      <c r="D28" s="134">
        <v>25</v>
      </c>
      <c r="E28" s="27" t="s">
        <v>32</v>
      </c>
      <c r="F28" s="22" t="s">
        <v>409</v>
      </c>
      <c r="G28" s="295">
        <v>124</v>
      </c>
      <c r="H28" s="295"/>
      <c r="I28" s="295"/>
      <c r="J28" s="133">
        <v>2</v>
      </c>
      <c r="K28" s="133">
        <v>0</v>
      </c>
      <c r="L28" s="64">
        <f>ROUNDUP(IF(G28="",1,IF([1]!SearchNum(G28,2)&gt;0,[1]!SearchNum(G28,1)*[1]!SearchNum(G28,2)/1000000,IF([1]!SearchNum(G28,1)&gt;0,[1]!SearchNum(G28,1)/1000,1)))*R28,[1]!StrToNum($Q$3))</f>
        <v>0.36</v>
      </c>
      <c r="M28" s="64">
        <f>ROUND(L28*(J28+K28),[1]!StrToNum($T$3))</f>
        <v>0.72</v>
      </c>
      <c r="N28" s="300"/>
      <c r="O28" s="24" t="s">
        <v>36</v>
      </c>
      <c r="P28" s="296" t="s">
        <v>34</v>
      </c>
      <c r="Q28" s="297"/>
      <c r="R28" s="34">
        <f>[2]!МассСеч(F28,7850)</f>
        <v>2.8259999752044678</v>
      </c>
      <c r="S28" s="20"/>
    </row>
    <row r="29" spans="1:19" s="35" customFormat="1" ht="15.9" customHeight="1" x14ac:dyDescent="0.3">
      <c r="A29" s="33"/>
      <c r="B29" s="299"/>
      <c r="C29" s="299"/>
      <c r="D29" s="134">
        <v>43</v>
      </c>
      <c r="E29" s="27" t="s">
        <v>32</v>
      </c>
      <c r="F29" s="22" t="s">
        <v>162</v>
      </c>
      <c r="G29" s="295">
        <v>50</v>
      </c>
      <c r="H29" s="295"/>
      <c r="I29" s="295"/>
      <c r="J29" s="133">
        <v>4</v>
      </c>
      <c r="K29" s="133">
        <v>0</v>
      </c>
      <c r="L29" s="64">
        <f>ROUNDUP(IF(G29="",1,IF([1]!SearchNum(G29,2)&gt;0,[1]!SearchNum(G29,1)*[1]!SearchNum(G29,2)/1000000,IF([1]!SearchNum(G29,1)&gt;0,[1]!SearchNum(G29,1)/1000,1)))*R29,[1]!StrToNum($Q$3))</f>
        <v>0.08</v>
      </c>
      <c r="M29" s="64">
        <f>ROUND(L29*(J29+K29),[1]!StrToNum($T$3))</f>
        <v>0.32</v>
      </c>
      <c r="N29" s="300"/>
      <c r="O29" s="24" t="s">
        <v>342</v>
      </c>
      <c r="P29" s="296" t="s">
        <v>34</v>
      </c>
      <c r="Q29" s="297"/>
      <c r="R29" s="34">
        <f>[2]!МассСеч(F29,7850)</f>
        <v>1.5700000524520874</v>
      </c>
      <c r="S29" s="20"/>
    </row>
    <row r="30" spans="1:19" s="35" customFormat="1" ht="15.9" customHeight="1" x14ac:dyDescent="0.3">
      <c r="A30" s="33"/>
      <c r="B30" s="299"/>
      <c r="C30" s="299"/>
      <c r="D30" s="134">
        <v>29</v>
      </c>
      <c r="E30" s="27" t="s">
        <v>19</v>
      </c>
      <c r="F30" s="22" t="s">
        <v>421</v>
      </c>
      <c r="G30" s="295">
        <v>2110</v>
      </c>
      <c r="H30" s="295"/>
      <c r="I30" s="295"/>
      <c r="J30" s="133">
        <v>1</v>
      </c>
      <c r="K30" s="133"/>
      <c r="L30" s="64">
        <f>ROUNDUP(IF(G30="",1,IF([1]!SearchNum(G30,2)&gt;0,[1]!SearchNum(G30,1)*[1]!SearchNum(G30,2)/1000000,IF([1]!SearchNum(G30,1)&gt;0,[1]!SearchNum(G30,1)/1000,1)))*R30,[1]!StrToNum($Q$3))</f>
        <v>30.41</v>
      </c>
      <c r="M30" s="64">
        <f>ROUND(L30*(J30+K30),[1]!StrToNum($T$3))</f>
        <v>30.41</v>
      </c>
      <c r="N30" s="300"/>
      <c r="O30" s="24" t="s">
        <v>36</v>
      </c>
      <c r="P30" s="296" t="s">
        <v>156</v>
      </c>
      <c r="Q30" s="297"/>
      <c r="R30" s="34">
        <v>14.409999847412109</v>
      </c>
      <c r="S30" s="20" t="s">
        <v>155</v>
      </c>
    </row>
    <row r="31" spans="1:19" s="37" customFormat="1" ht="15.9" customHeight="1" x14ac:dyDescent="0.3">
      <c r="A31" s="36"/>
      <c r="B31" s="299"/>
      <c r="C31" s="299"/>
      <c r="D31" s="298" t="s">
        <v>24</v>
      </c>
      <c r="E31" s="298"/>
      <c r="F31" s="298"/>
      <c r="G31" s="298"/>
      <c r="H31" s="298"/>
      <c r="I31" s="298"/>
      <c r="J31" s="298"/>
      <c r="K31" s="298"/>
      <c r="L31" s="298"/>
      <c r="M31" s="64">
        <f>ROUND((M26+M27+M28+M29+M30)*0.01,0)</f>
        <v>0</v>
      </c>
      <c r="N31" s="300"/>
      <c r="O31" s="298" t="s">
        <v>25</v>
      </c>
      <c r="P31" s="298"/>
      <c r="Q31" s="298"/>
      <c r="R31" s="34"/>
      <c r="S31" s="20"/>
    </row>
    <row r="32" spans="1:19" s="35" customFormat="1" ht="15.9" customHeight="1" x14ac:dyDescent="0.3">
      <c r="A32" s="33"/>
      <c r="B32" s="299" t="s">
        <v>774</v>
      </c>
      <c r="C32" s="299"/>
      <c r="D32" s="134">
        <v>23</v>
      </c>
      <c r="E32" s="27" t="s">
        <v>32</v>
      </c>
      <c r="F32" s="22" t="s">
        <v>521</v>
      </c>
      <c r="G32" s="295">
        <v>250</v>
      </c>
      <c r="H32" s="295"/>
      <c r="I32" s="295"/>
      <c r="J32" s="133">
        <v>2</v>
      </c>
      <c r="K32" s="133">
        <v>0</v>
      </c>
      <c r="L32" s="64">
        <f>ROUNDUP(IF(G32="",1,IF([1]!SearchNum(G32,2)&gt;0,[1]!SearchNum(G32,1)*[1]!SearchNum(G32,2)/1000000,IF([1]!SearchNum(G32,1)&gt;0,[1]!SearchNum(G32,1)/1000,1)))*R32,[1]!StrToNum($Q$3))</f>
        <v>3.15</v>
      </c>
      <c r="M32" s="64">
        <f>ROUND(L32*(J32+K32),[1]!StrToNum($T$3))</f>
        <v>6.3</v>
      </c>
      <c r="N32" s="300">
        <f>SUM(M32:M37)</f>
        <v>45.510000000000005</v>
      </c>
      <c r="O32" s="24" t="s">
        <v>36</v>
      </c>
      <c r="P32" s="296" t="s">
        <v>34</v>
      </c>
      <c r="Q32" s="297"/>
      <c r="R32" s="34">
        <f>[2]!МассСеч(F32,7850)</f>
        <v>12.560000419616699</v>
      </c>
      <c r="S32" s="20"/>
    </row>
    <row r="33" spans="1:19" s="35" customFormat="1" ht="15.9" customHeight="1" x14ac:dyDescent="0.3">
      <c r="A33" s="33"/>
      <c r="B33" s="299"/>
      <c r="C33" s="299"/>
      <c r="D33" s="134">
        <v>24</v>
      </c>
      <c r="E33" s="27" t="s">
        <v>32</v>
      </c>
      <c r="F33" s="22" t="s">
        <v>409</v>
      </c>
      <c r="G33" s="295">
        <v>200</v>
      </c>
      <c r="H33" s="295"/>
      <c r="I33" s="295"/>
      <c r="J33" s="133">
        <v>4</v>
      </c>
      <c r="K33" s="133">
        <v>0</v>
      </c>
      <c r="L33" s="64">
        <f>ROUNDUP(IF(G33="",1,IF([1]!SearchNum(G33,2)&gt;0,[1]!SearchNum(G33,1)*[1]!SearchNum(G33,2)/1000000,IF([1]!SearchNum(G33,1)&gt;0,[1]!SearchNum(G33,1)/1000,1)))*R33,[1]!StrToNum($Q$3))</f>
        <v>0.57000000000000006</v>
      </c>
      <c r="M33" s="64">
        <f>ROUND(L33*(J33+K33),[1]!StrToNum($T$3))</f>
        <v>2.2799999999999998</v>
      </c>
      <c r="N33" s="300"/>
      <c r="O33" s="24" t="s">
        <v>36</v>
      </c>
      <c r="P33" s="296" t="s">
        <v>34</v>
      </c>
      <c r="Q33" s="297"/>
      <c r="R33" s="34">
        <f>[2]!МассСеч(F33,7850)</f>
        <v>2.8259999752044678</v>
      </c>
      <c r="S33" s="20"/>
    </row>
    <row r="34" spans="1:19" s="35" customFormat="1" ht="15.9" customHeight="1" x14ac:dyDescent="0.3">
      <c r="A34" s="33"/>
      <c r="B34" s="299"/>
      <c r="C34" s="299"/>
      <c r="D34" s="134">
        <v>25</v>
      </c>
      <c r="E34" s="27" t="s">
        <v>32</v>
      </c>
      <c r="F34" s="22" t="s">
        <v>409</v>
      </c>
      <c r="G34" s="295">
        <v>124</v>
      </c>
      <c r="H34" s="295"/>
      <c r="I34" s="295"/>
      <c r="J34" s="133">
        <v>2</v>
      </c>
      <c r="K34" s="133">
        <v>0</v>
      </c>
      <c r="L34" s="64">
        <f>ROUNDUP(IF(G34="",1,IF([1]!SearchNum(G34,2)&gt;0,[1]!SearchNum(G34,1)*[1]!SearchNum(G34,2)/1000000,IF([1]!SearchNum(G34,1)&gt;0,[1]!SearchNum(G34,1)/1000,1)))*R34,[1]!StrToNum($Q$3))</f>
        <v>0.36</v>
      </c>
      <c r="M34" s="64">
        <f>ROUND(L34*(J34+K34),[1]!StrToNum($T$3))</f>
        <v>0.72</v>
      </c>
      <c r="N34" s="300"/>
      <c r="O34" s="24" t="s">
        <v>36</v>
      </c>
      <c r="P34" s="296" t="s">
        <v>34</v>
      </c>
      <c r="Q34" s="297"/>
      <c r="R34" s="34">
        <f>[2]!МассСеч(F34,7850)</f>
        <v>2.8259999752044678</v>
      </c>
      <c r="S34" s="20"/>
    </row>
    <row r="35" spans="1:19" s="35" customFormat="1" ht="15.9" customHeight="1" x14ac:dyDescent="0.3">
      <c r="A35" s="33"/>
      <c r="B35" s="299"/>
      <c r="C35" s="299"/>
      <c r="D35" s="134">
        <v>43</v>
      </c>
      <c r="E35" s="27" t="s">
        <v>32</v>
      </c>
      <c r="F35" s="22" t="s">
        <v>162</v>
      </c>
      <c r="G35" s="295">
        <v>50</v>
      </c>
      <c r="H35" s="295"/>
      <c r="I35" s="295"/>
      <c r="J35" s="133">
        <v>4</v>
      </c>
      <c r="K35" s="133">
        <v>0</v>
      </c>
      <c r="L35" s="64">
        <f>ROUNDUP(IF(G35="",1,IF([1]!SearchNum(G35,2)&gt;0,[1]!SearchNum(G35,1)*[1]!SearchNum(G35,2)/1000000,IF([1]!SearchNum(G35,1)&gt;0,[1]!SearchNum(G35,1)/1000,1)))*R35,[1]!StrToNum($Q$3))</f>
        <v>0.08</v>
      </c>
      <c r="M35" s="64">
        <f>ROUND(L35*(J35+K35),[1]!StrToNum($T$3))</f>
        <v>0.32</v>
      </c>
      <c r="N35" s="300"/>
      <c r="O35" s="24" t="s">
        <v>342</v>
      </c>
      <c r="P35" s="296" t="s">
        <v>34</v>
      </c>
      <c r="Q35" s="297"/>
      <c r="R35" s="34">
        <f>[2]!МассСеч(F35,7850)</f>
        <v>1.5700000524520874</v>
      </c>
      <c r="S35" s="20"/>
    </row>
    <row r="36" spans="1:19" s="35" customFormat="1" ht="15.9" customHeight="1" x14ac:dyDescent="0.3">
      <c r="A36" s="33"/>
      <c r="B36" s="299"/>
      <c r="C36" s="299"/>
      <c r="D36" s="134">
        <v>30</v>
      </c>
      <c r="E36" s="27" t="s">
        <v>19</v>
      </c>
      <c r="F36" s="22" t="s">
        <v>421</v>
      </c>
      <c r="G36" s="295">
        <v>2490</v>
      </c>
      <c r="H36" s="295"/>
      <c r="I36" s="295"/>
      <c r="J36" s="133">
        <v>1</v>
      </c>
      <c r="K36" s="133"/>
      <c r="L36" s="64">
        <f>ROUNDUP(IF(G36="",1,IF([1]!SearchNum(G36,2)&gt;0,[1]!SearchNum(G36,1)*[1]!SearchNum(G36,2)/1000000,IF([1]!SearchNum(G36,1)&gt;0,[1]!SearchNum(G36,1)/1000,1)))*R36,[1]!StrToNum($Q$3))</f>
        <v>35.89</v>
      </c>
      <c r="M36" s="64">
        <f>ROUND(L36*(J36+K36),[1]!StrToNum($T$3))</f>
        <v>35.89</v>
      </c>
      <c r="N36" s="300"/>
      <c r="O36" s="24" t="s">
        <v>36</v>
      </c>
      <c r="P36" s="296" t="s">
        <v>156</v>
      </c>
      <c r="Q36" s="297"/>
      <c r="R36" s="34">
        <v>14.409999847412109</v>
      </c>
      <c r="S36" s="20" t="s">
        <v>155</v>
      </c>
    </row>
    <row r="37" spans="1:19" s="37" customFormat="1" ht="15.9" customHeight="1" x14ac:dyDescent="0.3">
      <c r="A37" s="36"/>
      <c r="B37" s="299"/>
      <c r="C37" s="299"/>
      <c r="D37" s="298" t="s">
        <v>24</v>
      </c>
      <c r="E37" s="298"/>
      <c r="F37" s="298"/>
      <c r="G37" s="298"/>
      <c r="H37" s="298"/>
      <c r="I37" s="298"/>
      <c r="J37" s="298"/>
      <c r="K37" s="298"/>
      <c r="L37" s="298"/>
      <c r="M37" s="64">
        <f>ROUND((M32+M33+M34+M35+M36)*0.01,0)</f>
        <v>0</v>
      </c>
      <c r="N37" s="300"/>
      <c r="O37" s="298" t="s">
        <v>25</v>
      </c>
      <c r="P37" s="298"/>
      <c r="Q37" s="298"/>
      <c r="R37" s="34"/>
      <c r="S37" s="20"/>
    </row>
    <row r="38" spans="1:19" s="35" customFormat="1" ht="15.9" customHeight="1" x14ac:dyDescent="0.3">
      <c r="A38" s="33"/>
      <c r="B38" s="299" t="s">
        <v>775</v>
      </c>
      <c r="C38" s="299"/>
      <c r="D38" s="134">
        <v>23</v>
      </c>
      <c r="E38" s="27" t="s">
        <v>32</v>
      </c>
      <c r="F38" s="22" t="s">
        <v>521</v>
      </c>
      <c r="G38" s="295">
        <v>250</v>
      </c>
      <c r="H38" s="295"/>
      <c r="I38" s="295"/>
      <c r="J38" s="133">
        <v>2</v>
      </c>
      <c r="K38" s="133">
        <v>0</v>
      </c>
      <c r="L38" s="64">
        <f>ROUNDUP(IF(G38="",1,IF([1]!SearchNum(G38,2)&gt;0,[1]!SearchNum(G38,1)*[1]!SearchNum(G38,2)/1000000,IF([1]!SearchNum(G38,1)&gt;0,[1]!SearchNum(G38,1)/1000,1)))*R38,[1]!StrToNum($Q$3))</f>
        <v>3.15</v>
      </c>
      <c r="M38" s="64">
        <f>ROUND(L38*(J38+K38),[1]!StrToNum($T$3))</f>
        <v>6.3</v>
      </c>
      <c r="N38" s="300">
        <f>SUM(M38:M43)</f>
        <v>41.69</v>
      </c>
      <c r="O38" s="24" t="s">
        <v>36</v>
      </c>
      <c r="P38" s="296" t="s">
        <v>34</v>
      </c>
      <c r="Q38" s="297"/>
      <c r="R38" s="34">
        <f>[2]!МассСеч(F38,7850)</f>
        <v>12.560000419616699</v>
      </c>
      <c r="S38" s="20"/>
    </row>
    <row r="39" spans="1:19" s="35" customFormat="1" ht="15.9" customHeight="1" x14ac:dyDescent="0.3">
      <c r="A39" s="33"/>
      <c r="B39" s="299"/>
      <c r="C39" s="299"/>
      <c r="D39" s="134">
        <v>24</v>
      </c>
      <c r="E39" s="27" t="s">
        <v>32</v>
      </c>
      <c r="F39" s="22" t="s">
        <v>409</v>
      </c>
      <c r="G39" s="295">
        <v>200</v>
      </c>
      <c r="H39" s="295"/>
      <c r="I39" s="295"/>
      <c r="J39" s="133">
        <v>4</v>
      </c>
      <c r="K39" s="133">
        <v>0</v>
      </c>
      <c r="L39" s="64">
        <f>ROUNDUP(IF(G39="",1,IF([1]!SearchNum(G39,2)&gt;0,[1]!SearchNum(G39,1)*[1]!SearchNum(G39,2)/1000000,IF([1]!SearchNum(G39,1)&gt;0,[1]!SearchNum(G39,1)/1000,1)))*R39,[1]!StrToNum($Q$3))</f>
        <v>0.57000000000000006</v>
      </c>
      <c r="M39" s="64">
        <f>ROUND(L39*(J39+K39),[1]!StrToNum($T$3))</f>
        <v>2.2799999999999998</v>
      </c>
      <c r="N39" s="300"/>
      <c r="O39" s="24" t="s">
        <v>36</v>
      </c>
      <c r="P39" s="296" t="s">
        <v>34</v>
      </c>
      <c r="Q39" s="297"/>
      <c r="R39" s="34">
        <f>[2]!МассСеч(F39,7850)</f>
        <v>2.8259999752044678</v>
      </c>
      <c r="S39" s="20"/>
    </row>
    <row r="40" spans="1:19" s="35" customFormat="1" ht="15.9" customHeight="1" x14ac:dyDescent="0.3">
      <c r="A40" s="33"/>
      <c r="B40" s="299"/>
      <c r="C40" s="299"/>
      <c r="D40" s="134">
        <v>25</v>
      </c>
      <c r="E40" s="27" t="s">
        <v>32</v>
      </c>
      <c r="F40" s="22" t="s">
        <v>409</v>
      </c>
      <c r="G40" s="295">
        <v>124</v>
      </c>
      <c r="H40" s="295"/>
      <c r="I40" s="295"/>
      <c r="J40" s="133">
        <v>2</v>
      </c>
      <c r="K40" s="133">
        <v>0</v>
      </c>
      <c r="L40" s="64">
        <f>ROUNDUP(IF(G40="",1,IF([1]!SearchNum(G40,2)&gt;0,[1]!SearchNum(G40,1)*[1]!SearchNum(G40,2)/1000000,IF([1]!SearchNum(G40,1)&gt;0,[1]!SearchNum(G40,1)/1000,1)))*R40,[1]!StrToNum($Q$3))</f>
        <v>0.36</v>
      </c>
      <c r="M40" s="64">
        <f>ROUND(L40*(J40+K40),[1]!StrToNum($T$3))</f>
        <v>0.72</v>
      </c>
      <c r="N40" s="300"/>
      <c r="O40" s="24" t="s">
        <v>36</v>
      </c>
      <c r="P40" s="296" t="s">
        <v>34</v>
      </c>
      <c r="Q40" s="297"/>
      <c r="R40" s="34">
        <f>[2]!МассСеч(F40,7850)</f>
        <v>2.8259999752044678</v>
      </c>
      <c r="S40" s="20"/>
    </row>
    <row r="41" spans="1:19" s="35" customFormat="1" ht="15.9" customHeight="1" x14ac:dyDescent="0.3">
      <c r="A41" s="33"/>
      <c r="B41" s="299"/>
      <c r="C41" s="299"/>
      <c r="D41" s="134">
        <v>43</v>
      </c>
      <c r="E41" s="27" t="s">
        <v>32</v>
      </c>
      <c r="F41" s="22" t="s">
        <v>162</v>
      </c>
      <c r="G41" s="295">
        <v>50</v>
      </c>
      <c r="H41" s="295"/>
      <c r="I41" s="295"/>
      <c r="J41" s="133">
        <v>4</v>
      </c>
      <c r="K41" s="133">
        <v>0</v>
      </c>
      <c r="L41" s="64">
        <f>ROUNDUP(IF(G41="",1,IF([1]!SearchNum(G41,2)&gt;0,[1]!SearchNum(G41,1)*[1]!SearchNum(G41,2)/1000000,IF([1]!SearchNum(G41,1)&gt;0,[1]!SearchNum(G41,1)/1000,1)))*R41,[1]!StrToNum($Q$3))</f>
        <v>0.08</v>
      </c>
      <c r="M41" s="64">
        <f>ROUND(L41*(J41+K41),[1]!StrToNum($T$3))</f>
        <v>0.32</v>
      </c>
      <c r="N41" s="300"/>
      <c r="O41" s="24" t="s">
        <v>342</v>
      </c>
      <c r="P41" s="296" t="s">
        <v>34</v>
      </c>
      <c r="Q41" s="297"/>
      <c r="R41" s="34">
        <f>[2]!МассСеч(F41,7850)</f>
        <v>1.5700000524520874</v>
      </c>
      <c r="S41" s="20"/>
    </row>
    <row r="42" spans="1:19" s="35" customFormat="1" ht="15.9" customHeight="1" x14ac:dyDescent="0.3">
      <c r="A42" s="33"/>
      <c r="B42" s="299"/>
      <c r="C42" s="299"/>
      <c r="D42" s="134">
        <v>31</v>
      </c>
      <c r="E42" s="27" t="s">
        <v>19</v>
      </c>
      <c r="F42" s="22" t="s">
        <v>421</v>
      </c>
      <c r="G42" s="295">
        <v>2225</v>
      </c>
      <c r="H42" s="295"/>
      <c r="I42" s="295"/>
      <c r="J42" s="133">
        <v>1</v>
      </c>
      <c r="K42" s="133"/>
      <c r="L42" s="64">
        <f>ROUNDUP(IF(G42="",1,IF([1]!SearchNum(G42,2)&gt;0,[1]!SearchNum(G42,1)*[1]!SearchNum(G42,2)/1000000,IF([1]!SearchNum(G42,1)&gt;0,[1]!SearchNum(G42,1)/1000,1)))*R42,[1]!StrToNum($Q$3))</f>
        <v>32.07</v>
      </c>
      <c r="M42" s="64">
        <f>ROUND(L42*(J42+K42),[1]!StrToNum($T$3))</f>
        <v>32.07</v>
      </c>
      <c r="N42" s="300"/>
      <c r="O42" s="24" t="s">
        <v>36</v>
      </c>
      <c r="P42" s="296" t="s">
        <v>156</v>
      </c>
      <c r="Q42" s="297"/>
      <c r="R42" s="34">
        <v>14.409999847412109</v>
      </c>
      <c r="S42" s="20" t="s">
        <v>155</v>
      </c>
    </row>
    <row r="43" spans="1:19" s="37" customFormat="1" ht="15.9" customHeight="1" x14ac:dyDescent="0.3">
      <c r="A43" s="36"/>
      <c r="B43" s="299"/>
      <c r="C43" s="299"/>
      <c r="D43" s="298" t="s">
        <v>24</v>
      </c>
      <c r="E43" s="298"/>
      <c r="F43" s="298"/>
      <c r="G43" s="298"/>
      <c r="H43" s="298"/>
      <c r="I43" s="298"/>
      <c r="J43" s="298"/>
      <c r="K43" s="298"/>
      <c r="L43" s="298"/>
      <c r="M43" s="64">
        <f>ROUND((M38+M39+M40+M41+M42)*0.01,0)</f>
        <v>0</v>
      </c>
      <c r="N43" s="300"/>
      <c r="O43" s="298" t="s">
        <v>25</v>
      </c>
      <c r="P43" s="298"/>
      <c r="Q43" s="298"/>
      <c r="R43" s="34"/>
      <c r="S43" s="20"/>
    </row>
    <row r="44" spans="1:19" s="35" customFormat="1" ht="15.9" customHeight="1" x14ac:dyDescent="0.3">
      <c r="A44" s="33"/>
      <c r="B44" s="299" t="s">
        <v>776</v>
      </c>
      <c r="C44" s="299"/>
      <c r="D44" s="134">
        <v>23</v>
      </c>
      <c r="E44" s="27" t="s">
        <v>32</v>
      </c>
      <c r="F44" s="22" t="s">
        <v>521</v>
      </c>
      <c r="G44" s="295">
        <v>250</v>
      </c>
      <c r="H44" s="295"/>
      <c r="I44" s="295"/>
      <c r="J44" s="133">
        <v>2</v>
      </c>
      <c r="K44" s="133">
        <v>0</v>
      </c>
      <c r="L44" s="64">
        <f>ROUNDUP(IF(G44="",1,IF([1]!SearchNum(G44,2)&gt;0,[1]!SearchNum(G44,1)*[1]!SearchNum(G44,2)/1000000,IF([1]!SearchNum(G44,1)&gt;0,[1]!SearchNum(G44,1)/1000,1)))*R44,[1]!StrToNum($Q$3))</f>
        <v>3.15</v>
      </c>
      <c r="M44" s="64">
        <f>ROUND(L44*(J44+K44),[1]!StrToNum($T$3))</f>
        <v>6.3</v>
      </c>
      <c r="N44" s="300">
        <f>SUM(M44:M49)</f>
        <v>40.17</v>
      </c>
      <c r="O44" s="24" t="s">
        <v>36</v>
      </c>
      <c r="P44" s="296" t="s">
        <v>34</v>
      </c>
      <c r="Q44" s="297"/>
      <c r="R44" s="34">
        <f>[2]!МассСеч(F44,7850)</f>
        <v>12.560000419616699</v>
      </c>
      <c r="S44" s="20"/>
    </row>
    <row r="45" spans="1:19" s="35" customFormat="1" ht="15.9" customHeight="1" x14ac:dyDescent="0.3">
      <c r="A45" s="33"/>
      <c r="B45" s="299"/>
      <c r="C45" s="299"/>
      <c r="D45" s="134">
        <v>24</v>
      </c>
      <c r="E45" s="27" t="s">
        <v>32</v>
      </c>
      <c r="F45" s="22" t="s">
        <v>409</v>
      </c>
      <c r="G45" s="295">
        <v>200</v>
      </c>
      <c r="H45" s="295"/>
      <c r="I45" s="295"/>
      <c r="J45" s="133">
        <v>4</v>
      </c>
      <c r="K45" s="133">
        <v>0</v>
      </c>
      <c r="L45" s="64">
        <f>ROUNDUP(IF(G45="",1,IF([1]!SearchNum(G45,2)&gt;0,[1]!SearchNum(G45,1)*[1]!SearchNum(G45,2)/1000000,IF([1]!SearchNum(G45,1)&gt;0,[1]!SearchNum(G45,1)/1000,1)))*R45,[1]!StrToNum($Q$3))</f>
        <v>0.57000000000000006</v>
      </c>
      <c r="M45" s="64">
        <f>ROUND(L45*(J45+K45),[1]!StrToNum($T$3))</f>
        <v>2.2799999999999998</v>
      </c>
      <c r="N45" s="300"/>
      <c r="O45" s="24" t="s">
        <v>36</v>
      </c>
      <c r="P45" s="296" t="s">
        <v>34</v>
      </c>
      <c r="Q45" s="297"/>
      <c r="R45" s="34">
        <f>[2]!МассСеч(F45,7850)</f>
        <v>2.8259999752044678</v>
      </c>
      <c r="S45" s="20"/>
    </row>
    <row r="46" spans="1:19" s="35" customFormat="1" ht="15.9" customHeight="1" x14ac:dyDescent="0.3">
      <c r="A46" s="33"/>
      <c r="B46" s="299"/>
      <c r="C46" s="299"/>
      <c r="D46" s="134">
        <v>25</v>
      </c>
      <c r="E46" s="27" t="s">
        <v>32</v>
      </c>
      <c r="F46" s="22" t="s">
        <v>409</v>
      </c>
      <c r="G46" s="295">
        <v>124</v>
      </c>
      <c r="H46" s="295"/>
      <c r="I46" s="295"/>
      <c r="J46" s="133">
        <v>2</v>
      </c>
      <c r="K46" s="133">
        <v>0</v>
      </c>
      <c r="L46" s="64">
        <f>ROUNDUP(IF(G46="",1,IF([1]!SearchNum(G46,2)&gt;0,[1]!SearchNum(G46,1)*[1]!SearchNum(G46,2)/1000000,IF([1]!SearchNum(G46,1)&gt;0,[1]!SearchNum(G46,1)/1000,1)))*R46,[1]!StrToNum($Q$3))</f>
        <v>0.36</v>
      </c>
      <c r="M46" s="64">
        <f>ROUND(L46*(J46+K46),[1]!StrToNum($T$3))</f>
        <v>0.72</v>
      </c>
      <c r="N46" s="300"/>
      <c r="O46" s="24" t="s">
        <v>36</v>
      </c>
      <c r="P46" s="296" t="s">
        <v>34</v>
      </c>
      <c r="Q46" s="297"/>
      <c r="R46" s="34">
        <f>[2]!МассСеч(F46,7850)</f>
        <v>2.8259999752044678</v>
      </c>
      <c r="S46" s="20"/>
    </row>
    <row r="47" spans="1:19" s="35" customFormat="1" ht="15.9" customHeight="1" x14ac:dyDescent="0.3">
      <c r="A47" s="33"/>
      <c r="B47" s="299"/>
      <c r="C47" s="299"/>
      <c r="D47" s="134">
        <v>43</v>
      </c>
      <c r="E47" s="27" t="s">
        <v>32</v>
      </c>
      <c r="F47" s="22" t="s">
        <v>162</v>
      </c>
      <c r="G47" s="295">
        <v>50</v>
      </c>
      <c r="H47" s="295"/>
      <c r="I47" s="295"/>
      <c r="J47" s="133">
        <v>4</v>
      </c>
      <c r="K47" s="133">
        <v>0</v>
      </c>
      <c r="L47" s="64">
        <f>ROUNDUP(IF(G47="",1,IF([1]!SearchNum(G47,2)&gt;0,[1]!SearchNum(G47,1)*[1]!SearchNum(G47,2)/1000000,IF([1]!SearchNum(G47,1)&gt;0,[1]!SearchNum(G47,1)/1000,1)))*R47,[1]!StrToNum($Q$3))</f>
        <v>0.08</v>
      </c>
      <c r="M47" s="64">
        <f>ROUND(L47*(J47+K47),[1]!StrToNum($T$3))</f>
        <v>0.32</v>
      </c>
      <c r="N47" s="300"/>
      <c r="O47" s="24" t="s">
        <v>342</v>
      </c>
      <c r="P47" s="296" t="s">
        <v>34</v>
      </c>
      <c r="Q47" s="297"/>
      <c r="R47" s="34">
        <f>[2]!МассСеч(F47,7850)</f>
        <v>1.5700000524520874</v>
      </c>
      <c r="S47" s="20"/>
    </row>
    <row r="48" spans="1:19" s="35" customFormat="1" ht="15.9" customHeight="1" x14ac:dyDescent="0.3">
      <c r="A48" s="33"/>
      <c r="B48" s="299"/>
      <c r="C48" s="299"/>
      <c r="D48" s="134">
        <v>32</v>
      </c>
      <c r="E48" s="27" t="s">
        <v>19</v>
      </c>
      <c r="F48" s="22" t="s">
        <v>421</v>
      </c>
      <c r="G48" s="295">
        <v>2120</v>
      </c>
      <c r="H48" s="295"/>
      <c r="I48" s="295"/>
      <c r="J48" s="133">
        <v>1</v>
      </c>
      <c r="K48" s="133"/>
      <c r="L48" s="64">
        <f>ROUNDUP(IF(G48="",1,IF([1]!SearchNum(G48,2)&gt;0,[1]!SearchNum(G48,1)*[1]!SearchNum(G48,2)/1000000,IF([1]!SearchNum(G48,1)&gt;0,[1]!SearchNum(G48,1)/1000,1)))*R48,[1]!StrToNum($Q$3))</f>
        <v>30.55</v>
      </c>
      <c r="M48" s="64">
        <f>ROUND(L48*(J48+K48),[1]!StrToNum($T$3))</f>
        <v>30.55</v>
      </c>
      <c r="N48" s="300"/>
      <c r="O48" s="24" t="s">
        <v>36</v>
      </c>
      <c r="P48" s="296" t="s">
        <v>156</v>
      </c>
      <c r="Q48" s="297"/>
      <c r="R48" s="34">
        <v>14.409999847412109</v>
      </c>
      <c r="S48" s="20" t="s">
        <v>155</v>
      </c>
    </row>
    <row r="49" spans="1:19" s="37" customFormat="1" ht="15.9" customHeight="1" x14ac:dyDescent="0.3">
      <c r="A49" s="36"/>
      <c r="B49" s="299"/>
      <c r="C49" s="299"/>
      <c r="D49" s="298" t="s">
        <v>24</v>
      </c>
      <c r="E49" s="298"/>
      <c r="F49" s="298"/>
      <c r="G49" s="298"/>
      <c r="H49" s="298"/>
      <c r="I49" s="298"/>
      <c r="J49" s="298"/>
      <c r="K49" s="298"/>
      <c r="L49" s="298"/>
      <c r="M49" s="64">
        <f>ROUND((M44+M45+M46+M47+M48)*0.01,0)</f>
        <v>0</v>
      </c>
      <c r="N49" s="300"/>
      <c r="O49" s="298" t="s">
        <v>25</v>
      </c>
      <c r="P49" s="298"/>
      <c r="Q49" s="298"/>
      <c r="R49" s="34"/>
      <c r="S49" s="20"/>
    </row>
    <row r="50" spans="1:19" s="38" customFormat="1" ht="12" customHeight="1" x14ac:dyDescent="0.25">
      <c r="M50" s="39"/>
    </row>
    <row r="51" spans="1:19" s="41" customFormat="1" ht="18" customHeight="1" x14ac:dyDescent="0.3">
      <c r="A51" s="40" t="s">
        <v>40</v>
      </c>
      <c r="B51" s="311" t="s">
        <v>41</v>
      </c>
      <c r="C51" s="311"/>
      <c r="D51" s="311"/>
      <c r="E51" s="311"/>
      <c r="F51" s="311"/>
      <c r="G51" s="311"/>
      <c r="H51" s="312" t="s">
        <v>41</v>
      </c>
      <c r="I51" s="312"/>
      <c r="J51" s="312"/>
      <c r="K51" s="312"/>
      <c r="L51" s="312"/>
      <c r="M51" s="312"/>
      <c r="N51" s="312"/>
      <c r="O51" s="310"/>
      <c r="P51" s="310"/>
      <c r="Q51" s="310"/>
    </row>
    <row r="52" spans="1:19" s="41" customFormat="1" ht="18" customHeight="1" x14ac:dyDescent="0.3">
      <c r="A52" s="40" t="s">
        <v>40</v>
      </c>
      <c r="B52" s="312" t="s">
        <v>462</v>
      </c>
      <c r="C52" s="312"/>
      <c r="D52" s="312"/>
      <c r="E52" s="312"/>
      <c r="F52" s="312"/>
      <c r="G52" s="312"/>
      <c r="H52" s="312" t="s">
        <v>12</v>
      </c>
      <c r="I52" s="312"/>
      <c r="J52" s="312"/>
      <c r="K52" s="313" t="s">
        <v>43</v>
      </c>
      <c r="L52" s="314"/>
      <c r="M52" s="312" t="s">
        <v>44</v>
      </c>
      <c r="N52" s="312"/>
      <c r="O52" s="312" t="s">
        <v>45</v>
      </c>
      <c r="P52" s="312"/>
      <c r="Q52" s="312"/>
    </row>
    <row r="53" spans="1:19" s="41" customFormat="1" ht="18" customHeight="1" x14ac:dyDescent="0.3">
      <c r="A53" s="40" t="s">
        <v>40</v>
      </c>
      <c r="B53" s="312"/>
      <c r="C53" s="312"/>
      <c r="D53" s="312"/>
      <c r="E53" s="312"/>
      <c r="F53" s="312"/>
      <c r="G53" s="312"/>
      <c r="H53" s="312"/>
      <c r="I53" s="312"/>
      <c r="J53" s="312"/>
      <c r="K53" s="132" t="s">
        <v>19</v>
      </c>
      <c r="L53" s="132" t="s">
        <v>20</v>
      </c>
      <c r="M53" s="132" t="s">
        <v>46</v>
      </c>
      <c r="N53" s="132" t="s">
        <v>22</v>
      </c>
      <c r="O53" s="312"/>
      <c r="P53" s="312"/>
      <c r="Q53" s="312"/>
    </row>
    <row r="54" spans="1:19" s="41" customFormat="1" ht="18" customHeight="1" x14ac:dyDescent="0.3">
      <c r="A54" s="40" t="s">
        <v>40</v>
      </c>
      <c r="B54" s="302" t="s">
        <v>186</v>
      </c>
      <c r="C54" s="302"/>
      <c r="D54" s="302"/>
      <c r="E54" s="302"/>
      <c r="F54" s="302"/>
      <c r="G54" s="302"/>
      <c r="H54" s="303" t="str">
        <f>$B$8</f>
        <v>П104</v>
      </c>
      <c r="I54" s="304"/>
      <c r="J54" s="305"/>
      <c r="K54" s="42">
        <v>36</v>
      </c>
      <c r="L54" s="42"/>
      <c r="M54" s="66">
        <f>$N$8</f>
        <v>47.379999999999995</v>
      </c>
      <c r="N54" s="66">
        <f t="shared" ref="N54:N59" si="0">(K54+L54)*M54</f>
        <v>1705.6799999999998</v>
      </c>
      <c r="O54" s="306" t="s">
        <v>49</v>
      </c>
      <c r="P54" s="307"/>
      <c r="Q54" s="43" t="s">
        <v>777</v>
      </c>
    </row>
    <row r="55" spans="1:19" s="41" customFormat="1" ht="18" customHeight="1" x14ac:dyDescent="0.3">
      <c r="A55" s="40" t="s">
        <v>40</v>
      </c>
      <c r="B55" s="302" t="s">
        <v>186</v>
      </c>
      <c r="C55" s="302"/>
      <c r="D55" s="302"/>
      <c r="E55" s="302"/>
      <c r="F55" s="302"/>
      <c r="G55" s="302"/>
      <c r="H55" s="303" t="str">
        <f>$B$14</f>
        <v>П105</v>
      </c>
      <c r="I55" s="304"/>
      <c r="J55" s="305"/>
      <c r="K55" s="42">
        <v>4</v>
      </c>
      <c r="L55" s="42"/>
      <c r="M55" s="66">
        <f>$N$14</f>
        <v>45.36</v>
      </c>
      <c r="N55" s="66">
        <f t="shared" si="0"/>
        <v>181.44</v>
      </c>
      <c r="O55" s="306" t="s">
        <v>49</v>
      </c>
      <c r="P55" s="307"/>
      <c r="Q55" s="43" t="s">
        <v>777</v>
      </c>
    </row>
    <row r="56" spans="1:19" s="41" customFormat="1" ht="18" customHeight="1" x14ac:dyDescent="0.3">
      <c r="A56" s="40" t="s">
        <v>40</v>
      </c>
      <c r="B56" s="302" t="s">
        <v>186</v>
      </c>
      <c r="C56" s="302"/>
      <c r="D56" s="302"/>
      <c r="E56" s="302"/>
      <c r="F56" s="302"/>
      <c r="G56" s="302"/>
      <c r="H56" s="303" t="str">
        <f>$B$20</f>
        <v>П106</v>
      </c>
      <c r="I56" s="304"/>
      <c r="J56" s="305"/>
      <c r="K56" s="42">
        <v>20</v>
      </c>
      <c r="L56" s="42"/>
      <c r="M56" s="66">
        <f>$N$20</f>
        <v>41.47</v>
      </c>
      <c r="N56" s="66">
        <f t="shared" si="0"/>
        <v>829.4</v>
      </c>
      <c r="O56" s="306" t="s">
        <v>49</v>
      </c>
      <c r="P56" s="307"/>
      <c r="Q56" s="43" t="s">
        <v>777</v>
      </c>
    </row>
    <row r="57" spans="1:19" s="41" customFormat="1" ht="18" customHeight="1" x14ac:dyDescent="0.3">
      <c r="A57" s="40" t="s">
        <v>40</v>
      </c>
      <c r="B57" s="302" t="s">
        <v>186</v>
      </c>
      <c r="C57" s="302"/>
      <c r="D57" s="302"/>
      <c r="E57" s="302"/>
      <c r="F57" s="302"/>
      <c r="G57" s="302"/>
      <c r="H57" s="303" t="str">
        <f>$B$26</f>
        <v>П107</v>
      </c>
      <c r="I57" s="304"/>
      <c r="J57" s="305"/>
      <c r="K57" s="42">
        <v>4</v>
      </c>
      <c r="L57" s="42"/>
      <c r="M57" s="66">
        <f>$N$26</f>
        <v>40.03</v>
      </c>
      <c r="N57" s="66">
        <f t="shared" si="0"/>
        <v>160.12</v>
      </c>
      <c r="O57" s="306" t="s">
        <v>49</v>
      </c>
      <c r="P57" s="307"/>
      <c r="Q57" s="43" t="s">
        <v>777</v>
      </c>
    </row>
    <row r="58" spans="1:19" s="41" customFormat="1" ht="18" customHeight="1" x14ac:dyDescent="0.3">
      <c r="A58" s="40" t="s">
        <v>40</v>
      </c>
      <c r="B58" s="302" t="s">
        <v>186</v>
      </c>
      <c r="C58" s="302"/>
      <c r="D58" s="302"/>
      <c r="E58" s="302"/>
      <c r="F58" s="302"/>
      <c r="G58" s="302"/>
      <c r="H58" s="303" t="str">
        <f>$B$32</f>
        <v>П108</v>
      </c>
      <c r="I58" s="304"/>
      <c r="J58" s="305"/>
      <c r="K58" s="42">
        <v>2</v>
      </c>
      <c r="L58" s="42"/>
      <c r="M58" s="66">
        <f>$N$32</f>
        <v>45.510000000000005</v>
      </c>
      <c r="N58" s="66">
        <f t="shared" si="0"/>
        <v>91.02000000000001</v>
      </c>
      <c r="O58" s="306" t="s">
        <v>49</v>
      </c>
      <c r="P58" s="307"/>
      <c r="Q58" s="43" t="s">
        <v>777</v>
      </c>
    </row>
    <row r="59" spans="1:19" s="41" customFormat="1" ht="18" customHeight="1" x14ac:dyDescent="0.3">
      <c r="A59" s="40" t="s">
        <v>40</v>
      </c>
      <c r="B59" s="302" t="s">
        <v>186</v>
      </c>
      <c r="C59" s="302"/>
      <c r="D59" s="302"/>
      <c r="E59" s="302"/>
      <c r="F59" s="302"/>
      <c r="G59" s="302"/>
      <c r="H59" s="303" t="str">
        <f>$B$38</f>
        <v>П109</v>
      </c>
      <c r="I59" s="304"/>
      <c r="J59" s="305"/>
      <c r="K59" s="42">
        <v>10</v>
      </c>
      <c r="L59" s="42"/>
      <c r="M59" s="66">
        <f>$N$38</f>
        <v>41.69</v>
      </c>
      <c r="N59" s="66">
        <f t="shared" si="0"/>
        <v>416.9</v>
      </c>
      <c r="O59" s="306" t="s">
        <v>49</v>
      </c>
      <c r="P59" s="307"/>
      <c r="Q59" s="43" t="s">
        <v>777</v>
      </c>
    </row>
    <row r="60" spans="1:19" s="41" customFormat="1" ht="18" customHeight="1" x14ac:dyDescent="0.3">
      <c r="A60" s="40" t="s">
        <v>40</v>
      </c>
      <c r="B60" s="302" t="s">
        <v>186</v>
      </c>
      <c r="C60" s="302"/>
      <c r="D60" s="302"/>
      <c r="E60" s="302"/>
      <c r="F60" s="302"/>
      <c r="G60" s="302"/>
      <c r="H60" s="303" t="str">
        <f>$B$44</f>
        <v>П110</v>
      </c>
      <c r="I60" s="304"/>
      <c r="J60" s="305"/>
      <c r="K60" s="42">
        <v>2</v>
      </c>
      <c r="L60" s="42"/>
      <c r="M60" s="66">
        <f>$N$44</f>
        <v>40.17</v>
      </c>
      <c r="N60" s="66">
        <f>(K60+L60)*M60</f>
        <v>80.34</v>
      </c>
      <c r="O60" s="306" t="s">
        <v>49</v>
      </c>
      <c r="P60" s="307"/>
      <c r="Q60" s="43" t="s">
        <v>777</v>
      </c>
    </row>
    <row r="61" spans="1:19" s="41" customFormat="1" ht="18" customHeight="1" x14ac:dyDescent="0.3">
      <c r="A61" s="40" t="s">
        <v>40</v>
      </c>
      <c r="B61" s="308" t="s">
        <v>47</v>
      </c>
      <c r="C61" s="308"/>
      <c r="D61" s="308"/>
      <c r="E61" s="308"/>
      <c r="F61" s="308"/>
      <c r="G61" s="308"/>
      <c r="H61" s="309" t="s">
        <v>47</v>
      </c>
      <c r="I61" s="309"/>
      <c r="J61" s="309"/>
      <c r="K61" s="309"/>
      <c r="L61" s="309"/>
      <c r="M61" s="130"/>
      <c r="N61" s="131">
        <f>SUM(N54:N60)</f>
        <v>3464.9</v>
      </c>
      <c r="O61" s="301" t="s">
        <v>48</v>
      </c>
      <c r="P61" s="301"/>
      <c r="Q61" s="301"/>
    </row>
    <row r="62" spans="1:19" s="44" customFormat="1" ht="8.25" customHeight="1" x14ac:dyDescent="0.3">
      <c r="A62" s="38"/>
      <c r="M62" s="45"/>
      <c r="R62" s="46"/>
    </row>
    <row r="63" spans="1:19" s="44" customFormat="1" ht="16.5" customHeight="1" x14ac:dyDescent="0.3">
      <c r="A63" s="47"/>
      <c r="B63" s="312" t="s">
        <v>51</v>
      </c>
      <c r="C63" s="312"/>
      <c r="D63" s="312"/>
      <c r="E63" s="312"/>
      <c r="F63" s="312"/>
      <c r="G63" s="312"/>
      <c r="H63" s="312"/>
      <c r="I63" s="312"/>
      <c r="J63" s="312"/>
      <c r="K63" s="312"/>
      <c r="L63" s="312"/>
      <c r="M63" s="312"/>
      <c r="N63" s="312"/>
      <c r="O63" s="310"/>
      <c r="P63" s="310"/>
      <c r="Q63" s="310"/>
      <c r="R63" s="315" t="s">
        <v>11</v>
      </c>
    </row>
    <row r="64" spans="1:19" s="44" customFormat="1" ht="36.75" customHeight="1" x14ac:dyDescent="0.3">
      <c r="A64" s="47"/>
      <c r="B64" s="312" t="s">
        <v>52</v>
      </c>
      <c r="C64" s="312"/>
      <c r="D64" s="312"/>
      <c r="E64" s="312" t="s">
        <v>53</v>
      </c>
      <c r="F64" s="312"/>
      <c r="G64" s="312" t="s">
        <v>54</v>
      </c>
      <c r="H64" s="312"/>
      <c r="I64" s="312"/>
      <c r="J64" s="312"/>
      <c r="K64" s="312" t="s">
        <v>55</v>
      </c>
      <c r="L64" s="312"/>
      <c r="M64" s="317" t="s">
        <v>56</v>
      </c>
      <c r="N64" s="317"/>
      <c r="O64" s="312" t="s">
        <v>18</v>
      </c>
      <c r="P64" s="312"/>
      <c r="Q64" s="312"/>
      <c r="R64" s="316"/>
    </row>
    <row r="65" spans="1:19" s="44" customFormat="1" ht="15.9" customHeight="1" x14ac:dyDescent="0.3">
      <c r="A65" s="48" t="s">
        <v>57</v>
      </c>
      <c r="B65" s="352" t="s">
        <v>342</v>
      </c>
      <c r="C65" s="353"/>
      <c r="D65" s="354"/>
      <c r="E65" s="51" t="s">
        <v>32</v>
      </c>
      <c r="F65" s="49" t="s">
        <v>169</v>
      </c>
      <c r="G65" s="334" t="s">
        <v>34</v>
      </c>
      <c r="H65" s="335"/>
      <c r="I65" s="335"/>
      <c r="J65" s="336"/>
      <c r="K65" s="319">
        <v>24.959999084472656</v>
      </c>
      <c r="L65" s="320"/>
      <c r="M65" s="319">
        <f>IF(OR(R65="",K65="")," --- ",K65/R65)</f>
        <v>0.79490443909887376</v>
      </c>
      <c r="N65" s="320"/>
      <c r="O65" s="321" t="s">
        <v>60</v>
      </c>
      <c r="P65" s="322"/>
      <c r="Q65" s="323"/>
      <c r="R65" s="50">
        <v>31.399999618530273</v>
      </c>
    </row>
    <row r="66" spans="1:19" s="44" customFormat="1" ht="15.9" customHeight="1" x14ac:dyDescent="0.3">
      <c r="A66" s="48" t="s">
        <v>57</v>
      </c>
      <c r="B66" s="324" t="s">
        <v>36</v>
      </c>
      <c r="C66" s="325"/>
      <c r="D66" s="326"/>
      <c r="E66" s="51" t="s">
        <v>32</v>
      </c>
      <c r="F66" s="49" t="s">
        <v>129</v>
      </c>
      <c r="G66" s="337"/>
      <c r="H66" s="338"/>
      <c r="I66" s="338"/>
      <c r="J66" s="339"/>
      <c r="K66" s="319">
        <v>234</v>
      </c>
      <c r="L66" s="320"/>
      <c r="M66" s="319">
        <f>IF(OR(R66="",K66="")," --- ",K66/R66)</f>
        <v>4.9681530271932042</v>
      </c>
      <c r="N66" s="320"/>
      <c r="O66" s="321" t="s">
        <v>60</v>
      </c>
      <c r="P66" s="322"/>
      <c r="Q66" s="323"/>
      <c r="R66" s="50">
        <v>47.099998474121094</v>
      </c>
    </row>
    <row r="67" spans="1:19" s="44" customFormat="1" ht="15.9" customHeight="1" x14ac:dyDescent="0.3">
      <c r="A67" s="48" t="s">
        <v>57</v>
      </c>
      <c r="B67" s="327"/>
      <c r="C67" s="328"/>
      <c r="D67" s="329"/>
      <c r="E67" s="51" t="s">
        <v>32</v>
      </c>
      <c r="F67" s="49" t="s">
        <v>199</v>
      </c>
      <c r="G67" s="340"/>
      <c r="H67" s="341"/>
      <c r="I67" s="341"/>
      <c r="J67" s="342"/>
      <c r="K67" s="319">
        <v>491.4000244140625</v>
      </c>
      <c r="L67" s="320"/>
      <c r="M67" s="319">
        <f>IF(OR(R67="",K67="")," --- ",K67/R67)</f>
        <v>7.8248412481519525</v>
      </c>
      <c r="N67" s="320"/>
      <c r="O67" s="321" t="s">
        <v>60</v>
      </c>
      <c r="P67" s="322"/>
      <c r="Q67" s="323"/>
      <c r="R67" s="50">
        <v>62.799999237060547</v>
      </c>
    </row>
    <row r="68" spans="1:19" s="44" customFormat="1" ht="15.9" customHeight="1" x14ac:dyDescent="0.3">
      <c r="A68" s="48" t="s">
        <v>57</v>
      </c>
      <c r="B68" s="330"/>
      <c r="C68" s="331"/>
      <c r="D68" s="332"/>
      <c r="E68" s="51" t="s">
        <v>19</v>
      </c>
      <c r="F68" s="49" t="s">
        <v>421</v>
      </c>
      <c r="G68" s="321" t="s">
        <v>156</v>
      </c>
      <c r="H68" s="322"/>
      <c r="I68" s="322"/>
      <c r="J68" s="323"/>
      <c r="K68" s="319">
        <v>2714.5400390625</v>
      </c>
      <c r="L68" s="320"/>
      <c r="M68" s="319">
        <f>IF(OR(R68="",K68="")," --- ",K68/R68)</f>
        <v>188.37890824474951</v>
      </c>
      <c r="N68" s="320"/>
      <c r="O68" s="321" t="s">
        <v>60</v>
      </c>
      <c r="P68" s="322"/>
      <c r="Q68" s="323"/>
      <c r="R68" s="50">
        <v>14.409999847412109</v>
      </c>
    </row>
    <row r="69" spans="1:19" s="44" customFormat="1" ht="15.9" customHeight="1" x14ac:dyDescent="0.3">
      <c r="A69" s="47"/>
      <c r="B69" s="309" t="s">
        <v>58</v>
      </c>
      <c r="C69" s="309"/>
      <c r="D69" s="309"/>
      <c r="E69" s="309"/>
      <c r="F69" s="309"/>
      <c r="G69" s="309"/>
      <c r="H69" s="309"/>
      <c r="I69" s="309"/>
      <c r="J69" s="309"/>
      <c r="K69" s="333">
        <f>SUM(K65:L68)</f>
        <v>3464.9000625610352</v>
      </c>
      <c r="L69" s="333"/>
      <c r="M69" s="318" t="s">
        <v>48</v>
      </c>
      <c r="N69" s="318"/>
      <c r="O69" s="317" t="s">
        <v>48</v>
      </c>
      <c r="P69" s="317"/>
      <c r="Q69" s="317"/>
      <c r="R69" s="50"/>
    </row>
    <row r="70" spans="1:19" ht="15.9" customHeight="1" x14ac:dyDescent="0.3">
      <c r="B70" s="29"/>
      <c r="C70" s="29"/>
      <c r="D70" s="29"/>
      <c r="E70" s="29"/>
      <c r="F70" s="29"/>
      <c r="G70" s="29"/>
      <c r="H70" s="29"/>
      <c r="I70" s="29"/>
      <c r="J70" s="29"/>
      <c r="K70" s="29"/>
      <c r="L70" s="29"/>
      <c r="M70" s="30"/>
      <c r="N70" s="29"/>
      <c r="O70" s="29"/>
      <c r="P70" s="29"/>
      <c r="Q70" s="29"/>
      <c r="R70" s="31"/>
      <c r="S70" s="32"/>
    </row>
    <row r="71" spans="1:19" ht="15.9" customHeight="1" x14ac:dyDescent="0.3">
      <c r="B71" s="29"/>
      <c r="C71" s="29"/>
      <c r="D71" s="29"/>
      <c r="E71" s="29"/>
      <c r="F71" s="29"/>
      <c r="G71" s="29"/>
      <c r="H71" s="29"/>
      <c r="I71" s="29"/>
      <c r="J71" s="29"/>
      <c r="K71" s="29"/>
      <c r="L71" s="29"/>
      <c r="M71" s="30"/>
      <c r="N71" s="29"/>
      <c r="O71" s="29"/>
      <c r="P71" s="29"/>
      <c r="Q71" s="29"/>
      <c r="R71" s="31"/>
      <c r="S71" s="32"/>
    </row>
    <row r="72" spans="1:19" ht="15.9" customHeight="1" x14ac:dyDescent="0.3">
      <c r="S72" s="32"/>
    </row>
    <row r="73" spans="1:19" ht="15.9" customHeight="1" x14ac:dyDescent="0.3">
      <c r="S73" s="32"/>
    </row>
    <row r="74" spans="1:19" ht="15.9" customHeight="1" x14ac:dyDescent="0.3">
      <c r="S74" s="32"/>
    </row>
    <row r="75" spans="1:19" ht="15.9" customHeight="1" x14ac:dyDescent="0.3">
      <c r="S75" s="32"/>
    </row>
    <row r="76" spans="1:19" ht="15.9" customHeight="1" x14ac:dyDescent="0.3">
      <c r="S76" s="32"/>
    </row>
    <row r="77" spans="1:19" ht="15.9" customHeight="1" x14ac:dyDescent="0.3">
      <c r="S77" s="32"/>
    </row>
    <row r="78" spans="1:19" ht="15.9" customHeight="1" x14ac:dyDescent="0.3">
      <c r="S78" s="32"/>
    </row>
    <row r="79" spans="1:19" ht="15.9" customHeight="1" x14ac:dyDescent="0.3">
      <c r="S79" s="32"/>
    </row>
    <row r="80" spans="1:19" ht="15.9" customHeight="1" x14ac:dyDescent="0.3">
      <c r="S80" s="32"/>
    </row>
    <row r="81" spans="19:19" ht="15.9" customHeight="1" x14ac:dyDescent="0.3">
      <c r="S81" s="32"/>
    </row>
    <row r="82" spans="19:19" ht="15.9" customHeight="1" x14ac:dyDescent="0.3">
      <c r="S82" s="32"/>
    </row>
  </sheetData>
  <mergeCells count="171">
    <mergeCell ref="B3:D3"/>
    <mergeCell ref="E3:F3"/>
    <mergeCell ref="H3:N3"/>
    <mergeCell ref="B5:Q5"/>
    <mergeCell ref="R5:R7"/>
    <mergeCell ref="B6:C7"/>
    <mergeCell ref="D6:D7"/>
    <mergeCell ref="E6:F7"/>
    <mergeCell ref="G6:I7"/>
    <mergeCell ref="J6:K6"/>
    <mergeCell ref="G11:I11"/>
    <mergeCell ref="P11:Q11"/>
    <mergeCell ref="G12:I12"/>
    <mergeCell ref="P12:Q12"/>
    <mergeCell ref="D13:L13"/>
    <mergeCell ref="O13:Q13"/>
    <mergeCell ref="L6:N6"/>
    <mergeCell ref="O6:Q7"/>
    <mergeCell ref="B8:C13"/>
    <mergeCell ref="G8:I8"/>
    <mergeCell ref="N8:N13"/>
    <mergeCell ref="P8:Q8"/>
    <mergeCell ref="G9:I9"/>
    <mergeCell ref="P9:Q9"/>
    <mergeCell ref="G10:I10"/>
    <mergeCell ref="P10:Q10"/>
    <mergeCell ref="B14:C19"/>
    <mergeCell ref="G14:I14"/>
    <mergeCell ref="N14:N19"/>
    <mergeCell ref="P14:Q14"/>
    <mergeCell ref="G15:I15"/>
    <mergeCell ref="P15:Q15"/>
    <mergeCell ref="G16:I16"/>
    <mergeCell ref="P16:Q16"/>
    <mergeCell ref="G17:I17"/>
    <mergeCell ref="P17:Q17"/>
    <mergeCell ref="G18:I18"/>
    <mergeCell ref="P18:Q18"/>
    <mergeCell ref="D19:L19"/>
    <mergeCell ref="O19:Q19"/>
    <mergeCell ref="G20:I20"/>
    <mergeCell ref="N20:N25"/>
    <mergeCell ref="P20:Q20"/>
    <mergeCell ref="G21:I21"/>
    <mergeCell ref="P21:Q21"/>
    <mergeCell ref="D25:L25"/>
    <mergeCell ref="O25:Q25"/>
    <mergeCell ref="B26:C31"/>
    <mergeCell ref="G26:I26"/>
    <mergeCell ref="N26:N31"/>
    <mergeCell ref="P26:Q26"/>
    <mergeCell ref="G27:I27"/>
    <mergeCell ref="P27:Q27"/>
    <mergeCell ref="G28:I28"/>
    <mergeCell ref="P28:Q28"/>
    <mergeCell ref="B20:C25"/>
    <mergeCell ref="G22:I22"/>
    <mergeCell ref="P22:Q22"/>
    <mergeCell ref="G23:I23"/>
    <mergeCell ref="P23:Q23"/>
    <mergeCell ref="G24:I24"/>
    <mergeCell ref="P24:Q24"/>
    <mergeCell ref="G34:I34"/>
    <mergeCell ref="P34:Q34"/>
    <mergeCell ref="G35:I35"/>
    <mergeCell ref="P35:Q35"/>
    <mergeCell ref="G29:I29"/>
    <mergeCell ref="P29:Q29"/>
    <mergeCell ref="G30:I30"/>
    <mergeCell ref="P30:Q30"/>
    <mergeCell ref="D31:L31"/>
    <mergeCell ref="O31:Q31"/>
    <mergeCell ref="B38:C43"/>
    <mergeCell ref="G40:I40"/>
    <mergeCell ref="P40:Q40"/>
    <mergeCell ref="G41:I41"/>
    <mergeCell ref="P41:Q41"/>
    <mergeCell ref="G42:I42"/>
    <mergeCell ref="P42:Q42"/>
    <mergeCell ref="G36:I36"/>
    <mergeCell ref="P36:Q36"/>
    <mergeCell ref="D37:L37"/>
    <mergeCell ref="O37:Q37"/>
    <mergeCell ref="G38:I38"/>
    <mergeCell ref="N38:N43"/>
    <mergeCell ref="P38:Q38"/>
    <mergeCell ref="G39:I39"/>
    <mergeCell ref="P39:Q39"/>
    <mergeCell ref="D43:L43"/>
    <mergeCell ref="O43:Q43"/>
    <mergeCell ref="B32:C37"/>
    <mergeCell ref="G32:I32"/>
    <mergeCell ref="N32:N37"/>
    <mergeCell ref="P32:Q32"/>
    <mergeCell ref="G33:I33"/>
    <mergeCell ref="P33:Q33"/>
    <mergeCell ref="B51:G51"/>
    <mergeCell ref="H51:N51"/>
    <mergeCell ref="O51:Q51"/>
    <mergeCell ref="B52:G53"/>
    <mergeCell ref="H52:J53"/>
    <mergeCell ref="K52:L52"/>
    <mergeCell ref="M52:N52"/>
    <mergeCell ref="O52:Q53"/>
    <mergeCell ref="G47:I47"/>
    <mergeCell ref="P47:Q47"/>
    <mergeCell ref="G48:I48"/>
    <mergeCell ref="P48:Q48"/>
    <mergeCell ref="D49:L49"/>
    <mergeCell ref="O49:Q49"/>
    <mergeCell ref="B44:C49"/>
    <mergeCell ref="G44:I44"/>
    <mergeCell ref="N44:N49"/>
    <mergeCell ref="P44:Q44"/>
    <mergeCell ref="G45:I45"/>
    <mergeCell ref="P45:Q45"/>
    <mergeCell ref="G46:I46"/>
    <mergeCell ref="P46:Q46"/>
    <mergeCell ref="B56:G56"/>
    <mergeCell ref="H56:J56"/>
    <mergeCell ref="O56:P56"/>
    <mergeCell ref="B57:G57"/>
    <mergeCell ref="H57:J57"/>
    <mergeCell ref="O57:P57"/>
    <mergeCell ref="B54:G54"/>
    <mergeCell ref="H54:J54"/>
    <mergeCell ref="O54:P54"/>
    <mergeCell ref="B55:G55"/>
    <mergeCell ref="H55:J55"/>
    <mergeCell ref="O55:P55"/>
    <mergeCell ref="B60:G60"/>
    <mergeCell ref="H60:J60"/>
    <mergeCell ref="O60:P60"/>
    <mergeCell ref="B61:G61"/>
    <mergeCell ref="H61:L61"/>
    <mergeCell ref="O61:Q61"/>
    <mergeCell ref="B58:G58"/>
    <mergeCell ref="H58:J58"/>
    <mergeCell ref="O58:P58"/>
    <mergeCell ref="B59:G59"/>
    <mergeCell ref="H59:J59"/>
    <mergeCell ref="O59:P59"/>
    <mergeCell ref="B63:N63"/>
    <mergeCell ref="O63:Q63"/>
    <mergeCell ref="R63:R64"/>
    <mergeCell ref="B64:D64"/>
    <mergeCell ref="E64:F64"/>
    <mergeCell ref="G64:J64"/>
    <mergeCell ref="K64:L64"/>
    <mergeCell ref="M64:N64"/>
    <mergeCell ref="O64:Q64"/>
    <mergeCell ref="B65:D65"/>
    <mergeCell ref="G65:J67"/>
    <mergeCell ref="K65:L65"/>
    <mergeCell ref="M65:N65"/>
    <mergeCell ref="O65:Q65"/>
    <mergeCell ref="B66:D68"/>
    <mergeCell ref="K66:L66"/>
    <mergeCell ref="M66:N66"/>
    <mergeCell ref="O66:Q66"/>
    <mergeCell ref="K67:L67"/>
    <mergeCell ref="B69:J69"/>
    <mergeCell ref="K69:L69"/>
    <mergeCell ref="M69:N69"/>
    <mergeCell ref="O69:Q69"/>
    <mergeCell ref="M67:N67"/>
    <mergeCell ref="O67:Q67"/>
    <mergeCell ref="G68:J68"/>
    <mergeCell ref="K68:L68"/>
    <mergeCell ref="M68:N68"/>
    <mergeCell ref="O68:Q68"/>
  </mergeCells>
  <dataValidations count="1">
    <dataValidation allowBlank="1" sqref="K69:L69 JG69:JH69 TC69:TD69 ACY69:ACZ69 AMU69:AMV69 AWQ69:AWR69 BGM69:BGN69 BQI69:BQJ69 CAE69:CAF69 CKA69:CKB69 CTW69:CTX69 DDS69:DDT69 DNO69:DNP69 DXK69:DXL69 EHG69:EHH69 ERC69:ERD69 FAY69:FAZ69 FKU69:FKV69 FUQ69:FUR69 GEM69:GEN69 GOI69:GOJ69 GYE69:GYF69 HIA69:HIB69 HRW69:HRX69 IBS69:IBT69 ILO69:ILP69 IVK69:IVL69 JFG69:JFH69 JPC69:JPD69 JYY69:JYZ69 KIU69:KIV69 KSQ69:KSR69 LCM69:LCN69 LMI69:LMJ69 LWE69:LWF69 MGA69:MGB69 MPW69:MPX69 MZS69:MZT69 NJO69:NJP69 NTK69:NTL69 ODG69:ODH69 ONC69:OND69 OWY69:OWZ69 PGU69:PGV69 PQQ69:PQR69 QAM69:QAN69 QKI69:QKJ69 QUE69:QUF69 REA69:REB69 RNW69:RNX69 RXS69:RXT69 SHO69:SHP69 SRK69:SRL69 TBG69:TBH69 TLC69:TLD69 TUY69:TUZ69 UEU69:UEV69 UOQ69:UOR69 UYM69:UYN69 VII69:VIJ69 VSE69:VSF69 WCA69:WCB69 WLW69:WLX69 WVS69:WVT69"/>
  </dataValidations>
  <pageMargins left="0.38" right="0.19685039370078741" top="0.19685039370078741" bottom="0.37" header="0" footer="0"/>
  <pageSetup paperSize="9" scale="86" fitToHeight="1000" orientation="portrait" horizontalDpi="300" verticalDpi="300" r:id="rId1"/>
  <headerFooter alignWithMargins="0">
    <oddFooter>Страница &amp;P из &amp;N</oddFooter>
  </headerFooter>
  <legacyDrawing r:id="rId2"/>
</worksheet>
</file>

<file path=xl/worksheets/sheet10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73">
    <outlinePr summaryBelow="0"/>
    <pageSetUpPr autoPageBreaks="0" fitToPage="1"/>
  </sheetPr>
  <dimension ref="A1:T104"/>
  <sheetViews>
    <sheetView zoomScaleNormal="85" workbookViewId="0">
      <pane ySplit="4" topLeftCell="A60" activePane="bottomLeft" state="frozen"/>
      <selection pane="bottomLeft" activeCell="S67" sqref="S67"/>
    </sheetView>
  </sheetViews>
  <sheetFormatPr defaultRowHeight="15.9" customHeight="1" x14ac:dyDescent="0.3"/>
  <cols>
    <col min="1" max="1" width="1.109375" style="2" customWidth="1"/>
    <col min="2" max="3" width="4.33203125" style="17" customWidth="1"/>
    <col min="4" max="4" width="5.109375" style="17" customWidth="1"/>
    <col min="5" max="6" width="10.6640625" style="17" customWidth="1"/>
    <col min="7" max="9" width="3.5546875" style="17" customWidth="1"/>
    <col min="10" max="11" width="6.6640625" style="17" customWidth="1"/>
    <col min="12" max="12" width="7.33203125" style="17" customWidth="1"/>
    <col min="13" max="13" width="9.109375" style="18"/>
    <col min="14" max="14" width="9.6640625" style="17" customWidth="1"/>
    <col min="15" max="15" width="11.109375" style="17" customWidth="1"/>
    <col min="16" max="16" width="12.88671875" style="17" customWidth="1"/>
    <col min="17" max="17" width="7.5546875" style="17" customWidth="1"/>
    <col min="18" max="18" width="11.5546875" style="19" customWidth="1"/>
    <col min="19" max="19" width="19.5546875" style="6" customWidth="1"/>
    <col min="20" max="256" width="9.109375" style="17"/>
    <col min="257" max="257" width="1.109375" style="17" customWidth="1"/>
    <col min="258" max="259" width="4.33203125" style="17" customWidth="1"/>
    <col min="260" max="260" width="5.109375" style="17" customWidth="1"/>
    <col min="261" max="262" width="10.6640625" style="17" customWidth="1"/>
    <col min="263" max="265" width="3.5546875" style="17" customWidth="1"/>
    <col min="266" max="267" width="6.6640625" style="17" customWidth="1"/>
    <col min="268" max="268" width="7.33203125" style="17" customWidth="1"/>
    <col min="269" max="269" width="9.109375" style="17"/>
    <col min="270" max="270" width="9.6640625" style="17" customWidth="1"/>
    <col min="271" max="271" width="11.109375" style="17" customWidth="1"/>
    <col min="272" max="272" width="12.88671875" style="17" customWidth="1"/>
    <col min="273" max="273" width="7.5546875" style="17" customWidth="1"/>
    <col min="274" max="274" width="11.5546875" style="17" customWidth="1"/>
    <col min="275" max="275" width="19.5546875" style="17" customWidth="1"/>
    <col min="276" max="512" width="9.109375" style="17"/>
    <col min="513" max="513" width="1.109375" style="17" customWidth="1"/>
    <col min="514" max="515" width="4.33203125" style="17" customWidth="1"/>
    <col min="516" max="516" width="5.109375" style="17" customWidth="1"/>
    <col min="517" max="518" width="10.6640625" style="17" customWidth="1"/>
    <col min="519" max="521" width="3.5546875" style="17" customWidth="1"/>
    <col min="522" max="523" width="6.6640625" style="17" customWidth="1"/>
    <col min="524" max="524" width="7.33203125" style="17" customWidth="1"/>
    <col min="525" max="525" width="9.109375" style="17"/>
    <col min="526" max="526" width="9.6640625" style="17" customWidth="1"/>
    <col min="527" max="527" width="11.109375" style="17" customWidth="1"/>
    <col min="528" max="528" width="12.88671875" style="17" customWidth="1"/>
    <col min="529" max="529" width="7.5546875" style="17" customWidth="1"/>
    <col min="530" max="530" width="11.5546875" style="17" customWidth="1"/>
    <col min="531" max="531" width="19.5546875" style="17" customWidth="1"/>
    <col min="532" max="768" width="9.109375" style="17"/>
    <col min="769" max="769" width="1.109375" style="17" customWidth="1"/>
    <col min="770" max="771" width="4.33203125" style="17" customWidth="1"/>
    <col min="772" max="772" width="5.109375" style="17" customWidth="1"/>
    <col min="773" max="774" width="10.6640625" style="17" customWidth="1"/>
    <col min="775" max="777" width="3.5546875" style="17" customWidth="1"/>
    <col min="778" max="779" width="6.6640625" style="17" customWidth="1"/>
    <col min="780" max="780" width="7.33203125" style="17" customWidth="1"/>
    <col min="781" max="781" width="9.109375" style="17"/>
    <col min="782" max="782" width="9.6640625" style="17" customWidth="1"/>
    <col min="783" max="783" width="11.109375" style="17" customWidth="1"/>
    <col min="784" max="784" width="12.88671875" style="17" customWidth="1"/>
    <col min="785" max="785" width="7.5546875" style="17" customWidth="1"/>
    <col min="786" max="786" width="11.5546875" style="17" customWidth="1"/>
    <col min="787" max="787" width="19.5546875" style="17" customWidth="1"/>
    <col min="788" max="1024" width="9.109375" style="17"/>
    <col min="1025" max="1025" width="1.109375" style="17" customWidth="1"/>
    <col min="1026" max="1027" width="4.33203125" style="17" customWidth="1"/>
    <col min="1028" max="1028" width="5.109375" style="17" customWidth="1"/>
    <col min="1029" max="1030" width="10.6640625" style="17" customWidth="1"/>
    <col min="1031" max="1033" width="3.5546875" style="17" customWidth="1"/>
    <col min="1034" max="1035" width="6.6640625" style="17" customWidth="1"/>
    <col min="1036" max="1036" width="7.33203125" style="17" customWidth="1"/>
    <col min="1037" max="1037" width="9.109375" style="17"/>
    <col min="1038" max="1038" width="9.6640625" style="17" customWidth="1"/>
    <col min="1039" max="1039" width="11.109375" style="17" customWidth="1"/>
    <col min="1040" max="1040" width="12.88671875" style="17" customWidth="1"/>
    <col min="1041" max="1041" width="7.5546875" style="17" customWidth="1"/>
    <col min="1042" max="1042" width="11.5546875" style="17" customWidth="1"/>
    <col min="1043" max="1043" width="19.5546875" style="17" customWidth="1"/>
    <col min="1044" max="1280" width="9.109375" style="17"/>
    <col min="1281" max="1281" width="1.109375" style="17" customWidth="1"/>
    <col min="1282" max="1283" width="4.33203125" style="17" customWidth="1"/>
    <col min="1284" max="1284" width="5.109375" style="17" customWidth="1"/>
    <col min="1285" max="1286" width="10.6640625" style="17" customWidth="1"/>
    <col min="1287" max="1289" width="3.5546875" style="17" customWidth="1"/>
    <col min="1290" max="1291" width="6.6640625" style="17" customWidth="1"/>
    <col min="1292" max="1292" width="7.33203125" style="17" customWidth="1"/>
    <col min="1293" max="1293" width="9.109375" style="17"/>
    <col min="1294" max="1294" width="9.6640625" style="17" customWidth="1"/>
    <col min="1295" max="1295" width="11.109375" style="17" customWidth="1"/>
    <col min="1296" max="1296" width="12.88671875" style="17" customWidth="1"/>
    <col min="1297" max="1297" width="7.5546875" style="17" customWidth="1"/>
    <col min="1298" max="1298" width="11.5546875" style="17" customWidth="1"/>
    <col min="1299" max="1299" width="19.5546875" style="17" customWidth="1"/>
    <col min="1300" max="1536" width="9.109375" style="17"/>
    <col min="1537" max="1537" width="1.109375" style="17" customWidth="1"/>
    <col min="1538" max="1539" width="4.33203125" style="17" customWidth="1"/>
    <col min="1540" max="1540" width="5.109375" style="17" customWidth="1"/>
    <col min="1541" max="1542" width="10.6640625" style="17" customWidth="1"/>
    <col min="1543" max="1545" width="3.5546875" style="17" customWidth="1"/>
    <col min="1546" max="1547" width="6.6640625" style="17" customWidth="1"/>
    <col min="1548" max="1548" width="7.33203125" style="17" customWidth="1"/>
    <col min="1549" max="1549" width="9.109375" style="17"/>
    <col min="1550" max="1550" width="9.6640625" style="17" customWidth="1"/>
    <col min="1551" max="1551" width="11.109375" style="17" customWidth="1"/>
    <col min="1552" max="1552" width="12.88671875" style="17" customWidth="1"/>
    <col min="1553" max="1553" width="7.5546875" style="17" customWidth="1"/>
    <col min="1554" max="1554" width="11.5546875" style="17" customWidth="1"/>
    <col min="1555" max="1555" width="19.5546875" style="17" customWidth="1"/>
    <col min="1556" max="1792" width="9.109375" style="17"/>
    <col min="1793" max="1793" width="1.109375" style="17" customWidth="1"/>
    <col min="1794" max="1795" width="4.33203125" style="17" customWidth="1"/>
    <col min="1796" max="1796" width="5.109375" style="17" customWidth="1"/>
    <col min="1797" max="1798" width="10.6640625" style="17" customWidth="1"/>
    <col min="1799" max="1801" width="3.5546875" style="17" customWidth="1"/>
    <col min="1802" max="1803" width="6.6640625" style="17" customWidth="1"/>
    <col min="1804" max="1804" width="7.33203125" style="17" customWidth="1"/>
    <col min="1805" max="1805" width="9.109375" style="17"/>
    <col min="1806" max="1806" width="9.6640625" style="17" customWidth="1"/>
    <col min="1807" max="1807" width="11.109375" style="17" customWidth="1"/>
    <col min="1808" max="1808" width="12.88671875" style="17" customWidth="1"/>
    <col min="1809" max="1809" width="7.5546875" style="17" customWidth="1"/>
    <col min="1810" max="1810" width="11.5546875" style="17" customWidth="1"/>
    <col min="1811" max="1811" width="19.5546875" style="17" customWidth="1"/>
    <col min="1812" max="2048" width="9.109375" style="17"/>
    <col min="2049" max="2049" width="1.109375" style="17" customWidth="1"/>
    <col min="2050" max="2051" width="4.33203125" style="17" customWidth="1"/>
    <col min="2052" max="2052" width="5.109375" style="17" customWidth="1"/>
    <col min="2053" max="2054" width="10.6640625" style="17" customWidth="1"/>
    <col min="2055" max="2057" width="3.5546875" style="17" customWidth="1"/>
    <col min="2058" max="2059" width="6.6640625" style="17" customWidth="1"/>
    <col min="2060" max="2060" width="7.33203125" style="17" customWidth="1"/>
    <col min="2061" max="2061" width="9.109375" style="17"/>
    <col min="2062" max="2062" width="9.6640625" style="17" customWidth="1"/>
    <col min="2063" max="2063" width="11.109375" style="17" customWidth="1"/>
    <col min="2064" max="2064" width="12.88671875" style="17" customWidth="1"/>
    <col min="2065" max="2065" width="7.5546875" style="17" customWidth="1"/>
    <col min="2066" max="2066" width="11.5546875" style="17" customWidth="1"/>
    <col min="2067" max="2067" width="19.5546875" style="17" customWidth="1"/>
    <col min="2068" max="2304" width="9.109375" style="17"/>
    <col min="2305" max="2305" width="1.109375" style="17" customWidth="1"/>
    <col min="2306" max="2307" width="4.33203125" style="17" customWidth="1"/>
    <col min="2308" max="2308" width="5.109375" style="17" customWidth="1"/>
    <col min="2309" max="2310" width="10.6640625" style="17" customWidth="1"/>
    <col min="2311" max="2313" width="3.5546875" style="17" customWidth="1"/>
    <col min="2314" max="2315" width="6.6640625" style="17" customWidth="1"/>
    <col min="2316" max="2316" width="7.33203125" style="17" customWidth="1"/>
    <col min="2317" max="2317" width="9.109375" style="17"/>
    <col min="2318" max="2318" width="9.6640625" style="17" customWidth="1"/>
    <col min="2319" max="2319" width="11.109375" style="17" customWidth="1"/>
    <col min="2320" max="2320" width="12.88671875" style="17" customWidth="1"/>
    <col min="2321" max="2321" width="7.5546875" style="17" customWidth="1"/>
    <col min="2322" max="2322" width="11.5546875" style="17" customWidth="1"/>
    <col min="2323" max="2323" width="19.5546875" style="17" customWidth="1"/>
    <col min="2324" max="2560" width="9.109375" style="17"/>
    <col min="2561" max="2561" width="1.109375" style="17" customWidth="1"/>
    <col min="2562" max="2563" width="4.33203125" style="17" customWidth="1"/>
    <col min="2564" max="2564" width="5.109375" style="17" customWidth="1"/>
    <col min="2565" max="2566" width="10.6640625" style="17" customWidth="1"/>
    <col min="2567" max="2569" width="3.5546875" style="17" customWidth="1"/>
    <col min="2570" max="2571" width="6.6640625" style="17" customWidth="1"/>
    <col min="2572" max="2572" width="7.33203125" style="17" customWidth="1"/>
    <col min="2573" max="2573" width="9.109375" style="17"/>
    <col min="2574" max="2574" width="9.6640625" style="17" customWidth="1"/>
    <col min="2575" max="2575" width="11.109375" style="17" customWidth="1"/>
    <col min="2576" max="2576" width="12.88671875" style="17" customWidth="1"/>
    <col min="2577" max="2577" width="7.5546875" style="17" customWidth="1"/>
    <col min="2578" max="2578" width="11.5546875" style="17" customWidth="1"/>
    <col min="2579" max="2579" width="19.5546875" style="17" customWidth="1"/>
    <col min="2580" max="2816" width="9.109375" style="17"/>
    <col min="2817" max="2817" width="1.109375" style="17" customWidth="1"/>
    <col min="2818" max="2819" width="4.33203125" style="17" customWidth="1"/>
    <col min="2820" max="2820" width="5.109375" style="17" customWidth="1"/>
    <col min="2821" max="2822" width="10.6640625" style="17" customWidth="1"/>
    <col min="2823" max="2825" width="3.5546875" style="17" customWidth="1"/>
    <col min="2826" max="2827" width="6.6640625" style="17" customWidth="1"/>
    <col min="2828" max="2828" width="7.33203125" style="17" customWidth="1"/>
    <col min="2829" max="2829" width="9.109375" style="17"/>
    <col min="2830" max="2830" width="9.6640625" style="17" customWidth="1"/>
    <col min="2831" max="2831" width="11.109375" style="17" customWidth="1"/>
    <col min="2832" max="2832" width="12.88671875" style="17" customWidth="1"/>
    <col min="2833" max="2833" width="7.5546875" style="17" customWidth="1"/>
    <col min="2834" max="2834" width="11.5546875" style="17" customWidth="1"/>
    <col min="2835" max="2835" width="19.5546875" style="17" customWidth="1"/>
    <col min="2836" max="3072" width="9.109375" style="17"/>
    <col min="3073" max="3073" width="1.109375" style="17" customWidth="1"/>
    <col min="3074" max="3075" width="4.33203125" style="17" customWidth="1"/>
    <col min="3076" max="3076" width="5.109375" style="17" customWidth="1"/>
    <col min="3077" max="3078" width="10.6640625" style="17" customWidth="1"/>
    <col min="3079" max="3081" width="3.5546875" style="17" customWidth="1"/>
    <col min="3082" max="3083" width="6.6640625" style="17" customWidth="1"/>
    <col min="3084" max="3084" width="7.33203125" style="17" customWidth="1"/>
    <col min="3085" max="3085" width="9.109375" style="17"/>
    <col min="3086" max="3086" width="9.6640625" style="17" customWidth="1"/>
    <col min="3087" max="3087" width="11.109375" style="17" customWidth="1"/>
    <col min="3088" max="3088" width="12.88671875" style="17" customWidth="1"/>
    <col min="3089" max="3089" width="7.5546875" style="17" customWidth="1"/>
    <col min="3090" max="3090" width="11.5546875" style="17" customWidth="1"/>
    <col min="3091" max="3091" width="19.5546875" style="17" customWidth="1"/>
    <col min="3092" max="3328" width="9.109375" style="17"/>
    <col min="3329" max="3329" width="1.109375" style="17" customWidth="1"/>
    <col min="3330" max="3331" width="4.33203125" style="17" customWidth="1"/>
    <col min="3332" max="3332" width="5.109375" style="17" customWidth="1"/>
    <col min="3333" max="3334" width="10.6640625" style="17" customWidth="1"/>
    <col min="3335" max="3337" width="3.5546875" style="17" customWidth="1"/>
    <col min="3338" max="3339" width="6.6640625" style="17" customWidth="1"/>
    <col min="3340" max="3340" width="7.33203125" style="17" customWidth="1"/>
    <col min="3341" max="3341" width="9.109375" style="17"/>
    <col min="3342" max="3342" width="9.6640625" style="17" customWidth="1"/>
    <col min="3343" max="3343" width="11.109375" style="17" customWidth="1"/>
    <col min="3344" max="3344" width="12.88671875" style="17" customWidth="1"/>
    <col min="3345" max="3345" width="7.5546875" style="17" customWidth="1"/>
    <col min="3346" max="3346" width="11.5546875" style="17" customWidth="1"/>
    <col min="3347" max="3347" width="19.5546875" style="17" customWidth="1"/>
    <col min="3348" max="3584" width="9.109375" style="17"/>
    <col min="3585" max="3585" width="1.109375" style="17" customWidth="1"/>
    <col min="3586" max="3587" width="4.33203125" style="17" customWidth="1"/>
    <col min="3588" max="3588" width="5.109375" style="17" customWidth="1"/>
    <col min="3589" max="3590" width="10.6640625" style="17" customWidth="1"/>
    <col min="3591" max="3593" width="3.5546875" style="17" customWidth="1"/>
    <col min="3594" max="3595" width="6.6640625" style="17" customWidth="1"/>
    <col min="3596" max="3596" width="7.33203125" style="17" customWidth="1"/>
    <col min="3597" max="3597" width="9.109375" style="17"/>
    <col min="3598" max="3598" width="9.6640625" style="17" customWidth="1"/>
    <col min="3599" max="3599" width="11.109375" style="17" customWidth="1"/>
    <col min="3600" max="3600" width="12.88671875" style="17" customWidth="1"/>
    <col min="3601" max="3601" width="7.5546875" style="17" customWidth="1"/>
    <col min="3602" max="3602" width="11.5546875" style="17" customWidth="1"/>
    <col min="3603" max="3603" width="19.5546875" style="17" customWidth="1"/>
    <col min="3604" max="3840" width="9.109375" style="17"/>
    <col min="3841" max="3841" width="1.109375" style="17" customWidth="1"/>
    <col min="3842" max="3843" width="4.33203125" style="17" customWidth="1"/>
    <col min="3844" max="3844" width="5.109375" style="17" customWidth="1"/>
    <col min="3845" max="3846" width="10.6640625" style="17" customWidth="1"/>
    <col min="3847" max="3849" width="3.5546875" style="17" customWidth="1"/>
    <col min="3850" max="3851" width="6.6640625" style="17" customWidth="1"/>
    <col min="3852" max="3852" width="7.33203125" style="17" customWidth="1"/>
    <col min="3853" max="3853" width="9.109375" style="17"/>
    <col min="3854" max="3854" width="9.6640625" style="17" customWidth="1"/>
    <col min="3855" max="3855" width="11.109375" style="17" customWidth="1"/>
    <col min="3856" max="3856" width="12.88671875" style="17" customWidth="1"/>
    <col min="3857" max="3857" width="7.5546875" style="17" customWidth="1"/>
    <col min="3858" max="3858" width="11.5546875" style="17" customWidth="1"/>
    <col min="3859" max="3859" width="19.5546875" style="17" customWidth="1"/>
    <col min="3860" max="4096" width="9.109375" style="17"/>
    <col min="4097" max="4097" width="1.109375" style="17" customWidth="1"/>
    <col min="4098" max="4099" width="4.33203125" style="17" customWidth="1"/>
    <col min="4100" max="4100" width="5.109375" style="17" customWidth="1"/>
    <col min="4101" max="4102" width="10.6640625" style="17" customWidth="1"/>
    <col min="4103" max="4105" width="3.5546875" style="17" customWidth="1"/>
    <col min="4106" max="4107" width="6.6640625" style="17" customWidth="1"/>
    <col min="4108" max="4108" width="7.33203125" style="17" customWidth="1"/>
    <col min="4109" max="4109" width="9.109375" style="17"/>
    <col min="4110" max="4110" width="9.6640625" style="17" customWidth="1"/>
    <col min="4111" max="4111" width="11.109375" style="17" customWidth="1"/>
    <col min="4112" max="4112" width="12.88671875" style="17" customWidth="1"/>
    <col min="4113" max="4113" width="7.5546875" style="17" customWidth="1"/>
    <col min="4114" max="4114" width="11.5546875" style="17" customWidth="1"/>
    <col min="4115" max="4115" width="19.5546875" style="17" customWidth="1"/>
    <col min="4116" max="4352" width="9.109375" style="17"/>
    <col min="4353" max="4353" width="1.109375" style="17" customWidth="1"/>
    <col min="4354" max="4355" width="4.33203125" style="17" customWidth="1"/>
    <col min="4356" max="4356" width="5.109375" style="17" customWidth="1"/>
    <col min="4357" max="4358" width="10.6640625" style="17" customWidth="1"/>
    <col min="4359" max="4361" width="3.5546875" style="17" customWidth="1"/>
    <col min="4362" max="4363" width="6.6640625" style="17" customWidth="1"/>
    <col min="4364" max="4364" width="7.33203125" style="17" customWidth="1"/>
    <col min="4365" max="4365" width="9.109375" style="17"/>
    <col min="4366" max="4366" width="9.6640625" style="17" customWidth="1"/>
    <col min="4367" max="4367" width="11.109375" style="17" customWidth="1"/>
    <col min="4368" max="4368" width="12.88671875" style="17" customWidth="1"/>
    <col min="4369" max="4369" width="7.5546875" style="17" customWidth="1"/>
    <col min="4370" max="4370" width="11.5546875" style="17" customWidth="1"/>
    <col min="4371" max="4371" width="19.5546875" style="17" customWidth="1"/>
    <col min="4372" max="4608" width="9.109375" style="17"/>
    <col min="4609" max="4609" width="1.109375" style="17" customWidth="1"/>
    <col min="4610" max="4611" width="4.33203125" style="17" customWidth="1"/>
    <col min="4612" max="4612" width="5.109375" style="17" customWidth="1"/>
    <col min="4613" max="4614" width="10.6640625" style="17" customWidth="1"/>
    <col min="4615" max="4617" width="3.5546875" style="17" customWidth="1"/>
    <col min="4618" max="4619" width="6.6640625" style="17" customWidth="1"/>
    <col min="4620" max="4620" width="7.33203125" style="17" customWidth="1"/>
    <col min="4621" max="4621" width="9.109375" style="17"/>
    <col min="4622" max="4622" width="9.6640625" style="17" customWidth="1"/>
    <col min="4623" max="4623" width="11.109375" style="17" customWidth="1"/>
    <col min="4624" max="4624" width="12.88671875" style="17" customWidth="1"/>
    <col min="4625" max="4625" width="7.5546875" style="17" customWidth="1"/>
    <col min="4626" max="4626" width="11.5546875" style="17" customWidth="1"/>
    <col min="4627" max="4627" width="19.5546875" style="17" customWidth="1"/>
    <col min="4628" max="4864" width="9.109375" style="17"/>
    <col min="4865" max="4865" width="1.109375" style="17" customWidth="1"/>
    <col min="4866" max="4867" width="4.33203125" style="17" customWidth="1"/>
    <col min="4868" max="4868" width="5.109375" style="17" customWidth="1"/>
    <col min="4869" max="4870" width="10.6640625" style="17" customWidth="1"/>
    <col min="4871" max="4873" width="3.5546875" style="17" customWidth="1"/>
    <col min="4874" max="4875" width="6.6640625" style="17" customWidth="1"/>
    <col min="4876" max="4876" width="7.33203125" style="17" customWidth="1"/>
    <col min="4877" max="4877" width="9.109375" style="17"/>
    <col min="4878" max="4878" width="9.6640625" style="17" customWidth="1"/>
    <col min="4879" max="4879" width="11.109375" style="17" customWidth="1"/>
    <col min="4880" max="4880" width="12.88671875" style="17" customWidth="1"/>
    <col min="4881" max="4881" width="7.5546875" style="17" customWidth="1"/>
    <col min="4882" max="4882" width="11.5546875" style="17" customWidth="1"/>
    <col min="4883" max="4883" width="19.5546875" style="17" customWidth="1"/>
    <col min="4884" max="5120" width="9.109375" style="17"/>
    <col min="5121" max="5121" width="1.109375" style="17" customWidth="1"/>
    <col min="5122" max="5123" width="4.33203125" style="17" customWidth="1"/>
    <col min="5124" max="5124" width="5.109375" style="17" customWidth="1"/>
    <col min="5125" max="5126" width="10.6640625" style="17" customWidth="1"/>
    <col min="5127" max="5129" width="3.5546875" style="17" customWidth="1"/>
    <col min="5130" max="5131" width="6.6640625" style="17" customWidth="1"/>
    <col min="5132" max="5132" width="7.33203125" style="17" customWidth="1"/>
    <col min="5133" max="5133" width="9.109375" style="17"/>
    <col min="5134" max="5134" width="9.6640625" style="17" customWidth="1"/>
    <col min="5135" max="5135" width="11.109375" style="17" customWidth="1"/>
    <col min="5136" max="5136" width="12.88671875" style="17" customWidth="1"/>
    <col min="5137" max="5137" width="7.5546875" style="17" customWidth="1"/>
    <col min="5138" max="5138" width="11.5546875" style="17" customWidth="1"/>
    <col min="5139" max="5139" width="19.5546875" style="17" customWidth="1"/>
    <col min="5140" max="5376" width="9.109375" style="17"/>
    <col min="5377" max="5377" width="1.109375" style="17" customWidth="1"/>
    <col min="5378" max="5379" width="4.33203125" style="17" customWidth="1"/>
    <col min="5380" max="5380" width="5.109375" style="17" customWidth="1"/>
    <col min="5381" max="5382" width="10.6640625" style="17" customWidth="1"/>
    <col min="5383" max="5385" width="3.5546875" style="17" customWidth="1"/>
    <col min="5386" max="5387" width="6.6640625" style="17" customWidth="1"/>
    <col min="5388" max="5388" width="7.33203125" style="17" customWidth="1"/>
    <col min="5389" max="5389" width="9.109375" style="17"/>
    <col min="5390" max="5390" width="9.6640625" style="17" customWidth="1"/>
    <col min="5391" max="5391" width="11.109375" style="17" customWidth="1"/>
    <col min="5392" max="5392" width="12.88671875" style="17" customWidth="1"/>
    <col min="5393" max="5393" width="7.5546875" style="17" customWidth="1"/>
    <col min="5394" max="5394" width="11.5546875" style="17" customWidth="1"/>
    <col min="5395" max="5395" width="19.5546875" style="17" customWidth="1"/>
    <col min="5396" max="5632" width="9.109375" style="17"/>
    <col min="5633" max="5633" width="1.109375" style="17" customWidth="1"/>
    <col min="5634" max="5635" width="4.33203125" style="17" customWidth="1"/>
    <col min="5636" max="5636" width="5.109375" style="17" customWidth="1"/>
    <col min="5637" max="5638" width="10.6640625" style="17" customWidth="1"/>
    <col min="5639" max="5641" width="3.5546875" style="17" customWidth="1"/>
    <col min="5642" max="5643" width="6.6640625" style="17" customWidth="1"/>
    <col min="5644" max="5644" width="7.33203125" style="17" customWidth="1"/>
    <col min="5645" max="5645" width="9.109375" style="17"/>
    <col min="5646" max="5646" width="9.6640625" style="17" customWidth="1"/>
    <col min="5647" max="5647" width="11.109375" style="17" customWidth="1"/>
    <col min="5648" max="5648" width="12.88671875" style="17" customWidth="1"/>
    <col min="5649" max="5649" width="7.5546875" style="17" customWidth="1"/>
    <col min="5650" max="5650" width="11.5546875" style="17" customWidth="1"/>
    <col min="5651" max="5651" width="19.5546875" style="17" customWidth="1"/>
    <col min="5652" max="5888" width="9.109375" style="17"/>
    <col min="5889" max="5889" width="1.109375" style="17" customWidth="1"/>
    <col min="5890" max="5891" width="4.33203125" style="17" customWidth="1"/>
    <col min="5892" max="5892" width="5.109375" style="17" customWidth="1"/>
    <col min="5893" max="5894" width="10.6640625" style="17" customWidth="1"/>
    <col min="5895" max="5897" width="3.5546875" style="17" customWidth="1"/>
    <col min="5898" max="5899" width="6.6640625" style="17" customWidth="1"/>
    <col min="5900" max="5900" width="7.33203125" style="17" customWidth="1"/>
    <col min="5901" max="5901" width="9.109375" style="17"/>
    <col min="5902" max="5902" width="9.6640625" style="17" customWidth="1"/>
    <col min="5903" max="5903" width="11.109375" style="17" customWidth="1"/>
    <col min="5904" max="5904" width="12.88671875" style="17" customWidth="1"/>
    <col min="5905" max="5905" width="7.5546875" style="17" customWidth="1"/>
    <col min="5906" max="5906" width="11.5546875" style="17" customWidth="1"/>
    <col min="5907" max="5907" width="19.5546875" style="17" customWidth="1"/>
    <col min="5908" max="6144" width="9.109375" style="17"/>
    <col min="6145" max="6145" width="1.109375" style="17" customWidth="1"/>
    <col min="6146" max="6147" width="4.33203125" style="17" customWidth="1"/>
    <col min="6148" max="6148" width="5.109375" style="17" customWidth="1"/>
    <col min="6149" max="6150" width="10.6640625" style="17" customWidth="1"/>
    <col min="6151" max="6153" width="3.5546875" style="17" customWidth="1"/>
    <col min="6154" max="6155" width="6.6640625" style="17" customWidth="1"/>
    <col min="6156" max="6156" width="7.33203125" style="17" customWidth="1"/>
    <col min="6157" max="6157" width="9.109375" style="17"/>
    <col min="6158" max="6158" width="9.6640625" style="17" customWidth="1"/>
    <col min="6159" max="6159" width="11.109375" style="17" customWidth="1"/>
    <col min="6160" max="6160" width="12.88671875" style="17" customWidth="1"/>
    <col min="6161" max="6161" width="7.5546875" style="17" customWidth="1"/>
    <col min="6162" max="6162" width="11.5546875" style="17" customWidth="1"/>
    <col min="6163" max="6163" width="19.5546875" style="17" customWidth="1"/>
    <col min="6164" max="6400" width="9.109375" style="17"/>
    <col min="6401" max="6401" width="1.109375" style="17" customWidth="1"/>
    <col min="6402" max="6403" width="4.33203125" style="17" customWidth="1"/>
    <col min="6404" max="6404" width="5.109375" style="17" customWidth="1"/>
    <col min="6405" max="6406" width="10.6640625" style="17" customWidth="1"/>
    <col min="6407" max="6409" width="3.5546875" style="17" customWidth="1"/>
    <col min="6410" max="6411" width="6.6640625" style="17" customWidth="1"/>
    <col min="6412" max="6412" width="7.33203125" style="17" customWidth="1"/>
    <col min="6413" max="6413" width="9.109375" style="17"/>
    <col min="6414" max="6414" width="9.6640625" style="17" customWidth="1"/>
    <col min="6415" max="6415" width="11.109375" style="17" customWidth="1"/>
    <col min="6416" max="6416" width="12.88671875" style="17" customWidth="1"/>
    <col min="6417" max="6417" width="7.5546875" style="17" customWidth="1"/>
    <col min="6418" max="6418" width="11.5546875" style="17" customWidth="1"/>
    <col min="6419" max="6419" width="19.5546875" style="17" customWidth="1"/>
    <col min="6420" max="6656" width="9.109375" style="17"/>
    <col min="6657" max="6657" width="1.109375" style="17" customWidth="1"/>
    <col min="6658" max="6659" width="4.33203125" style="17" customWidth="1"/>
    <col min="6660" max="6660" width="5.109375" style="17" customWidth="1"/>
    <col min="6661" max="6662" width="10.6640625" style="17" customWidth="1"/>
    <col min="6663" max="6665" width="3.5546875" style="17" customWidth="1"/>
    <col min="6666" max="6667" width="6.6640625" style="17" customWidth="1"/>
    <col min="6668" max="6668" width="7.33203125" style="17" customWidth="1"/>
    <col min="6669" max="6669" width="9.109375" style="17"/>
    <col min="6670" max="6670" width="9.6640625" style="17" customWidth="1"/>
    <col min="6671" max="6671" width="11.109375" style="17" customWidth="1"/>
    <col min="6672" max="6672" width="12.88671875" style="17" customWidth="1"/>
    <col min="6673" max="6673" width="7.5546875" style="17" customWidth="1"/>
    <col min="6674" max="6674" width="11.5546875" style="17" customWidth="1"/>
    <col min="6675" max="6675" width="19.5546875" style="17" customWidth="1"/>
    <col min="6676" max="6912" width="9.109375" style="17"/>
    <col min="6913" max="6913" width="1.109375" style="17" customWidth="1"/>
    <col min="6914" max="6915" width="4.33203125" style="17" customWidth="1"/>
    <col min="6916" max="6916" width="5.109375" style="17" customWidth="1"/>
    <col min="6917" max="6918" width="10.6640625" style="17" customWidth="1"/>
    <col min="6919" max="6921" width="3.5546875" style="17" customWidth="1"/>
    <col min="6922" max="6923" width="6.6640625" style="17" customWidth="1"/>
    <col min="6924" max="6924" width="7.33203125" style="17" customWidth="1"/>
    <col min="6925" max="6925" width="9.109375" style="17"/>
    <col min="6926" max="6926" width="9.6640625" style="17" customWidth="1"/>
    <col min="6927" max="6927" width="11.109375" style="17" customWidth="1"/>
    <col min="6928" max="6928" width="12.88671875" style="17" customWidth="1"/>
    <col min="6929" max="6929" width="7.5546875" style="17" customWidth="1"/>
    <col min="6930" max="6930" width="11.5546875" style="17" customWidth="1"/>
    <col min="6931" max="6931" width="19.5546875" style="17" customWidth="1"/>
    <col min="6932" max="7168" width="9.109375" style="17"/>
    <col min="7169" max="7169" width="1.109375" style="17" customWidth="1"/>
    <col min="7170" max="7171" width="4.33203125" style="17" customWidth="1"/>
    <col min="7172" max="7172" width="5.109375" style="17" customWidth="1"/>
    <col min="7173" max="7174" width="10.6640625" style="17" customWidth="1"/>
    <col min="7175" max="7177" width="3.5546875" style="17" customWidth="1"/>
    <col min="7178" max="7179" width="6.6640625" style="17" customWidth="1"/>
    <col min="7180" max="7180" width="7.33203125" style="17" customWidth="1"/>
    <col min="7181" max="7181" width="9.109375" style="17"/>
    <col min="7182" max="7182" width="9.6640625" style="17" customWidth="1"/>
    <col min="7183" max="7183" width="11.109375" style="17" customWidth="1"/>
    <col min="7184" max="7184" width="12.88671875" style="17" customWidth="1"/>
    <col min="7185" max="7185" width="7.5546875" style="17" customWidth="1"/>
    <col min="7186" max="7186" width="11.5546875" style="17" customWidth="1"/>
    <col min="7187" max="7187" width="19.5546875" style="17" customWidth="1"/>
    <col min="7188" max="7424" width="9.109375" style="17"/>
    <col min="7425" max="7425" width="1.109375" style="17" customWidth="1"/>
    <col min="7426" max="7427" width="4.33203125" style="17" customWidth="1"/>
    <col min="7428" max="7428" width="5.109375" style="17" customWidth="1"/>
    <col min="7429" max="7430" width="10.6640625" style="17" customWidth="1"/>
    <col min="7431" max="7433" width="3.5546875" style="17" customWidth="1"/>
    <col min="7434" max="7435" width="6.6640625" style="17" customWidth="1"/>
    <col min="7436" max="7436" width="7.33203125" style="17" customWidth="1"/>
    <col min="7437" max="7437" width="9.109375" style="17"/>
    <col min="7438" max="7438" width="9.6640625" style="17" customWidth="1"/>
    <col min="7439" max="7439" width="11.109375" style="17" customWidth="1"/>
    <col min="7440" max="7440" width="12.88671875" style="17" customWidth="1"/>
    <col min="7441" max="7441" width="7.5546875" style="17" customWidth="1"/>
    <col min="7442" max="7442" width="11.5546875" style="17" customWidth="1"/>
    <col min="7443" max="7443" width="19.5546875" style="17" customWidth="1"/>
    <col min="7444" max="7680" width="9.109375" style="17"/>
    <col min="7681" max="7681" width="1.109375" style="17" customWidth="1"/>
    <col min="7682" max="7683" width="4.33203125" style="17" customWidth="1"/>
    <col min="7684" max="7684" width="5.109375" style="17" customWidth="1"/>
    <col min="7685" max="7686" width="10.6640625" style="17" customWidth="1"/>
    <col min="7687" max="7689" width="3.5546875" style="17" customWidth="1"/>
    <col min="7690" max="7691" width="6.6640625" style="17" customWidth="1"/>
    <col min="7692" max="7692" width="7.33203125" style="17" customWidth="1"/>
    <col min="7693" max="7693" width="9.109375" style="17"/>
    <col min="7694" max="7694" width="9.6640625" style="17" customWidth="1"/>
    <col min="7695" max="7695" width="11.109375" style="17" customWidth="1"/>
    <col min="7696" max="7696" width="12.88671875" style="17" customWidth="1"/>
    <col min="7697" max="7697" width="7.5546875" style="17" customWidth="1"/>
    <col min="7698" max="7698" width="11.5546875" style="17" customWidth="1"/>
    <col min="7699" max="7699" width="19.5546875" style="17" customWidth="1"/>
    <col min="7700" max="7936" width="9.109375" style="17"/>
    <col min="7937" max="7937" width="1.109375" style="17" customWidth="1"/>
    <col min="7938" max="7939" width="4.33203125" style="17" customWidth="1"/>
    <col min="7940" max="7940" width="5.109375" style="17" customWidth="1"/>
    <col min="7941" max="7942" width="10.6640625" style="17" customWidth="1"/>
    <col min="7943" max="7945" width="3.5546875" style="17" customWidth="1"/>
    <col min="7946" max="7947" width="6.6640625" style="17" customWidth="1"/>
    <col min="7948" max="7948" width="7.33203125" style="17" customWidth="1"/>
    <col min="7949" max="7949" width="9.109375" style="17"/>
    <col min="7950" max="7950" width="9.6640625" style="17" customWidth="1"/>
    <col min="7951" max="7951" width="11.109375" style="17" customWidth="1"/>
    <col min="7952" max="7952" width="12.88671875" style="17" customWidth="1"/>
    <col min="7953" max="7953" width="7.5546875" style="17" customWidth="1"/>
    <col min="7954" max="7954" width="11.5546875" style="17" customWidth="1"/>
    <col min="7955" max="7955" width="19.5546875" style="17" customWidth="1"/>
    <col min="7956" max="8192" width="9.109375" style="17"/>
    <col min="8193" max="8193" width="1.109375" style="17" customWidth="1"/>
    <col min="8194" max="8195" width="4.33203125" style="17" customWidth="1"/>
    <col min="8196" max="8196" width="5.109375" style="17" customWidth="1"/>
    <col min="8197" max="8198" width="10.6640625" style="17" customWidth="1"/>
    <col min="8199" max="8201" width="3.5546875" style="17" customWidth="1"/>
    <col min="8202" max="8203" width="6.6640625" style="17" customWidth="1"/>
    <col min="8204" max="8204" width="7.33203125" style="17" customWidth="1"/>
    <col min="8205" max="8205" width="9.109375" style="17"/>
    <col min="8206" max="8206" width="9.6640625" style="17" customWidth="1"/>
    <col min="8207" max="8207" width="11.109375" style="17" customWidth="1"/>
    <col min="8208" max="8208" width="12.88671875" style="17" customWidth="1"/>
    <col min="8209" max="8209" width="7.5546875" style="17" customWidth="1"/>
    <col min="8210" max="8210" width="11.5546875" style="17" customWidth="1"/>
    <col min="8211" max="8211" width="19.5546875" style="17" customWidth="1"/>
    <col min="8212" max="8448" width="9.109375" style="17"/>
    <col min="8449" max="8449" width="1.109375" style="17" customWidth="1"/>
    <col min="8450" max="8451" width="4.33203125" style="17" customWidth="1"/>
    <col min="8452" max="8452" width="5.109375" style="17" customWidth="1"/>
    <col min="8453" max="8454" width="10.6640625" style="17" customWidth="1"/>
    <col min="8455" max="8457" width="3.5546875" style="17" customWidth="1"/>
    <col min="8458" max="8459" width="6.6640625" style="17" customWidth="1"/>
    <col min="8460" max="8460" width="7.33203125" style="17" customWidth="1"/>
    <col min="8461" max="8461" width="9.109375" style="17"/>
    <col min="8462" max="8462" width="9.6640625" style="17" customWidth="1"/>
    <col min="8463" max="8463" width="11.109375" style="17" customWidth="1"/>
    <col min="8464" max="8464" width="12.88671875" style="17" customWidth="1"/>
    <col min="8465" max="8465" width="7.5546875" style="17" customWidth="1"/>
    <col min="8466" max="8466" width="11.5546875" style="17" customWidth="1"/>
    <col min="8467" max="8467" width="19.5546875" style="17" customWidth="1"/>
    <col min="8468" max="8704" width="9.109375" style="17"/>
    <col min="8705" max="8705" width="1.109375" style="17" customWidth="1"/>
    <col min="8706" max="8707" width="4.33203125" style="17" customWidth="1"/>
    <col min="8708" max="8708" width="5.109375" style="17" customWidth="1"/>
    <col min="8709" max="8710" width="10.6640625" style="17" customWidth="1"/>
    <col min="8711" max="8713" width="3.5546875" style="17" customWidth="1"/>
    <col min="8714" max="8715" width="6.6640625" style="17" customWidth="1"/>
    <col min="8716" max="8716" width="7.33203125" style="17" customWidth="1"/>
    <col min="8717" max="8717" width="9.109375" style="17"/>
    <col min="8718" max="8718" width="9.6640625" style="17" customWidth="1"/>
    <col min="8719" max="8719" width="11.109375" style="17" customWidth="1"/>
    <col min="8720" max="8720" width="12.88671875" style="17" customWidth="1"/>
    <col min="8721" max="8721" width="7.5546875" style="17" customWidth="1"/>
    <col min="8722" max="8722" width="11.5546875" style="17" customWidth="1"/>
    <col min="8723" max="8723" width="19.5546875" style="17" customWidth="1"/>
    <col min="8724" max="8960" width="9.109375" style="17"/>
    <col min="8961" max="8961" width="1.109375" style="17" customWidth="1"/>
    <col min="8962" max="8963" width="4.33203125" style="17" customWidth="1"/>
    <col min="8964" max="8964" width="5.109375" style="17" customWidth="1"/>
    <col min="8965" max="8966" width="10.6640625" style="17" customWidth="1"/>
    <col min="8967" max="8969" width="3.5546875" style="17" customWidth="1"/>
    <col min="8970" max="8971" width="6.6640625" style="17" customWidth="1"/>
    <col min="8972" max="8972" width="7.33203125" style="17" customWidth="1"/>
    <col min="8973" max="8973" width="9.109375" style="17"/>
    <col min="8974" max="8974" width="9.6640625" style="17" customWidth="1"/>
    <col min="8975" max="8975" width="11.109375" style="17" customWidth="1"/>
    <col min="8976" max="8976" width="12.88671875" style="17" customWidth="1"/>
    <col min="8977" max="8977" width="7.5546875" style="17" customWidth="1"/>
    <col min="8978" max="8978" width="11.5546875" style="17" customWidth="1"/>
    <col min="8979" max="8979" width="19.5546875" style="17" customWidth="1"/>
    <col min="8980" max="9216" width="9.109375" style="17"/>
    <col min="9217" max="9217" width="1.109375" style="17" customWidth="1"/>
    <col min="9218" max="9219" width="4.33203125" style="17" customWidth="1"/>
    <col min="9220" max="9220" width="5.109375" style="17" customWidth="1"/>
    <col min="9221" max="9222" width="10.6640625" style="17" customWidth="1"/>
    <col min="9223" max="9225" width="3.5546875" style="17" customWidth="1"/>
    <col min="9226" max="9227" width="6.6640625" style="17" customWidth="1"/>
    <col min="9228" max="9228" width="7.33203125" style="17" customWidth="1"/>
    <col min="9229" max="9229" width="9.109375" style="17"/>
    <col min="9230" max="9230" width="9.6640625" style="17" customWidth="1"/>
    <col min="9231" max="9231" width="11.109375" style="17" customWidth="1"/>
    <col min="9232" max="9232" width="12.88671875" style="17" customWidth="1"/>
    <col min="9233" max="9233" width="7.5546875" style="17" customWidth="1"/>
    <col min="9234" max="9234" width="11.5546875" style="17" customWidth="1"/>
    <col min="9235" max="9235" width="19.5546875" style="17" customWidth="1"/>
    <col min="9236" max="9472" width="9.109375" style="17"/>
    <col min="9473" max="9473" width="1.109375" style="17" customWidth="1"/>
    <col min="9474" max="9475" width="4.33203125" style="17" customWidth="1"/>
    <col min="9476" max="9476" width="5.109375" style="17" customWidth="1"/>
    <col min="9477" max="9478" width="10.6640625" style="17" customWidth="1"/>
    <col min="9479" max="9481" width="3.5546875" style="17" customWidth="1"/>
    <col min="9482" max="9483" width="6.6640625" style="17" customWidth="1"/>
    <col min="9484" max="9484" width="7.33203125" style="17" customWidth="1"/>
    <col min="9485" max="9485" width="9.109375" style="17"/>
    <col min="9486" max="9486" width="9.6640625" style="17" customWidth="1"/>
    <col min="9487" max="9487" width="11.109375" style="17" customWidth="1"/>
    <col min="9488" max="9488" width="12.88671875" style="17" customWidth="1"/>
    <col min="9489" max="9489" width="7.5546875" style="17" customWidth="1"/>
    <col min="9490" max="9490" width="11.5546875" style="17" customWidth="1"/>
    <col min="9491" max="9491" width="19.5546875" style="17" customWidth="1"/>
    <col min="9492" max="9728" width="9.109375" style="17"/>
    <col min="9729" max="9729" width="1.109375" style="17" customWidth="1"/>
    <col min="9730" max="9731" width="4.33203125" style="17" customWidth="1"/>
    <col min="9732" max="9732" width="5.109375" style="17" customWidth="1"/>
    <col min="9733" max="9734" width="10.6640625" style="17" customWidth="1"/>
    <col min="9735" max="9737" width="3.5546875" style="17" customWidth="1"/>
    <col min="9738" max="9739" width="6.6640625" style="17" customWidth="1"/>
    <col min="9740" max="9740" width="7.33203125" style="17" customWidth="1"/>
    <col min="9741" max="9741" width="9.109375" style="17"/>
    <col min="9742" max="9742" width="9.6640625" style="17" customWidth="1"/>
    <col min="9743" max="9743" width="11.109375" style="17" customWidth="1"/>
    <col min="9744" max="9744" width="12.88671875" style="17" customWidth="1"/>
    <col min="9745" max="9745" width="7.5546875" style="17" customWidth="1"/>
    <col min="9746" max="9746" width="11.5546875" style="17" customWidth="1"/>
    <col min="9747" max="9747" width="19.5546875" style="17" customWidth="1"/>
    <col min="9748" max="9984" width="9.109375" style="17"/>
    <col min="9985" max="9985" width="1.109375" style="17" customWidth="1"/>
    <col min="9986" max="9987" width="4.33203125" style="17" customWidth="1"/>
    <col min="9988" max="9988" width="5.109375" style="17" customWidth="1"/>
    <col min="9989" max="9990" width="10.6640625" style="17" customWidth="1"/>
    <col min="9991" max="9993" width="3.5546875" style="17" customWidth="1"/>
    <col min="9994" max="9995" width="6.6640625" style="17" customWidth="1"/>
    <col min="9996" max="9996" width="7.33203125" style="17" customWidth="1"/>
    <col min="9997" max="9997" width="9.109375" style="17"/>
    <col min="9998" max="9998" width="9.6640625" style="17" customWidth="1"/>
    <col min="9999" max="9999" width="11.109375" style="17" customWidth="1"/>
    <col min="10000" max="10000" width="12.88671875" style="17" customWidth="1"/>
    <col min="10001" max="10001" width="7.5546875" style="17" customWidth="1"/>
    <col min="10002" max="10002" width="11.5546875" style="17" customWidth="1"/>
    <col min="10003" max="10003" width="19.5546875" style="17" customWidth="1"/>
    <col min="10004" max="10240" width="9.109375" style="17"/>
    <col min="10241" max="10241" width="1.109375" style="17" customWidth="1"/>
    <col min="10242" max="10243" width="4.33203125" style="17" customWidth="1"/>
    <col min="10244" max="10244" width="5.109375" style="17" customWidth="1"/>
    <col min="10245" max="10246" width="10.6640625" style="17" customWidth="1"/>
    <col min="10247" max="10249" width="3.5546875" style="17" customWidth="1"/>
    <col min="10250" max="10251" width="6.6640625" style="17" customWidth="1"/>
    <col min="10252" max="10252" width="7.33203125" style="17" customWidth="1"/>
    <col min="10253" max="10253" width="9.109375" style="17"/>
    <col min="10254" max="10254" width="9.6640625" style="17" customWidth="1"/>
    <col min="10255" max="10255" width="11.109375" style="17" customWidth="1"/>
    <col min="10256" max="10256" width="12.88671875" style="17" customWidth="1"/>
    <col min="10257" max="10257" width="7.5546875" style="17" customWidth="1"/>
    <col min="10258" max="10258" width="11.5546875" style="17" customWidth="1"/>
    <col min="10259" max="10259" width="19.5546875" style="17" customWidth="1"/>
    <col min="10260" max="10496" width="9.109375" style="17"/>
    <col min="10497" max="10497" width="1.109375" style="17" customWidth="1"/>
    <col min="10498" max="10499" width="4.33203125" style="17" customWidth="1"/>
    <col min="10500" max="10500" width="5.109375" style="17" customWidth="1"/>
    <col min="10501" max="10502" width="10.6640625" style="17" customWidth="1"/>
    <col min="10503" max="10505" width="3.5546875" style="17" customWidth="1"/>
    <col min="10506" max="10507" width="6.6640625" style="17" customWidth="1"/>
    <col min="10508" max="10508" width="7.33203125" style="17" customWidth="1"/>
    <col min="10509" max="10509" width="9.109375" style="17"/>
    <col min="10510" max="10510" width="9.6640625" style="17" customWidth="1"/>
    <col min="10511" max="10511" width="11.109375" style="17" customWidth="1"/>
    <col min="10512" max="10512" width="12.88671875" style="17" customWidth="1"/>
    <col min="10513" max="10513" width="7.5546875" style="17" customWidth="1"/>
    <col min="10514" max="10514" width="11.5546875" style="17" customWidth="1"/>
    <col min="10515" max="10515" width="19.5546875" style="17" customWidth="1"/>
    <col min="10516" max="10752" width="9.109375" style="17"/>
    <col min="10753" max="10753" width="1.109375" style="17" customWidth="1"/>
    <col min="10754" max="10755" width="4.33203125" style="17" customWidth="1"/>
    <col min="10756" max="10756" width="5.109375" style="17" customWidth="1"/>
    <col min="10757" max="10758" width="10.6640625" style="17" customWidth="1"/>
    <col min="10759" max="10761" width="3.5546875" style="17" customWidth="1"/>
    <col min="10762" max="10763" width="6.6640625" style="17" customWidth="1"/>
    <col min="10764" max="10764" width="7.33203125" style="17" customWidth="1"/>
    <col min="10765" max="10765" width="9.109375" style="17"/>
    <col min="10766" max="10766" width="9.6640625" style="17" customWidth="1"/>
    <col min="10767" max="10767" width="11.109375" style="17" customWidth="1"/>
    <col min="10768" max="10768" width="12.88671875" style="17" customWidth="1"/>
    <col min="10769" max="10769" width="7.5546875" style="17" customWidth="1"/>
    <col min="10770" max="10770" width="11.5546875" style="17" customWidth="1"/>
    <col min="10771" max="10771" width="19.5546875" style="17" customWidth="1"/>
    <col min="10772" max="11008" width="9.109375" style="17"/>
    <col min="11009" max="11009" width="1.109375" style="17" customWidth="1"/>
    <col min="11010" max="11011" width="4.33203125" style="17" customWidth="1"/>
    <col min="11012" max="11012" width="5.109375" style="17" customWidth="1"/>
    <col min="11013" max="11014" width="10.6640625" style="17" customWidth="1"/>
    <col min="11015" max="11017" width="3.5546875" style="17" customWidth="1"/>
    <col min="11018" max="11019" width="6.6640625" style="17" customWidth="1"/>
    <col min="11020" max="11020" width="7.33203125" style="17" customWidth="1"/>
    <col min="11021" max="11021" width="9.109375" style="17"/>
    <col min="11022" max="11022" width="9.6640625" style="17" customWidth="1"/>
    <col min="11023" max="11023" width="11.109375" style="17" customWidth="1"/>
    <col min="11024" max="11024" width="12.88671875" style="17" customWidth="1"/>
    <col min="11025" max="11025" width="7.5546875" style="17" customWidth="1"/>
    <col min="11026" max="11026" width="11.5546875" style="17" customWidth="1"/>
    <col min="11027" max="11027" width="19.5546875" style="17" customWidth="1"/>
    <col min="11028" max="11264" width="9.109375" style="17"/>
    <col min="11265" max="11265" width="1.109375" style="17" customWidth="1"/>
    <col min="11266" max="11267" width="4.33203125" style="17" customWidth="1"/>
    <col min="11268" max="11268" width="5.109375" style="17" customWidth="1"/>
    <col min="11269" max="11270" width="10.6640625" style="17" customWidth="1"/>
    <col min="11271" max="11273" width="3.5546875" style="17" customWidth="1"/>
    <col min="11274" max="11275" width="6.6640625" style="17" customWidth="1"/>
    <col min="11276" max="11276" width="7.33203125" style="17" customWidth="1"/>
    <col min="11277" max="11277" width="9.109375" style="17"/>
    <col min="11278" max="11278" width="9.6640625" style="17" customWidth="1"/>
    <col min="11279" max="11279" width="11.109375" style="17" customWidth="1"/>
    <col min="11280" max="11280" width="12.88671875" style="17" customWidth="1"/>
    <col min="11281" max="11281" width="7.5546875" style="17" customWidth="1"/>
    <col min="11282" max="11282" width="11.5546875" style="17" customWidth="1"/>
    <col min="11283" max="11283" width="19.5546875" style="17" customWidth="1"/>
    <col min="11284" max="11520" width="9.109375" style="17"/>
    <col min="11521" max="11521" width="1.109375" style="17" customWidth="1"/>
    <col min="11522" max="11523" width="4.33203125" style="17" customWidth="1"/>
    <col min="11524" max="11524" width="5.109375" style="17" customWidth="1"/>
    <col min="11525" max="11526" width="10.6640625" style="17" customWidth="1"/>
    <col min="11527" max="11529" width="3.5546875" style="17" customWidth="1"/>
    <col min="11530" max="11531" width="6.6640625" style="17" customWidth="1"/>
    <col min="11532" max="11532" width="7.33203125" style="17" customWidth="1"/>
    <col min="11533" max="11533" width="9.109375" style="17"/>
    <col min="11534" max="11534" width="9.6640625" style="17" customWidth="1"/>
    <col min="11535" max="11535" width="11.109375" style="17" customWidth="1"/>
    <col min="11536" max="11536" width="12.88671875" style="17" customWidth="1"/>
    <col min="11537" max="11537" width="7.5546875" style="17" customWidth="1"/>
    <col min="11538" max="11538" width="11.5546875" style="17" customWidth="1"/>
    <col min="11539" max="11539" width="19.5546875" style="17" customWidth="1"/>
    <col min="11540" max="11776" width="9.109375" style="17"/>
    <col min="11777" max="11777" width="1.109375" style="17" customWidth="1"/>
    <col min="11778" max="11779" width="4.33203125" style="17" customWidth="1"/>
    <col min="11780" max="11780" width="5.109375" style="17" customWidth="1"/>
    <col min="11781" max="11782" width="10.6640625" style="17" customWidth="1"/>
    <col min="11783" max="11785" width="3.5546875" style="17" customWidth="1"/>
    <col min="11786" max="11787" width="6.6640625" style="17" customWidth="1"/>
    <col min="11788" max="11788" width="7.33203125" style="17" customWidth="1"/>
    <col min="11789" max="11789" width="9.109375" style="17"/>
    <col min="11790" max="11790" width="9.6640625" style="17" customWidth="1"/>
    <col min="11791" max="11791" width="11.109375" style="17" customWidth="1"/>
    <col min="11792" max="11792" width="12.88671875" style="17" customWidth="1"/>
    <col min="11793" max="11793" width="7.5546875" style="17" customWidth="1"/>
    <col min="11794" max="11794" width="11.5546875" style="17" customWidth="1"/>
    <col min="11795" max="11795" width="19.5546875" style="17" customWidth="1"/>
    <col min="11796" max="12032" width="9.109375" style="17"/>
    <col min="12033" max="12033" width="1.109375" style="17" customWidth="1"/>
    <col min="12034" max="12035" width="4.33203125" style="17" customWidth="1"/>
    <col min="12036" max="12036" width="5.109375" style="17" customWidth="1"/>
    <col min="12037" max="12038" width="10.6640625" style="17" customWidth="1"/>
    <col min="12039" max="12041" width="3.5546875" style="17" customWidth="1"/>
    <col min="12042" max="12043" width="6.6640625" style="17" customWidth="1"/>
    <col min="12044" max="12044" width="7.33203125" style="17" customWidth="1"/>
    <col min="12045" max="12045" width="9.109375" style="17"/>
    <col min="12046" max="12046" width="9.6640625" style="17" customWidth="1"/>
    <col min="12047" max="12047" width="11.109375" style="17" customWidth="1"/>
    <col min="12048" max="12048" width="12.88671875" style="17" customWidth="1"/>
    <col min="12049" max="12049" width="7.5546875" style="17" customWidth="1"/>
    <col min="12050" max="12050" width="11.5546875" style="17" customWidth="1"/>
    <col min="12051" max="12051" width="19.5546875" style="17" customWidth="1"/>
    <col min="12052" max="12288" width="9.109375" style="17"/>
    <col min="12289" max="12289" width="1.109375" style="17" customWidth="1"/>
    <col min="12290" max="12291" width="4.33203125" style="17" customWidth="1"/>
    <col min="12292" max="12292" width="5.109375" style="17" customWidth="1"/>
    <col min="12293" max="12294" width="10.6640625" style="17" customWidth="1"/>
    <col min="12295" max="12297" width="3.5546875" style="17" customWidth="1"/>
    <col min="12298" max="12299" width="6.6640625" style="17" customWidth="1"/>
    <col min="12300" max="12300" width="7.33203125" style="17" customWidth="1"/>
    <col min="12301" max="12301" width="9.109375" style="17"/>
    <col min="12302" max="12302" width="9.6640625" style="17" customWidth="1"/>
    <col min="12303" max="12303" width="11.109375" style="17" customWidth="1"/>
    <col min="12304" max="12304" width="12.88671875" style="17" customWidth="1"/>
    <col min="12305" max="12305" width="7.5546875" style="17" customWidth="1"/>
    <col min="12306" max="12306" width="11.5546875" style="17" customWidth="1"/>
    <col min="12307" max="12307" width="19.5546875" style="17" customWidth="1"/>
    <col min="12308" max="12544" width="9.109375" style="17"/>
    <col min="12545" max="12545" width="1.109375" style="17" customWidth="1"/>
    <col min="12546" max="12547" width="4.33203125" style="17" customWidth="1"/>
    <col min="12548" max="12548" width="5.109375" style="17" customWidth="1"/>
    <col min="12549" max="12550" width="10.6640625" style="17" customWidth="1"/>
    <col min="12551" max="12553" width="3.5546875" style="17" customWidth="1"/>
    <col min="12554" max="12555" width="6.6640625" style="17" customWidth="1"/>
    <col min="12556" max="12556" width="7.33203125" style="17" customWidth="1"/>
    <col min="12557" max="12557" width="9.109375" style="17"/>
    <col min="12558" max="12558" width="9.6640625" style="17" customWidth="1"/>
    <col min="12559" max="12559" width="11.109375" style="17" customWidth="1"/>
    <col min="12560" max="12560" width="12.88671875" style="17" customWidth="1"/>
    <col min="12561" max="12561" width="7.5546875" style="17" customWidth="1"/>
    <col min="12562" max="12562" width="11.5546875" style="17" customWidth="1"/>
    <col min="12563" max="12563" width="19.5546875" style="17" customWidth="1"/>
    <col min="12564" max="12800" width="9.109375" style="17"/>
    <col min="12801" max="12801" width="1.109375" style="17" customWidth="1"/>
    <col min="12802" max="12803" width="4.33203125" style="17" customWidth="1"/>
    <col min="12804" max="12804" width="5.109375" style="17" customWidth="1"/>
    <col min="12805" max="12806" width="10.6640625" style="17" customWidth="1"/>
    <col min="12807" max="12809" width="3.5546875" style="17" customWidth="1"/>
    <col min="12810" max="12811" width="6.6640625" style="17" customWidth="1"/>
    <col min="12812" max="12812" width="7.33203125" style="17" customWidth="1"/>
    <col min="12813" max="12813" width="9.109375" style="17"/>
    <col min="12814" max="12814" width="9.6640625" style="17" customWidth="1"/>
    <col min="12815" max="12815" width="11.109375" style="17" customWidth="1"/>
    <col min="12816" max="12816" width="12.88671875" style="17" customWidth="1"/>
    <col min="12817" max="12817" width="7.5546875" style="17" customWidth="1"/>
    <col min="12818" max="12818" width="11.5546875" style="17" customWidth="1"/>
    <col min="12819" max="12819" width="19.5546875" style="17" customWidth="1"/>
    <col min="12820" max="13056" width="9.109375" style="17"/>
    <col min="13057" max="13057" width="1.109375" style="17" customWidth="1"/>
    <col min="13058" max="13059" width="4.33203125" style="17" customWidth="1"/>
    <col min="13060" max="13060" width="5.109375" style="17" customWidth="1"/>
    <col min="13061" max="13062" width="10.6640625" style="17" customWidth="1"/>
    <col min="13063" max="13065" width="3.5546875" style="17" customWidth="1"/>
    <col min="13066" max="13067" width="6.6640625" style="17" customWidth="1"/>
    <col min="13068" max="13068" width="7.33203125" style="17" customWidth="1"/>
    <col min="13069" max="13069" width="9.109375" style="17"/>
    <col min="13070" max="13070" width="9.6640625" style="17" customWidth="1"/>
    <col min="13071" max="13071" width="11.109375" style="17" customWidth="1"/>
    <col min="13072" max="13072" width="12.88671875" style="17" customWidth="1"/>
    <col min="13073" max="13073" width="7.5546875" style="17" customWidth="1"/>
    <col min="13074" max="13074" width="11.5546875" style="17" customWidth="1"/>
    <col min="13075" max="13075" width="19.5546875" style="17" customWidth="1"/>
    <col min="13076" max="13312" width="9.109375" style="17"/>
    <col min="13313" max="13313" width="1.109375" style="17" customWidth="1"/>
    <col min="13314" max="13315" width="4.33203125" style="17" customWidth="1"/>
    <col min="13316" max="13316" width="5.109375" style="17" customWidth="1"/>
    <col min="13317" max="13318" width="10.6640625" style="17" customWidth="1"/>
    <col min="13319" max="13321" width="3.5546875" style="17" customWidth="1"/>
    <col min="13322" max="13323" width="6.6640625" style="17" customWidth="1"/>
    <col min="13324" max="13324" width="7.33203125" style="17" customWidth="1"/>
    <col min="13325" max="13325" width="9.109375" style="17"/>
    <col min="13326" max="13326" width="9.6640625" style="17" customWidth="1"/>
    <col min="13327" max="13327" width="11.109375" style="17" customWidth="1"/>
    <col min="13328" max="13328" width="12.88671875" style="17" customWidth="1"/>
    <col min="13329" max="13329" width="7.5546875" style="17" customWidth="1"/>
    <col min="13330" max="13330" width="11.5546875" style="17" customWidth="1"/>
    <col min="13331" max="13331" width="19.5546875" style="17" customWidth="1"/>
    <col min="13332" max="13568" width="9.109375" style="17"/>
    <col min="13569" max="13569" width="1.109375" style="17" customWidth="1"/>
    <col min="13570" max="13571" width="4.33203125" style="17" customWidth="1"/>
    <col min="13572" max="13572" width="5.109375" style="17" customWidth="1"/>
    <col min="13573" max="13574" width="10.6640625" style="17" customWidth="1"/>
    <col min="13575" max="13577" width="3.5546875" style="17" customWidth="1"/>
    <col min="13578" max="13579" width="6.6640625" style="17" customWidth="1"/>
    <col min="13580" max="13580" width="7.33203125" style="17" customWidth="1"/>
    <col min="13581" max="13581" width="9.109375" style="17"/>
    <col min="13582" max="13582" width="9.6640625" style="17" customWidth="1"/>
    <col min="13583" max="13583" width="11.109375" style="17" customWidth="1"/>
    <col min="13584" max="13584" width="12.88671875" style="17" customWidth="1"/>
    <col min="13585" max="13585" width="7.5546875" style="17" customWidth="1"/>
    <col min="13586" max="13586" width="11.5546875" style="17" customWidth="1"/>
    <col min="13587" max="13587" width="19.5546875" style="17" customWidth="1"/>
    <col min="13588" max="13824" width="9.109375" style="17"/>
    <col min="13825" max="13825" width="1.109375" style="17" customWidth="1"/>
    <col min="13826" max="13827" width="4.33203125" style="17" customWidth="1"/>
    <col min="13828" max="13828" width="5.109375" style="17" customWidth="1"/>
    <col min="13829" max="13830" width="10.6640625" style="17" customWidth="1"/>
    <col min="13831" max="13833" width="3.5546875" style="17" customWidth="1"/>
    <col min="13834" max="13835" width="6.6640625" style="17" customWidth="1"/>
    <col min="13836" max="13836" width="7.33203125" style="17" customWidth="1"/>
    <col min="13837" max="13837" width="9.109375" style="17"/>
    <col min="13838" max="13838" width="9.6640625" style="17" customWidth="1"/>
    <col min="13839" max="13839" width="11.109375" style="17" customWidth="1"/>
    <col min="13840" max="13840" width="12.88671875" style="17" customWidth="1"/>
    <col min="13841" max="13841" width="7.5546875" style="17" customWidth="1"/>
    <col min="13842" max="13842" width="11.5546875" style="17" customWidth="1"/>
    <col min="13843" max="13843" width="19.5546875" style="17" customWidth="1"/>
    <col min="13844" max="14080" width="9.109375" style="17"/>
    <col min="14081" max="14081" width="1.109375" style="17" customWidth="1"/>
    <col min="14082" max="14083" width="4.33203125" style="17" customWidth="1"/>
    <col min="14084" max="14084" width="5.109375" style="17" customWidth="1"/>
    <col min="14085" max="14086" width="10.6640625" style="17" customWidth="1"/>
    <col min="14087" max="14089" width="3.5546875" style="17" customWidth="1"/>
    <col min="14090" max="14091" width="6.6640625" style="17" customWidth="1"/>
    <col min="14092" max="14092" width="7.33203125" style="17" customWidth="1"/>
    <col min="14093" max="14093" width="9.109375" style="17"/>
    <col min="14094" max="14094" width="9.6640625" style="17" customWidth="1"/>
    <col min="14095" max="14095" width="11.109375" style="17" customWidth="1"/>
    <col min="14096" max="14096" width="12.88671875" style="17" customWidth="1"/>
    <col min="14097" max="14097" width="7.5546875" style="17" customWidth="1"/>
    <col min="14098" max="14098" width="11.5546875" style="17" customWidth="1"/>
    <col min="14099" max="14099" width="19.5546875" style="17" customWidth="1"/>
    <col min="14100" max="14336" width="9.109375" style="17"/>
    <col min="14337" max="14337" width="1.109375" style="17" customWidth="1"/>
    <col min="14338" max="14339" width="4.33203125" style="17" customWidth="1"/>
    <col min="14340" max="14340" width="5.109375" style="17" customWidth="1"/>
    <col min="14341" max="14342" width="10.6640625" style="17" customWidth="1"/>
    <col min="14343" max="14345" width="3.5546875" style="17" customWidth="1"/>
    <col min="14346" max="14347" width="6.6640625" style="17" customWidth="1"/>
    <col min="14348" max="14348" width="7.33203125" style="17" customWidth="1"/>
    <col min="14349" max="14349" width="9.109375" style="17"/>
    <col min="14350" max="14350" width="9.6640625" style="17" customWidth="1"/>
    <col min="14351" max="14351" width="11.109375" style="17" customWidth="1"/>
    <col min="14352" max="14352" width="12.88671875" style="17" customWidth="1"/>
    <col min="14353" max="14353" width="7.5546875" style="17" customWidth="1"/>
    <col min="14354" max="14354" width="11.5546875" style="17" customWidth="1"/>
    <col min="14355" max="14355" width="19.5546875" style="17" customWidth="1"/>
    <col min="14356" max="14592" width="9.109375" style="17"/>
    <col min="14593" max="14593" width="1.109375" style="17" customWidth="1"/>
    <col min="14594" max="14595" width="4.33203125" style="17" customWidth="1"/>
    <col min="14596" max="14596" width="5.109375" style="17" customWidth="1"/>
    <col min="14597" max="14598" width="10.6640625" style="17" customWidth="1"/>
    <col min="14599" max="14601" width="3.5546875" style="17" customWidth="1"/>
    <col min="14602" max="14603" width="6.6640625" style="17" customWidth="1"/>
    <col min="14604" max="14604" width="7.33203125" style="17" customWidth="1"/>
    <col min="14605" max="14605" width="9.109375" style="17"/>
    <col min="14606" max="14606" width="9.6640625" style="17" customWidth="1"/>
    <col min="14607" max="14607" width="11.109375" style="17" customWidth="1"/>
    <col min="14608" max="14608" width="12.88671875" style="17" customWidth="1"/>
    <col min="14609" max="14609" width="7.5546875" style="17" customWidth="1"/>
    <col min="14610" max="14610" width="11.5546875" style="17" customWidth="1"/>
    <col min="14611" max="14611" width="19.5546875" style="17" customWidth="1"/>
    <col min="14612" max="14848" width="9.109375" style="17"/>
    <col min="14849" max="14849" width="1.109375" style="17" customWidth="1"/>
    <col min="14850" max="14851" width="4.33203125" style="17" customWidth="1"/>
    <col min="14852" max="14852" width="5.109375" style="17" customWidth="1"/>
    <col min="14853" max="14854" width="10.6640625" style="17" customWidth="1"/>
    <col min="14855" max="14857" width="3.5546875" style="17" customWidth="1"/>
    <col min="14858" max="14859" width="6.6640625" style="17" customWidth="1"/>
    <col min="14860" max="14860" width="7.33203125" style="17" customWidth="1"/>
    <col min="14861" max="14861" width="9.109375" style="17"/>
    <col min="14862" max="14862" width="9.6640625" style="17" customWidth="1"/>
    <col min="14863" max="14863" width="11.109375" style="17" customWidth="1"/>
    <col min="14864" max="14864" width="12.88671875" style="17" customWidth="1"/>
    <col min="14865" max="14865" width="7.5546875" style="17" customWidth="1"/>
    <col min="14866" max="14866" width="11.5546875" style="17" customWidth="1"/>
    <col min="14867" max="14867" width="19.5546875" style="17" customWidth="1"/>
    <col min="14868" max="15104" width="9.109375" style="17"/>
    <col min="15105" max="15105" width="1.109375" style="17" customWidth="1"/>
    <col min="15106" max="15107" width="4.33203125" style="17" customWidth="1"/>
    <col min="15108" max="15108" width="5.109375" style="17" customWidth="1"/>
    <col min="15109" max="15110" width="10.6640625" style="17" customWidth="1"/>
    <col min="15111" max="15113" width="3.5546875" style="17" customWidth="1"/>
    <col min="15114" max="15115" width="6.6640625" style="17" customWidth="1"/>
    <col min="15116" max="15116" width="7.33203125" style="17" customWidth="1"/>
    <col min="15117" max="15117" width="9.109375" style="17"/>
    <col min="15118" max="15118" width="9.6640625" style="17" customWidth="1"/>
    <col min="15119" max="15119" width="11.109375" style="17" customWidth="1"/>
    <col min="15120" max="15120" width="12.88671875" style="17" customWidth="1"/>
    <col min="15121" max="15121" width="7.5546875" style="17" customWidth="1"/>
    <col min="15122" max="15122" width="11.5546875" style="17" customWidth="1"/>
    <col min="15123" max="15123" width="19.5546875" style="17" customWidth="1"/>
    <col min="15124" max="15360" width="9.109375" style="17"/>
    <col min="15361" max="15361" width="1.109375" style="17" customWidth="1"/>
    <col min="15362" max="15363" width="4.33203125" style="17" customWidth="1"/>
    <col min="15364" max="15364" width="5.109375" style="17" customWidth="1"/>
    <col min="15365" max="15366" width="10.6640625" style="17" customWidth="1"/>
    <col min="15367" max="15369" width="3.5546875" style="17" customWidth="1"/>
    <col min="15370" max="15371" width="6.6640625" style="17" customWidth="1"/>
    <col min="15372" max="15372" width="7.33203125" style="17" customWidth="1"/>
    <col min="15373" max="15373" width="9.109375" style="17"/>
    <col min="15374" max="15374" width="9.6640625" style="17" customWidth="1"/>
    <col min="15375" max="15375" width="11.109375" style="17" customWidth="1"/>
    <col min="15376" max="15376" width="12.88671875" style="17" customWidth="1"/>
    <col min="15377" max="15377" width="7.5546875" style="17" customWidth="1"/>
    <col min="15378" max="15378" width="11.5546875" style="17" customWidth="1"/>
    <col min="15379" max="15379" width="19.5546875" style="17" customWidth="1"/>
    <col min="15380" max="15616" width="9.109375" style="17"/>
    <col min="15617" max="15617" width="1.109375" style="17" customWidth="1"/>
    <col min="15618" max="15619" width="4.33203125" style="17" customWidth="1"/>
    <col min="15620" max="15620" width="5.109375" style="17" customWidth="1"/>
    <col min="15621" max="15622" width="10.6640625" style="17" customWidth="1"/>
    <col min="15623" max="15625" width="3.5546875" style="17" customWidth="1"/>
    <col min="15626" max="15627" width="6.6640625" style="17" customWidth="1"/>
    <col min="15628" max="15628" width="7.33203125" style="17" customWidth="1"/>
    <col min="15629" max="15629" width="9.109375" style="17"/>
    <col min="15630" max="15630" width="9.6640625" style="17" customWidth="1"/>
    <col min="15631" max="15631" width="11.109375" style="17" customWidth="1"/>
    <col min="15632" max="15632" width="12.88671875" style="17" customWidth="1"/>
    <col min="15633" max="15633" width="7.5546875" style="17" customWidth="1"/>
    <col min="15634" max="15634" width="11.5546875" style="17" customWidth="1"/>
    <col min="15635" max="15635" width="19.5546875" style="17" customWidth="1"/>
    <col min="15636" max="15872" width="9.109375" style="17"/>
    <col min="15873" max="15873" width="1.109375" style="17" customWidth="1"/>
    <col min="15874" max="15875" width="4.33203125" style="17" customWidth="1"/>
    <col min="15876" max="15876" width="5.109375" style="17" customWidth="1"/>
    <col min="15877" max="15878" width="10.6640625" style="17" customWidth="1"/>
    <col min="15879" max="15881" width="3.5546875" style="17" customWidth="1"/>
    <col min="15882" max="15883" width="6.6640625" style="17" customWidth="1"/>
    <col min="15884" max="15884" width="7.33203125" style="17" customWidth="1"/>
    <col min="15885" max="15885" width="9.109375" style="17"/>
    <col min="15886" max="15886" width="9.6640625" style="17" customWidth="1"/>
    <col min="15887" max="15887" width="11.109375" style="17" customWidth="1"/>
    <col min="15888" max="15888" width="12.88671875" style="17" customWidth="1"/>
    <col min="15889" max="15889" width="7.5546875" style="17" customWidth="1"/>
    <col min="15890" max="15890" width="11.5546875" style="17" customWidth="1"/>
    <col min="15891" max="15891" width="19.5546875" style="17" customWidth="1"/>
    <col min="15892" max="16128" width="9.109375" style="17"/>
    <col min="16129" max="16129" width="1.109375" style="17" customWidth="1"/>
    <col min="16130" max="16131" width="4.33203125" style="17" customWidth="1"/>
    <col min="16132" max="16132" width="5.109375" style="17" customWidth="1"/>
    <col min="16133" max="16134" width="10.6640625" style="17" customWidth="1"/>
    <col min="16135" max="16137" width="3.5546875" style="17" customWidth="1"/>
    <col min="16138" max="16139" width="6.6640625" style="17" customWidth="1"/>
    <col min="16140" max="16140" width="7.33203125" style="17" customWidth="1"/>
    <col min="16141" max="16141" width="9.109375" style="17"/>
    <col min="16142" max="16142" width="9.6640625" style="17" customWidth="1"/>
    <col min="16143" max="16143" width="11.109375" style="17" customWidth="1"/>
    <col min="16144" max="16144" width="12.88671875" style="17" customWidth="1"/>
    <col min="16145" max="16145" width="7.5546875" style="17" customWidth="1"/>
    <col min="16146" max="16146" width="11.5546875" style="17" customWidth="1"/>
    <col min="16147" max="16147" width="19.5546875" style="17" customWidth="1"/>
    <col min="16148" max="16384" width="9.109375" style="17"/>
  </cols>
  <sheetData>
    <row r="1" spans="1:20" s="2" customFormat="1" ht="4.5" customHeight="1" x14ac:dyDescent="0.3">
      <c r="A1" s="1" t="s">
        <v>0</v>
      </c>
      <c r="E1" s="3" t="s">
        <v>1</v>
      </c>
      <c r="F1" s="3" t="s">
        <v>2</v>
      </c>
      <c r="M1" s="4"/>
      <c r="O1" s="3"/>
      <c r="P1" s="3" t="s">
        <v>3</v>
      </c>
      <c r="R1" s="5"/>
      <c r="S1" s="6"/>
    </row>
    <row r="2" spans="1:20" s="9" customFormat="1" ht="3" customHeight="1" thickBot="1" x14ac:dyDescent="0.3">
      <c r="A2" s="7"/>
      <c r="B2" s="8" t="str">
        <f>"RZ.mdb\"&amp;$E$3</f>
        <v>RZ.mdb\Прокат</v>
      </c>
      <c r="M2" s="10"/>
      <c r="R2" s="11"/>
      <c r="S2" s="6"/>
    </row>
    <row r="3" spans="1:20" s="13" customFormat="1" ht="14.25" customHeight="1" thickTop="1" thickBot="1" x14ac:dyDescent="0.35">
      <c r="A3" s="12" t="s">
        <v>4</v>
      </c>
      <c r="B3" s="282" t="s">
        <v>5</v>
      </c>
      <c r="C3" s="283"/>
      <c r="D3" s="283"/>
      <c r="E3" s="284" t="s">
        <v>6</v>
      </c>
      <c r="F3" s="285"/>
      <c r="H3" s="286" t="s">
        <v>7</v>
      </c>
      <c r="I3" s="287"/>
      <c r="J3" s="287"/>
      <c r="K3" s="287"/>
      <c r="L3" s="287"/>
      <c r="M3" s="287"/>
      <c r="N3" s="288"/>
      <c r="P3" s="14" t="s">
        <v>8</v>
      </c>
      <c r="Q3" s="15">
        <v>2</v>
      </c>
      <c r="R3" s="16"/>
      <c r="S3" s="14" t="s">
        <v>9</v>
      </c>
      <c r="T3" s="15">
        <v>2</v>
      </c>
    </row>
    <row r="4" spans="1:20" ht="10.5" customHeight="1" thickTop="1" x14ac:dyDescent="0.25"/>
    <row r="5" spans="1:20" ht="18.75" customHeight="1" x14ac:dyDescent="0.3">
      <c r="B5" s="289" t="s">
        <v>10</v>
      </c>
      <c r="C5" s="289"/>
      <c r="D5" s="289"/>
      <c r="E5" s="289"/>
      <c r="F5" s="289"/>
      <c r="G5" s="289"/>
      <c r="H5" s="289"/>
      <c r="I5" s="289"/>
      <c r="J5" s="289"/>
      <c r="K5" s="289"/>
      <c r="L5" s="289"/>
      <c r="M5" s="289"/>
      <c r="N5" s="289"/>
      <c r="O5" s="289"/>
      <c r="P5" s="289"/>
      <c r="Q5" s="289"/>
      <c r="R5" s="290" t="s">
        <v>11</v>
      </c>
      <c r="S5" s="20"/>
    </row>
    <row r="6" spans="1:20" ht="15.9" customHeight="1" x14ac:dyDescent="0.3">
      <c r="B6" s="293" t="s">
        <v>12</v>
      </c>
      <c r="C6" s="293"/>
      <c r="D6" s="294" t="s">
        <v>13</v>
      </c>
      <c r="E6" s="293" t="s">
        <v>14</v>
      </c>
      <c r="F6" s="293"/>
      <c r="G6" s="293" t="s">
        <v>15</v>
      </c>
      <c r="H6" s="293"/>
      <c r="I6" s="293"/>
      <c r="J6" s="293" t="s">
        <v>16</v>
      </c>
      <c r="K6" s="293"/>
      <c r="L6" s="293" t="s">
        <v>17</v>
      </c>
      <c r="M6" s="293"/>
      <c r="N6" s="293"/>
      <c r="O6" s="293" t="s">
        <v>18</v>
      </c>
      <c r="P6" s="293"/>
      <c r="Q6" s="293"/>
      <c r="R6" s="291"/>
      <c r="S6" s="20"/>
    </row>
    <row r="7" spans="1:20" ht="15.9" customHeight="1" x14ac:dyDescent="0.3">
      <c r="B7" s="293"/>
      <c r="C7" s="293"/>
      <c r="D7" s="294"/>
      <c r="E7" s="293"/>
      <c r="F7" s="293"/>
      <c r="G7" s="293"/>
      <c r="H7" s="293"/>
      <c r="I7" s="293"/>
      <c r="J7" s="244" t="s">
        <v>19</v>
      </c>
      <c r="K7" s="244" t="s">
        <v>20</v>
      </c>
      <c r="L7" s="244" t="s">
        <v>21</v>
      </c>
      <c r="M7" s="244" t="s">
        <v>22</v>
      </c>
      <c r="N7" s="244" t="s">
        <v>23</v>
      </c>
      <c r="O7" s="293"/>
      <c r="P7" s="293"/>
      <c r="Q7" s="293"/>
      <c r="R7" s="292"/>
      <c r="S7" s="20"/>
    </row>
    <row r="8" spans="1:20" s="26" customFormat="1" ht="15.9" customHeight="1" x14ac:dyDescent="0.3">
      <c r="A8" s="21"/>
      <c r="B8" s="299" t="s">
        <v>778</v>
      </c>
      <c r="C8" s="299"/>
      <c r="D8" s="242">
        <v>33</v>
      </c>
      <c r="E8" s="149" t="s">
        <v>779</v>
      </c>
      <c r="F8" s="22">
        <v>4</v>
      </c>
      <c r="G8" s="295" t="s">
        <v>780</v>
      </c>
      <c r="H8" s="295"/>
      <c r="I8" s="295"/>
      <c r="J8" s="241">
        <v>1</v>
      </c>
      <c r="K8" s="241"/>
      <c r="L8" s="64">
        <f>ROUNDUP(IF(G8="",1,IF([1]!SearchNum(G8,2)&gt;0,[1]!SearchNum(G8,1)*[1]!SearchNum(G8,2)/1000000,IF([1]!SearchNum(G8,1)&gt;0,[1]!SearchNum(G8,1)/1000,1)))*R8,[1]!StrToNum($Q$3))</f>
        <v>111.17</v>
      </c>
      <c r="M8" s="64">
        <f>ROUND(L8*(J8+K8),[1]!StrToNum($T$3))</f>
        <v>111.17</v>
      </c>
      <c r="N8" s="300">
        <f>SUM(M8:M10)</f>
        <v>118.68</v>
      </c>
      <c r="O8" s="24" t="s">
        <v>342</v>
      </c>
      <c r="P8" s="296" t="s">
        <v>781</v>
      </c>
      <c r="Q8" s="297"/>
      <c r="R8" s="25">
        <v>32.200000762939453</v>
      </c>
      <c r="S8" s="20" t="s">
        <v>782</v>
      </c>
    </row>
    <row r="9" spans="1:20" s="26" customFormat="1" ht="15.9" customHeight="1" x14ac:dyDescent="0.3">
      <c r="A9" s="21"/>
      <c r="B9" s="299"/>
      <c r="C9" s="299"/>
      <c r="D9" s="242">
        <v>34</v>
      </c>
      <c r="E9" s="27" t="s">
        <v>219</v>
      </c>
      <c r="F9" s="22" t="s">
        <v>162</v>
      </c>
      <c r="G9" s="295">
        <v>710</v>
      </c>
      <c r="H9" s="295"/>
      <c r="I9" s="295"/>
      <c r="J9" s="241">
        <v>3</v>
      </c>
      <c r="K9" s="241"/>
      <c r="L9" s="64">
        <f>ROUNDUP(IF(G9="",1,IF([1]!SearchNum(G9,2)&gt;0,[1]!SearchNum(G9,1)*[1]!SearchNum(G9,2)/1000000,IF([1]!SearchNum(G9,1)&gt;0,[1]!SearchNum(G9,1)/1000,1)))*R9,[1]!StrToNum($Q$3))</f>
        <v>2.17</v>
      </c>
      <c r="M9" s="64">
        <f>ROUND(L9*(J9+K9),[1]!StrToNum($T$3))</f>
        <v>6.51</v>
      </c>
      <c r="N9" s="300"/>
      <c r="O9" s="24" t="s">
        <v>36</v>
      </c>
      <c r="P9" s="296" t="s">
        <v>221</v>
      </c>
      <c r="Q9" s="297"/>
      <c r="R9" s="25">
        <v>3.0499999523162842</v>
      </c>
      <c r="S9" s="20" t="s">
        <v>220</v>
      </c>
    </row>
    <row r="10" spans="1:20" s="26" customFormat="1" ht="16.5" customHeight="1" x14ac:dyDescent="0.3">
      <c r="A10" s="28"/>
      <c r="B10" s="299"/>
      <c r="C10" s="299"/>
      <c r="D10" s="298" t="s">
        <v>24</v>
      </c>
      <c r="E10" s="298"/>
      <c r="F10" s="298"/>
      <c r="G10" s="298"/>
      <c r="H10" s="298"/>
      <c r="I10" s="298"/>
      <c r="J10" s="298"/>
      <c r="K10" s="298"/>
      <c r="L10" s="298"/>
      <c r="M10" s="64">
        <f>ROUND((M8+M9)*0.01,0)</f>
        <v>1</v>
      </c>
      <c r="N10" s="300"/>
      <c r="O10" s="298" t="s">
        <v>25</v>
      </c>
      <c r="P10" s="298"/>
      <c r="Q10" s="298"/>
      <c r="R10" s="25"/>
      <c r="S10" s="20"/>
    </row>
    <row r="11" spans="1:20" s="35" customFormat="1" ht="15.9" customHeight="1" x14ac:dyDescent="0.3">
      <c r="A11" s="33"/>
      <c r="B11" s="299" t="s">
        <v>783</v>
      </c>
      <c r="C11" s="299"/>
      <c r="D11" s="242">
        <v>35</v>
      </c>
      <c r="E11" s="149" t="s">
        <v>779</v>
      </c>
      <c r="F11" s="22">
        <v>4</v>
      </c>
      <c r="G11" s="295" t="s">
        <v>784</v>
      </c>
      <c r="H11" s="295"/>
      <c r="I11" s="295"/>
      <c r="J11" s="241">
        <v>1</v>
      </c>
      <c r="K11" s="241"/>
      <c r="L11" s="64">
        <f>ROUNDUP(IF(G11="",1,IF([1]!SearchNum(G11,2)&gt;0,[1]!SearchNum(G11,1)*[1]!SearchNum(G11,2)/1000000,IF([1]!SearchNum(G11,1)&gt;0,[1]!SearchNum(G11,1)/1000,1)))*R11,[1]!StrToNum($Q$3))</f>
        <v>129.84</v>
      </c>
      <c r="M11" s="64">
        <f>ROUND(L11*(J11+K11),[1]!StrToNum($T$3))</f>
        <v>129.84</v>
      </c>
      <c r="N11" s="300">
        <f>SUM(M11:M14)</f>
        <v>143.23000000000002</v>
      </c>
      <c r="O11" s="24" t="s">
        <v>342</v>
      </c>
      <c r="P11" s="296" t="s">
        <v>781</v>
      </c>
      <c r="Q11" s="297"/>
      <c r="R11" s="34">
        <v>32.200000762939453</v>
      </c>
      <c r="S11" s="20" t="s">
        <v>782</v>
      </c>
    </row>
    <row r="12" spans="1:20" s="35" customFormat="1" ht="15.9" customHeight="1" x14ac:dyDescent="0.3">
      <c r="A12" s="33"/>
      <c r="B12" s="299"/>
      <c r="C12" s="299"/>
      <c r="D12" s="242">
        <v>36</v>
      </c>
      <c r="E12" s="27" t="s">
        <v>219</v>
      </c>
      <c r="F12" s="22" t="s">
        <v>162</v>
      </c>
      <c r="G12" s="295">
        <v>690</v>
      </c>
      <c r="H12" s="295"/>
      <c r="I12" s="295"/>
      <c r="J12" s="241">
        <v>3</v>
      </c>
      <c r="K12" s="241"/>
      <c r="L12" s="64">
        <f>ROUNDUP(IF(G12="",1,IF([1]!SearchNum(G12,2)&gt;0,[1]!SearchNum(G12,1)*[1]!SearchNum(G12,2)/1000000,IF([1]!SearchNum(G12,1)&gt;0,[1]!SearchNum(G12,1)/1000,1)))*R12,[1]!StrToNum($Q$3))</f>
        <v>2.11</v>
      </c>
      <c r="M12" s="64">
        <f>ROUND(L12*(J12+K12),[1]!StrToNum($T$3))</f>
        <v>6.33</v>
      </c>
      <c r="N12" s="300"/>
      <c r="O12" s="24" t="s">
        <v>36</v>
      </c>
      <c r="P12" s="296" t="s">
        <v>221</v>
      </c>
      <c r="Q12" s="297"/>
      <c r="R12" s="34">
        <v>3.0499999523162842</v>
      </c>
      <c r="S12" s="20" t="s">
        <v>220</v>
      </c>
    </row>
    <row r="13" spans="1:20" s="35" customFormat="1" ht="15.9" customHeight="1" x14ac:dyDescent="0.3">
      <c r="A13" s="33"/>
      <c r="B13" s="299"/>
      <c r="C13" s="299"/>
      <c r="D13" s="242">
        <v>37</v>
      </c>
      <c r="E13" s="27" t="s">
        <v>219</v>
      </c>
      <c r="F13" s="22" t="s">
        <v>162</v>
      </c>
      <c r="G13" s="295">
        <v>660</v>
      </c>
      <c r="H13" s="295"/>
      <c r="I13" s="295"/>
      <c r="J13" s="241">
        <v>3</v>
      </c>
      <c r="K13" s="241"/>
      <c r="L13" s="64">
        <f>ROUNDUP(IF(G13="",1,IF([1]!SearchNum(G13,2)&gt;0,[1]!SearchNum(G13,1)*[1]!SearchNum(G13,2)/1000000,IF([1]!SearchNum(G13,1)&gt;0,[1]!SearchNum(G13,1)/1000,1)))*R13,[1]!StrToNum($Q$3))</f>
        <v>2.0199999999999996</v>
      </c>
      <c r="M13" s="64">
        <f>ROUND(L13*(J13+K13),[1]!StrToNum($T$3))</f>
        <v>6.06</v>
      </c>
      <c r="N13" s="300"/>
      <c r="O13" s="24" t="s">
        <v>36</v>
      </c>
      <c r="P13" s="296" t="s">
        <v>221</v>
      </c>
      <c r="Q13" s="297"/>
      <c r="R13" s="34">
        <v>3.0499999523162842</v>
      </c>
      <c r="S13" s="20" t="s">
        <v>220</v>
      </c>
    </row>
    <row r="14" spans="1:20" s="37" customFormat="1" ht="15.9" customHeight="1" x14ac:dyDescent="0.3">
      <c r="A14" s="36"/>
      <c r="B14" s="299"/>
      <c r="C14" s="299"/>
      <c r="D14" s="298" t="s">
        <v>24</v>
      </c>
      <c r="E14" s="298"/>
      <c r="F14" s="298"/>
      <c r="G14" s="298"/>
      <c r="H14" s="298"/>
      <c r="I14" s="298"/>
      <c r="J14" s="298"/>
      <c r="K14" s="298"/>
      <c r="L14" s="298"/>
      <c r="M14" s="64">
        <f>ROUND((M11+M12+M13)*0.01,0)</f>
        <v>1</v>
      </c>
      <c r="N14" s="300"/>
      <c r="O14" s="298" t="s">
        <v>25</v>
      </c>
      <c r="P14" s="298"/>
      <c r="Q14" s="298"/>
      <c r="R14" s="34"/>
      <c r="S14" s="20"/>
    </row>
    <row r="15" spans="1:20" s="35" customFormat="1" ht="15.9" customHeight="1" x14ac:dyDescent="0.3">
      <c r="A15" s="33"/>
      <c r="B15" s="299" t="s">
        <v>785</v>
      </c>
      <c r="C15" s="299"/>
      <c r="D15" s="242">
        <v>38</v>
      </c>
      <c r="E15" s="149" t="s">
        <v>779</v>
      </c>
      <c r="F15" s="22">
        <v>4</v>
      </c>
      <c r="G15" s="295" t="s">
        <v>786</v>
      </c>
      <c r="H15" s="295"/>
      <c r="I15" s="295"/>
      <c r="J15" s="241">
        <v>1</v>
      </c>
      <c r="K15" s="241"/>
      <c r="L15" s="64">
        <f>ROUNDUP(IF(G15="",1,IF([1]!SearchNum(G15,2)&gt;0,[1]!SearchNum(G15,1)*[1]!SearchNum(G15,2)/1000000,IF([1]!SearchNum(G15,1)&gt;0,[1]!SearchNum(G15,1)/1000,1)))*R15,[1]!StrToNum($Q$3))</f>
        <v>127</v>
      </c>
      <c r="M15" s="64">
        <f>ROUND(L15*(J15+K15),[1]!StrToNum($T$3))</f>
        <v>127</v>
      </c>
      <c r="N15" s="300">
        <f>SUM(M15:M18)</f>
        <v>140.03</v>
      </c>
      <c r="O15" s="24" t="s">
        <v>342</v>
      </c>
      <c r="P15" s="296" t="s">
        <v>781</v>
      </c>
      <c r="Q15" s="297"/>
      <c r="R15" s="34">
        <v>32.200000762939453</v>
      </c>
      <c r="S15" s="20" t="s">
        <v>782</v>
      </c>
    </row>
    <row r="16" spans="1:20" s="35" customFormat="1" ht="15.9" customHeight="1" x14ac:dyDescent="0.3">
      <c r="A16" s="33"/>
      <c r="B16" s="299"/>
      <c r="C16" s="299"/>
      <c r="D16" s="242">
        <v>36</v>
      </c>
      <c r="E16" s="27" t="s">
        <v>219</v>
      </c>
      <c r="F16" s="22" t="s">
        <v>162</v>
      </c>
      <c r="G16" s="295">
        <v>690</v>
      </c>
      <c r="H16" s="295"/>
      <c r="I16" s="295"/>
      <c r="J16" s="241">
        <v>3</v>
      </c>
      <c r="K16" s="241">
        <v>0</v>
      </c>
      <c r="L16" s="64">
        <f>ROUNDUP(IF(G16="",1,IF([1]!SearchNum(G16,2)&gt;0,[1]!SearchNum(G16,1)*[1]!SearchNum(G16,2)/1000000,IF([1]!SearchNum(G16,1)&gt;0,[1]!SearchNum(G16,1)/1000,1)))*R16,[1]!StrToNum($Q$3))</f>
        <v>2.11</v>
      </c>
      <c r="M16" s="64">
        <f>ROUND(L16*(J16+K16),[1]!StrToNum($T$3))</f>
        <v>6.33</v>
      </c>
      <c r="N16" s="300"/>
      <c r="O16" s="24" t="s">
        <v>36</v>
      </c>
      <c r="P16" s="296" t="s">
        <v>221</v>
      </c>
      <c r="Q16" s="297"/>
      <c r="R16" s="34">
        <v>3.0499999523162802</v>
      </c>
      <c r="S16" s="20"/>
    </row>
    <row r="17" spans="1:19" s="35" customFormat="1" ht="15.9" customHeight="1" x14ac:dyDescent="0.3">
      <c r="A17" s="33"/>
      <c r="B17" s="299"/>
      <c r="C17" s="299"/>
      <c r="D17" s="242">
        <v>39</v>
      </c>
      <c r="E17" s="27" t="s">
        <v>219</v>
      </c>
      <c r="F17" s="22" t="s">
        <v>162</v>
      </c>
      <c r="G17" s="295">
        <v>620</v>
      </c>
      <c r="H17" s="295"/>
      <c r="I17" s="295"/>
      <c r="J17" s="241">
        <v>3</v>
      </c>
      <c r="K17" s="241"/>
      <c r="L17" s="64">
        <f>ROUNDUP(IF(G17="",1,IF([1]!SearchNum(G17,2)&gt;0,[1]!SearchNum(G17,1)*[1]!SearchNum(G17,2)/1000000,IF([1]!SearchNum(G17,1)&gt;0,[1]!SearchNum(G17,1)/1000,1)))*R17,[1]!StrToNum($Q$3))</f>
        <v>1.9</v>
      </c>
      <c r="M17" s="64">
        <f>ROUND(L17*(J17+K17),[1]!StrToNum($T$3))</f>
        <v>5.7</v>
      </c>
      <c r="N17" s="300"/>
      <c r="O17" s="24" t="s">
        <v>36</v>
      </c>
      <c r="P17" s="296" t="s">
        <v>221</v>
      </c>
      <c r="Q17" s="297"/>
      <c r="R17" s="34">
        <v>3.0499999523162842</v>
      </c>
      <c r="S17" s="20" t="s">
        <v>220</v>
      </c>
    </row>
    <row r="18" spans="1:19" s="37" customFormat="1" ht="15.9" customHeight="1" x14ac:dyDescent="0.3">
      <c r="A18" s="36"/>
      <c r="B18" s="299"/>
      <c r="C18" s="299"/>
      <c r="D18" s="298" t="s">
        <v>24</v>
      </c>
      <c r="E18" s="298"/>
      <c r="F18" s="298"/>
      <c r="G18" s="298"/>
      <c r="H18" s="298"/>
      <c r="I18" s="298"/>
      <c r="J18" s="298"/>
      <c r="K18" s="298"/>
      <c r="L18" s="298"/>
      <c r="M18" s="64">
        <f>ROUND((M15+M16+M17)*0.01,0)</f>
        <v>1</v>
      </c>
      <c r="N18" s="300"/>
      <c r="O18" s="298" t="s">
        <v>25</v>
      </c>
      <c r="P18" s="298"/>
      <c r="Q18" s="298"/>
      <c r="R18" s="34"/>
      <c r="S18" s="20"/>
    </row>
    <row r="19" spans="1:19" s="35" customFormat="1" ht="15.9" customHeight="1" x14ac:dyDescent="0.3">
      <c r="A19" s="33"/>
      <c r="B19" s="299" t="s">
        <v>787</v>
      </c>
      <c r="C19" s="299"/>
      <c r="D19" s="242">
        <v>40</v>
      </c>
      <c r="E19" s="149" t="s">
        <v>779</v>
      </c>
      <c r="F19" s="22">
        <v>4</v>
      </c>
      <c r="G19" s="295" t="s">
        <v>788</v>
      </c>
      <c r="H19" s="295"/>
      <c r="I19" s="295"/>
      <c r="J19" s="241">
        <v>1</v>
      </c>
      <c r="K19" s="241"/>
      <c r="L19" s="64">
        <f>ROUNDUP(IF(G19="",1,IF([1]!SearchNum(G19,2)&gt;0,[1]!SearchNum(G19,1)*[1]!SearchNum(G19,2)/1000000,IF([1]!SearchNum(G19,1)&gt;0,[1]!SearchNum(G19,1)/1000,1)))*R19,[1]!StrToNum($Q$3))</f>
        <v>121.72</v>
      </c>
      <c r="M19" s="64">
        <f>ROUND(L19*(J19+K19),[1]!StrToNum($T$3))</f>
        <v>121.72</v>
      </c>
      <c r="N19" s="300">
        <f>SUM(M19:M22)</f>
        <v>134.36000000000001</v>
      </c>
      <c r="O19" s="24" t="s">
        <v>342</v>
      </c>
      <c r="P19" s="296" t="s">
        <v>781</v>
      </c>
      <c r="Q19" s="297"/>
      <c r="R19" s="34">
        <v>32.200000762939453</v>
      </c>
      <c r="S19" s="20" t="s">
        <v>782</v>
      </c>
    </row>
    <row r="20" spans="1:19" s="35" customFormat="1" ht="15.9" customHeight="1" x14ac:dyDescent="0.3">
      <c r="A20" s="33"/>
      <c r="B20" s="299"/>
      <c r="C20" s="299"/>
      <c r="D20" s="242">
        <v>36</v>
      </c>
      <c r="E20" s="27" t="s">
        <v>219</v>
      </c>
      <c r="F20" s="22" t="s">
        <v>162</v>
      </c>
      <c r="G20" s="295">
        <v>690</v>
      </c>
      <c r="H20" s="295"/>
      <c r="I20" s="295"/>
      <c r="J20" s="241">
        <v>3</v>
      </c>
      <c r="K20" s="241">
        <v>0</v>
      </c>
      <c r="L20" s="64">
        <f>ROUNDUP(IF(G20="",1,IF([1]!SearchNum(G20,2)&gt;0,[1]!SearchNum(G20,1)*[1]!SearchNum(G20,2)/1000000,IF([1]!SearchNum(G20,1)&gt;0,[1]!SearchNum(G20,1)/1000,1)))*R20,[1]!StrToNum($Q$3))</f>
        <v>2.11</v>
      </c>
      <c r="M20" s="64">
        <f>ROUND(L20*(J20+K20),[1]!StrToNum($T$3))</f>
        <v>6.33</v>
      </c>
      <c r="N20" s="300"/>
      <c r="O20" s="24" t="s">
        <v>36</v>
      </c>
      <c r="P20" s="296" t="s">
        <v>221</v>
      </c>
      <c r="Q20" s="297"/>
      <c r="R20" s="34">
        <v>3.0499999523162802</v>
      </c>
      <c r="S20" s="20"/>
    </row>
    <row r="21" spans="1:19" s="35" customFormat="1" ht="15.9" customHeight="1" x14ac:dyDescent="0.3">
      <c r="A21" s="33"/>
      <c r="B21" s="299"/>
      <c r="C21" s="299"/>
      <c r="D21" s="242">
        <v>44</v>
      </c>
      <c r="E21" s="27" t="s">
        <v>219</v>
      </c>
      <c r="F21" s="22" t="s">
        <v>162</v>
      </c>
      <c r="G21" s="295">
        <v>580</v>
      </c>
      <c r="H21" s="295"/>
      <c r="I21" s="295"/>
      <c r="J21" s="241">
        <v>3</v>
      </c>
      <c r="K21" s="241"/>
      <c r="L21" s="64">
        <f>ROUNDUP(IF(G21="",1,IF([1]!SearchNum(G21,2)&gt;0,[1]!SearchNum(G21,1)*[1]!SearchNum(G21,2)/1000000,IF([1]!SearchNum(G21,1)&gt;0,[1]!SearchNum(G21,1)/1000,1)))*R21,[1]!StrToNum($Q$3))</f>
        <v>1.77</v>
      </c>
      <c r="M21" s="64">
        <f>ROUND(L21*(J21+K21),[1]!StrToNum($T$3))</f>
        <v>5.31</v>
      </c>
      <c r="N21" s="300"/>
      <c r="O21" s="24" t="s">
        <v>36</v>
      </c>
      <c r="P21" s="296" t="s">
        <v>221</v>
      </c>
      <c r="Q21" s="297"/>
      <c r="R21" s="34">
        <v>3.0499999523162842</v>
      </c>
      <c r="S21" s="20" t="s">
        <v>220</v>
      </c>
    </row>
    <row r="22" spans="1:19" s="37" customFormat="1" ht="15.9" customHeight="1" x14ac:dyDescent="0.3">
      <c r="A22" s="36"/>
      <c r="B22" s="299"/>
      <c r="C22" s="299"/>
      <c r="D22" s="298" t="s">
        <v>24</v>
      </c>
      <c r="E22" s="298"/>
      <c r="F22" s="298"/>
      <c r="G22" s="298"/>
      <c r="H22" s="298"/>
      <c r="I22" s="298"/>
      <c r="J22" s="298"/>
      <c r="K22" s="298"/>
      <c r="L22" s="298"/>
      <c r="M22" s="64">
        <f>ROUND((M19+M20+M21)*0.01,0)</f>
        <v>1</v>
      </c>
      <c r="N22" s="300"/>
      <c r="O22" s="298" t="s">
        <v>25</v>
      </c>
      <c r="P22" s="298"/>
      <c r="Q22" s="298"/>
      <c r="R22" s="34"/>
      <c r="S22" s="20"/>
    </row>
    <row r="23" spans="1:19" s="35" customFormat="1" ht="15.9" customHeight="1" x14ac:dyDescent="0.3">
      <c r="A23" s="33"/>
      <c r="B23" s="299" t="s">
        <v>789</v>
      </c>
      <c r="C23" s="299"/>
      <c r="D23" s="242">
        <v>35</v>
      </c>
      <c r="E23" s="149" t="s">
        <v>779</v>
      </c>
      <c r="F23" s="22" t="s">
        <v>169</v>
      </c>
      <c r="G23" s="295" t="s">
        <v>784</v>
      </c>
      <c r="H23" s="295"/>
      <c r="I23" s="295"/>
      <c r="J23" s="241">
        <v>1</v>
      </c>
      <c r="K23" s="241">
        <v>0</v>
      </c>
      <c r="L23" s="64">
        <f>ROUNDUP(IF(G23="",1,IF([1]!SearchNum(G23,2)&gt;0,[1]!SearchNum(G23,1)*[1]!SearchNum(G23,2)/1000000,IF([1]!SearchNum(G23,1)&gt;0,[1]!SearchNum(G23,1)/1000,1)))*R23,[1]!StrToNum($Q$3))</f>
        <v>129.84</v>
      </c>
      <c r="M23" s="64">
        <f>ROUND(L23*(J23+K23),[1]!StrToNum($T$3))</f>
        <v>129.84</v>
      </c>
      <c r="N23" s="300">
        <f>SUM(M23:M26)</f>
        <v>142.87</v>
      </c>
      <c r="O23" s="24" t="s">
        <v>342</v>
      </c>
      <c r="P23" s="296" t="s">
        <v>781</v>
      </c>
      <c r="Q23" s="297"/>
      <c r="R23" s="34">
        <v>32.200000762939403</v>
      </c>
      <c r="S23" s="20"/>
    </row>
    <row r="24" spans="1:19" s="35" customFormat="1" ht="15.9" customHeight="1" x14ac:dyDescent="0.3">
      <c r="A24" s="33"/>
      <c r="B24" s="299"/>
      <c r="C24" s="299"/>
      <c r="D24" s="242">
        <v>36</v>
      </c>
      <c r="E24" s="27" t="s">
        <v>219</v>
      </c>
      <c r="F24" s="22" t="s">
        <v>162</v>
      </c>
      <c r="G24" s="295">
        <v>690</v>
      </c>
      <c r="H24" s="295"/>
      <c r="I24" s="295"/>
      <c r="J24" s="241">
        <v>3</v>
      </c>
      <c r="K24" s="241">
        <v>0</v>
      </c>
      <c r="L24" s="64">
        <f>ROUNDUP(IF(G24="",1,IF([1]!SearchNum(G24,2)&gt;0,[1]!SearchNum(G24,1)*[1]!SearchNum(G24,2)/1000000,IF([1]!SearchNum(G24,1)&gt;0,[1]!SearchNum(G24,1)/1000,1)))*R24,[1]!StrToNum($Q$3))</f>
        <v>2.11</v>
      </c>
      <c r="M24" s="64">
        <f>ROUND(L24*(J24+K24),[1]!StrToNum($T$3))</f>
        <v>6.33</v>
      </c>
      <c r="N24" s="300"/>
      <c r="O24" s="24" t="s">
        <v>36</v>
      </c>
      <c r="P24" s="296" t="s">
        <v>221</v>
      </c>
      <c r="Q24" s="297"/>
      <c r="R24" s="34">
        <v>3.0499999523162802</v>
      </c>
      <c r="S24" s="20"/>
    </row>
    <row r="25" spans="1:19" s="35" customFormat="1" ht="15.9" customHeight="1" x14ac:dyDescent="0.3">
      <c r="A25" s="33"/>
      <c r="B25" s="299"/>
      <c r="C25" s="299"/>
      <c r="D25" s="242">
        <v>39</v>
      </c>
      <c r="E25" s="27" t="s">
        <v>219</v>
      </c>
      <c r="F25" s="22" t="s">
        <v>162</v>
      </c>
      <c r="G25" s="295">
        <v>620</v>
      </c>
      <c r="H25" s="295"/>
      <c r="I25" s="295"/>
      <c r="J25" s="241">
        <v>3</v>
      </c>
      <c r="K25" s="241">
        <v>0</v>
      </c>
      <c r="L25" s="64">
        <f>ROUNDUP(IF(G25="",1,IF([1]!SearchNum(G25,2)&gt;0,[1]!SearchNum(G25,1)*[1]!SearchNum(G25,2)/1000000,IF([1]!SearchNum(G25,1)&gt;0,[1]!SearchNum(G25,1)/1000,1)))*R25,[1]!StrToNum($Q$3))</f>
        <v>1.9</v>
      </c>
      <c r="M25" s="64">
        <f>ROUND(L25*(J25+K25),[1]!StrToNum($T$3))</f>
        <v>5.7</v>
      </c>
      <c r="N25" s="300"/>
      <c r="O25" s="24" t="s">
        <v>36</v>
      </c>
      <c r="P25" s="296" t="s">
        <v>221</v>
      </c>
      <c r="Q25" s="297"/>
      <c r="R25" s="34">
        <v>3.0499999523162802</v>
      </c>
      <c r="S25" s="20"/>
    </row>
    <row r="26" spans="1:19" s="37" customFormat="1" ht="15.9" customHeight="1" x14ac:dyDescent="0.3">
      <c r="A26" s="36"/>
      <c r="B26" s="299"/>
      <c r="C26" s="299"/>
      <c r="D26" s="298" t="s">
        <v>24</v>
      </c>
      <c r="E26" s="298"/>
      <c r="F26" s="298"/>
      <c r="G26" s="298"/>
      <c r="H26" s="298"/>
      <c r="I26" s="298"/>
      <c r="J26" s="298"/>
      <c r="K26" s="298"/>
      <c r="L26" s="298"/>
      <c r="M26" s="64">
        <f>ROUND((M23+M24+M25)*0.01,0)</f>
        <v>1</v>
      </c>
      <c r="N26" s="300"/>
      <c r="O26" s="298" t="s">
        <v>25</v>
      </c>
      <c r="P26" s="298"/>
      <c r="Q26" s="298"/>
      <c r="R26" s="34"/>
      <c r="S26" s="20"/>
    </row>
    <row r="27" spans="1:19" s="35" customFormat="1" ht="15.9" customHeight="1" x14ac:dyDescent="0.3">
      <c r="A27" s="33"/>
      <c r="B27" s="299" t="s">
        <v>790</v>
      </c>
      <c r="C27" s="299"/>
      <c r="D27" s="242">
        <v>48</v>
      </c>
      <c r="E27" s="149" t="s">
        <v>779</v>
      </c>
      <c r="F27" s="22">
        <v>4</v>
      </c>
      <c r="G27" s="295" t="s">
        <v>791</v>
      </c>
      <c r="H27" s="295"/>
      <c r="I27" s="295"/>
      <c r="J27" s="241">
        <v>1</v>
      </c>
      <c r="K27" s="241"/>
      <c r="L27" s="64">
        <f>ROUNDUP(IF(G27="",1,IF([1]!SearchNum(G27,2)&gt;0,[1]!SearchNum(G27,1)*[1]!SearchNum(G27,2)/1000000,IF([1]!SearchNum(G27,1)&gt;0,[1]!SearchNum(G27,1)/1000,1)))*R27,[1]!StrToNum($Q$3))</f>
        <v>114.42</v>
      </c>
      <c r="M27" s="64">
        <f>ROUND(L27*(J27+K27),[1]!StrToNum($T$3))</f>
        <v>114.42</v>
      </c>
      <c r="N27" s="300">
        <f>SUM(M27:M29)</f>
        <v>121.75</v>
      </c>
      <c r="O27" s="24" t="s">
        <v>342</v>
      </c>
      <c r="P27" s="296" t="s">
        <v>781</v>
      </c>
      <c r="Q27" s="297"/>
      <c r="R27" s="34">
        <v>32.200000762939453</v>
      </c>
      <c r="S27" s="20" t="s">
        <v>782</v>
      </c>
    </row>
    <row r="28" spans="1:19" s="35" customFormat="1" ht="15.9" customHeight="1" x14ac:dyDescent="0.3">
      <c r="A28" s="33"/>
      <c r="B28" s="299"/>
      <c r="C28" s="299"/>
      <c r="D28" s="242">
        <v>36</v>
      </c>
      <c r="E28" s="27" t="s">
        <v>219</v>
      </c>
      <c r="F28" s="22" t="s">
        <v>162</v>
      </c>
      <c r="G28" s="295">
        <v>690</v>
      </c>
      <c r="H28" s="295"/>
      <c r="I28" s="295"/>
      <c r="J28" s="241">
        <v>3</v>
      </c>
      <c r="K28" s="241">
        <v>0</v>
      </c>
      <c r="L28" s="64">
        <f>ROUNDUP(IF(G28="",1,IF([1]!SearchNum(G28,2)&gt;0,[1]!SearchNum(G28,1)*[1]!SearchNum(G28,2)/1000000,IF([1]!SearchNum(G28,1)&gt;0,[1]!SearchNum(G28,1)/1000,1)))*R28,[1]!StrToNum($Q$3))</f>
        <v>2.11</v>
      </c>
      <c r="M28" s="64">
        <f>ROUND(L28*(J28+K28),[1]!StrToNum($T$3))</f>
        <v>6.33</v>
      </c>
      <c r="N28" s="300"/>
      <c r="O28" s="24" t="s">
        <v>36</v>
      </c>
      <c r="P28" s="296" t="s">
        <v>221</v>
      </c>
      <c r="Q28" s="297"/>
      <c r="R28" s="34">
        <v>3.0499999523162802</v>
      </c>
      <c r="S28" s="20"/>
    </row>
    <row r="29" spans="1:19" s="37" customFormat="1" ht="15.9" customHeight="1" x14ac:dyDescent="0.3">
      <c r="A29" s="36"/>
      <c r="B29" s="299"/>
      <c r="C29" s="299"/>
      <c r="D29" s="298" t="s">
        <v>24</v>
      </c>
      <c r="E29" s="298"/>
      <c r="F29" s="298"/>
      <c r="G29" s="298"/>
      <c r="H29" s="298"/>
      <c r="I29" s="298"/>
      <c r="J29" s="298"/>
      <c r="K29" s="298"/>
      <c r="L29" s="298"/>
      <c r="M29" s="64">
        <f>ROUND((M27+M28)*0.01,0)</f>
        <v>1</v>
      </c>
      <c r="N29" s="300"/>
      <c r="O29" s="298" t="s">
        <v>25</v>
      </c>
      <c r="P29" s="298"/>
      <c r="Q29" s="298"/>
      <c r="R29" s="34"/>
      <c r="S29" s="20"/>
    </row>
    <row r="30" spans="1:19" s="35" customFormat="1" ht="15.9" customHeight="1" x14ac:dyDescent="0.3">
      <c r="A30" s="33"/>
      <c r="B30" s="299" t="s">
        <v>792</v>
      </c>
      <c r="C30" s="299"/>
      <c r="D30" s="242">
        <v>48</v>
      </c>
      <c r="E30" s="149" t="s">
        <v>779</v>
      </c>
      <c r="F30" s="22" t="s">
        <v>169</v>
      </c>
      <c r="G30" s="295" t="s">
        <v>791</v>
      </c>
      <c r="H30" s="295"/>
      <c r="I30" s="295"/>
      <c r="J30" s="241">
        <v>0</v>
      </c>
      <c r="K30" s="241">
        <v>1</v>
      </c>
      <c r="L30" s="64">
        <f>ROUNDUP(IF(G30="",1,IF([1]!SearchNum(G30,2)&gt;0,[1]!SearchNum(G30,1)*[1]!SearchNum(G30,2)/1000000,IF([1]!SearchNum(G30,1)&gt;0,[1]!SearchNum(G30,1)/1000,1)))*R30,[1]!StrToNum($Q$3))</f>
        <v>114.42</v>
      </c>
      <c r="M30" s="64">
        <f>ROUND(L30*(J30+K30),[1]!StrToNum($T$3))</f>
        <v>114.42</v>
      </c>
      <c r="N30" s="300">
        <f>SUM(M30:M32)</f>
        <v>121.75</v>
      </c>
      <c r="O30" s="24" t="s">
        <v>342</v>
      </c>
      <c r="P30" s="296" t="s">
        <v>781</v>
      </c>
      <c r="Q30" s="297"/>
      <c r="R30" s="34">
        <v>32.200000762939403</v>
      </c>
      <c r="S30" s="20"/>
    </row>
    <row r="31" spans="1:19" s="35" customFormat="1" ht="15.9" customHeight="1" x14ac:dyDescent="0.3">
      <c r="A31" s="33"/>
      <c r="B31" s="299"/>
      <c r="C31" s="299"/>
      <c r="D31" s="242">
        <v>36</v>
      </c>
      <c r="E31" s="27" t="s">
        <v>219</v>
      </c>
      <c r="F31" s="22" t="s">
        <v>162</v>
      </c>
      <c r="G31" s="295">
        <v>690</v>
      </c>
      <c r="H31" s="295"/>
      <c r="I31" s="295"/>
      <c r="J31" s="241">
        <v>3</v>
      </c>
      <c r="K31" s="241">
        <v>0</v>
      </c>
      <c r="L31" s="64">
        <f>ROUNDUP(IF(G31="",1,IF([1]!SearchNum(G31,2)&gt;0,[1]!SearchNum(G31,1)*[1]!SearchNum(G31,2)/1000000,IF([1]!SearchNum(G31,1)&gt;0,[1]!SearchNum(G31,1)/1000,1)))*R31,[1]!StrToNum($Q$3))</f>
        <v>2.11</v>
      </c>
      <c r="M31" s="64">
        <f>ROUND(L31*(J31+K31),[1]!StrToNum($T$3))</f>
        <v>6.33</v>
      </c>
      <c r="N31" s="300"/>
      <c r="O31" s="24" t="s">
        <v>36</v>
      </c>
      <c r="P31" s="296" t="s">
        <v>221</v>
      </c>
      <c r="Q31" s="297"/>
      <c r="R31" s="34">
        <v>3.0499999523162802</v>
      </c>
      <c r="S31" s="20"/>
    </row>
    <row r="32" spans="1:19" s="37" customFormat="1" ht="15.9" customHeight="1" x14ac:dyDescent="0.3">
      <c r="A32" s="36"/>
      <c r="B32" s="299"/>
      <c r="C32" s="299"/>
      <c r="D32" s="298" t="s">
        <v>24</v>
      </c>
      <c r="E32" s="298"/>
      <c r="F32" s="298"/>
      <c r="G32" s="298"/>
      <c r="H32" s="298"/>
      <c r="I32" s="298"/>
      <c r="J32" s="298"/>
      <c r="K32" s="298"/>
      <c r="L32" s="298"/>
      <c r="M32" s="64">
        <f>ROUND((M30+M31)*0.01,0)</f>
        <v>1</v>
      </c>
      <c r="N32" s="300"/>
      <c r="O32" s="298" t="s">
        <v>25</v>
      </c>
      <c r="P32" s="298"/>
      <c r="Q32" s="298"/>
      <c r="R32" s="34"/>
      <c r="S32" s="20"/>
    </row>
    <row r="33" spans="1:19" s="35" customFormat="1" ht="15.9" customHeight="1" x14ac:dyDescent="0.3">
      <c r="A33" s="33"/>
      <c r="B33" s="299" t="s">
        <v>793</v>
      </c>
      <c r="C33" s="299"/>
      <c r="D33" s="242">
        <v>35</v>
      </c>
      <c r="E33" s="149" t="s">
        <v>779</v>
      </c>
      <c r="F33" s="22" t="s">
        <v>169</v>
      </c>
      <c r="G33" s="295" t="s">
        <v>784</v>
      </c>
      <c r="H33" s="295"/>
      <c r="I33" s="295"/>
      <c r="J33" s="241">
        <v>1</v>
      </c>
      <c r="K33" s="241">
        <v>0</v>
      </c>
      <c r="L33" s="64">
        <f>ROUNDUP(IF(G33="",1,IF([1]!SearchNum(G33,2)&gt;0,[1]!SearchNum(G33,1)*[1]!SearchNum(G33,2)/1000000,IF([1]!SearchNum(G33,1)&gt;0,[1]!SearchNum(G33,1)/1000,1)))*R33,[1]!StrToNum($Q$3))</f>
        <v>129.84</v>
      </c>
      <c r="M33" s="64">
        <f>ROUND(L33*(J33+K33),[1]!StrToNum($T$3))</f>
        <v>129.84</v>
      </c>
      <c r="N33" s="300">
        <f>SUM(M33:M36)</f>
        <v>142.87</v>
      </c>
      <c r="O33" s="24" t="s">
        <v>342</v>
      </c>
      <c r="P33" s="296" t="s">
        <v>781</v>
      </c>
      <c r="Q33" s="297"/>
      <c r="R33" s="34">
        <v>32.200000762939403</v>
      </c>
      <c r="S33" s="20"/>
    </row>
    <row r="34" spans="1:19" s="35" customFormat="1" ht="15.9" customHeight="1" x14ac:dyDescent="0.3">
      <c r="A34" s="33"/>
      <c r="B34" s="299"/>
      <c r="C34" s="299"/>
      <c r="D34" s="242">
        <v>36</v>
      </c>
      <c r="E34" s="27" t="s">
        <v>219</v>
      </c>
      <c r="F34" s="22" t="s">
        <v>162</v>
      </c>
      <c r="G34" s="295">
        <v>690</v>
      </c>
      <c r="H34" s="295"/>
      <c r="I34" s="295"/>
      <c r="J34" s="241">
        <v>3</v>
      </c>
      <c r="K34" s="241">
        <v>0</v>
      </c>
      <c r="L34" s="64">
        <f>ROUNDUP(IF(G34="",1,IF([1]!SearchNum(G34,2)&gt;0,[1]!SearchNum(G34,1)*[1]!SearchNum(G34,2)/1000000,IF([1]!SearchNum(G34,1)&gt;0,[1]!SearchNum(G34,1)/1000,1)))*R34,[1]!StrToNum($Q$3))</f>
        <v>2.11</v>
      </c>
      <c r="M34" s="64">
        <f>ROUND(L34*(J34+K34),[1]!StrToNum($T$3))</f>
        <v>6.33</v>
      </c>
      <c r="N34" s="300"/>
      <c r="O34" s="24" t="s">
        <v>36</v>
      </c>
      <c r="P34" s="296" t="s">
        <v>221</v>
      </c>
      <c r="Q34" s="297"/>
      <c r="R34" s="34">
        <v>3.0499999523162802</v>
      </c>
      <c r="S34" s="20"/>
    </row>
    <row r="35" spans="1:19" s="35" customFormat="1" ht="15.9" customHeight="1" x14ac:dyDescent="0.3">
      <c r="A35" s="33"/>
      <c r="B35" s="299"/>
      <c r="C35" s="299"/>
      <c r="D35" s="242">
        <v>39</v>
      </c>
      <c r="E35" s="27" t="s">
        <v>219</v>
      </c>
      <c r="F35" s="22" t="s">
        <v>162</v>
      </c>
      <c r="G35" s="295">
        <v>620</v>
      </c>
      <c r="H35" s="295"/>
      <c r="I35" s="295"/>
      <c r="J35" s="241">
        <v>3</v>
      </c>
      <c r="K35" s="241">
        <v>0</v>
      </c>
      <c r="L35" s="64">
        <f>ROUNDUP(IF(G35="",1,IF([1]!SearchNum(G35,2)&gt;0,[1]!SearchNum(G35,1)*[1]!SearchNum(G35,2)/1000000,IF([1]!SearchNum(G35,1)&gt;0,[1]!SearchNum(G35,1)/1000,1)))*R35,[1]!StrToNum($Q$3))</f>
        <v>1.9</v>
      </c>
      <c r="M35" s="64">
        <f>ROUND(L35*(J35+K35),[1]!StrToNum($T$3))</f>
        <v>5.7</v>
      </c>
      <c r="N35" s="300"/>
      <c r="O35" s="24" t="s">
        <v>36</v>
      </c>
      <c r="P35" s="296" t="s">
        <v>221</v>
      </c>
      <c r="Q35" s="297"/>
      <c r="R35" s="34">
        <v>3.0499999523162802</v>
      </c>
      <c r="S35" s="20"/>
    </row>
    <row r="36" spans="1:19" s="37" customFormat="1" ht="15.9" customHeight="1" x14ac:dyDescent="0.3">
      <c r="A36" s="36"/>
      <c r="B36" s="299"/>
      <c r="C36" s="299"/>
      <c r="D36" s="298" t="s">
        <v>24</v>
      </c>
      <c r="E36" s="298"/>
      <c r="F36" s="298"/>
      <c r="G36" s="298"/>
      <c r="H36" s="298"/>
      <c r="I36" s="298"/>
      <c r="J36" s="298"/>
      <c r="K36" s="298"/>
      <c r="L36" s="298"/>
      <c r="M36" s="64">
        <f>ROUND((M33+M34+M35)*0.01,0)</f>
        <v>1</v>
      </c>
      <c r="N36" s="300"/>
      <c r="O36" s="298" t="s">
        <v>25</v>
      </c>
      <c r="P36" s="298"/>
      <c r="Q36" s="298"/>
      <c r="R36" s="34"/>
      <c r="S36" s="20"/>
    </row>
    <row r="37" spans="1:19" s="35" customFormat="1" ht="15.9" customHeight="1" x14ac:dyDescent="0.3">
      <c r="A37" s="33"/>
      <c r="B37" s="299" t="s">
        <v>794</v>
      </c>
      <c r="C37" s="299"/>
      <c r="D37" s="242">
        <v>35</v>
      </c>
      <c r="E37" s="149" t="s">
        <v>779</v>
      </c>
      <c r="F37" s="22" t="s">
        <v>169</v>
      </c>
      <c r="G37" s="295" t="s">
        <v>784</v>
      </c>
      <c r="H37" s="295"/>
      <c r="I37" s="295"/>
      <c r="J37" s="241">
        <v>1</v>
      </c>
      <c r="K37" s="241">
        <v>0</v>
      </c>
      <c r="L37" s="64">
        <f>ROUNDUP(IF(G37="",1,IF([1]!SearchNum(G37,2)&gt;0,[1]!SearchNum(G37,1)*[1]!SearchNum(G37,2)/1000000,IF([1]!SearchNum(G37,1)&gt;0,[1]!SearchNum(G37,1)/1000,1)))*R37,[1]!StrToNum($Q$3))</f>
        <v>129.84</v>
      </c>
      <c r="M37" s="64">
        <f>ROUND(L37*(J37+K37),[1]!StrToNum($T$3))</f>
        <v>129.84</v>
      </c>
      <c r="N37" s="300">
        <f>SUM(M37:M39)</f>
        <v>143.5</v>
      </c>
      <c r="O37" s="24" t="s">
        <v>342</v>
      </c>
      <c r="P37" s="296" t="s">
        <v>781</v>
      </c>
      <c r="Q37" s="297"/>
      <c r="R37" s="34">
        <v>32.200000762939403</v>
      </c>
      <c r="S37" s="20"/>
    </row>
    <row r="38" spans="1:19" s="35" customFormat="1" ht="15.9" customHeight="1" x14ac:dyDescent="0.3">
      <c r="A38" s="33"/>
      <c r="B38" s="299"/>
      <c r="C38" s="299"/>
      <c r="D38" s="242">
        <v>36</v>
      </c>
      <c r="E38" s="27" t="s">
        <v>219</v>
      </c>
      <c r="F38" s="22" t="s">
        <v>162</v>
      </c>
      <c r="G38" s="295">
        <v>690</v>
      </c>
      <c r="H38" s="295"/>
      <c r="I38" s="295"/>
      <c r="J38" s="241">
        <v>6</v>
      </c>
      <c r="K38" s="241">
        <v>0</v>
      </c>
      <c r="L38" s="64">
        <f>ROUNDUP(IF(G38="",1,IF([1]!SearchNum(G38,2)&gt;0,[1]!SearchNum(G38,1)*[1]!SearchNum(G38,2)/1000000,IF([1]!SearchNum(G38,1)&gt;0,[1]!SearchNum(G38,1)/1000,1)))*R38,[1]!StrToNum($Q$3))</f>
        <v>2.11</v>
      </c>
      <c r="M38" s="64">
        <f>ROUND(L38*(J38+K38),[1]!StrToNum($T$3))</f>
        <v>12.66</v>
      </c>
      <c r="N38" s="300"/>
      <c r="O38" s="24" t="s">
        <v>36</v>
      </c>
      <c r="P38" s="296" t="s">
        <v>221</v>
      </c>
      <c r="Q38" s="297"/>
      <c r="R38" s="34">
        <v>3.0499999523162802</v>
      </c>
      <c r="S38" s="20"/>
    </row>
    <row r="39" spans="1:19" s="37" customFormat="1" ht="15.9" customHeight="1" x14ac:dyDescent="0.3">
      <c r="A39" s="36"/>
      <c r="B39" s="299"/>
      <c r="C39" s="299"/>
      <c r="D39" s="298" t="s">
        <v>24</v>
      </c>
      <c r="E39" s="298"/>
      <c r="F39" s="298"/>
      <c r="G39" s="298"/>
      <c r="H39" s="298"/>
      <c r="I39" s="298"/>
      <c r="J39" s="298"/>
      <c r="K39" s="298"/>
      <c r="L39" s="298"/>
      <c r="M39" s="64">
        <f>ROUND((M37+M38)*0.01,0)</f>
        <v>1</v>
      </c>
      <c r="N39" s="300"/>
      <c r="O39" s="298" t="s">
        <v>25</v>
      </c>
      <c r="P39" s="298"/>
      <c r="Q39" s="298"/>
      <c r="R39" s="34"/>
      <c r="S39" s="20"/>
    </row>
    <row r="40" spans="1:19" s="35" customFormat="1" ht="15.9" customHeight="1" x14ac:dyDescent="0.3">
      <c r="A40" s="33"/>
      <c r="B40" s="299" t="s">
        <v>795</v>
      </c>
      <c r="C40" s="299"/>
      <c r="D40" s="242">
        <v>45</v>
      </c>
      <c r="E40" s="149" t="s">
        <v>779</v>
      </c>
      <c r="F40" s="22">
        <v>4</v>
      </c>
      <c r="G40" s="295" t="s">
        <v>796</v>
      </c>
      <c r="H40" s="295"/>
      <c r="I40" s="295"/>
      <c r="J40" s="241">
        <v>1</v>
      </c>
      <c r="K40" s="241"/>
      <c r="L40" s="64">
        <f>ROUNDUP(IF(G40="",1,IF([1]!SearchNum(G40,2)&gt;0,[1]!SearchNum(G40,1)*[1]!SearchNum(G40,2)/1000000,IF([1]!SearchNum(G40,1)&gt;0,[1]!SearchNum(G40,1)/1000,1)))*R40,[1]!StrToNum($Q$3))</f>
        <v>120.5</v>
      </c>
      <c r="M40" s="64">
        <f>ROUND(L40*(J40+K40),[1]!StrToNum($T$3))</f>
        <v>120.5</v>
      </c>
      <c r="N40" s="300">
        <f>SUM(M40:M43)</f>
        <v>132.6</v>
      </c>
      <c r="O40" s="24" t="s">
        <v>342</v>
      </c>
      <c r="P40" s="296" t="s">
        <v>781</v>
      </c>
      <c r="Q40" s="297"/>
      <c r="R40" s="34">
        <v>32.200000762939453</v>
      </c>
      <c r="S40" s="20" t="s">
        <v>782</v>
      </c>
    </row>
    <row r="41" spans="1:19" s="35" customFormat="1" ht="15.9" customHeight="1" x14ac:dyDescent="0.3">
      <c r="A41" s="33"/>
      <c r="B41" s="299"/>
      <c r="C41" s="299"/>
      <c r="D41" s="242">
        <v>36</v>
      </c>
      <c r="E41" s="27" t="s">
        <v>219</v>
      </c>
      <c r="F41" s="22" t="s">
        <v>162</v>
      </c>
      <c r="G41" s="295">
        <v>690</v>
      </c>
      <c r="H41" s="295"/>
      <c r="I41" s="295"/>
      <c r="J41" s="241">
        <v>3</v>
      </c>
      <c r="K41" s="241">
        <v>0</v>
      </c>
      <c r="L41" s="64">
        <f>ROUNDUP(IF(G41="",1,IF([1]!SearchNum(G41,2)&gt;0,[1]!SearchNum(G41,1)*[1]!SearchNum(G41,2)/1000000,IF([1]!SearchNum(G41,1)&gt;0,[1]!SearchNum(G41,1)/1000,1)))*R41,[1]!StrToNum($Q$3))</f>
        <v>2.11</v>
      </c>
      <c r="M41" s="64">
        <f>ROUND(L41*(J41+K41),[1]!StrToNum($T$3))</f>
        <v>6.33</v>
      </c>
      <c r="N41" s="300"/>
      <c r="O41" s="24" t="s">
        <v>36</v>
      </c>
      <c r="P41" s="296" t="s">
        <v>221</v>
      </c>
      <c r="Q41" s="297"/>
      <c r="R41" s="34">
        <v>3.0499999523162802</v>
      </c>
      <c r="S41" s="20"/>
    </row>
    <row r="42" spans="1:19" s="35" customFormat="1" ht="15.9" customHeight="1" x14ac:dyDescent="0.3">
      <c r="A42" s="33"/>
      <c r="B42" s="299"/>
      <c r="C42" s="299"/>
      <c r="D42" s="242">
        <v>46</v>
      </c>
      <c r="E42" s="27" t="s">
        <v>219</v>
      </c>
      <c r="F42" s="22" t="s">
        <v>162</v>
      </c>
      <c r="G42" s="295">
        <v>520</v>
      </c>
      <c r="H42" s="295"/>
      <c r="I42" s="295"/>
      <c r="J42" s="241">
        <v>3</v>
      </c>
      <c r="K42" s="241"/>
      <c r="L42" s="64">
        <f>ROUNDUP(IF(G42="",1,IF([1]!SearchNum(G42,2)&gt;0,[1]!SearchNum(G42,1)*[1]!SearchNum(G42,2)/1000000,IF([1]!SearchNum(G42,1)&gt;0,[1]!SearchNum(G42,1)/1000,1)))*R42,[1]!StrToNum($Q$3))</f>
        <v>1.59</v>
      </c>
      <c r="M42" s="64">
        <f>ROUND(L42*(J42+K42),[1]!StrToNum($T$3))</f>
        <v>4.7699999999999996</v>
      </c>
      <c r="N42" s="300"/>
      <c r="O42" s="24" t="s">
        <v>36</v>
      </c>
      <c r="P42" s="296" t="s">
        <v>221</v>
      </c>
      <c r="Q42" s="297"/>
      <c r="R42" s="34">
        <v>3.0499999523162842</v>
      </c>
      <c r="S42" s="20" t="s">
        <v>220</v>
      </c>
    </row>
    <row r="43" spans="1:19" s="37" customFormat="1" ht="15.9" customHeight="1" x14ac:dyDescent="0.3">
      <c r="A43" s="36"/>
      <c r="B43" s="299"/>
      <c r="C43" s="299"/>
      <c r="D43" s="298" t="s">
        <v>24</v>
      </c>
      <c r="E43" s="298"/>
      <c r="F43" s="298"/>
      <c r="G43" s="298"/>
      <c r="H43" s="298"/>
      <c r="I43" s="298"/>
      <c r="J43" s="298"/>
      <c r="K43" s="298"/>
      <c r="L43" s="298"/>
      <c r="M43" s="64">
        <f>ROUND((M40+M41+M42)*0.01,0)</f>
        <v>1</v>
      </c>
      <c r="N43" s="300"/>
      <c r="O43" s="298" t="s">
        <v>25</v>
      </c>
      <c r="P43" s="298"/>
      <c r="Q43" s="298"/>
      <c r="R43" s="34"/>
      <c r="S43" s="20"/>
    </row>
    <row r="44" spans="1:19" s="35" customFormat="1" ht="15.9" customHeight="1" x14ac:dyDescent="0.3">
      <c r="A44" s="33"/>
      <c r="B44" s="299" t="s">
        <v>797</v>
      </c>
      <c r="C44" s="299"/>
      <c r="D44" s="242">
        <v>35</v>
      </c>
      <c r="E44" s="149" t="s">
        <v>779</v>
      </c>
      <c r="F44" s="22" t="s">
        <v>169</v>
      </c>
      <c r="G44" s="295" t="s">
        <v>784</v>
      </c>
      <c r="H44" s="295"/>
      <c r="I44" s="295"/>
      <c r="J44" s="241">
        <v>1</v>
      </c>
      <c r="K44" s="241">
        <v>0</v>
      </c>
      <c r="L44" s="64">
        <f>ROUNDUP(IF(G44="",1,IF([1]!SearchNum(G44,2)&gt;0,[1]!SearchNum(G44,1)*[1]!SearchNum(G44,2)/1000000,IF([1]!SearchNum(G44,1)&gt;0,[1]!SearchNum(G44,1)/1000,1)))*R44,[1]!StrToNum($Q$3))</f>
        <v>129.84</v>
      </c>
      <c r="M44" s="64">
        <f>ROUND(L44*(J44+K44),[1]!StrToNum($T$3))</f>
        <v>129.84</v>
      </c>
      <c r="N44" s="300">
        <f>SUM(M44:M46)</f>
        <v>143.5</v>
      </c>
      <c r="O44" s="24" t="s">
        <v>342</v>
      </c>
      <c r="P44" s="296" t="s">
        <v>781</v>
      </c>
      <c r="Q44" s="297"/>
      <c r="R44" s="34">
        <v>32.200000762939403</v>
      </c>
      <c r="S44" s="20"/>
    </row>
    <row r="45" spans="1:19" s="35" customFormat="1" ht="15.9" customHeight="1" x14ac:dyDescent="0.3">
      <c r="A45" s="33"/>
      <c r="B45" s="299"/>
      <c r="C45" s="299"/>
      <c r="D45" s="242">
        <v>36</v>
      </c>
      <c r="E45" s="27" t="s">
        <v>219</v>
      </c>
      <c r="F45" s="22" t="s">
        <v>162</v>
      </c>
      <c r="G45" s="295">
        <v>690</v>
      </c>
      <c r="H45" s="295"/>
      <c r="I45" s="295"/>
      <c r="J45" s="241">
        <v>6</v>
      </c>
      <c r="K45" s="241">
        <v>0</v>
      </c>
      <c r="L45" s="64">
        <f>ROUNDUP(IF(G45="",1,IF([1]!SearchNum(G45,2)&gt;0,[1]!SearchNum(G45,1)*[1]!SearchNum(G45,2)/1000000,IF([1]!SearchNum(G45,1)&gt;0,[1]!SearchNum(G45,1)/1000,1)))*R45,[1]!StrToNum($Q$3))</f>
        <v>2.11</v>
      </c>
      <c r="M45" s="64">
        <f>ROUND(L45*(J45+K45),[1]!StrToNum($T$3))</f>
        <v>12.66</v>
      </c>
      <c r="N45" s="300"/>
      <c r="O45" s="24" t="s">
        <v>36</v>
      </c>
      <c r="P45" s="296" t="s">
        <v>221</v>
      </c>
      <c r="Q45" s="297"/>
      <c r="R45" s="34">
        <v>3.0499999523162802</v>
      </c>
      <c r="S45" s="20"/>
    </row>
    <row r="46" spans="1:19" s="37" customFormat="1" ht="15.9" customHeight="1" x14ac:dyDescent="0.3">
      <c r="A46" s="36"/>
      <c r="B46" s="299"/>
      <c r="C46" s="299"/>
      <c r="D46" s="298" t="s">
        <v>24</v>
      </c>
      <c r="E46" s="298"/>
      <c r="F46" s="298"/>
      <c r="G46" s="298"/>
      <c r="H46" s="298"/>
      <c r="I46" s="298"/>
      <c r="J46" s="298"/>
      <c r="K46" s="298"/>
      <c r="L46" s="298"/>
      <c r="M46" s="64">
        <f>ROUND((M44+M45)*0.01,0)</f>
        <v>1</v>
      </c>
      <c r="N46" s="300"/>
      <c r="O46" s="298" t="s">
        <v>25</v>
      </c>
      <c r="P46" s="298"/>
      <c r="Q46" s="298"/>
      <c r="R46" s="34"/>
      <c r="S46" s="20"/>
    </row>
    <row r="47" spans="1:19" s="35" customFormat="1" ht="15.9" customHeight="1" x14ac:dyDescent="0.3">
      <c r="A47" s="33"/>
      <c r="B47" s="299" t="s">
        <v>798</v>
      </c>
      <c r="C47" s="299"/>
      <c r="D47" s="242">
        <v>47</v>
      </c>
      <c r="E47" s="149" t="s">
        <v>779</v>
      </c>
      <c r="F47" s="22">
        <v>4</v>
      </c>
      <c r="G47" s="295" t="s">
        <v>799</v>
      </c>
      <c r="H47" s="295"/>
      <c r="I47" s="295"/>
      <c r="J47" s="241">
        <v>1</v>
      </c>
      <c r="K47" s="241"/>
      <c r="L47" s="64">
        <f>ROUNDUP(IF(G47="",1,IF([1]!SearchNum(G47,2)&gt;0,[1]!SearchNum(G47,1)*[1]!SearchNum(G47,2)/1000000,IF([1]!SearchNum(G47,1)&gt;0,[1]!SearchNum(G47,1)/1000,1)))*R47,[1]!StrToNum($Q$3))</f>
        <v>109.55000000000001</v>
      </c>
      <c r="M47" s="64">
        <f>ROUND(L47*(J47+K47),[1]!StrToNum($T$3))</f>
        <v>109.55</v>
      </c>
      <c r="N47" s="300">
        <f>SUM(M47:M49)</f>
        <v>116.88</v>
      </c>
      <c r="O47" s="24" t="s">
        <v>342</v>
      </c>
      <c r="P47" s="296" t="s">
        <v>781</v>
      </c>
      <c r="Q47" s="297"/>
      <c r="R47" s="34">
        <v>32.200000762939453</v>
      </c>
      <c r="S47" s="20" t="s">
        <v>782</v>
      </c>
    </row>
    <row r="48" spans="1:19" s="35" customFormat="1" ht="15.9" customHeight="1" x14ac:dyDescent="0.3">
      <c r="A48" s="33"/>
      <c r="B48" s="299"/>
      <c r="C48" s="299"/>
      <c r="D48" s="242">
        <v>36</v>
      </c>
      <c r="E48" s="27" t="s">
        <v>219</v>
      </c>
      <c r="F48" s="22" t="s">
        <v>162</v>
      </c>
      <c r="G48" s="295">
        <v>690</v>
      </c>
      <c r="H48" s="295"/>
      <c r="I48" s="295"/>
      <c r="J48" s="241">
        <v>3</v>
      </c>
      <c r="K48" s="241">
        <v>0</v>
      </c>
      <c r="L48" s="64">
        <f>ROUNDUP(IF(G48="",1,IF([1]!SearchNum(G48,2)&gt;0,[1]!SearchNum(G48,1)*[1]!SearchNum(G48,2)/1000000,IF([1]!SearchNum(G48,1)&gt;0,[1]!SearchNum(G48,1)/1000,1)))*R48,[1]!StrToNum($Q$3))</f>
        <v>2.11</v>
      </c>
      <c r="M48" s="64">
        <f>ROUND(L48*(J48+K48),[1]!StrToNum($T$3))</f>
        <v>6.33</v>
      </c>
      <c r="N48" s="300"/>
      <c r="O48" s="24" t="s">
        <v>36</v>
      </c>
      <c r="P48" s="296" t="s">
        <v>221</v>
      </c>
      <c r="Q48" s="297"/>
      <c r="R48" s="34">
        <v>3.0499999523162802</v>
      </c>
      <c r="S48" s="20"/>
    </row>
    <row r="49" spans="1:19" s="37" customFormat="1" ht="15.9" customHeight="1" x14ac:dyDescent="0.3">
      <c r="A49" s="36"/>
      <c r="B49" s="299"/>
      <c r="C49" s="299"/>
      <c r="D49" s="298" t="s">
        <v>24</v>
      </c>
      <c r="E49" s="298"/>
      <c r="F49" s="298"/>
      <c r="G49" s="298"/>
      <c r="H49" s="298"/>
      <c r="I49" s="298"/>
      <c r="J49" s="298"/>
      <c r="K49" s="298"/>
      <c r="L49" s="298"/>
      <c r="M49" s="64">
        <f>ROUND((M47+M48)*0.01,0)</f>
        <v>1</v>
      </c>
      <c r="N49" s="300"/>
      <c r="O49" s="298" t="s">
        <v>25</v>
      </c>
      <c r="P49" s="298"/>
      <c r="Q49" s="298"/>
      <c r="R49" s="34"/>
      <c r="S49" s="20"/>
    </row>
    <row r="50" spans="1:19" s="35" customFormat="1" ht="15.9" customHeight="1" x14ac:dyDescent="0.3">
      <c r="A50" s="33"/>
      <c r="B50" s="299" t="s">
        <v>800</v>
      </c>
      <c r="C50" s="299"/>
      <c r="D50" s="242">
        <v>49</v>
      </c>
      <c r="E50" s="149" t="s">
        <v>779</v>
      </c>
      <c r="F50" s="22">
        <v>4</v>
      </c>
      <c r="G50" s="295" t="s">
        <v>801</v>
      </c>
      <c r="H50" s="295"/>
      <c r="I50" s="295"/>
      <c r="J50" s="241">
        <v>1</v>
      </c>
      <c r="K50" s="241"/>
      <c r="L50" s="64">
        <v>88.95</v>
      </c>
      <c r="M50" s="64">
        <f>ROUND(L50*(J50+K50),[1]!StrToNum($T$3))</f>
        <v>88.95</v>
      </c>
      <c r="N50" s="300">
        <f>SUM(M50:M52)</f>
        <v>92.39</v>
      </c>
      <c r="O50" s="24" t="s">
        <v>342</v>
      </c>
      <c r="P50" s="296" t="s">
        <v>781</v>
      </c>
      <c r="Q50" s="297"/>
      <c r="R50" s="34">
        <v>32.200000762939453</v>
      </c>
      <c r="S50" s="20" t="s">
        <v>782</v>
      </c>
    </row>
    <row r="51" spans="1:19" s="35" customFormat="1" ht="15.9" customHeight="1" x14ac:dyDescent="0.3">
      <c r="A51" s="33"/>
      <c r="B51" s="299"/>
      <c r="C51" s="299"/>
      <c r="D51" s="242">
        <v>50</v>
      </c>
      <c r="E51" s="27" t="s">
        <v>219</v>
      </c>
      <c r="F51" s="22" t="s">
        <v>162</v>
      </c>
      <c r="G51" s="295">
        <v>800</v>
      </c>
      <c r="H51" s="295"/>
      <c r="I51" s="295"/>
      <c r="J51" s="241">
        <v>1</v>
      </c>
      <c r="K51" s="241"/>
      <c r="L51" s="64">
        <f>ROUNDUP(IF(G51="",1,IF([1]!SearchNum(G51,2)&gt;0,[1]!SearchNum(G51,1)*[1]!SearchNum(G51,2)/1000000,IF([1]!SearchNum(G51,1)&gt;0,[1]!SearchNum(G51,1)/1000,1)))*R51,[1]!StrToNum($Q$3))</f>
        <v>2.44</v>
      </c>
      <c r="M51" s="64">
        <f>ROUND(L51*(J51+K51),[1]!StrToNum($T$3))</f>
        <v>2.44</v>
      </c>
      <c r="N51" s="300"/>
      <c r="O51" s="24" t="s">
        <v>36</v>
      </c>
      <c r="P51" s="296" t="s">
        <v>221</v>
      </c>
      <c r="Q51" s="297"/>
      <c r="R51" s="34">
        <v>3.0499999523162842</v>
      </c>
      <c r="S51" s="20" t="s">
        <v>220</v>
      </c>
    </row>
    <row r="52" spans="1:19" s="37" customFormat="1" ht="15.9" customHeight="1" x14ac:dyDescent="0.3">
      <c r="A52" s="36"/>
      <c r="B52" s="299"/>
      <c r="C52" s="299"/>
      <c r="D52" s="298" t="s">
        <v>24</v>
      </c>
      <c r="E52" s="298"/>
      <c r="F52" s="298"/>
      <c r="G52" s="298"/>
      <c r="H52" s="298"/>
      <c r="I52" s="298"/>
      <c r="J52" s="298"/>
      <c r="K52" s="298"/>
      <c r="L52" s="298"/>
      <c r="M52" s="64">
        <f>ROUND((M50+M51)*0.01,0)</f>
        <v>1</v>
      </c>
      <c r="N52" s="300"/>
      <c r="O52" s="298" t="s">
        <v>25</v>
      </c>
      <c r="P52" s="298"/>
      <c r="Q52" s="298"/>
      <c r="R52" s="34"/>
      <c r="S52" s="20"/>
    </row>
    <row r="53" spans="1:19" s="35" customFormat="1" ht="15.9" customHeight="1" x14ac:dyDescent="0.3">
      <c r="A53" s="33"/>
      <c r="B53" s="299" t="s">
        <v>802</v>
      </c>
      <c r="C53" s="299"/>
      <c r="D53" s="242">
        <v>51</v>
      </c>
      <c r="E53" s="149" t="s">
        <v>779</v>
      </c>
      <c r="F53" s="22">
        <v>4</v>
      </c>
      <c r="G53" s="295" t="s">
        <v>788</v>
      </c>
      <c r="H53" s="295"/>
      <c r="I53" s="295"/>
      <c r="J53" s="241">
        <v>1</v>
      </c>
      <c r="K53" s="241"/>
      <c r="L53" s="64">
        <v>85.72</v>
      </c>
      <c r="M53" s="64">
        <f>ROUND(L53*(J53+K53),[1]!StrToNum($T$3))</f>
        <v>85.72</v>
      </c>
      <c r="N53" s="300">
        <f>SUM(M53:M55)</f>
        <v>88.95</v>
      </c>
      <c r="O53" s="24" t="s">
        <v>342</v>
      </c>
      <c r="P53" s="296" t="s">
        <v>781</v>
      </c>
      <c r="Q53" s="297"/>
      <c r="R53" s="34">
        <v>32.200000762939453</v>
      </c>
      <c r="S53" s="20" t="s">
        <v>782</v>
      </c>
    </row>
    <row r="54" spans="1:19" s="35" customFormat="1" ht="15.9" customHeight="1" x14ac:dyDescent="0.3">
      <c r="A54" s="33"/>
      <c r="B54" s="299"/>
      <c r="C54" s="299"/>
      <c r="D54" s="242">
        <v>52</v>
      </c>
      <c r="E54" s="27" t="s">
        <v>219</v>
      </c>
      <c r="F54" s="22" t="s">
        <v>162</v>
      </c>
      <c r="G54" s="295">
        <v>730</v>
      </c>
      <c r="H54" s="295"/>
      <c r="I54" s="295"/>
      <c r="J54" s="241">
        <v>1</v>
      </c>
      <c r="K54" s="241"/>
      <c r="L54" s="64">
        <f>ROUNDUP(IF(G54="",1,IF([1]!SearchNum(G54,2)&gt;0,[1]!SearchNum(G54,1)*[1]!SearchNum(G54,2)/1000000,IF([1]!SearchNum(G54,1)&gt;0,[1]!SearchNum(G54,1)/1000,1)))*R54,[1]!StrToNum($Q$3))</f>
        <v>2.23</v>
      </c>
      <c r="M54" s="64">
        <f>ROUND(L54*(J54+K54),[1]!StrToNum($T$3))</f>
        <v>2.23</v>
      </c>
      <c r="N54" s="300"/>
      <c r="O54" s="24" t="s">
        <v>36</v>
      </c>
      <c r="P54" s="296" t="s">
        <v>221</v>
      </c>
      <c r="Q54" s="297"/>
      <c r="R54" s="34">
        <v>3.0499999523162842</v>
      </c>
      <c r="S54" s="20" t="s">
        <v>220</v>
      </c>
    </row>
    <row r="55" spans="1:19" s="37" customFormat="1" ht="15.9" customHeight="1" x14ac:dyDescent="0.3">
      <c r="A55" s="36"/>
      <c r="B55" s="299"/>
      <c r="C55" s="299"/>
      <c r="D55" s="298" t="s">
        <v>695</v>
      </c>
      <c r="E55" s="298"/>
      <c r="F55" s="298"/>
      <c r="G55" s="298"/>
      <c r="H55" s="298"/>
      <c r="I55" s="298"/>
      <c r="J55" s="298"/>
      <c r="K55" s="298"/>
      <c r="L55" s="298"/>
      <c r="M55" s="64">
        <f>ROUND((SUM(M53:M54)*0.01),0)</f>
        <v>1</v>
      </c>
      <c r="N55" s="300"/>
      <c r="O55" s="298" t="s">
        <v>25</v>
      </c>
      <c r="P55" s="298"/>
      <c r="Q55" s="298"/>
      <c r="R55" s="34"/>
      <c r="S55" s="20"/>
    </row>
    <row r="56" spans="1:19" s="35" customFormat="1" ht="15.9" customHeight="1" x14ac:dyDescent="0.3">
      <c r="A56" s="33"/>
      <c r="B56" s="299" t="s">
        <v>803</v>
      </c>
      <c r="C56" s="299"/>
      <c r="D56" s="242"/>
      <c r="E56" s="149" t="s">
        <v>779</v>
      </c>
      <c r="F56" s="22">
        <v>4</v>
      </c>
      <c r="G56" s="295" t="s">
        <v>1578</v>
      </c>
      <c r="H56" s="295"/>
      <c r="I56" s="295"/>
      <c r="J56" s="241">
        <v>1</v>
      </c>
      <c r="K56" s="241"/>
      <c r="L56" s="64">
        <f>ROUNDUP(IF(G56="",1,IF([1]!SearchNum(G56,2)&gt;0,[1]!SearchNum(G56,1)*[1]!SearchNum(G56,2)/1000000,IF([1]!SearchNum(G56,1)&gt;0,[1]!SearchNum(G56,1)/1000,1)))*R56,[1]!StrToNum($Q$3))</f>
        <v>23.470000000000002</v>
      </c>
      <c r="M56" s="64">
        <f>ROUND(L56*(J56+K56),[1]!StrToNum($T$3))</f>
        <v>23.47</v>
      </c>
      <c r="N56" s="243">
        <f>SUM(M56:M56)</f>
        <v>23.47</v>
      </c>
      <c r="O56" s="24" t="s">
        <v>342</v>
      </c>
      <c r="P56" s="296" t="s">
        <v>781</v>
      </c>
      <c r="Q56" s="297"/>
      <c r="R56" s="34">
        <v>32.200000762939453</v>
      </c>
      <c r="S56" s="20" t="s">
        <v>782</v>
      </c>
    </row>
    <row r="57" spans="1:19" s="35" customFormat="1" ht="15.9" customHeight="1" x14ac:dyDescent="0.3">
      <c r="A57" s="33"/>
      <c r="B57" s="299" t="s">
        <v>804</v>
      </c>
      <c r="C57" s="299"/>
      <c r="D57" s="242">
        <v>70</v>
      </c>
      <c r="E57" s="149" t="s">
        <v>779</v>
      </c>
      <c r="F57" s="22">
        <v>4</v>
      </c>
      <c r="G57" s="295" t="s">
        <v>805</v>
      </c>
      <c r="H57" s="295"/>
      <c r="I57" s="295"/>
      <c r="J57" s="241">
        <v>1</v>
      </c>
      <c r="K57" s="241"/>
      <c r="L57" s="64">
        <f>ROUNDUP(IF(G57="",1,IF([1]!SearchNum(G57,2)&gt;0,[1]!SearchNum(G57,1)*[1]!SearchNum(G57,2)/1000000,IF([1]!SearchNum(G57,1)&gt;0,[1]!SearchNum(G57,1)/1000,1)))*R57,[1]!StrToNum($Q$3))</f>
        <v>38</v>
      </c>
      <c r="M57" s="64">
        <f>ROUND(L57*(J57+K57),[1]!StrToNum($T$3))</f>
        <v>38</v>
      </c>
      <c r="N57" s="300">
        <f>SUM(M57:M59)</f>
        <v>57.85</v>
      </c>
      <c r="O57" s="24" t="s">
        <v>342</v>
      </c>
      <c r="P57" s="296" t="s">
        <v>781</v>
      </c>
      <c r="Q57" s="297"/>
      <c r="R57" s="34">
        <v>32.200000762939453</v>
      </c>
      <c r="S57" s="20" t="s">
        <v>782</v>
      </c>
    </row>
    <row r="58" spans="1:19" s="35" customFormat="1" ht="15.9" customHeight="1" x14ac:dyDescent="0.3">
      <c r="A58" s="33"/>
      <c r="B58" s="299"/>
      <c r="C58" s="299"/>
      <c r="D58" s="242">
        <v>72</v>
      </c>
      <c r="E58" s="27" t="s">
        <v>32</v>
      </c>
      <c r="F58" s="22" t="s">
        <v>566</v>
      </c>
      <c r="G58" s="295">
        <v>4000</v>
      </c>
      <c r="H58" s="295"/>
      <c r="I58" s="295"/>
      <c r="J58" s="241">
        <v>1</v>
      </c>
      <c r="K58" s="241"/>
      <c r="L58" s="64">
        <f>ROUNDUP(IF(G58="",1,IF([1]!SearchNum(G58,2)&gt;0,[1]!SearchNum(G58,1)*[1]!SearchNum(G58,2)/1000000,IF([1]!SearchNum(G58,1)&gt;0,[1]!SearchNum(G58,1)/1000,1)))*R58,[1]!StrToNum($Q$3))</f>
        <v>18.850000000000001</v>
      </c>
      <c r="M58" s="64">
        <f>ROUND(L58*(J58+K58),[1]!StrToNum($T$3))</f>
        <v>18.850000000000001</v>
      </c>
      <c r="N58" s="300"/>
      <c r="O58" s="24" t="s">
        <v>36</v>
      </c>
      <c r="P58" s="296" t="s">
        <v>34</v>
      </c>
      <c r="Q58" s="297"/>
      <c r="R58" s="34">
        <f>[2]!МассСеч(F58,7850)</f>
        <v>4.7100000381469727</v>
      </c>
      <c r="S58" s="20" t="s">
        <v>33</v>
      </c>
    </row>
    <row r="59" spans="1:19" s="37" customFormat="1" ht="15.9" customHeight="1" x14ac:dyDescent="0.3">
      <c r="A59" s="36"/>
      <c r="B59" s="299"/>
      <c r="C59" s="299"/>
      <c r="D59" s="298" t="s">
        <v>24</v>
      </c>
      <c r="E59" s="298"/>
      <c r="F59" s="298"/>
      <c r="G59" s="298"/>
      <c r="H59" s="298"/>
      <c r="I59" s="298"/>
      <c r="J59" s="298"/>
      <c r="K59" s="298"/>
      <c r="L59" s="298"/>
      <c r="M59" s="64">
        <f>ROUND((M57+M58)*0.01,0)</f>
        <v>1</v>
      </c>
      <c r="N59" s="300"/>
      <c r="O59" s="298" t="s">
        <v>25</v>
      </c>
      <c r="P59" s="298"/>
      <c r="Q59" s="298"/>
      <c r="R59" s="34"/>
      <c r="S59" s="20"/>
    </row>
    <row r="60" spans="1:19" s="35" customFormat="1" ht="15.9" customHeight="1" x14ac:dyDescent="0.3">
      <c r="A60" s="33"/>
      <c r="B60" s="299" t="s">
        <v>806</v>
      </c>
      <c r="C60" s="299"/>
      <c r="D60" s="242">
        <v>71</v>
      </c>
      <c r="E60" s="149" t="s">
        <v>779</v>
      </c>
      <c r="F60" s="22">
        <v>4</v>
      </c>
      <c r="G60" s="295" t="s">
        <v>807</v>
      </c>
      <c r="H60" s="295"/>
      <c r="I60" s="295"/>
      <c r="J60" s="241">
        <v>1</v>
      </c>
      <c r="K60" s="241"/>
      <c r="L60" s="64">
        <f>ROUNDUP(IF(G60="",1,IF([1]!SearchNum(G60,2)&gt;0,[1]!SearchNum(G60,1)*[1]!SearchNum(G60,2)/1000000,IF([1]!SearchNum(G60,1)&gt;0,[1]!SearchNum(G60,1)/1000,1)))*R60,[1]!StrToNum($Q$3))</f>
        <v>45.03</v>
      </c>
      <c r="M60" s="64">
        <f>ROUND(L60*(J60+K60),[1]!StrToNum($T$3))</f>
        <v>45.03</v>
      </c>
      <c r="N60" s="300">
        <f>SUM(M60:M62)</f>
        <v>68.36</v>
      </c>
      <c r="O60" s="24" t="s">
        <v>342</v>
      </c>
      <c r="P60" s="296" t="s">
        <v>781</v>
      </c>
      <c r="Q60" s="297"/>
      <c r="R60" s="34">
        <v>32.200000762939453</v>
      </c>
      <c r="S60" s="20" t="s">
        <v>782</v>
      </c>
    </row>
    <row r="61" spans="1:19" s="35" customFormat="1" ht="15.9" customHeight="1" x14ac:dyDescent="0.3">
      <c r="A61" s="33"/>
      <c r="B61" s="299"/>
      <c r="C61" s="299"/>
      <c r="D61" s="242">
        <v>73</v>
      </c>
      <c r="E61" s="27" t="s">
        <v>32</v>
      </c>
      <c r="F61" s="22" t="s">
        <v>566</v>
      </c>
      <c r="G61" s="295">
        <v>4740</v>
      </c>
      <c r="H61" s="295"/>
      <c r="I61" s="295"/>
      <c r="J61" s="241">
        <v>1</v>
      </c>
      <c r="K61" s="241"/>
      <c r="L61" s="64">
        <f>ROUNDUP(IF(G61="",1,IF([1]!SearchNum(G61,2)&gt;0,[1]!SearchNum(G61,1)*[1]!SearchNum(G61,2)/1000000,IF([1]!SearchNum(G61,1)&gt;0,[1]!SearchNum(G61,1)/1000,1)))*R61,[1]!StrToNum($Q$3))</f>
        <v>22.330000000000002</v>
      </c>
      <c r="M61" s="64">
        <f>ROUND(L61*(J61+K61),[1]!StrToNum($T$3))</f>
        <v>22.33</v>
      </c>
      <c r="N61" s="300"/>
      <c r="O61" s="24" t="s">
        <v>36</v>
      </c>
      <c r="P61" s="296" t="s">
        <v>34</v>
      </c>
      <c r="Q61" s="297"/>
      <c r="R61" s="34">
        <f>[2]!МассСеч(F61,7850)</f>
        <v>4.7100000381469727</v>
      </c>
      <c r="S61" s="20" t="s">
        <v>33</v>
      </c>
    </row>
    <row r="62" spans="1:19" s="37" customFormat="1" ht="15.9" customHeight="1" x14ac:dyDescent="0.3">
      <c r="A62" s="36"/>
      <c r="B62" s="299"/>
      <c r="C62" s="299"/>
      <c r="D62" s="298" t="s">
        <v>24</v>
      </c>
      <c r="E62" s="298"/>
      <c r="F62" s="298"/>
      <c r="G62" s="298"/>
      <c r="H62" s="298"/>
      <c r="I62" s="298"/>
      <c r="J62" s="298"/>
      <c r="K62" s="298"/>
      <c r="L62" s="298"/>
      <c r="M62" s="64">
        <f>ROUND((M60+M61)*0.01,0)</f>
        <v>1</v>
      </c>
      <c r="N62" s="300"/>
      <c r="O62" s="298" t="s">
        <v>25</v>
      </c>
      <c r="P62" s="298"/>
      <c r="Q62" s="298"/>
      <c r="R62" s="34"/>
      <c r="S62" s="20"/>
    </row>
    <row r="63" spans="1:19" s="38" customFormat="1" ht="12" customHeight="1" x14ac:dyDescent="0.25">
      <c r="M63" s="39"/>
    </row>
    <row r="64" spans="1:19" s="41" customFormat="1" ht="18" customHeight="1" x14ac:dyDescent="0.3">
      <c r="A64" s="40" t="s">
        <v>40</v>
      </c>
      <c r="B64" s="311" t="s">
        <v>41</v>
      </c>
      <c r="C64" s="311"/>
      <c r="D64" s="311"/>
      <c r="E64" s="311"/>
      <c r="F64" s="311"/>
      <c r="G64" s="311"/>
      <c r="H64" s="312" t="s">
        <v>41</v>
      </c>
      <c r="I64" s="312"/>
      <c r="J64" s="312"/>
      <c r="K64" s="312"/>
      <c r="L64" s="312"/>
      <c r="M64" s="312"/>
      <c r="N64" s="312"/>
      <c r="O64" s="310"/>
      <c r="P64" s="310"/>
      <c r="Q64" s="310"/>
    </row>
    <row r="65" spans="1:17" s="41" customFormat="1" ht="18" customHeight="1" x14ac:dyDescent="0.3">
      <c r="A65" s="40" t="s">
        <v>40</v>
      </c>
      <c r="B65" s="312" t="s">
        <v>462</v>
      </c>
      <c r="C65" s="312"/>
      <c r="D65" s="312"/>
      <c r="E65" s="312"/>
      <c r="F65" s="312"/>
      <c r="G65" s="312"/>
      <c r="H65" s="312" t="s">
        <v>12</v>
      </c>
      <c r="I65" s="312"/>
      <c r="J65" s="312"/>
      <c r="K65" s="313" t="s">
        <v>43</v>
      </c>
      <c r="L65" s="314"/>
      <c r="M65" s="312" t="s">
        <v>44</v>
      </c>
      <c r="N65" s="312"/>
      <c r="O65" s="312" t="s">
        <v>45</v>
      </c>
      <c r="P65" s="312"/>
      <c r="Q65" s="312"/>
    </row>
    <row r="66" spans="1:17" s="41" customFormat="1" ht="18" customHeight="1" x14ac:dyDescent="0.3">
      <c r="A66" s="40" t="s">
        <v>40</v>
      </c>
      <c r="B66" s="312"/>
      <c r="C66" s="312"/>
      <c r="D66" s="312"/>
      <c r="E66" s="312"/>
      <c r="F66" s="312"/>
      <c r="G66" s="312"/>
      <c r="H66" s="312"/>
      <c r="I66" s="312"/>
      <c r="J66" s="312"/>
      <c r="K66" s="240" t="s">
        <v>19</v>
      </c>
      <c r="L66" s="240" t="s">
        <v>20</v>
      </c>
      <c r="M66" s="240" t="s">
        <v>46</v>
      </c>
      <c r="N66" s="240" t="s">
        <v>22</v>
      </c>
      <c r="O66" s="312"/>
      <c r="P66" s="312"/>
      <c r="Q66" s="312"/>
    </row>
    <row r="67" spans="1:17" s="41" customFormat="1" ht="18" customHeight="1" x14ac:dyDescent="0.3">
      <c r="A67" s="40" t="s">
        <v>40</v>
      </c>
      <c r="B67" s="302" t="s">
        <v>808</v>
      </c>
      <c r="C67" s="302"/>
      <c r="D67" s="302"/>
      <c r="E67" s="302"/>
      <c r="F67" s="302"/>
      <c r="G67" s="302"/>
      <c r="H67" s="303" t="str">
        <f>$B$8</f>
        <v>П111</v>
      </c>
      <c r="I67" s="304"/>
      <c r="J67" s="305"/>
      <c r="K67" s="42">
        <v>1</v>
      </c>
      <c r="L67" s="42"/>
      <c r="M67" s="245">
        <f>$N$8</f>
        <v>118.68</v>
      </c>
      <c r="N67" s="245">
        <f t="shared" ref="N67:N82" si="0">(K67+L67)*M67</f>
        <v>118.68</v>
      </c>
      <c r="O67" s="306" t="s">
        <v>49</v>
      </c>
      <c r="P67" s="307"/>
      <c r="Q67" s="43" t="s">
        <v>809</v>
      </c>
    </row>
    <row r="68" spans="1:17" s="41" customFormat="1" ht="18" customHeight="1" x14ac:dyDescent="0.3">
      <c r="A68" s="40" t="s">
        <v>40</v>
      </c>
      <c r="B68" s="302" t="s">
        <v>808</v>
      </c>
      <c r="C68" s="302"/>
      <c r="D68" s="302"/>
      <c r="E68" s="302"/>
      <c r="F68" s="302"/>
      <c r="G68" s="302"/>
      <c r="H68" s="303" t="str">
        <f>$B$11</f>
        <v>П112</v>
      </c>
      <c r="I68" s="304"/>
      <c r="J68" s="305"/>
      <c r="K68" s="42">
        <v>1</v>
      </c>
      <c r="L68" s="42"/>
      <c r="M68" s="245">
        <f>$N$11</f>
        <v>143.23000000000002</v>
      </c>
      <c r="N68" s="245">
        <f t="shared" si="0"/>
        <v>143.23000000000002</v>
      </c>
      <c r="O68" s="306" t="s">
        <v>49</v>
      </c>
      <c r="P68" s="307"/>
      <c r="Q68" s="43" t="s">
        <v>809</v>
      </c>
    </row>
    <row r="69" spans="1:17" s="41" customFormat="1" ht="18" customHeight="1" x14ac:dyDescent="0.3">
      <c r="A69" s="40" t="s">
        <v>40</v>
      </c>
      <c r="B69" s="302" t="s">
        <v>808</v>
      </c>
      <c r="C69" s="302"/>
      <c r="D69" s="302"/>
      <c r="E69" s="302"/>
      <c r="F69" s="302"/>
      <c r="G69" s="302"/>
      <c r="H69" s="303" t="str">
        <f>$B$15</f>
        <v>П113</v>
      </c>
      <c r="I69" s="304"/>
      <c r="J69" s="305"/>
      <c r="K69" s="42">
        <v>1</v>
      </c>
      <c r="L69" s="42"/>
      <c r="M69" s="245">
        <f>$N$15</f>
        <v>140.03</v>
      </c>
      <c r="N69" s="245">
        <f t="shared" si="0"/>
        <v>140.03</v>
      </c>
      <c r="O69" s="306" t="s">
        <v>49</v>
      </c>
      <c r="P69" s="307"/>
      <c r="Q69" s="43" t="s">
        <v>809</v>
      </c>
    </row>
    <row r="70" spans="1:17" s="41" customFormat="1" ht="18" customHeight="1" x14ac:dyDescent="0.3">
      <c r="A70" s="40" t="s">
        <v>40</v>
      </c>
      <c r="B70" s="302" t="s">
        <v>808</v>
      </c>
      <c r="C70" s="302"/>
      <c r="D70" s="302"/>
      <c r="E70" s="302"/>
      <c r="F70" s="302"/>
      <c r="G70" s="302"/>
      <c r="H70" s="303" t="str">
        <f>$B$19</f>
        <v>П114</v>
      </c>
      <c r="I70" s="304"/>
      <c r="J70" s="305"/>
      <c r="K70" s="42">
        <v>1</v>
      </c>
      <c r="L70" s="42"/>
      <c r="M70" s="245">
        <f>$N$19</f>
        <v>134.36000000000001</v>
      </c>
      <c r="N70" s="245">
        <f t="shared" si="0"/>
        <v>134.36000000000001</v>
      </c>
      <c r="O70" s="306" t="s">
        <v>49</v>
      </c>
      <c r="P70" s="307"/>
      <c r="Q70" s="43" t="s">
        <v>809</v>
      </c>
    </row>
    <row r="71" spans="1:17" s="41" customFormat="1" ht="18" customHeight="1" x14ac:dyDescent="0.3">
      <c r="A71" s="40" t="s">
        <v>40</v>
      </c>
      <c r="B71" s="302" t="s">
        <v>808</v>
      </c>
      <c r="C71" s="302"/>
      <c r="D71" s="302"/>
      <c r="E71" s="302"/>
      <c r="F71" s="302"/>
      <c r="G71" s="302"/>
      <c r="H71" s="303" t="str">
        <f>$B$23</f>
        <v>П115</v>
      </c>
      <c r="I71" s="304"/>
      <c r="J71" s="305"/>
      <c r="K71" s="42">
        <v>1</v>
      </c>
      <c r="L71" s="42"/>
      <c r="M71" s="245">
        <f>$N$23</f>
        <v>142.87</v>
      </c>
      <c r="N71" s="245">
        <f t="shared" si="0"/>
        <v>142.87</v>
      </c>
      <c r="O71" s="306" t="s">
        <v>49</v>
      </c>
      <c r="P71" s="307"/>
      <c r="Q71" s="43" t="s">
        <v>809</v>
      </c>
    </row>
    <row r="72" spans="1:17" s="41" customFormat="1" ht="18" customHeight="1" x14ac:dyDescent="0.3">
      <c r="A72" s="40" t="s">
        <v>40</v>
      </c>
      <c r="B72" s="302" t="s">
        <v>808</v>
      </c>
      <c r="C72" s="302"/>
      <c r="D72" s="302"/>
      <c r="E72" s="302"/>
      <c r="F72" s="302"/>
      <c r="G72" s="302"/>
      <c r="H72" s="303" t="str">
        <f>$B$27</f>
        <v>П116</v>
      </c>
      <c r="I72" s="304"/>
      <c r="J72" s="305"/>
      <c r="K72" s="42">
        <v>1</v>
      </c>
      <c r="L72" s="42"/>
      <c r="M72" s="245">
        <f>$N$27</f>
        <v>121.75</v>
      </c>
      <c r="N72" s="245">
        <f t="shared" si="0"/>
        <v>121.75</v>
      </c>
      <c r="O72" s="306" t="s">
        <v>49</v>
      </c>
      <c r="P72" s="307"/>
      <c r="Q72" s="43" t="s">
        <v>809</v>
      </c>
    </row>
    <row r="73" spans="1:17" s="41" customFormat="1" ht="18" customHeight="1" x14ac:dyDescent="0.3">
      <c r="A73" s="40" t="s">
        <v>40</v>
      </c>
      <c r="B73" s="302" t="s">
        <v>808</v>
      </c>
      <c r="C73" s="302"/>
      <c r="D73" s="302"/>
      <c r="E73" s="302"/>
      <c r="F73" s="302"/>
      <c r="G73" s="302"/>
      <c r="H73" s="303" t="str">
        <f>$B$30</f>
        <v>П117</v>
      </c>
      <c r="I73" s="304"/>
      <c r="J73" s="305"/>
      <c r="K73" s="42">
        <v>1</v>
      </c>
      <c r="L73" s="42"/>
      <c r="M73" s="245">
        <f>$N$30</f>
        <v>121.75</v>
      </c>
      <c r="N73" s="245">
        <f t="shared" si="0"/>
        <v>121.75</v>
      </c>
      <c r="O73" s="306" t="s">
        <v>49</v>
      </c>
      <c r="P73" s="307"/>
      <c r="Q73" s="43" t="s">
        <v>809</v>
      </c>
    </row>
    <row r="74" spans="1:17" s="41" customFormat="1" ht="18" customHeight="1" x14ac:dyDescent="0.3">
      <c r="A74" s="40" t="s">
        <v>40</v>
      </c>
      <c r="B74" s="302" t="s">
        <v>808</v>
      </c>
      <c r="C74" s="302"/>
      <c r="D74" s="302"/>
      <c r="E74" s="302"/>
      <c r="F74" s="302"/>
      <c r="G74" s="302"/>
      <c r="H74" s="303" t="str">
        <f>$B$33</f>
        <v>П118</v>
      </c>
      <c r="I74" s="304"/>
      <c r="J74" s="305"/>
      <c r="K74" s="42">
        <v>1</v>
      </c>
      <c r="L74" s="42"/>
      <c r="M74" s="245">
        <f>$N$33</f>
        <v>142.87</v>
      </c>
      <c r="N74" s="245">
        <f t="shared" si="0"/>
        <v>142.87</v>
      </c>
      <c r="O74" s="306" t="s">
        <v>49</v>
      </c>
      <c r="P74" s="307"/>
      <c r="Q74" s="43" t="s">
        <v>809</v>
      </c>
    </row>
    <row r="75" spans="1:17" s="41" customFormat="1" ht="18" customHeight="1" x14ac:dyDescent="0.3">
      <c r="A75" s="40" t="s">
        <v>40</v>
      </c>
      <c r="B75" s="302" t="s">
        <v>808</v>
      </c>
      <c r="C75" s="302"/>
      <c r="D75" s="302"/>
      <c r="E75" s="302"/>
      <c r="F75" s="302"/>
      <c r="G75" s="302"/>
      <c r="H75" s="303" t="str">
        <f>$B$37</f>
        <v>П119</v>
      </c>
      <c r="I75" s="304"/>
      <c r="J75" s="305"/>
      <c r="K75" s="42">
        <v>1</v>
      </c>
      <c r="L75" s="42"/>
      <c r="M75" s="245">
        <f>$N$37</f>
        <v>143.5</v>
      </c>
      <c r="N75" s="245">
        <f t="shared" si="0"/>
        <v>143.5</v>
      </c>
      <c r="O75" s="306" t="s">
        <v>49</v>
      </c>
      <c r="P75" s="307"/>
      <c r="Q75" s="43" t="s">
        <v>809</v>
      </c>
    </row>
    <row r="76" spans="1:17" s="41" customFormat="1" ht="18" customHeight="1" x14ac:dyDescent="0.3">
      <c r="A76" s="40" t="s">
        <v>40</v>
      </c>
      <c r="B76" s="302" t="s">
        <v>808</v>
      </c>
      <c r="C76" s="302"/>
      <c r="D76" s="302"/>
      <c r="E76" s="302"/>
      <c r="F76" s="302"/>
      <c r="G76" s="302"/>
      <c r="H76" s="303" t="str">
        <f>$B$40</f>
        <v>П120</v>
      </c>
      <c r="I76" s="304"/>
      <c r="J76" s="305"/>
      <c r="K76" s="42">
        <v>1</v>
      </c>
      <c r="L76" s="42"/>
      <c r="M76" s="245">
        <f>$N$40</f>
        <v>132.6</v>
      </c>
      <c r="N76" s="245">
        <f t="shared" si="0"/>
        <v>132.6</v>
      </c>
      <c r="O76" s="306" t="s">
        <v>49</v>
      </c>
      <c r="P76" s="307"/>
      <c r="Q76" s="43" t="s">
        <v>809</v>
      </c>
    </row>
    <row r="77" spans="1:17" s="41" customFormat="1" ht="18" customHeight="1" x14ac:dyDescent="0.3">
      <c r="A77" s="40" t="s">
        <v>40</v>
      </c>
      <c r="B77" s="302" t="s">
        <v>808</v>
      </c>
      <c r="C77" s="302"/>
      <c r="D77" s="302"/>
      <c r="E77" s="302"/>
      <c r="F77" s="302"/>
      <c r="G77" s="302"/>
      <c r="H77" s="303" t="str">
        <f>$B$44</f>
        <v>П121</v>
      </c>
      <c r="I77" s="304"/>
      <c r="J77" s="305"/>
      <c r="K77" s="42">
        <v>1</v>
      </c>
      <c r="L77" s="42"/>
      <c r="M77" s="245">
        <f>$N$44</f>
        <v>143.5</v>
      </c>
      <c r="N77" s="245">
        <f t="shared" si="0"/>
        <v>143.5</v>
      </c>
      <c r="O77" s="306" t="s">
        <v>49</v>
      </c>
      <c r="P77" s="307"/>
      <c r="Q77" s="43" t="s">
        <v>809</v>
      </c>
    </row>
    <row r="78" spans="1:17" s="41" customFormat="1" ht="18" customHeight="1" x14ac:dyDescent="0.3">
      <c r="A78" s="40" t="s">
        <v>40</v>
      </c>
      <c r="B78" s="302" t="s">
        <v>808</v>
      </c>
      <c r="C78" s="302"/>
      <c r="D78" s="302"/>
      <c r="E78" s="302"/>
      <c r="F78" s="302"/>
      <c r="G78" s="302"/>
      <c r="H78" s="303" t="str">
        <f>$B$47</f>
        <v>П122</v>
      </c>
      <c r="I78" s="304"/>
      <c r="J78" s="305"/>
      <c r="K78" s="42">
        <v>1</v>
      </c>
      <c r="L78" s="42"/>
      <c r="M78" s="245">
        <f>$N$47</f>
        <v>116.88</v>
      </c>
      <c r="N78" s="245">
        <f t="shared" si="0"/>
        <v>116.88</v>
      </c>
      <c r="O78" s="306" t="s">
        <v>49</v>
      </c>
      <c r="P78" s="307"/>
      <c r="Q78" s="43" t="s">
        <v>809</v>
      </c>
    </row>
    <row r="79" spans="1:17" s="41" customFormat="1" ht="18" customHeight="1" x14ac:dyDescent="0.3">
      <c r="A79" s="40" t="s">
        <v>40</v>
      </c>
      <c r="B79" s="302" t="s">
        <v>808</v>
      </c>
      <c r="C79" s="302"/>
      <c r="D79" s="302"/>
      <c r="E79" s="302"/>
      <c r="F79" s="302"/>
      <c r="G79" s="302"/>
      <c r="H79" s="303" t="str">
        <f>$B$50</f>
        <v>П123</v>
      </c>
      <c r="I79" s="304"/>
      <c r="J79" s="305"/>
      <c r="K79" s="42">
        <v>1</v>
      </c>
      <c r="L79" s="42"/>
      <c r="M79" s="245">
        <f>$N$50</f>
        <v>92.39</v>
      </c>
      <c r="N79" s="245">
        <f t="shared" si="0"/>
        <v>92.39</v>
      </c>
      <c r="O79" s="306" t="s">
        <v>49</v>
      </c>
      <c r="P79" s="307"/>
      <c r="Q79" s="43" t="s">
        <v>809</v>
      </c>
    </row>
    <row r="80" spans="1:17" s="41" customFormat="1" ht="18" customHeight="1" x14ac:dyDescent="0.3">
      <c r="A80" s="40" t="s">
        <v>40</v>
      </c>
      <c r="B80" s="302" t="s">
        <v>808</v>
      </c>
      <c r="C80" s="302"/>
      <c r="D80" s="302"/>
      <c r="E80" s="302"/>
      <c r="F80" s="302"/>
      <c r="G80" s="302"/>
      <c r="H80" s="303" t="str">
        <f>$B$53</f>
        <v>П124</v>
      </c>
      <c r="I80" s="304"/>
      <c r="J80" s="305"/>
      <c r="K80" s="42">
        <v>1</v>
      </c>
      <c r="L80" s="42"/>
      <c r="M80" s="245">
        <f>$N$53</f>
        <v>88.95</v>
      </c>
      <c r="N80" s="245">
        <f t="shared" si="0"/>
        <v>88.95</v>
      </c>
      <c r="O80" s="306" t="s">
        <v>49</v>
      </c>
      <c r="P80" s="307"/>
      <c r="Q80" s="43" t="s">
        <v>809</v>
      </c>
    </row>
    <row r="81" spans="1:19" s="41" customFormat="1" ht="18" customHeight="1" x14ac:dyDescent="0.3">
      <c r="A81" s="40" t="s">
        <v>40</v>
      </c>
      <c r="B81" s="302" t="s">
        <v>808</v>
      </c>
      <c r="C81" s="302"/>
      <c r="D81" s="302"/>
      <c r="E81" s="302"/>
      <c r="F81" s="302"/>
      <c r="G81" s="302"/>
      <c r="H81" s="303" t="str">
        <f>$B$56</f>
        <v>П125</v>
      </c>
      <c r="I81" s="304"/>
      <c r="J81" s="305"/>
      <c r="K81" s="42">
        <v>1</v>
      </c>
      <c r="L81" s="42"/>
      <c r="M81" s="245">
        <f>$N$56</f>
        <v>23.47</v>
      </c>
      <c r="N81" s="245">
        <f t="shared" si="0"/>
        <v>23.47</v>
      </c>
      <c r="O81" s="306" t="s">
        <v>49</v>
      </c>
      <c r="P81" s="307"/>
      <c r="Q81" s="43" t="s">
        <v>809</v>
      </c>
    </row>
    <row r="82" spans="1:19" s="41" customFormat="1" ht="18" customHeight="1" x14ac:dyDescent="0.3">
      <c r="A82" s="40" t="s">
        <v>40</v>
      </c>
      <c r="B82" s="302" t="s">
        <v>808</v>
      </c>
      <c r="C82" s="302"/>
      <c r="D82" s="302"/>
      <c r="E82" s="302"/>
      <c r="F82" s="302"/>
      <c r="G82" s="302"/>
      <c r="H82" s="303" t="str">
        <f>$B$57</f>
        <v>П126</v>
      </c>
      <c r="I82" s="304"/>
      <c r="J82" s="305"/>
      <c r="K82" s="42">
        <v>2</v>
      </c>
      <c r="L82" s="42"/>
      <c r="M82" s="245">
        <f>$N$57</f>
        <v>57.85</v>
      </c>
      <c r="N82" s="245">
        <f t="shared" si="0"/>
        <v>115.7</v>
      </c>
      <c r="O82" s="306" t="s">
        <v>49</v>
      </c>
      <c r="P82" s="307"/>
      <c r="Q82" s="43" t="s">
        <v>809</v>
      </c>
    </row>
    <row r="83" spans="1:19" s="41" customFormat="1" ht="18" customHeight="1" x14ac:dyDescent="0.3">
      <c r="A83" s="40" t="s">
        <v>40</v>
      </c>
      <c r="B83" s="302" t="s">
        <v>808</v>
      </c>
      <c r="C83" s="302"/>
      <c r="D83" s="302"/>
      <c r="E83" s="302"/>
      <c r="F83" s="302"/>
      <c r="G83" s="302"/>
      <c r="H83" s="303" t="str">
        <f>$B$60</f>
        <v>П127</v>
      </c>
      <c r="I83" s="304"/>
      <c r="J83" s="305"/>
      <c r="K83" s="42">
        <v>2</v>
      </c>
      <c r="L83" s="42"/>
      <c r="M83" s="245">
        <f>$N$60</f>
        <v>68.36</v>
      </c>
      <c r="N83" s="245">
        <f>(K83+L83)*M83</f>
        <v>136.72</v>
      </c>
      <c r="O83" s="306" t="s">
        <v>49</v>
      </c>
      <c r="P83" s="307"/>
      <c r="Q83" s="43" t="s">
        <v>809</v>
      </c>
    </row>
    <row r="84" spans="1:19" s="41" customFormat="1" ht="18" customHeight="1" x14ac:dyDescent="0.3">
      <c r="A84" s="40" t="s">
        <v>40</v>
      </c>
      <c r="B84" s="308" t="s">
        <v>47</v>
      </c>
      <c r="C84" s="308"/>
      <c r="D84" s="308"/>
      <c r="E84" s="308"/>
      <c r="F84" s="308"/>
      <c r="G84" s="308"/>
      <c r="H84" s="309" t="s">
        <v>47</v>
      </c>
      <c r="I84" s="309"/>
      <c r="J84" s="309"/>
      <c r="K84" s="309"/>
      <c r="L84" s="309"/>
      <c r="M84" s="238"/>
      <c r="N84" s="239">
        <f>SUM(N67:N83)</f>
        <v>2059.25</v>
      </c>
      <c r="O84" s="301" t="s">
        <v>48</v>
      </c>
      <c r="P84" s="301"/>
      <c r="Q84" s="301"/>
    </row>
    <row r="85" spans="1:19" s="44" customFormat="1" ht="8.25" customHeight="1" x14ac:dyDescent="0.25">
      <c r="A85" s="38"/>
      <c r="M85" s="45"/>
      <c r="R85" s="46"/>
    </row>
    <row r="86" spans="1:19" s="44" customFormat="1" ht="16.5" customHeight="1" x14ac:dyDescent="0.3">
      <c r="A86" s="47"/>
      <c r="B86" s="312" t="s">
        <v>51</v>
      </c>
      <c r="C86" s="312"/>
      <c r="D86" s="312"/>
      <c r="E86" s="312"/>
      <c r="F86" s="312"/>
      <c r="G86" s="312"/>
      <c r="H86" s="312"/>
      <c r="I86" s="312"/>
      <c r="J86" s="312"/>
      <c r="K86" s="312"/>
      <c r="L86" s="312"/>
      <c r="M86" s="312"/>
      <c r="N86" s="312"/>
      <c r="O86" s="310"/>
      <c r="P86" s="310"/>
      <c r="Q86" s="310"/>
      <c r="R86" s="315" t="s">
        <v>11</v>
      </c>
    </row>
    <row r="87" spans="1:19" s="44" customFormat="1" ht="36.75" customHeight="1" x14ac:dyDescent="0.3">
      <c r="A87" s="47"/>
      <c r="B87" s="312" t="s">
        <v>52</v>
      </c>
      <c r="C87" s="312"/>
      <c r="D87" s="312"/>
      <c r="E87" s="312" t="s">
        <v>53</v>
      </c>
      <c r="F87" s="312"/>
      <c r="G87" s="312" t="s">
        <v>54</v>
      </c>
      <c r="H87" s="312"/>
      <c r="I87" s="312"/>
      <c r="J87" s="312"/>
      <c r="K87" s="312" t="s">
        <v>55</v>
      </c>
      <c r="L87" s="312"/>
      <c r="M87" s="317" t="s">
        <v>56</v>
      </c>
      <c r="N87" s="317"/>
      <c r="O87" s="312" t="s">
        <v>18</v>
      </c>
      <c r="P87" s="312"/>
      <c r="Q87" s="312"/>
      <c r="R87" s="316"/>
    </row>
    <row r="88" spans="1:19" s="44" customFormat="1" ht="15.9" customHeight="1" x14ac:dyDescent="0.3">
      <c r="A88" s="48" t="s">
        <v>57</v>
      </c>
      <c r="B88" s="352" t="s">
        <v>342</v>
      </c>
      <c r="C88" s="353"/>
      <c r="D88" s="354"/>
      <c r="E88" s="150" t="s">
        <v>779</v>
      </c>
      <c r="F88" s="49" t="s">
        <v>169</v>
      </c>
      <c r="G88" s="321" t="s">
        <v>781</v>
      </c>
      <c r="H88" s="322"/>
      <c r="I88" s="322"/>
      <c r="J88" s="323"/>
      <c r="K88" s="319">
        <v>1832.179931640625</v>
      </c>
      <c r="L88" s="320"/>
      <c r="M88" s="319">
        <f>IF(OR(R88="",K88="")," --- ",K88/R88)</f>
        <v>56.899996528862509</v>
      </c>
      <c r="N88" s="320"/>
      <c r="O88" s="321" t="s">
        <v>60</v>
      </c>
      <c r="P88" s="322"/>
      <c r="Q88" s="323"/>
      <c r="R88" s="50">
        <v>32.200000762939453</v>
      </c>
    </row>
    <row r="89" spans="1:19" s="44" customFormat="1" ht="15.9" customHeight="1" x14ac:dyDescent="0.3">
      <c r="A89" s="48" t="s">
        <v>57</v>
      </c>
      <c r="B89" s="324" t="s">
        <v>36</v>
      </c>
      <c r="C89" s="325"/>
      <c r="D89" s="326"/>
      <c r="E89" s="51" t="s">
        <v>32</v>
      </c>
      <c r="F89" s="49" t="s">
        <v>59</v>
      </c>
      <c r="G89" s="321" t="s">
        <v>34</v>
      </c>
      <c r="H89" s="322"/>
      <c r="I89" s="322"/>
      <c r="J89" s="323"/>
      <c r="K89" s="319">
        <v>82.360000610351563</v>
      </c>
      <c r="L89" s="320"/>
      <c r="M89" s="319">
        <f>IF(OR(R89="",K89="")," --- ",K89/R89)</f>
        <v>1.0491719822974721</v>
      </c>
      <c r="N89" s="320"/>
      <c r="O89" s="321" t="s">
        <v>60</v>
      </c>
      <c r="P89" s="322"/>
      <c r="Q89" s="323"/>
      <c r="R89" s="50">
        <v>78.5</v>
      </c>
    </row>
    <row r="90" spans="1:19" s="44" customFormat="1" ht="15.9" customHeight="1" x14ac:dyDescent="0.3">
      <c r="A90" s="48" t="s">
        <v>57</v>
      </c>
      <c r="B90" s="330"/>
      <c r="C90" s="331"/>
      <c r="D90" s="332"/>
      <c r="E90" s="51" t="s">
        <v>219</v>
      </c>
      <c r="F90" s="49" t="s">
        <v>162</v>
      </c>
      <c r="G90" s="321" t="s">
        <v>221</v>
      </c>
      <c r="H90" s="322"/>
      <c r="I90" s="322"/>
      <c r="J90" s="323"/>
      <c r="K90" s="319">
        <v>126.70999908447266</v>
      </c>
      <c r="L90" s="320"/>
      <c r="M90" s="319">
        <f>IF(OR(R90="",K90="")," --- ",K90/R90)</f>
        <v>41.544262644412285</v>
      </c>
      <c r="N90" s="320"/>
      <c r="O90" s="321" t="s">
        <v>60</v>
      </c>
      <c r="P90" s="322"/>
      <c r="Q90" s="323"/>
      <c r="R90" s="50">
        <v>3.0499999523162842</v>
      </c>
    </row>
    <row r="91" spans="1:19" s="44" customFormat="1" ht="15.9" customHeight="1" x14ac:dyDescent="0.3">
      <c r="A91" s="47"/>
      <c r="B91" s="309" t="s">
        <v>58</v>
      </c>
      <c r="C91" s="309"/>
      <c r="D91" s="309"/>
      <c r="E91" s="309"/>
      <c r="F91" s="309"/>
      <c r="G91" s="309"/>
      <c r="H91" s="309"/>
      <c r="I91" s="309"/>
      <c r="J91" s="309"/>
      <c r="K91" s="333">
        <f>SUM(K88:L90)</f>
        <v>2041.2499313354492</v>
      </c>
      <c r="L91" s="333"/>
      <c r="M91" s="318" t="s">
        <v>48</v>
      </c>
      <c r="N91" s="318"/>
      <c r="O91" s="317" t="s">
        <v>48</v>
      </c>
      <c r="P91" s="317"/>
      <c r="Q91" s="317"/>
      <c r="R91" s="50"/>
    </row>
    <row r="92" spans="1:19" ht="15.9" customHeight="1" x14ac:dyDescent="0.3">
      <c r="B92" s="29"/>
      <c r="C92" s="29"/>
      <c r="D92" s="29"/>
      <c r="E92" s="29"/>
      <c r="F92" s="29"/>
      <c r="G92" s="29"/>
      <c r="H92" s="29"/>
      <c r="I92" s="29"/>
      <c r="J92" s="29"/>
      <c r="K92" s="29"/>
      <c r="L92" s="29"/>
      <c r="M92" s="30"/>
      <c r="N92" s="29"/>
      <c r="O92" s="29"/>
      <c r="P92" s="29"/>
      <c r="Q92" s="29"/>
      <c r="R92" s="31"/>
      <c r="S92" s="32"/>
    </row>
    <row r="93" spans="1:19" ht="15.9" customHeight="1" x14ac:dyDescent="0.3">
      <c r="B93" s="29"/>
      <c r="C93" s="29"/>
      <c r="D93" s="29"/>
      <c r="E93" s="29"/>
      <c r="F93" s="29"/>
      <c r="G93" s="29"/>
      <c r="H93" s="29"/>
      <c r="I93" s="29"/>
      <c r="J93" s="29"/>
      <c r="K93" s="29"/>
      <c r="L93" s="29"/>
      <c r="M93" s="30"/>
      <c r="N93" s="29"/>
      <c r="O93" s="29"/>
      <c r="P93" s="29"/>
      <c r="Q93" s="29"/>
      <c r="R93" s="31"/>
      <c r="S93" s="32"/>
    </row>
    <row r="94" spans="1:19" ht="15.9" customHeight="1" x14ac:dyDescent="0.3">
      <c r="S94" s="32"/>
    </row>
    <row r="95" spans="1:19" ht="15.9" customHeight="1" x14ac:dyDescent="0.3">
      <c r="S95" s="32"/>
    </row>
    <row r="96" spans="1:19" ht="15.9" customHeight="1" x14ac:dyDescent="0.3">
      <c r="S96" s="32"/>
    </row>
    <row r="97" spans="19:19" ht="15.9" customHeight="1" x14ac:dyDescent="0.3">
      <c r="S97" s="32"/>
    </row>
    <row r="98" spans="19:19" ht="15.9" customHeight="1" x14ac:dyDescent="0.3">
      <c r="S98" s="32"/>
    </row>
    <row r="99" spans="19:19" ht="15.9" customHeight="1" x14ac:dyDescent="0.3">
      <c r="S99" s="32"/>
    </row>
    <row r="100" spans="19:19" ht="15.9" customHeight="1" x14ac:dyDescent="0.3">
      <c r="S100" s="32"/>
    </row>
    <row r="101" spans="19:19" ht="15.9" customHeight="1" x14ac:dyDescent="0.3">
      <c r="S101" s="32"/>
    </row>
    <row r="102" spans="19:19" ht="15.9" customHeight="1" x14ac:dyDescent="0.3">
      <c r="S102" s="32"/>
    </row>
    <row r="103" spans="19:19" ht="15.9" customHeight="1" x14ac:dyDescent="0.3">
      <c r="S103" s="32"/>
    </row>
    <row r="104" spans="19:19" ht="15.9" customHeight="1" x14ac:dyDescent="0.3">
      <c r="S104" s="32"/>
    </row>
  </sheetData>
  <mergeCells count="244">
    <mergeCell ref="G90:J90"/>
    <mergeCell ref="K90:L90"/>
    <mergeCell ref="M90:N90"/>
    <mergeCell ref="O90:Q90"/>
    <mergeCell ref="B91:J91"/>
    <mergeCell ref="K91:L91"/>
    <mergeCell ref="M91:N91"/>
    <mergeCell ref="O91:Q91"/>
    <mergeCell ref="B88:D88"/>
    <mergeCell ref="G88:J88"/>
    <mergeCell ref="K88:L88"/>
    <mergeCell ref="M88:N88"/>
    <mergeCell ref="O88:Q88"/>
    <mergeCell ref="B89:D90"/>
    <mergeCell ref="G89:J89"/>
    <mergeCell ref="K89:L89"/>
    <mergeCell ref="M89:N89"/>
    <mergeCell ref="O89:Q89"/>
    <mergeCell ref="B86:N86"/>
    <mergeCell ref="O86:Q86"/>
    <mergeCell ref="R86:R87"/>
    <mergeCell ref="B87:D87"/>
    <mergeCell ref="E87:F87"/>
    <mergeCell ref="G87:J87"/>
    <mergeCell ref="K87:L87"/>
    <mergeCell ref="M87:N87"/>
    <mergeCell ref="O87:Q87"/>
    <mergeCell ref="B83:G83"/>
    <mergeCell ref="H83:J83"/>
    <mergeCell ref="O83:P83"/>
    <mergeCell ref="B84:G84"/>
    <mergeCell ref="H84:L84"/>
    <mergeCell ref="O84:Q84"/>
    <mergeCell ref="B81:G81"/>
    <mergeCell ref="H81:J81"/>
    <mergeCell ref="O81:P81"/>
    <mergeCell ref="B82:G82"/>
    <mergeCell ref="H82:J82"/>
    <mergeCell ref="O82:P82"/>
    <mergeCell ref="B79:G79"/>
    <mergeCell ref="H79:J79"/>
    <mergeCell ref="O79:P79"/>
    <mergeCell ref="B80:G80"/>
    <mergeCell ref="H80:J80"/>
    <mergeCell ref="O80:P80"/>
    <mergeCell ref="B77:G77"/>
    <mergeCell ref="H77:J77"/>
    <mergeCell ref="O77:P77"/>
    <mergeCell ref="B78:G78"/>
    <mergeCell ref="H78:J78"/>
    <mergeCell ref="O78:P78"/>
    <mergeCell ref="B75:G75"/>
    <mergeCell ref="H75:J75"/>
    <mergeCell ref="O75:P75"/>
    <mergeCell ref="B76:G76"/>
    <mergeCell ref="H76:J76"/>
    <mergeCell ref="O76:P76"/>
    <mergeCell ref="B73:G73"/>
    <mergeCell ref="H73:J73"/>
    <mergeCell ref="O73:P73"/>
    <mergeCell ref="B74:G74"/>
    <mergeCell ref="H74:J74"/>
    <mergeCell ref="O74:P74"/>
    <mergeCell ref="B71:G71"/>
    <mergeCell ref="H71:J71"/>
    <mergeCell ref="O71:P71"/>
    <mergeCell ref="B72:G72"/>
    <mergeCell ref="H72:J72"/>
    <mergeCell ref="O72:P72"/>
    <mergeCell ref="B69:G69"/>
    <mergeCell ref="H69:J69"/>
    <mergeCell ref="O69:P69"/>
    <mergeCell ref="B70:G70"/>
    <mergeCell ref="H70:J70"/>
    <mergeCell ref="O70:P70"/>
    <mergeCell ref="B68:G68"/>
    <mergeCell ref="H68:J68"/>
    <mergeCell ref="O68:P68"/>
    <mergeCell ref="B64:G64"/>
    <mergeCell ref="H64:N64"/>
    <mergeCell ref="O64:Q64"/>
    <mergeCell ref="B65:G66"/>
    <mergeCell ref="H65:J66"/>
    <mergeCell ref="K65:L65"/>
    <mergeCell ref="M65:N65"/>
    <mergeCell ref="O65:Q66"/>
    <mergeCell ref="B60:C62"/>
    <mergeCell ref="G60:I60"/>
    <mergeCell ref="N60:N62"/>
    <mergeCell ref="P60:Q60"/>
    <mergeCell ref="G61:I61"/>
    <mergeCell ref="P61:Q61"/>
    <mergeCell ref="D62:L62"/>
    <mergeCell ref="O62:Q62"/>
    <mergeCell ref="B67:G67"/>
    <mergeCell ref="H67:J67"/>
    <mergeCell ref="O67:P67"/>
    <mergeCell ref="B56:C56"/>
    <mergeCell ref="G56:I56"/>
    <mergeCell ref="P56:Q56"/>
    <mergeCell ref="B57:C59"/>
    <mergeCell ref="G57:I57"/>
    <mergeCell ref="N57:N59"/>
    <mergeCell ref="P57:Q57"/>
    <mergeCell ref="G58:I58"/>
    <mergeCell ref="P58:Q58"/>
    <mergeCell ref="D59:L59"/>
    <mergeCell ref="O59:Q59"/>
    <mergeCell ref="B53:C55"/>
    <mergeCell ref="G53:I53"/>
    <mergeCell ref="N53:N55"/>
    <mergeCell ref="P53:Q53"/>
    <mergeCell ref="G54:I54"/>
    <mergeCell ref="P54:Q54"/>
    <mergeCell ref="D55:L55"/>
    <mergeCell ref="O55:Q55"/>
    <mergeCell ref="B50:C52"/>
    <mergeCell ref="G50:I50"/>
    <mergeCell ref="N50:N52"/>
    <mergeCell ref="P50:Q50"/>
    <mergeCell ref="G51:I51"/>
    <mergeCell ref="P51:Q51"/>
    <mergeCell ref="D52:L52"/>
    <mergeCell ref="O52:Q52"/>
    <mergeCell ref="B47:C49"/>
    <mergeCell ref="G47:I47"/>
    <mergeCell ref="N47:N49"/>
    <mergeCell ref="P47:Q47"/>
    <mergeCell ref="G48:I48"/>
    <mergeCell ref="P48:Q48"/>
    <mergeCell ref="D49:L49"/>
    <mergeCell ref="O49:Q49"/>
    <mergeCell ref="B44:C46"/>
    <mergeCell ref="G44:I44"/>
    <mergeCell ref="N44:N46"/>
    <mergeCell ref="P44:Q44"/>
    <mergeCell ref="G45:I45"/>
    <mergeCell ref="P45:Q45"/>
    <mergeCell ref="D46:L46"/>
    <mergeCell ref="O46:Q46"/>
    <mergeCell ref="B40:C43"/>
    <mergeCell ref="G40:I40"/>
    <mergeCell ref="N40:N43"/>
    <mergeCell ref="P40:Q40"/>
    <mergeCell ref="G41:I41"/>
    <mergeCell ref="P41:Q41"/>
    <mergeCell ref="G42:I42"/>
    <mergeCell ref="P42:Q42"/>
    <mergeCell ref="D43:L43"/>
    <mergeCell ref="O43:Q43"/>
    <mergeCell ref="B37:C39"/>
    <mergeCell ref="G37:I37"/>
    <mergeCell ref="N37:N39"/>
    <mergeCell ref="P37:Q37"/>
    <mergeCell ref="G38:I38"/>
    <mergeCell ref="P38:Q38"/>
    <mergeCell ref="D39:L39"/>
    <mergeCell ref="O39:Q39"/>
    <mergeCell ref="B33:C36"/>
    <mergeCell ref="G33:I33"/>
    <mergeCell ref="N33:N36"/>
    <mergeCell ref="P33:Q33"/>
    <mergeCell ref="G34:I34"/>
    <mergeCell ref="P34:Q34"/>
    <mergeCell ref="G35:I35"/>
    <mergeCell ref="P35:Q35"/>
    <mergeCell ref="D36:L36"/>
    <mergeCell ref="O36:Q36"/>
    <mergeCell ref="B30:C32"/>
    <mergeCell ref="G30:I30"/>
    <mergeCell ref="N30:N32"/>
    <mergeCell ref="P30:Q30"/>
    <mergeCell ref="G31:I31"/>
    <mergeCell ref="P31:Q31"/>
    <mergeCell ref="D32:L32"/>
    <mergeCell ref="O32:Q32"/>
    <mergeCell ref="B27:C29"/>
    <mergeCell ref="G27:I27"/>
    <mergeCell ref="N27:N29"/>
    <mergeCell ref="P27:Q27"/>
    <mergeCell ref="G28:I28"/>
    <mergeCell ref="P28:Q28"/>
    <mergeCell ref="D29:L29"/>
    <mergeCell ref="O29:Q29"/>
    <mergeCell ref="B23:C26"/>
    <mergeCell ref="G23:I23"/>
    <mergeCell ref="N23:N26"/>
    <mergeCell ref="P23:Q23"/>
    <mergeCell ref="G24:I24"/>
    <mergeCell ref="P24:Q24"/>
    <mergeCell ref="G25:I25"/>
    <mergeCell ref="P25:Q25"/>
    <mergeCell ref="D26:L26"/>
    <mergeCell ref="O26:Q26"/>
    <mergeCell ref="B19:C22"/>
    <mergeCell ref="G19:I19"/>
    <mergeCell ref="N19:N22"/>
    <mergeCell ref="P19:Q19"/>
    <mergeCell ref="G20:I20"/>
    <mergeCell ref="P20:Q20"/>
    <mergeCell ref="G21:I21"/>
    <mergeCell ref="P21:Q21"/>
    <mergeCell ref="D22:L22"/>
    <mergeCell ref="O22:Q22"/>
    <mergeCell ref="B15:C18"/>
    <mergeCell ref="G15:I15"/>
    <mergeCell ref="N15:N18"/>
    <mergeCell ref="P15:Q15"/>
    <mergeCell ref="G16:I16"/>
    <mergeCell ref="P16:Q16"/>
    <mergeCell ref="G17:I17"/>
    <mergeCell ref="P17:Q17"/>
    <mergeCell ref="D18:L18"/>
    <mergeCell ref="O18:Q18"/>
    <mergeCell ref="B8:C10"/>
    <mergeCell ref="G8:I8"/>
    <mergeCell ref="N8:N10"/>
    <mergeCell ref="P8:Q8"/>
    <mergeCell ref="G9:I9"/>
    <mergeCell ref="P9:Q9"/>
    <mergeCell ref="D10:L10"/>
    <mergeCell ref="O10:Q10"/>
    <mergeCell ref="B11:C14"/>
    <mergeCell ref="G11:I11"/>
    <mergeCell ref="N11:N14"/>
    <mergeCell ref="P11:Q11"/>
    <mergeCell ref="G12:I12"/>
    <mergeCell ref="P12:Q12"/>
    <mergeCell ref="G13:I13"/>
    <mergeCell ref="P13:Q13"/>
    <mergeCell ref="D14:L14"/>
    <mergeCell ref="O14:Q14"/>
    <mergeCell ref="B3:D3"/>
    <mergeCell ref="E3:F3"/>
    <mergeCell ref="H3:N3"/>
    <mergeCell ref="B5:Q5"/>
    <mergeCell ref="R5:R7"/>
    <mergeCell ref="B6:C7"/>
    <mergeCell ref="D6:D7"/>
    <mergeCell ref="E6:F7"/>
    <mergeCell ref="G6:I7"/>
    <mergeCell ref="J6:K6"/>
    <mergeCell ref="L6:N6"/>
    <mergeCell ref="O6:Q7"/>
  </mergeCells>
  <dataValidations count="1">
    <dataValidation allowBlank="1" sqref="K91:L91 JG91:JH91 TC91:TD91 ACY91:ACZ91 AMU91:AMV91 AWQ91:AWR91 BGM91:BGN91 BQI91:BQJ91 CAE91:CAF91 CKA91:CKB91 CTW91:CTX91 DDS91:DDT91 DNO91:DNP91 DXK91:DXL91 EHG91:EHH91 ERC91:ERD91 FAY91:FAZ91 FKU91:FKV91 FUQ91:FUR91 GEM91:GEN91 GOI91:GOJ91 GYE91:GYF91 HIA91:HIB91 HRW91:HRX91 IBS91:IBT91 ILO91:ILP91 IVK91:IVL91 JFG91:JFH91 JPC91:JPD91 JYY91:JYZ91 KIU91:KIV91 KSQ91:KSR91 LCM91:LCN91 LMI91:LMJ91 LWE91:LWF91 MGA91:MGB91 MPW91:MPX91 MZS91:MZT91 NJO91:NJP91 NTK91:NTL91 ODG91:ODH91 ONC91:OND91 OWY91:OWZ91 PGU91:PGV91 PQQ91:PQR91 QAM91:QAN91 QKI91:QKJ91 QUE91:QUF91 REA91:REB91 RNW91:RNX91 RXS91:RXT91 SHO91:SHP91 SRK91:SRL91 TBG91:TBH91 TLC91:TLD91 TUY91:TUZ91 UEU91:UEV91 UOQ91:UOR91 UYM91:UYN91 VII91:VIJ91 VSE91:VSF91 WCA91:WCB91 WLW91:WLX91 WVS91:WVT91"/>
  </dataValidations>
  <pageMargins left="0.38" right="0.19685039370078741" top="0.19685039370078741" bottom="0.37" header="0" footer="0"/>
  <pageSetup paperSize="9" scale="86" fitToHeight="1000" orientation="portrait" horizontalDpi="300" verticalDpi="300" r:id="rId1"/>
  <headerFooter alignWithMargins="0">
    <oddFooter>Страница &amp;P из &amp;N</oddFooter>
  </headerFooter>
  <legacyDrawing r:id="rId2"/>
</worksheet>
</file>

<file path=xl/worksheets/sheet10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74">
    <outlinePr summaryBelow="0"/>
    <pageSetUpPr autoPageBreaks="0" fitToPage="1"/>
  </sheetPr>
  <dimension ref="A1:T88"/>
  <sheetViews>
    <sheetView zoomScaleNormal="85" workbookViewId="0">
      <pane ySplit="4" topLeftCell="A32" activePane="bottomLeft" state="frozen"/>
      <selection pane="bottomLeft" activeCell="AA64" sqref="AA64"/>
    </sheetView>
  </sheetViews>
  <sheetFormatPr defaultRowHeight="15.9" customHeight="1" x14ac:dyDescent="0.3"/>
  <cols>
    <col min="1" max="1" width="1.109375" style="2" customWidth="1"/>
    <col min="2" max="3" width="4.33203125" style="17" customWidth="1"/>
    <col min="4" max="4" width="5.109375" style="17" customWidth="1"/>
    <col min="5" max="6" width="10.6640625" style="17" customWidth="1"/>
    <col min="7" max="9" width="3.5546875" style="17" customWidth="1"/>
    <col min="10" max="11" width="6.6640625" style="17" customWidth="1"/>
    <col min="12" max="12" width="7.33203125" style="17" customWidth="1"/>
    <col min="13" max="13" width="9.109375" style="18"/>
    <col min="14" max="14" width="9.6640625" style="17" customWidth="1"/>
    <col min="15" max="15" width="11.109375" style="17" customWidth="1"/>
    <col min="16" max="16" width="12.88671875" style="17" customWidth="1"/>
    <col min="17" max="17" width="7.5546875" style="17" customWidth="1"/>
    <col min="18" max="18" width="11.5546875" style="19" customWidth="1"/>
    <col min="19" max="19" width="19.5546875" style="6" customWidth="1"/>
    <col min="20" max="256" width="9.109375" style="17"/>
    <col min="257" max="257" width="1.109375" style="17" customWidth="1"/>
    <col min="258" max="259" width="4.33203125" style="17" customWidth="1"/>
    <col min="260" max="260" width="5.109375" style="17" customWidth="1"/>
    <col min="261" max="262" width="10.6640625" style="17" customWidth="1"/>
    <col min="263" max="265" width="3.5546875" style="17" customWidth="1"/>
    <col min="266" max="267" width="6.6640625" style="17" customWidth="1"/>
    <col min="268" max="268" width="7.33203125" style="17" customWidth="1"/>
    <col min="269" max="269" width="9.109375" style="17"/>
    <col min="270" max="270" width="9.6640625" style="17" customWidth="1"/>
    <col min="271" max="271" width="11.109375" style="17" customWidth="1"/>
    <col min="272" max="272" width="12.88671875" style="17" customWidth="1"/>
    <col min="273" max="273" width="7.5546875" style="17" customWidth="1"/>
    <col min="274" max="274" width="11.5546875" style="17" customWidth="1"/>
    <col min="275" max="275" width="19.5546875" style="17" customWidth="1"/>
    <col min="276" max="512" width="9.109375" style="17"/>
    <col min="513" max="513" width="1.109375" style="17" customWidth="1"/>
    <col min="514" max="515" width="4.33203125" style="17" customWidth="1"/>
    <col min="516" max="516" width="5.109375" style="17" customWidth="1"/>
    <col min="517" max="518" width="10.6640625" style="17" customWidth="1"/>
    <col min="519" max="521" width="3.5546875" style="17" customWidth="1"/>
    <col min="522" max="523" width="6.6640625" style="17" customWidth="1"/>
    <col min="524" max="524" width="7.33203125" style="17" customWidth="1"/>
    <col min="525" max="525" width="9.109375" style="17"/>
    <col min="526" max="526" width="9.6640625" style="17" customWidth="1"/>
    <col min="527" max="527" width="11.109375" style="17" customWidth="1"/>
    <col min="528" max="528" width="12.88671875" style="17" customWidth="1"/>
    <col min="529" max="529" width="7.5546875" style="17" customWidth="1"/>
    <col min="530" max="530" width="11.5546875" style="17" customWidth="1"/>
    <col min="531" max="531" width="19.5546875" style="17" customWidth="1"/>
    <col min="532" max="768" width="9.109375" style="17"/>
    <col min="769" max="769" width="1.109375" style="17" customWidth="1"/>
    <col min="770" max="771" width="4.33203125" style="17" customWidth="1"/>
    <col min="772" max="772" width="5.109375" style="17" customWidth="1"/>
    <col min="773" max="774" width="10.6640625" style="17" customWidth="1"/>
    <col min="775" max="777" width="3.5546875" style="17" customWidth="1"/>
    <col min="778" max="779" width="6.6640625" style="17" customWidth="1"/>
    <col min="780" max="780" width="7.33203125" style="17" customWidth="1"/>
    <col min="781" max="781" width="9.109375" style="17"/>
    <col min="782" max="782" width="9.6640625" style="17" customWidth="1"/>
    <col min="783" max="783" width="11.109375" style="17" customWidth="1"/>
    <col min="784" max="784" width="12.88671875" style="17" customWidth="1"/>
    <col min="785" max="785" width="7.5546875" style="17" customWidth="1"/>
    <col min="786" max="786" width="11.5546875" style="17" customWidth="1"/>
    <col min="787" max="787" width="19.5546875" style="17" customWidth="1"/>
    <col min="788" max="1024" width="9.109375" style="17"/>
    <col min="1025" max="1025" width="1.109375" style="17" customWidth="1"/>
    <col min="1026" max="1027" width="4.33203125" style="17" customWidth="1"/>
    <col min="1028" max="1028" width="5.109375" style="17" customWidth="1"/>
    <col min="1029" max="1030" width="10.6640625" style="17" customWidth="1"/>
    <col min="1031" max="1033" width="3.5546875" style="17" customWidth="1"/>
    <col min="1034" max="1035" width="6.6640625" style="17" customWidth="1"/>
    <col min="1036" max="1036" width="7.33203125" style="17" customWidth="1"/>
    <col min="1037" max="1037" width="9.109375" style="17"/>
    <col min="1038" max="1038" width="9.6640625" style="17" customWidth="1"/>
    <col min="1039" max="1039" width="11.109375" style="17" customWidth="1"/>
    <col min="1040" max="1040" width="12.88671875" style="17" customWidth="1"/>
    <col min="1041" max="1041" width="7.5546875" style="17" customWidth="1"/>
    <col min="1042" max="1042" width="11.5546875" style="17" customWidth="1"/>
    <col min="1043" max="1043" width="19.5546875" style="17" customWidth="1"/>
    <col min="1044" max="1280" width="9.109375" style="17"/>
    <col min="1281" max="1281" width="1.109375" style="17" customWidth="1"/>
    <col min="1282" max="1283" width="4.33203125" style="17" customWidth="1"/>
    <col min="1284" max="1284" width="5.109375" style="17" customWidth="1"/>
    <col min="1285" max="1286" width="10.6640625" style="17" customWidth="1"/>
    <col min="1287" max="1289" width="3.5546875" style="17" customWidth="1"/>
    <col min="1290" max="1291" width="6.6640625" style="17" customWidth="1"/>
    <col min="1292" max="1292" width="7.33203125" style="17" customWidth="1"/>
    <col min="1293" max="1293" width="9.109375" style="17"/>
    <col min="1294" max="1294" width="9.6640625" style="17" customWidth="1"/>
    <col min="1295" max="1295" width="11.109375" style="17" customWidth="1"/>
    <col min="1296" max="1296" width="12.88671875" style="17" customWidth="1"/>
    <col min="1297" max="1297" width="7.5546875" style="17" customWidth="1"/>
    <col min="1298" max="1298" width="11.5546875" style="17" customWidth="1"/>
    <col min="1299" max="1299" width="19.5546875" style="17" customWidth="1"/>
    <col min="1300" max="1536" width="9.109375" style="17"/>
    <col min="1537" max="1537" width="1.109375" style="17" customWidth="1"/>
    <col min="1538" max="1539" width="4.33203125" style="17" customWidth="1"/>
    <col min="1540" max="1540" width="5.109375" style="17" customWidth="1"/>
    <col min="1541" max="1542" width="10.6640625" style="17" customWidth="1"/>
    <col min="1543" max="1545" width="3.5546875" style="17" customWidth="1"/>
    <col min="1546" max="1547" width="6.6640625" style="17" customWidth="1"/>
    <col min="1548" max="1548" width="7.33203125" style="17" customWidth="1"/>
    <col min="1549" max="1549" width="9.109375" style="17"/>
    <col min="1550" max="1550" width="9.6640625" style="17" customWidth="1"/>
    <col min="1551" max="1551" width="11.109375" style="17" customWidth="1"/>
    <col min="1552" max="1552" width="12.88671875" style="17" customWidth="1"/>
    <col min="1553" max="1553" width="7.5546875" style="17" customWidth="1"/>
    <col min="1554" max="1554" width="11.5546875" style="17" customWidth="1"/>
    <col min="1555" max="1555" width="19.5546875" style="17" customWidth="1"/>
    <col min="1556" max="1792" width="9.109375" style="17"/>
    <col min="1793" max="1793" width="1.109375" style="17" customWidth="1"/>
    <col min="1794" max="1795" width="4.33203125" style="17" customWidth="1"/>
    <col min="1796" max="1796" width="5.109375" style="17" customWidth="1"/>
    <col min="1797" max="1798" width="10.6640625" style="17" customWidth="1"/>
    <col min="1799" max="1801" width="3.5546875" style="17" customWidth="1"/>
    <col min="1802" max="1803" width="6.6640625" style="17" customWidth="1"/>
    <col min="1804" max="1804" width="7.33203125" style="17" customWidth="1"/>
    <col min="1805" max="1805" width="9.109375" style="17"/>
    <col min="1806" max="1806" width="9.6640625" style="17" customWidth="1"/>
    <col min="1807" max="1807" width="11.109375" style="17" customWidth="1"/>
    <col min="1808" max="1808" width="12.88671875" style="17" customWidth="1"/>
    <col min="1809" max="1809" width="7.5546875" style="17" customWidth="1"/>
    <col min="1810" max="1810" width="11.5546875" style="17" customWidth="1"/>
    <col min="1811" max="1811" width="19.5546875" style="17" customWidth="1"/>
    <col min="1812" max="2048" width="9.109375" style="17"/>
    <col min="2049" max="2049" width="1.109375" style="17" customWidth="1"/>
    <col min="2050" max="2051" width="4.33203125" style="17" customWidth="1"/>
    <col min="2052" max="2052" width="5.109375" style="17" customWidth="1"/>
    <col min="2053" max="2054" width="10.6640625" style="17" customWidth="1"/>
    <col min="2055" max="2057" width="3.5546875" style="17" customWidth="1"/>
    <col min="2058" max="2059" width="6.6640625" style="17" customWidth="1"/>
    <col min="2060" max="2060" width="7.33203125" style="17" customWidth="1"/>
    <col min="2061" max="2061" width="9.109375" style="17"/>
    <col min="2062" max="2062" width="9.6640625" style="17" customWidth="1"/>
    <col min="2063" max="2063" width="11.109375" style="17" customWidth="1"/>
    <col min="2064" max="2064" width="12.88671875" style="17" customWidth="1"/>
    <col min="2065" max="2065" width="7.5546875" style="17" customWidth="1"/>
    <col min="2066" max="2066" width="11.5546875" style="17" customWidth="1"/>
    <col min="2067" max="2067" width="19.5546875" style="17" customWidth="1"/>
    <col min="2068" max="2304" width="9.109375" style="17"/>
    <col min="2305" max="2305" width="1.109375" style="17" customWidth="1"/>
    <col min="2306" max="2307" width="4.33203125" style="17" customWidth="1"/>
    <col min="2308" max="2308" width="5.109375" style="17" customWidth="1"/>
    <col min="2309" max="2310" width="10.6640625" style="17" customWidth="1"/>
    <col min="2311" max="2313" width="3.5546875" style="17" customWidth="1"/>
    <col min="2314" max="2315" width="6.6640625" style="17" customWidth="1"/>
    <col min="2316" max="2316" width="7.33203125" style="17" customWidth="1"/>
    <col min="2317" max="2317" width="9.109375" style="17"/>
    <col min="2318" max="2318" width="9.6640625" style="17" customWidth="1"/>
    <col min="2319" max="2319" width="11.109375" style="17" customWidth="1"/>
    <col min="2320" max="2320" width="12.88671875" style="17" customWidth="1"/>
    <col min="2321" max="2321" width="7.5546875" style="17" customWidth="1"/>
    <col min="2322" max="2322" width="11.5546875" style="17" customWidth="1"/>
    <col min="2323" max="2323" width="19.5546875" style="17" customWidth="1"/>
    <col min="2324" max="2560" width="9.109375" style="17"/>
    <col min="2561" max="2561" width="1.109375" style="17" customWidth="1"/>
    <col min="2562" max="2563" width="4.33203125" style="17" customWidth="1"/>
    <col min="2564" max="2564" width="5.109375" style="17" customWidth="1"/>
    <col min="2565" max="2566" width="10.6640625" style="17" customWidth="1"/>
    <col min="2567" max="2569" width="3.5546875" style="17" customWidth="1"/>
    <col min="2570" max="2571" width="6.6640625" style="17" customWidth="1"/>
    <col min="2572" max="2572" width="7.33203125" style="17" customWidth="1"/>
    <col min="2573" max="2573" width="9.109375" style="17"/>
    <col min="2574" max="2574" width="9.6640625" style="17" customWidth="1"/>
    <col min="2575" max="2575" width="11.109375" style="17" customWidth="1"/>
    <col min="2576" max="2576" width="12.88671875" style="17" customWidth="1"/>
    <col min="2577" max="2577" width="7.5546875" style="17" customWidth="1"/>
    <col min="2578" max="2578" width="11.5546875" style="17" customWidth="1"/>
    <col min="2579" max="2579" width="19.5546875" style="17" customWidth="1"/>
    <col min="2580" max="2816" width="9.109375" style="17"/>
    <col min="2817" max="2817" width="1.109375" style="17" customWidth="1"/>
    <col min="2818" max="2819" width="4.33203125" style="17" customWidth="1"/>
    <col min="2820" max="2820" width="5.109375" style="17" customWidth="1"/>
    <col min="2821" max="2822" width="10.6640625" style="17" customWidth="1"/>
    <col min="2823" max="2825" width="3.5546875" style="17" customWidth="1"/>
    <col min="2826" max="2827" width="6.6640625" style="17" customWidth="1"/>
    <col min="2828" max="2828" width="7.33203125" style="17" customWidth="1"/>
    <col min="2829" max="2829" width="9.109375" style="17"/>
    <col min="2830" max="2830" width="9.6640625" style="17" customWidth="1"/>
    <col min="2831" max="2831" width="11.109375" style="17" customWidth="1"/>
    <col min="2832" max="2832" width="12.88671875" style="17" customWidth="1"/>
    <col min="2833" max="2833" width="7.5546875" style="17" customWidth="1"/>
    <col min="2834" max="2834" width="11.5546875" style="17" customWidth="1"/>
    <col min="2835" max="2835" width="19.5546875" style="17" customWidth="1"/>
    <col min="2836" max="3072" width="9.109375" style="17"/>
    <col min="3073" max="3073" width="1.109375" style="17" customWidth="1"/>
    <col min="3074" max="3075" width="4.33203125" style="17" customWidth="1"/>
    <col min="3076" max="3076" width="5.109375" style="17" customWidth="1"/>
    <col min="3077" max="3078" width="10.6640625" style="17" customWidth="1"/>
    <col min="3079" max="3081" width="3.5546875" style="17" customWidth="1"/>
    <col min="3082" max="3083" width="6.6640625" style="17" customWidth="1"/>
    <col min="3084" max="3084" width="7.33203125" style="17" customWidth="1"/>
    <col min="3085" max="3085" width="9.109375" style="17"/>
    <col min="3086" max="3086" width="9.6640625" style="17" customWidth="1"/>
    <col min="3087" max="3087" width="11.109375" style="17" customWidth="1"/>
    <col min="3088" max="3088" width="12.88671875" style="17" customWidth="1"/>
    <col min="3089" max="3089" width="7.5546875" style="17" customWidth="1"/>
    <col min="3090" max="3090" width="11.5546875" style="17" customWidth="1"/>
    <col min="3091" max="3091" width="19.5546875" style="17" customWidth="1"/>
    <col min="3092" max="3328" width="9.109375" style="17"/>
    <col min="3329" max="3329" width="1.109375" style="17" customWidth="1"/>
    <col min="3330" max="3331" width="4.33203125" style="17" customWidth="1"/>
    <col min="3332" max="3332" width="5.109375" style="17" customWidth="1"/>
    <col min="3333" max="3334" width="10.6640625" style="17" customWidth="1"/>
    <col min="3335" max="3337" width="3.5546875" style="17" customWidth="1"/>
    <col min="3338" max="3339" width="6.6640625" style="17" customWidth="1"/>
    <col min="3340" max="3340" width="7.33203125" style="17" customWidth="1"/>
    <col min="3341" max="3341" width="9.109375" style="17"/>
    <col min="3342" max="3342" width="9.6640625" style="17" customWidth="1"/>
    <col min="3343" max="3343" width="11.109375" style="17" customWidth="1"/>
    <col min="3344" max="3344" width="12.88671875" style="17" customWidth="1"/>
    <col min="3345" max="3345" width="7.5546875" style="17" customWidth="1"/>
    <col min="3346" max="3346" width="11.5546875" style="17" customWidth="1"/>
    <col min="3347" max="3347" width="19.5546875" style="17" customWidth="1"/>
    <col min="3348" max="3584" width="9.109375" style="17"/>
    <col min="3585" max="3585" width="1.109375" style="17" customWidth="1"/>
    <col min="3586" max="3587" width="4.33203125" style="17" customWidth="1"/>
    <col min="3588" max="3588" width="5.109375" style="17" customWidth="1"/>
    <col min="3589" max="3590" width="10.6640625" style="17" customWidth="1"/>
    <col min="3591" max="3593" width="3.5546875" style="17" customWidth="1"/>
    <col min="3594" max="3595" width="6.6640625" style="17" customWidth="1"/>
    <col min="3596" max="3596" width="7.33203125" style="17" customWidth="1"/>
    <col min="3597" max="3597" width="9.109375" style="17"/>
    <col min="3598" max="3598" width="9.6640625" style="17" customWidth="1"/>
    <col min="3599" max="3599" width="11.109375" style="17" customWidth="1"/>
    <col min="3600" max="3600" width="12.88671875" style="17" customWidth="1"/>
    <col min="3601" max="3601" width="7.5546875" style="17" customWidth="1"/>
    <col min="3602" max="3602" width="11.5546875" style="17" customWidth="1"/>
    <col min="3603" max="3603" width="19.5546875" style="17" customWidth="1"/>
    <col min="3604" max="3840" width="9.109375" style="17"/>
    <col min="3841" max="3841" width="1.109375" style="17" customWidth="1"/>
    <col min="3842" max="3843" width="4.33203125" style="17" customWidth="1"/>
    <col min="3844" max="3844" width="5.109375" style="17" customWidth="1"/>
    <col min="3845" max="3846" width="10.6640625" style="17" customWidth="1"/>
    <col min="3847" max="3849" width="3.5546875" style="17" customWidth="1"/>
    <col min="3850" max="3851" width="6.6640625" style="17" customWidth="1"/>
    <col min="3852" max="3852" width="7.33203125" style="17" customWidth="1"/>
    <col min="3853" max="3853" width="9.109375" style="17"/>
    <col min="3854" max="3854" width="9.6640625" style="17" customWidth="1"/>
    <col min="3855" max="3855" width="11.109375" style="17" customWidth="1"/>
    <col min="3856" max="3856" width="12.88671875" style="17" customWidth="1"/>
    <col min="3857" max="3857" width="7.5546875" style="17" customWidth="1"/>
    <col min="3858" max="3858" width="11.5546875" style="17" customWidth="1"/>
    <col min="3859" max="3859" width="19.5546875" style="17" customWidth="1"/>
    <col min="3860" max="4096" width="9.109375" style="17"/>
    <col min="4097" max="4097" width="1.109375" style="17" customWidth="1"/>
    <col min="4098" max="4099" width="4.33203125" style="17" customWidth="1"/>
    <col min="4100" max="4100" width="5.109375" style="17" customWidth="1"/>
    <col min="4101" max="4102" width="10.6640625" style="17" customWidth="1"/>
    <col min="4103" max="4105" width="3.5546875" style="17" customWidth="1"/>
    <col min="4106" max="4107" width="6.6640625" style="17" customWidth="1"/>
    <col min="4108" max="4108" width="7.33203125" style="17" customWidth="1"/>
    <col min="4109" max="4109" width="9.109375" style="17"/>
    <col min="4110" max="4110" width="9.6640625" style="17" customWidth="1"/>
    <col min="4111" max="4111" width="11.109375" style="17" customWidth="1"/>
    <col min="4112" max="4112" width="12.88671875" style="17" customWidth="1"/>
    <col min="4113" max="4113" width="7.5546875" style="17" customWidth="1"/>
    <col min="4114" max="4114" width="11.5546875" style="17" customWidth="1"/>
    <col min="4115" max="4115" width="19.5546875" style="17" customWidth="1"/>
    <col min="4116" max="4352" width="9.109375" style="17"/>
    <col min="4353" max="4353" width="1.109375" style="17" customWidth="1"/>
    <col min="4354" max="4355" width="4.33203125" style="17" customWidth="1"/>
    <col min="4356" max="4356" width="5.109375" style="17" customWidth="1"/>
    <col min="4357" max="4358" width="10.6640625" style="17" customWidth="1"/>
    <col min="4359" max="4361" width="3.5546875" style="17" customWidth="1"/>
    <col min="4362" max="4363" width="6.6640625" style="17" customWidth="1"/>
    <col min="4364" max="4364" width="7.33203125" style="17" customWidth="1"/>
    <col min="4365" max="4365" width="9.109375" style="17"/>
    <col min="4366" max="4366" width="9.6640625" style="17" customWidth="1"/>
    <col min="4367" max="4367" width="11.109375" style="17" customWidth="1"/>
    <col min="4368" max="4368" width="12.88671875" style="17" customWidth="1"/>
    <col min="4369" max="4369" width="7.5546875" style="17" customWidth="1"/>
    <col min="4370" max="4370" width="11.5546875" style="17" customWidth="1"/>
    <col min="4371" max="4371" width="19.5546875" style="17" customWidth="1"/>
    <col min="4372" max="4608" width="9.109375" style="17"/>
    <col min="4609" max="4609" width="1.109375" style="17" customWidth="1"/>
    <col min="4610" max="4611" width="4.33203125" style="17" customWidth="1"/>
    <col min="4612" max="4612" width="5.109375" style="17" customWidth="1"/>
    <col min="4613" max="4614" width="10.6640625" style="17" customWidth="1"/>
    <col min="4615" max="4617" width="3.5546875" style="17" customWidth="1"/>
    <col min="4618" max="4619" width="6.6640625" style="17" customWidth="1"/>
    <col min="4620" max="4620" width="7.33203125" style="17" customWidth="1"/>
    <col min="4621" max="4621" width="9.109375" style="17"/>
    <col min="4622" max="4622" width="9.6640625" style="17" customWidth="1"/>
    <col min="4623" max="4623" width="11.109375" style="17" customWidth="1"/>
    <col min="4624" max="4624" width="12.88671875" style="17" customWidth="1"/>
    <col min="4625" max="4625" width="7.5546875" style="17" customWidth="1"/>
    <col min="4626" max="4626" width="11.5546875" style="17" customWidth="1"/>
    <col min="4627" max="4627" width="19.5546875" style="17" customWidth="1"/>
    <col min="4628" max="4864" width="9.109375" style="17"/>
    <col min="4865" max="4865" width="1.109375" style="17" customWidth="1"/>
    <col min="4866" max="4867" width="4.33203125" style="17" customWidth="1"/>
    <col min="4868" max="4868" width="5.109375" style="17" customWidth="1"/>
    <col min="4869" max="4870" width="10.6640625" style="17" customWidth="1"/>
    <col min="4871" max="4873" width="3.5546875" style="17" customWidth="1"/>
    <col min="4874" max="4875" width="6.6640625" style="17" customWidth="1"/>
    <col min="4876" max="4876" width="7.33203125" style="17" customWidth="1"/>
    <col min="4877" max="4877" width="9.109375" style="17"/>
    <col min="4878" max="4878" width="9.6640625" style="17" customWidth="1"/>
    <col min="4879" max="4879" width="11.109375" style="17" customWidth="1"/>
    <col min="4880" max="4880" width="12.88671875" style="17" customWidth="1"/>
    <col min="4881" max="4881" width="7.5546875" style="17" customWidth="1"/>
    <col min="4882" max="4882" width="11.5546875" style="17" customWidth="1"/>
    <col min="4883" max="4883" width="19.5546875" style="17" customWidth="1"/>
    <col min="4884" max="5120" width="9.109375" style="17"/>
    <col min="5121" max="5121" width="1.109375" style="17" customWidth="1"/>
    <col min="5122" max="5123" width="4.33203125" style="17" customWidth="1"/>
    <col min="5124" max="5124" width="5.109375" style="17" customWidth="1"/>
    <col min="5125" max="5126" width="10.6640625" style="17" customWidth="1"/>
    <col min="5127" max="5129" width="3.5546875" style="17" customWidth="1"/>
    <col min="5130" max="5131" width="6.6640625" style="17" customWidth="1"/>
    <col min="5132" max="5132" width="7.33203125" style="17" customWidth="1"/>
    <col min="5133" max="5133" width="9.109375" style="17"/>
    <col min="5134" max="5134" width="9.6640625" style="17" customWidth="1"/>
    <col min="5135" max="5135" width="11.109375" style="17" customWidth="1"/>
    <col min="5136" max="5136" width="12.88671875" style="17" customWidth="1"/>
    <col min="5137" max="5137" width="7.5546875" style="17" customWidth="1"/>
    <col min="5138" max="5138" width="11.5546875" style="17" customWidth="1"/>
    <col min="5139" max="5139" width="19.5546875" style="17" customWidth="1"/>
    <col min="5140" max="5376" width="9.109375" style="17"/>
    <col min="5377" max="5377" width="1.109375" style="17" customWidth="1"/>
    <col min="5378" max="5379" width="4.33203125" style="17" customWidth="1"/>
    <col min="5380" max="5380" width="5.109375" style="17" customWidth="1"/>
    <col min="5381" max="5382" width="10.6640625" style="17" customWidth="1"/>
    <col min="5383" max="5385" width="3.5546875" style="17" customWidth="1"/>
    <col min="5386" max="5387" width="6.6640625" style="17" customWidth="1"/>
    <col min="5388" max="5388" width="7.33203125" style="17" customWidth="1"/>
    <col min="5389" max="5389" width="9.109375" style="17"/>
    <col min="5390" max="5390" width="9.6640625" style="17" customWidth="1"/>
    <col min="5391" max="5391" width="11.109375" style="17" customWidth="1"/>
    <col min="5392" max="5392" width="12.88671875" style="17" customWidth="1"/>
    <col min="5393" max="5393" width="7.5546875" style="17" customWidth="1"/>
    <col min="5394" max="5394" width="11.5546875" style="17" customWidth="1"/>
    <col min="5395" max="5395" width="19.5546875" style="17" customWidth="1"/>
    <col min="5396" max="5632" width="9.109375" style="17"/>
    <col min="5633" max="5633" width="1.109375" style="17" customWidth="1"/>
    <col min="5634" max="5635" width="4.33203125" style="17" customWidth="1"/>
    <col min="5636" max="5636" width="5.109375" style="17" customWidth="1"/>
    <col min="5637" max="5638" width="10.6640625" style="17" customWidth="1"/>
    <col min="5639" max="5641" width="3.5546875" style="17" customWidth="1"/>
    <col min="5642" max="5643" width="6.6640625" style="17" customWidth="1"/>
    <col min="5644" max="5644" width="7.33203125" style="17" customWidth="1"/>
    <col min="5645" max="5645" width="9.109375" style="17"/>
    <col min="5646" max="5646" width="9.6640625" style="17" customWidth="1"/>
    <col min="5647" max="5647" width="11.109375" style="17" customWidth="1"/>
    <col min="5648" max="5648" width="12.88671875" style="17" customWidth="1"/>
    <col min="5649" max="5649" width="7.5546875" style="17" customWidth="1"/>
    <col min="5650" max="5650" width="11.5546875" style="17" customWidth="1"/>
    <col min="5651" max="5651" width="19.5546875" style="17" customWidth="1"/>
    <col min="5652" max="5888" width="9.109375" style="17"/>
    <col min="5889" max="5889" width="1.109375" style="17" customWidth="1"/>
    <col min="5890" max="5891" width="4.33203125" style="17" customWidth="1"/>
    <col min="5892" max="5892" width="5.109375" style="17" customWidth="1"/>
    <col min="5893" max="5894" width="10.6640625" style="17" customWidth="1"/>
    <col min="5895" max="5897" width="3.5546875" style="17" customWidth="1"/>
    <col min="5898" max="5899" width="6.6640625" style="17" customWidth="1"/>
    <col min="5900" max="5900" width="7.33203125" style="17" customWidth="1"/>
    <col min="5901" max="5901" width="9.109375" style="17"/>
    <col min="5902" max="5902" width="9.6640625" style="17" customWidth="1"/>
    <col min="5903" max="5903" width="11.109375" style="17" customWidth="1"/>
    <col min="5904" max="5904" width="12.88671875" style="17" customWidth="1"/>
    <col min="5905" max="5905" width="7.5546875" style="17" customWidth="1"/>
    <col min="5906" max="5906" width="11.5546875" style="17" customWidth="1"/>
    <col min="5907" max="5907" width="19.5546875" style="17" customWidth="1"/>
    <col min="5908" max="6144" width="9.109375" style="17"/>
    <col min="6145" max="6145" width="1.109375" style="17" customWidth="1"/>
    <col min="6146" max="6147" width="4.33203125" style="17" customWidth="1"/>
    <col min="6148" max="6148" width="5.109375" style="17" customWidth="1"/>
    <col min="6149" max="6150" width="10.6640625" style="17" customWidth="1"/>
    <col min="6151" max="6153" width="3.5546875" style="17" customWidth="1"/>
    <col min="6154" max="6155" width="6.6640625" style="17" customWidth="1"/>
    <col min="6156" max="6156" width="7.33203125" style="17" customWidth="1"/>
    <col min="6157" max="6157" width="9.109375" style="17"/>
    <col min="6158" max="6158" width="9.6640625" style="17" customWidth="1"/>
    <col min="6159" max="6159" width="11.109375" style="17" customWidth="1"/>
    <col min="6160" max="6160" width="12.88671875" style="17" customWidth="1"/>
    <col min="6161" max="6161" width="7.5546875" style="17" customWidth="1"/>
    <col min="6162" max="6162" width="11.5546875" style="17" customWidth="1"/>
    <col min="6163" max="6163" width="19.5546875" style="17" customWidth="1"/>
    <col min="6164" max="6400" width="9.109375" style="17"/>
    <col min="6401" max="6401" width="1.109375" style="17" customWidth="1"/>
    <col min="6402" max="6403" width="4.33203125" style="17" customWidth="1"/>
    <col min="6404" max="6404" width="5.109375" style="17" customWidth="1"/>
    <col min="6405" max="6406" width="10.6640625" style="17" customWidth="1"/>
    <col min="6407" max="6409" width="3.5546875" style="17" customWidth="1"/>
    <col min="6410" max="6411" width="6.6640625" style="17" customWidth="1"/>
    <col min="6412" max="6412" width="7.33203125" style="17" customWidth="1"/>
    <col min="6413" max="6413" width="9.109375" style="17"/>
    <col min="6414" max="6414" width="9.6640625" style="17" customWidth="1"/>
    <col min="6415" max="6415" width="11.109375" style="17" customWidth="1"/>
    <col min="6416" max="6416" width="12.88671875" style="17" customWidth="1"/>
    <col min="6417" max="6417" width="7.5546875" style="17" customWidth="1"/>
    <col min="6418" max="6418" width="11.5546875" style="17" customWidth="1"/>
    <col min="6419" max="6419" width="19.5546875" style="17" customWidth="1"/>
    <col min="6420" max="6656" width="9.109375" style="17"/>
    <col min="6657" max="6657" width="1.109375" style="17" customWidth="1"/>
    <col min="6658" max="6659" width="4.33203125" style="17" customWidth="1"/>
    <col min="6660" max="6660" width="5.109375" style="17" customWidth="1"/>
    <col min="6661" max="6662" width="10.6640625" style="17" customWidth="1"/>
    <col min="6663" max="6665" width="3.5546875" style="17" customWidth="1"/>
    <col min="6666" max="6667" width="6.6640625" style="17" customWidth="1"/>
    <col min="6668" max="6668" width="7.33203125" style="17" customWidth="1"/>
    <col min="6669" max="6669" width="9.109375" style="17"/>
    <col min="6670" max="6670" width="9.6640625" style="17" customWidth="1"/>
    <col min="6671" max="6671" width="11.109375" style="17" customWidth="1"/>
    <col min="6672" max="6672" width="12.88671875" style="17" customWidth="1"/>
    <col min="6673" max="6673" width="7.5546875" style="17" customWidth="1"/>
    <col min="6674" max="6674" width="11.5546875" style="17" customWidth="1"/>
    <col min="6675" max="6675" width="19.5546875" style="17" customWidth="1"/>
    <col min="6676" max="6912" width="9.109375" style="17"/>
    <col min="6913" max="6913" width="1.109375" style="17" customWidth="1"/>
    <col min="6914" max="6915" width="4.33203125" style="17" customWidth="1"/>
    <col min="6916" max="6916" width="5.109375" style="17" customWidth="1"/>
    <col min="6917" max="6918" width="10.6640625" style="17" customWidth="1"/>
    <col min="6919" max="6921" width="3.5546875" style="17" customWidth="1"/>
    <col min="6922" max="6923" width="6.6640625" style="17" customWidth="1"/>
    <col min="6924" max="6924" width="7.33203125" style="17" customWidth="1"/>
    <col min="6925" max="6925" width="9.109375" style="17"/>
    <col min="6926" max="6926" width="9.6640625" style="17" customWidth="1"/>
    <col min="6927" max="6927" width="11.109375" style="17" customWidth="1"/>
    <col min="6928" max="6928" width="12.88671875" style="17" customWidth="1"/>
    <col min="6929" max="6929" width="7.5546875" style="17" customWidth="1"/>
    <col min="6930" max="6930" width="11.5546875" style="17" customWidth="1"/>
    <col min="6931" max="6931" width="19.5546875" style="17" customWidth="1"/>
    <col min="6932" max="7168" width="9.109375" style="17"/>
    <col min="7169" max="7169" width="1.109375" style="17" customWidth="1"/>
    <col min="7170" max="7171" width="4.33203125" style="17" customWidth="1"/>
    <col min="7172" max="7172" width="5.109375" style="17" customWidth="1"/>
    <col min="7173" max="7174" width="10.6640625" style="17" customWidth="1"/>
    <col min="7175" max="7177" width="3.5546875" style="17" customWidth="1"/>
    <col min="7178" max="7179" width="6.6640625" style="17" customWidth="1"/>
    <col min="7180" max="7180" width="7.33203125" style="17" customWidth="1"/>
    <col min="7181" max="7181" width="9.109375" style="17"/>
    <col min="7182" max="7182" width="9.6640625" style="17" customWidth="1"/>
    <col min="7183" max="7183" width="11.109375" style="17" customWidth="1"/>
    <col min="7184" max="7184" width="12.88671875" style="17" customWidth="1"/>
    <col min="7185" max="7185" width="7.5546875" style="17" customWidth="1"/>
    <col min="7186" max="7186" width="11.5546875" style="17" customWidth="1"/>
    <col min="7187" max="7187" width="19.5546875" style="17" customWidth="1"/>
    <col min="7188" max="7424" width="9.109375" style="17"/>
    <col min="7425" max="7425" width="1.109375" style="17" customWidth="1"/>
    <col min="7426" max="7427" width="4.33203125" style="17" customWidth="1"/>
    <col min="7428" max="7428" width="5.109375" style="17" customWidth="1"/>
    <col min="7429" max="7430" width="10.6640625" style="17" customWidth="1"/>
    <col min="7431" max="7433" width="3.5546875" style="17" customWidth="1"/>
    <col min="7434" max="7435" width="6.6640625" style="17" customWidth="1"/>
    <col min="7436" max="7436" width="7.33203125" style="17" customWidth="1"/>
    <col min="7437" max="7437" width="9.109375" style="17"/>
    <col min="7438" max="7438" width="9.6640625" style="17" customWidth="1"/>
    <col min="7439" max="7439" width="11.109375" style="17" customWidth="1"/>
    <col min="7440" max="7440" width="12.88671875" style="17" customWidth="1"/>
    <col min="7441" max="7441" width="7.5546875" style="17" customWidth="1"/>
    <col min="7442" max="7442" width="11.5546875" style="17" customWidth="1"/>
    <col min="7443" max="7443" width="19.5546875" style="17" customWidth="1"/>
    <col min="7444" max="7680" width="9.109375" style="17"/>
    <col min="7681" max="7681" width="1.109375" style="17" customWidth="1"/>
    <col min="7682" max="7683" width="4.33203125" style="17" customWidth="1"/>
    <col min="7684" max="7684" width="5.109375" style="17" customWidth="1"/>
    <col min="7685" max="7686" width="10.6640625" style="17" customWidth="1"/>
    <col min="7687" max="7689" width="3.5546875" style="17" customWidth="1"/>
    <col min="7690" max="7691" width="6.6640625" style="17" customWidth="1"/>
    <col min="7692" max="7692" width="7.33203125" style="17" customWidth="1"/>
    <col min="7693" max="7693" width="9.109375" style="17"/>
    <col min="7694" max="7694" width="9.6640625" style="17" customWidth="1"/>
    <col min="7695" max="7695" width="11.109375" style="17" customWidth="1"/>
    <col min="7696" max="7696" width="12.88671875" style="17" customWidth="1"/>
    <col min="7697" max="7697" width="7.5546875" style="17" customWidth="1"/>
    <col min="7698" max="7698" width="11.5546875" style="17" customWidth="1"/>
    <col min="7699" max="7699" width="19.5546875" style="17" customWidth="1"/>
    <col min="7700" max="7936" width="9.109375" style="17"/>
    <col min="7937" max="7937" width="1.109375" style="17" customWidth="1"/>
    <col min="7938" max="7939" width="4.33203125" style="17" customWidth="1"/>
    <col min="7940" max="7940" width="5.109375" style="17" customWidth="1"/>
    <col min="7941" max="7942" width="10.6640625" style="17" customWidth="1"/>
    <col min="7943" max="7945" width="3.5546875" style="17" customWidth="1"/>
    <col min="7946" max="7947" width="6.6640625" style="17" customWidth="1"/>
    <col min="7948" max="7948" width="7.33203125" style="17" customWidth="1"/>
    <col min="7949" max="7949" width="9.109375" style="17"/>
    <col min="7950" max="7950" width="9.6640625" style="17" customWidth="1"/>
    <col min="7951" max="7951" width="11.109375" style="17" customWidth="1"/>
    <col min="7952" max="7952" width="12.88671875" style="17" customWidth="1"/>
    <col min="7953" max="7953" width="7.5546875" style="17" customWidth="1"/>
    <col min="7954" max="7954" width="11.5546875" style="17" customWidth="1"/>
    <col min="7955" max="7955" width="19.5546875" style="17" customWidth="1"/>
    <col min="7956" max="8192" width="9.109375" style="17"/>
    <col min="8193" max="8193" width="1.109375" style="17" customWidth="1"/>
    <col min="8194" max="8195" width="4.33203125" style="17" customWidth="1"/>
    <col min="8196" max="8196" width="5.109375" style="17" customWidth="1"/>
    <col min="8197" max="8198" width="10.6640625" style="17" customWidth="1"/>
    <col min="8199" max="8201" width="3.5546875" style="17" customWidth="1"/>
    <col min="8202" max="8203" width="6.6640625" style="17" customWidth="1"/>
    <col min="8204" max="8204" width="7.33203125" style="17" customWidth="1"/>
    <col min="8205" max="8205" width="9.109375" style="17"/>
    <col min="8206" max="8206" width="9.6640625" style="17" customWidth="1"/>
    <col min="8207" max="8207" width="11.109375" style="17" customWidth="1"/>
    <col min="8208" max="8208" width="12.88671875" style="17" customWidth="1"/>
    <col min="8209" max="8209" width="7.5546875" style="17" customWidth="1"/>
    <col min="8210" max="8210" width="11.5546875" style="17" customWidth="1"/>
    <col min="8211" max="8211" width="19.5546875" style="17" customWidth="1"/>
    <col min="8212" max="8448" width="9.109375" style="17"/>
    <col min="8449" max="8449" width="1.109375" style="17" customWidth="1"/>
    <col min="8450" max="8451" width="4.33203125" style="17" customWidth="1"/>
    <col min="8452" max="8452" width="5.109375" style="17" customWidth="1"/>
    <col min="8453" max="8454" width="10.6640625" style="17" customWidth="1"/>
    <col min="8455" max="8457" width="3.5546875" style="17" customWidth="1"/>
    <col min="8458" max="8459" width="6.6640625" style="17" customWidth="1"/>
    <col min="8460" max="8460" width="7.33203125" style="17" customWidth="1"/>
    <col min="8461" max="8461" width="9.109375" style="17"/>
    <col min="8462" max="8462" width="9.6640625" style="17" customWidth="1"/>
    <col min="8463" max="8463" width="11.109375" style="17" customWidth="1"/>
    <col min="8464" max="8464" width="12.88671875" style="17" customWidth="1"/>
    <col min="8465" max="8465" width="7.5546875" style="17" customWidth="1"/>
    <col min="8466" max="8466" width="11.5546875" style="17" customWidth="1"/>
    <col min="8467" max="8467" width="19.5546875" style="17" customWidth="1"/>
    <col min="8468" max="8704" width="9.109375" style="17"/>
    <col min="8705" max="8705" width="1.109375" style="17" customWidth="1"/>
    <col min="8706" max="8707" width="4.33203125" style="17" customWidth="1"/>
    <col min="8708" max="8708" width="5.109375" style="17" customWidth="1"/>
    <col min="8709" max="8710" width="10.6640625" style="17" customWidth="1"/>
    <col min="8711" max="8713" width="3.5546875" style="17" customWidth="1"/>
    <col min="8714" max="8715" width="6.6640625" style="17" customWidth="1"/>
    <col min="8716" max="8716" width="7.33203125" style="17" customWidth="1"/>
    <col min="8717" max="8717" width="9.109375" style="17"/>
    <col min="8718" max="8718" width="9.6640625" style="17" customWidth="1"/>
    <col min="8719" max="8719" width="11.109375" style="17" customWidth="1"/>
    <col min="8720" max="8720" width="12.88671875" style="17" customWidth="1"/>
    <col min="8721" max="8721" width="7.5546875" style="17" customWidth="1"/>
    <col min="8722" max="8722" width="11.5546875" style="17" customWidth="1"/>
    <col min="8723" max="8723" width="19.5546875" style="17" customWidth="1"/>
    <col min="8724" max="8960" width="9.109375" style="17"/>
    <col min="8961" max="8961" width="1.109375" style="17" customWidth="1"/>
    <col min="8962" max="8963" width="4.33203125" style="17" customWidth="1"/>
    <col min="8964" max="8964" width="5.109375" style="17" customWidth="1"/>
    <col min="8965" max="8966" width="10.6640625" style="17" customWidth="1"/>
    <col min="8967" max="8969" width="3.5546875" style="17" customWidth="1"/>
    <col min="8970" max="8971" width="6.6640625" style="17" customWidth="1"/>
    <col min="8972" max="8972" width="7.33203125" style="17" customWidth="1"/>
    <col min="8973" max="8973" width="9.109375" style="17"/>
    <col min="8974" max="8974" width="9.6640625" style="17" customWidth="1"/>
    <col min="8975" max="8975" width="11.109375" style="17" customWidth="1"/>
    <col min="8976" max="8976" width="12.88671875" style="17" customWidth="1"/>
    <col min="8977" max="8977" width="7.5546875" style="17" customWidth="1"/>
    <col min="8978" max="8978" width="11.5546875" style="17" customWidth="1"/>
    <col min="8979" max="8979" width="19.5546875" style="17" customWidth="1"/>
    <col min="8980" max="9216" width="9.109375" style="17"/>
    <col min="9217" max="9217" width="1.109375" style="17" customWidth="1"/>
    <col min="9218" max="9219" width="4.33203125" style="17" customWidth="1"/>
    <col min="9220" max="9220" width="5.109375" style="17" customWidth="1"/>
    <col min="9221" max="9222" width="10.6640625" style="17" customWidth="1"/>
    <col min="9223" max="9225" width="3.5546875" style="17" customWidth="1"/>
    <col min="9226" max="9227" width="6.6640625" style="17" customWidth="1"/>
    <col min="9228" max="9228" width="7.33203125" style="17" customWidth="1"/>
    <col min="9229" max="9229" width="9.109375" style="17"/>
    <col min="9230" max="9230" width="9.6640625" style="17" customWidth="1"/>
    <col min="9231" max="9231" width="11.109375" style="17" customWidth="1"/>
    <col min="9232" max="9232" width="12.88671875" style="17" customWidth="1"/>
    <col min="9233" max="9233" width="7.5546875" style="17" customWidth="1"/>
    <col min="9234" max="9234" width="11.5546875" style="17" customWidth="1"/>
    <col min="9235" max="9235" width="19.5546875" style="17" customWidth="1"/>
    <col min="9236" max="9472" width="9.109375" style="17"/>
    <col min="9473" max="9473" width="1.109375" style="17" customWidth="1"/>
    <col min="9474" max="9475" width="4.33203125" style="17" customWidth="1"/>
    <col min="9476" max="9476" width="5.109375" style="17" customWidth="1"/>
    <col min="9477" max="9478" width="10.6640625" style="17" customWidth="1"/>
    <col min="9479" max="9481" width="3.5546875" style="17" customWidth="1"/>
    <col min="9482" max="9483" width="6.6640625" style="17" customWidth="1"/>
    <col min="9484" max="9484" width="7.33203125" style="17" customWidth="1"/>
    <col min="9485" max="9485" width="9.109375" style="17"/>
    <col min="9486" max="9486" width="9.6640625" style="17" customWidth="1"/>
    <col min="9487" max="9487" width="11.109375" style="17" customWidth="1"/>
    <col min="9488" max="9488" width="12.88671875" style="17" customWidth="1"/>
    <col min="9489" max="9489" width="7.5546875" style="17" customWidth="1"/>
    <col min="9490" max="9490" width="11.5546875" style="17" customWidth="1"/>
    <col min="9491" max="9491" width="19.5546875" style="17" customWidth="1"/>
    <col min="9492" max="9728" width="9.109375" style="17"/>
    <col min="9729" max="9729" width="1.109375" style="17" customWidth="1"/>
    <col min="9730" max="9731" width="4.33203125" style="17" customWidth="1"/>
    <col min="9732" max="9732" width="5.109375" style="17" customWidth="1"/>
    <col min="9733" max="9734" width="10.6640625" style="17" customWidth="1"/>
    <col min="9735" max="9737" width="3.5546875" style="17" customWidth="1"/>
    <col min="9738" max="9739" width="6.6640625" style="17" customWidth="1"/>
    <col min="9740" max="9740" width="7.33203125" style="17" customWidth="1"/>
    <col min="9741" max="9741" width="9.109375" style="17"/>
    <col min="9742" max="9742" width="9.6640625" style="17" customWidth="1"/>
    <col min="9743" max="9743" width="11.109375" style="17" customWidth="1"/>
    <col min="9744" max="9744" width="12.88671875" style="17" customWidth="1"/>
    <col min="9745" max="9745" width="7.5546875" style="17" customWidth="1"/>
    <col min="9746" max="9746" width="11.5546875" style="17" customWidth="1"/>
    <col min="9747" max="9747" width="19.5546875" style="17" customWidth="1"/>
    <col min="9748" max="9984" width="9.109375" style="17"/>
    <col min="9985" max="9985" width="1.109375" style="17" customWidth="1"/>
    <col min="9986" max="9987" width="4.33203125" style="17" customWidth="1"/>
    <col min="9988" max="9988" width="5.109375" style="17" customWidth="1"/>
    <col min="9989" max="9990" width="10.6640625" style="17" customWidth="1"/>
    <col min="9991" max="9993" width="3.5546875" style="17" customWidth="1"/>
    <col min="9994" max="9995" width="6.6640625" style="17" customWidth="1"/>
    <col min="9996" max="9996" width="7.33203125" style="17" customWidth="1"/>
    <col min="9997" max="9997" width="9.109375" style="17"/>
    <col min="9998" max="9998" width="9.6640625" style="17" customWidth="1"/>
    <col min="9999" max="9999" width="11.109375" style="17" customWidth="1"/>
    <col min="10000" max="10000" width="12.88671875" style="17" customWidth="1"/>
    <col min="10001" max="10001" width="7.5546875" style="17" customWidth="1"/>
    <col min="10002" max="10002" width="11.5546875" style="17" customWidth="1"/>
    <col min="10003" max="10003" width="19.5546875" style="17" customWidth="1"/>
    <col min="10004" max="10240" width="9.109375" style="17"/>
    <col min="10241" max="10241" width="1.109375" style="17" customWidth="1"/>
    <col min="10242" max="10243" width="4.33203125" style="17" customWidth="1"/>
    <col min="10244" max="10244" width="5.109375" style="17" customWidth="1"/>
    <col min="10245" max="10246" width="10.6640625" style="17" customWidth="1"/>
    <col min="10247" max="10249" width="3.5546875" style="17" customWidth="1"/>
    <col min="10250" max="10251" width="6.6640625" style="17" customWidth="1"/>
    <col min="10252" max="10252" width="7.33203125" style="17" customWidth="1"/>
    <col min="10253" max="10253" width="9.109375" style="17"/>
    <col min="10254" max="10254" width="9.6640625" style="17" customWidth="1"/>
    <col min="10255" max="10255" width="11.109375" style="17" customWidth="1"/>
    <col min="10256" max="10256" width="12.88671875" style="17" customWidth="1"/>
    <col min="10257" max="10257" width="7.5546875" style="17" customWidth="1"/>
    <col min="10258" max="10258" width="11.5546875" style="17" customWidth="1"/>
    <col min="10259" max="10259" width="19.5546875" style="17" customWidth="1"/>
    <col min="10260" max="10496" width="9.109375" style="17"/>
    <col min="10497" max="10497" width="1.109375" style="17" customWidth="1"/>
    <col min="10498" max="10499" width="4.33203125" style="17" customWidth="1"/>
    <col min="10500" max="10500" width="5.109375" style="17" customWidth="1"/>
    <col min="10501" max="10502" width="10.6640625" style="17" customWidth="1"/>
    <col min="10503" max="10505" width="3.5546875" style="17" customWidth="1"/>
    <col min="10506" max="10507" width="6.6640625" style="17" customWidth="1"/>
    <col min="10508" max="10508" width="7.33203125" style="17" customWidth="1"/>
    <col min="10509" max="10509" width="9.109375" style="17"/>
    <col min="10510" max="10510" width="9.6640625" style="17" customWidth="1"/>
    <col min="10511" max="10511" width="11.109375" style="17" customWidth="1"/>
    <col min="10512" max="10512" width="12.88671875" style="17" customWidth="1"/>
    <col min="10513" max="10513" width="7.5546875" style="17" customWidth="1"/>
    <col min="10514" max="10514" width="11.5546875" style="17" customWidth="1"/>
    <col min="10515" max="10515" width="19.5546875" style="17" customWidth="1"/>
    <col min="10516" max="10752" width="9.109375" style="17"/>
    <col min="10753" max="10753" width="1.109375" style="17" customWidth="1"/>
    <col min="10754" max="10755" width="4.33203125" style="17" customWidth="1"/>
    <col min="10756" max="10756" width="5.109375" style="17" customWidth="1"/>
    <col min="10757" max="10758" width="10.6640625" style="17" customWidth="1"/>
    <col min="10759" max="10761" width="3.5546875" style="17" customWidth="1"/>
    <col min="10762" max="10763" width="6.6640625" style="17" customWidth="1"/>
    <col min="10764" max="10764" width="7.33203125" style="17" customWidth="1"/>
    <col min="10765" max="10765" width="9.109375" style="17"/>
    <col min="10766" max="10766" width="9.6640625" style="17" customWidth="1"/>
    <col min="10767" max="10767" width="11.109375" style="17" customWidth="1"/>
    <col min="10768" max="10768" width="12.88671875" style="17" customWidth="1"/>
    <col min="10769" max="10769" width="7.5546875" style="17" customWidth="1"/>
    <col min="10770" max="10770" width="11.5546875" style="17" customWidth="1"/>
    <col min="10771" max="10771" width="19.5546875" style="17" customWidth="1"/>
    <col min="10772" max="11008" width="9.109375" style="17"/>
    <col min="11009" max="11009" width="1.109375" style="17" customWidth="1"/>
    <col min="11010" max="11011" width="4.33203125" style="17" customWidth="1"/>
    <col min="11012" max="11012" width="5.109375" style="17" customWidth="1"/>
    <col min="11013" max="11014" width="10.6640625" style="17" customWidth="1"/>
    <col min="11015" max="11017" width="3.5546875" style="17" customWidth="1"/>
    <col min="11018" max="11019" width="6.6640625" style="17" customWidth="1"/>
    <col min="11020" max="11020" width="7.33203125" style="17" customWidth="1"/>
    <col min="11021" max="11021" width="9.109375" style="17"/>
    <col min="11022" max="11022" width="9.6640625" style="17" customWidth="1"/>
    <col min="11023" max="11023" width="11.109375" style="17" customWidth="1"/>
    <col min="11024" max="11024" width="12.88671875" style="17" customWidth="1"/>
    <col min="11025" max="11025" width="7.5546875" style="17" customWidth="1"/>
    <col min="11026" max="11026" width="11.5546875" style="17" customWidth="1"/>
    <col min="11027" max="11027" width="19.5546875" style="17" customWidth="1"/>
    <col min="11028" max="11264" width="9.109375" style="17"/>
    <col min="11265" max="11265" width="1.109375" style="17" customWidth="1"/>
    <col min="11266" max="11267" width="4.33203125" style="17" customWidth="1"/>
    <col min="11268" max="11268" width="5.109375" style="17" customWidth="1"/>
    <col min="11269" max="11270" width="10.6640625" style="17" customWidth="1"/>
    <col min="11271" max="11273" width="3.5546875" style="17" customWidth="1"/>
    <col min="11274" max="11275" width="6.6640625" style="17" customWidth="1"/>
    <col min="11276" max="11276" width="7.33203125" style="17" customWidth="1"/>
    <col min="11277" max="11277" width="9.109375" style="17"/>
    <col min="11278" max="11278" width="9.6640625" style="17" customWidth="1"/>
    <col min="11279" max="11279" width="11.109375" style="17" customWidth="1"/>
    <col min="11280" max="11280" width="12.88671875" style="17" customWidth="1"/>
    <col min="11281" max="11281" width="7.5546875" style="17" customWidth="1"/>
    <col min="11282" max="11282" width="11.5546875" style="17" customWidth="1"/>
    <col min="11283" max="11283" width="19.5546875" style="17" customWidth="1"/>
    <col min="11284" max="11520" width="9.109375" style="17"/>
    <col min="11521" max="11521" width="1.109375" style="17" customWidth="1"/>
    <col min="11522" max="11523" width="4.33203125" style="17" customWidth="1"/>
    <col min="11524" max="11524" width="5.109375" style="17" customWidth="1"/>
    <col min="11525" max="11526" width="10.6640625" style="17" customWidth="1"/>
    <col min="11527" max="11529" width="3.5546875" style="17" customWidth="1"/>
    <col min="11530" max="11531" width="6.6640625" style="17" customWidth="1"/>
    <col min="11532" max="11532" width="7.33203125" style="17" customWidth="1"/>
    <col min="11533" max="11533" width="9.109375" style="17"/>
    <col min="11534" max="11534" width="9.6640625" style="17" customWidth="1"/>
    <col min="11535" max="11535" width="11.109375" style="17" customWidth="1"/>
    <col min="11536" max="11536" width="12.88671875" style="17" customWidth="1"/>
    <col min="11537" max="11537" width="7.5546875" style="17" customWidth="1"/>
    <col min="11538" max="11538" width="11.5546875" style="17" customWidth="1"/>
    <col min="11539" max="11539" width="19.5546875" style="17" customWidth="1"/>
    <col min="11540" max="11776" width="9.109375" style="17"/>
    <col min="11777" max="11777" width="1.109375" style="17" customWidth="1"/>
    <col min="11778" max="11779" width="4.33203125" style="17" customWidth="1"/>
    <col min="11780" max="11780" width="5.109375" style="17" customWidth="1"/>
    <col min="11781" max="11782" width="10.6640625" style="17" customWidth="1"/>
    <col min="11783" max="11785" width="3.5546875" style="17" customWidth="1"/>
    <col min="11786" max="11787" width="6.6640625" style="17" customWidth="1"/>
    <col min="11788" max="11788" width="7.33203125" style="17" customWidth="1"/>
    <col min="11789" max="11789" width="9.109375" style="17"/>
    <col min="11790" max="11790" width="9.6640625" style="17" customWidth="1"/>
    <col min="11791" max="11791" width="11.109375" style="17" customWidth="1"/>
    <col min="11792" max="11792" width="12.88671875" style="17" customWidth="1"/>
    <col min="11793" max="11793" width="7.5546875" style="17" customWidth="1"/>
    <col min="11794" max="11794" width="11.5546875" style="17" customWidth="1"/>
    <col min="11795" max="11795" width="19.5546875" style="17" customWidth="1"/>
    <col min="11796" max="12032" width="9.109375" style="17"/>
    <col min="12033" max="12033" width="1.109375" style="17" customWidth="1"/>
    <col min="12034" max="12035" width="4.33203125" style="17" customWidth="1"/>
    <col min="12036" max="12036" width="5.109375" style="17" customWidth="1"/>
    <col min="12037" max="12038" width="10.6640625" style="17" customWidth="1"/>
    <col min="12039" max="12041" width="3.5546875" style="17" customWidth="1"/>
    <col min="12042" max="12043" width="6.6640625" style="17" customWidth="1"/>
    <col min="12044" max="12044" width="7.33203125" style="17" customWidth="1"/>
    <col min="12045" max="12045" width="9.109375" style="17"/>
    <col min="12046" max="12046" width="9.6640625" style="17" customWidth="1"/>
    <col min="12047" max="12047" width="11.109375" style="17" customWidth="1"/>
    <col min="12048" max="12048" width="12.88671875" style="17" customWidth="1"/>
    <col min="12049" max="12049" width="7.5546875" style="17" customWidth="1"/>
    <col min="12050" max="12050" width="11.5546875" style="17" customWidth="1"/>
    <col min="12051" max="12051" width="19.5546875" style="17" customWidth="1"/>
    <col min="12052" max="12288" width="9.109375" style="17"/>
    <col min="12289" max="12289" width="1.109375" style="17" customWidth="1"/>
    <col min="12290" max="12291" width="4.33203125" style="17" customWidth="1"/>
    <col min="12292" max="12292" width="5.109375" style="17" customWidth="1"/>
    <col min="12293" max="12294" width="10.6640625" style="17" customWidth="1"/>
    <col min="12295" max="12297" width="3.5546875" style="17" customWidth="1"/>
    <col min="12298" max="12299" width="6.6640625" style="17" customWidth="1"/>
    <col min="12300" max="12300" width="7.33203125" style="17" customWidth="1"/>
    <col min="12301" max="12301" width="9.109375" style="17"/>
    <col min="12302" max="12302" width="9.6640625" style="17" customWidth="1"/>
    <col min="12303" max="12303" width="11.109375" style="17" customWidth="1"/>
    <col min="12304" max="12304" width="12.88671875" style="17" customWidth="1"/>
    <col min="12305" max="12305" width="7.5546875" style="17" customWidth="1"/>
    <col min="12306" max="12306" width="11.5546875" style="17" customWidth="1"/>
    <col min="12307" max="12307" width="19.5546875" style="17" customWidth="1"/>
    <col min="12308" max="12544" width="9.109375" style="17"/>
    <col min="12545" max="12545" width="1.109375" style="17" customWidth="1"/>
    <col min="12546" max="12547" width="4.33203125" style="17" customWidth="1"/>
    <col min="12548" max="12548" width="5.109375" style="17" customWidth="1"/>
    <col min="12549" max="12550" width="10.6640625" style="17" customWidth="1"/>
    <col min="12551" max="12553" width="3.5546875" style="17" customWidth="1"/>
    <col min="12554" max="12555" width="6.6640625" style="17" customWidth="1"/>
    <col min="12556" max="12556" width="7.33203125" style="17" customWidth="1"/>
    <col min="12557" max="12557" width="9.109375" style="17"/>
    <col min="12558" max="12558" width="9.6640625" style="17" customWidth="1"/>
    <col min="12559" max="12559" width="11.109375" style="17" customWidth="1"/>
    <col min="12560" max="12560" width="12.88671875" style="17" customWidth="1"/>
    <col min="12561" max="12561" width="7.5546875" style="17" customWidth="1"/>
    <col min="12562" max="12562" width="11.5546875" style="17" customWidth="1"/>
    <col min="12563" max="12563" width="19.5546875" style="17" customWidth="1"/>
    <col min="12564" max="12800" width="9.109375" style="17"/>
    <col min="12801" max="12801" width="1.109375" style="17" customWidth="1"/>
    <col min="12802" max="12803" width="4.33203125" style="17" customWidth="1"/>
    <col min="12804" max="12804" width="5.109375" style="17" customWidth="1"/>
    <col min="12805" max="12806" width="10.6640625" style="17" customWidth="1"/>
    <col min="12807" max="12809" width="3.5546875" style="17" customWidth="1"/>
    <col min="12810" max="12811" width="6.6640625" style="17" customWidth="1"/>
    <col min="12812" max="12812" width="7.33203125" style="17" customWidth="1"/>
    <col min="12813" max="12813" width="9.109375" style="17"/>
    <col min="12814" max="12814" width="9.6640625" style="17" customWidth="1"/>
    <col min="12815" max="12815" width="11.109375" style="17" customWidth="1"/>
    <col min="12816" max="12816" width="12.88671875" style="17" customWidth="1"/>
    <col min="12817" max="12817" width="7.5546875" style="17" customWidth="1"/>
    <col min="12818" max="12818" width="11.5546875" style="17" customWidth="1"/>
    <col min="12819" max="12819" width="19.5546875" style="17" customWidth="1"/>
    <col min="12820" max="13056" width="9.109375" style="17"/>
    <col min="13057" max="13057" width="1.109375" style="17" customWidth="1"/>
    <col min="13058" max="13059" width="4.33203125" style="17" customWidth="1"/>
    <col min="13060" max="13060" width="5.109375" style="17" customWidth="1"/>
    <col min="13061" max="13062" width="10.6640625" style="17" customWidth="1"/>
    <col min="13063" max="13065" width="3.5546875" style="17" customWidth="1"/>
    <col min="13066" max="13067" width="6.6640625" style="17" customWidth="1"/>
    <col min="13068" max="13068" width="7.33203125" style="17" customWidth="1"/>
    <col min="13069" max="13069" width="9.109375" style="17"/>
    <col min="13070" max="13070" width="9.6640625" style="17" customWidth="1"/>
    <col min="13071" max="13071" width="11.109375" style="17" customWidth="1"/>
    <col min="13072" max="13072" width="12.88671875" style="17" customWidth="1"/>
    <col min="13073" max="13073" width="7.5546875" style="17" customWidth="1"/>
    <col min="13074" max="13074" width="11.5546875" style="17" customWidth="1"/>
    <col min="13075" max="13075" width="19.5546875" style="17" customWidth="1"/>
    <col min="13076" max="13312" width="9.109375" style="17"/>
    <col min="13313" max="13313" width="1.109375" style="17" customWidth="1"/>
    <col min="13314" max="13315" width="4.33203125" style="17" customWidth="1"/>
    <col min="13316" max="13316" width="5.109375" style="17" customWidth="1"/>
    <col min="13317" max="13318" width="10.6640625" style="17" customWidth="1"/>
    <col min="13319" max="13321" width="3.5546875" style="17" customWidth="1"/>
    <col min="13322" max="13323" width="6.6640625" style="17" customWidth="1"/>
    <col min="13324" max="13324" width="7.33203125" style="17" customWidth="1"/>
    <col min="13325" max="13325" width="9.109375" style="17"/>
    <col min="13326" max="13326" width="9.6640625" style="17" customWidth="1"/>
    <col min="13327" max="13327" width="11.109375" style="17" customWidth="1"/>
    <col min="13328" max="13328" width="12.88671875" style="17" customWidth="1"/>
    <col min="13329" max="13329" width="7.5546875" style="17" customWidth="1"/>
    <col min="13330" max="13330" width="11.5546875" style="17" customWidth="1"/>
    <col min="13331" max="13331" width="19.5546875" style="17" customWidth="1"/>
    <col min="13332" max="13568" width="9.109375" style="17"/>
    <col min="13569" max="13569" width="1.109375" style="17" customWidth="1"/>
    <col min="13570" max="13571" width="4.33203125" style="17" customWidth="1"/>
    <col min="13572" max="13572" width="5.109375" style="17" customWidth="1"/>
    <col min="13573" max="13574" width="10.6640625" style="17" customWidth="1"/>
    <col min="13575" max="13577" width="3.5546875" style="17" customWidth="1"/>
    <col min="13578" max="13579" width="6.6640625" style="17" customWidth="1"/>
    <col min="13580" max="13580" width="7.33203125" style="17" customWidth="1"/>
    <col min="13581" max="13581" width="9.109375" style="17"/>
    <col min="13582" max="13582" width="9.6640625" style="17" customWidth="1"/>
    <col min="13583" max="13583" width="11.109375" style="17" customWidth="1"/>
    <col min="13584" max="13584" width="12.88671875" style="17" customWidth="1"/>
    <col min="13585" max="13585" width="7.5546875" style="17" customWidth="1"/>
    <col min="13586" max="13586" width="11.5546875" style="17" customWidth="1"/>
    <col min="13587" max="13587" width="19.5546875" style="17" customWidth="1"/>
    <col min="13588" max="13824" width="9.109375" style="17"/>
    <col min="13825" max="13825" width="1.109375" style="17" customWidth="1"/>
    <col min="13826" max="13827" width="4.33203125" style="17" customWidth="1"/>
    <col min="13828" max="13828" width="5.109375" style="17" customWidth="1"/>
    <col min="13829" max="13830" width="10.6640625" style="17" customWidth="1"/>
    <col min="13831" max="13833" width="3.5546875" style="17" customWidth="1"/>
    <col min="13834" max="13835" width="6.6640625" style="17" customWidth="1"/>
    <col min="13836" max="13836" width="7.33203125" style="17" customWidth="1"/>
    <col min="13837" max="13837" width="9.109375" style="17"/>
    <col min="13838" max="13838" width="9.6640625" style="17" customWidth="1"/>
    <col min="13839" max="13839" width="11.109375" style="17" customWidth="1"/>
    <col min="13840" max="13840" width="12.88671875" style="17" customWidth="1"/>
    <col min="13841" max="13841" width="7.5546875" style="17" customWidth="1"/>
    <col min="13842" max="13842" width="11.5546875" style="17" customWidth="1"/>
    <col min="13843" max="13843" width="19.5546875" style="17" customWidth="1"/>
    <col min="13844" max="14080" width="9.109375" style="17"/>
    <col min="14081" max="14081" width="1.109375" style="17" customWidth="1"/>
    <col min="14082" max="14083" width="4.33203125" style="17" customWidth="1"/>
    <col min="14084" max="14084" width="5.109375" style="17" customWidth="1"/>
    <col min="14085" max="14086" width="10.6640625" style="17" customWidth="1"/>
    <col min="14087" max="14089" width="3.5546875" style="17" customWidth="1"/>
    <col min="14090" max="14091" width="6.6640625" style="17" customWidth="1"/>
    <col min="14092" max="14092" width="7.33203125" style="17" customWidth="1"/>
    <col min="14093" max="14093" width="9.109375" style="17"/>
    <col min="14094" max="14094" width="9.6640625" style="17" customWidth="1"/>
    <col min="14095" max="14095" width="11.109375" style="17" customWidth="1"/>
    <col min="14096" max="14096" width="12.88671875" style="17" customWidth="1"/>
    <col min="14097" max="14097" width="7.5546875" style="17" customWidth="1"/>
    <col min="14098" max="14098" width="11.5546875" style="17" customWidth="1"/>
    <col min="14099" max="14099" width="19.5546875" style="17" customWidth="1"/>
    <col min="14100" max="14336" width="9.109375" style="17"/>
    <col min="14337" max="14337" width="1.109375" style="17" customWidth="1"/>
    <col min="14338" max="14339" width="4.33203125" style="17" customWidth="1"/>
    <col min="14340" max="14340" width="5.109375" style="17" customWidth="1"/>
    <col min="14341" max="14342" width="10.6640625" style="17" customWidth="1"/>
    <col min="14343" max="14345" width="3.5546875" style="17" customWidth="1"/>
    <col min="14346" max="14347" width="6.6640625" style="17" customWidth="1"/>
    <col min="14348" max="14348" width="7.33203125" style="17" customWidth="1"/>
    <col min="14349" max="14349" width="9.109375" style="17"/>
    <col min="14350" max="14350" width="9.6640625" style="17" customWidth="1"/>
    <col min="14351" max="14351" width="11.109375" style="17" customWidth="1"/>
    <col min="14352" max="14352" width="12.88671875" style="17" customWidth="1"/>
    <col min="14353" max="14353" width="7.5546875" style="17" customWidth="1"/>
    <col min="14354" max="14354" width="11.5546875" style="17" customWidth="1"/>
    <col min="14355" max="14355" width="19.5546875" style="17" customWidth="1"/>
    <col min="14356" max="14592" width="9.109375" style="17"/>
    <col min="14593" max="14593" width="1.109375" style="17" customWidth="1"/>
    <col min="14594" max="14595" width="4.33203125" style="17" customWidth="1"/>
    <col min="14596" max="14596" width="5.109375" style="17" customWidth="1"/>
    <col min="14597" max="14598" width="10.6640625" style="17" customWidth="1"/>
    <col min="14599" max="14601" width="3.5546875" style="17" customWidth="1"/>
    <col min="14602" max="14603" width="6.6640625" style="17" customWidth="1"/>
    <col min="14604" max="14604" width="7.33203125" style="17" customWidth="1"/>
    <col min="14605" max="14605" width="9.109375" style="17"/>
    <col min="14606" max="14606" width="9.6640625" style="17" customWidth="1"/>
    <col min="14607" max="14607" width="11.109375" style="17" customWidth="1"/>
    <col min="14608" max="14608" width="12.88671875" style="17" customWidth="1"/>
    <col min="14609" max="14609" width="7.5546875" style="17" customWidth="1"/>
    <col min="14610" max="14610" width="11.5546875" style="17" customWidth="1"/>
    <col min="14611" max="14611" width="19.5546875" style="17" customWidth="1"/>
    <col min="14612" max="14848" width="9.109375" style="17"/>
    <col min="14849" max="14849" width="1.109375" style="17" customWidth="1"/>
    <col min="14850" max="14851" width="4.33203125" style="17" customWidth="1"/>
    <col min="14852" max="14852" width="5.109375" style="17" customWidth="1"/>
    <col min="14853" max="14854" width="10.6640625" style="17" customWidth="1"/>
    <col min="14855" max="14857" width="3.5546875" style="17" customWidth="1"/>
    <col min="14858" max="14859" width="6.6640625" style="17" customWidth="1"/>
    <col min="14860" max="14860" width="7.33203125" style="17" customWidth="1"/>
    <col min="14861" max="14861" width="9.109375" style="17"/>
    <col min="14862" max="14862" width="9.6640625" style="17" customWidth="1"/>
    <col min="14863" max="14863" width="11.109375" style="17" customWidth="1"/>
    <col min="14864" max="14864" width="12.88671875" style="17" customWidth="1"/>
    <col min="14865" max="14865" width="7.5546875" style="17" customWidth="1"/>
    <col min="14866" max="14866" width="11.5546875" style="17" customWidth="1"/>
    <col min="14867" max="14867" width="19.5546875" style="17" customWidth="1"/>
    <col min="14868" max="15104" width="9.109375" style="17"/>
    <col min="15105" max="15105" width="1.109375" style="17" customWidth="1"/>
    <col min="15106" max="15107" width="4.33203125" style="17" customWidth="1"/>
    <col min="15108" max="15108" width="5.109375" style="17" customWidth="1"/>
    <col min="15109" max="15110" width="10.6640625" style="17" customWidth="1"/>
    <col min="15111" max="15113" width="3.5546875" style="17" customWidth="1"/>
    <col min="15114" max="15115" width="6.6640625" style="17" customWidth="1"/>
    <col min="15116" max="15116" width="7.33203125" style="17" customWidth="1"/>
    <col min="15117" max="15117" width="9.109375" style="17"/>
    <col min="15118" max="15118" width="9.6640625" style="17" customWidth="1"/>
    <col min="15119" max="15119" width="11.109375" style="17" customWidth="1"/>
    <col min="15120" max="15120" width="12.88671875" style="17" customWidth="1"/>
    <col min="15121" max="15121" width="7.5546875" style="17" customWidth="1"/>
    <col min="15122" max="15122" width="11.5546875" style="17" customWidth="1"/>
    <col min="15123" max="15123" width="19.5546875" style="17" customWidth="1"/>
    <col min="15124" max="15360" width="9.109375" style="17"/>
    <col min="15361" max="15361" width="1.109375" style="17" customWidth="1"/>
    <col min="15362" max="15363" width="4.33203125" style="17" customWidth="1"/>
    <col min="15364" max="15364" width="5.109375" style="17" customWidth="1"/>
    <col min="15365" max="15366" width="10.6640625" style="17" customWidth="1"/>
    <col min="15367" max="15369" width="3.5546875" style="17" customWidth="1"/>
    <col min="15370" max="15371" width="6.6640625" style="17" customWidth="1"/>
    <col min="15372" max="15372" width="7.33203125" style="17" customWidth="1"/>
    <col min="15373" max="15373" width="9.109375" style="17"/>
    <col min="15374" max="15374" width="9.6640625" style="17" customWidth="1"/>
    <col min="15375" max="15375" width="11.109375" style="17" customWidth="1"/>
    <col min="15376" max="15376" width="12.88671875" style="17" customWidth="1"/>
    <col min="15377" max="15377" width="7.5546875" style="17" customWidth="1"/>
    <col min="15378" max="15378" width="11.5546875" style="17" customWidth="1"/>
    <col min="15379" max="15379" width="19.5546875" style="17" customWidth="1"/>
    <col min="15380" max="15616" width="9.109375" style="17"/>
    <col min="15617" max="15617" width="1.109375" style="17" customWidth="1"/>
    <col min="15618" max="15619" width="4.33203125" style="17" customWidth="1"/>
    <col min="15620" max="15620" width="5.109375" style="17" customWidth="1"/>
    <col min="15621" max="15622" width="10.6640625" style="17" customWidth="1"/>
    <col min="15623" max="15625" width="3.5546875" style="17" customWidth="1"/>
    <col min="15626" max="15627" width="6.6640625" style="17" customWidth="1"/>
    <col min="15628" max="15628" width="7.33203125" style="17" customWidth="1"/>
    <col min="15629" max="15629" width="9.109375" style="17"/>
    <col min="15630" max="15630" width="9.6640625" style="17" customWidth="1"/>
    <col min="15631" max="15631" width="11.109375" style="17" customWidth="1"/>
    <col min="15632" max="15632" width="12.88671875" style="17" customWidth="1"/>
    <col min="15633" max="15633" width="7.5546875" style="17" customWidth="1"/>
    <col min="15634" max="15634" width="11.5546875" style="17" customWidth="1"/>
    <col min="15635" max="15635" width="19.5546875" style="17" customWidth="1"/>
    <col min="15636" max="15872" width="9.109375" style="17"/>
    <col min="15873" max="15873" width="1.109375" style="17" customWidth="1"/>
    <col min="15874" max="15875" width="4.33203125" style="17" customWidth="1"/>
    <col min="15876" max="15876" width="5.109375" style="17" customWidth="1"/>
    <col min="15877" max="15878" width="10.6640625" style="17" customWidth="1"/>
    <col min="15879" max="15881" width="3.5546875" style="17" customWidth="1"/>
    <col min="15882" max="15883" width="6.6640625" style="17" customWidth="1"/>
    <col min="15884" max="15884" width="7.33203125" style="17" customWidth="1"/>
    <col min="15885" max="15885" width="9.109375" style="17"/>
    <col min="15886" max="15886" width="9.6640625" style="17" customWidth="1"/>
    <col min="15887" max="15887" width="11.109375" style="17" customWidth="1"/>
    <col min="15888" max="15888" width="12.88671875" style="17" customWidth="1"/>
    <col min="15889" max="15889" width="7.5546875" style="17" customWidth="1"/>
    <col min="15890" max="15890" width="11.5546875" style="17" customWidth="1"/>
    <col min="15891" max="15891" width="19.5546875" style="17" customWidth="1"/>
    <col min="15892" max="16128" width="9.109375" style="17"/>
    <col min="16129" max="16129" width="1.109375" style="17" customWidth="1"/>
    <col min="16130" max="16131" width="4.33203125" style="17" customWidth="1"/>
    <col min="16132" max="16132" width="5.109375" style="17" customWidth="1"/>
    <col min="16133" max="16134" width="10.6640625" style="17" customWidth="1"/>
    <col min="16135" max="16137" width="3.5546875" style="17" customWidth="1"/>
    <col min="16138" max="16139" width="6.6640625" style="17" customWidth="1"/>
    <col min="16140" max="16140" width="7.33203125" style="17" customWidth="1"/>
    <col min="16141" max="16141" width="9.109375" style="17"/>
    <col min="16142" max="16142" width="9.6640625" style="17" customWidth="1"/>
    <col min="16143" max="16143" width="11.109375" style="17" customWidth="1"/>
    <col min="16144" max="16144" width="12.88671875" style="17" customWidth="1"/>
    <col min="16145" max="16145" width="7.5546875" style="17" customWidth="1"/>
    <col min="16146" max="16146" width="11.5546875" style="17" customWidth="1"/>
    <col min="16147" max="16147" width="19.5546875" style="17" customWidth="1"/>
    <col min="16148" max="16384" width="9.109375" style="17"/>
  </cols>
  <sheetData>
    <row r="1" spans="1:20" s="2" customFormat="1" ht="4.5" customHeight="1" x14ac:dyDescent="0.3">
      <c r="A1" s="1" t="s">
        <v>0</v>
      </c>
      <c r="E1" s="3" t="s">
        <v>1</v>
      </c>
      <c r="F1" s="3" t="s">
        <v>2</v>
      </c>
      <c r="M1" s="4"/>
      <c r="O1" s="3"/>
      <c r="P1" s="3" t="s">
        <v>3</v>
      </c>
      <c r="R1" s="5"/>
      <c r="S1" s="6"/>
    </row>
    <row r="2" spans="1:20" s="9" customFormat="1" ht="3" customHeight="1" thickBot="1" x14ac:dyDescent="0.3">
      <c r="A2" s="7"/>
      <c r="B2" s="8" t="str">
        <f>"RZ.mdb\"&amp;$E$3</f>
        <v>RZ.mdb\Прокат</v>
      </c>
      <c r="M2" s="10"/>
      <c r="R2" s="11"/>
      <c r="S2" s="6"/>
    </row>
    <row r="3" spans="1:20" s="13" customFormat="1" ht="14.25" customHeight="1" thickTop="1" thickBot="1" x14ac:dyDescent="0.35">
      <c r="A3" s="12" t="s">
        <v>4</v>
      </c>
      <c r="B3" s="282" t="s">
        <v>5</v>
      </c>
      <c r="C3" s="283"/>
      <c r="D3" s="283"/>
      <c r="E3" s="284" t="s">
        <v>6</v>
      </c>
      <c r="F3" s="285"/>
      <c r="H3" s="286" t="s">
        <v>7</v>
      </c>
      <c r="I3" s="287"/>
      <c r="J3" s="287"/>
      <c r="K3" s="287"/>
      <c r="L3" s="287"/>
      <c r="M3" s="287"/>
      <c r="N3" s="288"/>
      <c r="P3" s="14" t="s">
        <v>8</v>
      </c>
      <c r="Q3" s="15">
        <v>2</v>
      </c>
      <c r="R3" s="16"/>
      <c r="S3" s="14" t="s">
        <v>9</v>
      </c>
      <c r="T3" s="15">
        <v>2</v>
      </c>
    </row>
    <row r="4" spans="1:20" ht="10.5" customHeight="1" thickTop="1" x14ac:dyDescent="0.25"/>
    <row r="5" spans="1:20" ht="18.75" customHeight="1" x14ac:dyDescent="0.3">
      <c r="B5" s="289" t="s">
        <v>10</v>
      </c>
      <c r="C5" s="289"/>
      <c r="D5" s="289"/>
      <c r="E5" s="289"/>
      <c r="F5" s="289"/>
      <c r="G5" s="289"/>
      <c r="H5" s="289"/>
      <c r="I5" s="289"/>
      <c r="J5" s="289"/>
      <c r="K5" s="289"/>
      <c r="L5" s="289"/>
      <c r="M5" s="289"/>
      <c r="N5" s="289"/>
      <c r="O5" s="289"/>
      <c r="P5" s="289"/>
      <c r="Q5" s="289"/>
      <c r="R5" s="290" t="s">
        <v>11</v>
      </c>
      <c r="S5" s="20"/>
    </row>
    <row r="6" spans="1:20" ht="15.9" customHeight="1" x14ac:dyDescent="0.3">
      <c r="B6" s="293" t="s">
        <v>12</v>
      </c>
      <c r="C6" s="293"/>
      <c r="D6" s="294" t="s">
        <v>13</v>
      </c>
      <c r="E6" s="293" t="s">
        <v>14</v>
      </c>
      <c r="F6" s="293"/>
      <c r="G6" s="293" t="s">
        <v>15</v>
      </c>
      <c r="H6" s="293"/>
      <c r="I6" s="293"/>
      <c r="J6" s="293" t="s">
        <v>16</v>
      </c>
      <c r="K6" s="293"/>
      <c r="L6" s="293" t="s">
        <v>17</v>
      </c>
      <c r="M6" s="293"/>
      <c r="N6" s="293"/>
      <c r="O6" s="293" t="s">
        <v>18</v>
      </c>
      <c r="P6" s="293"/>
      <c r="Q6" s="293"/>
      <c r="R6" s="291"/>
      <c r="S6" s="20"/>
    </row>
    <row r="7" spans="1:20" ht="15.9" customHeight="1" x14ac:dyDescent="0.3">
      <c r="B7" s="293"/>
      <c r="C7" s="293"/>
      <c r="D7" s="294"/>
      <c r="E7" s="293"/>
      <c r="F7" s="293"/>
      <c r="G7" s="293"/>
      <c r="H7" s="293"/>
      <c r="I7" s="293"/>
      <c r="J7" s="136" t="s">
        <v>19</v>
      </c>
      <c r="K7" s="136" t="s">
        <v>20</v>
      </c>
      <c r="L7" s="136" t="s">
        <v>21</v>
      </c>
      <c r="M7" s="136" t="s">
        <v>22</v>
      </c>
      <c r="N7" s="136" t="s">
        <v>23</v>
      </c>
      <c r="O7" s="293"/>
      <c r="P7" s="293"/>
      <c r="Q7" s="293"/>
      <c r="R7" s="292"/>
      <c r="S7" s="20"/>
    </row>
    <row r="8" spans="1:20" s="26" customFormat="1" ht="15.9" customHeight="1" x14ac:dyDescent="0.3">
      <c r="A8" s="21"/>
      <c r="B8" s="299" t="s">
        <v>810</v>
      </c>
      <c r="C8" s="299"/>
      <c r="D8" s="134">
        <v>53</v>
      </c>
      <c r="E8" s="27" t="s">
        <v>27</v>
      </c>
      <c r="F8" s="22" t="s">
        <v>557</v>
      </c>
      <c r="G8" s="295">
        <v>11998</v>
      </c>
      <c r="H8" s="295"/>
      <c r="I8" s="295"/>
      <c r="J8" s="133">
        <v>1</v>
      </c>
      <c r="K8" s="133"/>
      <c r="L8" s="64">
        <f>ROUNDUP(IF(G8="",1,IF([1]!SearchNum(G8,2)&gt;0,[1]!SearchNum(G8,1)*[1]!SearchNum(G8,2)/1000000,IF([1]!SearchNum(G8,1)&gt;0,[1]!SearchNum(G8,1)/1000,1)))*R8,[1]!StrToNum($Q$3))</f>
        <v>459.53</v>
      </c>
      <c r="M8" s="64">
        <f>ROUND(L8*(J8+K8),[1]!StrToNum($T$3))</f>
        <v>459.53</v>
      </c>
      <c r="N8" s="300">
        <f>SUM(M8:M10)</f>
        <v>481.19</v>
      </c>
      <c r="O8" s="24" t="s">
        <v>97</v>
      </c>
      <c r="P8" s="296" t="s">
        <v>558</v>
      </c>
      <c r="Q8" s="297"/>
      <c r="R8" s="25">
        <v>38.299999237060547</v>
      </c>
      <c r="S8" s="20" t="s">
        <v>559</v>
      </c>
    </row>
    <row r="9" spans="1:20" s="26" customFormat="1" ht="15.9" customHeight="1" x14ac:dyDescent="0.3">
      <c r="A9" s="21"/>
      <c r="B9" s="299"/>
      <c r="C9" s="299"/>
      <c r="D9" s="134">
        <v>54</v>
      </c>
      <c r="E9" s="27" t="s">
        <v>32</v>
      </c>
      <c r="F9" s="22" t="s">
        <v>457</v>
      </c>
      <c r="G9" s="295">
        <v>340</v>
      </c>
      <c r="H9" s="295"/>
      <c r="I9" s="295"/>
      <c r="J9" s="133">
        <v>2</v>
      </c>
      <c r="K9" s="133"/>
      <c r="L9" s="64">
        <f>ROUNDUP(IF(G9="",1,IF([1]!SearchNum(G9,2)&gt;0,[1]!SearchNum(G9,1)*[1]!SearchNum(G9,2)/1000000,IF([1]!SearchNum(G9,1)&gt;0,[1]!SearchNum(G9,1)/1000,1)))*R9,[1]!StrToNum($Q$3))</f>
        <v>8.33</v>
      </c>
      <c r="M9" s="64">
        <f>ROUND(L9*(J9+K9),[1]!StrToNum($T$3))</f>
        <v>16.66</v>
      </c>
      <c r="N9" s="300"/>
      <c r="O9" s="24" t="s">
        <v>97</v>
      </c>
      <c r="P9" s="296" t="s">
        <v>34</v>
      </c>
      <c r="Q9" s="297"/>
      <c r="R9" s="25">
        <f>[2]!МассСеч(F9,7850)</f>
        <v>24.492000579833984</v>
      </c>
      <c r="S9" s="20" t="s">
        <v>33</v>
      </c>
    </row>
    <row r="10" spans="1:20" s="26" customFormat="1" ht="16.5" customHeight="1" x14ac:dyDescent="0.3">
      <c r="A10" s="28"/>
      <c r="B10" s="299"/>
      <c r="C10" s="299"/>
      <c r="D10" s="298" t="s">
        <v>24</v>
      </c>
      <c r="E10" s="298"/>
      <c r="F10" s="298"/>
      <c r="G10" s="298"/>
      <c r="H10" s="298"/>
      <c r="I10" s="298"/>
      <c r="J10" s="298"/>
      <c r="K10" s="298"/>
      <c r="L10" s="298"/>
      <c r="M10" s="64">
        <f>ROUND((M8+M9)*0.01,0)</f>
        <v>5</v>
      </c>
      <c r="N10" s="300"/>
      <c r="O10" s="298" t="s">
        <v>25</v>
      </c>
      <c r="P10" s="298"/>
      <c r="Q10" s="298"/>
      <c r="R10" s="25"/>
      <c r="S10" s="20"/>
    </row>
    <row r="11" spans="1:20" s="35" customFormat="1" ht="15.9" customHeight="1" x14ac:dyDescent="0.3">
      <c r="A11" s="33"/>
      <c r="B11" s="299" t="s">
        <v>811</v>
      </c>
      <c r="C11" s="299"/>
      <c r="D11" s="134">
        <v>53</v>
      </c>
      <c r="E11" s="27" t="s">
        <v>27</v>
      </c>
      <c r="F11" s="22" t="s">
        <v>557</v>
      </c>
      <c r="G11" s="295">
        <v>11998</v>
      </c>
      <c r="H11" s="295"/>
      <c r="I11" s="295"/>
      <c r="J11" s="133">
        <v>1</v>
      </c>
      <c r="K11" s="133">
        <v>0</v>
      </c>
      <c r="L11" s="64">
        <f>ROUNDUP(IF(G11="",1,IF([1]!SearchNum(G11,2)&gt;0,[1]!SearchNum(G11,1)*[1]!SearchNum(G11,2)/1000000,IF([1]!SearchNum(G11,1)&gt;0,[1]!SearchNum(G11,1)/1000,1)))*R11,[1]!StrToNum($Q$3))</f>
        <v>459.53</v>
      </c>
      <c r="M11" s="64">
        <f>ROUND(L11*(J11+K11),[1]!StrToNum($T$3))</f>
        <v>459.53</v>
      </c>
      <c r="N11" s="300">
        <f>SUM(M11:M13)</f>
        <v>481.19</v>
      </c>
      <c r="O11" s="24" t="s">
        <v>97</v>
      </c>
      <c r="P11" s="296" t="s">
        <v>558</v>
      </c>
      <c r="Q11" s="297"/>
      <c r="R11" s="34">
        <v>38.299999237060497</v>
      </c>
      <c r="S11" s="20"/>
    </row>
    <row r="12" spans="1:20" s="35" customFormat="1" ht="15.9" customHeight="1" x14ac:dyDescent="0.3">
      <c r="A12" s="33"/>
      <c r="B12" s="299"/>
      <c r="C12" s="299"/>
      <c r="D12" s="134">
        <v>54</v>
      </c>
      <c r="E12" s="27" t="s">
        <v>32</v>
      </c>
      <c r="F12" s="22" t="s">
        <v>457</v>
      </c>
      <c r="G12" s="295">
        <v>340</v>
      </c>
      <c r="H12" s="295"/>
      <c r="I12" s="295"/>
      <c r="J12" s="133">
        <v>2</v>
      </c>
      <c r="K12" s="133">
        <v>0</v>
      </c>
      <c r="L12" s="64">
        <f>ROUNDUP(IF(G12="",1,IF([1]!SearchNum(G12,2)&gt;0,[1]!SearchNum(G12,1)*[1]!SearchNum(G12,2)/1000000,IF([1]!SearchNum(G12,1)&gt;0,[1]!SearchNum(G12,1)/1000,1)))*R12,[1]!StrToNum($Q$3))</f>
        <v>8.33</v>
      </c>
      <c r="M12" s="64">
        <f>ROUND(L12*(J12+K12),[1]!StrToNum($T$3))</f>
        <v>16.66</v>
      </c>
      <c r="N12" s="300"/>
      <c r="O12" s="24" t="s">
        <v>97</v>
      </c>
      <c r="P12" s="296" t="s">
        <v>34</v>
      </c>
      <c r="Q12" s="297"/>
      <c r="R12" s="34">
        <f>[2]!МассСеч(F12,7850)</f>
        <v>24.492000579833984</v>
      </c>
      <c r="S12" s="20"/>
    </row>
    <row r="13" spans="1:20" s="37" customFormat="1" ht="15.9" customHeight="1" x14ac:dyDescent="0.3">
      <c r="A13" s="36"/>
      <c r="B13" s="299"/>
      <c r="C13" s="299"/>
      <c r="D13" s="298" t="s">
        <v>24</v>
      </c>
      <c r="E13" s="298"/>
      <c r="F13" s="298"/>
      <c r="G13" s="298"/>
      <c r="H13" s="298"/>
      <c r="I13" s="298"/>
      <c r="J13" s="298"/>
      <c r="K13" s="298"/>
      <c r="L13" s="298"/>
      <c r="M13" s="64">
        <f>ROUND((M11+M12)*0.01,0)</f>
        <v>5</v>
      </c>
      <c r="N13" s="300"/>
      <c r="O13" s="298" t="s">
        <v>25</v>
      </c>
      <c r="P13" s="298"/>
      <c r="Q13" s="298"/>
      <c r="R13" s="34"/>
      <c r="S13" s="20"/>
    </row>
    <row r="14" spans="1:20" s="35" customFormat="1" ht="15.9" customHeight="1" x14ac:dyDescent="0.3">
      <c r="A14" s="33"/>
      <c r="B14" s="299" t="s">
        <v>812</v>
      </c>
      <c r="C14" s="299"/>
      <c r="D14" s="134">
        <v>53</v>
      </c>
      <c r="E14" s="27" t="s">
        <v>27</v>
      </c>
      <c r="F14" s="22" t="s">
        <v>557</v>
      </c>
      <c r="G14" s="295">
        <v>11998</v>
      </c>
      <c r="H14" s="295"/>
      <c r="I14" s="295"/>
      <c r="J14" s="133">
        <v>1</v>
      </c>
      <c r="K14" s="133">
        <v>0</v>
      </c>
      <c r="L14" s="64">
        <f>ROUNDUP(IF(G14="",1,IF([1]!SearchNum(G14,2)&gt;0,[1]!SearchNum(G14,1)*[1]!SearchNum(G14,2)/1000000,IF([1]!SearchNum(G14,1)&gt;0,[1]!SearchNum(G14,1)/1000,1)))*R14,[1]!StrToNum($Q$3))</f>
        <v>459.53</v>
      </c>
      <c r="M14" s="64">
        <f>ROUND(L14*(J14+K14),[1]!StrToNum($T$3))</f>
        <v>459.53</v>
      </c>
      <c r="N14" s="300">
        <f>SUM(M14:M16)</f>
        <v>481.19</v>
      </c>
      <c r="O14" s="24" t="s">
        <v>97</v>
      </c>
      <c r="P14" s="296" t="s">
        <v>558</v>
      </c>
      <c r="Q14" s="297"/>
      <c r="R14" s="34">
        <v>38.299999237060497</v>
      </c>
      <c r="S14" s="20"/>
    </row>
    <row r="15" spans="1:20" s="35" customFormat="1" ht="15.9" customHeight="1" x14ac:dyDescent="0.3">
      <c r="A15" s="33"/>
      <c r="B15" s="299"/>
      <c r="C15" s="299"/>
      <c r="D15" s="134">
        <v>54</v>
      </c>
      <c r="E15" s="27" t="s">
        <v>32</v>
      </c>
      <c r="F15" s="22" t="s">
        <v>457</v>
      </c>
      <c r="G15" s="295">
        <v>340</v>
      </c>
      <c r="H15" s="295"/>
      <c r="I15" s="295"/>
      <c r="J15" s="133">
        <v>2</v>
      </c>
      <c r="K15" s="133">
        <v>0</v>
      </c>
      <c r="L15" s="64">
        <f>ROUNDUP(IF(G15="",1,IF([1]!SearchNum(G15,2)&gt;0,[1]!SearchNum(G15,1)*[1]!SearchNum(G15,2)/1000000,IF([1]!SearchNum(G15,1)&gt;0,[1]!SearchNum(G15,1)/1000,1)))*R15,[1]!StrToNum($Q$3))</f>
        <v>8.33</v>
      </c>
      <c r="M15" s="64">
        <f>ROUND(L15*(J15+K15),[1]!StrToNum($T$3))</f>
        <v>16.66</v>
      </c>
      <c r="N15" s="300"/>
      <c r="O15" s="24" t="s">
        <v>97</v>
      </c>
      <c r="P15" s="296" t="s">
        <v>34</v>
      </c>
      <c r="Q15" s="297"/>
      <c r="R15" s="34">
        <f>[2]!МассСеч(F15,7850)</f>
        <v>24.492000579833984</v>
      </c>
      <c r="S15" s="20"/>
    </row>
    <row r="16" spans="1:20" s="37" customFormat="1" ht="15.9" customHeight="1" x14ac:dyDescent="0.3">
      <c r="A16" s="36"/>
      <c r="B16" s="299"/>
      <c r="C16" s="299"/>
      <c r="D16" s="298" t="s">
        <v>24</v>
      </c>
      <c r="E16" s="298"/>
      <c r="F16" s="298"/>
      <c r="G16" s="298"/>
      <c r="H16" s="298"/>
      <c r="I16" s="298"/>
      <c r="J16" s="298"/>
      <c r="K16" s="298"/>
      <c r="L16" s="298"/>
      <c r="M16" s="64">
        <f>ROUND((M14+M15)*0.01,0)</f>
        <v>5</v>
      </c>
      <c r="N16" s="300"/>
      <c r="O16" s="298" t="s">
        <v>25</v>
      </c>
      <c r="P16" s="298"/>
      <c r="Q16" s="298"/>
      <c r="R16" s="34"/>
      <c r="S16" s="20"/>
    </row>
    <row r="17" spans="1:19" s="35" customFormat="1" ht="15.9" customHeight="1" x14ac:dyDescent="0.3">
      <c r="A17" s="33"/>
      <c r="B17" s="299" t="s">
        <v>813</v>
      </c>
      <c r="C17" s="299"/>
      <c r="D17" s="134">
        <v>53</v>
      </c>
      <c r="E17" s="27" t="s">
        <v>27</v>
      </c>
      <c r="F17" s="22" t="s">
        <v>557</v>
      </c>
      <c r="G17" s="295">
        <v>11998</v>
      </c>
      <c r="H17" s="295"/>
      <c r="I17" s="295"/>
      <c r="J17" s="133">
        <v>1</v>
      </c>
      <c r="K17" s="133">
        <v>0</v>
      </c>
      <c r="L17" s="64">
        <f>ROUNDUP(IF(G17="",1,IF([1]!SearchNum(G17,2)&gt;0,[1]!SearchNum(G17,1)*[1]!SearchNum(G17,2)/1000000,IF([1]!SearchNum(G17,1)&gt;0,[1]!SearchNum(G17,1)/1000,1)))*R17,[1]!StrToNum($Q$3))</f>
        <v>459.53</v>
      </c>
      <c r="M17" s="64">
        <f>ROUND(L17*(J17+K17),[1]!StrToNum($T$3))</f>
        <v>459.53</v>
      </c>
      <c r="N17" s="300">
        <f>SUM(M17:M19)</f>
        <v>481.19</v>
      </c>
      <c r="O17" s="24" t="s">
        <v>97</v>
      </c>
      <c r="P17" s="296" t="s">
        <v>558</v>
      </c>
      <c r="Q17" s="297"/>
      <c r="R17" s="34">
        <v>38.299999237060497</v>
      </c>
      <c r="S17" s="20"/>
    </row>
    <row r="18" spans="1:19" s="35" customFormat="1" ht="15.9" customHeight="1" x14ac:dyDescent="0.3">
      <c r="A18" s="33"/>
      <c r="B18" s="299"/>
      <c r="C18" s="299"/>
      <c r="D18" s="134">
        <v>54</v>
      </c>
      <c r="E18" s="27" t="s">
        <v>32</v>
      </c>
      <c r="F18" s="22" t="s">
        <v>457</v>
      </c>
      <c r="G18" s="295">
        <v>340</v>
      </c>
      <c r="H18" s="295"/>
      <c r="I18" s="295"/>
      <c r="J18" s="133">
        <v>2</v>
      </c>
      <c r="K18" s="133">
        <v>0</v>
      </c>
      <c r="L18" s="64">
        <f>ROUNDUP(IF(G18="",1,IF([1]!SearchNum(G18,2)&gt;0,[1]!SearchNum(G18,1)*[1]!SearchNum(G18,2)/1000000,IF([1]!SearchNum(G18,1)&gt;0,[1]!SearchNum(G18,1)/1000,1)))*R18,[1]!StrToNum($Q$3))</f>
        <v>8.33</v>
      </c>
      <c r="M18" s="64">
        <f>ROUND(L18*(J18+K18),[1]!StrToNum($T$3))</f>
        <v>16.66</v>
      </c>
      <c r="N18" s="300"/>
      <c r="O18" s="24" t="s">
        <v>97</v>
      </c>
      <c r="P18" s="296" t="s">
        <v>34</v>
      </c>
      <c r="Q18" s="297"/>
      <c r="R18" s="34">
        <f>[2]!МассСеч(F18,7850)</f>
        <v>24.492000579833984</v>
      </c>
      <c r="S18" s="20"/>
    </row>
    <row r="19" spans="1:19" s="37" customFormat="1" ht="15.9" customHeight="1" x14ac:dyDescent="0.3">
      <c r="A19" s="36"/>
      <c r="B19" s="299"/>
      <c r="C19" s="299"/>
      <c r="D19" s="298" t="s">
        <v>24</v>
      </c>
      <c r="E19" s="298"/>
      <c r="F19" s="298"/>
      <c r="G19" s="298"/>
      <c r="H19" s="298"/>
      <c r="I19" s="298"/>
      <c r="J19" s="298"/>
      <c r="K19" s="298"/>
      <c r="L19" s="298"/>
      <c r="M19" s="64">
        <f>ROUND((M17+M18)*0.01,0)</f>
        <v>5</v>
      </c>
      <c r="N19" s="300"/>
      <c r="O19" s="298" t="s">
        <v>25</v>
      </c>
      <c r="P19" s="298"/>
      <c r="Q19" s="298"/>
      <c r="R19" s="34"/>
      <c r="S19" s="20"/>
    </row>
    <row r="20" spans="1:19" s="35" customFormat="1" ht="15.9" customHeight="1" x14ac:dyDescent="0.3">
      <c r="A20" s="33"/>
      <c r="B20" s="299" t="s">
        <v>814</v>
      </c>
      <c r="C20" s="299"/>
      <c r="D20" s="134">
        <v>55</v>
      </c>
      <c r="E20" s="27" t="s">
        <v>27</v>
      </c>
      <c r="F20" s="22" t="s">
        <v>557</v>
      </c>
      <c r="G20" s="295">
        <v>11689</v>
      </c>
      <c r="H20" s="295"/>
      <c r="I20" s="295"/>
      <c r="J20" s="133">
        <v>1</v>
      </c>
      <c r="K20" s="133"/>
      <c r="L20" s="64">
        <f>ROUNDUP(IF(G20="",1,IF([1]!SearchNum(G20,2)&gt;0,[1]!SearchNum(G20,1)*[1]!SearchNum(G20,2)/1000000,IF([1]!SearchNum(G20,1)&gt;0,[1]!SearchNum(G20,1)/1000,1)))*R20,[1]!StrToNum($Q$3))</f>
        <v>447.69</v>
      </c>
      <c r="M20" s="64">
        <f>ROUND(L20*(J20+K20),[1]!StrToNum($T$3))</f>
        <v>447.69</v>
      </c>
      <c r="N20" s="300">
        <f>SUM(M20:M22)</f>
        <v>469.35</v>
      </c>
      <c r="O20" s="24" t="s">
        <v>97</v>
      </c>
      <c r="P20" s="296" t="s">
        <v>558</v>
      </c>
      <c r="Q20" s="297"/>
      <c r="R20" s="34">
        <v>38.299999237060547</v>
      </c>
      <c r="S20" s="20" t="s">
        <v>559</v>
      </c>
    </row>
    <row r="21" spans="1:19" s="35" customFormat="1" ht="15.9" customHeight="1" x14ac:dyDescent="0.3">
      <c r="A21" s="33"/>
      <c r="B21" s="299"/>
      <c r="C21" s="299"/>
      <c r="D21" s="134">
        <v>54</v>
      </c>
      <c r="E21" s="27" t="s">
        <v>32</v>
      </c>
      <c r="F21" s="22" t="s">
        <v>457</v>
      </c>
      <c r="G21" s="295">
        <v>340</v>
      </c>
      <c r="H21" s="295"/>
      <c r="I21" s="295"/>
      <c r="J21" s="133">
        <v>2</v>
      </c>
      <c r="K21" s="133">
        <v>0</v>
      </c>
      <c r="L21" s="64">
        <f>ROUNDUP(IF(G21="",1,IF([1]!SearchNum(G21,2)&gt;0,[1]!SearchNum(G21,1)*[1]!SearchNum(G21,2)/1000000,IF([1]!SearchNum(G21,1)&gt;0,[1]!SearchNum(G21,1)/1000,1)))*R21,[1]!StrToNum($Q$3))</f>
        <v>8.33</v>
      </c>
      <c r="M21" s="64">
        <f>ROUND(L21*(J21+K21),[1]!StrToNum($T$3))</f>
        <v>16.66</v>
      </c>
      <c r="N21" s="300"/>
      <c r="O21" s="24" t="s">
        <v>97</v>
      </c>
      <c r="P21" s="296" t="s">
        <v>34</v>
      </c>
      <c r="Q21" s="297"/>
      <c r="R21" s="34">
        <f>[2]!МассСеч(F21,7850)</f>
        <v>24.492000579833984</v>
      </c>
      <c r="S21" s="20"/>
    </row>
    <row r="22" spans="1:19" s="37" customFormat="1" ht="15.9" customHeight="1" x14ac:dyDescent="0.3">
      <c r="A22" s="36"/>
      <c r="B22" s="299"/>
      <c r="C22" s="299"/>
      <c r="D22" s="298" t="s">
        <v>24</v>
      </c>
      <c r="E22" s="298"/>
      <c r="F22" s="298"/>
      <c r="G22" s="298"/>
      <c r="H22" s="298"/>
      <c r="I22" s="298"/>
      <c r="J22" s="298"/>
      <c r="K22" s="298"/>
      <c r="L22" s="298"/>
      <c r="M22" s="64">
        <f>ROUND((M20+M21)*0.01,0)</f>
        <v>5</v>
      </c>
      <c r="N22" s="300"/>
      <c r="O22" s="298" t="s">
        <v>25</v>
      </c>
      <c r="P22" s="298"/>
      <c r="Q22" s="298"/>
      <c r="R22" s="34"/>
      <c r="S22" s="20"/>
    </row>
    <row r="23" spans="1:19" s="35" customFormat="1" ht="15.9" customHeight="1" x14ac:dyDescent="0.3">
      <c r="A23" s="33"/>
      <c r="B23" s="299" t="s">
        <v>815</v>
      </c>
      <c r="C23" s="299"/>
      <c r="D23" s="134">
        <v>56</v>
      </c>
      <c r="E23" s="27" t="s">
        <v>27</v>
      </c>
      <c r="F23" s="22" t="s">
        <v>557</v>
      </c>
      <c r="G23" s="295">
        <v>5289</v>
      </c>
      <c r="H23" s="295"/>
      <c r="I23" s="295"/>
      <c r="J23" s="133">
        <v>1</v>
      </c>
      <c r="K23" s="133"/>
      <c r="L23" s="64">
        <f>ROUNDUP(IF(G23="",1,IF([1]!SearchNum(G23,2)&gt;0,[1]!SearchNum(G23,1)*[1]!SearchNum(G23,2)/1000000,IF([1]!SearchNum(G23,1)&gt;0,[1]!SearchNum(G23,1)/1000,1)))*R23,[1]!StrToNum($Q$3))</f>
        <v>202.57</v>
      </c>
      <c r="M23" s="64">
        <f>ROUND(L23*(J23+K23),[1]!StrToNum($T$3))</f>
        <v>202.57</v>
      </c>
      <c r="N23" s="300">
        <f>SUM(M23:M25)</f>
        <v>221.23</v>
      </c>
      <c r="O23" s="24" t="s">
        <v>97</v>
      </c>
      <c r="P23" s="296" t="s">
        <v>558</v>
      </c>
      <c r="Q23" s="297"/>
      <c r="R23" s="34">
        <v>38.299999237060547</v>
      </c>
      <c r="S23" s="20" t="s">
        <v>559</v>
      </c>
    </row>
    <row r="24" spans="1:19" s="35" customFormat="1" ht="15.9" customHeight="1" x14ac:dyDescent="0.3">
      <c r="A24" s="33"/>
      <c r="B24" s="299"/>
      <c r="C24" s="299"/>
      <c r="D24" s="134">
        <v>54</v>
      </c>
      <c r="E24" s="27" t="s">
        <v>32</v>
      </c>
      <c r="F24" s="22" t="s">
        <v>457</v>
      </c>
      <c r="G24" s="295">
        <v>340</v>
      </c>
      <c r="H24" s="295"/>
      <c r="I24" s="295"/>
      <c r="J24" s="133">
        <v>2</v>
      </c>
      <c r="K24" s="133">
        <v>0</v>
      </c>
      <c r="L24" s="64">
        <f>ROUNDUP(IF(G24="",1,IF([1]!SearchNum(G24,2)&gt;0,[1]!SearchNum(G24,1)*[1]!SearchNum(G24,2)/1000000,IF([1]!SearchNum(G24,1)&gt;0,[1]!SearchNum(G24,1)/1000,1)))*R24,[1]!StrToNum($Q$3))</f>
        <v>8.33</v>
      </c>
      <c r="M24" s="64">
        <f>ROUND(L24*(J24+K24),[1]!StrToNum($T$3))</f>
        <v>16.66</v>
      </c>
      <c r="N24" s="300"/>
      <c r="O24" s="24" t="s">
        <v>97</v>
      </c>
      <c r="P24" s="296" t="s">
        <v>34</v>
      </c>
      <c r="Q24" s="297"/>
      <c r="R24" s="34">
        <f>[2]!МассСеч(F24,7850)</f>
        <v>24.492000579833984</v>
      </c>
      <c r="S24" s="20"/>
    </row>
    <row r="25" spans="1:19" s="37" customFormat="1" ht="15.9" customHeight="1" x14ac:dyDescent="0.3">
      <c r="A25" s="36"/>
      <c r="B25" s="299"/>
      <c r="C25" s="299"/>
      <c r="D25" s="298" t="s">
        <v>24</v>
      </c>
      <c r="E25" s="298"/>
      <c r="F25" s="298"/>
      <c r="G25" s="298"/>
      <c r="H25" s="298"/>
      <c r="I25" s="298"/>
      <c r="J25" s="298"/>
      <c r="K25" s="298"/>
      <c r="L25" s="298"/>
      <c r="M25" s="64">
        <f>ROUND((M23+M24)*0.01,0)</f>
        <v>2</v>
      </c>
      <c r="N25" s="300"/>
      <c r="O25" s="298" t="s">
        <v>25</v>
      </c>
      <c r="P25" s="298"/>
      <c r="Q25" s="298"/>
      <c r="R25" s="34"/>
      <c r="S25" s="20"/>
    </row>
    <row r="26" spans="1:19" s="35" customFormat="1" ht="15.9" customHeight="1" x14ac:dyDescent="0.3">
      <c r="A26" s="33"/>
      <c r="B26" s="299" t="s">
        <v>816</v>
      </c>
      <c r="C26" s="299"/>
      <c r="D26" s="134">
        <v>57</v>
      </c>
      <c r="E26" s="27" t="s">
        <v>219</v>
      </c>
      <c r="F26" s="22" t="s">
        <v>197</v>
      </c>
      <c r="G26" s="295">
        <v>14</v>
      </c>
      <c r="H26" s="295"/>
      <c r="I26" s="295"/>
      <c r="J26" s="133">
        <v>1</v>
      </c>
      <c r="K26" s="133"/>
      <c r="L26" s="64">
        <f>ROUNDUP(IF(G26="",1,IF([1]!SearchNum(G26,2)&gt;0,[1]!SearchNum(G26,1)*[1]!SearchNum(G26,2)/1000000,IF([1]!SearchNum(G26,1)&gt;0,[1]!SearchNum(G26,1)/1000,1)))*R26,[1]!StrToNum($Q$3))</f>
        <v>0.18000000000000002</v>
      </c>
      <c r="M26" s="64">
        <f>ROUND(L26*(J26+K26),[1]!StrToNum($T$3))</f>
        <v>0.18</v>
      </c>
      <c r="N26" s="300">
        <f>SUM(M26:M28)</f>
        <v>0.55000000000000004</v>
      </c>
      <c r="O26" s="24" t="s">
        <v>36</v>
      </c>
      <c r="P26" s="296" t="s">
        <v>221</v>
      </c>
      <c r="Q26" s="297"/>
      <c r="R26" s="34">
        <v>12.25</v>
      </c>
      <c r="S26" s="20" t="s">
        <v>220</v>
      </c>
    </row>
    <row r="27" spans="1:19" s="35" customFormat="1" ht="15.9" customHeight="1" x14ac:dyDescent="0.3">
      <c r="A27" s="33"/>
      <c r="B27" s="299"/>
      <c r="C27" s="299"/>
      <c r="D27" s="134">
        <v>58</v>
      </c>
      <c r="E27" s="27" t="s">
        <v>32</v>
      </c>
      <c r="F27" s="22" t="s">
        <v>562</v>
      </c>
      <c r="G27" s="295">
        <v>88</v>
      </c>
      <c r="H27" s="295"/>
      <c r="I27" s="295"/>
      <c r="J27" s="133">
        <v>1</v>
      </c>
      <c r="K27" s="133"/>
      <c r="L27" s="64">
        <f>ROUNDUP(IF(G27="",1,IF([1]!SearchNum(G27,2)&gt;0,[1]!SearchNum(G27,1)*[1]!SearchNum(G27,2)/1000000,IF([1]!SearchNum(G27,1)&gt;0,[1]!SearchNum(G27,1)/1000,1)))*R27,[1]!StrToNum($Q$3))</f>
        <v>0.37</v>
      </c>
      <c r="M27" s="64">
        <f>ROUND(L27*(J27+K27),[1]!StrToNum($T$3))</f>
        <v>0.37</v>
      </c>
      <c r="N27" s="300"/>
      <c r="O27" s="24" t="s">
        <v>36</v>
      </c>
      <c r="P27" s="296" t="s">
        <v>34</v>
      </c>
      <c r="Q27" s="297"/>
      <c r="R27" s="34">
        <f>[2]!МассСеч(F27,7850)</f>
        <v>4.1449999809265137</v>
      </c>
      <c r="S27" s="20" t="s">
        <v>33</v>
      </c>
    </row>
    <row r="28" spans="1:19" s="37" customFormat="1" ht="15.9" customHeight="1" x14ac:dyDescent="0.3">
      <c r="A28" s="36"/>
      <c r="B28" s="299"/>
      <c r="C28" s="299"/>
      <c r="D28" s="298" t="s">
        <v>24</v>
      </c>
      <c r="E28" s="298"/>
      <c r="F28" s="298"/>
      <c r="G28" s="298"/>
      <c r="H28" s="298"/>
      <c r="I28" s="298"/>
      <c r="J28" s="298"/>
      <c r="K28" s="298"/>
      <c r="L28" s="298"/>
      <c r="M28" s="133">
        <f>ROUND((M26+M27)*0.01,0)</f>
        <v>0</v>
      </c>
      <c r="N28" s="300"/>
      <c r="O28" s="298" t="s">
        <v>25</v>
      </c>
      <c r="P28" s="298"/>
      <c r="Q28" s="298"/>
      <c r="R28" s="34"/>
      <c r="S28" s="20"/>
    </row>
    <row r="29" spans="1:19" s="35" customFormat="1" ht="15.9" customHeight="1" x14ac:dyDescent="0.3">
      <c r="A29" s="33"/>
      <c r="B29" s="299" t="s">
        <v>817</v>
      </c>
      <c r="C29" s="299"/>
      <c r="D29" s="134"/>
      <c r="E29" s="27" t="s">
        <v>219</v>
      </c>
      <c r="F29" s="22" t="s">
        <v>818</v>
      </c>
      <c r="G29" s="295">
        <v>720</v>
      </c>
      <c r="H29" s="295"/>
      <c r="I29" s="295"/>
      <c r="J29" s="133">
        <v>1</v>
      </c>
      <c r="K29" s="133"/>
      <c r="L29" s="64">
        <f>ROUNDUP(IF(G29="",1,IF([1]!SearchNum(G29,2)&gt;0,[1]!SearchNum(G29,1)*[1]!SearchNum(G29,2)/1000000,IF([1]!SearchNum(G29,1)&gt;0,[1]!SearchNum(G29,1)/1000,1)))*R29,[1]!StrToNum($Q$3))</f>
        <v>3.4699999999999998</v>
      </c>
      <c r="M29" s="64">
        <f>ROUND(L29*(J29+K29),[1]!StrToNum($T$3))</f>
        <v>3.47</v>
      </c>
      <c r="N29" s="135">
        <f>SUM(M29:M29)</f>
        <v>3.47</v>
      </c>
      <c r="O29" s="24" t="s">
        <v>36</v>
      </c>
      <c r="P29" s="296" t="s">
        <v>221</v>
      </c>
      <c r="Q29" s="297"/>
      <c r="R29" s="34">
        <v>4.809999942779541</v>
      </c>
      <c r="S29" s="20" t="s">
        <v>220</v>
      </c>
    </row>
    <row r="30" spans="1:19" s="35" customFormat="1" ht="15.9" customHeight="1" x14ac:dyDescent="0.3">
      <c r="A30" s="33"/>
      <c r="B30" s="299" t="s">
        <v>819</v>
      </c>
      <c r="C30" s="299"/>
      <c r="D30" s="134"/>
      <c r="E30" s="27" t="s">
        <v>32</v>
      </c>
      <c r="F30" s="22" t="s">
        <v>820</v>
      </c>
      <c r="G30" s="295">
        <v>240</v>
      </c>
      <c r="H30" s="295"/>
      <c r="I30" s="295"/>
      <c r="J30" s="133">
        <v>1</v>
      </c>
      <c r="K30" s="133"/>
      <c r="L30" s="64">
        <f>ROUNDUP(IF(G30="",1,IF([1]!SearchNum(G30,2)&gt;0,[1]!SearchNum(G30,1)*[1]!SearchNum(G30,2)/1000000,IF([1]!SearchNum(G30,1)&gt;0,[1]!SearchNum(G30,1)/1000,1)))*R30,[1]!StrToNum($Q$3))</f>
        <v>3.6799999999999997</v>
      </c>
      <c r="M30" s="64">
        <f>ROUND(L30*(J30+K30),[1]!StrToNum($T$3))</f>
        <v>3.68</v>
      </c>
      <c r="N30" s="135">
        <f>SUM(M30:M30)</f>
        <v>3.68</v>
      </c>
      <c r="O30" s="24" t="s">
        <v>36</v>
      </c>
      <c r="P30" s="296" t="s">
        <v>34</v>
      </c>
      <c r="Q30" s="297"/>
      <c r="R30" s="34">
        <f>[2]!МассСеч(F30,7850)</f>
        <v>15.307000160217285</v>
      </c>
      <c r="S30" s="20" t="s">
        <v>33</v>
      </c>
    </row>
    <row r="31" spans="1:19" s="35" customFormat="1" ht="15.9" customHeight="1" x14ac:dyDescent="0.3">
      <c r="A31" s="33"/>
      <c r="B31" s="299" t="s">
        <v>821</v>
      </c>
      <c r="C31" s="299"/>
      <c r="D31" s="134"/>
      <c r="E31" s="27" t="s">
        <v>32</v>
      </c>
      <c r="F31" s="22" t="s">
        <v>564</v>
      </c>
      <c r="G31" s="295">
        <v>80</v>
      </c>
      <c r="H31" s="295"/>
      <c r="I31" s="295"/>
      <c r="J31" s="133">
        <v>1</v>
      </c>
      <c r="K31" s="133"/>
      <c r="L31" s="64">
        <f>ROUNDUP(IF(G31="",1,IF([1]!SearchNum(G31,2)&gt;0,[1]!SearchNum(G31,1)*[1]!SearchNum(G31,2)/1000000,IF([1]!SearchNum(G31,1)&gt;0,[1]!SearchNum(G31,1)/1000,1)))*R31,[1]!StrToNum($Q$3))</f>
        <v>0.46</v>
      </c>
      <c r="M31" s="64">
        <f>ROUND(L31*(J31+K31),[1]!StrToNum($T$3))</f>
        <v>0.46</v>
      </c>
      <c r="N31" s="135">
        <f>SUM(M31:M31)</f>
        <v>0.46</v>
      </c>
      <c r="O31" s="24" t="s">
        <v>97</v>
      </c>
      <c r="P31" s="296" t="s">
        <v>34</v>
      </c>
      <c r="Q31" s="297"/>
      <c r="R31" s="34">
        <f>[2]!МассСеч(F31,7850)</f>
        <v>5.6519999504089355</v>
      </c>
      <c r="S31" s="20" t="s">
        <v>33</v>
      </c>
    </row>
    <row r="32" spans="1:19" s="35" customFormat="1" ht="15.9" customHeight="1" x14ac:dyDescent="0.3">
      <c r="A32" s="33"/>
      <c r="B32" s="299" t="s">
        <v>822</v>
      </c>
      <c r="C32" s="299"/>
      <c r="D32" s="134"/>
      <c r="E32" s="27" t="s">
        <v>32</v>
      </c>
      <c r="F32" s="22" t="s">
        <v>566</v>
      </c>
      <c r="G32" s="295">
        <v>60</v>
      </c>
      <c r="H32" s="295"/>
      <c r="I32" s="295"/>
      <c r="J32" s="133">
        <v>1</v>
      </c>
      <c r="K32" s="133"/>
      <c r="L32" s="64">
        <f>ROUNDUP(IF(G32="",1,IF([1]!SearchNum(G32,2)&gt;0,[1]!SearchNum(G32,1)*[1]!SearchNum(G32,2)/1000000,IF([1]!SearchNum(G32,1)&gt;0,[1]!SearchNum(G32,1)/1000,1)))*R32,[1]!StrToNum($Q$3))</f>
        <v>0.29000000000000004</v>
      </c>
      <c r="M32" s="64">
        <f>ROUND(L32*(J32+K32),[1]!StrToNum($T$3))</f>
        <v>0.28999999999999998</v>
      </c>
      <c r="N32" s="135">
        <f>SUM(M32:M32)</f>
        <v>0.28999999999999998</v>
      </c>
      <c r="O32" s="24" t="s">
        <v>36</v>
      </c>
      <c r="P32" s="296" t="s">
        <v>34</v>
      </c>
      <c r="Q32" s="297"/>
      <c r="R32" s="34">
        <f>[2]!МассСеч(F32,7850)</f>
        <v>4.7100000381469727</v>
      </c>
      <c r="S32" s="20" t="s">
        <v>33</v>
      </c>
    </row>
    <row r="33" spans="1:19" s="35" customFormat="1" ht="15.9" customHeight="1" x14ac:dyDescent="0.3">
      <c r="A33" s="33"/>
      <c r="B33" s="299" t="s">
        <v>823</v>
      </c>
      <c r="C33" s="299"/>
      <c r="D33" s="134"/>
      <c r="E33" s="27" t="s">
        <v>32</v>
      </c>
      <c r="F33" s="22" t="s">
        <v>824</v>
      </c>
      <c r="G33" s="295">
        <v>60</v>
      </c>
      <c r="H33" s="295"/>
      <c r="I33" s="295"/>
      <c r="J33" s="133">
        <v>1</v>
      </c>
      <c r="K33" s="133"/>
      <c r="L33" s="64">
        <f>ROUNDUP(IF(G33="",1,IF([1]!SearchNum(G33,2)&gt;0,[1]!SearchNum(G33,1)*[1]!SearchNum(G33,2)/1000000,IF([1]!SearchNum(G33,1)&gt;0,[1]!SearchNum(G33,1)/1000,1)))*R33,[1]!StrToNum($Q$3))</f>
        <v>0.09</v>
      </c>
      <c r="M33" s="64">
        <f>ROUND(L33*(J33+K33),[1]!StrToNum($T$3))</f>
        <v>0.09</v>
      </c>
      <c r="N33" s="135">
        <f>SUM(M33:M33)</f>
        <v>0.09</v>
      </c>
      <c r="O33" s="24" t="s">
        <v>36</v>
      </c>
      <c r="P33" s="296" t="s">
        <v>34</v>
      </c>
      <c r="Q33" s="297"/>
      <c r="R33" s="34">
        <f>[2]!МассСеч(F33,7850)</f>
        <v>1.4129999876022339</v>
      </c>
      <c r="S33" s="20" t="s">
        <v>33</v>
      </c>
    </row>
    <row r="34" spans="1:19" s="35" customFormat="1" ht="15.9" customHeight="1" x14ac:dyDescent="0.3">
      <c r="A34" s="33"/>
      <c r="B34" s="299" t="s">
        <v>825</v>
      </c>
      <c r="C34" s="299"/>
      <c r="D34" s="134">
        <v>23</v>
      </c>
      <c r="E34" s="27" t="s">
        <v>32</v>
      </c>
      <c r="F34" s="22" t="s">
        <v>521</v>
      </c>
      <c r="G34" s="295">
        <v>250</v>
      </c>
      <c r="H34" s="295"/>
      <c r="I34" s="295"/>
      <c r="J34" s="133">
        <v>2</v>
      </c>
      <c r="K34" s="133"/>
      <c r="L34" s="64">
        <f>ROUNDUP(IF(G34="",1,IF([1]!SearchNum(G34,2)&gt;0,[1]!SearchNum(G34,1)*[1]!SearchNum(G34,2)/1000000,IF([1]!SearchNum(G34,1)&gt;0,[1]!SearchNum(G34,1)/1000,1)))*R34,[1]!StrToNum($Q$3))</f>
        <v>3.15</v>
      </c>
      <c r="M34" s="64">
        <f>ROUND(L34*(J34+K34),[1]!StrToNum($T$3))</f>
        <v>6.3</v>
      </c>
      <c r="N34" s="300">
        <f>SUM(M34:M39)</f>
        <v>51.980000000000004</v>
      </c>
      <c r="O34" s="24" t="s">
        <v>36</v>
      </c>
      <c r="P34" s="296" t="s">
        <v>34</v>
      </c>
      <c r="Q34" s="297"/>
      <c r="R34" s="34">
        <f>[2]!МассСеч(F34,7850)</f>
        <v>12.560000419616699</v>
      </c>
      <c r="S34" s="20" t="s">
        <v>33</v>
      </c>
    </row>
    <row r="35" spans="1:19" s="35" customFormat="1" ht="15.9" customHeight="1" x14ac:dyDescent="0.3">
      <c r="A35" s="33"/>
      <c r="B35" s="299"/>
      <c r="C35" s="299"/>
      <c r="D35" s="134">
        <v>24</v>
      </c>
      <c r="E35" s="27" t="s">
        <v>32</v>
      </c>
      <c r="F35" s="22" t="s">
        <v>409</v>
      </c>
      <c r="G35" s="295">
        <v>200</v>
      </c>
      <c r="H35" s="295"/>
      <c r="I35" s="295"/>
      <c r="J35" s="133">
        <v>4</v>
      </c>
      <c r="K35" s="133"/>
      <c r="L35" s="64">
        <f>ROUNDUP(IF(G35="",1,IF([1]!SearchNum(G35,2)&gt;0,[1]!SearchNum(G35,1)*[1]!SearchNum(G35,2)/1000000,IF([1]!SearchNum(G35,1)&gt;0,[1]!SearchNum(G35,1)/1000,1)))*R35,[1]!StrToNum($Q$3))</f>
        <v>0.57000000000000006</v>
      </c>
      <c r="M35" s="64">
        <f>ROUND(L35*(J35+K35),[1]!StrToNum($T$3))</f>
        <v>2.2799999999999998</v>
      </c>
      <c r="N35" s="300"/>
      <c r="O35" s="24" t="s">
        <v>36</v>
      </c>
      <c r="P35" s="296" t="s">
        <v>34</v>
      </c>
      <c r="Q35" s="297"/>
      <c r="R35" s="34">
        <f>[2]!МассСеч(F35,7850)</f>
        <v>2.8259999752044678</v>
      </c>
      <c r="S35" s="20" t="s">
        <v>33</v>
      </c>
    </row>
    <row r="36" spans="1:19" s="35" customFormat="1" ht="15.9" customHeight="1" x14ac:dyDescent="0.3">
      <c r="A36" s="33"/>
      <c r="B36" s="299"/>
      <c r="C36" s="299"/>
      <c r="D36" s="134">
        <v>25</v>
      </c>
      <c r="E36" s="27" t="s">
        <v>32</v>
      </c>
      <c r="F36" s="22" t="s">
        <v>409</v>
      </c>
      <c r="G36" s="295">
        <v>124</v>
      </c>
      <c r="H36" s="295"/>
      <c r="I36" s="295"/>
      <c r="J36" s="133">
        <v>2</v>
      </c>
      <c r="K36" s="133"/>
      <c r="L36" s="64">
        <f>ROUNDUP(IF(G36="",1,IF([1]!SearchNum(G36,2)&gt;0,[1]!SearchNum(G36,1)*[1]!SearchNum(G36,2)/1000000,IF([1]!SearchNum(G36,1)&gt;0,[1]!SearchNum(G36,1)/1000,1)))*R36,[1]!StrToNum($Q$3))</f>
        <v>0.36</v>
      </c>
      <c r="M36" s="64">
        <f>ROUND(L36*(J36+K36),[1]!StrToNum($T$3))</f>
        <v>0.72</v>
      </c>
      <c r="N36" s="300"/>
      <c r="O36" s="24" t="s">
        <v>36</v>
      </c>
      <c r="P36" s="296" t="s">
        <v>34</v>
      </c>
      <c r="Q36" s="297"/>
      <c r="R36" s="34">
        <f>[2]!МассСеч(F36,7850)</f>
        <v>2.8259999752044678</v>
      </c>
      <c r="S36" s="20" t="s">
        <v>33</v>
      </c>
    </row>
    <row r="37" spans="1:19" s="35" customFormat="1" ht="15.9" customHeight="1" x14ac:dyDescent="0.3">
      <c r="A37" s="33"/>
      <c r="B37" s="299"/>
      <c r="C37" s="299"/>
      <c r="D37" s="134">
        <v>43</v>
      </c>
      <c r="E37" s="27" t="s">
        <v>32</v>
      </c>
      <c r="F37" s="22" t="s">
        <v>162</v>
      </c>
      <c r="G37" s="295">
        <v>50</v>
      </c>
      <c r="H37" s="295"/>
      <c r="I37" s="295"/>
      <c r="J37" s="133">
        <v>4</v>
      </c>
      <c r="K37" s="133"/>
      <c r="L37" s="64">
        <f>ROUNDUP(IF(G37="",1,IF([1]!SearchNum(G37,2)&gt;0,[1]!SearchNum(G37,1)*[1]!SearchNum(G37,2)/1000000,IF([1]!SearchNum(G37,1)&gt;0,[1]!SearchNum(G37,1)/1000,1)))*R37,[1]!StrToNum($Q$3))</f>
        <v>0.08</v>
      </c>
      <c r="M37" s="64">
        <f>ROUND(L37*(J37+K37),[1]!StrToNum($T$3))</f>
        <v>0.32</v>
      </c>
      <c r="N37" s="300"/>
      <c r="O37" s="24" t="s">
        <v>342</v>
      </c>
      <c r="P37" s="296" t="s">
        <v>34</v>
      </c>
      <c r="Q37" s="297"/>
      <c r="R37" s="34">
        <f>[2]!МассСеч(F37,7850)</f>
        <v>1.5700000524520874</v>
      </c>
      <c r="S37" s="20" t="s">
        <v>33</v>
      </c>
    </row>
    <row r="38" spans="1:19" s="35" customFormat="1" ht="15.9" customHeight="1" x14ac:dyDescent="0.3">
      <c r="A38" s="33"/>
      <c r="B38" s="299"/>
      <c r="C38" s="299"/>
      <c r="D38" s="134">
        <v>59</v>
      </c>
      <c r="E38" s="27" t="s">
        <v>19</v>
      </c>
      <c r="F38" s="22" t="s">
        <v>421</v>
      </c>
      <c r="G38" s="295">
        <v>2870</v>
      </c>
      <c r="H38" s="295"/>
      <c r="I38" s="295"/>
      <c r="J38" s="133">
        <v>1</v>
      </c>
      <c r="K38" s="133"/>
      <c r="L38" s="64">
        <f>ROUNDUP(IF(G38="",1,IF([1]!SearchNum(G38,2)&gt;0,[1]!SearchNum(G38,1)*[1]!SearchNum(G38,2)/1000000,IF([1]!SearchNum(G38,1)&gt;0,[1]!SearchNum(G38,1)/1000,1)))*R38,[1]!StrToNum($Q$3))</f>
        <v>41.36</v>
      </c>
      <c r="M38" s="64">
        <f>ROUND(L38*(J38+K38),[1]!StrToNum($T$3))</f>
        <v>41.36</v>
      </c>
      <c r="N38" s="300"/>
      <c r="O38" s="24" t="s">
        <v>36</v>
      </c>
      <c r="P38" s="296" t="s">
        <v>156</v>
      </c>
      <c r="Q38" s="297"/>
      <c r="R38" s="34">
        <v>14.409999847412109</v>
      </c>
      <c r="S38" s="20" t="s">
        <v>155</v>
      </c>
    </row>
    <row r="39" spans="1:19" s="37" customFormat="1" ht="15.9" customHeight="1" x14ac:dyDescent="0.3">
      <c r="A39" s="36"/>
      <c r="B39" s="299"/>
      <c r="C39" s="299"/>
      <c r="D39" s="298" t="s">
        <v>24</v>
      </c>
      <c r="E39" s="298"/>
      <c r="F39" s="298"/>
      <c r="G39" s="298"/>
      <c r="H39" s="298"/>
      <c r="I39" s="298"/>
      <c r="J39" s="298"/>
      <c r="K39" s="298"/>
      <c r="L39" s="298"/>
      <c r="M39" s="64">
        <f>ROUND((M34+M35+M36+M37+M38)*0.01,0)</f>
        <v>1</v>
      </c>
      <c r="N39" s="300"/>
      <c r="O39" s="298" t="s">
        <v>25</v>
      </c>
      <c r="P39" s="298"/>
      <c r="Q39" s="298"/>
      <c r="R39" s="34"/>
      <c r="S39" s="20"/>
    </row>
    <row r="40" spans="1:19" s="35" customFormat="1" ht="15.9" customHeight="1" x14ac:dyDescent="0.3">
      <c r="A40" s="33"/>
      <c r="B40" s="299" t="s">
        <v>826</v>
      </c>
      <c r="C40" s="299"/>
      <c r="D40" s="134">
        <v>60</v>
      </c>
      <c r="E40" s="27" t="s">
        <v>27</v>
      </c>
      <c r="F40" s="22" t="s">
        <v>557</v>
      </c>
      <c r="G40" s="295">
        <v>9590</v>
      </c>
      <c r="H40" s="295"/>
      <c r="I40" s="295"/>
      <c r="J40" s="133">
        <v>1</v>
      </c>
      <c r="K40" s="133"/>
      <c r="L40" s="64">
        <f>ROUNDUP(IF(G40="",1,IF([1]!SearchNum(G40,2)&gt;0,[1]!SearchNum(G40,1)*[1]!SearchNum(G40,2)/1000000,IF([1]!SearchNum(G40,1)&gt;0,[1]!SearchNum(G40,1)/1000,1)))*R40,[1]!StrToNum($Q$3))</f>
        <v>367.3</v>
      </c>
      <c r="M40" s="64">
        <f>ROUND(L40*(J40+K40),[1]!StrToNum($T$3))</f>
        <v>367.3</v>
      </c>
      <c r="N40" s="300">
        <f>SUM(M40:M42)</f>
        <v>405.92</v>
      </c>
      <c r="O40" s="24" t="s">
        <v>97</v>
      </c>
      <c r="P40" s="296" t="s">
        <v>558</v>
      </c>
      <c r="Q40" s="297"/>
      <c r="R40" s="34">
        <v>38.299999237060547</v>
      </c>
      <c r="S40" s="20" t="s">
        <v>559</v>
      </c>
    </row>
    <row r="41" spans="1:19" s="35" customFormat="1" ht="15.9" customHeight="1" x14ac:dyDescent="0.3">
      <c r="A41" s="33"/>
      <c r="B41" s="299"/>
      <c r="C41" s="299"/>
      <c r="D41" s="134">
        <v>61</v>
      </c>
      <c r="E41" s="27" t="s">
        <v>32</v>
      </c>
      <c r="F41" s="22" t="s">
        <v>693</v>
      </c>
      <c r="G41" s="295">
        <v>360</v>
      </c>
      <c r="H41" s="295"/>
      <c r="I41" s="295"/>
      <c r="J41" s="133">
        <v>3</v>
      </c>
      <c r="K41" s="133"/>
      <c r="L41" s="64">
        <f>ROUNDUP(IF(G41="",1,IF([1]!SearchNum(G41,2)&gt;0,[1]!SearchNum(G41,1)*[1]!SearchNum(G41,2)/1000000,IF([1]!SearchNum(G41,1)&gt;0,[1]!SearchNum(G41,1)/1000,1)))*R41,[1]!StrToNum($Q$3))</f>
        <v>11.54</v>
      </c>
      <c r="M41" s="64">
        <f>ROUND(L41*(J41+K41),[1]!StrToNum($T$3))</f>
        <v>34.619999999999997</v>
      </c>
      <c r="N41" s="300"/>
      <c r="O41" s="24" t="s">
        <v>97</v>
      </c>
      <c r="P41" s="296" t="s">
        <v>34</v>
      </c>
      <c r="Q41" s="297"/>
      <c r="R41" s="34">
        <f>[2]!МассСеч(F41,7850)</f>
        <v>32.027999877929688</v>
      </c>
      <c r="S41" s="20" t="s">
        <v>33</v>
      </c>
    </row>
    <row r="42" spans="1:19" s="37" customFormat="1" ht="15.9" customHeight="1" x14ac:dyDescent="0.3">
      <c r="A42" s="36"/>
      <c r="B42" s="299"/>
      <c r="C42" s="299"/>
      <c r="D42" s="298" t="s">
        <v>24</v>
      </c>
      <c r="E42" s="298"/>
      <c r="F42" s="298"/>
      <c r="G42" s="298"/>
      <c r="H42" s="298"/>
      <c r="I42" s="298"/>
      <c r="J42" s="298"/>
      <c r="K42" s="298"/>
      <c r="L42" s="298"/>
      <c r="M42" s="64">
        <f>ROUND((M40+M41)*0.01,0)</f>
        <v>4</v>
      </c>
      <c r="N42" s="300"/>
      <c r="O42" s="298" t="s">
        <v>25</v>
      </c>
      <c r="P42" s="298"/>
      <c r="Q42" s="298"/>
      <c r="R42" s="34"/>
      <c r="S42" s="20"/>
    </row>
    <row r="43" spans="1:19" s="38" customFormat="1" ht="12" customHeight="1" x14ac:dyDescent="0.25">
      <c r="M43" s="39"/>
    </row>
    <row r="44" spans="1:19" s="41" customFormat="1" ht="18" customHeight="1" x14ac:dyDescent="0.3">
      <c r="A44" s="40" t="s">
        <v>40</v>
      </c>
      <c r="B44" s="311" t="s">
        <v>41</v>
      </c>
      <c r="C44" s="311"/>
      <c r="D44" s="311"/>
      <c r="E44" s="311"/>
      <c r="F44" s="311"/>
      <c r="G44" s="311"/>
      <c r="H44" s="312" t="s">
        <v>41</v>
      </c>
      <c r="I44" s="312"/>
      <c r="J44" s="312"/>
      <c r="K44" s="312"/>
      <c r="L44" s="312"/>
      <c r="M44" s="312"/>
      <c r="N44" s="312"/>
      <c r="O44" s="310"/>
      <c r="P44" s="310"/>
      <c r="Q44" s="310"/>
    </row>
    <row r="45" spans="1:19" s="41" customFormat="1" ht="18" customHeight="1" x14ac:dyDescent="0.3">
      <c r="A45" s="40" t="s">
        <v>40</v>
      </c>
      <c r="B45" s="312" t="s">
        <v>462</v>
      </c>
      <c r="C45" s="312"/>
      <c r="D45" s="312"/>
      <c r="E45" s="312"/>
      <c r="F45" s="312"/>
      <c r="G45" s="312"/>
      <c r="H45" s="312" t="s">
        <v>12</v>
      </c>
      <c r="I45" s="312"/>
      <c r="J45" s="312"/>
      <c r="K45" s="313" t="s">
        <v>43</v>
      </c>
      <c r="L45" s="314"/>
      <c r="M45" s="312" t="s">
        <v>44</v>
      </c>
      <c r="N45" s="312"/>
      <c r="O45" s="312" t="s">
        <v>45</v>
      </c>
      <c r="P45" s="312"/>
      <c r="Q45" s="312"/>
    </row>
    <row r="46" spans="1:19" s="41" customFormat="1" ht="18" customHeight="1" x14ac:dyDescent="0.3">
      <c r="A46" s="40" t="s">
        <v>40</v>
      </c>
      <c r="B46" s="312"/>
      <c r="C46" s="312"/>
      <c r="D46" s="312"/>
      <c r="E46" s="312"/>
      <c r="F46" s="312"/>
      <c r="G46" s="312"/>
      <c r="H46" s="312"/>
      <c r="I46" s="312"/>
      <c r="J46" s="312"/>
      <c r="K46" s="132" t="s">
        <v>19</v>
      </c>
      <c r="L46" s="132" t="s">
        <v>20</v>
      </c>
      <c r="M46" s="132" t="s">
        <v>46</v>
      </c>
      <c r="N46" s="132" t="s">
        <v>22</v>
      </c>
      <c r="O46" s="312"/>
      <c r="P46" s="312"/>
      <c r="Q46" s="312"/>
    </row>
    <row r="47" spans="1:19" s="41" customFormat="1" ht="18" customHeight="1" x14ac:dyDescent="0.3">
      <c r="A47" s="40" t="s">
        <v>40</v>
      </c>
      <c r="B47" s="302" t="s">
        <v>567</v>
      </c>
      <c r="C47" s="302"/>
      <c r="D47" s="302"/>
      <c r="E47" s="302"/>
      <c r="F47" s="302"/>
      <c r="G47" s="302"/>
      <c r="H47" s="303" t="str">
        <f>$B$8</f>
        <v>П128</v>
      </c>
      <c r="I47" s="304"/>
      <c r="J47" s="305"/>
      <c r="K47" s="42">
        <v>4</v>
      </c>
      <c r="L47" s="42"/>
      <c r="M47" s="66">
        <f>$N$8</f>
        <v>481.19</v>
      </c>
      <c r="N47" s="66">
        <f t="shared" ref="N47:N59" si="0">(K47+L47)*M47</f>
        <v>1924.76</v>
      </c>
      <c r="O47" s="306" t="s">
        <v>49</v>
      </c>
      <c r="P47" s="307"/>
      <c r="Q47" s="43" t="s">
        <v>827</v>
      </c>
    </row>
    <row r="48" spans="1:19" s="41" customFormat="1" ht="18" customHeight="1" x14ac:dyDescent="0.3">
      <c r="A48" s="40" t="s">
        <v>40</v>
      </c>
      <c r="B48" s="302" t="s">
        <v>567</v>
      </c>
      <c r="C48" s="302"/>
      <c r="D48" s="302"/>
      <c r="E48" s="302"/>
      <c r="F48" s="302"/>
      <c r="G48" s="302"/>
      <c r="H48" s="303" t="str">
        <f>$B$11</f>
        <v>П129</v>
      </c>
      <c r="I48" s="304"/>
      <c r="J48" s="305"/>
      <c r="K48" s="42">
        <v>4</v>
      </c>
      <c r="L48" s="42"/>
      <c r="M48" s="66">
        <f>$N$11</f>
        <v>481.19</v>
      </c>
      <c r="N48" s="66">
        <f t="shared" si="0"/>
        <v>1924.76</v>
      </c>
      <c r="O48" s="306" t="s">
        <v>49</v>
      </c>
      <c r="P48" s="307"/>
      <c r="Q48" s="43" t="s">
        <v>827</v>
      </c>
    </row>
    <row r="49" spans="1:18" s="41" customFormat="1" ht="18" customHeight="1" x14ac:dyDescent="0.3">
      <c r="A49" s="40" t="s">
        <v>40</v>
      </c>
      <c r="B49" s="302" t="s">
        <v>567</v>
      </c>
      <c r="C49" s="302"/>
      <c r="D49" s="302"/>
      <c r="E49" s="302"/>
      <c r="F49" s="302"/>
      <c r="G49" s="302"/>
      <c r="H49" s="303" t="str">
        <f>$B$14</f>
        <v>П130</v>
      </c>
      <c r="I49" s="304"/>
      <c r="J49" s="305"/>
      <c r="K49" s="42">
        <v>4</v>
      </c>
      <c r="L49" s="42"/>
      <c r="M49" s="66">
        <f>$N$14</f>
        <v>481.19</v>
      </c>
      <c r="N49" s="66">
        <f t="shared" si="0"/>
        <v>1924.76</v>
      </c>
      <c r="O49" s="306" t="s">
        <v>49</v>
      </c>
      <c r="P49" s="307"/>
      <c r="Q49" s="43" t="s">
        <v>827</v>
      </c>
    </row>
    <row r="50" spans="1:18" s="41" customFormat="1" ht="18" customHeight="1" x14ac:dyDescent="0.3">
      <c r="A50" s="40" t="s">
        <v>40</v>
      </c>
      <c r="B50" s="302" t="s">
        <v>567</v>
      </c>
      <c r="C50" s="302"/>
      <c r="D50" s="302"/>
      <c r="E50" s="302"/>
      <c r="F50" s="302"/>
      <c r="G50" s="302"/>
      <c r="H50" s="303" t="str">
        <f>$B$17</f>
        <v>П131</v>
      </c>
      <c r="I50" s="304"/>
      <c r="J50" s="305"/>
      <c r="K50" s="42">
        <v>4</v>
      </c>
      <c r="L50" s="42"/>
      <c r="M50" s="66">
        <f>$N$17</f>
        <v>481.19</v>
      </c>
      <c r="N50" s="66">
        <f t="shared" si="0"/>
        <v>1924.76</v>
      </c>
      <c r="O50" s="306" t="s">
        <v>49</v>
      </c>
      <c r="P50" s="307"/>
      <c r="Q50" s="43" t="s">
        <v>827</v>
      </c>
    </row>
    <row r="51" spans="1:18" s="41" customFormat="1" ht="18" customHeight="1" x14ac:dyDescent="0.3">
      <c r="A51" s="40" t="s">
        <v>40</v>
      </c>
      <c r="B51" s="302" t="s">
        <v>567</v>
      </c>
      <c r="C51" s="302"/>
      <c r="D51" s="302"/>
      <c r="E51" s="302"/>
      <c r="F51" s="302"/>
      <c r="G51" s="302"/>
      <c r="H51" s="303" t="str">
        <f>$B$20</f>
        <v>П132</v>
      </c>
      <c r="I51" s="304"/>
      <c r="J51" s="305"/>
      <c r="K51" s="42">
        <v>4</v>
      </c>
      <c r="L51" s="42"/>
      <c r="M51" s="66">
        <f>$N$20</f>
        <v>469.35</v>
      </c>
      <c r="N51" s="66">
        <f t="shared" si="0"/>
        <v>1877.4</v>
      </c>
      <c r="O51" s="306" t="s">
        <v>49</v>
      </c>
      <c r="P51" s="307"/>
      <c r="Q51" s="43" t="s">
        <v>827</v>
      </c>
    </row>
    <row r="52" spans="1:18" s="41" customFormat="1" ht="18" customHeight="1" x14ac:dyDescent="0.3">
      <c r="A52" s="40" t="s">
        <v>40</v>
      </c>
      <c r="B52" s="302" t="s">
        <v>567</v>
      </c>
      <c r="C52" s="302"/>
      <c r="D52" s="302"/>
      <c r="E52" s="302"/>
      <c r="F52" s="302"/>
      <c r="G52" s="302"/>
      <c r="H52" s="303" t="str">
        <f>$B$23</f>
        <v>П133</v>
      </c>
      <c r="I52" s="304"/>
      <c r="J52" s="305"/>
      <c r="K52" s="42">
        <v>4</v>
      </c>
      <c r="L52" s="42"/>
      <c r="M52" s="66">
        <f>$N$23</f>
        <v>221.23</v>
      </c>
      <c r="N52" s="66">
        <f t="shared" si="0"/>
        <v>884.92</v>
      </c>
      <c r="O52" s="306" t="s">
        <v>49</v>
      </c>
      <c r="P52" s="307"/>
      <c r="Q52" s="43" t="s">
        <v>827</v>
      </c>
    </row>
    <row r="53" spans="1:18" s="41" customFormat="1" ht="18" customHeight="1" x14ac:dyDescent="0.3">
      <c r="A53" s="40" t="s">
        <v>40</v>
      </c>
      <c r="B53" s="302" t="s">
        <v>569</v>
      </c>
      <c r="C53" s="302"/>
      <c r="D53" s="302"/>
      <c r="E53" s="302"/>
      <c r="F53" s="302"/>
      <c r="G53" s="302"/>
      <c r="H53" s="303" t="str">
        <f>$B$26</f>
        <v>П134</v>
      </c>
      <c r="I53" s="304"/>
      <c r="J53" s="305"/>
      <c r="K53" s="42">
        <v>20</v>
      </c>
      <c r="L53" s="42"/>
      <c r="M53" s="66">
        <f>$N$26</f>
        <v>0.55000000000000004</v>
      </c>
      <c r="N53" s="66">
        <f t="shared" si="0"/>
        <v>11</v>
      </c>
      <c r="O53" s="306" t="s">
        <v>49</v>
      </c>
      <c r="P53" s="307"/>
      <c r="Q53" s="43" t="s">
        <v>827</v>
      </c>
    </row>
    <row r="54" spans="1:18" s="41" customFormat="1" ht="18" customHeight="1" x14ac:dyDescent="0.3">
      <c r="A54" s="40" t="s">
        <v>40</v>
      </c>
      <c r="B54" s="302" t="s">
        <v>664</v>
      </c>
      <c r="C54" s="302"/>
      <c r="D54" s="302"/>
      <c r="E54" s="302"/>
      <c r="F54" s="302"/>
      <c r="G54" s="302"/>
      <c r="H54" s="303" t="str">
        <f>$B$29</f>
        <v>П135</v>
      </c>
      <c r="I54" s="304"/>
      <c r="J54" s="305"/>
      <c r="K54" s="42">
        <v>4</v>
      </c>
      <c r="L54" s="42"/>
      <c r="M54" s="66">
        <f>$N$29</f>
        <v>3.47</v>
      </c>
      <c r="N54" s="66">
        <f t="shared" si="0"/>
        <v>13.88</v>
      </c>
      <c r="O54" s="306" t="s">
        <v>49</v>
      </c>
      <c r="P54" s="307"/>
      <c r="Q54" s="43" t="s">
        <v>827</v>
      </c>
    </row>
    <row r="55" spans="1:18" s="41" customFormat="1" ht="18" customHeight="1" x14ac:dyDescent="0.3">
      <c r="A55" s="40" t="s">
        <v>40</v>
      </c>
      <c r="B55" s="302" t="s">
        <v>664</v>
      </c>
      <c r="C55" s="302"/>
      <c r="D55" s="302"/>
      <c r="E55" s="302"/>
      <c r="F55" s="302"/>
      <c r="G55" s="302"/>
      <c r="H55" s="303" t="str">
        <f>$B$30</f>
        <v>П136</v>
      </c>
      <c r="I55" s="304"/>
      <c r="J55" s="305"/>
      <c r="K55" s="42">
        <v>4</v>
      </c>
      <c r="L55" s="42"/>
      <c r="M55" s="66">
        <f>$N$30</f>
        <v>3.68</v>
      </c>
      <c r="N55" s="66">
        <f t="shared" si="0"/>
        <v>14.72</v>
      </c>
      <c r="O55" s="306" t="s">
        <v>49</v>
      </c>
      <c r="P55" s="307"/>
      <c r="Q55" s="43" t="s">
        <v>827</v>
      </c>
    </row>
    <row r="56" spans="1:18" s="41" customFormat="1" ht="18" customHeight="1" x14ac:dyDescent="0.3">
      <c r="A56" s="40" t="s">
        <v>40</v>
      </c>
      <c r="B56" s="302" t="s">
        <v>528</v>
      </c>
      <c r="C56" s="302"/>
      <c r="D56" s="302"/>
      <c r="E56" s="302"/>
      <c r="F56" s="302"/>
      <c r="G56" s="302"/>
      <c r="H56" s="303" t="str">
        <f>$B$31</f>
        <v>П137</v>
      </c>
      <c r="I56" s="304"/>
      <c r="J56" s="305"/>
      <c r="K56" s="42">
        <v>408</v>
      </c>
      <c r="L56" s="42"/>
      <c r="M56" s="66">
        <f>$N$31</f>
        <v>0.46</v>
      </c>
      <c r="N56" s="66">
        <f t="shared" si="0"/>
        <v>187.68</v>
      </c>
      <c r="O56" s="306" t="s">
        <v>49</v>
      </c>
      <c r="P56" s="307"/>
      <c r="Q56" s="43" t="s">
        <v>827</v>
      </c>
    </row>
    <row r="57" spans="1:18" s="41" customFormat="1" ht="18" customHeight="1" x14ac:dyDescent="0.3">
      <c r="A57" s="40" t="s">
        <v>40</v>
      </c>
      <c r="B57" s="302" t="s">
        <v>528</v>
      </c>
      <c r="C57" s="302"/>
      <c r="D57" s="302"/>
      <c r="E57" s="302"/>
      <c r="F57" s="302"/>
      <c r="G57" s="302"/>
      <c r="H57" s="303" t="str">
        <f>$B$32</f>
        <v>П138</v>
      </c>
      <c r="I57" s="304"/>
      <c r="J57" s="305"/>
      <c r="K57" s="42">
        <v>612</v>
      </c>
      <c r="L57" s="42"/>
      <c r="M57" s="66">
        <f>$N$32</f>
        <v>0.28999999999999998</v>
      </c>
      <c r="N57" s="66">
        <f t="shared" si="0"/>
        <v>177.48</v>
      </c>
      <c r="O57" s="306" t="s">
        <v>49</v>
      </c>
      <c r="P57" s="307"/>
      <c r="Q57" s="43" t="s">
        <v>827</v>
      </c>
    </row>
    <row r="58" spans="1:18" s="41" customFormat="1" ht="18" customHeight="1" x14ac:dyDescent="0.3">
      <c r="A58" s="40" t="s">
        <v>40</v>
      </c>
      <c r="B58" s="302" t="s">
        <v>528</v>
      </c>
      <c r="C58" s="302"/>
      <c r="D58" s="302"/>
      <c r="E58" s="302"/>
      <c r="F58" s="302"/>
      <c r="G58" s="302"/>
      <c r="H58" s="303" t="str">
        <f>$B$33</f>
        <v>П139</v>
      </c>
      <c r="I58" s="304"/>
      <c r="J58" s="305"/>
      <c r="K58" s="42">
        <v>192</v>
      </c>
      <c r="L58" s="42"/>
      <c r="M58" s="66">
        <f>$N$33</f>
        <v>0.09</v>
      </c>
      <c r="N58" s="66">
        <f t="shared" si="0"/>
        <v>17.28</v>
      </c>
      <c r="O58" s="306" t="s">
        <v>49</v>
      </c>
      <c r="P58" s="307"/>
      <c r="Q58" s="43" t="s">
        <v>827</v>
      </c>
    </row>
    <row r="59" spans="1:18" s="41" customFormat="1" ht="18" customHeight="1" x14ac:dyDescent="0.3">
      <c r="A59" s="40" t="s">
        <v>40</v>
      </c>
      <c r="B59" s="302" t="s">
        <v>186</v>
      </c>
      <c r="C59" s="302"/>
      <c r="D59" s="302"/>
      <c r="E59" s="302"/>
      <c r="F59" s="302"/>
      <c r="G59" s="302"/>
      <c r="H59" s="303" t="str">
        <f>$B$34</f>
        <v>П140</v>
      </c>
      <c r="I59" s="304"/>
      <c r="J59" s="305"/>
      <c r="K59" s="42">
        <v>1</v>
      </c>
      <c r="L59" s="42"/>
      <c r="M59" s="66">
        <f>$N$34</f>
        <v>51.980000000000004</v>
      </c>
      <c r="N59" s="66">
        <f t="shared" si="0"/>
        <v>51.980000000000004</v>
      </c>
      <c r="O59" s="306" t="s">
        <v>49</v>
      </c>
      <c r="P59" s="307"/>
      <c r="Q59" s="43" t="s">
        <v>827</v>
      </c>
    </row>
    <row r="60" spans="1:18" s="41" customFormat="1" ht="18" customHeight="1" x14ac:dyDescent="0.3">
      <c r="A60" s="40" t="s">
        <v>40</v>
      </c>
      <c r="B60" s="302" t="s">
        <v>567</v>
      </c>
      <c r="C60" s="302"/>
      <c r="D60" s="302"/>
      <c r="E60" s="302"/>
      <c r="F60" s="302"/>
      <c r="G60" s="302"/>
      <c r="H60" s="303" t="str">
        <f>$B$40</f>
        <v>П141</v>
      </c>
      <c r="I60" s="304"/>
      <c r="J60" s="305"/>
      <c r="K60" s="42">
        <v>1</v>
      </c>
      <c r="L60" s="42"/>
      <c r="M60" s="66">
        <f>$N$40</f>
        <v>405.92</v>
      </c>
      <c r="N60" s="66">
        <f>(K60+L60)*M60</f>
        <v>405.92</v>
      </c>
      <c r="O60" s="306" t="s">
        <v>49</v>
      </c>
      <c r="P60" s="307"/>
      <c r="Q60" s="43" t="s">
        <v>827</v>
      </c>
    </row>
    <row r="61" spans="1:18" s="41" customFormat="1" ht="18" customHeight="1" x14ac:dyDescent="0.3">
      <c r="A61" s="40" t="s">
        <v>40</v>
      </c>
      <c r="B61" s="308" t="s">
        <v>47</v>
      </c>
      <c r="C61" s="308"/>
      <c r="D61" s="308"/>
      <c r="E61" s="308"/>
      <c r="F61" s="308"/>
      <c r="G61" s="308"/>
      <c r="H61" s="309" t="s">
        <v>47</v>
      </c>
      <c r="I61" s="309"/>
      <c r="J61" s="309"/>
      <c r="K61" s="309"/>
      <c r="L61" s="309"/>
      <c r="M61" s="130"/>
      <c r="N61" s="131">
        <f>SUM(N47:N60)</f>
        <v>11341.3</v>
      </c>
      <c r="O61" s="301" t="s">
        <v>48</v>
      </c>
      <c r="P61" s="301"/>
      <c r="Q61" s="301"/>
    </row>
    <row r="62" spans="1:18" s="44" customFormat="1" ht="8.25" customHeight="1" x14ac:dyDescent="0.25">
      <c r="A62" s="38"/>
      <c r="M62" s="45"/>
      <c r="R62" s="46"/>
    </row>
    <row r="63" spans="1:18" s="44" customFormat="1" ht="16.5" customHeight="1" x14ac:dyDescent="0.3">
      <c r="A63" s="47"/>
      <c r="B63" s="312" t="s">
        <v>51</v>
      </c>
      <c r="C63" s="312"/>
      <c r="D63" s="312"/>
      <c r="E63" s="312"/>
      <c r="F63" s="312"/>
      <c r="G63" s="312"/>
      <c r="H63" s="312"/>
      <c r="I63" s="312"/>
      <c r="J63" s="312"/>
      <c r="K63" s="312"/>
      <c r="L63" s="312"/>
      <c r="M63" s="312"/>
      <c r="N63" s="312"/>
      <c r="O63" s="310"/>
      <c r="P63" s="310"/>
      <c r="Q63" s="310"/>
      <c r="R63" s="315" t="s">
        <v>11</v>
      </c>
    </row>
    <row r="64" spans="1:18" s="44" customFormat="1" ht="36.75" customHeight="1" x14ac:dyDescent="0.3">
      <c r="A64" s="47"/>
      <c r="B64" s="312" t="s">
        <v>52</v>
      </c>
      <c r="C64" s="312"/>
      <c r="D64" s="312"/>
      <c r="E64" s="312" t="s">
        <v>53</v>
      </c>
      <c r="F64" s="312"/>
      <c r="G64" s="312" t="s">
        <v>54</v>
      </c>
      <c r="H64" s="312"/>
      <c r="I64" s="312"/>
      <c r="J64" s="312"/>
      <c r="K64" s="312" t="s">
        <v>55</v>
      </c>
      <c r="L64" s="312"/>
      <c r="M64" s="317" t="s">
        <v>56</v>
      </c>
      <c r="N64" s="317"/>
      <c r="O64" s="312" t="s">
        <v>18</v>
      </c>
      <c r="P64" s="312"/>
      <c r="Q64" s="312"/>
      <c r="R64" s="316"/>
    </row>
    <row r="65" spans="1:19" s="44" customFormat="1" ht="15.9" customHeight="1" x14ac:dyDescent="0.3">
      <c r="A65" s="48" t="s">
        <v>57</v>
      </c>
      <c r="B65" s="352" t="s">
        <v>342</v>
      </c>
      <c r="C65" s="353"/>
      <c r="D65" s="354"/>
      <c r="E65" s="51" t="s">
        <v>32</v>
      </c>
      <c r="F65" s="49" t="s">
        <v>169</v>
      </c>
      <c r="G65" s="334" t="s">
        <v>34</v>
      </c>
      <c r="H65" s="335"/>
      <c r="I65" s="335"/>
      <c r="J65" s="336"/>
      <c r="K65" s="319">
        <v>0.31999999284744263</v>
      </c>
      <c r="L65" s="320"/>
      <c r="M65" s="319">
        <f t="shared" ref="M65:M74" si="1">IF(OR(R65="",K65="")," --- ",K65/R65)</f>
        <v>1.0191082698567904E-2</v>
      </c>
      <c r="N65" s="320"/>
      <c r="O65" s="321" t="s">
        <v>60</v>
      </c>
      <c r="P65" s="322"/>
      <c r="Q65" s="323"/>
      <c r="R65" s="50">
        <v>31.399999618530273</v>
      </c>
    </row>
    <row r="66" spans="1:19" s="44" customFormat="1" ht="15.9" customHeight="1" x14ac:dyDescent="0.3">
      <c r="A66" s="48" t="s">
        <v>57</v>
      </c>
      <c r="B66" s="324" t="s">
        <v>36</v>
      </c>
      <c r="C66" s="325"/>
      <c r="D66" s="326"/>
      <c r="E66" s="51" t="s">
        <v>32</v>
      </c>
      <c r="F66" s="49" t="s">
        <v>59</v>
      </c>
      <c r="G66" s="337"/>
      <c r="H66" s="338"/>
      <c r="I66" s="338"/>
      <c r="J66" s="339"/>
      <c r="K66" s="319">
        <v>192.19999694824219</v>
      </c>
      <c r="L66" s="320"/>
      <c r="M66" s="319">
        <f t="shared" si="1"/>
        <v>2.4484076044362064</v>
      </c>
      <c r="N66" s="320"/>
      <c r="O66" s="321" t="s">
        <v>60</v>
      </c>
      <c r="P66" s="322"/>
      <c r="Q66" s="323"/>
      <c r="R66" s="50">
        <v>78.5</v>
      </c>
    </row>
    <row r="67" spans="1:19" s="44" customFormat="1" ht="15.9" customHeight="1" x14ac:dyDescent="0.3">
      <c r="A67" s="48" t="s">
        <v>57</v>
      </c>
      <c r="B67" s="327"/>
      <c r="C67" s="328"/>
      <c r="D67" s="329"/>
      <c r="E67" s="51" t="s">
        <v>32</v>
      </c>
      <c r="F67" s="49" t="s">
        <v>828</v>
      </c>
      <c r="G67" s="337"/>
      <c r="H67" s="338"/>
      <c r="I67" s="338"/>
      <c r="J67" s="339"/>
      <c r="K67" s="319">
        <v>17.280000686645508</v>
      </c>
      <c r="L67" s="320"/>
      <c r="M67" s="319">
        <f t="shared" si="1"/>
        <v>0.73375801471161128</v>
      </c>
      <c r="N67" s="320"/>
      <c r="O67" s="321" t="s">
        <v>60</v>
      </c>
      <c r="P67" s="322"/>
      <c r="Q67" s="323"/>
      <c r="R67" s="50">
        <v>23.549999237060547</v>
      </c>
    </row>
    <row r="68" spans="1:19" s="44" customFormat="1" ht="15.9" customHeight="1" x14ac:dyDescent="0.3">
      <c r="A68" s="48" t="s">
        <v>57</v>
      </c>
      <c r="B68" s="327"/>
      <c r="C68" s="328"/>
      <c r="D68" s="329"/>
      <c r="E68" s="51" t="s">
        <v>32</v>
      </c>
      <c r="F68" s="49" t="s">
        <v>129</v>
      </c>
      <c r="G68" s="337"/>
      <c r="H68" s="338"/>
      <c r="I68" s="338"/>
      <c r="J68" s="339"/>
      <c r="K68" s="319">
        <v>10.40000057220459</v>
      </c>
      <c r="L68" s="320"/>
      <c r="M68" s="319">
        <f t="shared" si="1"/>
        <v>0.22080681335730465</v>
      </c>
      <c r="N68" s="320"/>
      <c r="O68" s="321" t="s">
        <v>60</v>
      </c>
      <c r="P68" s="322"/>
      <c r="Q68" s="323"/>
      <c r="R68" s="50">
        <v>47.099998474121094</v>
      </c>
    </row>
    <row r="69" spans="1:19" s="44" customFormat="1" ht="15.9" customHeight="1" x14ac:dyDescent="0.3">
      <c r="A69" s="48" t="s">
        <v>57</v>
      </c>
      <c r="B69" s="327"/>
      <c r="C69" s="328"/>
      <c r="D69" s="329"/>
      <c r="E69" s="51" t="s">
        <v>32</v>
      </c>
      <c r="F69" s="49" t="s">
        <v>199</v>
      </c>
      <c r="G69" s="340"/>
      <c r="H69" s="341"/>
      <c r="I69" s="341"/>
      <c r="J69" s="342"/>
      <c r="K69" s="319">
        <v>6.3000001907348633</v>
      </c>
      <c r="L69" s="320"/>
      <c r="M69" s="319">
        <f t="shared" si="1"/>
        <v>0.10031847559349978</v>
      </c>
      <c r="N69" s="320"/>
      <c r="O69" s="321" t="s">
        <v>60</v>
      </c>
      <c r="P69" s="322"/>
      <c r="Q69" s="323"/>
      <c r="R69" s="50">
        <v>62.799999237060547</v>
      </c>
    </row>
    <row r="70" spans="1:19" s="44" customFormat="1" ht="15.9" customHeight="1" x14ac:dyDescent="0.3">
      <c r="A70" s="48" t="s">
        <v>57</v>
      </c>
      <c r="B70" s="327"/>
      <c r="C70" s="328"/>
      <c r="D70" s="329"/>
      <c r="E70" s="51" t="s">
        <v>19</v>
      </c>
      <c r="F70" s="49" t="s">
        <v>421</v>
      </c>
      <c r="G70" s="321" t="s">
        <v>156</v>
      </c>
      <c r="H70" s="322"/>
      <c r="I70" s="322"/>
      <c r="J70" s="323"/>
      <c r="K70" s="319">
        <v>41.360000610351562</v>
      </c>
      <c r="L70" s="320"/>
      <c r="M70" s="319">
        <f t="shared" si="1"/>
        <v>2.8702290803826345</v>
      </c>
      <c r="N70" s="320"/>
      <c r="O70" s="321" t="s">
        <v>60</v>
      </c>
      <c r="P70" s="322"/>
      <c r="Q70" s="323"/>
      <c r="R70" s="50">
        <v>14.409999847412109</v>
      </c>
    </row>
    <row r="71" spans="1:19" s="44" customFormat="1" ht="15.9" customHeight="1" x14ac:dyDescent="0.3">
      <c r="A71" s="48" t="s">
        <v>57</v>
      </c>
      <c r="B71" s="327"/>
      <c r="C71" s="328"/>
      <c r="D71" s="329"/>
      <c r="E71" s="51" t="s">
        <v>219</v>
      </c>
      <c r="F71" s="49" t="s">
        <v>197</v>
      </c>
      <c r="G71" s="334" t="s">
        <v>221</v>
      </c>
      <c r="H71" s="335"/>
      <c r="I71" s="335"/>
      <c r="J71" s="336"/>
      <c r="K71" s="319">
        <v>3.6000001430511475</v>
      </c>
      <c r="L71" s="320"/>
      <c r="M71" s="319">
        <f t="shared" si="1"/>
        <v>0.29387756269805287</v>
      </c>
      <c r="N71" s="320"/>
      <c r="O71" s="321" t="s">
        <v>60</v>
      </c>
      <c r="P71" s="322"/>
      <c r="Q71" s="323"/>
      <c r="R71" s="50">
        <v>12.25</v>
      </c>
    </row>
    <row r="72" spans="1:19" s="44" customFormat="1" ht="15.9" customHeight="1" x14ac:dyDescent="0.3">
      <c r="A72" s="48" t="s">
        <v>57</v>
      </c>
      <c r="B72" s="330"/>
      <c r="C72" s="331"/>
      <c r="D72" s="332"/>
      <c r="E72" s="51" t="s">
        <v>219</v>
      </c>
      <c r="F72" s="49" t="s">
        <v>818</v>
      </c>
      <c r="G72" s="340"/>
      <c r="H72" s="341"/>
      <c r="I72" s="341"/>
      <c r="J72" s="342"/>
      <c r="K72" s="319">
        <v>13.880000114440918</v>
      </c>
      <c r="L72" s="320"/>
      <c r="M72" s="319">
        <f t="shared" si="1"/>
        <v>2.8856549437753469</v>
      </c>
      <c r="N72" s="320"/>
      <c r="O72" s="321" t="s">
        <v>60</v>
      </c>
      <c r="P72" s="322"/>
      <c r="Q72" s="323"/>
      <c r="R72" s="50">
        <v>4.809999942779541</v>
      </c>
    </row>
    <row r="73" spans="1:19" s="44" customFormat="1" ht="15.9" customHeight="1" x14ac:dyDescent="0.3">
      <c r="A73" s="48" t="s">
        <v>57</v>
      </c>
      <c r="B73" s="324" t="s">
        <v>97</v>
      </c>
      <c r="C73" s="325"/>
      <c r="D73" s="326"/>
      <c r="E73" s="51" t="s">
        <v>32</v>
      </c>
      <c r="F73" s="49" t="s">
        <v>101</v>
      </c>
      <c r="G73" s="321" t="s">
        <v>34</v>
      </c>
      <c r="H73" s="322"/>
      <c r="I73" s="322"/>
      <c r="J73" s="323"/>
      <c r="K73" s="319">
        <v>622.1400146484375</v>
      </c>
      <c r="L73" s="320"/>
      <c r="M73" s="319">
        <f t="shared" si="1"/>
        <v>6.6044589681915795</v>
      </c>
      <c r="N73" s="320"/>
      <c r="O73" s="321" t="s">
        <v>60</v>
      </c>
      <c r="P73" s="322"/>
      <c r="Q73" s="323"/>
      <c r="R73" s="50">
        <v>94.199996948242188</v>
      </c>
    </row>
    <row r="74" spans="1:19" s="44" customFormat="1" ht="15.9" customHeight="1" x14ac:dyDescent="0.3">
      <c r="A74" s="48" t="s">
        <v>57</v>
      </c>
      <c r="B74" s="330"/>
      <c r="C74" s="331"/>
      <c r="D74" s="332"/>
      <c r="E74" s="51" t="s">
        <v>27</v>
      </c>
      <c r="F74" s="49" t="s">
        <v>557</v>
      </c>
      <c r="G74" s="321" t="s">
        <v>558</v>
      </c>
      <c r="H74" s="322"/>
      <c r="I74" s="322"/>
      <c r="J74" s="323"/>
      <c r="K74" s="319">
        <v>10320.8203125</v>
      </c>
      <c r="L74" s="320"/>
      <c r="M74" s="319">
        <f t="shared" si="1"/>
        <v>269.47312057680614</v>
      </c>
      <c r="N74" s="320"/>
      <c r="O74" s="321" t="s">
        <v>60</v>
      </c>
      <c r="P74" s="322"/>
      <c r="Q74" s="323"/>
      <c r="R74" s="50">
        <v>38.299999237060547</v>
      </c>
    </row>
    <row r="75" spans="1:19" s="44" customFormat="1" ht="15.9" customHeight="1" x14ac:dyDescent="0.3">
      <c r="A75" s="47"/>
      <c r="B75" s="309" t="s">
        <v>58</v>
      </c>
      <c r="C75" s="309"/>
      <c r="D75" s="309"/>
      <c r="E75" s="309"/>
      <c r="F75" s="309"/>
      <c r="G75" s="309"/>
      <c r="H75" s="309"/>
      <c r="I75" s="309"/>
      <c r="J75" s="309"/>
      <c r="K75" s="333">
        <f>SUM(K65:L74)</f>
        <v>11228.300326406956</v>
      </c>
      <c r="L75" s="333"/>
      <c r="M75" s="318" t="s">
        <v>48</v>
      </c>
      <c r="N75" s="318"/>
      <c r="O75" s="317" t="s">
        <v>48</v>
      </c>
      <c r="P75" s="317"/>
      <c r="Q75" s="317"/>
      <c r="R75" s="50"/>
    </row>
    <row r="76" spans="1:19" ht="15.9" customHeight="1" x14ac:dyDescent="0.3">
      <c r="B76" s="29"/>
      <c r="C76" s="29"/>
      <c r="D76" s="29"/>
      <c r="E76" s="29"/>
      <c r="F76" s="29"/>
      <c r="G76" s="29"/>
      <c r="H76" s="29"/>
      <c r="I76" s="29"/>
      <c r="J76" s="29"/>
      <c r="K76" s="29"/>
      <c r="L76" s="29"/>
      <c r="M76" s="30"/>
      <c r="N76" s="29"/>
      <c r="O76" s="29"/>
      <c r="P76" s="29"/>
      <c r="Q76" s="29"/>
      <c r="R76" s="31"/>
      <c r="S76" s="32"/>
    </row>
    <row r="77" spans="1:19" ht="15.9" customHeight="1" x14ac:dyDescent="0.3">
      <c r="B77" s="29"/>
      <c r="C77" s="29"/>
      <c r="D77" s="29"/>
      <c r="E77" s="29"/>
      <c r="F77" s="29"/>
      <c r="G77" s="29"/>
      <c r="H77" s="29"/>
      <c r="I77" s="29"/>
      <c r="J77" s="29"/>
      <c r="K77" s="29"/>
      <c r="L77" s="29"/>
      <c r="M77" s="30"/>
      <c r="N77" s="29"/>
      <c r="O77" s="29"/>
      <c r="P77" s="29"/>
      <c r="Q77" s="29"/>
      <c r="R77" s="31"/>
      <c r="S77" s="32"/>
    </row>
    <row r="78" spans="1:19" ht="15.9" customHeight="1" x14ac:dyDescent="0.3">
      <c r="S78" s="32"/>
    </row>
    <row r="79" spans="1:19" ht="15.9" customHeight="1" x14ac:dyDescent="0.3">
      <c r="S79" s="32"/>
    </row>
    <row r="80" spans="1:19" ht="15.9" customHeight="1" x14ac:dyDescent="0.3">
      <c r="S80" s="32"/>
    </row>
    <row r="81" spans="19:19" ht="15.9" customHeight="1" x14ac:dyDescent="0.3">
      <c r="S81" s="32"/>
    </row>
    <row r="82" spans="19:19" ht="15.9" customHeight="1" x14ac:dyDescent="0.3">
      <c r="S82" s="32"/>
    </row>
    <row r="83" spans="19:19" ht="15.9" customHeight="1" x14ac:dyDescent="0.3">
      <c r="S83" s="32"/>
    </row>
    <row r="84" spans="19:19" ht="15.9" customHeight="1" x14ac:dyDescent="0.3">
      <c r="S84" s="32"/>
    </row>
    <row r="85" spans="19:19" ht="15.9" customHeight="1" x14ac:dyDescent="0.3">
      <c r="S85" s="32"/>
    </row>
    <row r="86" spans="19:19" ht="15.9" customHeight="1" x14ac:dyDescent="0.3">
      <c r="S86" s="32"/>
    </row>
    <row r="87" spans="19:19" ht="15.9" customHeight="1" x14ac:dyDescent="0.3">
      <c r="S87" s="32"/>
    </row>
    <row r="88" spans="19:19" ht="15.9" customHeight="1" x14ac:dyDescent="0.3">
      <c r="S88" s="32"/>
    </row>
  </sheetData>
  <mergeCells count="209">
    <mergeCell ref="B3:D3"/>
    <mergeCell ref="E3:F3"/>
    <mergeCell ref="H3:N3"/>
    <mergeCell ref="B5:Q5"/>
    <mergeCell ref="R5:R7"/>
    <mergeCell ref="B6:C7"/>
    <mergeCell ref="D6:D7"/>
    <mergeCell ref="E6:F7"/>
    <mergeCell ref="G6:I7"/>
    <mergeCell ref="J6:K6"/>
    <mergeCell ref="L6:N6"/>
    <mergeCell ref="O6:Q7"/>
    <mergeCell ref="B8:C10"/>
    <mergeCell ref="G8:I8"/>
    <mergeCell ref="N8:N10"/>
    <mergeCell ref="P8:Q8"/>
    <mergeCell ref="G9:I9"/>
    <mergeCell ref="P9:Q9"/>
    <mergeCell ref="D10:L10"/>
    <mergeCell ref="O10:Q10"/>
    <mergeCell ref="B14:C16"/>
    <mergeCell ref="G14:I14"/>
    <mergeCell ref="N14:N16"/>
    <mergeCell ref="P14:Q14"/>
    <mergeCell ref="G15:I15"/>
    <mergeCell ref="P15:Q15"/>
    <mergeCell ref="D16:L16"/>
    <mergeCell ref="O16:Q16"/>
    <mergeCell ref="B11:C13"/>
    <mergeCell ref="G11:I11"/>
    <mergeCell ref="N11:N13"/>
    <mergeCell ref="P11:Q11"/>
    <mergeCell ref="G12:I12"/>
    <mergeCell ref="P12:Q12"/>
    <mergeCell ref="D13:L13"/>
    <mergeCell ref="O13:Q13"/>
    <mergeCell ref="B20:C22"/>
    <mergeCell ref="G20:I20"/>
    <mergeCell ref="N20:N22"/>
    <mergeCell ref="P20:Q20"/>
    <mergeCell ref="G21:I21"/>
    <mergeCell ref="P21:Q21"/>
    <mergeCell ref="D22:L22"/>
    <mergeCell ref="O22:Q22"/>
    <mergeCell ref="B17:C19"/>
    <mergeCell ref="G17:I17"/>
    <mergeCell ref="N17:N19"/>
    <mergeCell ref="P17:Q17"/>
    <mergeCell ref="G18:I18"/>
    <mergeCell ref="P18:Q18"/>
    <mergeCell ref="D19:L19"/>
    <mergeCell ref="O19:Q19"/>
    <mergeCell ref="B26:C28"/>
    <mergeCell ref="G26:I26"/>
    <mergeCell ref="N26:N28"/>
    <mergeCell ref="P26:Q26"/>
    <mergeCell ref="G27:I27"/>
    <mergeCell ref="P27:Q27"/>
    <mergeCell ref="D28:L28"/>
    <mergeCell ref="O28:Q28"/>
    <mergeCell ref="B23:C25"/>
    <mergeCell ref="G23:I23"/>
    <mergeCell ref="N23:N25"/>
    <mergeCell ref="P23:Q23"/>
    <mergeCell ref="G24:I24"/>
    <mergeCell ref="P24:Q24"/>
    <mergeCell ref="D25:L25"/>
    <mergeCell ref="O25:Q25"/>
    <mergeCell ref="B31:C31"/>
    <mergeCell ref="G31:I31"/>
    <mergeCell ref="P31:Q31"/>
    <mergeCell ref="B32:C32"/>
    <mergeCell ref="G32:I32"/>
    <mergeCell ref="P32:Q32"/>
    <mergeCell ref="B29:C29"/>
    <mergeCell ref="G29:I29"/>
    <mergeCell ref="P29:Q29"/>
    <mergeCell ref="B30:C30"/>
    <mergeCell ref="G30:I30"/>
    <mergeCell ref="P30:Q30"/>
    <mergeCell ref="P36:Q36"/>
    <mergeCell ref="G37:I37"/>
    <mergeCell ref="P37:Q37"/>
    <mergeCell ref="G38:I38"/>
    <mergeCell ref="P38:Q38"/>
    <mergeCell ref="D39:L39"/>
    <mergeCell ref="O39:Q39"/>
    <mergeCell ref="B33:C33"/>
    <mergeCell ref="G33:I33"/>
    <mergeCell ref="P33:Q33"/>
    <mergeCell ref="B34:C39"/>
    <mergeCell ref="G34:I34"/>
    <mergeCell ref="N34:N39"/>
    <mergeCell ref="P34:Q34"/>
    <mergeCell ref="G35:I35"/>
    <mergeCell ref="P35:Q35"/>
    <mergeCell ref="G36:I36"/>
    <mergeCell ref="B44:G44"/>
    <mergeCell ref="H44:N44"/>
    <mergeCell ref="O44:Q44"/>
    <mergeCell ref="B45:G46"/>
    <mergeCell ref="H45:J46"/>
    <mergeCell ref="K45:L45"/>
    <mergeCell ref="M45:N45"/>
    <mergeCell ref="O45:Q46"/>
    <mergeCell ref="B40:C42"/>
    <mergeCell ref="G40:I40"/>
    <mergeCell ref="N40:N42"/>
    <mergeCell ref="P40:Q40"/>
    <mergeCell ref="G41:I41"/>
    <mergeCell ref="P41:Q41"/>
    <mergeCell ref="D42:L42"/>
    <mergeCell ref="O42:Q42"/>
    <mergeCell ref="B49:G49"/>
    <mergeCell ref="H49:J49"/>
    <mergeCell ref="O49:P49"/>
    <mergeCell ref="B50:G50"/>
    <mergeCell ref="H50:J50"/>
    <mergeCell ref="O50:P50"/>
    <mergeCell ref="B47:G47"/>
    <mergeCell ref="H47:J47"/>
    <mergeCell ref="O47:P47"/>
    <mergeCell ref="B48:G48"/>
    <mergeCell ref="H48:J48"/>
    <mergeCell ref="O48:P48"/>
    <mergeCell ref="B53:G53"/>
    <mergeCell ref="H53:J53"/>
    <mergeCell ref="O53:P53"/>
    <mergeCell ref="B54:G54"/>
    <mergeCell ref="H54:J54"/>
    <mergeCell ref="O54:P54"/>
    <mergeCell ref="B51:G51"/>
    <mergeCell ref="H51:J51"/>
    <mergeCell ref="O51:P51"/>
    <mergeCell ref="B52:G52"/>
    <mergeCell ref="H52:J52"/>
    <mergeCell ref="O52:P52"/>
    <mergeCell ref="B57:G57"/>
    <mergeCell ref="H57:J57"/>
    <mergeCell ref="O57:P57"/>
    <mergeCell ref="B58:G58"/>
    <mergeCell ref="H58:J58"/>
    <mergeCell ref="O58:P58"/>
    <mergeCell ref="B55:G55"/>
    <mergeCell ref="H55:J55"/>
    <mergeCell ref="O55:P55"/>
    <mergeCell ref="B56:G56"/>
    <mergeCell ref="H56:J56"/>
    <mergeCell ref="O56:P56"/>
    <mergeCell ref="R63:R64"/>
    <mergeCell ref="B64:D64"/>
    <mergeCell ref="E64:F64"/>
    <mergeCell ref="G64:J64"/>
    <mergeCell ref="K64:L64"/>
    <mergeCell ref="B59:G59"/>
    <mergeCell ref="H59:J59"/>
    <mergeCell ref="O59:P59"/>
    <mergeCell ref="B60:G60"/>
    <mergeCell ref="H60:J60"/>
    <mergeCell ref="O60:P60"/>
    <mergeCell ref="B65:D65"/>
    <mergeCell ref="G65:J69"/>
    <mergeCell ref="K65:L65"/>
    <mergeCell ref="M65:N65"/>
    <mergeCell ref="O65:Q65"/>
    <mergeCell ref="B66:D72"/>
    <mergeCell ref="K66:L66"/>
    <mergeCell ref="M66:N66"/>
    <mergeCell ref="B61:G61"/>
    <mergeCell ref="H61:L61"/>
    <mergeCell ref="O61:Q61"/>
    <mergeCell ref="B63:N63"/>
    <mergeCell ref="O63:Q63"/>
    <mergeCell ref="O66:Q66"/>
    <mergeCell ref="K67:L67"/>
    <mergeCell ref="M67:N67"/>
    <mergeCell ref="O67:Q67"/>
    <mergeCell ref="K68:L68"/>
    <mergeCell ref="M68:N68"/>
    <mergeCell ref="O68:Q68"/>
    <mergeCell ref="M64:N64"/>
    <mergeCell ref="O64:Q64"/>
    <mergeCell ref="G71:J72"/>
    <mergeCell ref="K71:L71"/>
    <mergeCell ref="M71:N71"/>
    <mergeCell ref="O71:Q71"/>
    <mergeCell ref="K72:L72"/>
    <mergeCell ref="M72:N72"/>
    <mergeCell ref="O72:Q72"/>
    <mergeCell ref="K69:L69"/>
    <mergeCell ref="M69:N69"/>
    <mergeCell ref="O69:Q69"/>
    <mergeCell ref="G70:J70"/>
    <mergeCell ref="K70:L70"/>
    <mergeCell ref="M70:N70"/>
    <mergeCell ref="O70:Q70"/>
    <mergeCell ref="B75:J75"/>
    <mergeCell ref="K75:L75"/>
    <mergeCell ref="M75:N75"/>
    <mergeCell ref="O75:Q75"/>
    <mergeCell ref="B73:D74"/>
    <mergeCell ref="G73:J73"/>
    <mergeCell ref="K73:L73"/>
    <mergeCell ref="M73:N73"/>
    <mergeCell ref="O73:Q73"/>
    <mergeCell ref="G74:J74"/>
    <mergeCell ref="K74:L74"/>
    <mergeCell ref="M74:N74"/>
    <mergeCell ref="O74:Q74"/>
  </mergeCells>
  <dataValidations count="1">
    <dataValidation allowBlank="1" sqref="K75:L75 JG75:JH75 TC75:TD75 ACY75:ACZ75 AMU75:AMV75 AWQ75:AWR75 BGM75:BGN75 BQI75:BQJ75 CAE75:CAF75 CKA75:CKB75 CTW75:CTX75 DDS75:DDT75 DNO75:DNP75 DXK75:DXL75 EHG75:EHH75 ERC75:ERD75 FAY75:FAZ75 FKU75:FKV75 FUQ75:FUR75 GEM75:GEN75 GOI75:GOJ75 GYE75:GYF75 HIA75:HIB75 HRW75:HRX75 IBS75:IBT75 ILO75:ILP75 IVK75:IVL75 JFG75:JFH75 JPC75:JPD75 JYY75:JYZ75 KIU75:KIV75 KSQ75:KSR75 LCM75:LCN75 LMI75:LMJ75 LWE75:LWF75 MGA75:MGB75 MPW75:MPX75 MZS75:MZT75 NJO75:NJP75 NTK75:NTL75 ODG75:ODH75 ONC75:OND75 OWY75:OWZ75 PGU75:PGV75 PQQ75:PQR75 QAM75:QAN75 QKI75:QKJ75 QUE75:QUF75 REA75:REB75 RNW75:RNX75 RXS75:RXT75 SHO75:SHP75 SRK75:SRL75 TBG75:TBH75 TLC75:TLD75 TUY75:TUZ75 UEU75:UEV75 UOQ75:UOR75 UYM75:UYN75 VII75:VIJ75 VSE75:VSF75 WCA75:WCB75 WLW75:WLX75 WVS75:WVT75"/>
  </dataValidations>
  <pageMargins left="0.38" right="0.19685039370078741" top="0.19685039370078741" bottom="0.37" header="0" footer="0"/>
  <pageSetup paperSize="9" scale="86" fitToHeight="1000" orientation="portrait" horizontalDpi="300" verticalDpi="300" r:id="rId1"/>
  <headerFooter alignWithMargins="0">
    <oddFooter>Страница &amp;P из &amp;N</oddFooter>
  </headerFooter>
  <legacyDrawing r:id="rId2"/>
</worksheet>
</file>

<file path=xl/worksheets/sheet10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132">
    <outlinePr summaryBelow="0"/>
    <pageSetUpPr autoPageBreaks="0" fitToPage="1"/>
  </sheetPr>
  <dimension ref="A1:T74"/>
  <sheetViews>
    <sheetView zoomScaleNormal="85" workbookViewId="0">
      <pane ySplit="4" topLeftCell="A32" activePane="bottomLeft" state="frozen"/>
      <selection activeCell="E66" sqref="E66"/>
      <selection pane="bottomLeft" activeCell="E66" sqref="E66"/>
    </sheetView>
  </sheetViews>
  <sheetFormatPr defaultRowHeight="15.9" customHeight="1" x14ac:dyDescent="0.3"/>
  <cols>
    <col min="1" max="1" width="1.109375" style="2" customWidth="1"/>
    <col min="2" max="3" width="4.33203125" style="17" customWidth="1"/>
    <col min="4" max="4" width="5.109375" style="17" customWidth="1"/>
    <col min="5" max="6" width="10.6640625" style="17" customWidth="1"/>
    <col min="7" max="9" width="3.5546875" style="17" customWidth="1"/>
    <col min="10" max="11" width="6.6640625" style="17" customWidth="1"/>
    <col min="12" max="12" width="7.33203125" style="17" customWidth="1"/>
    <col min="13" max="13" width="9.109375" style="18"/>
    <col min="14" max="14" width="9.6640625" style="17" customWidth="1"/>
    <col min="15" max="15" width="11.109375" style="17" customWidth="1"/>
    <col min="16" max="16" width="12.88671875" style="17" customWidth="1"/>
    <col min="17" max="17" width="7.5546875" style="17" customWidth="1"/>
    <col min="18" max="18" width="11.5546875" style="19" customWidth="1"/>
    <col min="19" max="19" width="19.5546875" style="6" customWidth="1"/>
    <col min="20" max="256" width="9.109375" style="17"/>
    <col min="257" max="257" width="1.109375" style="17" customWidth="1"/>
    <col min="258" max="259" width="4.33203125" style="17" customWidth="1"/>
    <col min="260" max="260" width="5.109375" style="17" customWidth="1"/>
    <col min="261" max="262" width="10.6640625" style="17" customWidth="1"/>
    <col min="263" max="265" width="3.5546875" style="17" customWidth="1"/>
    <col min="266" max="267" width="6.6640625" style="17" customWidth="1"/>
    <col min="268" max="268" width="7.33203125" style="17" customWidth="1"/>
    <col min="269" max="269" width="9.109375" style="17"/>
    <col min="270" max="270" width="9.6640625" style="17" customWidth="1"/>
    <col min="271" max="271" width="11.109375" style="17" customWidth="1"/>
    <col min="272" max="272" width="12.88671875" style="17" customWidth="1"/>
    <col min="273" max="273" width="7.5546875" style="17" customWidth="1"/>
    <col min="274" max="274" width="11.5546875" style="17" customWidth="1"/>
    <col min="275" max="275" width="19.5546875" style="17" customWidth="1"/>
    <col min="276" max="512" width="9.109375" style="17"/>
    <col min="513" max="513" width="1.109375" style="17" customWidth="1"/>
    <col min="514" max="515" width="4.33203125" style="17" customWidth="1"/>
    <col min="516" max="516" width="5.109375" style="17" customWidth="1"/>
    <col min="517" max="518" width="10.6640625" style="17" customWidth="1"/>
    <col min="519" max="521" width="3.5546875" style="17" customWidth="1"/>
    <col min="522" max="523" width="6.6640625" style="17" customWidth="1"/>
    <col min="524" max="524" width="7.33203125" style="17" customWidth="1"/>
    <col min="525" max="525" width="9.109375" style="17"/>
    <col min="526" max="526" width="9.6640625" style="17" customWidth="1"/>
    <col min="527" max="527" width="11.109375" style="17" customWidth="1"/>
    <col min="528" max="528" width="12.88671875" style="17" customWidth="1"/>
    <col min="529" max="529" width="7.5546875" style="17" customWidth="1"/>
    <col min="530" max="530" width="11.5546875" style="17" customWidth="1"/>
    <col min="531" max="531" width="19.5546875" style="17" customWidth="1"/>
    <col min="532" max="768" width="9.109375" style="17"/>
    <col min="769" max="769" width="1.109375" style="17" customWidth="1"/>
    <col min="770" max="771" width="4.33203125" style="17" customWidth="1"/>
    <col min="772" max="772" width="5.109375" style="17" customWidth="1"/>
    <col min="773" max="774" width="10.6640625" style="17" customWidth="1"/>
    <col min="775" max="777" width="3.5546875" style="17" customWidth="1"/>
    <col min="778" max="779" width="6.6640625" style="17" customWidth="1"/>
    <col min="780" max="780" width="7.33203125" style="17" customWidth="1"/>
    <col min="781" max="781" width="9.109375" style="17"/>
    <col min="782" max="782" width="9.6640625" style="17" customWidth="1"/>
    <col min="783" max="783" width="11.109375" style="17" customWidth="1"/>
    <col min="784" max="784" width="12.88671875" style="17" customWidth="1"/>
    <col min="785" max="785" width="7.5546875" style="17" customWidth="1"/>
    <col min="786" max="786" width="11.5546875" style="17" customWidth="1"/>
    <col min="787" max="787" width="19.5546875" style="17" customWidth="1"/>
    <col min="788" max="1024" width="9.109375" style="17"/>
    <col min="1025" max="1025" width="1.109375" style="17" customWidth="1"/>
    <col min="1026" max="1027" width="4.33203125" style="17" customWidth="1"/>
    <col min="1028" max="1028" width="5.109375" style="17" customWidth="1"/>
    <col min="1029" max="1030" width="10.6640625" style="17" customWidth="1"/>
    <col min="1031" max="1033" width="3.5546875" style="17" customWidth="1"/>
    <col min="1034" max="1035" width="6.6640625" style="17" customWidth="1"/>
    <col min="1036" max="1036" width="7.33203125" style="17" customWidth="1"/>
    <col min="1037" max="1037" width="9.109375" style="17"/>
    <col min="1038" max="1038" width="9.6640625" style="17" customWidth="1"/>
    <col min="1039" max="1039" width="11.109375" style="17" customWidth="1"/>
    <col min="1040" max="1040" width="12.88671875" style="17" customWidth="1"/>
    <col min="1041" max="1041" width="7.5546875" style="17" customWidth="1"/>
    <col min="1042" max="1042" width="11.5546875" style="17" customWidth="1"/>
    <col min="1043" max="1043" width="19.5546875" style="17" customWidth="1"/>
    <col min="1044" max="1280" width="9.109375" style="17"/>
    <col min="1281" max="1281" width="1.109375" style="17" customWidth="1"/>
    <col min="1282" max="1283" width="4.33203125" style="17" customWidth="1"/>
    <col min="1284" max="1284" width="5.109375" style="17" customWidth="1"/>
    <col min="1285" max="1286" width="10.6640625" style="17" customWidth="1"/>
    <col min="1287" max="1289" width="3.5546875" style="17" customWidth="1"/>
    <col min="1290" max="1291" width="6.6640625" style="17" customWidth="1"/>
    <col min="1292" max="1292" width="7.33203125" style="17" customWidth="1"/>
    <col min="1293" max="1293" width="9.109375" style="17"/>
    <col min="1294" max="1294" width="9.6640625" style="17" customWidth="1"/>
    <col min="1295" max="1295" width="11.109375" style="17" customWidth="1"/>
    <col min="1296" max="1296" width="12.88671875" style="17" customWidth="1"/>
    <col min="1297" max="1297" width="7.5546875" style="17" customWidth="1"/>
    <col min="1298" max="1298" width="11.5546875" style="17" customWidth="1"/>
    <col min="1299" max="1299" width="19.5546875" style="17" customWidth="1"/>
    <col min="1300" max="1536" width="9.109375" style="17"/>
    <col min="1537" max="1537" width="1.109375" style="17" customWidth="1"/>
    <col min="1538" max="1539" width="4.33203125" style="17" customWidth="1"/>
    <col min="1540" max="1540" width="5.109375" style="17" customWidth="1"/>
    <col min="1541" max="1542" width="10.6640625" style="17" customWidth="1"/>
    <col min="1543" max="1545" width="3.5546875" style="17" customWidth="1"/>
    <col min="1546" max="1547" width="6.6640625" style="17" customWidth="1"/>
    <col min="1548" max="1548" width="7.33203125" style="17" customWidth="1"/>
    <col min="1549" max="1549" width="9.109375" style="17"/>
    <col min="1550" max="1550" width="9.6640625" style="17" customWidth="1"/>
    <col min="1551" max="1551" width="11.109375" style="17" customWidth="1"/>
    <col min="1552" max="1552" width="12.88671875" style="17" customWidth="1"/>
    <col min="1553" max="1553" width="7.5546875" style="17" customWidth="1"/>
    <col min="1554" max="1554" width="11.5546875" style="17" customWidth="1"/>
    <col min="1555" max="1555" width="19.5546875" style="17" customWidth="1"/>
    <col min="1556" max="1792" width="9.109375" style="17"/>
    <col min="1793" max="1793" width="1.109375" style="17" customWidth="1"/>
    <col min="1794" max="1795" width="4.33203125" style="17" customWidth="1"/>
    <col min="1796" max="1796" width="5.109375" style="17" customWidth="1"/>
    <col min="1797" max="1798" width="10.6640625" style="17" customWidth="1"/>
    <col min="1799" max="1801" width="3.5546875" style="17" customWidth="1"/>
    <col min="1802" max="1803" width="6.6640625" style="17" customWidth="1"/>
    <col min="1804" max="1804" width="7.33203125" style="17" customWidth="1"/>
    <col min="1805" max="1805" width="9.109375" style="17"/>
    <col min="1806" max="1806" width="9.6640625" style="17" customWidth="1"/>
    <col min="1807" max="1807" width="11.109375" style="17" customWidth="1"/>
    <col min="1808" max="1808" width="12.88671875" style="17" customWidth="1"/>
    <col min="1809" max="1809" width="7.5546875" style="17" customWidth="1"/>
    <col min="1810" max="1810" width="11.5546875" style="17" customWidth="1"/>
    <col min="1811" max="1811" width="19.5546875" style="17" customWidth="1"/>
    <col min="1812" max="2048" width="9.109375" style="17"/>
    <col min="2049" max="2049" width="1.109375" style="17" customWidth="1"/>
    <col min="2050" max="2051" width="4.33203125" style="17" customWidth="1"/>
    <col min="2052" max="2052" width="5.109375" style="17" customWidth="1"/>
    <col min="2053" max="2054" width="10.6640625" style="17" customWidth="1"/>
    <col min="2055" max="2057" width="3.5546875" style="17" customWidth="1"/>
    <col min="2058" max="2059" width="6.6640625" style="17" customWidth="1"/>
    <col min="2060" max="2060" width="7.33203125" style="17" customWidth="1"/>
    <col min="2061" max="2061" width="9.109375" style="17"/>
    <col min="2062" max="2062" width="9.6640625" style="17" customWidth="1"/>
    <col min="2063" max="2063" width="11.109375" style="17" customWidth="1"/>
    <col min="2064" max="2064" width="12.88671875" style="17" customWidth="1"/>
    <col min="2065" max="2065" width="7.5546875" style="17" customWidth="1"/>
    <col min="2066" max="2066" width="11.5546875" style="17" customWidth="1"/>
    <col min="2067" max="2067" width="19.5546875" style="17" customWidth="1"/>
    <col min="2068" max="2304" width="9.109375" style="17"/>
    <col min="2305" max="2305" width="1.109375" style="17" customWidth="1"/>
    <col min="2306" max="2307" width="4.33203125" style="17" customWidth="1"/>
    <col min="2308" max="2308" width="5.109375" style="17" customWidth="1"/>
    <col min="2309" max="2310" width="10.6640625" style="17" customWidth="1"/>
    <col min="2311" max="2313" width="3.5546875" style="17" customWidth="1"/>
    <col min="2314" max="2315" width="6.6640625" style="17" customWidth="1"/>
    <col min="2316" max="2316" width="7.33203125" style="17" customWidth="1"/>
    <col min="2317" max="2317" width="9.109375" style="17"/>
    <col min="2318" max="2318" width="9.6640625" style="17" customWidth="1"/>
    <col min="2319" max="2319" width="11.109375" style="17" customWidth="1"/>
    <col min="2320" max="2320" width="12.88671875" style="17" customWidth="1"/>
    <col min="2321" max="2321" width="7.5546875" style="17" customWidth="1"/>
    <col min="2322" max="2322" width="11.5546875" style="17" customWidth="1"/>
    <col min="2323" max="2323" width="19.5546875" style="17" customWidth="1"/>
    <col min="2324" max="2560" width="9.109375" style="17"/>
    <col min="2561" max="2561" width="1.109375" style="17" customWidth="1"/>
    <col min="2562" max="2563" width="4.33203125" style="17" customWidth="1"/>
    <col min="2564" max="2564" width="5.109375" style="17" customWidth="1"/>
    <col min="2565" max="2566" width="10.6640625" style="17" customWidth="1"/>
    <col min="2567" max="2569" width="3.5546875" style="17" customWidth="1"/>
    <col min="2570" max="2571" width="6.6640625" style="17" customWidth="1"/>
    <col min="2572" max="2572" width="7.33203125" style="17" customWidth="1"/>
    <col min="2573" max="2573" width="9.109375" style="17"/>
    <col min="2574" max="2574" width="9.6640625" style="17" customWidth="1"/>
    <col min="2575" max="2575" width="11.109375" style="17" customWidth="1"/>
    <col min="2576" max="2576" width="12.88671875" style="17" customWidth="1"/>
    <col min="2577" max="2577" width="7.5546875" style="17" customWidth="1"/>
    <col min="2578" max="2578" width="11.5546875" style="17" customWidth="1"/>
    <col min="2579" max="2579" width="19.5546875" style="17" customWidth="1"/>
    <col min="2580" max="2816" width="9.109375" style="17"/>
    <col min="2817" max="2817" width="1.109375" style="17" customWidth="1"/>
    <col min="2818" max="2819" width="4.33203125" style="17" customWidth="1"/>
    <col min="2820" max="2820" width="5.109375" style="17" customWidth="1"/>
    <col min="2821" max="2822" width="10.6640625" style="17" customWidth="1"/>
    <col min="2823" max="2825" width="3.5546875" style="17" customWidth="1"/>
    <col min="2826" max="2827" width="6.6640625" style="17" customWidth="1"/>
    <col min="2828" max="2828" width="7.33203125" style="17" customWidth="1"/>
    <col min="2829" max="2829" width="9.109375" style="17"/>
    <col min="2830" max="2830" width="9.6640625" style="17" customWidth="1"/>
    <col min="2831" max="2831" width="11.109375" style="17" customWidth="1"/>
    <col min="2832" max="2832" width="12.88671875" style="17" customWidth="1"/>
    <col min="2833" max="2833" width="7.5546875" style="17" customWidth="1"/>
    <col min="2834" max="2834" width="11.5546875" style="17" customWidth="1"/>
    <col min="2835" max="2835" width="19.5546875" style="17" customWidth="1"/>
    <col min="2836" max="3072" width="9.109375" style="17"/>
    <col min="3073" max="3073" width="1.109375" style="17" customWidth="1"/>
    <col min="3074" max="3075" width="4.33203125" style="17" customWidth="1"/>
    <col min="3076" max="3076" width="5.109375" style="17" customWidth="1"/>
    <col min="3077" max="3078" width="10.6640625" style="17" customWidth="1"/>
    <col min="3079" max="3081" width="3.5546875" style="17" customWidth="1"/>
    <col min="3082" max="3083" width="6.6640625" style="17" customWidth="1"/>
    <col min="3084" max="3084" width="7.33203125" style="17" customWidth="1"/>
    <col min="3085" max="3085" width="9.109375" style="17"/>
    <col min="3086" max="3086" width="9.6640625" style="17" customWidth="1"/>
    <col min="3087" max="3087" width="11.109375" style="17" customWidth="1"/>
    <col min="3088" max="3088" width="12.88671875" style="17" customWidth="1"/>
    <col min="3089" max="3089" width="7.5546875" style="17" customWidth="1"/>
    <col min="3090" max="3090" width="11.5546875" style="17" customWidth="1"/>
    <col min="3091" max="3091" width="19.5546875" style="17" customWidth="1"/>
    <col min="3092" max="3328" width="9.109375" style="17"/>
    <col min="3329" max="3329" width="1.109375" style="17" customWidth="1"/>
    <col min="3330" max="3331" width="4.33203125" style="17" customWidth="1"/>
    <col min="3332" max="3332" width="5.109375" style="17" customWidth="1"/>
    <col min="3333" max="3334" width="10.6640625" style="17" customWidth="1"/>
    <col min="3335" max="3337" width="3.5546875" style="17" customWidth="1"/>
    <col min="3338" max="3339" width="6.6640625" style="17" customWidth="1"/>
    <col min="3340" max="3340" width="7.33203125" style="17" customWidth="1"/>
    <col min="3341" max="3341" width="9.109375" style="17"/>
    <col min="3342" max="3342" width="9.6640625" style="17" customWidth="1"/>
    <col min="3343" max="3343" width="11.109375" style="17" customWidth="1"/>
    <col min="3344" max="3344" width="12.88671875" style="17" customWidth="1"/>
    <col min="3345" max="3345" width="7.5546875" style="17" customWidth="1"/>
    <col min="3346" max="3346" width="11.5546875" style="17" customWidth="1"/>
    <col min="3347" max="3347" width="19.5546875" style="17" customWidth="1"/>
    <col min="3348" max="3584" width="9.109375" style="17"/>
    <col min="3585" max="3585" width="1.109375" style="17" customWidth="1"/>
    <col min="3586" max="3587" width="4.33203125" style="17" customWidth="1"/>
    <col min="3588" max="3588" width="5.109375" style="17" customWidth="1"/>
    <col min="3589" max="3590" width="10.6640625" style="17" customWidth="1"/>
    <col min="3591" max="3593" width="3.5546875" style="17" customWidth="1"/>
    <col min="3594" max="3595" width="6.6640625" style="17" customWidth="1"/>
    <col min="3596" max="3596" width="7.33203125" style="17" customWidth="1"/>
    <col min="3597" max="3597" width="9.109375" style="17"/>
    <col min="3598" max="3598" width="9.6640625" style="17" customWidth="1"/>
    <col min="3599" max="3599" width="11.109375" style="17" customWidth="1"/>
    <col min="3600" max="3600" width="12.88671875" style="17" customWidth="1"/>
    <col min="3601" max="3601" width="7.5546875" style="17" customWidth="1"/>
    <col min="3602" max="3602" width="11.5546875" style="17" customWidth="1"/>
    <col min="3603" max="3603" width="19.5546875" style="17" customWidth="1"/>
    <col min="3604" max="3840" width="9.109375" style="17"/>
    <col min="3841" max="3841" width="1.109375" style="17" customWidth="1"/>
    <col min="3842" max="3843" width="4.33203125" style="17" customWidth="1"/>
    <col min="3844" max="3844" width="5.109375" style="17" customWidth="1"/>
    <col min="3845" max="3846" width="10.6640625" style="17" customWidth="1"/>
    <col min="3847" max="3849" width="3.5546875" style="17" customWidth="1"/>
    <col min="3850" max="3851" width="6.6640625" style="17" customWidth="1"/>
    <col min="3852" max="3852" width="7.33203125" style="17" customWidth="1"/>
    <col min="3853" max="3853" width="9.109375" style="17"/>
    <col min="3854" max="3854" width="9.6640625" style="17" customWidth="1"/>
    <col min="3855" max="3855" width="11.109375" style="17" customWidth="1"/>
    <col min="3856" max="3856" width="12.88671875" style="17" customWidth="1"/>
    <col min="3857" max="3857" width="7.5546875" style="17" customWidth="1"/>
    <col min="3858" max="3858" width="11.5546875" style="17" customWidth="1"/>
    <col min="3859" max="3859" width="19.5546875" style="17" customWidth="1"/>
    <col min="3860" max="4096" width="9.109375" style="17"/>
    <col min="4097" max="4097" width="1.109375" style="17" customWidth="1"/>
    <col min="4098" max="4099" width="4.33203125" style="17" customWidth="1"/>
    <col min="4100" max="4100" width="5.109375" style="17" customWidth="1"/>
    <col min="4101" max="4102" width="10.6640625" style="17" customWidth="1"/>
    <col min="4103" max="4105" width="3.5546875" style="17" customWidth="1"/>
    <col min="4106" max="4107" width="6.6640625" style="17" customWidth="1"/>
    <col min="4108" max="4108" width="7.33203125" style="17" customWidth="1"/>
    <col min="4109" max="4109" width="9.109375" style="17"/>
    <col min="4110" max="4110" width="9.6640625" style="17" customWidth="1"/>
    <col min="4111" max="4111" width="11.109375" style="17" customWidth="1"/>
    <col min="4112" max="4112" width="12.88671875" style="17" customWidth="1"/>
    <col min="4113" max="4113" width="7.5546875" style="17" customWidth="1"/>
    <col min="4114" max="4114" width="11.5546875" style="17" customWidth="1"/>
    <col min="4115" max="4115" width="19.5546875" style="17" customWidth="1"/>
    <col min="4116" max="4352" width="9.109375" style="17"/>
    <col min="4353" max="4353" width="1.109375" style="17" customWidth="1"/>
    <col min="4354" max="4355" width="4.33203125" style="17" customWidth="1"/>
    <col min="4356" max="4356" width="5.109375" style="17" customWidth="1"/>
    <col min="4357" max="4358" width="10.6640625" style="17" customWidth="1"/>
    <col min="4359" max="4361" width="3.5546875" style="17" customWidth="1"/>
    <col min="4362" max="4363" width="6.6640625" style="17" customWidth="1"/>
    <col min="4364" max="4364" width="7.33203125" style="17" customWidth="1"/>
    <col min="4365" max="4365" width="9.109375" style="17"/>
    <col min="4366" max="4366" width="9.6640625" style="17" customWidth="1"/>
    <col min="4367" max="4367" width="11.109375" style="17" customWidth="1"/>
    <col min="4368" max="4368" width="12.88671875" style="17" customWidth="1"/>
    <col min="4369" max="4369" width="7.5546875" style="17" customWidth="1"/>
    <col min="4370" max="4370" width="11.5546875" style="17" customWidth="1"/>
    <col min="4371" max="4371" width="19.5546875" style="17" customWidth="1"/>
    <col min="4372" max="4608" width="9.109375" style="17"/>
    <col min="4609" max="4609" width="1.109375" style="17" customWidth="1"/>
    <col min="4610" max="4611" width="4.33203125" style="17" customWidth="1"/>
    <col min="4612" max="4612" width="5.109375" style="17" customWidth="1"/>
    <col min="4613" max="4614" width="10.6640625" style="17" customWidth="1"/>
    <col min="4615" max="4617" width="3.5546875" style="17" customWidth="1"/>
    <col min="4618" max="4619" width="6.6640625" style="17" customWidth="1"/>
    <col min="4620" max="4620" width="7.33203125" style="17" customWidth="1"/>
    <col min="4621" max="4621" width="9.109375" style="17"/>
    <col min="4622" max="4622" width="9.6640625" style="17" customWidth="1"/>
    <col min="4623" max="4623" width="11.109375" style="17" customWidth="1"/>
    <col min="4624" max="4624" width="12.88671875" style="17" customWidth="1"/>
    <col min="4625" max="4625" width="7.5546875" style="17" customWidth="1"/>
    <col min="4626" max="4626" width="11.5546875" style="17" customWidth="1"/>
    <col min="4627" max="4627" width="19.5546875" style="17" customWidth="1"/>
    <col min="4628" max="4864" width="9.109375" style="17"/>
    <col min="4865" max="4865" width="1.109375" style="17" customWidth="1"/>
    <col min="4866" max="4867" width="4.33203125" style="17" customWidth="1"/>
    <col min="4868" max="4868" width="5.109375" style="17" customWidth="1"/>
    <col min="4869" max="4870" width="10.6640625" style="17" customWidth="1"/>
    <col min="4871" max="4873" width="3.5546875" style="17" customWidth="1"/>
    <col min="4874" max="4875" width="6.6640625" style="17" customWidth="1"/>
    <col min="4876" max="4876" width="7.33203125" style="17" customWidth="1"/>
    <col min="4877" max="4877" width="9.109375" style="17"/>
    <col min="4878" max="4878" width="9.6640625" style="17" customWidth="1"/>
    <col min="4879" max="4879" width="11.109375" style="17" customWidth="1"/>
    <col min="4880" max="4880" width="12.88671875" style="17" customWidth="1"/>
    <col min="4881" max="4881" width="7.5546875" style="17" customWidth="1"/>
    <col min="4882" max="4882" width="11.5546875" style="17" customWidth="1"/>
    <col min="4883" max="4883" width="19.5546875" style="17" customWidth="1"/>
    <col min="4884" max="5120" width="9.109375" style="17"/>
    <col min="5121" max="5121" width="1.109375" style="17" customWidth="1"/>
    <col min="5122" max="5123" width="4.33203125" style="17" customWidth="1"/>
    <col min="5124" max="5124" width="5.109375" style="17" customWidth="1"/>
    <col min="5125" max="5126" width="10.6640625" style="17" customWidth="1"/>
    <col min="5127" max="5129" width="3.5546875" style="17" customWidth="1"/>
    <col min="5130" max="5131" width="6.6640625" style="17" customWidth="1"/>
    <col min="5132" max="5132" width="7.33203125" style="17" customWidth="1"/>
    <col min="5133" max="5133" width="9.109375" style="17"/>
    <col min="5134" max="5134" width="9.6640625" style="17" customWidth="1"/>
    <col min="5135" max="5135" width="11.109375" style="17" customWidth="1"/>
    <col min="5136" max="5136" width="12.88671875" style="17" customWidth="1"/>
    <col min="5137" max="5137" width="7.5546875" style="17" customWidth="1"/>
    <col min="5138" max="5138" width="11.5546875" style="17" customWidth="1"/>
    <col min="5139" max="5139" width="19.5546875" style="17" customWidth="1"/>
    <col min="5140" max="5376" width="9.109375" style="17"/>
    <col min="5377" max="5377" width="1.109375" style="17" customWidth="1"/>
    <col min="5378" max="5379" width="4.33203125" style="17" customWidth="1"/>
    <col min="5380" max="5380" width="5.109375" style="17" customWidth="1"/>
    <col min="5381" max="5382" width="10.6640625" style="17" customWidth="1"/>
    <col min="5383" max="5385" width="3.5546875" style="17" customWidth="1"/>
    <col min="5386" max="5387" width="6.6640625" style="17" customWidth="1"/>
    <col min="5388" max="5388" width="7.33203125" style="17" customWidth="1"/>
    <col min="5389" max="5389" width="9.109375" style="17"/>
    <col min="5390" max="5390" width="9.6640625" style="17" customWidth="1"/>
    <col min="5391" max="5391" width="11.109375" style="17" customWidth="1"/>
    <col min="5392" max="5392" width="12.88671875" style="17" customWidth="1"/>
    <col min="5393" max="5393" width="7.5546875" style="17" customWidth="1"/>
    <col min="5394" max="5394" width="11.5546875" style="17" customWidth="1"/>
    <col min="5395" max="5395" width="19.5546875" style="17" customWidth="1"/>
    <col min="5396" max="5632" width="9.109375" style="17"/>
    <col min="5633" max="5633" width="1.109375" style="17" customWidth="1"/>
    <col min="5634" max="5635" width="4.33203125" style="17" customWidth="1"/>
    <col min="5636" max="5636" width="5.109375" style="17" customWidth="1"/>
    <col min="5637" max="5638" width="10.6640625" style="17" customWidth="1"/>
    <col min="5639" max="5641" width="3.5546875" style="17" customWidth="1"/>
    <col min="5642" max="5643" width="6.6640625" style="17" customWidth="1"/>
    <col min="5644" max="5644" width="7.33203125" style="17" customWidth="1"/>
    <col min="5645" max="5645" width="9.109375" style="17"/>
    <col min="5646" max="5646" width="9.6640625" style="17" customWidth="1"/>
    <col min="5647" max="5647" width="11.109375" style="17" customWidth="1"/>
    <col min="5648" max="5648" width="12.88671875" style="17" customWidth="1"/>
    <col min="5649" max="5649" width="7.5546875" style="17" customWidth="1"/>
    <col min="5650" max="5650" width="11.5546875" style="17" customWidth="1"/>
    <col min="5651" max="5651" width="19.5546875" style="17" customWidth="1"/>
    <col min="5652" max="5888" width="9.109375" style="17"/>
    <col min="5889" max="5889" width="1.109375" style="17" customWidth="1"/>
    <col min="5890" max="5891" width="4.33203125" style="17" customWidth="1"/>
    <col min="5892" max="5892" width="5.109375" style="17" customWidth="1"/>
    <col min="5893" max="5894" width="10.6640625" style="17" customWidth="1"/>
    <col min="5895" max="5897" width="3.5546875" style="17" customWidth="1"/>
    <col min="5898" max="5899" width="6.6640625" style="17" customWidth="1"/>
    <col min="5900" max="5900" width="7.33203125" style="17" customWidth="1"/>
    <col min="5901" max="5901" width="9.109375" style="17"/>
    <col min="5902" max="5902" width="9.6640625" style="17" customWidth="1"/>
    <col min="5903" max="5903" width="11.109375" style="17" customWidth="1"/>
    <col min="5904" max="5904" width="12.88671875" style="17" customWidth="1"/>
    <col min="5905" max="5905" width="7.5546875" style="17" customWidth="1"/>
    <col min="5906" max="5906" width="11.5546875" style="17" customWidth="1"/>
    <col min="5907" max="5907" width="19.5546875" style="17" customWidth="1"/>
    <col min="5908" max="6144" width="9.109375" style="17"/>
    <col min="6145" max="6145" width="1.109375" style="17" customWidth="1"/>
    <col min="6146" max="6147" width="4.33203125" style="17" customWidth="1"/>
    <col min="6148" max="6148" width="5.109375" style="17" customWidth="1"/>
    <col min="6149" max="6150" width="10.6640625" style="17" customWidth="1"/>
    <col min="6151" max="6153" width="3.5546875" style="17" customWidth="1"/>
    <col min="6154" max="6155" width="6.6640625" style="17" customWidth="1"/>
    <col min="6156" max="6156" width="7.33203125" style="17" customWidth="1"/>
    <col min="6157" max="6157" width="9.109375" style="17"/>
    <col min="6158" max="6158" width="9.6640625" style="17" customWidth="1"/>
    <col min="6159" max="6159" width="11.109375" style="17" customWidth="1"/>
    <col min="6160" max="6160" width="12.88671875" style="17" customWidth="1"/>
    <col min="6161" max="6161" width="7.5546875" style="17" customWidth="1"/>
    <col min="6162" max="6162" width="11.5546875" style="17" customWidth="1"/>
    <col min="6163" max="6163" width="19.5546875" style="17" customWidth="1"/>
    <col min="6164" max="6400" width="9.109375" style="17"/>
    <col min="6401" max="6401" width="1.109375" style="17" customWidth="1"/>
    <col min="6402" max="6403" width="4.33203125" style="17" customWidth="1"/>
    <col min="6404" max="6404" width="5.109375" style="17" customWidth="1"/>
    <col min="6405" max="6406" width="10.6640625" style="17" customWidth="1"/>
    <col min="6407" max="6409" width="3.5546875" style="17" customWidth="1"/>
    <col min="6410" max="6411" width="6.6640625" style="17" customWidth="1"/>
    <col min="6412" max="6412" width="7.33203125" style="17" customWidth="1"/>
    <col min="6413" max="6413" width="9.109375" style="17"/>
    <col min="6414" max="6414" width="9.6640625" style="17" customWidth="1"/>
    <col min="6415" max="6415" width="11.109375" style="17" customWidth="1"/>
    <col min="6416" max="6416" width="12.88671875" style="17" customWidth="1"/>
    <col min="6417" max="6417" width="7.5546875" style="17" customWidth="1"/>
    <col min="6418" max="6418" width="11.5546875" style="17" customWidth="1"/>
    <col min="6419" max="6419" width="19.5546875" style="17" customWidth="1"/>
    <col min="6420" max="6656" width="9.109375" style="17"/>
    <col min="6657" max="6657" width="1.109375" style="17" customWidth="1"/>
    <col min="6658" max="6659" width="4.33203125" style="17" customWidth="1"/>
    <col min="6660" max="6660" width="5.109375" style="17" customWidth="1"/>
    <col min="6661" max="6662" width="10.6640625" style="17" customWidth="1"/>
    <col min="6663" max="6665" width="3.5546875" style="17" customWidth="1"/>
    <col min="6666" max="6667" width="6.6640625" style="17" customWidth="1"/>
    <col min="6668" max="6668" width="7.33203125" style="17" customWidth="1"/>
    <col min="6669" max="6669" width="9.109375" style="17"/>
    <col min="6670" max="6670" width="9.6640625" style="17" customWidth="1"/>
    <col min="6671" max="6671" width="11.109375" style="17" customWidth="1"/>
    <col min="6672" max="6672" width="12.88671875" style="17" customWidth="1"/>
    <col min="6673" max="6673" width="7.5546875" style="17" customWidth="1"/>
    <col min="6674" max="6674" width="11.5546875" style="17" customWidth="1"/>
    <col min="6675" max="6675" width="19.5546875" style="17" customWidth="1"/>
    <col min="6676" max="6912" width="9.109375" style="17"/>
    <col min="6913" max="6913" width="1.109375" style="17" customWidth="1"/>
    <col min="6914" max="6915" width="4.33203125" style="17" customWidth="1"/>
    <col min="6916" max="6916" width="5.109375" style="17" customWidth="1"/>
    <col min="6917" max="6918" width="10.6640625" style="17" customWidth="1"/>
    <col min="6919" max="6921" width="3.5546875" style="17" customWidth="1"/>
    <col min="6922" max="6923" width="6.6640625" style="17" customWidth="1"/>
    <col min="6924" max="6924" width="7.33203125" style="17" customWidth="1"/>
    <col min="6925" max="6925" width="9.109375" style="17"/>
    <col min="6926" max="6926" width="9.6640625" style="17" customWidth="1"/>
    <col min="6927" max="6927" width="11.109375" style="17" customWidth="1"/>
    <col min="6928" max="6928" width="12.88671875" style="17" customWidth="1"/>
    <col min="6929" max="6929" width="7.5546875" style="17" customWidth="1"/>
    <col min="6930" max="6930" width="11.5546875" style="17" customWidth="1"/>
    <col min="6931" max="6931" width="19.5546875" style="17" customWidth="1"/>
    <col min="6932" max="7168" width="9.109375" style="17"/>
    <col min="7169" max="7169" width="1.109375" style="17" customWidth="1"/>
    <col min="7170" max="7171" width="4.33203125" style="17" customWidth="1"/>
    <col min="7172" max="7172" width="5.109375" style="17" customWidth="1"/>
    <col min="7173" max="7174" width="10.6640625" style="17" customWidth="1"/>
    <col min="7175" max="7177" width="3.5546875" style="17" customWidth="1"/>
    <col min="7178" max="7179" width="6.6640625" style="17" customWidth="1"/>
    <col min="7180" max="7180" width="7.33203125" style="17" customWidth="1"/>
    <col min="7181" max="7181" width="9.109375" style="17"/>
    <col min="7182" max="7182" width="9.6640625" style="17" customWidth="1"/>
    <col min="7183" max="7183" width="11.109375" style="17" customWidth="1"/>
    <col min="7184" max="7184" width="12.88671875" style="17" customWidth="1"/>
    <col min="7185" max="7185" width="7.5546875" style="17" customWidth="1"/>
    <col min="7186" max="7186" width="11.5546875" style="17" customWidth="1"/>
    <col min="7187" max="7187" width="19.5546875" style="17" customWidth="1"/>
    <col min="7188" max="7424" width="9.109375" style="17"/>
    <col min="7425" max="7425" width="1.109375" style="17" customWidth="1"/>
    <col min="7426" max="7427" width="4.33203125" style="17" customWidth="1"/>
    <col min="7428" max="7428" width="5.109375" style="17" customWidth="1"/>
    <col min="7429" max="7430" width="10.6640625" style="17" customWidth="1"/>
    <col min="7431" max="7433" width="3.5546875" style="17" customWidth="1"/>
    <col min="7434" max="7435" width="6.6640625" style="17" customWidth="1"/>
    <col min="7436" max="7436" width="7.33203125" style="17" customWidth="1"/>
    <col min="7437" max="7437" width="9.109375" style="17"/>
    <col min="7438" max="7438" width="9.6640625" style="17" customWidth="1"/>
    <col min="7439" max="7439" width="11.109375" style="17" customWidth="1"/>
    <col min="7440" max="7440" width="12.88671875" style="17" customWidth="1"/>
    <col min="7441" max="7441" width="7.5546875" style="17" customWidth="1"/>
    <col min="7442" max="7442" width="11.5546875" style="17" customWidth="1"/>
    <col min="7443" max="7443" width="19.5546875" style="17" customWidth="1"/>
    <col min="7444" max="7680" width="9.109375" style="17"/>
    <col min="7681" max="7681" width="1.109375" style="17" customWidth="1"/>
    <col min="7682" max="7683" width="4.33203125" style="17" customWidth="1"/>
    <col min="7684" max="7684" width="5.109375" style="17" customWidth="1"/>
    <col min="7685" max="7686" width="10.6640625" style="17" customWidth="1"/>
    <col min="7687" max="7689" width="3.5546875" style="17" customWidth="1"/>
    <col min="7690" max="7691" width="6.6640625" style="17" customWidth="1"/>
    <col min="7692" max="7692" width="7.33203125" style="17" customWidth="1"/>
    <col min="7693" max="7693" width="9.109375" style="17"/>
    <col min="7694" max="7694" width="9.6640625" style="17" customWidth="1"/>
    <col min="7695" max="7695" width="11.109375" style="17" customWidth="1"/>
    <col min="7696" max="7696" width="12.88671875" style="17" customWidth="1"/>
    <col min="7697" max="7697" width="7.5546875" style="17" customWidth="1"/>
    <col min="7698" max="7698" width="11.5546875" style="17" customWidth="1"/>
    <col min="7699" max="7699" width="19.5546875" style="17" customWidth="1"/>
    <col min="7700" max="7936" width="9.109375" style="17"/>
    <col min="7937" max="7937" width="1.109375" style="17" customWidth="1"/>
    <col min="7938" max="7939" width="4.33203125" style="17" customWidth="1"/>
    <col min="7940" max="7940" width="5.109375" style="17" customWidth="1"/>
    <col min="7941" max="7942" width="10.6640625" style="17" customWidth="1"/>
    <col min="7943" max="7945" width="3.5546875" style="17" customWidth="1"/>
    <col min="7946" max="7947" width="6.6640625" style="17" customWidth="1"/>
    <col min="7948" max="7948" width="7.33203125" style="17" customWidth="1"/>
    <col min="7949" max="7949" width="9.109375" style="17"/>
    <col min="7950" max="7950" width="9.6640625" style="17" customWidth="1"/>
    <col min="7951" max="7951" width="11.109375" style="17" customWidth="1"/>
    <col min="7952" max="7952" width="12.88671875" style="17" customWidth="1"/>
    <col min="7953" max="7953" width="7.5546875" style="17" customWidth="1"/>
    <col min="7954" max="7954" width="11.5546875" style="17" customWidth="1"/>
    <col min="7955" max="7955" width="19.5546875" style="17" customWidth="1"/>
    <col min="7956" max="8192" width="9.109375" style="17"/>
    <col min="8193" max="8193" width="1.109375" style="17" customWidth="1"/>
    <col min="8194" max="8195" width="4.33203125" style="17" customWidth="1"/>
    <col min="8196" max="8196" width="5.109375" style="17" customWidth="1"/>
    <col min="8197" max="8198" width="10.6640625" style="17" customWidth="1"/>
    <col min="8199" max="8201" width="3.5546875" style="17" customWidth="1"/>
    <col min="8202" max="8203" width="6.6640625" style="17" customWidth="1"/>
    <col min="8204" max="8204" width="7.33203125" style="17" customWidth="1"/>
    <col min="8205" max="8205" width="9.109375" style="17"/>
    <col min="8206" max="8206" width="9.6640625" style="17" customWidth="1"/>
    <col min="8207" max="8207" width="11.109375" style="17" customWidth="1"/>
    <col min="8208" max="8208" width="12.88671875" style="17" customWidth="1"/>
    <col min="8209" max="8209" width="7.5546875" style="17" customWidth="1"/>
    <col min="8210" max="8210" width="11.5546875" style="17" customWidth="1"/>
    <col min="8211" max="8211" width="19.5546875" style="17" customWidth="1"/>
    <col min="8212" max="8448" width="9.109375" style="17"/>
    <col min="8449" max="8449" width="1.109375" style="17" customWidth="1"/>
    <col min="8450" max="8451" width="4.33203125" style="17" customWidth="1"/>
    <col min="8452" max="8452" width="5.109375" style="17" customWidth="1"/>
    <col min="8453" max="8454" width="10.6640625" style="17" customWidth="1"/>
    <col min="8455" max="8457" width="3.5546875" style="17" customWidth="1"/>
    <col min="8458" max="8459" width="6.6640625" style="17" customWidth="1"/>
    <col min="8460" max="8460" width="7.33203125" style="17" customWidth="1"/>
    <col min="8461" max="8461" width="9.109375" style="17"/>
    <col min="8462" max="8462" width="9.6640625" style="17" customWidth="1"/>
    <col min="8463" max="8463" width="11.109375" style="17" customWidth="1"/>
    <col min="8464" max="8464" width="12.88671875" style="17" customWidth="1"/>
    <col min="8465" max="8465" width="7.5546875" style="17" customWidth="1"/>
    <col min="8466" max="8466" width="11.5546875" style="17" customWidth="1"/>
    <col min="8467" max="8467" width="19.5546875" style="17" customWidth="1"/>
    <col min="8468" max="8704" width="9.109375" style="17"/>
    <col min="8705" max="8705" width="1.109375" style="17" customWidth="1"/>
    <col min="8706" max="8707" width="4.33203125" style="17" customWidth="1"/>
    <col min="8708" max="8708" width="5.109375" style="17" customWidth="1"/>
    <col min="8709" max="8710" width="10.6640625" style="17" customWidth="1"/>
    <col min="8711" max="8713" width="3.5546875" style="17" customWidth="1"/>
    <col min="8714" max="8715" width="6.6640625" style="17" customWidth="1"/>
    <col min="8716" max="8716" width="7.33203125" style="17" customWidth="1"/>
    <col min="8717" max="8717" width="9.109375" style="17"/>
    <col min="8718" max="8718" width="9.6640625" style="17" customWidth="1"/>
    <col min="8719" max="8719" width="11.109375" style="17" customWidth="1"/>
    <col min="8720" max="8720" width="12.88671875" style="17" customWidth="1"/>
    <col min="8721" max="8721" width="7.5546875" style="17" customWidth="1"/>
    <col min="8722" max="8722" width="11.5546875" style="17" customWidth="1"/>
    <col min="8723" max="8723" width="19.5546875" style="17" customWidth="1"/>
    <col min="8724" max="8960" width="9.109375" style="17"/>
    <col min="8961" max="8961" width="1.109375" style="17" customWidth="1"/>
    <col min="8962" max="8963" width="4.33203125" style="17" customWidth="1"/>
    <col min="8964" max="8964" width="5.109375" style="17" customWidth="1"/>
    <col min="8965" max="8966" width="10.6640625" style="17" customWidth="1"/>
    <col min="8967" max="8969" width="3.5546875" style="17" customWidth="1"/>
    <col min="8970" max="8971" width="6.6640625" style="17" customWidth="1"/>
    <col min="8972" max="8972" width="7.33203125" style="17" customWidth="1"/>
    <col min="8973" max="8973" width="9.109375" style="17"/>
    <col min="8974" max="8974" width="9.6640625" style="17" customWidth="1"/>
    <col min="8975" max="8975" width="11.109375" style="17" customWidth="1"/>
    <col min="8976" max="8976" width="12.88671875" style="17" customWidth="1"/>
    <col min="8977" max="8977" width="7.5546875" style="17" customWidth="1"/>
    <col min="8978" max="8978" width="11.5546875" style="17" customWidth="1"/>
    <col min="8979" max="8979" width="19.5546875" style="17" customWidth="1"/>
    <col min="8980" max="9216" width="9.109375" style="17"/>
    <col min="9217" max="9217" width="1.109375" style="17" customWidth="1"/>
    <col min="9218" max="9219" width="4.33203125" style="17" customWidth="1"/>
    <col min="9220" max="9220" width="5.109375" style="17" customWidth="1"/>
    <col min="9221" max="9222" width="10.6640625" style="17" customWidth="1"/>
    <col min="9223" max="9225" width="3.5546875" style="17" customWidth="1"/>
    <col min="9226" max="9227" width="6.6640625" style="17" customWidth="1"/>
    <col min="9228" max="9228" width="7.33203125" style="17" customWidth="1"/>
    <col min="9229" max="9229" width="9.109375" style="17"/>
    <col min="9230" max="9230" width="9.6640625" style="17" customWidth="1"/>
    <col min="9231" max="9231" width="11.109375" style="17" customWidth="1"/>
    <col min="9232" max="9232" width="12.88671875" style="17" customWidth="1"/>
    <col min="9233" max="9233" width="7.5546875" style="17" customWidth="1"/>
    <col min="9234" max="9234" width="11.5546875" style="17" customWidth="1"/>
    <col min="9235" max="9235" width="19.5546875" style="17" customWidth="1"/>
    <col min="9236" max="9472" width="9.109375" style="17"/>
    <col min="9473" max="9473" width="1.109375" style="17" customWidth="1"/>
    <col min="9474" max="9475" width="4.33203125" style="17" customWidth="1"/>
    <col min="9476" max="9476" width="5.109375" style="17" customWidth="1"/>
    <col min="9477" max="9478" width="10.6640625" style="17" customWidth="1"/>
    <col min="9479" max="9481" width="3.5546875" style="17" customWidth="1"/>
    <col min="9482" max="9483" width="6.6640625" style="17" customWidth="1"/>
    <col min="9484" max="9484" width="7.33203125" style="17" customWidth="1"/>
    <col min="9485" max="9485" width="9.109375" style="17"/>
    <col min="9486" max="9486" width="9.6640625" style="17" customWidth="1"/>
    <col min="9487" max="9487" width="11.109375" style="17" customWidth="1"/>
    <col min="9488" max="9488" width="12.88671875" style="17" customWidth="1"/>
    <col min="9489" max="9489" width="7.5546875" style="17" customWidth="1"/>
    <col min="9490" max="9490" width="11.5546875" style="17" customWidth="1"/>
    <col min="9491" max="9491" width="19.5546875" style="17" customWidth="1"/>
    <col min="9492" max="9728" width="9.109375" style="17"/>
    <col min="9729" max="9729" width="1.109375" style="17" customWidth="1"/>
    <col min="9730" max="9731" width="4.33203125" style="17" customWidth="1"/>
    <col min="9732" max="9732" width="5.109375" style="17" customWidth="1"/>
    <col min="9733" max="9734" width="10.6640625" style="17" customWidth="1"/>
    <col min="9735" max="9737" width="3.5546875" style="17" customWidth="1"/>
    <col min="9738" max="9739" width="6.6640625" style="17" customWidth="1"/>
    <col min="9740" max="9740" width="7.33203125" style="17" customWidth="1"/>
    <col min="9741" max="9741" width="9.109375" style="17"/>
    <col min="9742" max="9742" width="9.6640625" style="17" customWidth="1"/>
    <col min="9743" max="9743" width="11.109375" style="17" customWidth="1"/>
    <col min="9744" max="9744" width="12.88671875" style="17" customWidth="1"/>
    <col min="9745" max="9745" width="7.5546875" style="17" customWidth="1"/>
    <col min="9746" max="9746" width="11.5546875" style="17" customWidth="1"/>
    <col min="9747" max="9747" width="19.5546875" style="17" customWidth="1"/>
    <col min="9748" max="9984" width="9.109375" style="17"/>
    <col min="9985" max="9985" width="1.109375" style="17" customWidth="1"/>
    <col min="9986" max="9987" width="4.33203125" style="17" customWidth="1"/>
    <col min="9988" max="9988" width="5.109375" style="17" customWidth="1"/>
    <col min="9989" max="9990" width="10.6640625" style="17" customWidth="1"/>
    <col min="9991" max="9993" width="3.5546875" style="17" customWidth="1"/>
    <col min="9994" max="9995" width="6.6640625" style="17" customWidth="1"/>
    <col min="9996" max="9996" width="7.33203125" style="17" customWidth="1"/>
    <col min="9997" max="9997" width="9.109375" style="17"/>
    <col min="9998" max="9998" width="9.6640625" style="17" customWidth="1"/>
    <col min="9999" max="9999" width="11.109375" style="17" customWidth="1"/>
    <col min="10000" max="10000" width="12.88671875" style="17" customWidth="1"/>
    <col min="10001" max="10001" width="7.5546875" style="17" customWidth="1"/>
    <col min="10002" max="10002" width="11.5546875" style="17" customWidth="1"/>
    <col min="10003" max="10003" width="19.5546875" style="17" customWidth="1"/>
    <col min="10004" max="10240" width="9.109375" style="17"/>
    <col min="10241" max="10241" width="1.109375" style="17" customWidth="1"/>
    <col min="10242" max="10243" width="4.33203125" style="17" customWidth="1"/>
    <col min="10244" max="10244" width="5.109375" style="17" customWidth="1"/>
    <col min="10245" max="10246" width="10.6640625" style="17" customWidth="1"/>
    <col min="10247" max="10249" width="3.5546875" style="17" customWidth="1"/>
    <col min="10250" max="10251" width="6.6640625" style="17" customWidth="1"/>
    <col min="10252" max="10252" width="7.33203125" style="17" customWidth="1"/>
    <col min="10253" max="10253" width="9.109375" style="17"/>
    <col min="10254" max="10254" width="9.6640625" style="17" customWidth="1"/>
    <col min="10255" max="10255" width="11.109375" style="17" customWidth="1"/>
    <col min="10256" max="10256" width="12.88671875" style="17" customWidth="1"/>
    <col min="10257" max="10257" width="7.5546875" style="17" customWidth="1"/>
    <col min="10258" max="10258" width="11.5546875" style="17" customWidth="1"/>
    <col min="10259" max="10259" width="19.5546875" style="17" customWidth="1"/>
    <col min="10260" max="10496" width="9.109375" style="17"/>
    <col min="10497" max="10497" width="1.109375" style="17" customWidth="1"/>
    <col min="10498" max="10499" width="4.33203125" style="17" customWidth="1"/>
    <col min="10500" max="10500" width="5.109375" style="17" customWidth="1"/>
    <col min="10501" max="10502" width="10.6640625" style="17" customWidth="1"/>
    <col min="10503" max="10505" width="3.5546875" style="17" customWidth="1"/>
    <col min="10506" max="10507" width="6.6640625" style="17" customWidth="1"/>
    <col min="10508" max="10508" width="7.33203125" style="17" customWidth="1"/>
    <col min="10509" max="10509" width="9.109375" style="17"/>
    <col min="10510" max="10510" width="9.6640625" style="17" customWidth="1"/>
    <col min="10511" max="10511" width="11.109375" style="17" customWidth="1"/>
    <col min="10512" max="10512" width="12.88671875" style="17" customWidth="1"/>
    <col min="10513" max="10513" width="7.5546875" style="17" customWidth="1"/>
    <col min="10514" max="10514" width="11.5546875" style="17" customWidth="1"/>
    <col min="10515" max="10515" width="19.5546875" style="17" customWidth="1"/>
    <col min="10516" max="10752" width="9.109375" style="17"/>
    <col min="10753" max="10753" width="1.109375" style="17" customWidth="1"/>
    <col min="10754" max="10755" width="4.33203125" style="17" customWidth="1"/>
    <col min="10756" max="10756" width="5.109375" style="17" customWidth="1"/>
    <col min="10757" max="10758" width="10.6640625" style="17" customWidth="1"/>
    <col min="10759" max="10761" width="3.5546875" style="17" customWidth="1"/>
    <col min="10762" max="10763" width="6.6640625" style="17" customWidth="1"/>
    <col min="10764" max="10764" width="7.33203125" style="17" customWidth="1"/>
    <col min="10765" max="10765" width="9.109375" style="17"/>
    <col min="10766" max="10766" width="9.6640625" style="17" customWidth="1"/>
    <col min="10767" max="10767" width="11.109375" style="17" customWidth="1"/>
    <col min="10768" max="10768" width="12.88671875" style="17" customWidth="1"/>
    <col min="10769" max="10769" width="7.5546875" style="17" customWidth="1"/>
    <col min="10770" max="10770" width="11.5546875" style="17" customWidth="1"/>
    <col min="10771" max="10771" width="19.5546875" style="17" customWidth="1"/>
    <col min="10772" max="11008" width="9.109375" style="17"/>
    <col min="11009" max="11009" width="1.109375" style="17" customWidth="1"/>
    <col min="11010" max="11011" width="4.33203125" style="17" customWidth="1"/>
    <col min="11012" max="11012" width="5.109375" style="17" customWidth="1"/>
    <col min="11013" max="11014" width="10.6640625" style="17" customWidth="1"/>
    <col min="11015" max="11017" width="3.5546875" style="17" customWidth="1"/>
    <col min="11018" max="11019" width="6.6640625" style="17" customWidth="1"/>
    <col min="11020" max="11020" width="7.33203125" style="17" customWidth="1"/>
    <col min="11021" max="11021" width="9.109375" style="17"/>
    <col min="11022" max="11022" width="9.6640625" style="17" customWidth="1"/>
    <col min="11023" max="11023" width="11.109375" style="17" customWidth="1"/>
    <col min="11024" max="11024" width="12.88671875" style="17" customWidth="1"/>
    <col min="11025" max="11025" width="7.5546875" style="17" customWidth="1"/>
    <col min="11026" max="11026" width="11.5546875" style="17" customWidth="1"/>
    <col min="11027" max="11027" width="19.5546875" style="17" customWidth="1"/>
    <col min="11028" max="11264" width="9.109375" style="17"/>
    <col min="11265" max="11265" width="1.109375" style="17" customWidth="1"/>
    <col min="11266" max="11267" width="4.33203125" style="17" customWidth="1"/>
    <col min="11268" max="11268" width="5.109375" style="17" customWidth="1"/>
    <col min="11269" max="11270" width="10.6640625" style="17" customWidth="1"/>
    <col min="11271" max="11273" width="3.5546875" style="17" customWidth="1"/>
    <col min="11274" max="11275" width="6.6640625" style="17" customWidth="1"/>
    <col min="11276" max="11276" width="7.33203125" style="17" customWidth="1"/>
    <col min="11277" max="11277" width="9.109375" style="17"/>
    <col min="11278" max="11278" width="9.6640625" style="17" customWidth="1"/>
    <col min="11279" max="11279" width="11.109375" style="17" customWidth="1"/>
    <col min="11280" max="11280" width="12.88671875" style="17" customWidth="1"/>
    <col min="11281" max="11281" width="7.5546875" style="17" customWidth="1"/>
    <col min="11282" max="11282" width="11.5546875" style="17" customWidth="1"/>
    <col min="11283" max="11283" width="19.5546875" style="17" customWidth="1"/>
    <col min="11284" max="11520" width="9.109375" style="17"/>
    <col min="11521" max="11521" width="1.109375" style="17" customWidth="1"/>
    <col min="11522" max="11523" width="4.33203125" style="17" customWidth="1"/>
    <col min="11524" max="11524" width="5.109375" style="17" customWidth="1"/>
    <col min="11525" max="11526" width="10.6640625" style="17" customWidth="1"/>
    <col min="11527" max="11529" width="3.5546875" style="17" customWidth="1"/>
    <col min="11530" max="11531" width="6.6640625" style="17" customWidth="1"/>
    <col min="11532" max="11532" width="7.33203125" style="17" customWidth="1"/>
    <col min="11533" max="11533" width="9.109375" style="17"/>
    <col min="11534" max="11534" width="9.6640625" style="17" customWidth="1"/>
    <col min="11535" max="11535" width="11.109375" style="17" customWidth="1"/>
    <col min="11536" max="11536" width="12.88671875" style="17" customWidth="1"/>
    <col min="11537" max="11537" width="7.5546875" style="17" customWidth="1"/>
    <col min="11538" max="11538" width="11.5546875" style="17" customWidth="1"/>
    <col min="11539" max="11539" width="19.5546875" style="17" customWidth="1"/>
    <col min="11540" max="11776" width="9.109375" style="17"/>
    <col min="11777" max="11777" width="1.109375" style="17" customWidth="1"/>
    <col min="11778" max="11779" width="4.33203125" style="17" customWidth="1"/>
    <col min="11780" max="11780" width="5.109375" style="17" customWidth="1"/>
    <col min="11781" max="11782" width="10.6640625" style="17" customWidth="1"/>
    <col min="11783" max="11785" width="3.5546875" style="17" customWidth="1"/>
    <col min="11786" max="11787" width="6.6640625" style="17" customWidth="1"/>
    <col min="11788" max="11788" width="7.33203125" style="17" customWidth="1"/>
    <col min="11789" max="11789" width="9.109375" style="17"/>
    <col min="11790" max="11790" width="9.6640625" style="17" customWidth="1"/>
    <col min="11791" max="11791" width="11.109375" style="17" customWidth="1"/>
    <col min="11792" max="11792" width="12.88671875" style="17" customWidth="1"/>
    <col min="11793" max="11793" width="7.5546875" style="17" customWidth="1"/>
    <col min="11794" max="11794" width="11.5546875" style="17" customWidth="1"/>
    <col min="11795" max="11795" width="19.5546875" style="17" customWidth="1"/>
    <col min="11796" max="12032" width="9.109375" style="17"/>
    <col min="12033" max="12033" width="1.109375" style="17" customWidth="1"/>
    <col min="12034" max="12035" width="4.33203125" style="17" customWidth="1"/>
    <col min="12036" max="12036" width="5.109375" style="17" customWidth="1"/>
    <col min="12037" max="12038" width="10.6640625" style="17" customWidth="1"/>
    <col min="12039" max="12041" width="3.5546875" style="17" customWidth="1"/>
    <col min="12042" max="12043" width="6.6640625" style="17" customWidth="1"/>
    <col min="12044" max="12044" width="7.33203125" style="17" customWidth="1"/>
    <col min="12045" max="12045" width="9.109375" style="17"/>
    <col min="12046" max="12046" width="9.6640625" style="17" customWidth="1"/>
    <col min="12047" max="12047" width="11.109375" style="17" customWidth="1"/>
    <col min="12048" max="12048" width="12.88671875" style="17" customWidth="1"/>
    <col min="12049" max="12049" width="7.5546875" style="17" customWidth="1"/>
    <col min="12050" max="12050" width="11.5546875" style="17" customWidth="1"/>
    <col min="12051" max="12051" width="19.5546875" style="17" customWidth="1"/>
    <col min="12052" max="12288" width="9.109375" style="17"/>
    <col min="12289" max="12289" width="1.109375" style="17" customWidth="1"/>
    <col min="12290" max="12291" width="4.33203125" style="17" customWidth="1"/>
    <col min="12292" max="12292" width="5.109375" style="17" customWidth="1"/>
    <col min="12293" max="12294" width="10.6640625" style="17" customWidth="1"/>
    <col min="12295" max="12297" width="3.5546875" style="17" customWidth="1"/>
    <col min="12298" max="12299" width="6.6640625" style="17" customWidth="1"/>
    <col min="12300" max="12300" width="7.33203125" style="17" customWidth="1"/>
    <col min="12301" max="12301" width="9.109375" style="17"/>
    <col min="12302" max="12302" width="9.6640625" style="17" customWidth="1"/>
    <col min="12303" max="12303" width="11.109375" style="17" customWidth="1"/>
    <col min="12304" max="12304" width="12.88671875" style="17" customWidth="1"/>
    <col min="12305" max="12305" width="7.5546875" style="17" customWidth="1"/>
    <col min="12306" max="12306" width="11.5546875" style="17" customWidth="1"/>
    <col min="12307" max="12307" width="19.5546875" style="17" customWidth="1"/>
    <col min="12308" max="12544" width="9.109375" style="17"/>
    <col min="12545" max="12545" width="1.109375" style="17" customWidth="1"/>
    <col min="12546" max="12547" width="4.33203125" style="17" customWidth="1"/>
    <col min="12548" max="12548" width="5.109375" style="17" customWidth="1"/>
    <col min="12549" max="12550" width="10.6640625" style="17" customWidth="1"/>
    <col min="12551" max="12553" width="3.5546875" style="17" customWidth="1"/>
    <col min="12554" max="12555" width="6.6640625" style="17" customWidth="1"/>
    <col min="12556" max="12556" width="7.33203125" style="17" customWidth="1"/>
    <col min="12557" max="12557" width="9.109375" style="17"/>
    <col min="12558" max="12558" width="9.6640625" style="17" customWidth="1"/>
    <col min="12559" max="12559" width="11.109375" style="17" customWidth="1"/>
    <col min="12560" max="12560" width="12.88671875" style="17" customWidth="1"/>
    <col min="12561" max="12561" width="7.5546875" style="17" customWidth="1"/>
    <col min="12562" max="12562" width="11.5546875" style="17" customWidth="1"/>
    <col min="12563" max="12563" width="19.5546875" style="17" customWidth="1"/>
    <col min="12564" max="12800" width="9.109375" style="17"/>
    <col min="12801" max="12801" width="1.109375" style="17" customWidth="1"/>
    <col min="12802" max="12803" width="4.33203125" style="17" customWidth="1"/>
    <col min="12804" max="12804" width="5.109375" style="17" customWidth="1"/>
    <col min="12805" max="12806" width="10.6640625" style="17" customWidth="1"/>
    <col min="12807" max="12809" width="3.5546875" style="17" customWidth="1"/>
    <col min="12810" max="12811" width="6.6640625" style="17" customWidth="1"/>
    <col min="12812" max="12812" width="7.33203125" style="17" customWidth="1"/>
    <col min="12813" max="12813" width="9.109375" style="17"/>
    <col min="12814" max="12814" width="9.6640625" style="17" customWidth="1"/>
    <col min="12815" max="12815" width="11.109375" style="17" customWidth="1"/>
    <col min="12816" max="12816" width="12.88671875" style="17" customWidth="1"/>
    <col min="12817" max="12817" width="7.5546875" style="17" customWidth="1"/>
    <col min="12818" max="12818" width="11.5546875" style="17" customWidth="1"/>
    <col min="12819" max="12819" width="19.5546875" style="17" customWidth="1"/>
    <col min="12820" max="13056" width="9.109375" style="17"/>
    <col min="13057" max="13057" width="1.109375" style="17" customWidth="1"/>
    <col min="13058" max="13059" width="4.33203125" style="17" customWidth="1"/>
    <col min="13060" max="13060" width="5.109375" style="17" customWidth="1"/>
    <col min="13061" max="13062" width="10.6640625" style="17" customWidth="1"/>
    <col min="13063" max="13065" width="3.5546875" style="17" customWidth="1"/>
    <col min="13066" max="13067" width="6.6640625" style="17" customWidth="1"/>
    <col min="13068" max="13068" width="7.33203125" style="17" customWidth="1"/>
    <col min="13069" max="13069" width="9.109375" style="17"/>
    <col min="13070" max="13070" width="9.6640625" style="17" customWidth="1"/>
    <col min="13071" max="13071" width="11.109375" style="17" customWidth="1"/>
    <col min="13072" max="13072" width="12.88671875" style="17" customWidth="1"/>
    <col min="13073" max="13073" width="7.5546875" style="17" customWidth="1"/>
    <col min="13074" max="13074" width="11.5546875" style="17" customWidth="1"/>
    <col min="13075" max="13075" width="19.5546875" style="17" customWidth="1"/>
    <col min="13076" max="13312" width="9.109375" style="17"/>
    <col min="13313" max="13313" width="1.109375" style="17" customWidth="1"/>
    <col min="13314" max="13315" width="4.33203125" style="17" customWidth="1"/>
    <col min="13316" max="13316" width="5.109375" style="17" customWidth="1"/>
    <col min="13317" max="13318" width="10.6640625" style="17" customWidth="1"/>
    <col min="13319" max="13321" width="3.5546875" style="17" customWidth="1"/>
    <col min="13322" max="13323" width="6.6640625" style="17" customWidth="1"/>
    <col min="13324" max="13324" width="7.33203125" style="17" customWidth="1"/>
    <col min="13325" max="13325" width="9.109375" style="17"/>
    <col min="13326" max="13326" width="9.6640625" style="17" customWidth="1"/>
    <col min="13327" max="13327" width="11.109375" style="17" customWidth="1"/>
    <col min="13328" max="13328" width="12.88671875" style="17" customWidth="1"/>
    <col min="13329" max="13329" width="7.5546875" style="17" customWidth="1"/>
    <col min="13330" max="13330" width="11.5546875" style="17" customWidth="1"/>
    <col min="13331" max="13331" width="19.5546875" style="17" customWidth="1"/>
    <col min="13332" max="13568" width="9.109375" style="17"/>
    <col min="13569" max="13569" width="1.109375" style="17" customWidth="1"/>
    <col min="13570" max="13571" width="4.33203125" style="17" customWidth="1"/>
    <col min="13572" max="13572" width="5.109375" style="17" customWidth="1"/>
    <col min="13573" max="13574" width="10.6640625" style="17" customWidth="1"/>
    <col min="13575" max="13577" width="3.5546875" style="17" customWidth="1"/>
    <col min="13578" max="13579" width="6.6640625" style="17" customWidth="1"/>
    <col min="13580" max="13580" width="7.33203125" style="17" customWidth="1"/>
    <col min="13581" max="13581" width="9.109375" style="17"/>
    <col min="13582" max="13582" width="9.6640625" style="17" customWidth="1"/>
    <col min="13583" max="13583" width="11.109375" style="17" customWidth="1"/>
    <col min="13584" max="13584" width="12.88671875" style="17" customWidth="1"/>
    <col min="13585" max="13585" width="7.5546875" style="17" customWidth="1"/>
    <col min="13586" max="13586" width="11.5546875" style="17" customWidth="1"/>
    <col min="13587" max="13587" width="19.5546875" style="17" customWidth="1"/>
    <col min="13588" max="13824" width="9.109375" style="17"/>
    <col min="13825" max="13825" width="1.109375" style="17" customWidth="1"/>
    <col min="13826" max="13827" width="4.33203125" style="17" customWidth="1"/>
    <col min="13828" max="13828" width="5.109375" style="17" customWidth="1"/>
    <col min="13829" max="13830" width="10.6640625" style="17" customWidth="1"/>
    <col min="13831" max="13833" width="3.5546875" style="17" customWidth="1"/>
    <col min="13834" max="13835" width="6.6640625" style="17" customWidth="1"/>
    <col min="13836" max="13836" width="7.33203125" style="17" customWidth="1"/>
    <col min="13837" max="13837" width="9.109375" style="17"/>
    <col min="13838" max="13838" width="9.6640625" style="17" customWidth="1"/>
    <col min="13839" max="13839" width="11.109375" style="17" customWidth="1"/>
    <col min="13840" max="13840" width="12.88671875" style="17" customWidth="1"/>
    <col min="13841" max="13841" width="7.5546875" style="17" customWidth="1"/>
    <col min="13842" max="13842" width="11.5546875" style="17" customWidth="1"/>
    <col min="13843" max="13843" width="19.5546875" style="17" customWidth="1"/>
    <col min="13844" max="14080" width="9.109375" style="17"/>
    <col min="14081" max="14081" width="1.109375" style="17" customWidth="1"/>
    <col min="14082" max="14083" width="4.33203125" style="17" customWidth="1"/>
    <col min="14084" max="14084" width="5.109375" style="17" customWidth="1"/>
    <col min="14085" max="14086" width="10.6640625" style="17" customWidth="1"/>
    <col min="14087" max="14089" width="3.5546875" style="17" customWidth="1"/>
    <col min="14090" max="14091" width="6.6640625" style="17" customWidth="1"/>
    <col min="14092" max="14092" width="7.33203125" style="17" customWidth="1"/>
    <col min="14093" max="14093" width="9.109375" style="17"/>
    <col min="14094" max="14094" width="9.6640625" style="17" customWidth="1"/>
    <col min="14095" max="14095" width="11.109375" style="17" customWidth="1"/>
    <col min="14096" max="14096" width="12.88671875" style="17" customWidth="1"/>
    <col min="14097" max="14097" width="7.5546875" style="17" customWidth="1"/>
    <col min="14098" max="14098" width="11.5546875" style="17" customWidth="1"/>
    <col min="14099" max="14099" width="19.5546875" style="17" customWidth="1"/>
    <col min="14100" max="14336" width="9.109375" style="17"/>
    <col min="14337" max="14337" width="1.109375" style="17" customWidth="1"/>
    <col min="14338" max="14339" width="4.33203125" style="17" customWidth="1"/>
    <col min="14340" max="14340" width="5.109375" style="17" customWidth="1"/>
    <col min="14341" max="14342" width="10.6640625" style="17" customWidth="1"/>
    <col min="14343" max="14345" width="3.5546875" style="17" customWidth="1"/>
    <col min="14346" max="14347" width="6.6640625" style="17" customWidth="1"/>
    <col min="14348" max="14348" width="7.33203125" style="17" customWidth="1"/>
    <col min="14349" max="14349" width="9.109375" style="17"/>
    <col min="14350" max="14350" width="9.6640625" style="17" customWidth="1"/>
    <col min="14351" max="14351" width="11.109375" style="17" customWidth="1"/>
    <col min="14352" max="14352" width="12.88671875" style="17" customWidth="1"/>
    <col min="14353" max="14353" width="7.5546875" style="17" customWidth="1"/>
    <col min="14354" max="14354" width="11.5546875" style="17" customWidth="1"/>
    <col min="14355" max="14355" width="19.5546875" style="17" customWidth="1"/>
    <col min="14356" max="14592" width="9.109375" style="17"/>
    <col min="14593" max="14593" width="1.109375" style="17" customWidth="1"/>
    <col min="14594" max="14595" width="4.33203125" style="17" customWidth="1"/>
    <col min="14596" max="14596" width="5.109375" style="17" customWidth="1"/>
    <col min="14597" max="14598" width="10.6640625" style="17" customWidth="1"/>
    <col min="14599" max="14601" width="3.5546875" style="17" customWidth="1"/>
    <col min="14602" max="14603" width="6.6640625" style="17" customWidth="1"/>
    <col min="14604" max="14604" width="7.33203125" style="17" customWidth="1"/>
    <col min="14605" max="14605" width="9.109375" style="17"/>
    <col min="14606" max="14606" width="9.6640625" style="17" customWidth="1"/>
    <col min="14607" max="14607" width="11.109375" style="17" customWidth="1"/>
    <col min="14608" max="14608" width="12.88671875" style="17" customWidth="1"/>
    <col min="14609" max="14609" width="7.5546875" style="17" customWidth="1"/>
    <col min="14610" max="14610" width="11.5546875" style="17" customWidth="1"/>
    <col min="14611" max="14611" width="19.5546875" style="17" customWidth="1"/>
    <col min="14612" max="14848" width="9.109375" style="17"/>
    <col min="14849" max="14849" width="1.109375" style="17" customWidth="1"/>
    <col min="14850" max="14851" width="4.33203125" style="17" customWidth="1"/>
    <col min="14852" max="14852" width="5.109375" style="17" customWidth="1"/>
    <col min="14853" max="14854" width="10.6640625" style="17" customWidth="1"/>
    <col min="14855" max="14857" width="3.5546875" style="17" customWidth="1"/>
    <col min="14858" max="14859" width="6.6640625" style="17" customWidth="1"/>
    <col min="14860" max="14860" width="7.33203125" style="17" customWidth="1"/>
    <col min="14861" max="14861" width="9.109375" style="17"/>
    <col min="14862" max="14862" width="9.6640625" style="17" customWidth="1"/>
    <col min="14863" max="14863" width="11.109375" style="17" customWidth="1"/>
    <col min="14864" max="14864" width="12.88671875" style="17" customWidth="1"/>
    <col min="14865" max="14865" width="7.5546875" style="17" customWidth="1"/>
    <col min="14866" max="14866" width="11.5546875" style="17" customWidth="1"/>
    <col min="14867" max="14867" width="19.5546875" style="17" customWidth="1"/>
    <col min="14868" max="15104" width="9.109375" style="17"/>
    <col min="15105" max="15105" width="1.109375" style="17" customWidth="1"/>
    <col min="15106" max="15107" width="4.33203125" style="17" customWidth="1"/>
    <col min="15108" max="15108" width="5.109375" style="17" customWidth="1"/>
    <col min="15109" max="15110" width="10.6640625" style="17" customWidth="1"/>
    <col min="15111" max="15113" width="3.5546875" style="17" customWidth="1"/>
    <col min="15114" max="15115" width="6.6640625" style="17" customWidth="1"/>
    <col min="15116" max="15116" width="7.33203125" style="17" customWidth="1"/>
    <col min="15117" max="15117" width="9.109375" style="17"/>
    <col min="15118" max="15118" width="9.6640625" style="17" customWidth="1"/>
    <col min="15119" max="15119" width="11.109375" style="17" customWidth="1"/>
    <col min="15120" max="15120" width="12.88671875" style="17" customWidth="1"/>
    <col min="15121" max="15121" width="7.5546875" style="17" customWidth="1"/>
    <col min="15122" max="15122" width="11.5546875" style="17" customWidth="1"/>
    <col min="15123" max="15123" width="19.5546875" style="17" customWidth="1"/>
    <col min="15124" max="15360" width="9.109375" style="17"/>
    <col min="15361" max="15361" width="1.109375" style="17" customWidth="1"/>
    <col min="15362" max="15363" width="4.33203125" style="17" customWidth="1"/>
    <col min="15364" max="15364" width="5.109375" style="17" customWidth="1"/>
    <col min="15365" max="15366" width="10.6640625" style="17" customWidth="1"/>
    <col min="15367" max="15369" width="3.5546875" style="17" customWidth="1"/>
    <col min="15370" max="15371" width="6.6640625" style="17" customWidth="1"/>
    <col min="15372" max="15372" width="7.33203125" style="17" customWidth="1"/>
    <col min="15373" max="15373" width="9.109375" style="17"/>
    <col min="15374" max="15374" width="9.6640625" style="17" customWidth="1"/>
    <col min="15375" max="15375" width="11.109375" style="17" customWidth="1"/>
    <col min="15376" max="15376" width="12.88671875" style="17" customWidth="1"/>
    <col min="15377" max="15377" width="7.5546875" style="17" customWidth="1"/>
    <col min="15378" max="15378" width="11.5546875" style="17" customWidth="1"/>
    <col min="15379" max="15379" width="19.5546875" style="17" customWidth="1"/>
    <col min="15380" max="15616" width="9.109375" style="17"/>
    <col min="15617" max="15617" width="1.109375" style="17" customWidth="1"/>
    <col min="15618" max="15619" width="4.33203125" style="17" customWidth="1"/>
    <col min="15620" max="15620" width="5.109375" style="17" customWidth="1"/>
    <col min="15621" max="15622" width="10.6640625" style="17" customWidth="1"/>
    <col min="15623" max="15625" width="3.5546875" style="17" customWidth="1"/>
    <col min="15626" max="15627" width="6.6640625" style="17" customWidth="1"/>
    <col min="15628" max="15628" width="7.33203125" style="17" customWidth="1"/>
    <col min="15629" max="15629" width="9.109375" style="17"/>
    <col min="15630" max="15630" width="9.6640625" style="17" customWidth="1"/>
    <col min="15631" max="15631" width="11.109375" style="17" customWidth="1"/>
    <col min="15632" max="15632" width="12.88671875" style="17" customWidth="1"/>
    <col min="15633" max="15633" width="7.5546875" style="17" customWidth="1"/>
    <col min="15634" max="15634" width="11.5546875" style="17" customWidth="1"/>
    <col min="15635" max="15635" width="19.5546875" style="17" customWidth="1"/>
    <col min="15636" max="15872" width="9.109375" style="17"/>
    <col min="15873" max="15873" width="1.109375" style="17" customWidth="1"/>
    <col min="15874" max="15875" width="4.33203125" style="17" customWidth="1"/>
    <col min="15876" max="15876" width="5.109375" style="17" customWidth="1"/>
    <col min="15877" max="15878" width="10.6640625" style="17" customWidth="1"/>
    <col min="15879" max="15881" width="3.5546875" style="17" customWidth="1"/>
    <col min="15882" max="15883" width="6.6640625" style="17" customWidth="1"/>
    <col min="15884" max="15884" width="7.33203125" style="17" customWidth="1"/>
    <col min="15885" max="15885" width="9.109375" style="17"/>
    <col min="15886" max="15886" width="9.6640625" style="17" customWidth="1"/>
    <col min="15887" max="15887" width="11.109375" style="17" customWidth="1"/>
    <col min="15888" max="15888" width="12.88671875" style="17" customWidth="1"/>
    <col min="15889" max="15889" width="7.5546875" style="17" customWidth="1"/>
    <col min="15890" max="15890" width="11.5546875" style="17" customWidth="1"/>
    <col min="15891" max="15891" width="19.5546875" style="17" customWidth="1"/>
    <col min="15892" max="16128" width="9.109375" style="17"/>
    <col min="16129" max="16129" width="1.109375" style="17" customWidth="1"/>
    <col min="16130" max="16131" width="4.33203125" style="17" customWidth="1"/>
    <col min="16132" max="16132" width="5.109375" style="17" customWidth="1"/>
    <col min="16133" max="16134" width="10.6640625" style="17" customWidth="1"/>
    <col min="16135" max="16137" width="3.5546875" style="17" customWidth="1"/>
    <col min="16138" max="16139" width="6.6640625" style="17" customWidth="1"/>
    <col min="16140" max="16140" width="7.33203125" style="17" customWidth="1"/>
    <col min="16141" max="16141" width="9.109375" style="17"/>
    <col min="16142" max="16142" width="9.6640625" style="17" customWidth="1"/>
    <col min="16143" max="16143" width="11.109375" style="17" customWidth="1"/>
    <col min="16144" max="16144" width="12.88671875" style="17" customWidth="1"/>
    <col min="16145" max="16145" width="7.5546875" style="17" customWidth="1"/>
    <col min="16146" max="16146" width="11.5546875" style="17" customWidth="1"/>
    <col min="16147" max="16147" width="19.5546875" style="17" customWidth="1"/>
    <col min="16148" max="16384" width="9.109375" style="17"/>
  </cols>
  <sheetData>
    <row r="1" spans="1:20" s="2" customFormat="1" ht="4.5" customHeight="1" x14ac:dyDescent="0.3">
      <c r="A1" s="1" t="s">
        <v>0</v>
      </c>
      <c r="E1" s="3" t="s">
        <v>1</v>
      </c>
      <c r="F1" s="3" t="s">
        <v>2</v>
      </c>
      <c r="M1" s="4"/>
      <c r="O1" s="3"/>
      <c r="P1" s="3" t="s">
        <v>3</v>
      </c>
      <c r="R1" s="5"/>
      <c r="S1" s="6"/>
    </row>
    <row r="2" spans="1:20" s="9" customFormat="1" ht="3" customHeight="1" thickBot="1" x14ac:dyDescent="0.3">
      <c r="A2" s="7"/>
      <c r="B2" s="8" t="str">
        <f>"RZ.mdb\"&amp;$E$3</f>
        <v>RZ.mdb\Прокат</v>
      </c>
      <c r="M2" s="10"/>
      <c r="R2" s="11"/>
      <c r="S2" s="6"/>
    </row>
    <row r="3" spans="1:20" s="13" customFormat="1" ht="14.25" customHeight="1" thickTop="1" thickBot="1" x14ac:dyDescent="0.35">
      <c r="A3" s="12" t="s">
        <v>4</v>
      </c>
      <c r="B3" s="282" t="s">
        <v>5</v>
      </c>
      <c r="C3" s="283"/>
      <c r="D3" s="283"/>
      <c r="E3" s="284" t="s">
        <v>6</v>
      </c>
      <c r="F3" s="285"/>
      <c r="H3" s="286" t="s">
        <v>7</v>
      </c>
      <c r="I3" s="287"/>
      <c r="J3" s="287"/>
      <c r="K3" s="287"/>
      <c r="L3" s="287"/>
      <c r="M3" s="287"/>
      <c r="N3" s="288"/>
      <c r="P3" s="14" t="s">
        <v>8</v>
      </c>
      <c r="Q3" s="15">
        <v>2</v>
      </c>
      <c r="R3" s="16"/>
      <c r="S3" s="14" t="s">
        <v>9</v>
      </c>
      <c r="T3" s="15">
        <v>2</v>
      </c>
    </row>
    <row r="4" spans="1:20" ht="10.5" customHeight="1" thickTop="1" x14ac:dyDescent="0.25"/>
    <row r="5" spans="1:20" ht="18.75" customHeight="1" x14ac:dyDescent="0.3">
      <c r="B5" s="289" t="s">
        <v>10</v>
      </c>
      <c r="C5" s="289"/>
      <c r="D5" s="289"/>
      <c r="E5" s="289"/>
      <c r="F5" s="289"/>
      <c r="G5" s="289"/>
      <c r="H5" s="289"/>
      <c r="I5" s="289"/>
      <c r="J5" s="289"/>
      <c r="K5" s="289"/>
      <c r="L5" s="289"/>
      <c r="M5" s="289"/>
      <c r="N5" s="289"/>
      <c r="O5" s="289"/>
      <c r="P5" s="289"/>
      <c r="Q5" s="289"/>
      <c r="R5" s="290" t="s">
        <v>11</v>
      </c>
      <c r="S5" s="20"/>
    </row>
    <row r="6" spans="1:20" ht="15.9" customHeight="1" x14ac:dyDescent="0.3">
      <c r="B6" s="293" t="s">
        <v>12</v>
      </c>
      <c r="C6" s="293"/>
      <c r="D6" s="294" t="s">
        <v>13</v>
      </c>
      <c r="E6" s="293" t="s">
        <v>14</v>
      </c>
      <c r="F6" s="293"/>
      <c r="G6" s="293" t="s">
        <v>15</v>
      </c>
      <c r="H6" s="293"/>
      <c r="I6" s="293"/>
      <c r="J6" s="293" t="s">
        <v>16</v>
      </c>
      <c r="K6" s="293"/>
      <c r="L6" s="293" t="s">
        <v>17</v>
      </c>
      <c r="M6" s="293"/>
      <c r="N6" s="293"/>
      <c r="O6" s="293" t="s">
        <v>18</v>
      </c>
      <c r="P6" s="293"/>
      <c r="Q6" s="293"/>
      <c r="R6" s="291"/>
      <c r="S6" s="20"/>
    </row>
    <row r="7" spans="1:20" ht="15.9" customHeight="1" x14ac:dyDescent="0.3">
      <c r="B7" s="293"/>
      <c r="C7" s="293"/>
      <c r="D7" s="294"/>
      <c r="E7" s="293"/>
      <c r="F7" s="293"/>
      <c r="G7" s="293"/>
      <c r="H7" s="293"/>
      <c r="I7" s="293"/>
      <c r="J7" s="137" t="s">
        <v>19</v>
      </c>
      <c r="K7" s="137" t="s">
        <v>20</v>
      </c>
      <c r="L7" s="137" t="s">
        <v>21</v>
      </c>
      <c r="M7" s="137" t="s">
        <v>22</v>
      </c>
      <c r="N7" s="137" t="s">
        <v>23</v>
      </c>
      <c r="O7" s="293"/>
      <c r="P7" s="293"/>
      <c r="Q7" s="293"/>
      <c r="R7" s="292"/>
      <c r="S7" s="20"/>
    </row>
    <row r="8" spans="1:20" s="26" customFormat="1" ht="15.9" customHeight="1" x14ac:dyDescent="0.3">
      <c r="A8" s="21"/>
      <c r="B8" s="299" t="s">
        <v>1440</v>
      </c>
      <c r="C8" s="299"/>
      <c r="D8" s="140">
        <v>1</v>
      </c>
      <c r="E8" s="27" t="s">
        <v>27</v>
      </c>
      <c r="F8" s="22" t="s">
        <v>114</v>
      </c>
      <c r="G8" s="295">
        <v>5132</v>
      </c>
      <c r="H8" s="295"/>
      <c r="I8" s="295"/>
      <c r="J8" s="139">
        <v>1</v>
      </c>
      <c r="K8" s="139"/>
      <c r="L8" s="64">
        <f>ROUNDUP(IF(G8="",1,IF([1]!SearchNum(G8,2)&gt;0,[1]!SearchNum(G8,1)*[1]!SearchNum(G8,2)/1000000,IF([1]!SearchNum(G8,1)&gt;0,[1]!SearchNum(G8,1)/1000,1)))*R8,[1]!StrToNum($Q$3))</f>
        <v>226.32999999999998</v>
      </c>
      <c r="M8" s="64">
        <f>ROUND(L8*(J8+K8),[1]!StrToNum($T$3))</f>
        <v>226.33</v>
      </c>
      <c r="N8" s="300">
        <f>SUM(M8:M12)</f>
        <v>259.85000000000002</v>
      </c>
      <c r="O8" s="24" t="s">
        <v>109</v>
      </c>
      <c r="P8" s="296" t="s">
        <v>452</v>
      </c>
      <c r="Q8" s="297"/>
      <c r="R8" s="25">
        <v>44.099998474121094</v>
      </c>
      <c r="S8" s="20" t="s">
        <v>28</v>
      </c>
    </row>
    <row r="9" spans="1:20" s="26" customFormat="1" ht="15.9" customHeight="1" x14ac:dyDescent="0.3">
      <c r="A9" s="21"/>
      <c r="B9" s="299"/>
      <c r="C9" s="299"/>
      <c r="D9" s="140">
        <v>2</v>
      </c>
      <c r="E9" s="27" t="s">
        <v>32</v>
      </c>
      <c r="F9" s="22" t="s">
        <v>711</v>
      </c>
      <c r="G9" s="295">
        <v>280</v>
      </c>
      <c r="H9" s="295"/>
      <c r="I9" s="295"/>
      <c r="J9" s="139">
        <v>2</v>
      </c>
      <c r="K9" s="139"/>
      <c r="L9" s="64">
        <f>ROUNDUP(IF(G9="",1,IF([1]!SearchNum(G9,2)&gt;0,[1]!SearchNum(G9,1)*[1]!SearchNum(G9,2)/1000000,IF([1]!SearchNum(G9,1)&gt;0,[1]!SearchNum(G9,1)/1000,1)))*R9,[1]!StrToNum($Q$3))</f>
        <v>6.16</v>
      </c>
      <c r="M9" s="64">
        <f>ROUND(L9*(J9+K9),[1]!StrToNum($T$3))</f>
        <v>12.32</v>
      </c>
      <c r="N9" s="300"/>
      <c r="O9" s="24" t="s">
        <v>97</v>
      </c>
      <c r="P9" s="296" t="s">
        <v>34</v>
      </c>
      <c r="Q9" s="297"/>
      <c r="R9" s="25">
        <f>[2]!МассСеч(F9,7850)</f>
        <v>21.979999542236328</v>
      </c>
      <c r="S9" s="20" t="s">
        <v>33</v>
      </c>
    </row>
    <row r="10" spans="1:20" s="26" customFormat="1" ht="15.9" customHeight="1" x14ac:dyDescent="0.3">
      <c r="A10" s="21"/>
      <c r="B10" s="299"/>
      <c r="C10" s="299"/>
      <c r="D10" s="140">
        <v>3</v>
      </c>
      <c r="E10" s="27" t="s">
        <v>32</v>
      </c>
      <c r="F10" s="22" t="s">
        <v>1441</v>
      </c>
      <c r="G10" s="295">
        <v>200</v>
      </c>
      <c r="H10" s="295"/>
      <c r="I10" s="295"/>
      <c r="J10" s="139">
        <v>4</v>
      </c>
      <c r="K10" s="139"/>
      <c r="L10" s="64">
        <f>ROUNDUP(IF(G10="",1,IF([1]!SearchNum(G10,2)&gt;0,[1]!SearchNum(G10,1)*[1]!SearchNum(G10,2)/1000000,IF([1]!SearchNum(G10,1)&gt;0,[1]!SearchNum(G10,1)/1000,1)))*R10,[1]!StrToNum($Q$3))</f>
        <v>1.61</v>
      </c>
      <c r="M10" s="64">
        <f>ROUND(L10*(J10+K10),[1]!StrToNum($T$3))</f>
        <v>6.44</v>
      </c>
      <c r="N10" s="300"/>
      <c r="O10" s="24" t="s">
        <v>97</v>
      </c>
      <c r="P10" s="296" t="s">
        <v>34</v>
      </c>
      <c r="Q10" s="297"/>
      <c r="R10" s="25">
        <f>[2]!МассСеч(F10,7850)</f>
        <v>8.0069999694824219</v>
      </c>
      <c r="S10" s="20" t="s">
        <v>33</v>
      </c>
    </row>
    <row r="11" spans="1:20" s="26" customFormat="1" ht="15.9" customHeight="1" x14ac:dyDescent="0.3">
      <c r="A11" s="21"/>
      <c r="B11" s="299"/>
      <c r="C11" s="299"/>
      <c r="D11" s="140">
        <v>4</v>
      </c>
      <c r="E11" s="27" t="s">
        <v>32</v>
      </c>
      <c r="F11" s="22" t="s">
        <v>117</v>
      </c>
      <c r="G11" s="295">
        <v>222</v>
      </c>
      <c r="H11" s="295"/>
      <c r="I11" s="295"/>
      <c r="J11" s="139">
        <v>6</v>
      </c>
      <c r="K11" s="139"/>
      <c r="L11" s="64">
        <f>ROUNDUP(IF(G11="",1,IF([1]!SearchNum(G11,2)&gt;0,[1]!SearchNum(G11,1)*[1]!SearchNum(G11,2)/1000000,IF([1]!SearchNum(G11,1)&gt;0,[1]!SearchNum(G11,1)/1000,1)))*R11,[1]!StrToNum($Q$3))</f>
        <v>1.96</v>
      </c>
      <c r="M11" s="64">
        <f>ROUND(L11*(J11+K11),[1]!StrToNum($T$3))</f>
        <v>11.76</v>
      </c>
      <c r="N11" s="300"/>
      <c r="O11" s="24" t="s">
        <v>36</v>
      </c>
      <c r="P11" s="296" t="s">
        <v>34</v>
      </c>
      <c r="Q11" s="297"/>
      <c r="R11" s="25">
        <f>[2]!МассСеч(F11,7850)</f>
        <v>8.7919998168945313</v>
      </c>
      <c r="S11" s="20" t="s">
        <v>33</v>
      </c>
    </row>
    <row r="12" spans="1:20" s="26" customFormat="1" ht="16.5" customHeight="1" x14ac:dyDescent="0.3">
      <c r="A12" s="28"/>
      <c r="B12" s="299"/>
      <c r="C12" s="299"/>
      <c r="D12" s="298" t="s">
        <v>24</v>
      </c>
      <c r="E12" s="298"/>
      <c r="F12" s="298"/>
      <c r="G12" s="298"/>
      <c r="H12" s="298"/>
      <c r="I12" s="298"/>
      <c r="J12" s="298"/>
      <c r="K12" s="298"/>
      <c r="L12" s="298"/>
      <c r="M12" s="64">
        <f>ROUND((M8+M9+M10+M11)*0.01,0)</f>
        <v>3</v>
      </c>
      <c r="N12" s="300"/>
      <c r="O12" s="298" t="s">
        <v>25</v>
      </c>
      <c r="P12" s="298"/>
      <c r="Q12" s="298"/>
      <c r="R12" s="25"/>
      <c r="S12" s="20"/>
    </row>
    <row r="13" spans="1:20" s="35" customFormat="1" ht="15.9" customHeight="1" x14ac:dyDescent="0.3">
      <c r="A13" s="33"/>
      <c r="B13" s="299" t="s">
        <v>1442</v>
      </c>
      <c r="C13" s="299"/>
      <c r="D13" s="140">
        <v>1</v>
      </c>
      <c r="E13" s="27" t="s">
        <v>27</v>
      </c>
      <c r="F13" s="22" t="s">
        <v>114</v>
      </c>
      <c r="G13" s="295">
        <v>5132</v>
      </c>
      <c r="H13" s="295"/>
      <c r="I13" s="295"/>
      <c r="J13" s="139">
        <v>1</v>
      </c>
      <c r="K13" s="139">
        <v>0</v>
      </c>
      <c r="L13" s="64">
        <f>ROUNDUP(IF(G13="",1,IF([1]!SearchNum(G13,2)&gt;0,[1]!SearchNum(G13,1)*[1]!SearchNum(G13,2)/1000000,IF([1]!SearchNum(G13,1)&gt;0,[1]!SearchNum(G13,1)/1000,1)))*R13,[1]!StrToNum($Q$3))</f>
        <v>226.32999999999998</v>
      </c>
      <c r="M13" s="64">
        <f>ROUND(L13*(J13+K13),[1]!StrToNum($T$3))</f>
        <v>226.33</v>
      </c>
      <c r="N13" s="300">
        <f>SUM(M13:M17)</f>
        <v>259.85000000000002</v>
      </c>
      <c r="O13" s="24" t="s">
        <v>109</v>
      </c>
      <c r="P13" s="296" t="s">
        <v>452</v>
      </c>
      <c r="Q13" s="297"/>
      <c r="R13" s="34">
        <v>44.099998474121001</v>
      </c>
      <c r="S13" s="20"/>
    </row>
    <row r="14" spans="1:20" s="35" customFormat="1" ht="15.9" customHeight="1" x14ac:dyDescent="0.3">
      <c r="A14" s="33"/>
      <c r="B14" s="299"/>
      <c r="C14" s="299"/>
      <c r="D14" s="140">
        <v>2</v>
      </c>
      <c r="E14" s="27" t="s">
        <v>32</v>
      </c>
      <c r="F14" s="22" t="s">
        <v>711</v>
      </c>
      <c r="G14" s="295">
        <v>280</v>
      </c>
      <c r="H14" s="295"/>
      <c r="I14" s="295"/>
      <c r="J14" s="139">
        <v>2</v>
      </c>
      <c r="K14" s="139">
        <v>0</v>
      </c>
      <c r="L14" s="64">
        <f>ROUNDUP(IF(G14="",1,IF([1]!SearchNum(G14,2)&gt;0,[1]!SearchNum(G14,1)*[1]!SearchNum(G14,2)/1000000,IF([1]!SearchNum(G14,1)&gt;0,[1]!SearchNum(G14,1)/1000,1)))*R14,[1]!StrToNum($Q$3))</f>
        <v>6.16</v>
      </c>
      <c r="M14" s="64">
        <f>ROUND(L14*(J14+K14),[1]!StrToNum($T$3))</f>
        <v>12.32</v>
      </c>
      <c r="N14" s="300"/>
      <c r="O14" s="24" t="s">
        <v>97</v>
      </c>
      <c r="P14" s="296" t="s">
        <v>34</v>
      </c>
      <c r="Q14" s="297"/>
      <c r="R14" s="34">
        <f>[2]!МассСеч(F14,7850)</f>
        <v>21.979999542236328</v>
      </c>
      <c r="S14" s="20"/>
    </row>
    <row r="15" spans="1:20" s="35" customFormat="1" ht="15.9" customHeight="1" x14ac:dyDescent="0.3">
      <c r="A15" s="33"/>
      <c r="B15" s="299"/>
      <c r="C15" s="299"/>
      <c r="D15" s="140">
        <v>3</v>
      </c>
      <c r="E15" s="27" t="s">
        <v>32</v>
      </c>
      <c r="F15" s="22" t="s">
        <v>1441</v>
      </c>
      <c r="G15" s="295">
        <v>200</v>
      </c>
      <c r="H15" s="295"/>
      <c r="I15" s="295"/>
      <c r="J15" s="139">
        <v>4</v>
      </c>
      <c r="K15" s="139">
        <v>0</v>
      </c>
      <c r="L15" s="64">
        <f>ROUNDUP(IF(G15="",1,IF([1]!SearchNum(G15,2)&gt;0,[1]!SearchNum(G15,1)*[1]!SearchNum(G15,2)/1000000,IF([1]!SearchNum(G15,1)&gt;0,[1]!SearchNum(G15,1)/1000,1)))*R15,[1]!StrToNum($Q$3))</f>
        <v>1.61</v>
      </c>
      <c r="M15" s="64">
        <f>ROUND(L15*(J15+K15),[1]!StrToNum($T$3))</f>
        <v>6.44</v>
      </c>
      <c r="N15" s="300"/>
      <c r="O15" s="24" t="s">
        <v>97</v>
      </c>
      <c r="P15" s="296" t="s">
        <v>34</v>
      </c>
      <c r="Q15" s="297"/>
      <c r="R15" s="34">
        <f>[2]!МассСеч(F15,7850)</f>
        <v>8.0069999694824219</v>
      </c>
      <c r="S15" s="20"/>
    </row>
    <row r="16" spans="1:20" s="35" customFormat="1" ht="15.9" customHeight="1" x14ac:dyDescent="0.3">
      <c r="A16" s="33"/>
      <c r="B16" s="299"/>
      <c r="C16" s="299"/>
      <c r="D16" s="140">
        <v>4</v>
      </c>
      <c r="E16" s="27" t="s">
        <v>32</v>
      </c>
      <c r="F16" s="22" t="s">
        <v>117</v>
      </c>
      <c r="G16" s="295">
        <v>222</v>
      </c>
      <c r="H16" s="295"/>
      <c r="I16" s="295"/>
      <c r="J16" s="139">
        <v>6</v>
      </c>
      <c r="K16" s="139">
        <v>0</v>
      </c>
      <c r="L16" s="64">
        <f>ROUNDUP(IF(G16="",1,IF([1]!SearchNum(G16,2)&gt;0,[1]!SearchNum(G16,1)*[1]!SearchNum(G16,2)/1000000,IF([1]!SearchNum(G16,1)&gt;0,[1]!SearchNum(G16,1)/1000,1)))*R16,[1]!StrToNum($Q$3))</f>
        <v>1.96</v>
      </c>
      <c r="M16" s="64">
        <f>ROUND(L16*(J16+K16),[1]!StrToNum($T$3))</f>
        <v>11.76</v>
      </c>
      <c r="N16" s="300"/>
      <c r="O16" s="24" t="s">
        <v>36</v>
      </c>
      <c r="P16" s="296" t="s">
        <v>34</v>
      </c>
      <c r="Q16" s="297"/>
      <c r="R16" s="34">
        <f>[2]!МассСеч(F16,7850)</f>
        <v>8.7919998168945313</v>
      </c>
      <c r="S16" s="20"/>
    </row>
    <row r="17" spans="1:19" s="37" customFormat="1" ht="15.9" customHeight="1" x14ac:dyDescent="0.3">
      <c r="A17" s="36"/>
      <c r="B17" s="299"/>
      <c r="C17" s="299"/>
      <c r="D17" s="298" t="s">
        <v>24</v>
      </c>
      <c r="E17" s="298"/>
      <c r="F17" s="298"/>
      <c r="G17" s="298"/>
      <c r="H17" s="298"/>
      <c r="I17" s="298"/>
      <c r="J17" s="298"/>
      <c r="K17" s="298"/>
      <c r="L17" s="298"/>
      <c r="M17" s="64">
        <f>ROUND((M13+M14+M15+M16)*0.01,0)</f>
        <v>3</v>
      </c>
      <c r="N17" s="300"/>
      <c r="O17" s="298" t="s">
        <v>25</v>
      </c>
      <c r="P17" s="298"/>
      <c r="Q17" s="298"/>
      <c r="R17" s="34"/>
      <c r="S17" s="20"/>
    </row>
    <row r="18" spans="1:19" s="35" customFormat="1" ht="15.9" customHeight="1" x14ac:dyDescent="0.3">
      <c r="A18" s="33"/>
      <c r="B18" s="299" t="s">
        <v>1443</v>
      </c>
      <c r="C18" s="299"/>
      <c r="D18" s="140">
        <v>1</v>
      </c>
      <c r="E18" s="27" t="s">
        <v>27</v>
      </c>
      <c r="F18" s="22" t="s">
        <v>114</v>
      </c>
      <c r="G18" s="295">
        <v>5132</v>
      </c>
      <c r="H18" s="295"/>
      <c r="I18" s="295"/>
      <c r="J18" s="139">
        <v>1</v>
      </c>
      <c r="K18" s="139">
        <v>0</v>
      </c>
      <c r="L18" s="64">
        <f>ROUNDUP(IF(G18="",1,IF([1]!SearchNum(G18,2)&gt;0,[1]!SearchNum(G18,1)*[1]!SearchNum(G18,2)/1000000,IF([1]!SearchNum(G18,1)&gt;0,[1]!SearchNum(G18,1)/1000,1)))*R18,[1]!StrToNum($Q$3))</f>
        <v>226.32999999999998</v>
      </c>
      <c r="M18" s="64">
        <f>ROUND(L18*(J18+K18),[1]!StrToNum($T$3))</f>
        <v>226.33</v>
      </c>
      <c r="N18" s="300">
        <f>SUM(M18:M25)</f>
        <v>283.70000000000005</v>
      </c>
      <c r="O18" s="24" t="s">
        <v>109</v>
      </c>
      <c r="P18" s="296" t="s">
        <v>452</v>
      </c>
      <c r="Q18" s="297"/>
      <c r="R18" s="34">
        <v>44.099998474121001</v>
      </c>
      <c r="S18" s="20"/>
    </row>
    <row r="19" spans="1:19" s="35" customFormat="1" ht="15.9" customHeight="1" x14ac:dyDescent="0.3">
      <c r="A19" s="33"/>
      <c r="B19" s="299"/>
      <c r="C19" s="299"/>
      <c r="D19" s="140">
        <v>2</v>
      </c>
      <c r="E19" s="27" t="s">
        <v>32</v>
      </c>
      <c r="F19" s="22" t="s">
        <v>711</v>
      </c>
      <c r="G19" s="295">
        <v>280</v>
      </c>
      <c r="H19" s="295"/>
      <c r="I19" s="295"/>
      <c r="J19" s="139">
        <v>2</v>
      </c>
      <c r="K19" s="139">
        <v>0</v>
      </c>
      <c r="L19" s="64">
        <f>ROUNDUP(IF(G19="",1,IF([1]!SearchNum(G19,2)&gt;0,[1]!SearchNum(G19,1)*[1]!SearchNum(G19,2)/1000000,IF([1]!SearchNum(G19,1)&gt;0,[1]!SearchNum(G19,1)/1000,1)))*R19,[1]!StrToNum($Q$3))</f>
        <v>6.16</v>
      </c>
      <c r="M19" s="64">
        <f>ROUND(L19*(J19+K19),[1]!StrToNum($T$3))</f>
        <v>12.32</v>
      </c>
      <c r="N19" s="300"/>
      <c r="O19" s="24" t="s">
        <v>97</v>
      </c>
      <c r="P19" s="296" t="s">
        <v>34</v>
      </c>
      <c r="Q19" s="297"/>
      <c r="R19" s="34">
        <f>[2]!МассСеч(F19,7850)</f>
        <v>21.979999542236328</v>
      </c>
      <c r="S19" s="20"/>
    </row>
    <row r="20" spans="1:19" s="35" customFormat="1" ht="15.9" customHeight="1" x14ac:dyDescent="0.3">
      <c r="A20" s="33"/>
      <c r="B20" s="299"/>
      <c r="C20" s="299"/>
      <c r="D20" s="140">
        <v>3</v>
      </c>
      <c r="E20" s="27" t="s">
        <v>32</v>
      </c>
      <c r="F20" s="22" t="s">
        <v>1441</v>
      </c>
      <c r="G20" s="295">
        <v>200</v>
      </c>
      <c r="H20" s="295"/>
      <c r="I20" s="295"/>
      <c r="J20" s="139">
        <v>4</v>
      </c>
      <c r="K20" s="139">
        <v>0</v>
      </c>
      <c r="L20" s="64">
        <f>ROUNDUP(IF(G20="",1,IF([1]!SearchNum(G20,2)&gt;0,[1]!SearchNum(G20,1)*[1]!SearchNum(G20,2)/1000000,IF([1]!SearchNum(G20,1)&gt;0,[1]!SearchNum(G20,1)/1000,1)))*R20,[1]!StrToNum($Q$3))</f>
        <v>1.61</v>
      </c>
      <c r="M20" s="64">
        <f>ROUND(L20*(J20+K20),[1]!StrToNum($T$3))</f>
        <v>6.44</v>
      </c>
      <c r="N20" s="300"/>
      <c r="O20" s="24" t="s">
        <v>97</v>
      </c>
      <c r="P20" s="296" t="s">
        <v>34</v>
      </c>
      <c r="Q20" s="297"/>
      <c r="R20" s="34">
        <f>[2]!МассСеч(F20,7850)</f>
        <v>8.0069999694824219</v>
      </c>
      <c r="S20" s="20"/>
    </row>
    <row r="21" spans="1:19" s="35" customFormat="1" ht="15.9" customHeight="1" x14ac:dyDescent="0.3">
      <c r="A21" s="33"/>
      <c r="B21" s="299"/>
      <c r="C21" s="299"/>
      <c r="D21" s="140">
        <v>4</v>
      </c>
      <c r="E21" s="27" t="s">
        <v>32</v>
      </c>
      <c r="F21" s="22" t="s">
        <v>117</v>
      </c>
      <c r="G21" s="295">
        <v>222</v>
      </c>
      <c r="H21" s="295"/>
      <c r="I21" s="295"/>
      <c r="J21" s="139">
        <v>5</v>
      </c>
      <c r="K21" s="139">
        <v>0</v>
      </c>
      <c r="L21" s="64">
        <f>ROUNDUP(IF(G21="",1,IF([1]!SearchNum(G21,2)&gt;0,[1]!SearchNum(G21,1)*[1]!SearchNum(G21,2)/1000000,IF([1]!SearchNum(G21,1)&gt;0,[1]!SearchNum(G21,1)/1000,1)))*R21,[1]!StrToNum($Q$3))</f>
        <v>1.96</v>
      </c>
      <c r="M21" s="64">
        <f>ROUND(L21*(J21+K21),[1]!StrToNum($T$3))</f>
        <v>9.8000000000000007</v>
      </c>
      <c r="N21" s="300"/>
      <c r="O21" s="24" t="s">
        <v>36</v>
      </c>
      <c r="P21" s="296" t="s">
        <v>34</v>
      </c>
      <c r="Q21" s="297"/>
      <c r="R21" s="34">
        <f>[2]!МассСеч(F21,7850)</f>
        <v>8.7919998168945313</v>
      </c>
      <c r="S21" s="20"/>
    </row>
    <row r="22" spans="1:19" s="35" customFormat="1" ht="15.9" customHeight="1" x14ac:dyDescent="0.3">
      <c r="A22" s="33"/>
      <c r="B22" s="299"/>
      <c r="C22" s="299"/>
      <c r="D22" s="140">
        <v>5</v>
      </c>
      <c r="E22" s="27" t="s">
        <v>32</v>
      </c>
      <c r="F22" s="22" t="s">
        <v>1172</v>
      </c>
      <c r="G22" s="295">
        <v>700</v>
      </c>
      <c r="H22" s="295"/>
      <c r="I22" s="295"/>
      <c r="J22" s="139">
        <v>1</v>
      </c>
      <c r="K22" s="139"/>
      <c r="L22" s="64">
        <f>ROUNDUP(IF(G22="",1,IF([1]!SearchNum(G22,2)&gt;0,[1]!SearchNum(G22,1)*[1]!SearchNum(G22,2)/1000000,IF([1]!SearchNum(G22,1)&gt;0,[1]!SearchNum(G22,1)/1000,1)))*R22,[1]!StrToNum($Q$3))</f>
        <v>20.450000000000003</v>
      </c>
      <c r="M22" s="64">
        <f>ROUND(L22*(J22+K22),[1]!StrToNum($T$3))</f>
        <v>20.45</v>
      </c>
      <c r="N22" s="300"/>
      <c r="O22" s="24" t="s">
        <v>36</v>
      </c>
      <c r="P22" s="296" t="s">
        <v>34</v>
      </c>
      <c r="Q22" s="297"/>
      <c r="R22" s="34">
        <f>[2]!МассСеч(F22,7850)</f>
        <v>29.201999664306641</v>
      </c>
      <c r="S22" s="20" t="s">
        <v>33</v>
      </c>
    </row>
    <row r="23" spans="1:19" s="35" customFormat="1" ht="15.9" customHeight="1" x14ac:dyDescent="0.3">
      <c r="A23" s="33"/>
      <c r="B23" s="299"/>
      <c r="C23" s="299"/>
      <c r="D23" s="140">
        <v>6</v>
      </c>
      <c r="E23" s="27" t="s">
        <v>32</v>
      </c>
      <c r="F23" s="22" t="s">
        <v>274</v>
      </c>
      <c r="G23" s="295">
        <v>222</v>
      </c>
      <c r="H23" s="295"/>
      <c r="I23" s="295"/>
      <c r="J23" s="139">
        <v>2</v>
      </c>
      <c r="K23" s="139"/>
      <c r="L23" s="64">
        <f>ROUNDUP(IF(G23="",1,IF([1]!SearchNum(G23,2)&gt;0,[1]!SearchNum(G23,1)*[1]!SearchNum(G23,2)/1000000,IF([1]!SearchNum(G23,1)&gt;0,[1]!SearchNum(G23,1)/1000,1)))*R23,[1]!StrToNum($Q$3))</f>
        <v>1.1200000000000001</v>
      </c>
      <c r="M23" s="64">
        <f>ROUND(L23*(J23+K23),[1]!StrToNum($T$3))</f>
        <v>2.2400000000000002</v>
      </c>
      <c r="N23" s="300"/>
      <c r="O23" s="24" t="s">
        <v>36</v>
      </c>
      <c r="P23" s="296" t="s">
        <v>34</v>
      </c>
      <c r="Q23" s="297"/>
      <c r="R23" s="34">
        <f>[2]!МассСеч(F23,7850)</f>
        <v>5.0240001678466797</v>
      </c>
      <c r="S23" s="20" t="s">
        <v>33</v>
      </c>
    </row>
    <row r="24" spans="1:19" s="35" customFormat="1" ht="15.9" customHeight="1" x14ac:dyDescent="0.3">
      <c r="A24" s="33"/>
      <c r="B24" s="299"/>
      <c r="C24" s="299"/>
      <c r="D24" s="140">
        <v>7</v>
      </c>
      <c r="E24" s="27" t="s">
        <v>32</v>
      </c>
      <c r="F24" s="22" t="s">
        <v>274</v>
      </c>
      <c r="G24" s="295">
        <v>310</v>
      </c>
      <c r="H24" s="295"/>
      <c r="I24" s="295"/>
      <c r="J24" s="139">
        <v>2</v>
      </c>
      <c r="K24" s="139"/>
      <c r="L24" s="64">
        <f>ROUNDUP(IF(G24="",1,IF([1]!SearchNum(G24,2)&gt;0,[1]!SearchNum(G24,1)*[1]!SearchNum(G24,2)/1000000,IF([1]!SearchNum(G24,1)&gt;0,[1]!SearchNum(G24,1)/1000,1)))*R24,[1]!StrToNum($Q$3))</f>
        <v>1.56</v>
      </c>
      <c r="M24" s="64">
        <f>ROUND(L24*(J24+K24),[1]!StrToNum($T$3))</f>
        <v>3.12</v>
      </c>
      <c r="N24" s="300"/>
      <c r="O24" s="24" t="s">
        <v>36</v>
      </c>
      <c r="P24" s="296" t="s">
        <v>34</v>
      </c>
      <c r="Q24" s="297"/>
      <c r="R24" s="34">
        <f>[2]!МассСеч(F24,7850)</f>
        <v>5.0240001678466797</v>
      </c>
      <c r="S24" s="20" t="s">
        <v>33</v>
      </c>
    </row>
    <row r="25" spans="1:19" s="37" customFormat="1" ht="15.9" customHeight="1" x14ac:dyDescent="0.3">
      <c r="A25" s="36"/>
      <c r="B25" s="299"/>
      <c r="C25" s="299"/>
      <c r="D25" s="298" t="s">
        <v>24</v>
      </c>
      <c r="E25" s="298"/>
      <c r="F25" s="298"/>
      <c r="G25" s="298"/>
      <c r="H25" s="298"/>
      <c r="I25" s="298"/>
      <c r="J25" s="298"/>
      <c r="K25" s="298"/>
      <c r="L25" s="298"/>
      <c r="M25" s="64">
        <f>ROUND((M18+M19+M20+M21+M22+M23+M24)*0.01,0)</f>
        <v>3</v>
      </c>
      <c r="N25" s="300"/>
      <c r="O25" s="298" t="s">
        <v>25</v>
      </c>
      <c r="P25" s="298"/>
      <c r="Q25" s="298"/>
      <c r="R25" s="34"/>
      <c r="S25" s="20"/>
    </row>
    <row r="26" spans="1:19" s="35" customFormat="1" ht="15.9" customHeight="1" x14ac:dyDescent="0.3">
      <c r="A26" s="33"/>
      <c r="B26" s="299" t="s">
        <v>1444</v>
      </c>
      <c r="C26" s="299"/>
      <c r="D26" s="140">
        <v>1</v>
      </c>
      <c r="E26" s="27" t="s">
        <v>27</v>
      </c>
      <c r="F26" s="22" t="s">
        <v>114</v>
      </c>
      <c r="G26" s="295">
        <v>5132</v>
      </c>
      <c r="H26" s="295"/>
      <c r="I26" s="295"/>
      <c r="J26" s="139">
        <v>1</v>
      </c>
      <c r="K26" s="139">
        <v>0</v>
      </c>
      <c r="L26" s="64">
        <f>ROUNDUP(IF(G26="",1,IF([1]!SearchNum(G26,2)&gt;0,[1]!SearchNum(G26,1)*[1]!SearchNum(G26,2)/1000000,IF([1]!SearchNum(G26,1)&gt;0,[1]!SearchNum(G26,1)/1000,1)))*R26,[1]!StrToNum($Q$3))</f>
        <v>226.32999999999998</v>
      </c>
      <c r="M26" s="64">
        <f>ROUND(L26*(J26+K26),[1]!StrToNum($T$3))</f>
        <v>226.33</v>
      </c>
      <c r="N26" s="300">
        <f>SUM(M26:M30)</f>
        <v>259.85000000000002</v>
      </c>
      <c r="O26" s="24" t="s">
        <v>109</v>
      </c>
      <c r="P26" s="296" t="s">
        <v>452</v>
      </c>
      <c r="Q26" s="297"/>
      <c r="R26" s="34">
        <v>44.099998474121001</v>
      </c>
      <c r="S26" s="20"/>
    </row>
    <row r="27" spans="1:19" s="35" customFormat="1" ht="15.9" customHeight="1" x14ac:dyDescent="0.3">
      <c r="A27" s="33"/>
      <c r="B27" s="299"/>
      <c r="C27" s="299"/>
      <c r="D27" s="140">
        <v>2</v>
      </c>
      <c r="E27" s="27" t="s">
        <v>32</v>
      </c>
      <c r="F27" s="22" t="s">
        <v>711</v>
      </c>
      <c r="G27" s="295">
        <v>280</v>
      </c>
      <c r="H27" s="295"/>
      <c r="I27" s="295"/>
      <c r="J27" s="139">
        <v>2</v>
      </c>
      <c r="K27" s="139">
        <v>0</v>
      </c>
      <c r="L27" s="64">
        <f>ROUNDUP(IF(G27="",1,IF([1]!SearchNum(G27,2)&gt;0,[1]!SearchNum(G27,1)*[1]!SearchNum(G27,2)/1000000,IF([1]!SearchNum(G27,1)&gt;0,[1]!SearchNum(G27,1)/1000,1)))*R27,[1]!StrToNum($Q$3))</f>
        <v>6.16</v>
      </c>
      <c r="M27" s="64">
        <f>ROUND(L27*(J27+K27),[1]!StrToNum($T$3))</f>
        <v>12.32</v>
      </c>
      <c r="N27" s="300"/>
      <c r="O27" s="24" t="s">
        <v>97</v>
      </c>
      <c r="P27" s="296" t="s">
        <v>34</v>
      </c>
      <c r="Q27" s="297"/>
      <c r="R27" s="34">
        <f>[2]!МассСеч(F27,7850)</f>
        <v>21.979999542236328</v>
      </c>
      <c r="S27" s="20"/>
    </row>
    <row r="28" spans="1:19" s="35" customFormat="1" ht="15.9" customHeight="1" x14ac:dyDescent="0.3">
      <c r="A28" s="33"/>
      <c r="B28" s="299"/>
      <c r="C28" s="299"/>
      <c r="D28" s="140">
        <v>3</v>
      </c>
      <c r="E28" s="27" t="s">
        <v>32</v>
      </c>
      <c r="F28" s="22" t="s">
        <v>1441</v>
      </c>
      <c r="G28" s="295">
        <v>200</v>
      </c>
      <c r="H28" s="295"/>
      <c r="I28" s="295"/>
      <c r="J28" s="139">
        <v>4</v>
      </c>
      <c r="K28" s="139">
        <v>0</v>
      </c>
      <c r="L28" s="64">
        <f>ROUNDUP(IF(G28="",1,IF([1]!SearchNum(G28,2)&gt;0,[1]!SearchNum(G28,1)*[1]!SearchNum(G28,2)/1000000,IF([1]!SearchNum(G28,1)&gt;0,[1]!SearchNum(G28,1)/1000,1)))*R28,[1]!StrToNum($Q$3))</f>
        <v>1.61</v>
      </c>
      <c r="M28" s="64">
        <f>ROUND(L28*(J28+K28),[1]!StrToNum($T$3))</f>
        <v>6.44</v>
      </c>
      <c r="N28" s="300"/>
      <c r="O28" s="24" t="s">
        <v>97</v>
      </c>
      <c r="P28" s="296" t="s">
        <v>34</v>
      </c>
      <c r="Q28" s="297"/>
      <c r="R28" s="34">
        <f>[2]!МассСеч(F28,7850)</f>
        <v>8.0069999694824219</v>
      </c>
      <c r="S28" s="20"/>
    </row>
    <row r="29" spans="1:19" s="35" customFormat="1" ht="15.9" customHeight="1" x14ac:dyDescent="0.3">
      <c r="A29" s="33"/>
      <c r="B29" s="299"/>
      <c r="C29" s="299"/>
      <c r="D29" s="140">
        <v>4</v>
      </c>
      <c r="E29" s="27" t="s">
        <v>32</v>
      </c>
      <c r="F29" s="22" t="s">
        <v>117</v>
      </c>
      <c r="G29" s="295">
        <v>222</v>
      </c>
      <c r="H29" s="295"/>
      <c r="I29" s="295"/>
      <c r="J29" s="139">
        <v>6</v>
      </c>
      <c r="K29" s="139">
        <v>0</v>
      </c>
      <c r="L29" s="64">
        <f>ROUNDUP(IF(G29="",1,IF([1]!SearchNum(G29,2)&gt;0,[1]!SearchNum(G29,1)*[1]!SearchNum(G29,2)/1000000,IF([1]!SearchNum(G29,1)&gt;0,[1]!SearchNum(G29,1)/1000,1)))*R29,[1]!StrToNum($Q$3))</f>
        <v>1.96</v>
      </c>
      <c r="M29" s="64">
        <f>ROUND(L29*(J29+K29),[1]!StrToNum($T$3))</f>
        <v>11.76</v>
      </c>
      <c r="N29" s="300"/>
      <c r="O29" s="24" t="s">
        <v>36</v>
      </c>
      <c r="P29" s="296" t="s">
        <v>34</v>
      </c>
      <c r="Q29" s="297"/>
      <c r="R29" s="34">
        <f>[2]!МассСеч(F29,7850)</f>
        <v>8.7919998168945313</v>
      </c>
      <c r="S29" s="20"/>
    </row>
    <row r="30" spans="1:19" s="37" customFormat="1" ht="15.9" customHeight="1" x14ac:dyDescent="0.3">
      <c r="A30" s="36"/>
      <c r="B30" s="299"/>
      <c r="C30" s="299"/>
      <c r="D30" s="298" t="s">
        <v>24</v>
      </c>
      <c r="E30" s="298"/>
      <c r="F30" s="298"/>
      <c r="G30" s="298"/>
      <c r="H30" s="298"/>
      <c r="I30" s="298"/>
      <c r="J30" s="298"/>
      <c r="K30" s="298"/>
      <c r="L30" s="298"/>
      <c r="M30" s="64">
        <f>ROUND((M26+M27+M28+M29)*0.01,0)</f>
        <v>3</v>
      </c>
      <c r="N30" s="300"/>
      <c r="O30" s="298" t="s">
        <v>25</v>
      </c>
      <c r="P30" s="298"/>
      <c r="Q30" s="298"/>
      <c r="R30" s="34"/>
      <c r="S30" s="20"/>
    </row>
    <row r="31" spans="1:19" s="35" customFormat="1" ht="15.9" customHeight="1" x14ac:dyDescent="0.3">
      <c r="A31" s="33"/>
      <c r="B31" s="299" t="s">
        <v>1445</v>
      </c>
      <c r="C31" s="299"/>
      <c r="D31" s="140">
        <v>1</v>
      </c>
      <c r="E31" s="27" t="s">
        <v>27</v>
      </c>
      <c r="F31" s="22" t="s">
        <v>114</v>
      </c>
      <c r="G31" s="295">
        <v>5132</v>
      </c>
      <c r="H31" s="295"/>
      <c r="I31" s="295"/>
      <c r="J31" s="139">
        <v>1</v>
      </c>
      <c r="K31" s="139">
        <v>0</v>
      </c>
      <c r="L31" s="64">
        <f>ROUNDUP(IF(G31="",1,IF([1]!SearchNum(G31,2)&gt;0,[1]!SearchNum(G31,1)*[1]!SearchNum(G31,2)/1000000,IF([1]!SearchNum(G31,1)&gt;0,[1]!SearchNum(G31,1)/1000,1)))*R31,[1]!StrToNum($Q$3))</f>
        <v>226.32999999999998</v>
      </c>
      <c r="M31" s="64">
        <f>ROUND(L31*(J31+K31),[1]!StrToNum($T$3))</f>
        <v>226.33</v>
      </c>
      <c r="N31" s="300">
        <f>SUM(M31:M35)</f>
        <v>259.85000000000002</v>
      </c>
      <c r="O31" s="24" t="s">
        <v>109</v>
      </c>
      <c r="P31" s="296" t="s">
        <v>452</v>
      </c>
      <c r="Q31" s="297"/>
      <c r="R31" s="34">
        <v>44.099998474121001</v>
      </c>
      <c r="S31" s="20"/>
    </row>
    <row r="32" spans="1:19" s="35" customFormat="1" ht="15.9" customHeight="1" x14ac:dyDescent="0.3">
      <c r="A32" s="33"/>
      <c r="B32" s="299"/>
      <c r="C32" s="299"/>
      <c r="D32" s="140">
        <v>2</v>
      </c>
      <c r="E32" s="27" t="s">
        <v>32</v>
      </c>
      <c r="F32" s="22" t="s">
        <v>711</v>
      </c>
      <c r="G32" s="295">
        <v>280</v>
      </c>
      <c r="H32" s="295"/>
      <c r="I32" s="295"/>
      <c r="J32" s="139">
        <v>2</v>
      </c>
      <c r="K32" s="139">
        <v>0</v>
      </c>
      <c r="L32" s="64">
        <f>ROUNDUP(IF(G32="",1,IF([1]!SearchNum(G32,2)&gt;0,[1]!SearchNum(G32,1)*[1]!SearchNum(G32,2)/1000000,IF([1]!SearchNum(G32,1)&gt;0,[1]!SearchNum(G32,1)/1000,1)))*R32,[1]!StrToNum($Q$3))</f>
        <v>6.16</v>
      </c>
      <c r="M32" s="64">
        <f>ROUND(L32*(J32+K32),[1]!StrToNum($T$3))</f>
        <v>12.32</v>
      </c>
      <c r="N32" s="300"/>
      <c r="O32" s="24" t="s">
        <v>97</v>
      </c>
      <c r="P32" s="296" t="s">
        <v>34</v>
      </c>
      <c r="Q32" s="297"/>
      <c r="R32" s="34">
        <f>[2]!МассСеч(F32,7850)</f>
        <v>21.979999542236328</v>
      </c>
      <c r="S32" s="20"/>
    </row>
    <row r="33" spans="1:19" s="35" customFormat="1" ht="15.9" customHeight="1" x14ac:dyDescent="0.3">
      <c r="A33" s="33"/>
      <c r="B33" s="299"/>
      <c r="C33" s="299"/>
      <c r="D33" s="140">
        <v>3</v>
      </c>
      <c r="E33" s="27" t="s">
        <v>32</v>
      </c>
      <c r="F33" s="22" t="s">
        <v>1441</v>
      </c>
      <c r="G33" s="295">
        <v>200</v>
      </c>
      <c r="H33" s="295"/>
      <c r="I33" s="295"/>
      <c r="J33" s="139">
        <v>4</v>
      </c>
      <c r="K33" s="139">
        <v>0</v>
      </c>
      <c r="L33" s="64">
        <f>ROUNDUP(IF(G33="",1,IF([1]!SearchNum(G33,2)&gt;0,[1]!SearchNum(G33,1)*[1]!SearchNum(G33,2)/1000000,IF([1]!SearchNum(G33,1)&gt;0,[1]!SearchNum(G33,1)/1000,1)))*R33,[1]!StrToNum($Q$3))</f>
        <v>1.61</v>
      </c>
      <c r="M33" s="64">
        <f>ROUND(L33*(J33+K33),[1]!StrToNum($T$3))</f>
        <v>6.44</v>
      </c>
      <c r="N33" s="300"/>
      <c r="O33" s="24" t="s">
        <v>97</v>
      </c>
      <c r="P33" s="296" t="s">
        <v>34</v>
      </c>
      <c r="Q33" s="297"/>
      <c r="R33" s="34">
        <f>[2]!МассСеч(F33,7850)</f>
        <v>8.0069999694824219</v>
      </c>
      <c r="S33" s="20"/>
    </row>
    <row r="34" spans="1:19" s="35" customFormat="1" ht="15.9" customHeight="1" x14ac:dyDescent="0.3">
      <c r="A34" s="33"/>
      <c r="B34" s="299"/>
      <c r="C34" s="299"/>
      <c r="D34" s="140">
        <v>4</v>
      </c>
      <c r="E34" s="27" t="s">
        <v>32</v>
      </c>
      <c r="F34" s="22" t="s">
        <v>117</v>
      </c>
      <c r="G34" s="295">
        <v>222</v>
      </c>
      <c r="H34" s="295"/>
      <c r="I34" s="295"/>
      <c r="J34" s="139">
        <v>6</v>
      </c>
      <c r="K34" s="139">
        <v>0</v>
      </c>
      <c r="L34" s="64">
        <f>ROUNDUP(IF(G34="",1,IF([1]!SearchNum(G34,2)&gt;0,[1]!SearchNum(G34,1)*[1]!SearchNum(G34,2)/1000000,IF([1]!SearchNum(G34,1)&gt;0,[1]!SearchNum(G34,1)/1000,1)))*R34,[1]!StrToNum($Q$3))</f>
        <v>1.96</v>
      </c>
      <c r="M34" s="64">
        <f>ROUND(L34*(J34+K34),[1]!StrToNum($T$3))</f>
        <v>11.76</v>
      </c>
      <c r="N34" s="300"/>
      <c r="O34" s="24" t="s">
        <v>36</v>
      </c>
      <c r="P34" s="296" t="s">
        <v>34</v>
      </c>
      <c r="Q34" s="297"/>
      <c r="R34" s="34">
        <f>[2]!МассСеч(F34,7850)</f>
        <v>8.7919998168945313</v>
      </c>
      <c r="S34" s="20"/>
    </row>
    <row r="35" spans="1:19" s="37" customFormat="1" ht="15.9" customHeight="1" x14ac:dyDescent="0.3">
      <c r="A35" s="36"/>
      <c r="B35" s="299"/>
      <c r="C35" s="299"/>
      <c r="D35" s="298" t="s">
        <v>24</v>
      </c>
      <c r="E35" s="298"/>
      <c r="F35" s="298"/>
      <c r="G35" s="298"/>
      <c r="H35" s="298"/>
      <c r="I35" s="298"/>
      <c r="J35" s="298"/>
      <c r="K35" s="298"/>
      <c r="L35" s="298"/>
      <c r="M35" s="64">
        <f>ROUND((M31+M32+M33+M34)*0.01,0)</f>
        <v>3</v>
      </c>
      <c r="N35" s="300"/>
      <c r="O35" s="298" t="s">
        <v>25</v>
      </c>
      <c r="P35" s="298"/>
      <c r="Q35" s="298"/>
      <c r="R35" s="34"/>
      <c r="S35" s="20"/>
    </row>
    <row r="36" spans="1:19" s="35" customFormat="1" ht="15.9" customHeight="1" x14ac:dyDescent="0.3">
      <c r="A36" s="33"/>
      <c r="B36" s="299" t="s">
        <v>1446</v>
      </c>
      <c r="C36" s="299"/>
      <c r="D36" s="140">
        <v>1</v>
      </c>
      <c r="E36" s="27" t="s">
        <v>27</v>
      </c>
      <c r="F36" s="22" t="s">
        <v>114</v>
      </c>
      <c r="G36" s="295">
        <v>5132</v>
      </c>
      <c r="H36" s="295"/>
      <c r="I36" s="295"/>
      <c r="J36" s="139">
        <v>1</v>
      </c>
      <c r="K36" s="139">
        <v>0</v>
      </c>
      <c r="L36" s="64">
        <f>ROUNDUP(IF(G36="",1,IF([1]!SearchNum(G36,2)&gt;0,[1]!SearchNum(G36,1)*[1]!SearchNum(G36,2)/1000000,IF([1]!SearchNum(G36,1)&gt;0,[1]!SearchNum(G36,1)/1000,1)))*R36,[1]!StrToNum($Q$3))</f>
        <v>226.32999999999998</v>
      </c>
      <c r="M36" s="64">
        <f>ROUND(L36*(J36+K36),[1]!StrToNum($T$3))</f>
        <v>226.33</v>
      </c>
      <c r="N36" s="300">
        <f>SUM(M36:M40)</f>
        <v>257.89</v>
      </c>
      <c r="O36" s="24" t="s">
        <v>109</v>
      </c>
      <c r="P36" s="296" t="s">
        <v>452</v>
      </c>
      <c r="Q36" s="297"/>
      <c r="R36" s="34">
        <v>44.099998474121001</v>
      </c>
      <c r="S36" s="20"/>
    </row>
    <row r="37" spans="1:19" s="35" customFormat="1" ht="15.9" customHeight="1" x14ac:dyDescent="0.3">
      <c r="A37" s="33"/>
      <c r="B37" s="299"/>
      <c r="C37" s="299"/>
      <c r="D37" s="140">
        <v>2</v>
      </c>
      <c r="E37" s="27" t="s">
        <v>32</v>
      </c>
      <c r="F37" s="22" t="s">
        <v>711</v>
      </c>
      <c r="G37" s="295">
        <v>280</v>
      </c>
      <c r="H37" s="295"/>
      <c r="I37" s="295"/>
      <c r="J37" s="139">
        <v>2</v>
      </c>
      <c r="K37" s="139">
        <v>0</v>
      </c>
      <c r="L37" s="64">
        <f>ROUNDUP(IF(G37="",1,IF([1]!SearchNum(G37,2)&gt;0,[1]!SearchNum(G37,1)*[1]!SearchNum(G37,2)/1000000,IF([1]!SearchNum(G37,1)&gt;0,[1]!SearchNum(G37,1)/1000,1)))*R37,[1]!StrToNum($Q$3))</f>
        <v>6.16</v>
      </c>
      <c r="M37" s="64">
        <f>ROUND(L37*(J37+K37),[1]!StrToNum($T$3))</f>
        <v>12.32</v>
      </c>
      <c r="N37" s="300"/>
      <c r="O37" s="24" t="s">
        <v>97</v>
      </c>
      <c r="P37" s="296" t="s">
        <v>34</v>
      </c>
      <c r="Q37" s="297"/>
      <c r="R37" s="34">
        <f>[2]!МассСеч(F37,7850)</f>
        <v>21.979999542236328</v>
      </c>
      <c r="S37" s="20"/>
    </row>
    <row r="38" spans="1:19" s="35" customFormat="1" ht="15.9" customHeight="1" x14ac:dyDescent="0.3">
      <c r="A38" s="33"/>
      <c r="B38" s="299"/>
      <c r="C38" s="299"/>
      <c r="D38" s="140">
        <v>3</v>
      </c>
      <c r="E38" s="27" t="s">
        <v>32</v>
      </c>
      <c r="F38" s="22" t="s">
        <v>1441</v>
      </c>
      <c r="G38" s="295">
        <v>200</v>
      </c>
      <c r="H38" s="295"/>
      <c r="I38" s="295"/>
      <c r="J38" s="139">
        <v>4</v>
      </c>
      <c r="K38" s="139">
        <v>0</v>
      </c>
      <c r="L38" s="64">
        <f>ROUNDUP(IF(G38="",1,IF([1]!SearchNum(G38,2)&gt;0,[1]!SearchNum(G38,1)*[1]!SearchNum(G38,2)/1000000,IF([1]!SearchNum(G38,1)&gt;0,[1]!SearchNum(G38,1)/1000,1)))*R38,[1]!StrToNum($Q$3))</f>
        <v>1.61</v>
      </c>
      <c r="M38" s="64">
        <f>ROUND(L38*(J38+K38),[1]!StrToNum($T$3))</f>
        <v>6.44</v>
      </c>
      <c r="N38" s="300"/>
      <c r="O38" s="24" t="s">
        <v>97</v>
      </c>
      <c r="P38" s="296" t="s">
        <v>34</v>
      </c>
      <c r="Q38" s="297"/>
      <c r="R38" s="34">
        <f>[2]!МассСеч(F38,7850)</f>
        <v>8.0069999694824219</v>
      </c>
      <c r="S38" s="20"/>
    </row>
    <row r="39" spans="1:19" s="35" customFormat="1" ht="15.9" customHeight="1" x14ac:dyDescent="0.3">
      <c r="A39" s="33"/>
      <c r="B39" s="299"/>
      <c r="C39" s="299"/>
      <c r="D39" s="140">
        <v>4</v>
      </c>
      <c r="E39" s="27" t="s">
        <v>32</v>
      </c>
      <c r="F39" s="22" t="s">
        <v>117</v>
      </c>
      <c r="G39" s="295">
        <v>222</v>
      </c>
      <c r="H39" s="295"/>
      <c r="I39" s="295"/>
      <c r="J39" s="139">
        <v>5</v>
      </c>
      <c r="K39" s="139">
        <v>0</v>
      </c>
      <c r="L39" s="64">
        <f>ROUNDUP(IF(G39="",1,IF([1]!SearchNum(G39,2)&gt;0,[1]!SearchNum(G39,1)*[1]!SearchNum(G39,2)/1000000,IF([1]!SearchNum(G39,1)&gt;0,[1]!SearchNum(G39,1)/1000,1)))*R39,[1]!StrToNum($Q$3))</f>
        <v>1.96</v>
      </c>
      <c r="M39" s="64">
        <f>ROUND(L39*(J39+K39),[1]!StrToNum($T$3))</f>
        <v>9.8000000000000007</v>
      </c>
      <c r="N39" s="300"/>
      <c r="O39" s="24" t="s">
        <v>36</v>
      </c>
      <c r="P39" s="296" t="s">
        <v>34</v>
      </c>
      <c r="Q39" s="297"/>
      <c r="R39" s="34">
        <f>[2]!МассСеч(F39,7850)</f>
        <v>8.7919998168945313</v>
      </c>
      <c r="S39" s="20"/>
    </row>
    <row r="40" spans="1:19" s="37" customFormat="1" ht="15.9" customHeight="1" x14ac:dyDescent="0.3">
      <c r="A40" s="36"/>
      <c r="B40" s="299"/>
      <c r="C40" s="299"/>
      <c r="D40" s="298" t="s">
        <v>24</v>
      </c>
      <c r="E40" s="298"/>
      <c r="F40" s="298"/>
      <c r="G40" s="298"/>
      <c r="H40" s="298"/>
      <c r="I40" s="298"/>
      <c r="J40" s="298"/>
      <c r="K40" s="298"/>
      <c r="L40" s="298"/>
      <c r="M40" s="64">
        <f>ROUND((M36+M37+M38+M39)*0.01,0)</f>
        <v>3</v>
      </c>
      <c r="N40" s="300"/>
      <c r="O40" s="298" t="s">
        <v>25</v>
      </c>
      <c r="P40" s="298"/>
      <c r="Q40" s="298"/>
      <c r="R40" s="34"/>
      <c r="S40" s="20"/>
    </row>
    <row r="41" spans="1:19" s="38" customFormat="1" ht="12" customHeight="1" x14ac:dyDescent="0.25">
      <c r="M41" s="39"/>
    </row>
    <row r="42" spans="1:19" s="41" customFormat="1" ht="18" customHeight="1" x14ac:dyDescent="0.3">
      <c r="A42" s="40" t="s">
        <v>40</v>
      </c>
      <c r="B42" s="311" t="s">
        <v>41</v>
      </c>
      <c r="C42" s="311"/>
      <c r="D42" s="311"/>
      <c r="E42" s="311"/>
      <c r="F42" s="311"/>
      <c r="G42" s="311"/>
      <c r="H42" s="312" t="s">
        <v>41</v>
      </c>
      <c r="I42" s="312"/>
      <c r="J42" s="312"/>
      <c r="K42" s="312"/>
      <c r="L42" s="312"/>
      <c r="M42" s="312"/>
      <c r="N42" s="312"/>
      <c r="O42" s="310"/>
      <c r="P42" s="310"/>
      <c r="Q42" s="310"/>
    </row>
    <row r="43" spans="1:19" s="41" customFormat="1" ht="18" customHeight="1" x14ac:dyDescent="0.3">
      <c r="A43" s="40" t="s">
        <v>40</v>
      </c>
      <c r="B43" s="312" t="s">
        <v>462</v>
      </c>
      <c r="C43" s="312"/>
      <c r="D43" s="312"/>
      <c r="E43" s="312"/>
      <c r="F43" s="312"/>
      <c r="G43" s="312"/>
      <c r="H43" s="312" t="s">
        <v>12</v>
      </c>
      <c r="I43" s="312"/>
      <c r="J43" s="312"/>
      <c r="K43" s="313" t="s">
        <v>43</v>
      </c>
      <c r="L43" s="314"/>
      <c r="M43" s="312" t="s">
        <v>44</v>
      </c>
      <c r="N43" s="312"/>
      <c r="O43" s="312" t="s">
        <v>45</v>
      </c>
      <c r="P43" s="312"/>
      <c r="Q43" s="312"/>
    </row>
    <row r="44" spans="1:19" s="41" customFormat="1" ht="18" customHeight="1" x14ac:dyDescent="0.3">
      <c r="A44" s="40" t="s">
        <v>40</v>
      </c>
      <c r="B44" s="312"/>
      <c r="C44" s="312"/>
      <c r="D44" s="312"/>
      <c r="E44" s="312"/>
      <c r="F44" s="312"/>
      <c r="G44" s="312"/>
      <c r="H44" s="312"/>
      <c r="I44" s="312"/>
      <c r="J44" s="312"/>
      <c r="K44" s="142" t="s">
        <v>19</v>
      </c>
      <c r="L44" s="142" t="s">
        <v>20</v>
      </c>
      <c r="M44" s="142" t="s">
        <v>46</v>
      </c>
      <c r="N44" s="142" t="s">
        <v>22</v>
      </c>
      <c r="O44" s="312"/>
      <c r="P44" s="312"/>
      <c r="Q44" s="312"/>
    </row>
    <row r="45" spans="1:19" s="41" customFormat="1" ht="18" customHeight="1" x14ac:dyDescent="0.3">
      <c r="A45" s="40" t="s">
        <v>40</v>
      </c>
      <c r="B45" s="302" t="s">
        <v>182</v>
      </c>
      <c r="C45" s="302"/>
      <c r="D45" s="302"/>
      <c r="E45" s="302"/>
      <c r="F45" s="302"/>
      <c r="G45" s="302"/>
      <c r="H45" s="303" t="str">
        <f>$B$8</f>
        <v>Б131</v>
      </c>
      <c r="I45" s="304"/>
      <c r="J45" s="305"/>
      <c r="K45" s="42">
        <v>1</v>
      </c>
      <c r="L45" s="42"/>
      <c r="M45" s="66">
        <f>$N$8</f>
        <v>259.85000000000002</v>
      </c>
      <c r="N45" s="66">
        <f t="shared" ref="N45:N49" si="0">(K45+L45)*M45</f>
        <v>259.85000000000002</v>
      </c>
      <c r="O45" s="306" t="s">
        <v>49</v>
      </c>
      <c r="P45" s="307"/>
      <c r="Q45" s="43" t="s">
        <v>1447</v>
      </c>
    </row>
    <row r="46" spans="1:19" s="41" customFormat="1" ht="18" customHeight="1" x14ac:dyDescent="0.3">
      <c r="A46" s="40" t="s">
        <v>40</v>
      </c>
      <c r="B46" s="302" t="s">
        <v>182</v>
      </c>
      <c r="C46" s="302"/>
      <c r="D46" s="302"/>
      <c r="E46" s="302"/>
      <c r="F46" s="302"/>
      <c r="G46" s="302"/>
      <c r="H46" s="303" t="str">
        <f>$B$13</f>
        <v>Б132</v>
      </c>
      <c r="I46" s="304"/>
      <c r="J46" s="305"/>
      <c r="K46" s="42">
        <v>1</v>
      </c>
      <c r="L46" s="42"/>
      <c r="M46" s="66">
        <f>$N$13</f>
        <v>259.85000000000002</v>
      </c>
      <c r="N46" s="66">
        <f t="shared" si="0"/>
        <v>259.85000000000002</v>
      </c>
      <c r="O46" s="306" t="s">
        <v>49</v>
      </c>
      <c r="P46" s="307"/>
      <c r="Q46" s="43" t="s">
        <v>1447</v>
      </c>
    </row>
    <row r="47" spans="1:19" s="41" customFormat="1" ht="18" customHeight="1" x14ac:dyDescent="0.3">
      <c r="A47" s="40" t="s">
        <v>40</v>
      </c>
      <c r="B47" s="302" t="s">
        <v>182</v>
      </c>
      <c r="C47" s="302"/>
      <c r="D47" s="302"/>
      <c r="E47" s="302"/>
      <c r="F47" s="302"/>
      <c r="G47" s="302"/>
      <c r="H47" s="303" t="str">
        <f>$B$18</f>
        <v>Б133</v>
      </c>
      <c r="I47" s="304"/>
      <c r="J47" s="305"/>
      <c r="K47" s="42">
        <v>1</v>
      </c>
      <c r="L47" s="42"/>
      <c r="M47" s="66">
        <f>$N$18</f>
        <v>283.70000000000005</v>
      </c>
      <c r="N47" s="66">
        <f t="shared" si="0"/>
        <v>283.70000000000005</v>
      </c>
      <c r="O47" s="306" t="s">
        <v>49</v>
      </c>
      <c r="P47" s="307"/>
      <c r="Q47" s="43" t="s">
        <v>1447</v>
      </c>
    </row>
    <row r="48" spans="1:19" s="41" customFormat="1" ht="18" customHeight="1" x14ac:dyDescent="0.3">
      <c r="A48" s="40" t="s">
        <v>40</v>
      </c>
      <c r="B48" s="302" t="s">
        <v>182</v>
      </c>
      <c r="C48" s="302"/>
      <c r="D48" s="302"/>
      <c r="E48" s="302"/>
      <c r="F48" s="302"/>
      <c r="G48" s="302"/>
      <c r="H48" s="303" t="str">
        <f>$B$26</f>
        <v>Б134</v>
      </c>
      <c r="I48" s="304"/>
      <c r="J48" s="305"/>
      <c r="K48" s="42">
        <v>3</v>
      </c>
      <c r="L48" s="42"/>
      <c r="M48" s="66">
        <f>$N$26</f>
        <v>259.85000000000002</v>
      </c>
      <c r="N48" s="66">
        <f t="shared" si="0"/>
        <v>779.55000000000007</v>
      </c>
      <c r="O48" s="306" t="s">
        <v>49</v>
      </c>
      <c r="P48" s="307"/>
      <c r="Q48" s="43" t="s">
        <v>1447</v>
      </c>
    </row>
    <row r="49" spans="1:19" s="41" customFormat="1" ht="18" customHeight="1" x14ac:dyDescent="0.3">
      <c r="A49" s="40" t="s">
        <v>40</v>
      </c>
      <c r="B49" s="302" t="s">
        <v>182</v>
      </c>
      <c r="C49" s="302"/>
      <c r="D49" s="302"/>
      <c r="E49" s="302"/>
      <c r="F49" s="302"/>
      <c r="G49" s="302"/>
      <c r="H49" s="303" t="str">
        <f>$B$31</f>
        <v>Б135</v>
      </c>
      <c r="I49" s="304"/>
      <c r="J49" s="305"/>
      <c r="K49" s="42">
        <v>6</v>
      </c>
      <c r="L49" s="42"/>
      <c r="M49" s="66">
        <f>$N$31</f>
        <v>259.85000000000002</v>
      </c>
      <c r="N49" s="66">
        <f t="shared" si="0"/>
        <v>1559.1000000000001</v>
      </c>
      <c r="O49" s="306" t="s">
        <v>49</v>
      </c>
      <c r="P49" s="307"/>
      <c r="Q49" s="43" t="s">
        <v>1447</v>
      </c>
    </row>
    <row r="50" spans="1:19" s="41" customFormat="1" ht="18" customHeight="1" x14ac:dyDescent="0.3">
      <c r="A50" s="40" t="s">
        <v>40</v>
      </c>
      <c r="B50" s="302" t="s">
        <v>182</v>
      </c>
      <c r="C50" s="302"/>
      <c r="D50" s="302"/>
      <c r="E50" s="302"/>
      <c r="F50" s="302"/>
      <c r="G50" s="302"/>
      <c r="H50" s="303" t="str">
        <f>$B$36</f>
        <v>Б136</v>
      </c>
      <c r="I50" s="304"/>
      <c r="J50" s="305"/>
      <c r="K50" s="42">
        <v>3</v>
      </c>
      <c r="L50" s="42"/>
      <c r="M50" s="66">
        <f>$N$36</f>
        <v>257.89</v>
      </c>
      <c r="N50" s="66">
        <f>(K50+L50)*M50</f>
        <v>773.67</v>
      </c>
      <c r="O50" s="306" t="s">
        <v>49</v>
      </c>
      <c r="P50" s="307"/>
      <c r="Q50" s="43" t="s">
        <v>1447</v>
      </c>
    </row>
    <row r="51" spans="1:19" s="41" customFormat="1" ht="18" customHeight="1" x14ac:dyDescent="0.3">
      <c r="A51" s="40" t="s">
        <v>40</v>
      </c>
      <c r="B51" s="308" t="s">
        <v>47</v>
      </c>
      <c r="C51" s="308"/>
      <c r="D51" s="308"/>
      <c r="E51" s="308"/>
      <c r="F51" s="308"/>
      <c r="G51" s="308"/>
      <c r="H51" s="309" t="s">
        <v>47</v>
      </c>
      <c r="I51" s="309"/>
      <c r="J51" s="309"/>
      <c r="K51" s="309"/>
      <c r="L51" s="309"/>
      <c r="M51" s="144"/>
      <c r="N51" s="144">
        <f>SUM(N45:N50)</f>
        <v>3915.7200000000003</v>
      </c>
      <c r="O51" s="301" t="s">
        <v>48</v>
      </c>
      <c r="P51" s="301"/>
      <c r="Q51" s="301"/>
    </row>
    <row r="52" spans="1:19" s="44" customFormat="1" ht="8.25" customHeight="1" x14ac:dyDescent="0.25">
      <c r="A52" s="38"/>
      <c r="M52" s="45"/>
      <c r="R52" s="46"/>
    </row>
    <row r="53" spans="1:19" s="44" customFormat="1" ht="16.5" customHeight="1" x14ac:dyDescent="0.3">
      <c r="A53" s="47"/>
      <c r="B53" s="312" t="s">
        <v>51</v>
      </c>
      <c r="C53" s="312"/>
      <c r="D53" s="312"/>
      <c r="E53" s="312"/>
      <c r="F53" s="312"/>
      <c r="G53" s="312"/>
      <c r="H53" s="312"/>
      <c r="I53" s="312"/>
      <c r="J53" s="312"/>
      <c r="K53" s="312"/>
      <c r="L53" s="312"/>
      <c r="M53" s="312"/>
      <c r="N53" s="312"/>
      <c r="O53" s="310"/>
      <c r="P53" s="310"/>
      <c r="Q53" s="310"/>
      <c r="R53" s="315" t="s">
        <v>11</v>
      </c>
    </row>
    <row r="54" spans="1:19" s="44" customFormat="1" ht="36.75" customHeight="1" x14ac:dyDescent="0.3">
      <c r="A54" s="47"/>
      <c r="B54" s="312" t="s">
        <v>52</v>
      </c>
      <c r="C54" s="312"/>
      <c r="D54" s="312"/>
      <c r="E54" s="312" t="s">
        <v>53</v>
      </c>
      <c r="F54" s="312"/>
      <c r="G54" s="312" t="s">
        <v>54</v>
      </c>
      <c r="H54" s="312"/>
      <c r="I54" s="312"/>
      <c r="J54" s="312"/>
      <c r="K54" s="312" t="s">
        <v>55</v>
      </c>
      <c r="L54" s="312"/>
      <c r="M54" s="317" t="s">
        <v>56</v>
      </c>
      <c r="N54" s="317"/>
      <c r="O54" s="312" t="s">
        <v>18</v>
      </c>
      <c r="P54" s="312"/>
      <c r="Q54" s="312"/>
      <c r="R54" s="316"/>
    </row>
    <row r="55" spans="1:19" s="44" customFormat="1" ht="15.9" customHeight="1" x14ac:dyDescent="0.3">
      <c r="A55" s="48" t="s">
        <v>57</v>
      </c>
      <c r="B55" s="324" t="s">
        <v>36</v>
      </c>
      <c r="C55" s="325"/>
      <c r="D55" s="326"/>
      <c r="E55" s="51" t="s">
        <v>32</v>
      </c>
      <c r="F55" s="49" t="s">
        <v>59</v>
      </c>
      <c r="G55" s="334" t="s">
        <v>34</v>
      </c>
      <c r="H55" s="335"/>
      <c r="I55" s="335"/>
      <c r="J55" s="336"/>
      <c r="K55" s="319">
        <v>168.55999755859375</v>
      </c>
      <c r="L55" s="320"/>
      <c r="M55" s="319">
        <f t="shared" ref="M55:M60" si="1">IF(OR(R55="",K55="")," --- ",K55/R55)</f>
        <v>2.1472611153960988</v>
      </c>
      <c r="N55" s="320"/>
      <c r="O55" s="321" t="s">
        <v>60</v>
      </c>
      <c r="P55" s="322"/>
      <c r="Q55" s="323"/>
      <c r="R55" s="50">
        <v>78.5</v>
      </c>
    </row>
    <row r="56" spans="1:19" s="44" customFormat="1" ht="15.9" customHeight="1" x14ac:dyDescent="0.3">
      <c r="A56" s="48" t="s">
        <v>57</v>
      </c>
      <c r="B56" s="327"/>
      <c r="C56" s="328"/>
      <c r="D56" s="329"/>
      <c r="E56" s="51" t="s">
        <v>32</v>
      </c>
      <c r="F56" s="49" t="s">
        <v>101</v>
      </c>
      <c r="G56" s="337"/>
      <c r="H56" s="338"/>
      <c r="I56" s="338"/>
      <c r="J56" s="339"/>
      <c r="K56" s="319">
        <v>20.450000762939453</v>
      </c>
      <c r="L56" s="320"/>
      <c r="M56" s="319">
        <f t="shared" si="1"/>
        <v>0.21709131024893372</v>
      </c>
      <c r="N56" s="320"/>
      <c r="O56" s="321" t="s">
        <v>60</v>
      </c>
      <c r="P56" s="322"/>
      <c r="Q56" s="323"/>
      <c r="R56" s="50">
        <v>94.199996948242188</v>
      </c>
    </row>
    <row r="57" spans="1:19" s="44" customFormat="1" ht="15.9" customHeight="1" x14ac:dyDescent="0.3">
      <c r="A57" s="48" t="s">
        <v>57</v>
      </c>
      <c r="B57" s="330"/>
      <c r="C57" s="331"/>
      <c r="D57" s="332"/>
      <c r="E57" s="51" t="s">
        <v>32</v>
      </c>
      <c r="F57" s="49" t="s">
        <v>199</v>
      </c>
      <c r="G57" s="340"/>
      <c r="H57" s="341"/>
      <c r="I57" s="341"/>
      <c r="J57" s="342"/>
      <c r="K57" s="319">
        <v>5.3599996566772461</v>
      </c>
      <c r="L57" s="320"/>
      <c r="M57" s="319">
        <f t="shared" si="1"/>
        <v>8.535031404131159E-2</v>
      </c>
      <c r="N57" s="320"/>
      <c r="O57" s="321" t="s">
        <v>60</v>
      </c>
      <c r="P57" s="322"/>
      <c r="Q57" s="323"/>
      <c r="R57" s="50">
        <v>62.799999237060547</v>
      </c>
    </row>
    <row r="58" spans="1:19" s="44" customFormat="1" ht="15.9" customHeight="1" x14ac:dyDescent="0.3">
      <c r="A58" s="48" t="s">
        <v>57</v>
      </c>
      <c r="B58" s="352" t="s">
        <v>109</v>
      </c>
      <c r="C58" s="353"/>
      <c r="D58" s="354"/>
      <c r="E58" s="51" t="s">
        <v>27</v>
      </c>
      <c r="F58" s="49" t="s">
        <v>114</v>
      </c>
      <c r="G58" s="321" t="s">
        <v>452</v>
      </c>
      <c r="H58" s="322"/>
      <c r="I58" s="322"/>
      <c r="J58" s="323"/>
      <c r="K58" s="319">
        <v>3394.949951171875</v>
      </c>
      <c r="L58" s="320"/>
      <c r="M58" s="319">
        <f t="shared" si="1"/>
        <v>76.982994753709818</v>
      </c>
      <c r="N58" s="320"/>
      <c r="O58" s="321" t="s">
        <v>60</v>
      </c>
      <c r="P58" s="322"/>
      <c r="Q58" s="323"/>
      <c r="R58" s="50">
        <v>44.099998474121094</v>
      </c>
    </row>
    <row r="59" spans="1:19" s="44" customFormat="1" ht="15.9" customHeight="1" x14ac:dyDescent="0.3">
      <c r="A59" s="48" t="s">
        <v>57</v>
      </c>
      <c r="B59" s="324" t="s">
        <v>97</v>
      </c>
      <c r="C59" s="325"/>
      <c r="D59" s="326"/>
      <c r="E59" s="51" t="s">
        <v>32</v>
      </c>
      <c r="F59" s="49" t="s">
        <v>101</v>
      </c>
      <c r="G59" s="334" t="s">
        <v>34</v>
      </c>
      <c r="H59" s="335"/>
      <c r="I59" s="335"/>
      <c r="J59" s="336"/>
      <c r="K59" s="319">
        <v>96.599998474121094</v>
      </c>
      <c r="L59" s="320"/>
      <c r="M59" s="319">
        <f t="shared" si="1"/>
        <v>1.0254777240300503</v>
      </c>
      <c r="N59" s="320"/>
      <c r="O59" s="321" t="s">
        <v>60</v>
      </c>
      <c r="P59" s="322"/>
      <c r="Q59" s="323"/>
      <c r="R59" s="50">
        <v>94.199996948242188</v>
      </c>
    </row>
    <row r="60" spans="1:19" s="44" customFormat="1" ht="15.9" customHeight="1" x14ac:dyDescent="0.3">
      <c r="A60" s="48" t="s">
        <v>57</v>
      </c>
      <c r="B60" s="330"/>
      <c r="C60" s="331"/>
      <c r="D60" s="332"/>
      <c r="E60" s="51" t="s">
        <v>32</v>
      </c>
      <c r="F60" s="49" t="s">
        <v>578</v>
      </c>
      <c r="G60" s="340"/>
      <c r="H60" s="341"/>
      <c r="I60" s="341"/>
      <c r="J60" s="342"/>
      <c r="K60" s="319">
        <v>184.79998779296875</v>
      </c>
      <c r="L60" s="320"/>
      <c r="M60" s="319">
        <f t="shared" si="1"/>
        <v>1.6815285279996346</v>
      </c>
      <c r="N60" s="320"/>
      <c r="O60" s="321" t="s">
        <v>60</v>
      </c>
      <c r="P60" s="322"/>
      <c r="Q60" s="323"/>
      <c r="R60" s="50">
        <v>109.90000152587891</v>
      </c>
    </row>
    <row r="61" spans="1:19" s="44" customFormat="1" ht="15.9" customHeight="1" x14ac:dyDescent="0.3">
      <c r="A61" s="47"/>
      <c r="B61" s="309" t="s">
        <v>58</v>
      </c>
      <c r="C61" s="309"/>
      <c r="D61" s="309"/>
      <c r="E61" s="309"/>
      <c r="F61" s="309"/>
      <c r="G61" s="309"/>
      <c r="H61" s="309"/>
      <c r="I61" s="309"/>
      <c r="J61" s="309"/>
      <c r="K61" s="333">
        <f>SUM(K55:L60)</f>
        <v>3870.7199354171753</v>
      </c>
      <c r="L61" s="333"/>
      <c r="M61" s="318" t="s">
        <v>48</v>
      </c>
      <c r="N61" s="318"/>
      <c r="O61" s="317" t="s">
        <v>48</v>
      </c>
      <c r="P61" s="317"/>
      <c r="Q61" s="317"/>
      <c r="R61" s="50"/>
    </row>
    <row r="62" spans="1:19" ht="15.9" customHeight="1" x14ac:dyDescent="0.25">
      <c r="B62" s="29"/>
      <c r="C62" s="29"/>
      <c r="D62" s="29"/>
      <c r="E62" s="29"/>
      <c r="F62" s="29"/>
      <c r="G62" s="29"/>
      <c r="H62" s="29"/>
      <c r="I62" s="29"/>
      <c r="J62" s="29"/>
      <c r="K62" s="29"/>
      <c r="L62" s="29"/>
      <c r="M62" s="30"/>
      <c r="N62" s="29"/>
      <c r="O62" s="29"/>
      <c r="P62" s="29"/>
      <c r="Q62" s="29"/>
      <c r="R62" s="31"/>
      <c r="S62" s="32"/>
    </row>
    <row r="63" spans="1:19" ht="15.9" customHeight="1" x14ac:dyDescent="0.25">
      <c r="B63" s="29"/>
      <c r="C63" s="29"/>
      <c r="D63" s="29"/>
      <c r="E63" s="29"/>
      <c r="F63" s="29"/>
      <c r="G63" s="29"/>
      <c r="H63" s="29"/>
      <c r="I63" s="29"/>
      <c r="J63" s="29"/>
      <c r="K63" s="29"/>
      <c r="L63" s="29"/>
      <c r="M63" s="30"/>
      <c r="N63" s="29"/>
      <c r="O63" s="29"/>
      <c r="P63" s="29"/>
      <c r="Q63" s="29"/>
      <c r="R63" s="31"/>
      <c r="S63" s="32"/>
    </row>
    <row r="64" spans="1:19" ht="15.9" customHeight="1" x14ac:dyDescent="0.3">
      <c r="S64" s="32"/>
    </row>
    <row r="65" spans="19:19" ht="15.9" customHeight="1" x14ac:dyDescent="0.3">
      <c r="S65" s="32"/>
    </row>
    <row r="66" spans="19:19" ht="15.9" customHeight="1" x14ac:dyDescent="0.3">
      <c r="S66" s="32"/>
    </row>
    <row r="67" spans="19:19" ht="15.9" customHeight="1" x14ac:dyDescent="0.3">
      <c r="S67" s="32"/>
    </row>
    <row r="68" spans="19:19" ht="15.9" customHeight="1" x14ac:dyDescent="0.3">
      <c r="S68" s="32"/>
    </row>
    <row r="69" spans="19:19" ht="15.9" customHeight="1" x14ac:dyDescent="0.3">
      <c r="S69" s="32"/>
    </row>
    <row r="70" spans="19:19" ht="15.9" customHeight="1" x14ac:dyDescent="0.3">
      <c r="S70" s="32"/>
    </row>
    <row r="71" spans="19:19" ht="15.9" customHeight="1" x14ac:dyDescent="0.3">
      <c r="S71" s="32"/>
    </row>
    <row r="72" spans="19:19" ht="15.9" customHeight="1" x14ac:dyDescent="0.3">
      <c r="S72" s="32"/>
    </row>
    <row r="73" spans="19:19" ht="15.9" customHeight="1" x14ac:dyDescent="0.3">
      <c r="S73" s="32"/>
    </row>
    <row r="74" spans="19:19" ht="15.9" customHeight="1" x14ac:dyDescent="0.3">
      <c r="S74" s="32"/>
    </row>
  </sheetData>
  <mergeCells count="156">
    <mergeCell ref="B61:J61"/>
    <mergeCell ref="K61:L61"/>
    <mergeCell ref="M61:N61"/>
    <mergeCell ref="O61:Q61"/>
    <mergeCell ref="B59:D60"/>
    <mergeCell ref="G59:J60"/>
    <mergeCell ref="K59:L59"/>
    <mergeCell ref="M59:N59"/>
    <mergeCell ref="O59:Q59"/>
    <mergeCell ref="K60:L60"/>
    <mergeCell ref="M60:N60"/>
    <mergeCell ref="O60:Q60"/>
    <mergeCell ref="K57:L57"/>
    <mergeCell ref="M57:N57"/>
    <mergeCell ref="O57:Q57"/>
    <mergeCell ref="B58:D58"/>
    <mergeCell ref="G58:J58"/>
    <mergeCell ref="K58:L58"/>
    <mergeCell ref="M58:N58"/>
    <mergeCell ref="O58:Q58"/>
    <mergeCell ref="M54:N54"/>
    <mergeCell ref="O54:Q54"/>
    <mergeCell ref="B55:D57"/>
    <mergeCell ref="G55:J57"/>
    <mergeCell ref="K55:L55"/>
    <mergeCell ref="M55:N55"/>
    <mergeCell ref="O55:Q55"/>
    <mergeCell ref="K56:L56"/>
    <mergeCell ref="M56:N56"/>
    <mergeCell ref="O56:Q56"/>
    <mergeCell ref="B51:G51"/>
    <mergeCell ref="H51:L51"/>
    <mergeCell ref="O51:Q51"/>
    <mergeCell ref="B53:N53"/>
    <mergeCell ref="O53:Q53"/>
    <mergeCell ref="R53:R54"/>
    <mergeCell ref="B54:D54"/>
    <mergeCell ref="E54:F54"/>
    <mergeCell ref="G54:J54"/>
    <mergeCell ref="K54:L54"/>
    <mergeCell ref="B49:G49"/>
    <mergeCell ref="H49:J49"/>
    <mergeCell ref="O49:P49"/>
    <mergeCell ref="B50:G50"/>
    <mergeCell ref="H50:J50"/>
    <mergeCell ref="O50:P50"/>
    <mergeCell ref="B47:G47"/>
    <mergeCell ref="H47:J47"/>
    <mergeCell ref="O47:P47"/>
    <mergeCell ref="B48:G48"/>
    <mergeCell ref="H48:J48"/>
    <mergeCell ref="O48:P48"/>
    <mergeCell ref="B45:G45"/>
    <mergeCell ref="H45:J45"/>
    <mergeCell ref="O45:P45"/>
    <mergeCell ref="B46:G46"/>
    <mergeCell ref="H46:J46"/>
    <mergeCell ref="O46:P46"/>
    <mergeCell ref="D40:L40"/>
    <mergeCell ref="O40:Q40"/>
    <mergeCell ref="B42:G42"/>
    <mergeCell ref="H42:N42"/>
    <mergeCell ref="O42:Q42"/>
    <mergeCell ref="B43:G44"/>
    <mergeCell ref="H43:J44"/>
    <mergeCell ref="K43:L43"/>
    <mergeCell ref="M43:N43"/>
    <mergeCell ref="O43:Q44"/>
    <mergeCell ref="B36:C40"/>
    <mergeCell ref="G36:I36"/>
    <mergeCell ref="N36:N40"/>
    <mergeCell ref="P36:Q36"/>
    <mergeCell ref="G37:I37"/>
    <mergeCell ref="P37:Q37"/>
    <mergeCell ref="G38:I38"/>
    <mergeCell ref="P38:Q38"/>
    <mergeCell ref="G39:I39"/>
    <mergeCell ref="P39:Q39"/>
    <mergeCell ref="G33:I33"/>
    <mergeCell ref="P33:Q33"/>
    <mergeCell ref="G34:I34"/>
    <mergeCell ref="P34:Q34"/>
    <mergeCell ref="D35:L35"/>
    <mergeCell ref="O35:Q35"/>
    <mergeCell ref="G29:I29"/>
    <mergeCell ref="P29:Q29"/>
    <mergeCell ref="D30:L30"/>
    <mergeCell ref="O30:Q30"/>
    <mergeCell ref="B31:C35"/>
    <mergeCell ref="G31:I31"/>
    <mergeCell ref="N31:N35"/>
    <mergeCell ref="P31:Q31"/>
    <mergeCell ref="G32:I32"/>
    <mergeCell ref="P32:Q32"/>
    <mergeCell ref="D25:L25"/>
    <mergeCell ref="O25:Q25"/>
    <mergeCell ref="B26:C30"/>
    <mergeCell ref="G26:I26"/>
    <mergeCell ref="N26:N30"/>
    <mergeCell ref="P26:Q26"/>
    <mergeCell ref="G27:I27"/>
    <mergeCell ref="P27:Q27"/>
    <mergeCell ref="G28:I28"/>
    <mergeCell ref="P28:Q28"/>
    <mergeCell ref="G22:I22"/>
    <mergeCell ref="P22:Q22"/>
    <mergeCell ref="G23:I23"/>
    <mergeCell ref="P23:Q23"/>
    <mergeCell ref="G24:I24"/>
    <mergeCell ref="P24:Q24"/>
    <mergeCell ref="B18:C25"/>
    <mergeCell ref="G18:I18"/>
    <mergeCell ref="N18:N25"/>
    <mergeCell ref="P18:Q18"/>
    <mergeCell ref="G19:I19"/>
    <mergeCell ref="P19:Q19"/>
    <mergeCell ref="G20:I20"/>
    <mergeCell ref="P20:Q20"/>
    <mergeCell ref="G21:I21"/>
    <mergeCell ref="P21:Q21"/>
    <mergeCell ref="D17:L17"/>
    <mergeCell ref="O17:Q17"/>
    <mergeCell ref="G11:I11"/>
    <mergeCell ref="P11:Q11"/>
    <mergeCell ref="B3:D3"/>
    <mergeCell ref="E3:F3"/>
    <mergeCell ref="H3:N3"/>
    <mergeCell ref="B5:Q5"/>
    <mergeCell ref="L6:N6"/>
    <mergeCell ref="O6:Q7"/>
    <mergeCell ref="B8:C12"/>
    <mergeCell ref="G8:I8"/>
    <mergeCell ref="N8:N12"/>
    <mergeCell ref="P8:Q8"/>
    <mergeCell ref="G9:I9"/>
    <mergeCell ref="P9:Q9"/>
    <mergeCell ref="G10:I10"/>
    <mergeCell ref="P10:Q10"/>
    <mergeCell ref="D12:L12"/>
    <mergeCell ref="O12:Q12"/>
    <mergeCell ref="B13:C17"/>
    <mergeCell ref="G13:I13"/>
    <mergeCell ref="N13:N17"/>
    <mergeCell ref="P13:Q13"/>
    <mergeCell ref="R5:R7"/>
    <mergeCell ref="B6:C7"/>
    <mergeCell ref="D6:D7"/>
    <mergeCell ref="E6:F7"/>
    <mergeCell ref="G6:I7"/>
    <mergeCell ref="J6:K6"/>
    <mergeCell ref="G15:I15"/>
    <mergeCell ref="P15:Q15"/>
    <mergeCell ref="G16:I16"/>
    <mergeCell ref="P16:Q16"/>
    <mergeCell ref="G14:I14"/>
    <mergeCell ref="P14:Q14"/>
  </mergeCells>
  <dataValidations count="1">
    <dataValidation allowBlank="1" sqref="K61:L61 JG61:JH61 TC61:TD61 ACY61:ACZ61 AMU61:AMV61 AWQ61:AWR61 BGM61:BGN61 BQI61:BQJ61 CAE61:CAF61 CKA61:CKB61 CTW61:CTX61 DDS61:DDT61 DNO61:DNP61 DXK61:DXL61 EHG61:EHH61 ERC61:ERD61 FAY61:FAZ61 FKU61:FKV61 FUQ61:FUR61 GEM61:GEN61 GOI61:GOJ61 GYE61:GYF61 HIA61:HIB61 HRW61:HRX61 IBS61:IBT61 ILO61:ILP61 IVK61:IVL61 JFG61:JFH61 JPC61:JPD61 JYY61:JYZ61 KIU61:KIV61 KSQ61:KSR61 LCM61:LCN61 LMI61:LMJ61 LWE61:LWF61 MGA61:MGB61 MPW61:MPX61 MZS61:MZT61 NJO61:NJP61 NTK61:NTL61 ODG61:ODH61 ONC61:OND61 OWY61:OWZ61 PGU61:PGV61 PQQ61:PQR61 QAM61:QAN61 QKI61:QKJ61 QUE61:QUF61 REA61:REB61 RNW61:RNX61 RXS61:RXT61 SHO61:SHP61 SRK61:SRL61 TBG61:TBH61 TLC61:TLD61 TUY61:TUZ61 UEU61:UEV61 UOQ61:UOR61 UYM61:UYN61 VII61:VIJ61 VSE61:VSF61 WCA61:WCB61 WLW61:WLX61 WVS61:WVT61"/>
  </dataValidations>
  <pageMargins left="0.38" right="0.19685039370078741" top="0.19685039370078741" bottom="0.37" header="0" footer="0"/>
  <pageSetup paperSize="9" scale="86" fitToHeight="1000" orientation="portrait" horizontalDpi="300" verticalDpi="300" r:id="rId1"/>
  <headerFooter alignWithMargins="0">
    <oddFooter>Страница &amp;P из &amp;N</oddFooter>
  </headerFooter>
  <legacyDrawing r:id="rId2"/>
</worksheet>
</file>

<file path=xl/worksheets/sheet1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133">
    <outlinePr summaryBelow="0"/>
    <pageSetUpPr autoPageBreaks="0" fitToPage="1"/>
  </sheetPr>
  <dimension ref="A1:T69"/>
  <sheetViews>
    <sheetView zoomScaleNormal="85" workbookViewId="0">
      <pane ySplit="4" topLeftCell="A17" activePane="bottomLeft" state="frozen"/>
      <selection activeCell="E66" sqref="E66"/>
      <selection pane="bottomLeft" activeCell="E66" sqref="E66"/>
    </sheetView>
  </sheetViews>
  <sheetFormatPr defaultRowHeight="15.9" customHeight="1" x14ac:dyDescent="0.3"/>
  <cols>
    <col min="1" max="1" width="1.109375" style="2" customWidth="1"/>
    <col min="2" max="3" width="4.33203125" style="17" customWidth="1"/>
    <col min="4" max="4" width="5.109375" style="17" customWidth="1"/>
    <col min="5" max="6" width="10.6640625" style="17" customWidth="1"/>
    <col min="7" max="9" width="3.5546875" style="17" customWidth="1"/>
    <col min="10" max="11" width="6.6640625" style="17" customWidth="1"/>
    <col min="12" max="12" width="7.33203125" style="17" customWidth="1"/>
    <col min="13" max="13" width="9.109375" style="18"/>
    <col min="14" max="14" width="9.6640625" style="17" customWidth="1"/>
    <col min="15" max="15" width="11.109375" style="17" customWidth="1"/>
    <col min="16" max="16" width="12.88671875" style="17" customWidth="1"/>
    <col min="17" max="17" width="7.5546875" style="17" customWidth="1"/>
    <col min="18" max="18" width="11.5546875" style="19" customWidth="1"/>
    <col min="19" max="19" width="19.5546875" style="6" customWidth="1"/>
    <col min="20" max="256" width="9.109375" style="17"/>
    <col min="257" max="257" width="1.109375" style="17" customWidth="1"/>
    <col min="258" max="259" width="4.33203125" style="17" customWidth="1"/>
    <col min="260" max="260" width="5.109375" style="17" customWidth="1"/>
    <col min="261" max="262" width="10.6640625" style="17" customWidth="1"/>
    <col min="263" max="265" width="3.5546875" style="17" customWidth="1"/>
    <col min="266" max="267" width="6.6640625" style="17" customWidth="1"/>
    <col min="268" max="268" width="7.33203125" style="17" customWidth="1"/>
    <col min="269" max="269" width="9.109375" style="17"/>
    <col min="270" max="270" width="9.6640625" style="17" customWidth="1"/>
    <col min="271" max="271" width="11.109375" style="17" customWidth="1"/>
    <col min="272" max="272" width="12.88671875" style="17" customWidth="1"/>
    <col min="273" max="273" width="7.5546875" style="17" customWidth="1"/>
    <col min="274" max="274" width="11.5546875" style="17" customWidth="1"/>
    <col min="275" max="275" width="19.5546875" style="17" customWidth="1"/>
    <col min="276" max="512" width="9.109375" style="17"/>
    <col min="513" max="513" width="1.109375" style="17" customWidth="1"/>
    <col min="514" max="515" width="4.33203125" style="17" customWidth="1"/>
    <col min="516" max="516" width="5.109375" style="17" customWidth="1"/>
    <col min="517" max="518" width="10.6640625" style="17" customWidth="1"/>
    <col min="519" max="521" width="3.5546875" style="17" customWidth="1"/>
    <col min="522" max="523" width="6.6640625" style="17" customWidth="1"/>
    <col min="524" max="524" width="7.33203125" style="17" customWidth="1"/>
    <col min="525" max="525" width="9.109375" style="17"/>
    <col min="526" max="526" width="9.6640625" style="17" customWidth="1"/>
    <col min="527" max="527" width="11.109375" style="17" customWidth="1"/>
    <col min="528" max="528" width="12.88671875" style="17" customWidth="1"/>
    <col min="529" max="529" width="7.5546875" style="17" customWidth="1"/>
    <col min="530" max="530" width="11.5546875" style="17" customWidth="1"/>
    <col min="531" max="531" width="19.5546875" style="17" customWidth="1"/>
    <col min="532" max="768" width="9.109375" style="17"/>
    <col min="769" max="769" width="1.109375" style="17" customWidth="1"/>
    <col min="770" max="771" width="4.33203125" style="17" customWidth="1"/>
    <col min="772" max="772" width="5.109375" style="17" customWidth="1"/>
    <col min="773" max="774" width="10.6640625" style="17" customWidth="1"/>
    <col min="775" max="777" width="3.5546875" style="17" customWidth="1"/>
    <col min="778" max="779" width="6.6640625" style="17" customWidth="1"/>
    <col min="780" max="780" width="7.33203125" style="17" customWidth="1"/>
    <col min="781" max="781" width="9.109375" style="17"/>
    <col min="782" max="782" width="9.6640625" style="17" customWidth="1"/>
    <col min="783" max="783" width="11.109375" style="17" customWidth="1"/>
    <col min="784" max="784" width="12.88671875" style="17" customWidth="1"/>
    <col min="785" max="785" width="7.5546875" style="17" customWidth="1"/>
    <col min="786" max="786" width="11.5546875" style="17" customWidth="1"/>
    <col min="787" max="787" width="19.5546875" style="17" customWidth="1"/>
    <col min="788" max="1024" width="9.109375" style="17"/>
    <col min="1025" max="1025" width="1.109375" style="17" customWidth="1"/>
    <col min="1026" max="1027" width="4.33203125" style="17" customWidth="1"/>
    <col min="1028" max="1028" width="5.109375" style="17" customWidth="1"/>
    <col min="1029" max="1030" width="10.6640625" style="17" customWidth="1"/>
    <col min="1031" max="1033" width="3.5546875" style="17" customWidth="1"/>
    <col min="1034" max="1035" width="6.6640625" style="17" customWidth="1"/>
    <col min="1036" max="1036" width="7.33203125" style="17" customWidth="1"/>
    <col min="1037" max="1037" width="9.109375" style="17"/>
    <col min="1038" max="1038" width="9.6640625" style="17" customWidth="1"/>
    <col min="1039" max="1039" width="11.109375" style="17" customWidth="1"/>
    <col min="1040" max="1040" width="12.88671875" style="17" customWidth="1"/>
    <col min="1041" max="1041" width="7.5546875" style="17" customWidth="1"/>
    <col min="1042" max="1042" width="11.5546875" style="17" customWidth="1"/>
    <col min="1043" max="1043" width="19.5546875" style="17" customWidth="1"/>
    <col min="1044" max="1280" width="9.109375" style="17"/>
    <col min="1281" max="1281" width="1.109375" style="17" customWidth="1"/>
    <col min="1282" max="1283" width="4.33203125" style="17" customWidth="1"/>
    <col min="1284" max="1284" width="5.109375" style="17" customWidth="1"/>
    <col min="1285" max="1286" width="10.6640625" style="17" customWidth="1"/>
    <col min="1287" max="1289" width="3.5546875" style="17" customWidth="1"/>
    <col min="1290" max="1291" width="6.6640625" style="17" customWidth="1"/>
    <col min="1292" max="1292" width="7.33203125" style="17" customWidth="1"/>
    <col min="1293" max="1293" width="9.109375" style="17"/>
    <col min="1294" max="1294" width="9.6640625" style="17" customWidth="1"/>
    <col min="1295" max="1295" width="11.109375" style="17" customWidth="1"/>
    <col min="1296" max="1296" width="12.88671875" style="17" customWidth="1"/>
    <col min="1297" max="1297" width="7.5546875" style="17" customWidth="1"/>
    <col min="1298" max="1298" width="11.5546875" style="17" customWidth="1"/>
    <col min="1299" max="1299" width="19.5546875" style="17" customWidth="1"/>
    <col min="1300" max="1536" width="9.109375" style="17"/>
    <col min="1537" max="1537" width="1.109375" style="17" customWidth="1"/>
    <col min="1538" max="1539" width="4.33203125" style="17" customWidth="1"/>
    <col min="1540" max="1540" width="5.109375" style="17" customWidth="1"/>
    <col min="1541" max="1542" width="10.6640625" style="17" customWidth="1"/>
    <col min="1543" max="1545" width="3.5546875" style="17" customWidth="1"/>
    <col min="1546" max="1547" width="6.6640625" style="17" customWidth="1"/>
    <col min="1548" max="1548" width="7.33203125" style="17" customWidth="1"/>
    <col min="1549" max="1549" width="9.109375" style="17"/>
    <col min="1550" max="1550" width="9.6640625" style="17" customWidth="1"/>
    <col min="1551" max="1551" width="11.109375" style="17" customWidth="1"/>
    <col min="1552" max="1552" width="12.88671875" style="17" customWidth="1"/>
    <col min="1553" max="1553" width="7.5546875" style="17" customWidth="1"/>
    <col min="1554" max="1554" width="11.5546875" style="17" customWidth="1"/>
    <col min="1555" max="1555" width="19.5546875" style="17" customWidth="1"/>
    <col min="1556" max="1792" width="9.109375" style="17"/>
    <col min="1793" max="1793" width="1.109375" style="17" customWidth="1"/>
    <col min="1794" max="1795" width="4.33203125" style="17" customWidth="1"/>
    <col min="1796" max="1796" width="5.109375" style="17" customWidth="1"/>
    <col min="1797" max="1798" width="10.6640625" style="17" customWidth="1"/>
    <col min="1799" max="1801" width="3.5546875" style="17" customWidth="1"/>
    <col min="1802" max="1803" width="6.6640625" style="17" customWidth="1"/>
    <col min="1804" max="1804" width="7.33203125" style="17" customWidth="1"/>
    <col min="1805" max="1805" width="9.109375" style="17"/>
    <col min="1806" max="1806" width="9.6640625" style="17" customWidth="1"/>
    <col min="1807" max="1807" width="11.109375" style="17" customWidth="1"/>
    <col min="1808" max="1808" width="12.88671875" style="17" customWidth="1"/>
    <col min="1809" max="1809" width="7.5546875" style="17" customWidth="1"/>
    <col min="1810" max="1810" width="11.5546875" style="17" customWidth="1"/>
    <col min="1811" max="1811" width="19.5546875" style="17" customWidth="1"/>
    <col min="1812" max="2048" width="9.109375" style="17"/>
    <col min="2049" max="2049" width="1.109375" style="17" customWidth="1"/>
    <col min="2050" max="2051" width="4.33203125" style="17" customWidth="1"/>
    <col min="2052" max="2052" width="5.109375" style="17" customWidth="1"/>
    <col min="2053" max="2054" width="10.6640625" style="17" customWidth="1"/>
    <col min="2055" max="2057" width="3.5546875" style="17" customWidth="1"/>
    <col min="2058" max="2059" width="6.6640625" style="17" customWidth="1"/>
    <col min="2060" max="2060" width="7.33203125" style="17" customWidth="1"/>
    <col min="2061" max="2061" width="9.109375" style="17"/>
    <col min="2062" max="2062" width="9.6640625" style="17" customWidth="1"/>
    <col min="2063" max="2063" width="11.109375" style="17" customWidth="1"/>
    <col min="2064" max="2064" width="12.88671875" style="17" customWidth="1"/>
    <col min="2065" max="2065" width="7.5546875" style="17" customWidth="1"/>
    <col min="2066" max="2066" width="11.5546875" style="17" customWidth="1"/>
    <col min="2067" max="2067" width="19.5546875" style="17" customWidth="1"/>
    <col min="2068" max="2304" width="9.109375" style="17"/>
    <col min="2305" max="2305" width="1.109375" style="17" customWidth="1"/>
    <col min="2306" max="2307" width="4.33203125" style="17" customWidth="1"/>
    <col min="2308" max="2308" width="5.109375" style="17" customWidth="1"/>
    <col min="2309" max="2310" width="10.6640625" style="17" customWidth="1"/>
    <col min="2311" max="2313" width="3.5546875" style="17" customWidth="1"/>
    <col min="2314" max="2315" width="6.6640625" style="17" customWidth="1"/>
    <col min="2316" max="2316" width="7.33203125" style="17" customWidth="1"/>
    <col min="2317" max="2317" width="9.109375" style="17"/>
    <col min="2318" max="2318" width="9.6640625" style="17" customWidth="1"/>
    <col min="2319" max="2319" width="11.109375" style="17" customWidth="1"/>
    <col min="2320" max="2320" width="12.88671875" style="17" customWidth="1"/>
    <col min="2321" max="2321" width="7.5546875" style="17" customWidth="1"/>
    <col min="2322" max="2322" width="11.5546875" style="17" customWidth="1"/>
    <col min="2323" max="2323" width="19.5546875" style="17" customWidth="1"/>
    <col min="2324" max="2560" width="9.109375" style="17"/>
    <col min="2561" max="2561" width="1.109375" style="17" customWidth="1"/>
    <col min="2562" max="2563" width="4.33203125" style="17" customWidth="1"/>
    <col min="2564" max="2564" width="5.109375" style="17" customWidth="1"/>
    <col min="2565" max="2566" width="10.6640625" style="17" customWidth="1"/>
    <col min="2567" max="2569" width="3.5546875" style="17" customWidth="1"/>
    <col min="2570" max="2571" width="6.6640625" style="17" customWidth="1"/>
    <col min="2572" max="2572" width="7.33203125" style="17" customWidth="1"/>
    <col min="2573" max="2573" width="9.109375" style="17"/>
    <col min="2574" max="2574" width="9.6640625" style="17" customWidth="1"/>
    <col min="2575" max="2575" width="11.109375" style="17" customWidth="1"/>
    <col min="2576" max="2576" width="12.88671875" style="17" customWidth="1"/>
    <col min="2577" max="2577" width="7.5546875" style="17" customWidth="1"/>
    <col min="2578" max="2578" width="11.5546875" style="17" customWidth="1"/>
    <col min="2579" max="2579" width="19.5546875" style="17" customWidth="1"/>
    <col min="2580" max="2816" width="9.109375" style="17"/>
    <col min="2817" max="2817" width="1.109375" style="17" customWidth="1"/>
    <col min="2818" max="2819" width="4.33203125" style="17" customWidth="1"/>
    <col min="2820" max="2820" width="5.109375" style="17" customWidth="1"/>
    <col min="2821" max="2822" width="10.6640625" style="17" customWidth="1"/>
    <col min="2823" max="2825" width="3.5546875" style="17" customWidth="1"/>
    <col min="2826" max="2827" width="6.6640625" style="17" customWidth="1"/>
    <col min="2828" max="2828" width="7.33203125" style="17" customWidth="1"/>
    <col min="2829" max="2829" width="9.109375" style="17"/>
    <col min="2830" max="2830" width="9.6640625" style="17" customWidth="1"/>
    <col min="2831" max="2831" width="11.109375" style="17" customWidth="1"/>
    <col min="2832" max="2832" width="12.88671875" style="17" customWidth="1"/>
    <col min="2833" max="2833" width="7.5546875" style="17" customWidth="1"/>
    <col min="2834" max="2834" width="11.5546875" style="17" customWidth="1"/>
    <col min="2835" max="2835" width="19.5546875" style="17" customWidth="1"/>
    <col min="2836" max="3072" width="9.109375" style="17"/>
    <col min="3073" max="3073" width="1.109375" style="17" customWidth="1"/>
    <col min="3074" max="3075" width="4.33203125" style="17" customWidth="1"/>
    <col min="3076" max="3076" width="5.109375" style="17" customWidth="1"/>
    <col min="3077" max="3078" width="10.6640625" style="17" customWidth="1"/>
    <col min="3079" max="3081" width="3.5546875" style="17" customWidth="1"/>
    <col min="3082" max="3083" width="6.6640625" style="17" customWidth="1"/>
    <col min="3084" max="3084" width="7.33203125" style="17" customWidth="1"/>
    <col min="3085" max="3085" width="9.109375" style="17"/>
    <col min="3086" max="3086" width="9.6640625" style="17" customWidth="1"/>
    <col min="3087" max="3087" width="11.109375" style="17" customWidth="1"/>
    <col min="3088" max="3088" width="12.88671875" style="17" customWidth="1"/>
    <col min="3089" max="3089" width="7.5546875" style="17" customWidth="1"/>
    <col min="3090" max="3090" width="11.5546875" style="17" customWidth="1"/>
    <col min="3091" max="3091" width="19.5546875" style="17" customWidth="1"/>
    <col min="3092" max="3328" width="9.109375" style="17"/>
    <col min="3329" max="3329" width="1.109375" style="17" customWidth="1"/>
    <col min="3330" max="3331" width="4.33203125" style="17" customWidth="1"/>
    <col min="3332" max="3332" width="5.109375" style="17" customWidth="1"/>
    <col min="3333" max="3334" width="10.6640625" style="17" customWidth="1"/>
    <col min="3335" max="3337" width="3.5546875" style="17" customWidth="1"/>
    <col min="3338" max="3339" width="6.6640625" style="17" customWidth="1"/>
    <col min="3340" max="3340" width="7.33203125" style="17" customWidth="1"/>
    <col min="3341" max="3341" width="9.109375" style="17"/>
    <col min="3342" max="3342" width="9.6640625" style="17" customWidth="1"/>
    <col min="3343" max="3343" width="11.109375" style="17" customWidth="1"/>
    <col min="3344" max="3344" width="12.88671875" style="17" customWidth="1"/>
    <col min="3345" max="3345" width="7.5546875" style="17" customWidth="1"/>
    <col min="3346" max="3346" width="11.5546875" style="17" customWidth="1"/>
    <col min="3347" max="3347" width="19.5546875" style="17" customWidth="1"/>
    <col min="3348" max="3584" width="9.109375" style="17"/>
    <col min="3585" max="3585" width="1.109375" style="17" customWidth="1"/>
    <col min="3586" max="3587" width="4.33203125" style="17" customWidth="1"/>
    <col min="3588" max="3588" width="5.109375" style="17" customWidth="1"/>
    <col min="3589" max="3590" width="10.6640625" style="17" customWidth="1"/>
    <col min="3591" max="3593" width="3.5546875" style="17" customWidth="1"/>
    <col min="3594" max="3595" width="6.6640625" style="17" customWidth="1"/>
    <col min="3596" max="3596" width="7.33203125" style="17" customWidth="1"/>
    <col min="3597" max="3597" width="9.109375" style="17"/>
    <col min="3598" max="3598" width="9.6640625" style="17" customWidth="1"/>
    <col min="3599" max="3599" width="11.109375" style="17" customWidth="1"/>
    <col min="3600" max="3600" width="12.88671875" style="17" customWidth="1"/>
    <col min="3601" max="3601" width="7.5546875" style="17" customWidth="1"/>
    <col min="3602" max="3602" width="11.5546875" style="17" customWidth="1"/>
    <col min="3603" max="3603" width="19.5546875" style="17" customWidth="1"/>
    <col min="3604" max="3840" width="9.109375" style="17"/>
    <col min="3841" max="3841" width="1.109375" style="17" customWidth="1"/>
    <col min="3842" max="3843" width="4.33203125" style="17" customWidth="1"/>
    <col min="3844" max="3844" width="5.109375" style="17" customWidth="1"/>
    <col min="3845" max="3846" width="10.6640625" style="17" customWidth="1"/>
    <col min="3847" max="3849" width="3.5546875" style="17" customWidth="1"/>
    <col min="3850" max="3851" width="6.6640625" style="17" customWidth="1"/>
    <col min="3852" max="3852" width="7.33203125" style="17" customWidth="1"/>
    <col min="3853" max="3853" width="9.109375" style="17"/>
    <col min="3854" max="3854" width="9.6640625" style="17" customWidth="1"/>
    <col min="3855" max="3855" width="11.109375" style="17" customWidth="1"/>
    <col min="3856" max="3856" width="12.88671875" style="17" customWidth="1"/>
    <col min="3857" max="3857" width="7.5546875" style="17" customWidth="1"/>
    <col min="3858" max="3858" width="11.5546875" style="17" customWidth="1"/>
    <col min="3859" max="3859" width="19.5546875" style="17" customWidth="1"/>
    <col min="3860" max="4096" width="9.109375" style="17"/>
    <col min="4097" max="4097" width="1.109375" style="17" customWidth="1"/>
    <col min="4098" max="4099" width="4.33203125" style="17" customWidth="1"/>
    <col min="4100" max="4100" width="5.109375" style="17" customWidth="1"/>
    <col min="4101" max="4102" width="10.6640625" style="17" customWidth="1"/>
    <col min="4103" max="4105" width="3.5546875" style="17" customWidth="1"/>
    <col min="4106" max="4107" width="6.6640625" style="17" customWidth="1"/>
    <col min="4108" max="4108" width="7.33203125" style="17" customWidth="1"/>
    <col min="4109" max="4109" width="9.109375" style="17"/>
    <col min="4110" max="4110" width="9.6640625" style="17" customWidth="1"/>
    <col min="4111" max="4111" width="11.109375" style="17" customWidth="1"/>
    <col min="4112" max="4112" width="12.88671875" style="17" customWidth="1"/>
    <col min="4113" max="4113" width="7.5546875" style="17" customWidth="1"/>
    <col min="4114" max="4114" width="11.5546875" style="17" customWidth="1"/>
    <col min="4115" max="4115" width="19.5546875" style="17" customWidth="1"/>
    <col min="4116" max="4352" width="9.109375" style="17"/>
    <col min="4353" max="4353" width="1.109375" style="17" customWidth="1"/>
    <col min="4354" max="4355" width="4.33203125" style="17" customWidth="1"/>
    <col min="4356" max="4356" width="5.109375" style="17" customWidth="1"/>
    <col min="4357" max="4358" width="10.6640625" style="17" customWidth="1"/>
    <col min="4359" max="4361" width="3.5546875" style="17" customWidth="1"/>
    <col min="4362" max="4363" width="6.6640625" style="17" customWidth="1"/>
    <col min="4364" max="4364" width="7.33203125" style="17" customWidth="1"/>
    <col min="4365" max="4365" width="9.109375" style="17"/>
    <col min="4366" max="4366" width="9.6640625" style="17" customWidth="1"/>
    <col min="4367" max="4367" width="11.109375" style="17" customWidth="1"/>
    <col min="4368" max="4368" width="12.88671875" style="17" customWidth="1"/>
    <col min="4369" max="4369" width="7.5546875" style="17" customWidth="1"/>
    <col min="4370" max="4370" width="11.5546875" style="17" customWidth="1"/>
    <col min="4371" max="4371" width="19.5546875" style="17" customWidth="1"/>
    <col min="4372" max="4608" width="9.109375" style="17"/>
    <col min="4609" max="4609" width="1.109375" style="17" customWidth="1"/>
    <col min="4610" max="4611" width="4.33203125" style="17" customWidth="1"/>
    <col min="4612" max="4612" width="5.109375" style="17" customWidth="1"/>
    <col min="4613" max="4614" width="10.6640625" style="17" customWidth="1"/>
    <col min="4615" max="4617" width="3.5546875" style="17" customWidth="1"/>
    <col min="4618" max="4619" width="6.6640625" style="17" customWidth="1"/>
    <col min="4620" max="4620" width="7.33203125" style="17" customWidth="1"/>
    <col min="4621" max="4621" width="9.109375" style="17"/>
    <col min="4622" max="4622" width="9.6640625" style="17" customWidth="1"/>
    <col min="4623" max="4623" width="11.109375" style="17" customWidth="1"/>
    <col min="4624" max="4624" width="12.88671875" style="17" customWidth="1"/>
    <col min="4625" max="4625" width="7.5546875" style="17" customWidth="1"/>
    <col min="4626" max="4626" width="11.5546875" style="17" customWidth="1"/>
    <col min="4627" max="4627" width="19.5546875" style="17" customWidth="1"/>
    <col min="4628" max="4864" width="9.109375" style="17"/>
    <col min="4865" max="4865" width="1.109375" style="17" customWidth="1"/>
    <col min="4866" max="4867" width="4.33203125" style="17" customWidth="1"/>
    <col min="4868" max="4868" width="5.109375" style="17" customWidth="1"/>
    <col min="4869" max="4870" width="10.6640625" style="17" customWidth="1"/>
    <col min="4871" max="4873" width="3.5546875" style="17" customWidth="1"/>
    <col min="4874" max="4875" width="6.6640625" style="17" customWidth="1"/>
    <col min="4876" max="4876" width="7.33203125" style="17" customWidth="1"/>
    <col min="4877" max="4877" width="9.109375" style="17"/>
    <col min="4878" max="4878" width="9.6640625" style="17" customWidth="1"/>
    <col min="4879" max="4879" width="11.109375" style="17" customWidth="1"/>
    <col min="4880" max="4880" width="12.88671875" style="17" customWidth="1"/>
    <col min="4881" max="4881" width="7.5546875" style="17" customWidth="1"/>
    <col min="4882" max="4882" width="11.5546875" style="17" customWidth="1"/>
    <col min="4883" max="4883" width="19.5546875" style="17" customWidth="1"/>
    <col min="4884" max="5120" width="9.109375" style="17"/>
    <col min="5121" max="5121" width="1.109375" style="17" customWidth="1"/>
    <col min="5122" max="5123" width="4.33203125" style="17" customWidth="1"/>
    <col min="5124" max="5124" width="5.109375" style="17" customWidth="1"/>
    <col min="5125" max="5126" width="10.6640625" style="17" customWidth="1"/>
    <col min="5127" max="5129" width="3.5546875" style="17" customWidth="1"/>
    <col min="5130" max="5131" width="6.6640625" style="17" customWidth="1"/>
    <col min="5132" max="5132" width="7.33203125" style="17" customWidth="1"/>
    <col min="5133" max="5133" width="9.109375" style="17"/>
    <col min="5134" max="5134" width="9.6640625" style="17" customWidth="1"/>
    <col min="5135" max="5135" width="11.109375" style="17" customWidth="1"/>
    <col min="5136" max="5136" width="12.88671875" style="17" customWidth="1"/>
    <col min="5137" max="5137" width="7.5546875" style="17" customWidth="1"/>
    <col min="5138" max="5138" width="11.5546875" style="17" customWidth="1"/>
    <col min="5139" max="5139" width="19.5546875" style="17" customWidth="1"/>
    <col min="5140" max="5376" width="9.109375" style="17"/>
    <col min="5377" max="5377" width="1.109375" style="17" customWidth="1"/>
    <col min="5378" max="5379" width="4.33203125" style="17" customWidth="1"/>
    <col min="5380" max="5380" width="5.109375" style="17" customWidth="1"/>
    <col min="5381" max="5382" width="10.6640625" style="17" customWidth="1"/>
    <col min="5383" max="5385" width="3.5546875" style="17" customWidth="1"/>
    <col min="5386" max="5387" width="6.6640625" style="17" customWidth="1"/>
    <col min="5388" max="5388" width="7.33203125" style="17" customWidth="1"/>
    <col min="5389" max="5389" width="9.109375" style="17"/>
    <col min="5390" max="5390" width="9.6640625" style="17" customWidth="1"/>
    <col min="5391" max="5391" width="11.109375" style="17" customWidth="1"/>
    <col min="5392" max="5392" width="12.88671875" style="17" customWidth="1"/>
    <col min="5393" max="5393" width="7.5546875" style="17" customWidth="1"/>
    <col min="5394" max="5394" width="11.5546875" style="17" customWidth="1"/>
    <col min="5395" max="5395" width="19.5546875" style="17" customWidth="1"/>
    <col min="5396" max="5632" width="9.109375" style="17"/>
    <col min="5633" max="5633" width="1.109375" style="17" customWidth="1"/>
    <col min="5634" max="5635" width="4.33203125" style="17" customWidth="1"/>
    <col min="5636" max="5636" width="5.109375" style="17" customWidth="1"/>
    <col min="5637" max="5638" width="10.6640625" style="17" customWidth="1"/>
    <col min="5639" max="5641" width="3.5546875" style="17" customWidth="1"/>
    <col min="5642" max="5643" width="6.6640625" style="17" customWidth="1"/>
    <col min="5644" max="5644" width="7.33203125" style="17" customWidth="1"/>
    <col min="5645" max="5645" width="9.109375" style="17"/>
    <col min="5646" max="5646" width="9.6640625" style="17" customWidth="1"/>
    <col min="5647" max="5647" width="11.109375" style="17" customWidth="1"/>
    <col min="5648" max="5648" width="12.88671875" style="17" customWidth="1"/>
    <col min="5649" max="5649" width="7.5546875" style="17" customWidth="1"/>
    <col min="5650" max="5650" width="11.5546875" style="17" customWidth="1"/>
    <col min="5651" max="5651" width="19.5546875" style="17" customWidth="1"/>
    <col min="5652" max="5888" width="9.109375" style="17"/>
    <col min="5889" max="5889" width="1.109375" style="17" customWidth="1"/>
    <col min="5890" max="5891" width="4.33203125" style="17" customWidth="1"/>
    <col min="5892" max="5892" width="5.109375" style="17" customWidth="1"/>
    <col min="5893" max="5894" width="10.6640625" style="17" customWidth="1"/>
    <col min="5895" max="5897" width="3.5546875" style="17" customWidth="1"/>
    <col min="5898" max="5899" width="6.6640625" style="17" customWidth="1"/>
    <col min="5900" max="5900" width="7.33203125" style="17" customWidth="1"/>
    <col min="5901" max="5901" width="9.109375" style="17"/>
    <col min="5902" max="5902" width="9.6640625" style="17" customWidth="1"/>
    <col min="5903" max="5903" width="11.109375" style="17" customWidth="1"/>
    <col min="5904" max="5904" width="12.88671875" style="17" customWidth="1"/>
    <col min="5905" max="5905" width="7.5546875" style="17" customWidth="1"/>
    <col min="5906" max="5906" width="11.5546875" style="17" customWidth="1"/>
    <col min="5907" max="5907" width="19.5546875" style="17" customWidth="1"/>
    <col min="5908" max="6144" width="9.109375" style="17"/>
    <col min="6145" max="6145" width="1.109375" style="17" customWidth="1"/>
    <col min="6146" max="6147" width="4.33203125" style="17" customWidth="1"/>
    <col min="6148" max="6148" width="5.109375" style="17" customWidth="1"/>
    <col min="6149" max="6150" width="10.6640625" style="17" customWidth="1"/>
    <col min="6151" max="6153" width="3.5546875" style="17" customWidth="1"/>
    <col min="6154" max="6155" width="6.6640625" style="17" customWidth="1"/>
    <col min="6156" max="6156" width="7.33203125" style="17" customWidth="1"/>
    <col min="6157" max="6157" width="9.109375" style="17"/>
    <col min="6158" max="6158" width="9.6640625" style="17" customWidth="1"/>
    <col min="6159" max="6159" width="11.109375" style="17" customWidth="1"/>
    <col min="6160" max="6160" width="12.88671875" style="17" customWidth="1"/>
    <col min="6161" max="6161" width="7.5546875" style="17" customWidth="1"/>
    <col min="6162" max="6162" width="11.5546875" style="17" customWidth="1"/>
    <col min="6163" max="6163" width="19.5546875" style="17" customWidth="1"/>
    <col min="6164" max="6400" width="9.109375" style="17"/>
    <col min="6401" max="6401" width="1.109375" style="17" customWidth="1"/>
    <col min="6402" max="6403" width="4.33203125" style="17" customWidth="1"/>
    <col min="6404" max="6404" width="5.109375" style="17" customWidth="1"/>
    <col min="6405" max="6406" width="10.6640625" style="17" customWidth="1"/>
    <col min="6407" max="6409" width="3.5546875" style="17" customWidth="1"/>
    <col min="6410" max="6411" width="6.6640625" style="17" customWidth="1"/>
    <col min="6412" max="6412" width="7.33203125" style="17" customWidth="1"/>
    <col min="6413" max="6413" width="9.109375" style="17"/>
    <col min="6414" max="6414" width="9.6640625" style="17" customWidth="1"/>
    <col min="6415" max="6415" width="11.109375" style="17" customWidth="1"/>
    <col min="6416" max="6416" width="12.88671875" style="17" customWidth="1"/>
    <col min="6417" max="6417" width="7.5546875" style="17" customWidth="1"/>
    <col min="6418" max="6418" width="11.5546875" style="17" customWidth="1"/>
    <col min="6419" max="6419" width="19.5546875" style="17" customWidth="1"/>
    <col min="6420" max="6656" width="9.109375" style="17"/>
    <col min="6657" max="6657" width="1.109375" style="17" customWidth="1"/>
    <col min="6658" max="6659" width="4.33203125" style="17" customWidth="1"/>
    <col min="6660" max="6660" width="5.109375" style="17" customWidth="1"/>
    <col min="6661" max="6662" width="10.6640625" style="17" customWidth="1"/>
    <col min="6663" max="6665" width="3.5546875" style="17" customWidth="1"/>
    <col min="6666" max="6667" width="6.6640625" style="17" customWidth="1"/>
    <col min="6668" max="6668" width="7.33203125" style="17" customWidth="1"/>
    <col min="6669" max="6669" width="9.109375" style="17"/>
    <col min="6670" max="6670" width="9.6640625" style="17" customWidth="1"/>
    <col min="6671" max="6671" width="11.109375" style="17" customWidth="1"/>
    <col min="6672" max="6672" width="12.88671875" style="17" customWidth="1"/>
    <col min="6673" max="6673" width="7.5546875" style="17" customWidth="1"/>
    <col min="6674" max="6674" width="11.5546875" style="17" customWidth="1"/>
    <col min="6675" max="6675" width="19.5546875" style="17" customWidth="1"/>
    <col min="6676" max="6912" width="9.109375" style="17"/>
    <col min="6913" max="6913" width="1.109375" style="17" customWidth="1"/>
    <col min="6914" max="6915" width="4.33203125" style="17" customWidth="1"/>
    <col min="6916" max="6916" width="5.109375" style="17" customWidth="1"/>
    <col min="6917" max="6918" width="10.6640625" style="17" customWidth="1"/>
    <col min="6919" max="6921" width="3.5546875" style="17" customWidth="1"/>
    <col min="6922" max="6923" width="6.6640625" style="17" customWidth="1"/>
    <col min="6924" max="6924" width="7.33203125" style="17" customWidth="1"/>
    <col min="6925" max="6925" width="9.109375" style="17"/>
    <col min="6926" max="6926" width="9.6640625" style="17" customWidth="1"/>
    <col min="6927" max="6927" width="11.109375" style="17" customWidth="1"/>
    <col min="6928" max="6928" width="12.88671875" style="17" customWidth="1"/>
    <col min="6929" max="6929" width="7.5546875" style="17" customWidth="1"/>
    <col min="6930" max="6930" width="11.5546875" style="17" customWidth="1"/>
    <col min="6931" max="6931" width="19.5546875" style="17" customWidth="1"/>
    <col min="6932" max="7168" width="9.109375" style="17"/>
    <col min="7169" max="7169" width="1.109375" style="17" customWidth="1"/>
    <col min="7170" max="7171" width="4.33203125" style="17" customWidth="1"/>
    <col min="7172" max="7172" width="5.109375" style="17" customWidth="1"/>
    <col min="7173" max="7174" width="10.6640625" style="17" customWidth="1"/>
    <col min="7175" max="7177" width="3.5546875" style="17" customWidth="1"/>
    <col min="7178" max="7179" width="6.6640625" style="17" customWidth="1"/>
    <col min="7180" max="7180" width="7.33203125" style="17" customWidth="1"/>
    <col min="7181" max="7181" width="9.109375" style="17"/>
    <col min="7182" max="7182" width="9.6640625" style="17" customWidth="1"/>
    <col min="7183" max="7183" width="11.109375" style="17" customWidth="1"/>
    <col min="7184" max="7184" width="12.88671875" style="17" customWidth="1"/>
    <col min="7185" max="7185" width="7.5546875" style="17" customWidth="1"/>
    <col min="7186" max="7186" width="11.5546875" style="17" customWidth="1"/>
    <col min="7187" max="7187" width="19.5546875" style="17" customWidth="1"/>
    <col min="7188" max="7424" width="9.109375" style="17"/>
    <col min="7425" max="7425" width="1.109375" style="17" customWidth="1"/>
    <col min="7426" max="7427" width="4.33203125" style="17" customWidth="1"/>
    <col min="7428" max="7428" width="5.109375" style="17" customWidth="1"/>
    <col min="7429" max="7430" width="10.6640625" style="17" customWidth="1"/>
    <col min="7431" max="7433" width="3.5546875" style="17" customWidth="1"/>
    <col min="7434" max="7435" width="6.6640625" style="17" customWidth="1"/>
    <col min="7436" max="7436" width="7.33203125" style="17" customWidth="1"/>
    <col min="7437" max="7437" width="9.109375" style="17"/>
    <col min="7438" max="7438" width="9.6640625" style="17" customWidth="1"/>
    <col min="7439" max="7439" width="11.109375" style="17" customWidth="1"/>
    <col min="7440" max="7440" width="12.88671875" style="17" customWidth="1"/>
    <col min="7441" max="7441" width="7.5546875" style="17" customWidth="1"/>
    <col min="7442" max="7442" width="11.5546875" style="17" customWidth="1"/>
    <col min="7443" max="7443" width="19.5546875" style="17" customWidth="1"/>
    <col min="7444" max="7680" width="9.109375" style="17"/>
    <col min="7681" max="7681" width="1.109375" style="17" customWidth="1"/>
    <col min="7682" max="7683" width="4.33203125" style="17" customWidth="1"/>
    <col min="7684" max="7684" width="5.109375" style="17" customWidth="1"/>
    <col min="7685" max="7686" width="10.6640625" style="17" customWidth="1"/>
    <col min="7687" max="7689" width="3.5546875" style="17" customWidth="1"/>
    <col min="7690" max="7691" width="6.6640625" style="17" customWidth="1"/>
    <col min="7692" max="7692" width="7.33203125" style="17" customWidth="1"/>
    <col min="7693" max="7693" width="9.109375" style="17"/>
    <col min="7694" max="7694" width="9.6640625" style="17" customWidth="1"/>
    <col min="7695" max="7695" width="11.109375" style="17" customWidth="1"/>
    <col min="7696" max="7696" width="12.88671875" style="17" customWidth="1"/>
    <col min="7697" max="7697" width="7.5546875" style="17" customWidth="1"/>
    <col min="7698" max="7698" width="11.5546875" style="17" customWidth="1"/>
    <col min="7699" max="7699" width="19.5546875" style="17" customWidth="1"/>
    <col min="7700" max="7936" width="9.109375" style="17"/>
    <col min="7937" max="7937" width="1.109375" style="17" customWidth="1"/>
    <col min="7938" max="7939" width="4.33203125" style="17" customWidth="1"/>
    <col min="7940" max="7940" width="5.109375" style="17" customWidth="1"/>
    <col min="7941" max="7942" width="10.6640625" style="17" customWidth="1"/>
    <col min="7943" max="7945" width="3.5546875" style="17" customWidth="1"/>
    <col min="7946" max="7947" width="6.6640625" style="17" customWidth="1"/>
    <col min="7948" max="7948" width="7.33203125" style="17" customWidth="1"/>
    <col min="7949" max="7949" width="9.109375" style="17"/>
    <col min="7950" max="7950" width="9.6640625" style="17" customWidth="1"/>
    <col min="7951" max="7951" width="11.109375" style="17" customWidth="1"/>
    <col min="7952" max="7952" width="12.88671875" style="17" customWidth="1"/>
    <col min="7953" max="7953" width="7.5546875" style="17" customWidth="1"/>
    <col min="7954" max="7954" width="11.5546875" style="17" customWidth="1"/>
    <col min="7955" max="7955" width="19.5546875" style="17" customWidth="1"/>
    <col min="7956" max="8192" width="9.109375" style="17"/>
    <col min="8193" max="8193" width="1.109375" style="17" customWidth="1"/>
    <col min="8194" max="8195" width="4.33203125" style="17" customWidth="1"/>
    <col min="8196" max="8196" width="5.109375" style="17" customWidth="1"/>
    <col min="8197" max="8198" width="10.6640625" style="17" customWidth="1"/>
    <col min="8199" max="8201" width="3.5546875" style="17" customWidth="1"/>
    <col min="8202" max="8203" width="6.6640625" style="17" customWidth="1"/>
    <col min="8204" max="8204" width="7.33203125" style="17" customWidth="1"/>
    <col min="8205" max="8205" width="9.109375" style="17"/>
    <col min="8206" max="8206" width="9.6640625" style="17" customWidth="1"/>
    <col min="8207" max="8207" width="11.109375" style="17" customWidth="1"/>
    <col min="8208" max="8208" width="12.88671875" style="17" customWidth="1"/>
    <col min="8209" max="8209" width="7.5546875" style="17" customWidth="1"/>
    <col min="8210" max="8210" width="11.5546875" style="17" customWidth="1"/>
    <col min="8211" max="8211" width="19.5546875" style="17" customWidth="1"/>
    <col min="8212" max="8448" width="9.109375" style="17"/>
    <col min="8449" max="8449" width="1.109375" style="17" customWidth="1"/>
    <col min="8450" max="8451" width="4.33203125" style="17" customWidth="1"/>
    <col min="8452" max="8452" width="5.109375" style="17" customWidth="1"/>
    <col min="8453" max="8454" width="10.6640625" style="17" customWidth="1"/>
    <col min="8455" max="8457" width="3.5546875" style="17" customWidth="1"/>
    <col min="8458" max="8459" width="6.6640625" style="17" customWidth="1"/>
    <col min="8460" max="8460" width="7.33203125" style="17" customWidth="1"/>
    <col min="8461" max="8461" width="9.109375" style="17"/>
    <col min="8462" max="8462" width="9.6640625" style="17" customWidth="1"/>
    <col min="8463" max="8463" width="11.109375" style="17" customWidth="1"/>
    <col min="8464" max="8464" width="12.88671875" style="17" customWidth="1"/>
    <col min="8465" max="8465" width="7.5546875" style="17" customWidth="1"/>
    <col min="8466" max="8466" width="11.5546875" style="17" customWidth="1"/>
    <col min="8467" max="8467" width="19.5546875" style="17" customWidth="1"/>
    <col min="8468" max="8704" width="9.109375" style="17"/>
    <col min="8705" max="8705" width="1.109375" style="17" customWidth="1"/>
    <col min="8706" max="8707" width="4.33203125" style="17" customWidth="1"/>
    <col min="8708" max="8708" width="5.109375" style="17" customWidth="1"/>
    <col min="8709" max="8710" width="10.6640625" style="17" customWidth="1"/>
    <col min="8711" max="8713" width="3.5546875" style="17" customWidth="1"/>
    <col min="8714" max="8715" width="6.6640625" style="17" customWidth="1"/>
    <col min="8716" max="8716" width="7.33203125" style="17" customWidth="1"/>
    <col min="8717" max="8717" width="9.109375" style="17"/>
    <col min="8718" max="8718" width="9.6640625" style="17" customWidth="1"/>
    <col min="8719" max="8719" width="11.109375" style="17" customWidth="1"/>
    <col min="8720" max="8720" width="12.88671875" style="17" customWidth="1"/>
    <col min="8721" max="8721" width="7.5546875" style="17" customWidth="1"/>
    <col min="8722" max="8722" width="11.5546875" style="17" customWidth="1"/>
    <col min="8723" max="8723" width="19.5546875" style="17" customWidth="1"/>
    <col min="8724" max="8960" width="9.109375" style="17"/>
    <col min="8961" max="8961" width="1.109375" style="17" customWidth="1"/>
    <col min="8962" max="8963" width="4.33203125" style="17" customWidth="1"/>
    <col min="8964" max="8964" width="5.109375" style="17" customWidth="1"/>
    <col min="8965" max="8966" width="10.6640625" style="17" customWidth="1"/>
    <col min="8967" max="8969" width="3.5546875" style="17" customWidth="1"/>
    <col min="8970" max="8971" width="6.6640625" style="17" customWidth="1"/>
    <col min="8972" max="8972" width="7.33203125" style="17" customWidth="1"/>
    <col min="8973" max="8973" width="9.109375" style="17"/>
    <col min="8974" max="8974" width="9.6640625" style="17" customWidth="1"/>
    <col min="8975" max="8975" width="11.109375" style="17" customWidth="1"/>
    <col min="8976" max="8976" width="12.88671875" style="17" customWidth="1"/>
    <col min="8977" max="8977" width="7.5546875" style="17" customWidth="1"/>
    <col min="8978" max="8978" width="11.5546875" style="17" customWidth="1"/>
    <col min="8979" max="8979" width="19.5546875" style="17" customWidth="1"/>
    <col min="8980" max="9216" width="9.109375" style="17"/>
    <col min="9217" max="9217" width="1.109375" style="17" customWidth="1"/>
    <col min="9218" max="9219" width="4.33203125" style="17" customWidth="1"/>
    <col min="9220" max="9220" width="5.109375" style="17" customWidth="1"/>
    <col min="9221" max="9222" width="10.6640625" style="17" customWidth="1"/>
    <col min="9223" max="9225" width="3.5546875" style="17" customWidth="1"/>
    <col min="9226" max="9227" width="6.6640625" style="17" customWidth="1"/>
    <col min="9228" max="9228" width="7.33203125" style="17" customWidth="1"/>
    <col min="9229" max="9229" width="9.109375" style="17"/>
    <col min="9230" max="9230" width="9.6640625" style="17" customWidth="1"/>
    <col min="9231" max="9231" width="11.109375" style="17" customWidth="1"/>
    <col min="9232" max="9232" width="12.88671875" style="17" customWidth="1"/>
    <col min="9233" max="9233" width="7.5546875" style="17" customWidth="1"/>
    <col min="9234" max="9234" width="11.5546875" style="17" customWidth="1"/>
    <col min="9235" max="9235" width="19.5546875" style="17" customWidth="1"/>
    <col min="9236" max="9472" width="9.109375" style="17"/>
    <col min="9473" max="9473" width="1.109375" style="17" customWidth="1"/>
    <col min="9474" max="9475" width="4.33203125" style="17" customWidth="1"/>
    <col min="9476" max="9476" width="5.109375" style="17" customWidth="1"/>
    <col min="9477" max="9478" width="10.6640625" style="17" customWidth="1"/>
    <col min="9479" max="9481" width="3.5546875" style="17" customWidth="1"/>
    <col min="9482" max="9483" width="6.6640625" style="17" customWidth="1"/>
    <col min="9484" max="9484" width="7.33203125" style="17" customWidth="1"/>
    <col min="9485" max="9485" width="9.109375" style="17"/>
    <col min="9486" max="9486" width="9.6640625" style="17" customWidth="1"/>
    <col min="9487" max="9487" width="11.109375" style="17" customWidth="1"/>
    <col min="9488" max="9488" width="12.88671875" style="17" customWidth="1"/>
    <col min="9489" max="9489" width="7.5546875" style="17" customWidth="1"/>
    <col min="9490" max="9490" width="11.5546875" style="17" customWidth="1"/>
    <col min="9491" max="9491" width="19.5546875" style="17" customWidth="1"/>
    <col min="9492" max="9728" width="9.109375" style="17"/>
    <col min="9729" max="9729" width="1.109375" style="17" customWidth="1"/>
    <col min="9730" max="9731" width="4.33203125" style="17" customWidth="1"/>
    <col min="9732" max="9732" width="5.109375" style="17" customWidth="1"/>
    <col min="9733" max="9734" width="10.6640625" style="17" customWidth="1"/>
    <col min="9735" max="9737" width="3.5546875" style="17" customWidth="1"/>
    <col min="9738" max="9739" width="6.6640625" style="17" customWidth="1"/>
    <col min="9740" max="9740" width="7.33203125" style="17" customWidth="1"/>
    <col min="9741" max="9741" width="9.109375" style="17"/>
    <col min="9742" max="9742" width="9.6640625" style="17" customWidth="1"/>
    <col min="9743" max="9743" width="11.109375" style="17" customWidth="1"/>
    <col min="9744" max="9744" width="12.88671875" style="17" customWidth="1"/>
    <col min="9745" max="9745" width="7.5546875" style="17" customWidth="1"/>
    <col min="9746" max="9746" width="11.5546875" style="17" customWidth="1"/>
    <col min="9747" max="9747" width="19.5546875" style="17" customWidth="1"/>
    <col min="9748" max="9984" width="9.109375" style="17"/>
    <col min="9985" max="9985" width="1.109375" style="17" customWidth="1"/>
    <col min="9986" max="9987" width="4.33203125" style="17" customWidth="1"/>
    <col min="9988" max="9988" width="5.109375" style="17" customWidth="1"/>
    <col min="9989" max="9990" width="10.6640625" style="17" customWidth="1"/>
    <col min="9991" max="9993" width="3.5546875" style="17" customWidth="1"/>
    <col min="9994" max="9995" width="6.6640625" style="17" customWidth="1"/>
    <col min="9996" max="9996" width="7.33203125" style="17" customWidth="1"/>
    <col min="9997" max="9997" width="9.109375" style="17"/>
    <col min="9998" max="9998" width="9.6640625" style="17" customWidth="1"/>
    <col min="9999" max="9999" width="11.109375" style="17" customWidth="1"/>
    <col min="10000" max="10000" width="12.88671875" style="17" customWidth="1"/>
    <col min="10001" max="10001" width="7.5546875" style="17" customWidth="1"/>
    <col min="10002" max="10002" width="11.5546875" style="17" customWidth="1"/>
    <col min="10003" max="10003" width="19.5546875" style="17" customWidth="1"/>
    <col min="10004" max="10240" width="9.109375" style="17"/>
    <col min="10241" max="10241" width="1.109375" style="17" customWidth="1"/>
    <col min="10242" max="10243" width="4.33203125" style="17" customWidth="1"/>
    <col min="10244" max="10244" width="5.109375" style="17" customWidth="1"/>
    <col min="10245" max="10246" width="10.6640625" style="17" customWidth="1"/>
    <col min="10247" max="10249" width="3.5546875" style="17" customWidth="1"/>
    <col min="10250" max="10251" width="6.6640625" style="17" customWidth="1"/>
    <col min="10252" max="10252" width="7.33203125" style="17" customWidth="1"/>
    <col min="10253" max="10253" width="9.109375" style="17"/>
    <col min="10254" max="10254" width="9.6640625" style="17" customWidth="1"/>
    <col min="10255" max="10255" width="11.109375" style="17" customWidth="1"/>
    <col min="10256" max="10256" width="12.88671875" style="17" customWidth="1"/>
    <col min="10257" max="10257" width="7.5546875" style="17" customWidth="1"/>
    <col min="10258" max="10258" width="11.5546875" style="17" customWidth="1"/>
    <col min="10259" max="10259" width="19.5546875" style="17" customWidth="1"/>
    <col min="10260" max="10496" width="9.109375" style="17"/>
    <col min="10497" max="10497" width="1.109375" style="17" customWidth="1"/>
    <col min="10498" max="10499" width="4.33203125" style="17" customWidth="1"/>
    <col min="10500" max="10500" width="5.109375" style="17" customWidth="1"/>
    <col min="10501" max="10502" width="10.6640625" style="17" customWidth="1"/>
    <col min="10503" max="10505" width="3.5546875" style="17" customWidth="1"/>
    <col min="10506" max="10507" width="6.6640625" style="17" customWidth="1"/>
    <col min="10508" max="10508" width="7.33203125" style="17" customWidth="1"/>
    <col min="10509" max="10509" width="9.109375" style="17"/>
    <col min="10510" max="10510" width="9.6640625" style="17" customWidth="1"/>
    <col min="10511" max="10511" width="11.109375" style="17" customWidth="1"/>
    <col min="10512" max="10512" width="12.88671875" style="17" customWidth="1"/>
    <col min="10513" max="10513" width="7.5546875" style="17" customWidth="1"/>
    <col min="10514" max="10514" width="11.5546875" style="17" customWidth="1"/>
    <col min="10515" max="10515" width="19.5546875" style="17" customWidth="1"/>
    <col min="10516" max="10752" width="9.109375" style="17"/>
    <col min="10753" max="10753" width="1.109375" style="17" customWidth="1"/>
    <col min="10754" max="10755" width="4.33203125" style="17" customWidth="1"/>
    <col min="10756" max="10756" width="5.109375" style="17" customWidth="1"/>
    <col min="10757" max="10758" width="10.6640625" style="17" customWidth="1"/>
    <col min="10759" max="10761" width="3.5546875" style="17" customWidth="1"/>
    <col min="10762" max="10763" width="6.6640625" style="17" customWidth="1"/>
    <col min="10764" max="10764" width="7.33203125" style="17" customWidth="1"/>
    <col min="10765" max="10765" width="9.109375" style="17"/>
    <col min="10766" max="10766" width="9.6640625" style="17" customWidth="1"/>
    <col min="10767" max="10767" width="11.109375" style="17" customWidth="1"/>
    <col min="10768" max="10768" width="12.88671875" style="17" customWidth="1"/>
    <col min="10769" max="10769" width="7.5546875" style="17" customWidth="1"/>
    <col min="10770" max="10770" width="11.5546875" style="17" customWidth="1"/>
    <col min="10771" max="10771" width="19.5546875" style="17" customWidth="1"/>
    <col min="10772" max="11008" width="9.109375" style="17"/>
    <col min="11009" max="11009" width="1.109375" style="17" customWidth="1"/>
    <col min="11010" max="11011" width="4.33203125" style="17" customWidth="1"/>
    <col min="11012" max="11012" width="5.109375" style="17" customWidth="1"/>
    <col min="11013" max="11014" width="10.6640625" style="17" customWidth="1"/>
    <col min="11015" max="11017" width="3.5546875" style="17" customWidth="1"/>
    <col min="11018" max="11019" width="6.6640625" style="17" customWidth="1"/>
    <col min="11020" max="11020" width="7.33203125" style="17" customWidth="1"/>
    <col min="11021" max="11021" width="9.109375" style="17"/>
    <col min="11022" max="11022" width="9.6640625" style="17" customWidth="1"/>
    <col min="11023" max="11023" width="11.109375" style="17" customWidth="1"/>
    <col min="11024" max="11024" width="12.88671875" style="17" customWidth="1"/>
    <col min="11025" max="11025" width="7.5546875" style="17" customWidth="1"/>
    <col min="11026" max="11026" width="11.5546875" style="17" customWidth="1"/>
    <col min="11027" max="11027" width="19.5546875" style="17" customWidth="1"/>
    <col min="11028" max="11264" width="9.109375" style="17"/>
    <col min="11265" max="11265" width="1.109375" style="17" customWidth="1"/>
    <col min="11266" max="11267" width="4.33203125" style="17" customWidth="1"/>
    <col min="11268" max="11268" width="5.109375" style="17" customWidth="1"/>
    <col min="11269" max="11270" width="10.6640625" style="17" customWidth="1"/>
    <col min="11271" max="11273" width="3.5546875" style="17" customWidth="1"/>
    <col min="11274" max="11275" width="6.6640625" style="17" customWidth="1"/>
    <col min="11276" max="11276" width="7.33203125" style="17" customWidth="1"/>
    <col min="11277" max="11277" width="9.109375" style="17"/>
    <col min="11278" max="11278" width="9.6640625" style="17" customWidth="1"/>
    <col min="11279" max="11279" width="11.109375" style="17" customWidth="1"/>
    <col min="11280" max="11280" width="12.88671875" style="17" customWidth="1"/>
    <col min="11281" max="11281" width="7.5546875" style="17" customWidth="1"/>
    <col min="11282" max="11282" width="11.5546875" style="17" customWidth="1"/>
    <col min="11283" max="11283" width="19.5546875" style="17" customWidth="1"/>
    <col min="11284" max="11520" width="9.109375" style="17"/>
    <col min="11521" max="11521" width="1.109375" style="17" customWidth="1"/>
    <col min="11522" max="11523" width="4.33203125" style="17" customWidth="1"/>
    <col min="11524" max="11524" width="5.109375" style="17" customWidth="1"/>
    <col min="11525" max="11526" width="10.6640625" style="17" customWidth="1"/>
    <col min="11527" max="11529" width="3.5546875" style="17" customWidth="1"/>
    <col min="11530" max="11531" width="6.6640625" style="17" customWidth="1"/>
    <col min="11532" max="11532" width="7.33203125" style="17" customWidth="1"/>
    <col min="11533" max="11533" width="9.109375" style="17"/>
    <col min="11534" max="11534" width="9.6640625" style="17" customWidth="1"/>
    <col min="11535" max="11535" width="11.109375" style="17" customWidth="1"/>
    <col min="11536" max="11536" width="12.88671875" style="17" customWidth="1"/>
    <col min="11537" max="11537" width="7.5546875" style="17" customWidth="1"/>
    <col min="11538" max="11538" width="11.5546875" style="17" customWidth="1"/>
    <col min="11539" max="11539" width="19.5546875" style="17" customWidth="1"/>
    <col min="11540" max="11776" width="9.109375" style="17"/>
    <col min="11777" max="11777" width="1.109375" style="17" customWidth="1"/>
    <col min="11778" max="11779" width="4.33203125" style="17" customWidth="1"/>
    <col min="11780" max="11780" width="5.109375" style="17" customWidth="1"/>
    <col min="11781" max="11782" width="10.6640625" style="17" customWidth="1"/>
    <col min="11783" max="11785" width="3.5546875" style="17" customWidth="1"/>
    <col min="11786" max="11787" width="6.6640625" style="17" customWidth="1"/>
    <col min="11788" max="11788" width="7.33203125" style="17" customWidth="1"/>
    <col min="11789" max="11789" width="9.109375" style="17"/>
    <col min="11790" max="11790" width="9.6640625" style="17" customWidth="1"/>
    <col min="11791" max="11791" width="11.109375" style="17" customWidth="1"/>
    <col min="11792" max="11792" width="12.88671875" style="17" customWidth="1"/>
    <col min="11793" max="11793" width="7.5546875" style="17" customWidth="1"/>
    <col min="11794" max="11794" width="11.5546875" style="17" customWidth="1"/>
    <col min="11795" max="11795" width="19.5546875" style="17" customWidth="1"/>
    <col min="11796" max="12032" width="9.109375" style="17"/>
    <col min="12033" max="12033" width="1.109375" style="17" customWidth="1"/>
    <col min="12034" max="12035" width="4.33203125" style="17" customWidth="1"/>
    <col min="12036" max="12036" width="5.109375" style="17" customWidth="1"/>
    <col min="12037" max="12038" width="10.6640625" style="17" customWidth="1"/>
    <col min="12039" max="12041" width="3.5546875" style="17" customWidth="1"/>
    <col min="12042" max="12043" width="6.6640625" style="17" customWidth="1"/>
    <col min="12044" max="12044" width="7.33203125" style="17" customWidth="1"/>
    <col min="12045" max="12045" width="9.109375" style="17"/>
    <col min="12046" max="12046" width="9.6640625" style="17" customWidth="1"/>
    <col min="12047" max="12047" width="11.109375" style="17" customWidth="1"/>
    <col min="12048" max="12048" width="12.88671875" style="17" customWidth="1"/>
    <col min="12049" max="12049" width="7.5546875" style="17" customWidth="1"/>
    <col min="12050" max="12050" width="11.5546875" style="17" customWidth="1"/>
    <col min="12051" max="12051" width="19.5546875" style="17" customWidth="1"/>
    <col min="12052" max="12288" width="9.109375" style="17"/>
    <col min="12289" max="12289" width="1.109375" style="17" customWidth="1"/>
    <col min="12290" max="12291" width="4.33203125" style="17" customWidth="1"/>
    <col min="12292" max="12292" width="5.109375" style="17" customWidth="1"/>
    <col min="12293" max="12294" width="10.6640625" style="17" customWidth="1"/>
    <col min="12295" max="12297" width="3.5546875" style="17" customWidth="1"/>
    <col min="12298" max="12299" width="6.6640625" style="17" customWidth="1"/>
    <col min="12300" max="12300" width="7.33203125" style="17" customWidth="1"/>
    <col min="12301" max="12301" width="9.109375" style="17"/>
    <col min="12302" max="12302" width="9.6640625" style="17" customWidth="1"/>
    <col min="12303" max="12303" width="11.109375" style="17" customWidth="1"/>
    <col min="12304" max="12304" width="12.88671875" style="17" customWidth="1"/>
    <col min="12305" max="12305" width="7.5546875" style="17" customWidth="1"/>
    <col min="12306" max="12306" width="11.5546875" style="17" customWidth="1"/>
    <col min="12307" max="12307" width="19.5546875" style="17" customWidth="1"/>
    <col min="12308" max="12544" width="9.109375" style="17"/>
    <col min="12545" max="12545" width="1.109375" style="17" customWidth="1"/>
    <col min="12546" max="12547" width="4.33203125" style="17" customWidth="1"/>
    <col min="12548" max="12548" width="5.109375" style="17" customWidth="1"/>
    <col min="12549" max="12550" width="10.6640625" style="17" customWidth="1"/>
    <col min="12551" max="12553" width="3.5546875" style="17" customWidth="1"/>
    <col min="12554" max="12555" width="6.6640625" style="17" customWidth="1"/>
    <col min="12556" max="12556" width="7.33203125" style="17" customWidth="1"/>
    <col min="12557" max="12557" width="9.109375" style="17"/>
    <col min="12558" max="12558" width="9.6640625" style="17" customWidth="1"/>
    <col min="12559" max="12559" width="11.109375" style="17" customWidth="1"/>
    <col min="12560" max="12560" width="12.88671875" style="17" customWidth="1"/>
    <col min="12561" max="12561" width="7.5546875" style="17" customWidth="1"/>
    <col min="12562" max="12562" width="11.5546875" style="17" customWidth="1"/>
    <col min="12563" max="12563" width="19.5546875" style="17" customWidth="1"/>
    <col min="12564" max="12800" width="9.109375" style="17"/>
    <col min="12801" max="12801" width="1.109375" style="17" customWidth="1"/>
    <col min="12802" max="12803" width="4.33203125" style="17" customWidth="1"/>
    <col min="12804" max="12804" width="5.109375" style="17" customWidth="1"/>
    <col min="12805" max="12806" width="10.6640625" style="17" customWidth="1"/>
    <col min="12807" max="12809" width="3.5546875" style="17" customWidth="1"/>
    <col min="12810" max="12811" width="6.6640625" style="17" customWidth="1"/>
    <col min="12812" max="12812" width="7.33203125" style="17" customWidth="1"/>
    <col min="12813" max="12813" width="9.109375" style="17"/>
    <col min="12814" max="12814" width="9.6640625" style="17" customWidth="1"/>
    <col min="12815" max="12815" width="11.109375" style="17" customWidth="1"/>
    <col min="12816" max="12816" width="12.88671875" style="17" customWidth="1"/>
    <col min="12817" max="12817" width="7.5546875" style="17" customWidth="1"/>
    <col min="12818" max="12818" width="11.5546875" style="17" customWidth="1"/>
    <col min="12819" max="12819" width="19.5546875" style="17" customWidth="1"/>
    <col min="12820" max="13056" width="9.109375" style="17"/>
    <col min="13057" max="13057" width="1.109375" style="17" customWidth="1"/>
    <col min="13058" max="13059" width="4.33203125" style="17" customWidth="1"/>
    <col min="13060" max="13060" width="5.109375" style="17" customWidth="1"/>
    <col min="13061" max="13062" width="10.6640625" style="17" customWidth="1"/>
    <col min="13063" max="13065" width="3.5546875" style="17" customWidth="1"/>
    <col min="13066" max="13067" width="6.6640625" style="17" customWidth="1"/>
    <col min="13068" max="13068" width="7.33203125" style="17" customWidth="1"/>
    <col min="13069" max="13069" width="9.109375" style="17"/>
    <col min="13070" max="13070" width="9.6640625" style="17" customWidth="1"/>
    <col min="13071" max="13071" width="11.109375" style="17" customWidth="1"/>
    <col min="13072" max="13072" width="12.88671875" style="17" customWidth="1"/>
    <col min="13073" max="13073" width="7.5546875" style="17" customWidth="1"/>
    <col min="13074" max="13074" width="11.5546875" style="17" customWidth="1"/>
    <col min="13075" max="13075" width="19.5546875" style="17" customWidth="1"/>
    <col min="13076" max="13312" width="9.109375" style="17"/>
    <col min="13313" max="13313" width="1.109375" style="17" customWidth="1"/>
    <col min="13314" max="13315" width="4.33203125" style="17" customWidth="1"/>
    <col min="13316" max="13316" width="5.109375" style="17" customWidth="1"/>
    <col min="13317" max="13318" width="10.6640625" style="17" customWidth="1"/>
    <col min="13319" max="13321" width="3.5546875" style="17" customWidth="1"/>
    <col min="13322" max="13323" width="6.6640625" style="17" customWidth="1"/>
    <col min="13324" max="13324" width="7.33203125" style="17" customWidth="1"/>
    <col min="13325" max="13325" width="9.109375" style="17"/>
    <col min="13326" max="13326" width="9.6640625" style="17" customWidth="1"/>
    <col min="13327" max="13327" width="11.109375" style="17" customWidth="1"/>
    <col min="13328" max="13328" width="12.88671875" style="17" customWidth="1"/>
    <col min="13329" max="13329" width="7.5546875" style="17" customWidth="1"/>
    <col min="13330" max="13330" width="11.5546875" style="17" customWidth="1"/>
    <col min="13331" max="13331" width="19.5546875" style="17" customWidth="1"/>
    <col min="13332" max="13568" width="9.109375" style="17"/>
    <col min="13569" max="13569" width="1.109375" style="17" customWidth="1"/>
    <col min="13570" max="13571" width="4.33203125" style="17" customWidth="1"/>
    <col min="13572" max="13572" width="5.109375" style="17" customWidth="1"/>
    <col min="13573" max="13574" width="10.6640625" style="17" customWidth="1"/>
    <col min="13575" max="13577" width="3.5546875" style="17" customWidth="1"/>
    <col min="13578" max="13579" width="6.6640625" style="17" customWidth="1"/>
    <col min="13580" max="13580" width="7.33203125" style="17" customWidth="1"/>
    <col min="13581" max="13581" width="9.109375" style="17"/>
    <col min="13582" max="13582" width="9.6640625" style="17" customWidth="1"/>
    <col min="13583" max="13583" width="11.109375" style="17" customWidth="1"/>
    <col min="13584" max="13584" width="12.88671875" style="17" customWidth="1"/>
    <col min="13585" max="13585" width="7.5546875" style="17" customWidth="1"/>
    <col min="13586" max="13586" width="11.5546875" style="17" customWidth="1"/>
    <col min="13587" max="13587" width="19.5546875" style="17" customWidth="1"/>
    <col min="13588" max="13824" width="9.109375" style="17"/>
    <col min="13825" max="13825" width="1.109375" style="17" customWidth="1"/>
    <col min="13826" max="13827" width="4.33203125" style="17" customWidth="1"/>
    <col min="13828" max="13828" width="5.109375" style="17" customWidth="1"/>
    <col min="13829" max="13830" width="10.6640625" style="17" customWidth="1"/>
    <col min="13831" max="13833" width="3.5546875" style="17" customWidth="1"/>
    <col min="13834" max="13835" width="6.6640625" style="17" customWidth="1"/>
    <col min="13836" max="13836" width="7.33203125" style="17" customWidth="1"/>
    <col min="13837" max="13837" width="9.109375" style="17"/>
    <col min="13838" max="13838" width="9.6640625" style="17" customWidth="1"/>
    <col min="13839" max="13839" width="11.109375" style="17" customWidth="1"/>
    <col min="13840" max="13840" width="12.88671875" style="17" customWidth="1"/>
    <col min="13841" max="13841" width="7.5546875" style="17" customWidth="1"/>
    <col min="13842" max="13842" width="11.5546875" style="17" customWidth="1"/>
    <col min="13843" max="13843" width="19.5546875" style="17" customWidth="1"/>
    <col min="13844" max="14080" width="9.109375" style="17"/>
    <col min="14081" max="14081" width="1.109375" style="17" customWidth="1"/>
    <col min="14082" max="14083" width="4.33203125" style="17" customWidth="1"/>
    <col min="14084" max="14084" width="5.109375" style="17" customWidth="1"/>
    <col min="14085" max="14086" width="10.6640625" style="17" customWidth="1"/>
    <col min="14087" max="14089" width="3.5546875" style="17" customWidth="1"/>
    <col min="14090" max="14091" width="6.6640625" style="17" customWidth="1"/>
    <col min="14092" max="14092" width="7.33203125" style="17" customWidth="1"/>
    <col min="14093" max="14093" width="9.109375" style="17"/>
    <col min="14094" max="14094" width="9.6640625" style="17" customWidth="1"/>
    <col min="14095" max="14095" width="11.109375" style="17" customWidth="1"/>
    <col min="14096" max="14096" width="12.88671875" style="17" customWidth="1"/>
    <col min="14097" max="14097" width="7.5546875" style="17" customWidth="1"/>
    <col min="14098" max="14098" width="11.5546875" style="17" customWidth="1"/>
    <col min="14099" max="14099" width="19.5546875" style="17" customWidth="1"/>
    <col min="14100" max="14336" width="9.109375" style="17"/>
    <col min="14337" max="14337" width="1.109375" style="17" customWidth="1"/>
    <col min="14338" max="14339" width="4.33203125" style="17" customWidth="1"/>
    <col min="14340" max="14340" width="5.109375" style="17" customWidth="1"/>
    <col min="14341" max="14342" width="10.6640625" style="17" customWidth="1"/>
    <col min="14343" max="14345" width="3.5546875" style="17" customWidth="1"/>
    <col min="14346" max="14347" width="6.6640625" style="17" customWidth="1"/>
    <col min="14348" max="14348" width="7.33203125" style="17" customWidth="1"/>
    <col min="14349" max="14349" width="9.109375" style="17"/>
    <col min="14350" max="14350" width="9.6640625" style="17" customWidth="1"/>
    <col min="14351" max="14351" width="11.109375" style="17" customWidth="1"/>
    <col min="14352" max="14352" width="12.88671875" style="17" customWidth="1"/>
    <col min="14353" max="14353" width="7.5546875" style="17" customWidth="1"/>
    <col min="14354" max="14354" width="11.5546875" style="17" customWidth="1"/>
    <col min="14355" max="14355" width="19.5546875" style="17" customWidth="1"/>
    <col min="14356" max="14592" width="9.109375" style="17"/>
    <col min="14593" max="14593" width="1.109375" style="17" customWidth="1"/>
    <col min="14594" max="14595" width="4.33203125" style="17" customWidth="1"/>
    <col min="14596" max="14596" width="5.109375" style="17" customWidth="1"/>
    <col min="14597" max="14598" width="10.6640625" style="17" customWidth="1"/>
    <col min="14599" max="14601" width="3.5546875" style="17" customWidth="1"/>
    <col min="14602" max="14603" width="6.6640625" style="17" customWidth="1"/>
    <col min="14604" max="14604" width="7.33203125" style="17" customWidth="1"/>
    <col min="14605" max="14605" width="9.109375" style="17"/>
    <col min="14606" max="14606" width="9.6640625" style="17" customWidth="1"/>
    <col min="14607" max="14607" width="11.109375" style="17" customWidth="1"/>
    <col min="14608" max="14608" width="12.88671875" style="17" customWidth="1"/>
    <col min="14609" max="14609" width="7.5546875" style="17" customWidth="1"/>
    <col min="14610" max="14610" width="11.5546875" style="17" customWidth="1"/>
    <col min="14611" max="14611" width="19.5546875" style="17" customWidth="1"/>
    <col min="14612" max="14848" width="9.109375" style="17"/>
    <col min="14849" max="14849" width="1.109375" style="17" customWidth="1"/>
    <col min="14850" max="14851" width="4.33203125" style="17" customWidth="1"/>
    <col min="14852" max="14852" width="5.109375" style="17" customWidth="1"/>
    <col min="14853" max="14854" width="10.6640625" style="17" customWidth="1"/>
    <col min="14855" max="14857" width="3.5546875" style="17" customWidth="1"/>
    <col min="14858" max="14859" width="6.6640625" style="17" customWidth="1"/>
    <col min="14860" max="14860" width="7.33203125" style="17" customWidth="1"/>
    <col min="14861" max="14861" width="9.109375" style="17"/>
    <col min="14862" max="14862" width="9.6640625" style="17" customWidth="1"/>
    <col min="14863" max="14863" width="11.109375" style="17" customWidth="1"/>
    <col min="14864" max="14864" width="12.88671875" style="17" customWidth="1"/>
    <col min="14865" max="14865" width="7.5546875" style="17" customWidth="1"/>
    <col min="14866" max="14866" width="11.5546875" style="17" customWidth="1"/>
    <col min="14867" max="14867" width="19.5546875" style="17" customWidth="1"/>
    <col min="14868" max="15104" width="9.109375" style="17"/>
    <col min="15105" max="15105" width="1.109375" style="17" customWidth="1"/>
    <col min="15106" max="15107" width="4.33203125" style="17" customWidth="1"/>
    <col min="15108" max="15108" width="5.109375" style="17" customWidth="1"/>
    <col min="15109" max="15110" width="10.6640625" style="17" customWidth="1"/>
    <col min="15111" max="15113" width="3.5546875" style="17" customWidth="1"/>
    <col min="15114" max="15115" width="6.6640625" style="17" customWidth="1"/>
    <col min="15116" max="15116" width="7.33203125" style="17" customWidth="1"/>
    <col min="15117" max="15117" width="9.109375" style="17"/>
    <col min="15118" max="15118" width="9.6640625" style="17" customWidth="1"/>
    <col min="15119" max="15119" width="11.109375" style="17" customWidth="1"/>
    <col min="15120" max="15120" width="12.88671875" style="17" customWidth="1"/>
    <col min="15121" max="15121" width="7.5546875" style="17" customWidth="1"/>
    <col min="15122" max="15122" width="11.5546875" style="17" customWidth="1"/>
    <col min="15123" max="15123" width="19.5546875" style="17" customWidth="1"/>
    <col min="15124" max="15360" width="9.109375" style="17"/>
    <col min="15361" max="15361" width="1.109375" style="17" customWidth="1"/>
    <col min="15362" max="15363" width="4.33203125" style="17" customWidth="1"/>
    <col min="15364" max="15364" width="5.109375" style="17" customWidth="1"/>
    <col min="15365" max="15366" width="10.6640625" style="17" customWidth="1"/>
    <col min="15367" max="15369" width="3.5546875" style="17" customWidth="1"/>
    <col min="15370" max="15371" width="6.6640625" style="17" customWidth="1"/>
    <col min="15372" max="15372" width="7.33203125" style="17" customWidth="1"/>
    <col min="15373" max="15373" width="9.109375" style="17"/>
    <col min="15374" max="15374" width="9.6640625" style="17" customWidth="1"/>
    <col min="15375" max="15375" width="11.109375" style="17" customWidth="1"/>
    <col min="15376" max="15376" width="12.88671875" style="17" customWidth="1"/>
    <col min="15377" max="15377" width="7.5546875" style="17" customWidth="1"/>
    <col min="15378" max="15378" width="11.5546875" style="17" customWidth="1"/>
    <col min="15379" max="15379" width="19.5546875" style="17" customWidth="1"/>
    <col min="15380" max="15616" width="9.109375" style="17"/>
    <col min="15617" max="15617" width="1.109375" style="17" customWidth="1"/>
    <col min="15618" max="15619" width="4.33203125" style="17" customWidth="1"/>
    <col min="15620" max="15620" width="5.109375" style="17" customWidth="1"/>
    <col min="15621" max="15622" width="10.6640625" style="17" customWidth="1"/>
    <col min="15623" max="15625" width="3.5546875" style="17" customWidth="1"/>
    <col min="15626" max="15627" width="6.6640625" style="17" customWidth="1"/>
    <col min="15628" max="15628" width="7.33203125" style="17" customWidth="1"/>
    <col min="15629" max="15629" width="9.109375" style="17"/>
    <col min="15630" max="15630" width="9.6640625" style="17" customWidth="1"/>
    <col min="15631" max="15631" width="11.109375" style="17" customWidth="1"/>
    <col min="15632" max="15632" width="12.88671875" style="17" customWidth="1"/>
    <col min="15633" max="15633" width="7.5546875" style="17" customWidth="1"/>
    <col min="15634" max="15634" width="11.5546875" style="17" customWidth="1"/>
    <col min="15635" max="15635" width="19.5546875" style="17" customWidth="1"/>
    <col min="15636" max="15872" width="9.109375" style="17"/>
    <col min="15873" max="15873" width="1.109375" style="17" customWidth="1"/>
    <col min="15874" max="15875" width="4.33203125" style="17" customWidth="1"/>
    <col min="15876" max="15876" width="5.109375" style="17" customWidth="1"/>
    <col min="15877" max="15878" width="10.6640625" style="17" customWidth="1"/>
    <col min="15879" max="15881" width="3.5546875" style="17" customWidth="1"/>
    <col min="15882" max="15883" width="6.6640625" style="17" customWidth="1"/>
    <col min="15884" max="15884" width="7.33203125" style="17" customWidth="1"/>
    <col min="15885" max="15885" width="9.109375" style="17"/>
    <col min="15886" max="15886" width="9.6640625" style="17" customWidth="1"/>
    <col min="15887" max="15887" width="11.109375" style="17" customWidth="1"/>
    <col min="15888" max="15888" width="12.88671875" style="17" customWidth="1"/>
    <col min="15889" max="15889" width="7.5546875" style="17" customWidth="1"/>
    <col min="15890" max="15890" width="11.5546875" style="17" customWidth="1"/>
    <col min="15891" max="15891" width="19.5546875" style="17" customWidth="1"/>
    <col min="15892" max="16128" width="9.109375" style="17"/>
    <col min="16129" max="16129" width="1.109375" style="17" customWidth="1"/>
    <col min="16130" max="16131" width="4.33203125" style="17" customWidth="1"/>
    <col min="16132" max="16132" width="5.109375" style="17" customWidth="1"/>
    <col min="16133" max="16134" width="10.6640625" style="17" customWidth="1"/>
    <col min="16135" max="16137" width="3.5546875" style="17" customWidth="1"/>
    <col min="16138" max="16139" width="6.6640625" style="17" customWidth="1"/>
    <col min="16140" max="16140" width="7.33203125" style="17" customWidth="1"/>
    <col min="16141" max="16141" width="9.109375" style="17"/>
    <col min="16142" max="16142" width="9.6640625" style="17" customWidth="1"/>
    <col min="16143" max="16143" width="11.109375" style="17" customWidth="1"/>
    <col min="16144" max="16144" width="12.88671875" style="17" customWidth="1"/>
    <col min="16145" max="16145" width="7.5546875" style="17" customWidth="1"/>
    <col min="16146" max="16146" width="11.5546875" style="17" customWidth="1"/>
    <col min="16147" max="16147" width="19.5546875" style="17" customWidth="1"/>
    <col min="16148" max="16384" width="9.109375" style="17"/>
  </cols>
  <sheetData>
    <row r="1" spans="1:20" s="2" customFormat="1" ht="4.5" customHeight="1" x14ac:dyDescent="0.3">
      <c r="A1" s="1" t="s">
        <v>0</v>
      </c>
      <c r="E1" s="3" t="s">
        <v>1</v>
      </c>
      <c r="F1" s="3" t="s">
        <v>2</v>
      </c>
      <c r="M1" s="4"/>
      <c r="O1" s="3"/>
      <c r="P1" s="3" t="s">
        <v>3</v>
      </c>
      <c r="R1" s="5"/>
      <c r="S1" s="6"/>
    </row>
    <row r="2" spans="1:20" s="9" customFormat="1" ht="3" customHeight="1" thickBot="1" x14ac:dyDescent="0.3">
      <c r="A2" s="7"/>
      <c r="B2" s="8" t="str">
        <f>"RZ.mdb\"&amp;$E$3</f>
        <v>RZ.mdb\Прокат</v>
      </c>
      <c r="M2" s="10"/>
      <c r="R2" s="11"/>
      <c r="S2" s="6"/>
    </row>
    <row r="3" spans="1:20" s="13" customFormat="1" ht="14.25" customHeight="1" thickTop="1" thickBot="1" x14ac:dyDescent="0.35">
      <c r="A3" s="12" t="s">
        <v>4</v>
      </c>
      <c r="B3" s="282" t="s">
        <v>5</v>
      </c>
      <c r="C3" s="283"/>
      <c r="D3" s="283"/>
      <c r="E3" s="284" t="s">
        <v>6</v>
      </c>
      <c r="F3" s="285"/>
      <c r="H3" s="286" t="s">
        <v>7</v>
      </c>
      <c r="I3" s="287"/>
      <c r="J3" s="287"/>
      <c r="K3" s="287"/>
      <c r="L3" s="287"/>
      <c r="M3" s="287"/>
      <c r="N3" s="288"/>
      <c r="P3" s="14" t="s">
        <v>8</v>
      </c>
      <c r="Q3" s="15">
        <v>2</v>
      </c>
      <c r="R3" s="16"/>
      <c r="S3" s="14" t="s">
        <v>9</v>
      </c>
      <c r="T3" s="15">
        <v>2</v>
      </c>
    </row>
    <row r="4" spans="1:20" ht="10.5" customHeight="1" thickTop="1" x14ac:dyDescent="0.25"/>
    <row r="5" spans="1:20" ht="18.75" customHeight="1" x14ac:dyDescent="0.3">
      <c r="B5" s="289" t="s">
        <v>10</v>
      </c>
      <c r="C5" s="289"/>
      <c r="D5" s="289"/>
      <c r="E5" s="289"/>
      <c r="F5" s="289"/>
      <c r="G5" s="289"/>
      <c r="H5" s="289"/>
      <c r="I5" s="289"/>
      <c r="J5" s="289"/>
      <c r="K5" s="289"/>
      <c r="L5" s="289"/>
      <c r="M5" s="289"/>
      <c r="N5" s="289"/>
      <c r="O5" s="289"/>
      <c r="P5" s="289"/>
      <c r="Q5" s="289"/>
      <c r="R5" s="290" t="s">
        <v>11</v>
      </c>
      <c r="S5" s="20"/>
    </row>
    <row r="6" spans="1:20" ht="15.9" customHeight="1" x14ac:dyDescent="0.3">
      <c r="B6" s="293" t="s">
        <v>12</v>
      </c>
      <c r="C6" s="293"/>
      <c r="D6" s="294" t="s">
        <v>13</v>
      </c>
      <c r="E6" s="293" t="s">
        <v>14</v>
      </c>
      <c r="F6" s="293"/>
      <c r="G6" s="293" t="s">
        <v>15</v>
      </c>
      <c r="H6" s="293"/>
      <c r="I6" s="293"/>
      <c r="J6" s="293" t="s">
        <v>16</v>
      </c>
      <c r="K6" s="293"/>
      <c r="L6" s="293" t="s">
        <v>17</v>
      </c>
      <c r="M6" s="293"/>
      <c r="N6" s="293"/>
      <c r="O6" s="293" t="s">
        <v>18</v>
      </c>
      <c r="P6" s="293"/>
      <c r="Q6" s="293"/>
      <c r="R6" s="291"/>
      <c r="S6" s="20"/>
    </row>
    <row r="7" spans="1:20" ht="15.9" customHeight="1" x14ac:dyDescent="0.3">
      <c r="B7" s="293"/>
      <c r="C7" s="293"/>
      <c r="D7" s="294"/>
      <c r="E7" s="293"/>
      <c r="F7" s="293"/>
      <c r="G7" s="293"/>
      <c r="H7" s="293"/>
      <c r="I7" s="293"/>
      <c r="J7" s="137" t="s">
        <v>19</v>
      </c>
      <c r="K7" s="137" t="s">
        <v>20</v>
      </c>
      <c r="L7" s="137" t="s">
        <v>21</v>
      </c>
      <c r="M7" s="137" t="s">
        <v>22</v>
      </c>
      <c r="N7" s="137" t="s">
        <v>23</v>
      </c>
      <c r="O7" s="293"/>
      <c r="P7" s="293"/>
      <c r="Q7" s="293"/>
      <c r="R7" s="292"/>
      <c r="S7" s="20"/>
    </row>
    <row r="8" spans="1:20" s="35" customFormat="1" ht="15.9" customHeight="1" x14ac:dyDescent="0.3">
      <c r="A8" s="33"/>
      <c r="B8" s="299" t="s">
        <v>1448</v>
      </c>
      <c r="C8" s="299"/>
      <c r="D8" s="140">
        <v>1</v>
      </c>
      <c r="E8" s="27" t="s">
        <v>27</v>
      </c>
      <c r="F8" s="22" t="s">
        <v>114</v>
      </c>
      <c r="G8" s="295">
        <v>5132</v>
      </c>
      <c r="H8" s="295"/>
      <c r="I8" s="295"/>
      <c r="J8" s="139">
        <v>1</v>
      </c>
      <c r="K8" s="139">
        <v>0</v>
      </c>
      <c r="L8" s="64">
        <f>ROUNDUP(IF(G8="",1,IF([1]!SearchNum(G8,2)&gt;0,[1]!SearchNum(G8,1)*[1]!SearchNum(G8,2)/1000000,IF([1]!SearchNum(G8,1)&gt;0,[1]!SearchNum(G8,1)/1000,1)))*R8,[1]!StrToNum($Q$3))</f>
        <v>226.32999999999998</v>
      </c>
      <c r="M8" s="64">
        <f>ROUND(L8*(J8+K8),[1]!StrToNum($T$3))</f>
        <v>226.33</v>
      </c>
      <c r="N8" s="300">
        <f>SUM(M8:M15)</f>
        <v>285.66000000000003</v>
      </c>
      <c r="O8" s="24" t="s">
        <v>109</v>
      </c>
      <c r="P8" s="296" t="s">
        <v>452</v>
      </c>
      <c r="Q8" s="297"/>
      <c r="R8" s="34">
        <v>44.099998474121001</v>
      </c>
      <c r="S8" s="20"/>
    </row>
    <row r="9" spans="1:20" s="35" customFormat="1" ht="15.9" customHeight="1" x14ac:dyDescent="0.3">
      <c r="A9" s="33"/>
      <c r="B9" s="299"/>
      <c r="C9" s="299"/>
      <c r="D9" s="140">
        <v>2</v>
      </c>
      <c r="E9" s="27" t="s">
        <v>32</v>
      </c>
      <c r="F9" s="22" t="s">
        <v>711</v>
      </c>
      <c r="G9" s="295">
        <v>280</v>
      </c>
      <c r="H9" s="295"/>
      <c r="I9" s="295"/>
      <c r="J9" s="139">
        <v>2</v>
      </c>
      <c r="K9" s="139">
        <v>0</v>
      </c>
      <c r="L9" s="64">
        <f>ROUNDUP(IF(G9="",1,IF([1]!SearchNum(G9,2)&gt;0,[1]!SearchNum(G9,1)*[1]!SearchNum(G9,2)/1000000,IF([1]!SearchNum(G9,1)&gt;0,[1]!SearchNum(G9,1)/1000,1)))*R9,[1]!StrToNum($Q$3))</f>
        <v>6.16</v>
      </c>
      <c r="M9" s="64">
        <f>ROUND(L9*(J9+K9),[1]!StrToNum($T$3))</f>
        <v>12.32</v>
      </c>
      <c r="N9" s="300"/>
      <c r="O9" s="24" t="s">
        <v>97</v>
      </c>
      <c r="P9" s="296" t="s">
        <v>34</v>
      </c>
      <c r="Q9" s="297"/>
      <c r="R9" s="34">
        <f>[2]!МассСеч(F9,7850)</f>
        <v>21.979999542236328</v>
      </c>
      <c r="S9" s="20"/>
    </row>
    <row r="10" spans="1:20" s="35" customFormat="1" ht="15.9" customHeight="1" x14ac:dyDescent="0.3">
      <c r="A10" s="33"/>
      <c r="B10" s="299"/>
      <c r="C10" s="299"/>
      <c r="D10" s="140">
        <v>3</v>
      </c>
      <c r="E10" s="27" t="s">
        <v>32</v>
      </c>
      <c r="F10" s="22" t="s">
        <v>1441</v>
      </c>
      <c r="G10" s="295">
        <v>200</v>
      </c>
      <c r="H10" s="295"/>
      <c r="I10" s="295"/>
      <c r="J10" s="139">
        <v>4</v>
      </c>
      <c r="K10" s="139">
        <v>0</v>
      </c>
      <c r="L10" s="64">
        <f>ROUNDUP(IF(G10="",1,IF([1]!SearchNum(G10,2)&gt;0,[1]!SearchNum(G10,1)*[1]!SearchNum(G10,2)/1000000,IF([1]!SearchNum(G10,1)&gt;0,[1]!SearchNum(G10,1)/1000,1)))*R10,[1]!StrToNum($Q$3))</f>
        <v>1.61</v>
      </c>
      <c r="M10" s="64">
        <f>ROUND(L10*(J10+K10),[1]!StrToNum($T$3))</f>
        <v>6.44</v>
      </c>
      <c r="N10" s="300"/>
      <c r="O10" s="24" t="s">
        <v>97</v>
      </c>
      <c r="P10" s="296" t="s">
        <v>34</v>
      </c>
      <c r="Q10" s="297"/>
      <c r="R10" s="34">
        <f>[2]!МассСеч(F10,7850)</f>
        <v>8.0069999694824219</v>
      </c>
      <c r="S10" s="20"/>
    </row>
    <row r="11" spans="1:20" s="35" customFormat="1" ht="15.9" customHeight="1" x14ac:dyDescent="0.3">
      <c r="A11" s="33"/>
      <c r="B11" s="299"/>
      <c r="C11" s="299"/>
      <c r="D11" s="140">
        <v>4</v>
      </c>
      <c r="E11" s="27" t="s">
        <v>32</v>
      </c>
      <c r="F11" s="22" t="s">
        <v>117</v>
      </c>
      <c r="G11" s="295">
        <v>222</v>
      </c>
      <c r="H11" s="295"/>
      <c r="I11" s="295"/>
      <c r="J11" s="139">
        <v>6</v>
      </c>
      <c r="K11" s="139">
        <v>0</v>
      </c>
      <c r="L11" s="64">
        <f>ROUNDUP(IF(G11="",1,IF([1]!SearchNum(G11,2)&gt;0,[1]!SearchNum(G11,1)*[1]!SearchNum(G11,2)/1000000,IF([1]!SearchNum(G11,1)&gt;0,[1]!SearchNum(G11,1)/1000,1)))*R11,[1]!StrToNum($Q$3))</f>
        <v>1.96</v>
      </c>
      <c r="M11" s="64">
        <f>ROUND(L11*(J11+K11),[1]!StrToNum($T$3))</f>
        <v>11.76</v>
      </c>
      <c r="N11" s="300"/>
      <c r="O11" s="24" t="s">
        <v>36</v>
      </c>
      <c r="P11" s="296" t="s">
        <v>34</v>
      </c>
      <c r="Q11" s="297"/>
      <c r="R11" s="34">
        <f>[2]!МассСеч(F11,7850)</f>
        <v>8.7919998168945313</v>
      </c>
      <c r="S11" s="20"/>
    </row>
    <row r="12" spans="1:20" s="35" customFormat="1" ht="15.9" customHeight="1" x14ac:dyDescent="0.3">
      <c r="A12" s="33"/>
      <c r="B12" s="299"/>
      <c r="C12" s="299"/>
      <c r="D12" s="140">
        <v>5</v>
      </c>
      <c r="E12" s="27" t="s">
        <v>32</v>
      </c>
      <c r="F12" s="22" t="s">
        <v>1172</v>
      </c>
      <c r="G12" s="295">
        <v>700</v>
      </c>
      <c r="H12" s="295"/>
      <c r="I12" s="295"/>
      <c r="J12" s="139">
        <v>1</v>
      </c>
      <c r="K12" s="139"/>
      <c r="L12" s="64">
        <f>ROUNDUP(IF(G12="",1,IF([1]!SearchNum(G12,2)&gt;0,[1]!SearchNum(G12,1)*[1]!SearchNum(G12,2)/1000000,IF([1]!SearchNum(G12,1)&gt;0,[1]!SearchNum(G12,1)/1000,1)))*R12,[1]!StrToNum($Q$3))</f>
        <v>20.450000000000003</v>
      </c>
      <c r="M12" s="64">
        <f>ROUND(L12*(J12+K12),[1]!StrToNum($T$3))</f>
        <v>20.45</v>
      </c>
      <c r="N12" s="300"/>
      <c r="O12" s="24" t="s">
        <v>36</v>
      </c>
      <c r="P12" s="296" t="s">
        <v>34</v>
      </c>
      <c r="Q12" s="297"/>
      <c r="R12" s="34">
        <f>[2]!МассСеч(F12,7850)</f>
        <v>29.201999664306641</v>
      </c>
      <c r="S12" s="20" t="s">
        <v>33</v>
      </c>
    </row>
    <row r="13" spans="1:20" s="35" customFormat="1" ht="15.9" customHeight="1" x14ac:dyDescent="0.3">
      <c r="A13" s="33"/>
      <c r="B13" s="299"/>
      <c r="C13" s="299"/>
      <c r="D13" s="140">
        <v>6</v>
      </c>
      <c r="E13" s="27" t="s">
        <v>32</v>
      </c>
      <c r="F13" s="22" t="s">
        <v>274</v>
      </c>
      <c r="G13" s="295">
        <v>222</v>
      </c>
      <c r="H13" s="295"/>
      <c r="I13" s="295"/>
      <c r="J13" s="139">
        <v>2</v>
      </c>
      <c r="K13" s="139"/>
      <c r="L13" s="64">
        <f>ROUNDUP(IF(G13="",1,IF([1]!SearchNum(G13,2)&gt;0,[1]!SearchNum(G13,1)*[1]!SearchNum(G13,2)/1000000,IF([1]!SearchNum(G13,1)&gt;0,[1]!SearchNum(G13,1)/1000,1)))*R13,[1]!StrToNum($Q$3))</f>
        <v>1.1200000000000001</v>
      </c>
      <c r="M13" s="64">
        <f>ROUND(L13*(J13+K13),[1]!StrToNum($T$3))</f>
        <v>2.2400000000000002</v>
      </c>
      <c r="N13" s="300"/>
      <c r="O13" s="24" t="s">
        <v>36</v>
      </c>
      <c r="P13" s="296" t="s">
        <v>34</v>
      </c>
      <c r="Q13" s="297"/>
      <c r="R13" s="34">
        <f>[2]!МассСеч(F13,7850)</f>
        <v>5.0240001678466797</v>
      </c>
      <c r="S13" s="20" t="s">
        <v>33</v>
      </c>
    </row>
    <row r="14" spans="1:20" s="35" customFormat="1" ht="15.9" customHeight="1" x14ac:dyDescent="0.3">
      <c r="A14" s="33"/>
      <c r="B14" s="299"/>
      <c r="C14" s="299"/>
      <c r="D14" s="140">
        <v>7</v>
      </c>
      <c r="E14" s="27" t="s">
        <v>32</v>
      </c>
      <c r="F14" s="22" t="s">
        <v>274</v>
      </c>
      <c r="G14" s="295">
        <v>310</v>
      </c>
      <c r="H14" s="295"/>
      <c r="I14" s="295"/>
      <c r="J14" s="139">
        <v>2</v>
      </c>
      <c r="K14" s="139"/>
      <c r="L14" s="64">
        <f>ROUNDUP(IF(G14="",1,IF([1]!SearchNum(G14,2)&gt;0,[1]!SearchNum(G14,1)*[1]!SearchNum(G14,2)/1000000,IF([1]!SearchNum(G14,1)&gt;0,[1]!SearchNum(G14,1)/1000,1)))*R14,[1]!StrToNum($Q$3))</f>
        <v>1.56</v>
      </c>
      <c r="M14" s="64">
        <f>ROUND(L14*(J14+K14),[1]!StrToNum($T$3))</f>
        <v>3.12</v>
      </c>
      <c r="N14" s="300"/>
      <c r="O14" s="24" t="s">
        <v>36</v>
      </c>
      <c r="P14" s="296" t="s">
        <v>34</v>
      </c>
      <c r="Q14" s="297"/>
      <c r="R14" s="34">
        <f>[2]!МассСеч(F14,7850)</f>
        <v>5.0240001678466797</v>
      </c>
      <c r="S14" s="20" t="s">
        <v>33</v>
      </c>
    </row>
    <row r="15" spans="1:20" s="37" customFormat="1" ht="15.9" customHeight="1" x14ac:dyDescent="0.3">
      <c r="A15" s="36"/>
      <c r="B15" s="299"/>
      <c r="C15" s="299"/>
      <c r="D15" s="298" t="s">
        <v>24</v>
      </c>
      <c r="E15" s="298"/>
      <c r="F15" s="298"/>
      <c r="G15" s="298"/>
      <c r="H15" s="298"/>
      <c r="I15" s="298"/>
      <c r="J15" s="298"/>
      <c r="K15" s="298"/>
      <c r="L15" s="298"/>
      <c r="M15" s="64">
        <f>ROUND((M8+M9+M10+M11+M12+M13+M14)*0.01,0)</f>
        <v>3</v>
      </c>
      <c r="N15" s="300"/>
      <c r="O15" s="298" t="s">
        <v>25</v>
      </c>
      <c r="P15" s="298"/>
      <c r="Q15" s="298"/>
      <c r="R15" s="34"/>
      <c r="S15" s="20"/>
    </row>
    <row r="16" spans="1:20" s="35" customFormat="1" ht="15.9" customHeight="1" x14ac:dyDescent="0.3">
      <c r="A16" s="33"/>
      <c r="B16" s="343" t="s">
        <v>1449</v>
      </c>
      <c r="C16" s="344"/>
      <c r="D16" s="140">
        <v>1</v>
      </c>
      <c r="E16" s="27" t="s">
        <v>27</v>
      </c>
      <c r="F16" s="22" t="s">
        <v>114</v>
      </c>
      <c r="G16" s="295">
        <v>5132</v>
      </c>
      <c r="H16" s="295"/>
      <c r="I16" s="295"/>
      <c r="J16" s="139">
        <v>1</v>
      </c>
      <c r="K16" s="139">
        <v>0</v>
      </c>
      <c r="L16" s="64">
        <f>ROUNDUP(IF(G16="",1,IF([1]!SearchNum(G16,2)&gt;0,[1]!SearchNum(G16,1)*[1]!SearchNum(G16,2)/1000000,IF([1]!SearchNum(G16,1)&gt;0,[1]!SearchNum(G16,1)/1000,1)))*R16,[1]!StrToNum($Q$3))</f>
        <v>226.32999999999998</v>
      </c>
      <c r="M16" s="64">
        <f>ROUND(L16*(J16+K16),[1]!StrToNum($T$3))</f>
        <v>226.33</v>
      </c>
      <c r="N16" s="349">
        <f>SUM(M16:M23)</f>
        <v>285.66000000000003</v>
      </c>
      <c r="O16" s="24" t="s">
        <v>109</v>
      </c>
      <c r="P16" s="296" t="s">
        <v>452</v>
      </c>
      <c r="Q16" s="297"/>
      <c r="R16" s="34">
        <v>44.099998474121001</v>
      </c>
      <c r="S16" s="20"/>
    </row>
    <row r="17" spans="1:19" s="35" customFormat="1" ht="15.9" customHeight="1" x14ac:dyDescent="0.3">
      <c r="A17" s="33"/>
      <c r="B17" s="345"/>
      <c r="C17" s="346"/>
      <c r="D17" s="140">
        <v>2</v>
      </c>
      <c r="E17" s="27" t="s">
        <v>32</v>
      </c>
      <c r="F17" s="22" t="s">
        <v>711</v>
      </c>
      <c r="G17" s="295">
        <v>280</v>
      </c>
      <c r="H17" s="295"/>
      <c r="I17" s="295"/>
      <c r="J17" s="139">
        <v>2</v>
      </c>
      <c r="K17" s="139">
        <v>0</v>
      </c>
      <c r="L17" s="64">
        <f>ROUNDUP(IF(G17="",1,IF([1]!SearchNum(G17,2)&gt;0,[1]!SearchNum(G17,1)*[1]!SearchNum(G17,2)/1000000,IF([1]!SearchNum(G17,1)&gt;0,[1]!SearchNum(G17,1)/1000,1)))*R17,[1]!StrToNum($Q$3))</f>
        <v>6.16</v>
      </c>
      <c r="M17" s="64">
        <f>ROUND(L17*(J17+K17),[1]!StrToNum($T$3))</f>
        <v>12.32</v>
      </c>
      <c r="N17" s="350"/>
      <c r="O17" s="24" t="s">
        <v>97</v>
      </c>
      <c r="P17" s="296" t="s">
        <v>34</v>
      </c>
      <c r="Q17" s="297"/>
      <c r="R17" s="34">
        <f>[2]!МассСеч(F17,7850)</f>
        <v>21.979999542236328</v>
      </c>
      <c r="S17" s="20"/>
    </row>
    <row r="18" spans="1:19" s="35" customFormat="1" ht="15.9" customHeight="1" x14ac:dyDescent="0.3">
      <c r="A18" s="33"/>
      <c r="B18" s="345"/>
      <c r="C18" s="346"/>
      <c r="D18" s="140">
        <v>3</v>
      </c>
      <c r="E18" s="27" t="s">
        <v>32</v>
      </c>
      <c r="F18" s="22" t="s">
        <v>1441</v>
      </c>
      <c r="G18" s="295">
        <v>200</v>
      </c>
      <c r="H18" s="295"/>
      <c r="I18" s="295"/>
      <c r="J18" s="139">
        <v>4</v>
      </c>
      <c r="K18" s="139">
        <v>0</v>
      </c>
      <c r="L18" s="64">
        <f>ROUNDUP(IF(G18="",1,IF([1]!SearchNum(G18,2)&gt;0,[1]!SearchNum(G18,1)*[1]!SearchNum(G18,2)/1000000,IF([1]!SearchNum(G18,1)&gt;0,[1]!SearchNum(G18,1)/1000,1)))*R18,[1]!StrToNum($Q$3))</f>
        <v>1.61</v>
      </c>
      <c r="M18" s="64">
        <f>ROUND(L18*(J18+K18),[1]!StrToNum($T$3))</f>
        <v>6.44</v>
      </c>
      <c r="N18" s="350"/>
      <c r="O18" s="24" t="s">
        <v>97</v>
      </c>
      <c r="P18" s="296" t="s">
        <v>34</v>
      </c>
      <c r="Q18" s="297"/>
      <c r="R18" s="34">
        <f>[2]!МассСеч(F18,7850)</f>
        <v>8.0069999694824219</v>
      </c>
      <c r="S18" s="20"/>
    </row>
    <row r="19" spans="1:19" s="35" customFormat="1" ht="15.9" customHeight="1" x14ac:dyDescent="0.3">
      <c r="A19" s="33"/>
      <c r="B19" s="345"/>
      <c r="C19" s="346"/>
      <c r="D19" s="140">
        <v>4</v>
      </c>
      <c r="E19" s="27" t="s">
        <v>32</v>
      </c>
      <c r="F19" s="22" t="s">
        <v>117</v>
      </c>
      <c r="G19" s="295">
        <v>222</v>
      </c>
      <c r="H19" s="295"/>
      <c r="I19" s="295"/>
      <c r="J19" s="139">
        <v>6</v>
      </c>
      <c r="K19" s="139">
        <v>0</v>
      </c>
      <c r="L19" s="64">
        <f>ROUNDUP(IF(G19="",1,IF([1]!SearchNum(G19,2)&gt;0,[1]!SearchNum(G19,1)*[1]!SearchNum(G19,2)/1000000,IF([1]!SearchNum(G19,1)&gt;0,[1]!SearchNum(G19,1)/1000,1)))*R19,[1]!StrToNum($Q$3))</f>
        <v>1.96</v>
      </c>
      <c r="M19" s="64">
        <f>ROUND(L19*(J19+K19),[1]!StrToNum($T$3))</f>
        <v>11.76</v>
      </c>
      <c r="N19" s="350"/>
      <c r="O19" s="24" t="s">
        <v>36</v>
      </c>
      <c r="P19" s="296" t="s">
        <v>34</v>
      </c>
      <c r="Q19" s="297"/>
      <c r="R19" s="34">
        <f>[2]!МассСеч(F19,7850)</f>
        <v>8.7919998168945313</v>
      </c>
      <c r="S19" s="20"/>
    </row>
    <row r="20" spans="1:19" s="35" customFormat="1" ht="15.9" customHeight="1" x14ac:dyDescent="0.3">
      <c r="A20" s="33"/>
      <c r="B20" s="345"/>
      <c r="C20" s="346"/>
      <c r="D20" s="140">
        <v>5</v>
      </c>
      <c r="E20" s="27" t="s">
        <v>32</v>
      </c>
      <c r="F20" s="22" t="s">
        <v>1172</v>
      </c>
      <c r="G20" s="295">
        <v>700</v>
      </c>
      <c r="H20" s="295"/>
      <c r="I20" s="295"/>
      <c r="J20" s="139">
        <v>1</v>
      </c>
      <c r="K20" s="139">
        <v>0</v>
      </c>
      <c r="L20" s="64">
        <f>ROUNDUP(IF(G20="",1,IF([1]!SearchNum(G20,2)&gt;0,[1]!SearchNum(G20,1)*[1]!SearchNum(G20,2)/1000000,IF([1]!SearchNum(G20,1)&gt;0,[1]!SearchNum(G20,1)/1000,1)))*R20,[1]!StrToNum($Q$3))</f>
        <v>20.450000000000003</v>
      </c>
      <c r="M20" s="64">
        <f>ROUND(L20*(J20+K20),[1]!StrToNum($T$3))</f>
        <v>20.45</v>
      </c>
      <c r="N20" s="350"/>
      <c r="O20" s="24" t="s">
        <v>36</v>
      </c>
      <c r="P20" s="296" t="s">
        <v>34</v>
      </c>
      <c r="Q20" s="297"/>
      <c r="R20" s="34">
        <f>[2]!МассСеч(F20,7850)</f>
        <v>29.201999664306641</v>
      </c>
      <c r="S20" s="20"/>
    </row>
    <row r="21" spans="1:19" s="35" customFormat="1" ht="15.9" customHeight="1" x14ac:dyDescent="0.3">
      <c r="A21" s="33"/>
      <c r="B21" s="345"/>
      <c r="C21" s="346"/>
      <c r="D21" s="140">
        <v>6</v>
      </c>
      <c r="E21" s="27" t="s">
        <v>32</v>
      </c>
      <c r="F21" s="22" t="s">
        <v>274</v>
      </c>
      <c r="G21" s="295">
        <v>222</v>
      </c>
      <c r="H21" s="295"/>
      <c r="I21" s="295"/>
      <c r="J21" s="139">
        <v>2</v>
      </c>
      <c r="K21" s="139">
        <v>0</v>
      </c>
      <c r="L21" s="64">
        <f>ROUNDUP(IF(G21="",1,IF([1]!SearchNum(G21,2)&gt;0,[1]!SearchNum(G21,1)*[1]!SearchNum(G21,2)/1000000,IF([1]!SearchNum(G21,1)&gt;0,[1]!SearchNum(G21,1)/1000,1)))*R21,[1]!StrToNum($Q$3))</f>
        <v>1.1200000000000001</v>
      </c>
      <c r="M21" s="64">
        <f>ROUND(L21*(J21+K21),[1]!StrToNum($T$3))</f>
        <v>2.2400000000000002</v>
      </c>
      <c r="N21" s="350"/>
      <c r="O21" s="24" t="s">
        <v>36</v>
      </c>
      <c r="P21" s="296" t="s">
        <v>34</v>
      </c>
      <c r="Q21" s="297"/>
      <c r="R21" s="34">
        <f>[2]!МассСеч(F21,7850)</f>
        <v>5.0240001678466797</v>
      </c>
      <c r="S21" s="20"/>
    </row>
    <row r="22" spans="1:19" s="35" customFormat="1" ht="15.9" customHeight="1" x14ac:dyDescent="0.3">
      <c r="A22" s="33"/>
      <c r="B22" s="345"/>
      <c r="C22" s="346"/>
      <c r="D22" s="140">
        <v>7</v>
      </c>
      <c r="E22" s="27" t="s">
        <v>32</v>
      </c>
      <c r="F22" s="22" t="s">
        <v>274</v>
      </c>
      <c r="G22" s="295">
        <v>310</v>
      </c>
      <c r="H22" s="295"/>
      <c r="I22" s="295"/>
      <c r="J22" s="139">
        <v>2</v>
      </c>
      <c r="K22" s="139">
        <v>0</v>
      </c>
      <c r="L22" s="64">
        <f>ROUNDUP(IF(G22="",1,IF([1]!SearchNum(G22,2)&gt;0,[1]!SearchNum(G22,1)*[1]!SearchNum(G22,2)/1000000,IF([1]!SearchNum(G22,1)&gt;0,[1]!SearchNum(G22,1)/1000,1)))*R22,[1]!StrToNum($Q$3))</f>
        <v>1.56</v>
      </c>
      <c r="M22" s="64">
        <f>ROUND(L22*(J22+K22),[1]!StrToNum($T$3))</f>
        <v>3.12</v>
      </c>
      <c r="N22" s="350"/>
      <c r="O22" s="24" t="s">
        <v>36</v>
      </c>
      <c r="P22" s="296" t="s">
        <v>34</v>
      </c>
      <c r="Q22" s="297"/>
      <c r="R22" s="34">
        <f>[2]!МассСеч(F22,7850)</f>
        <v>5.0240001678466797</v>
      </c>
      <c r="S22" s="20"/>
    </row>
    <row r="23" spans="1:19" s="37" customFormat="1" ht="15.9" customHeight="1" x14ac:dyDescent="0.3">
      <c r="A23" s="36"/>
      <c r="B23" s="347"/>
      <c r="C23" s="348"/>
      <c r="D23" s="298" t="s">
        <v>24</v>
      </c>
      <c r="E23" s="298"/>
      <c r="F23" s="298"/>
      <c r="G23" s="298"/>
      <c r="H23" s="298"/>
      <c r="I23" s="298"/>
      <c r="J23" s="298"/>
      <c r="K23" s="298"/>
      <c r="L23" s="298"/>
      <c r="M23" s="64">
        <f>ROUND((M16+M17+M18+M19+M20+M21+M22)*0.01,0)</f>
        <v>3</v>
      </c>
      <c r="N23" s="351"/>
      <c r="O23" s="298" t="s">
        <v>25</v>
      </c>
      <c r="P23" s="298"/>
      <c r="Q23" s="298"/>
      <c r="R23" s="34"/>
      <c r="S23" s="20"/>
    </row>
    <row r="24" spans="1:19" s="35" customFormat="1" ht="15.9" customHeight="1" x14ac:dyDescent="0.3">
      <c r="A24" s="33"/>
      <c r="B24" s="299" t="s">
        <v>1450</v>
      </c>
      <c r="C24" s="299"/>
      <c r="D24" s="140">
        <v>1</v>
      </c>
      <c r="E24" s="27" t="s">
        <v>27</v>
      </c>
      <c r="F24" s="22" t="s">
        <v>114</v>
      </c>
      <c r="G24" s="295">
        <v>5132</v>
      </c>
      <c r="H24" s="295"/>
      <c r="I24" s="295"/>
      <c r="J24" s="139">
        <v>1</v>
      </c>
      <c r="K24" s="139">
        <v>0</v>
      </c>
      <c r="L24" s="64">
        <f>ROUNDUP(IF(G24="",1,IF([1]!SearchNum(G24,2)&gt;0,[1]!SearchNum(G24,1)*[1]!SearchNum(G24,2)/1000000,IF([1]!SearchNum(G24,1)&gt;0,[1]!SearchNum(G24,1)/1000,1)))*R24,[1]!StrToNum($Q$3))</f>
        <v>226.32999999999998</v>
      </c>
      <c r="M24" s="64">
        <f>ROUND(L24*(J24+K24),[1]!StrToNum($T$3))</f>
        <v>226.33</v>
      </c>
      <c r="N24" s="300">
        <f>SUM(M24:M28)</f>
        <v>259.85000000000002</v>
      </c>
      <c r="O24" s="24" t="s">
        <v>109</v>
      </c>
      <c r="P24" s="296" t="s">
        <v>452</v>
      </c>
      <c r="Q24" s="297"/>
      <c r="R24" s="34">
        <v>44.099998474121001</v>
      </c>
      <c r="S24" s="20"/>
    </row>
    <row r="25" spans="1:19" s="35" customFormat="1" ht="15.9" customHeight="1" x14ac:dyDescent="0.3">
      <c r="A25" s="33"/>
      <c r="B25" s="299"/>
      <c r="C25" s="299"/>
      <c r="D25" s="140">
        <v>2</v>
      </c>
      <c r="E25" s="27" t="s">
        <v>32</v>
      </c>
      <c r="F25" s="22" t="s">
        <v>711</v>
      </c>
      <c r="G25" s="295">
        <v>280</v>
      </c>
      <c r="H25" s="295"/>
      <c r="I25" s="295"/>
      <c r="J25" s="139">
        <v>2</v>
      </c>
      <c r="K25" s="139">
        <v>0</v>
      </c>
      <c r="L25" s="64">
        <f>ROUNDUP(IF(G25="",1,IF([1]!SearchNum(G25,2)&gt;0,[1]!SearchNum(G25,1)*[1]!SearchNum(G25,2)/1000000,IF([1]!SearchNum(G25,1)&gt;0,[1]!SearchNum(G25,1)/1000,1)))*R25,[1]!StrToNum($Q$3))</f>
        <v>6.16</v>
      </c>
      <c r="M25" s="64">
        <f>ROUND(L25*(J25+K25),[1]!StrToNum($T$3))</f>
        <v>12.32</v>
      </c>
      <c r="N25" s="300"/>
      <c r="O25" s="24" t="s">
        <v>97</v>
      </c>
      <c r="P25" s="296" t="s">
        <v>34</v>
      </c>
      <c r="Q25" s="297"/>
      <c r="R25" s="34">
        <f>[2]!МассСеч(F25,7850)</f>
        <v>21.979999542236328</v>
      </c>
      <c r="S25" s="20"/>
    </row>
    <row r="26" spans="1:19" s="35" customFormat="1" ht="15.9" customHeight="1" x14ac:dyDescent="0.3">
      <c r="A26" s="33"/>
      <c r="B26" s="299"/>
      <c r="C26" s="299"/>
      <c r="D26" s="140">
        <v>3</v>
      </c>
      <c r="E26" s="27" t="s">
        <v>32</v>
      </c>
      <c r="F26" s="22" t="s">
        <v>1441</v>
      </c>
      <c r="G26" s="295">
        <v>200</v>
      </c>
      <c r="H26" s="295"/>
      <c r="I26" s="295"/>
      <c r="J26" s="139">
        <v>4</v>
      </c>
      <c r="K26" s="139">
        <v>0</v>
      </c>
      <c r="L26" s="64">
        <f>ROUNDUP(IF(G26="",1,IF([1]!SearchNum(G26,2)&gt;0,[1]!SearchNum(G26,1)*[1]!SearchNum(G26,2)/1000000,IF([1]!SearchNum(G26,1)&gt;0,[1]!SearchNum(G26,1)/1000,1)))*R26,[1]!StrToNum($Q$3))</f>
        <v>1.61</v>
      </c>
      <c r="M26" s="64">
        <f>ROUND(L26*(J26+K26),[1]!StrToNum($T$3))</f>
        <v>6.44</v>
      </c>
      <c r="N26" s="300"/>
      <c r="O26" s="24" t="s">
        <v>97</v>
      </c>
      <c r="P26" s="296" t="s">
        <v>34</v>
      </c>
      <c r="Q26" s="297"/>
      <c r="R26" s="34">
        <f>[2]!МассСеч(F26,7850)</f>
        <v>8.0069999694824219</v>
      </c>
      <c r="S26" s="20"/>
    </row>
    <row r="27" spans="1:19" s="35" customFormat="1" ht="15.9" customHeight="1" x14ac:dyDescent="0.3">
      <c r="A27" s="33"/>
      <c r="B27" s="299"/>
      <c r="C27" s="299"/>
      <c r="D27" s="140">
        <v>4</v>
      </c>
      <c r="E27" s="27" t="s">
        <v>32</v>
      </c>
      <c r="F27" s="22" t="s">
        <v>117</v>
      </c>
      <c r="G27" s="295">
        <v>222</v>
      </c>
      <c r="H27" s="295"/>
      <c r="I27" s="295"/>
      <c r="J27" s="139">
        <v>6</v>
      </c>
      <c r="K27" s="139">
        <v>0</v>
      </c>
      <c r="L27" s="64">
        <f>ROUNDUP(IF(G27="",1,IF([1]!SearchNum(G27,2)&gt;0,[1]!SearchNum(G27,1)*[1]!SearchNum(G27,2)/1000000,IF([1]!SearchNum(G27,1)&gt;0,[1]!SearchNum(G27,1)/1000,1)))*R27,[1]!StrToNum($Q$3))</f>
        <v>1.96</v>
      </c>
      <c r="M27" s="64">
        <f>ROUND(L27*(J27+K27),[1]!StrToNum($T$3))</f>
        <v>11.76</v>
      </c>
      <c r="N27" s="300"/>
      <c r="O27" s="24" t="s">
        <v>36</v>
      </c>
      <c r="P27" s="296" t="s">
        <v>34</v>
      </c>
      <c r="Q27" s="297"/>
      <c r="R27" s="34">
        <f>[2]!МассСеч(F27,7850)</f>
        <v>8.7919998168945313</v>
      </c>
      <c r="S27" s="20"/>
    </row>
    <row r="28" spans="1:19" s="37" customFormat="1" ht="15.9" customHeight="1" x14ac:dyDescent="0.3">
      <c r="A28" s="36"/>
      <c r="B28" s="299"/>
      <c r="C28" s="299"/>
      <c r="D28" s="298" t="s">
        <v>24</v>
      </c>
      <c r="E28" s="298"/>
      <c r="F28" s="298"/>
      <c r="G28" s="298"/>
      <c r="H28" s="298"/>
      <c r="I28" s="298"/>
      <c r="J28" s="298"/>
      <c r="K28" s="298"/>
      <c r="L28" s="298"/>
      <c r="M28" s="64">
        <f>ROUND((M24+M25+M26+M27)*0.01,0)</f>
        <v>3</v>
      </c>
      <c r="N28" s="300"/>
      <c r="O28" s="298" t="s">
        <v>25</v>
      </c>
      <c r="P28" s="298"/>
      <c r="Q28" s="298"/>
      <c r="R28" s="34"/>
      <c r="S28" s="20"/>
    </row>
    <row r="29" spans="1:19" s="35" customFormat="1" ht="15.9" customHeight="1" x14ac:dyDescent="0.3">
      <c r="A29" s="33"/>
      <c r="B29" s="299" t="s">
        <v>1451</v>
      </c>
      <c r="C29" s="299"/>
      <c r="D29" s="140">
        <v>1</v>
      </c>
      <c r="E29" s="27" t="s">
        <v>27</v>
      </c>
      <c r="F29" s="22" t="s">
        <v>114</v>
      </c>
      <c r="G29" s="295">
        <v>5132</v>
      </c>
      <c r="H29" s="295"/>
      <c r="I29" s="295"/>
      <c r="J29" s="139">
        <v>1</v>
      </c>
      <c r="K29" s="139">
        <v>0</v>
      </c>
      <c r="L29" s="64">
        <f>ROUNDUP(IF(G29="",1,IF([1]!SearchNum(G29,2)&gt;0,[1]!SearchNum(G29,1)*[1]!SearchNum(G29,2)/1000000,IF([1]!SearchNum(G29,1)&gt;0,[1]!SearchNum(G29,1)/1000,1)))*R29,[1]!StrToNum($Q$3))</f>
        <v>226.32999999999998</v>
      </c>
      <c r="M29" s="64">
        <f>ROUND(L29*(J29+K29),[1]!StrToNum($T$3))</f>
        <v>226.33</v>
      </c>
      <c r="N29" s="300">
        <f>SUM(M29:M33)</f>
        <v>259.85000000000002</v>
      </c>
      <c r="O29" s="24" t="s">
        <v>109</v>
      </c>
      <c r="P29" s="296" t="s">
        <v>452</v>
      </c>
      <c r="Q29" s="297"/>
      <c r="R29" s="34">
        <v>44.099998474121001</v>
      </c>
      <c r="S29" s="20"/>
    </row>
    <row r="30" spans="1:19" s="35" customFormat="1" ht="15.9" customHeight="1" x14ac:dyDescent="0.3">
      <c r="A30" s="33"/>
      <c r="B30" s="299"/>
      <c r="C30" s="299"/>
      <c r="D30" s="140">
        <v>2</v>
      </c>
      <c r="E30" s="27" t="s">
        <v>32</v>
      </c>
      <c r="F30" s="22" t="s">
        <v>711</v>
      </c>
      <c r="G30" s="295">
        <v>280</v>
      </c>
      <c r="H30" s="295"/>
      <c r="I30" s="295"/>
      <c r="J30" s="139">
        <v>2</v>
      </c>
      <c r="K30" s="139">
        <v>0</v>
      </c>
      <c r="L30" s="64">
        <f>ROUNDUP(IF(G30="",1,IF([1]!SearchNum(G30,2)&gt;0,[1]!SearchNum(G30,1)*[1]!SearchNum(G30,2)/1000000,IF([1]!SearchNum(G30,1)&gt;0,[1]!SearchNum(G30,1)/1000,1)))*R30,[1]!StrToNum($Q$3))</f>
        <v>6.16</v>
      </c>
      <c r="M30" s="64">
        <f>ROUND(L30*(J30+K30),[1]!StrToNum($T$3))</f>
        <v>12.32</v>
      </c>
      <c r="N30" s="300"/>
      <c r="O30" s="24" t="s">
        <v>97</v>
      </c>
      <c r="P30" s="296" t="s">
        <v>34</v>
      </c>
      <c r="Q30" s="297"/>
      <c r="R30" s="34">
        <f>[2]!МассСеч(F30,7850)</f>
        <v>21.979999542236328</v>
      </c>
      <c r="S30" s="20"/>
    </row>
    <row r="31" spans="1:19" s="35" customFormat="1" ht="15.9" customHeight="1" x14ac:dyDescent="0.3">
      <c r="A31" s="33"/>
      <c r="B31" s="299"/>
      <c r="C31" s="299"/>
      <c r="D31" s="140">
        <v>3</v>
      </c>
      <c r="E31" s="27" t="s">
        <v>32</v>
      </c>
      <c r="F31" s="22" t="s">
        <v>1441</v>
      </c>
      <c r="G31" s="295">
        <v>200</v>
      </c>
      <c r="H31" s="295"/>
      <c r="I31" s="295"/>
      <c r="J31" s="139">
        <v>4</v>
      </c>
      <c r="K31" s="139">
        <v>0</v>
      </c>
      <c r="L31" s="64">
        <f>ROUNDUP(IF(G31="",1,IF([1]!SearchNum(G31,2)&gt;0,[1]!SearchNum(G31,1)*[1]!SearchNum(G31,2)/1000000,IF([1]!SearchNum(G31,1)&gt;0,[1]!SearchNum(G31,1)/1000,1)))*R31,[1]!StrToNum($Q$3))</f>
        <v>1.61</v>
      </c>
      <c r="M31" s="64">
        <f>ROUND(L31*(J31+K31),[1]!StrToNum($T$3))</f>
        <v>6.44</v>
      </c>
      <c r="N31" s="300"/>
      <c r="O31" s="24" t="s">
        <v>97</v>
      </c>
      <c r="P31" s="296" t="s">
        <v>34</v>
      </c>
      <c r="Q31" s="297"/>
      <c r="R31" s="34">
        <f>[2]!МассСеч(F31,7850)</f>
        <v>8.0069999694824219</v>
      </c>
      <c r="S31" s="20"/>
    </row>
    <row r="32" spans="1:19" s="35" customFormat="1" ht="15.9" customHeight="1" x14ac:dyDescent="0.3">
      <c r="A32" s="33"/>
      <c r="B32" s="299"/>
      <c r="C32" s="299"/>
      <c r="D32" s="140">
        <v>4</v>
      </c>
      <c r="E32" s="27" t="s">
        <v>32</v>
      </c>
      <c r="F32" s="22" t="s">
        <v>117</v>
      </c>
      <c r="G32" s="295">
        <v>222</v>
      </c>
      <c r="H32" s="295"/>
      <c r="I32" s="295"/>
      <c r="J32" s="139">
        <v>6</v>
      </c>
      <c r="K32" s="139">
        <v>0</v>
      </c>
      <c r="L32" s="64">
        <f>ROUNDUP(IF(G32="",1,IF([1]!SearchNum(G32,2)&gt;0,[1]!SearchNum(G32,1)*[1]!SearchNum(G32,2)/1000000,IF([1]!SearchNum(G32,1)&gt;0,[1]!SearchNum(G32,1)/1000,1)))*R32,[1]!StrToNum($Q$3))</f>
        <v>1.96</v>
      </c>
      <c r="M32" s="64">
        <f>ROUND(L32*(J32+K32),[1]!StrToNum($T$3))</f>
        <v>11.76</v>
      </c>
      <c r="N32" s="300"/>
      <c r="O32" s="24" t="s">
        <v>36</v>
      </c>
      <c r="P32" s="296" t="s">
        <v>34</v>
      </c>
      <c r="Q32" s="297"/>
      <c r="R32" s="34">
        <f>[2]!МассСеч(F32,7850)</f>
        <v>8.7919998168945313</v>
      </c>
      <c r="S32" s="20"/>
    </row>
    <row r="33" spans="1:19" s="37" customFormat="1" ht="15.9" customHeight="1" x14ac:dyDescent="0.3">
      <c r="A33" s="36"/>
      <c r="B33" s="299"/>
      <c r="C33" s="299"/>
      <c r="D33" s="298" t="s">
        <v>24</v>
      </c>
      <c r="E33" s="298"/>
      <c r="F33" s="298"/>
      <c r="G33" s="298"/>
      <c r="H33" s="298"/>
      <c r="I33" s="298"/>
      <c r="J33" s="298"/>
      <c r="K33" s="298"/>
      <c r="L33" s="298"/>
      <c r="M33" s="64">
        <f>ROUND((M29+M30+M31+M32)*0.01,0)</f>
        <v>3</v>
      </c>
      <c r="N33" s="300"/>
      <c r="O33" s="298" t="s">
        <v>25</v>
      </c>
      <c r="P33" s="298"/>
      <c r="Q33" s="298"/>
      <c r="R33" s="34"/>
      <c r="S33" s="20"/>
    </row>
    <row r="34" spans="1:19" s="35" customFormat="1" ht="15.9" customHeight="1" x14ac:dyDescent="0.3">
      <c r="A34" s="33"/>
      <c r="B34" s="299" t="s">
        <v>1452</v>
      </c>
      <c r="C34" s="299"/>
      <c r="D34" s="140"/>
      <c r="E34" s="27" t="s">
        <v>32</v>
      </c>
      <c r="F34" s="22" t="s">
        <v>1453</v>
      </c>
      <c r="G34" s="295">
        <v>265</v>
      </c>
      <c r="H34" s="295"/>
      <c r="I34" s="295"/>
      <c r="J34" s="139">
        <v>1</v>
      </c>
      <c r="K34" s="139"/>
      <c r="L34" s="64">
        <f>ROUNDUP(IF(G34="",1,IF([1]!SearchNum(G34,2)&gt;0,[1]!SearchNum(G34,1)*[1]!SearchNum(G34,2)/1000000,IF([1]!SearchNum(G34,1)&gt;0,[1]!SearchNum(G34,1)/1000,1)))*R34,[1]!StrToNum($Q$3))</f>
        <v>2.5</v>
      </c>
      <c r="M34" s="64">
        <f>ROUND(L34*(J34+K34),[1]!StrToNum($T$3))</f>
        <v>2.5</v>
      </c>
      <c r="N34" s="138">
        <f>SUM(M34:M34)</f>
        <v>2.5</v>
      </c>
      <c r="O34" s="24" t="s">
        <v>36</v>
      </c>
      <c r="P34" s="296" t="s">
        <v>34</v>
      </c>
      <c r="Q34" s="297"/>
      <c r="R34" s="34">
        <f>[2]!МассСеч(F34,7850)</f>
        <v>9.4200000762939453</v>
      </c>
      <c r="S34" s="20" t="s">
        <v>33</v>
      </c>
    </row>
    <row r="35" spans="1:19" s="38" customFormat="1" ht="12" customHeight="1" x14ac:dyDescent="0.25">
      <c r="M35" s="39"/>
    </row>
    <row r="36" spans="1:19" s="41" customFormat="1" ht="18" customHeight="1" x14ac:dyDescent="0.3">
      <c r="A36" s="40" t="s">
        <v>40</v>
      </c>
      <c r="B36" s="311" t="s">
        <v>41</v>
      </c>
      <c r="C36" s="311"/>
      <c r="D36" s="311"/>
      <c r="E36" s="311"/>
      <c r="F36" s="311"/>
      <c r="G36" s="311"/>
      <c r="H36" s="312" t="s">
        <v>41</v>
      </c>
      <c r="I36" s="312"/>
      <c r="J36" s="312"/>
      <c r="K36" s="312"/>
      <c r="L36" s="312"/>
      <c r="M36" s="312"/>
      <c r="N36" s="312"/>
      <c r="O36" s="310"/>
      <c r="P36" s="310"/>
      <c r="Q36" s="310"/>
    </row>
    <row r="37" spans="1:19" s="41" customFormat="1" ht="18" customHeight="1" x14ac:dyDescent="0.3">
      <c r="A37" s="40" t="s">
        <v>40</v>
      </c>
      <c r="B37" s="312" t="s">
        <v>462</v>
      </c>
      <c r="C37" s="312"/>
      <c r="D37" s="312"/>
      <c r="E37" s="312"/>
      <c r="F37" s="312"/>
      <c r="G37" s="312"/>
      <c r="H37" s="312" t="s">
        <v>12</v>
      </c>
      <c r="I37" s="312"/>
      <c r="J37" s="312"/>
      <c r="K37" s="313" t="s">
        <v>43</v>
      </c>
      <c r="L37" s="314"/>
      <c r="M37" s="312" t="s">
        <v>44</v>
      </c>
      <c r="N37" s="312"/>
      <c r="O37" s="312" t="s">
        <v>45</v>
      </c>
      <c r="P37" s="312"/>
      <c r="Q37" s="312"/>
    </row>
    <row r="38" spans="1:19" s="41" customFormat="1" ht="18" customHeight="1" x14ac:dyDescent="0.3">
      <c r="A38" s="40" t="s">
        <v>40</v>
      </c>
      <c r="B38" s="312"/>
      <c r="C38" s="312"/>
      <c r="D38" s="312"/>
      <c r="E38" s="312"/>
      <c r="F38" s="312"/>
      <c r="G38" s="312"/>
      <c r="H38" s="312"/>
      <c r="I38" s="312"/>
      <c r="J38" s="312"/>
      <c r="K38" s="142" t="s">
        <v>19</v>
      </c>
      <c r="L38" s="142" t="s">
        <v>20</v>
      </c>
      <c r="M38" s="142" t="s">
        <v>46</v>
      </c>
      <c r="N38" s="142" t="s">
        <v>22</v>
      </c>
      <c r="O38" s="312"/>
      <c r="P38" s="312"/>
      <c r="Q38" s="312"/>
    </row>
    <row r="39" spans="1:19" s="41" customFormat="1" ht="18" customHeight="1" x14ac:dyDescent="0.3">
      <c r="A39" s="40" t="s">
        <v>40</v>
      </c>
      <c r="B39" s="302" t="s">
        <v>182</v>
      </c>
      <c r="C39" s="302"/>
      <c r="D39" s="302"/>
      <c r="E39" s="302"/>
      <c r="F39" s="302"/>
      <c r="G39" s="302"/>
      <c r="H39" s="303" t="str">
        <f>$B$8</f>
        <v>Б137</v>
      </c>
      <c r="I39" s="304"/>
      <c r="J39" s="305"/>
      <c r="K39" s="42">
        <v>1</v>
      </c>
      <c r="L39" s="42"/>
      <c r="M39" s="66">
        <f>$N$8</f>
        <v>285.66000000000003</v>
      </c>
      <c r="N39" s="66">
        <f t="shared" ref="N39:N42" si="0">(K39+L39)*M39</f>
        <v>285.66000000000003</v>
      </c>
      <c r="O39" s="306" t="s">
        <v>49</v>
      </c>
      <c r="P39" s="307"/>
      <c r="Q39" s="43" t="s">
        <v>1454</v>
      </c>
    </row>
    <row r="40" spans="1:19" s="41" customFormat="1" ht="18" customHeight="1" x14ac:dyDescent="0.3">
      <c r="A40" s="40" t="s">
        <v>40</v>
      </c>
      <c r="B40" s="302" t="s">
        <v>182</v>
      </c>
      <c r="C40" s="302"/>
      <c r="D40" s="302"/>
      <c r="E40" s="302"/>
      <c r="F40" s="302"/>
      <c r="G40" s="302"/>
      <c r="H40" s="303" t="str">
        <f>$B$16</f>
        <v>Б138</v>
      </c>
      <c r="I40" s="304"/>
      <c r="J40" s="305"/>
      <c r="K40" s="42">
        <v>2</v>
      </c>
      <c r="L40" s="42"/>
      <c r="M40" s="66">
        <f>$N$16</f>
        <v>285.66000000000003</v>
      </c>
      <c r="N40" s="66">
        <f t="shared" si="0"/>
        <v>571.32000000000005</v>
      </c>
      <c r="O40" s="306" t="s">
        <v>49</v>
      </c>
      <c r="P40" s="307"/>
      <c r="Q40" s="43" t="s">
        <v>1454</v>
      </c>
    </row>
    <row r="41" spans="1:19" s="41" customFormat="1" ht="18" customHeight="1" x14ac:dyDescent="0.3">
      <c r="A41" s="40" t="s">
        <v>40</v>
      </c>
      <c r="B41" s="302" t="s">
        <v>182</v>
      </c>
      <c r="C41" s="302"/>
      <c r="D41" s="302"/>
      <c r="E41" s="302"/>
      <c r="F41" s="302"/>
      <c r="G41" s="302"/>
      <c r="H41" s="303" t="str">
        <f>$B$24</f>
        <v>Б139</v>
      </c>
      <c r="I41" s="304"/>
      <c r="J41" s="305"/>
      <c r="K41" s="42">
        <v>1</v>
      </c>
      <c r="L41" s="42"/>
      <c r="M41" s="66">
        <f>$N$24</f>
        <v>259.85000000000002</v>
      </c>
      <c r="N41" s="66">
        <f t="shared" si="0"/>
        <v>259.85000000000002</v>
      </c>
      <c r="O41" s="306" t="s">
        <v>49</v>
      </c>
      <c r="P41" s="307"/>
      <c r="Q41" s="43" t="s">
        <v>1454</v>
      </c>
    </row>
    <row r="42" spans="1:19" s="41" customFormat="1" ht="18" customHeight="1" x14ac:dyDescent="0.3">
      <c r="A42" s="40" t="s">
        <v>40</v>
      </c>
      <c r="B42" s="302" t="s">
        <v>182</v>
      </c>
      <c r="C42" s="302"/>
      <c r="D42" s="302"/>
      <c r="E42" s="302"/>
      <c r="F42" s="302"/>
      <c r="G42" s="302"/>
      <c r="H42" s="303" t="str">
        <f>$B$29</f>
        <v>Б140</v>
      </c>
      <c r="I42" s="304"/>
      <c r="J42" s="305"/>
      <c r="K42" s="42">
        <v>1</v>
      </c>
      <c r="L42" s="42"/>
      <c r="M42" s="66">
        <f>$N$29</f>
        <v>259.85000000000002</v>
      </c>
      <c r="N42" s="66">
        <f t="shared" si="0"/>
        <v>259.85000000000002</v>
      </c>
      <c r="O42" s="306" t="s">
        <v>49</v>
      </c>
      <c r="P42" s="307"/>
      <c r="Q42" s="43" t="s">
        <v>1454</v>
      </c>
    </row>
    <row r="43" spans="1:19" s="41" customFormat="1" ht="18" customHeight="1" x14ac:dyDescent="0.3">
      <c r="A43" s="40" t="s">
        <v>40</v>
      </c>
      <c r="B43" s="302" t="s">
        <v>1455</v>
      </c>
      <c r="C43" s="302"/>
      <c r="D43" s="302"/>
      <c r="E43" s="302"/>
      <c r="F43" s="302"/>
      <c r="G43" s="302"/>
      <c r="H43" s="303" t="str">
        <f>$B$34</f>
        <v>Б141</v>
      </c>
      <c r="I43" s="304"/>
      <c r="J43" s="305"/>
      <c r="K43" s="42">
        <v>40</v>
      </c>
      <c r="L43" s="42"/>
      <c r="M43" s="66">
        <f>$N$34</f>
        <v>2.5</v>
      </c>
      <c r="N43" s="66">
        <f>(K43+L43)*M43</f>
        <v>100</v>
      </c>
      <c r="O43" s="306" t="s">
        <v>49</v>
      </c>
      <c r="P43" s="307"/>
      <c r="Q43" s="43" t="s">
        <v>1454</v>
      </c>
    </row>
    <row r="44" spans="1:19" s="41" customFormat="1" ht="18" customHeight="1" x14ac:dyDescent="0.3">
      <c r="A44" s="40" t="s">
        <v>40</v>
      </c>
      <c r="B44" s="308" t="s">
        <v>47</v>
      </c>
      <c r="C44" s="308"/>
      <c r="D44" s="308"/>
      <c r="E44" s="308"/>
      <c r="F44" s="308"/>
      <c r="G44" s="308"/>
      <c r="H44" s="309" t="s">
        <v>47</v>
      </c>
      <c r="I44" s="309"/>
      <c r="J44" s="309"/>
      <c r="K44" s="309"/>
      <c r="L44" s="309"/>
      <c r="M44" s="144"/>
      <c r="N44" s="144">
        <f>SUM(N39:N43)</f>
        <v>1476.6799999999998</v>
      </c>
      <c r="O44" s="301" t="s">
        <v>48</v>
      </c>
      <c r="P44" s="301"/>
      <c r="Q44" s="301"/>
    </row>
    <row r="45" spans="1:19" s="44" customFormat="1" ht="8.25" customHeight="1" x14ac:dyDescent="0.25">
      <c r="A45" s="38"/>
      <c r="M45" s="45"/>
      <c r="R45" s="46"/>
    </row>
    <row r="46" spans="1:19" s="44" customFormat="1" ht="16.5" customHeight="1" x14ac:dyDescent="0.3">
      <c r="A46" s="47"/>
      <c r="B46" s="312" t="s">
        <v>51</v>
      </c>
      <c r="C46" s="312"/>
      <c r="D46" s="312"/>
      <c r="E46" s="312"/>
      <c r="F46" s="312"/>
      <c r="G46" s="312"/>
      <c r="H46" s="312"/>
      <c r="I46" s="312"/>
      <c r="J46" s="312"/>
      <c r="K46" s="312"/>
      <c r="L46" s="312"/>
      <c r="M46" s="312"/>
      <c r="N46" s="312"/>
      <c r="O46" s="310"/>
      <c r="P46" s="310"/>
      <c r="Q46" s="310"/>
      <c r="R46" s="315" t="s">
        <v>11</v>
      </c>
    </row>
    <row r="47" spans="1:19" s="44" customFormat="1" ht="36.75" customHeight="1" x14ac:dyDescent="0.3">
      <c r="A47" s="47"/>
      <c r="B47" s="312" t="s">
        <v>52</v>
      </c>
      <c r="C47" s="312"/>
      <c r="D47" s="312"/>
      <c r="E47" s="312" t="s">
        <v>53</v>
      </c>
      <c r="F47" s="312"/>
      <c r="G47" s="312" t="s">
        <v>54</v>
      </c>
      <c r="H47" s="312"/>
      <c r="I47" s="312"/>
      <c r="J47" s="312"/>
      <c r="K47" s="312" t="s">
        <v>55</v>
      </c>
      <c r="L47" s="312"/>
      <c r="M47" s="317" t="s">
        <v>56</v>
      </c>
      <c r="N47" s="317"/>
      <c r="O47" s="312" t="s">
        <v>18</v>
      </c>
      <c r="P47" s="312"/>
      <c r="Q47" s="312"/>
      <c r="R47" s="316"/>
    </row>
    <row r="48" spans="1:19" s="44" customFormat="1" ht="15.9" customHeight="1" x14ac:dyDescent="0.3">
      <c r="A48" s="48" t="s">
        <v>57</v>
      </c>
      <c r="B48" s="324" t="s">
        <v>36</v>
      </c>
      <c r="C48" s="325"/>
      <c r="D48" s="326"/>
      <c r="E48" s="51" t="s">
        <v>32</v>
      </c>
      <c r="F48" s="49" t="s">
        <v>59</v>
      </c>
      <c r="G48" s="334" t="s">
        <v>34</v>
      </c>
      <c r="H48" s="335"/>
      <c r="I48" s="335"/>
      <c r="J48" s="336"/>
      <c r="K48" s="319">
        <v>58.800003051757813</v>
      </c>
      <c r="L48" s="320"/>
      <c r="M48" s="319">
        <f t="shared" ref="M48:M54" si="1">IF(OR(R48="",K48="")," --- ",K48/R48)</f>
        <v>0.74904462486315682</v>
      </c>
      <c r="N48" s="320"/>
      <c r="O48" s="321" t="s">
        <v>60</v>
      </c>
      <c r="P48" s="322"/>
      <c r="Q48" s="323"/>
      <c r="R48" s="50">
        <v>78.5</v>
      </c>
    </row>
    <row r="49" spans="1:19" s="44" customFormat="1" ht="15.9" customHeight="1" x14ac:dyDescent="0.3">
      <c r="A49" s="48" t="s">
        <v>57</v>
      </c>
      <c r="B49" s="327"/>
      <c r="C49" s="328"/>
      <c r="D49" s="329"/>
      <c r="E49" s="51" t="s">
        <v>32</v>
      </c>
      <c r="F49" s="49" t="s">
        <v>101</v>
      </c>
      <c r="G49" s="337"/>
      <c r="H49" s="338"/>
      <c r="I49" s="338"/>
      <c r="J49" s="339"/>
      <c r="K49" s="319">
        <v>61.350002288818359</v>
      </c>
      <c r="L49" s="320"/>
      <c r="M49" s="319">
        <f t="shared" si="1"/>
        <v>0.65127393074680107</v>
      </c>
      <c r="N49" s="320"/>
      <c r="O49" s="321" t="s">
        <v>60</v>
      </c>
      <c r="P49" s="322"/>
      <c r="Q49" s="323"/>
      <c r="R49" s="50">
        <v>94.199996948242188</v>
      </c>
    </row>
    <row r="50" spans="1:19" s="44" customFormat="1" ht="15.9" customHeight="1" x14ac:dyDescent="0.3">
      <c r="A50" s="48" t="s">
        <v>57</v>
      </c>
      <c r="B50" s="327"/>
      <c r="C50" s="328"/>
      <c r="D50" s="329"/>
      <c r="E50" s="51" t="s">
        <v>32</v>
      </c>
      <c r="F50" s="49" t="s">
        <v>129</v>
      </c>
      <c r="G50" s="337"/>
      <c r="H50" s="338"/>
      <c r="I50" s="338"/>
      <c r="J50" s="339"/>
      <c r="K50" s="319">
        <v>100</v>
      </c>
      <c r="L50" s="320"/>
      <c r="M50" s="319">
        <f t="shared" si="1"/>
        <v>2.123142319313335</v>
      </c>
      <c r="N50" s="320"/>
      <c r="O50" s="321" t="s">
        <v>60</v>
      </c>
      <c r="P50" s="322"/>
      <c r="Q50" s="323"/>
      <c r="R50" s="50">
        <v>47.099998474121094</v>
      </c>
    </row>
    <row r="51" spans="1:19" s="44" customFormat="1" ht="15.9" customHeight="1" x14ac:dyDescent="0.3">
      <c r="A51" s="48" t="s">
        <v>57</v>
      </c>
      <c r="B51" s="330"/>
      <c r="C51" s="331"/>
      <c r="D51" s="332"/>
      <c r="E51" s="51" t="s">
        <v>32</v>
      </c>
      <c r="F51" s="49" t="s">
        <v>199</v>
      </c>
      <c r="G51" s="340"/>
      <c r="H51" s="341"/>
      <c r="I51" s="341"/>
      <c r="J51" s="342"/>
      <c r="K51" s="319">
        <v>16.079999923706055</v>
      </c>
      <c r="L51" s="320"/>
      <c r="M51" s="319">
        <f t="shared" si="1"/>
        <v>0.25605095730983174</v>
      </c>
      <c r="N51" s="320"/>
      <c r="O51" s="321" t="s">
        <v>60</v>
      </c>
      <c r="P51" s="322"/>
      <c r="Q51" s="323"/>
      <c r="R51" s="50">
        <v>62.799999237060547</v>
      </c>
    </row>
    <row r="52" spans="1:19" s="44" customFormat="1" ht="15.9" customHeight="1" x14ac:dyDescent="0.3">
      <c r="A52" s="48" t="s">
        <v>57</v>
      </c>
      <c r="B52" s="352" t="s">
        <v>109</v>
      </c>
      <c r="C52" s="353"/>
      <c r="D52" s="354"/>
      <c r="E52" s="51" t="s">
        <v>27</v>
      </c>
      <c r="F52" s="49" t="s">
        <v>114</v>
      </c>
      <c r="G52" s="321" t="s">
        <v>452</v>
      </c>
      <c r="H52" s="322"/>
      <c r="I52" s="322"/>
      <c r="J52" s="323"/>
      <c r="K52" s="319">
        <v>1131.6500244140625</v>
      </c>
      <c r="L52" s="320"/>
      <c r="M52" s="319">
        <f t="shared" si="1"/>
        <v>25.660999173914735</v>
      </c>
      <c r="N52" s="320"/>
      <c r="O52" s="321" t="s">
        <v>60</v>
      </c>
      <c r="P52" s="322"/>
      <c r="Q52" s="323"/>
      <c r="R52" s="50">
        <v>44.099998474121094</v>
      </c>
    </row>
    <row r="53" spans="1:19" s="44" customFormat="1" ht="15.9" customHeight="1" x14ac:dyDescent="0.3">
      <c r="A53" s="48" t="s">
        <v>57</v>
      </c>
      <c r="B53" s="324" t="s">
        <v>97</v>
      </c>
      <c r="C53" s="325"/>
      <c r="D53" s="326"/>
      <c r="E53" s="51" t="s">
        <v>32</v>
      </c>
      <c r="F53" s="49" t="s">
        <v>101</v>
      </c>
      <c r="G53" s="334" t="s">
        <v>34</v>
      </c>
      <c r="H53" s="335"/>
      <c r="I53" s="335"/>
      <c r="J53" s="336"/>
      <c r="K53" s="319">
        <v>32.200000762939453</v>
      </c>
      <c r="L53" s="320"/>
      <c r="M53" s="319">
        <f t="shared" si="1"/>
        <v>0.34182592150859215</v>
      </c>
      <c r="N53" s="320"/>
      <c r="O53" s="321" t="s">
        <v>60</v>
      </c>
      <c r="P53" s="322"/>
      <c r="Q53" s="323"/>
      <c r="R53" s="50">
        <v>94.199996948242188</v>
      </c>
    </row>
    <row r="54" spans="1:19" s="44" customFormat="1" ht="15.9" customHeight="1" x14ac:dyDescent="0.3">
      <c r="A54" s="48" t="s">
        <v>57</v>
      </c>
      <c r="B54" s="330"/>
      <c r="C54" s="331"/>
      <c r="D54" s="332"/>
      <c r="E54" s="51" t="s">
        <v>32</v>
      </c>
      <c r="F54" s="49" t="s">
        <v>578</v>
      </c>
      <c r="G54" s="340"/>
      <c r="H54" s="341"/>
      <c r="I54" s="341"/>
      <c r="J54" s="342"/>
      <c r="K54" s="319">
        <v>61.599998474121094</v>
      </c>
      <c r="L54" s="320"/>
      <c r="M54" s="319">
        <f t="shared" si="1"/>
        <v>0.56050953247362534</v>
      </c>
      <c r="N54" s="320"/>
      <c r="O54" s="321" t="s">
        <v>60</v>
      </c>
      <c r="P54" s="322"/>
      <c r="Q54" s="323"/>
      <c r="R54" s="50">
        <v>109.90000152587891</v>
      </c>
    </row>
    <row r="55" spans="1:19" s="44" customFormat="1" ht="15.9" customHeight="1" x14ac:dyDescent="0.3">
      <c r="A55" s="47"/>
      <c r="B55" s="309" t="s">
        <v>58</v>
      </c>
      <c r="C55" s="309"/>
      <c r="D55" s="309"/>
      <c r="E55" s="309"/>
      <c r="F55" s="309"/>
      <c r="G55" s="309"/>
      <c r="H55" s="309"/>
      <c r="I55" s="309"/>
      <c r="J55" s="309"/>
      <c r="K55" s="333">
        <f>SUM(K48:L54)</f>
        <v>1461.6800289154053</v>
      </c>
      <c r="L55" s="333"/>
      <c r="M55" s="318" t="s">
        <v>48</v>
      </c>
      <c r="N55" s="318"/>
      <c r="O55" s="317" t="s">
        <v>48</v>
      </c>
      <c r="P55" s="317"/>
      <c r="Q55" s="317"/>
      <c r="R55" s="50"/>
    </row>
    <row r="56" spans="1:19" s="38" customFormat="1" ht="12" customHeight="1" x14ac:dyDescent="0.3">
      <c r="M56" s="39"/>
    </row>
    <row r="57" spans="1:19" ht="15.9" customHeight="1" x14ac:dyDescent="0.3">
      <c r="B57" s="29"/>
      <c r="C57" s="29"/>
      <c r="D57" s="29"/>
      <c r="E57" s="29"/>
      <c r="F57" s="29"/>
      <c r="G57" s="29"/>
      <c r="H57" s="29"/>
      <c r="I57" s="29"/>
      <c r="J57" s="29"/>
      <c r="K57" s="29"/>
      <c r="L57" s="29"/>
      <c r="M57" s="30"/>
      <c r="N57" s="29"/>
      <c r="O57" s="29"/>
      <c r="P57" s="29"/>
      <c r="Q57" s="29"/>
      <c r="R57" s="31"/>
      <c r="S57" s="32"/>
    </row>
    <row r="58" spans="1:19" ht="15.9" customHeight="1" x14ac:dyDescent="0.3">
      <c r="B58" s="29"/>
      <c r="C58" s="29"/>
      <c r="D58" s="29"/>
      <c r="E58" s="29"/>
      <c r="F58" s="29"/>
      <c r="G58" s="29"/>
      <c r="H58" s="29"/>
      <c r="I58" s="29"/>
      <c r="J58" s="29"/>
      <c r="K58" s="29"/>
      <c r="L58" s="29"/>
      <c r="M58" s="30"/>
      <c r="N58" s="29"/>
      <c r="O58" s="29"/>
      <c r="P58" s="29"/>
      <c r="Q58" s="29"/>
      <c r="R58" s="31"/>
      <c r="S58" s="32"/>
    </row>
    <row r="59" spans="1:19" ht="15.9" customHeight="1" x14ac:dyDescent="0.3">
      <c r="S59" s="32"/>
    </row>
    <row r="60" spans="1:19" ht="15.9" customHeight="1" x14ac:dyDescent="0.3">
      <c r="S60" s="32"/>
    </row>
    <row r="61" spans="1:19" ht="15.9" customHeight="1" x14ac:dyDescent="0.3">
      <c r="S61" s="32"/>
    </row>
    <row r="62" spans="1:19" ht="15.9" customHeight="1" x14ac:dyDescent="0.3">
      <c r="S62" s="32"/>
    </row>
    <row r="63" spans="1:19" ht="15.9" customHeight="1" x14ac:dyDescent="0.3">
      <c r="S63" s="32"/>
    </row>
    <row r="64" spans="1:19" ht="15.9" customHeight="1" x14ac:dyDescent="0.3">
      <c r="S64" s="32"/>
    </row>
    <row r="65" spans="19:19" ht="15.9" customHeight="1" x14ac:dyDescent="0.3">
      <c r="S65" s="32"/>
    </row>
    <row r="66" spans="19:19" ht="15.9" customHeight="1" x14ac:dyDescent="0.3">
      <c r="S66" s="32"/>
    </row>
    <row r="67" spans="19:19" ht="15.9" customHeight="1" x14ac:dyDescent="0.3">
      <c r="S67" s="32"/>
    </row>
    <row r="68" spans="19:19" ht="15.9" customHeight="1" x14ac:dyDescent="0.3">
      <c r="S68" s="32"/>
    </row>
    <row r="69" spans="19:19" ht="15.9" customHeight="1" x14ac:dyDescent="0.3">
      <c r="S69" s="32"/>
    </row>
  </sheetData>
  <mergeCells count="141">
    <mergeCell ref="B55:J55"/>
    <mergeCell ref="K55:L55"/>
    <mergeCell ref="M55:N55"/>
    <mergeCell ref="O55:Q55"/>
    <mergeCell ref="B53:D54"/>
    <mergeCell ref="G53:J54"/>
    <mergeCell ref="K53:L53"/>
    <mergeCell ref="M53:N53"/>
    <mergeCell ref="O53:Q53"/>
    <mergeCell ref="K54:L54"/>
    <mergeCell ref="M54:N54"/>
    <mergeCell ref="O54:Q54"/>
    <mergeCell ref="O50:Q50"/>
    <mergeCell ref="K51:L51"/>
    <mergeCell ref="M51:N51"/>
    <mergeCell ref="O51:Q51"/>
    <mergeCell ref="B52:D52"/>
    <mergeCell ref="G52:J52"/>
    <mergeCell ref="K52:L52"/>
    <mergeCell ref="M52:N52"/>
    <mergeCell ref="O52:Q52"/>
    <mergeCell ref="B48:D51"/>
    <mergeCell ref="G48:J51"/>
    <mergeCell ref="K48:L48"/>
    <mergeCell ref="M48:N48"/>
    <mergeCell ref="O48:Q48"/>
    <mergeCell ref="K49:L49"/>
    <mergeCell ref="M49:N49"/>
    <mergeCell ref="O49:Q49"/>
    <mergeCell ref="K50:L50"/>
    <mergeCell ref="M50:N50"/>
    <mergeCell ref="B46:N46"/>
    <mergeCell ref="O46:Q46"/>
    <mergeCell ref="R46:R47"/>
    <mergeCell ref="B47:D47"/>
    <mergeCell ref="E47:F47"/>
    <mergeCell ref="G47:J47"/>
    <mergeCell ref="K47:L47"/>
    <mergeCell ref="M47:N47"/>
    <mergeCell ref="O47:Q47"/>
    <mergeCell ref="B43:G43"/>
    <mergeCell ref="H43:J43"/>
    <mergeCell ref="O43:P43"/>
    <mergeCell ref="B44:G44"/>
    <mergeCell ref="H44:L44"/>
    <mergeCell ref="O44:Q44"/>
    <mergeCell ref="B41:G41"/>
    <mergeCell ref="H41:J41"/>
    <mergeCell ref="O41:P41"/>
    <mergeCell ref="B42:G42"/>
    <mergeCell ref="H42:J42"/>
    <mergeCell ref="O42:P42"/>
    <mergeCell ref="B39:G39"/>
    <mergeCell ref="H39:J39"/>
    <mergeCell ref="O39:P39"/>
    <mergeCell ref="B40:G40"/>
    <mergeCell ref="H40:J40"/>
    <mergeCell ref="O40:P40"/>
    <mergeCell ref="B36:G36"/>
    <mergeCell ref="H36:N36"/>
    <mergeCell ref="O36:Q36"/>
    <mergeCell ref="B37:G38"/>
    <mergeCell ref="H37:J38"/>
    <mergeCell ref="K37:L37"/>
    <mergeCell ref="M37:N37"/>
    <mergeCell ref="O37:Q38"/>
    <mergeCell ref="G32:I32"/>
    <mergeCell ref="P32:Q32"/>
    <mergeCell ref="D33:L33"/>
    <mergeCell ref="O33:Q33"/>
    <mergeCell ref="B34:C34"/>
    <mergeCell ref="G34:I34"/>
    <mergeCell ref="P34:Q34"/>
    <mergeCell ref="D28:L28"/>
    <mergeCell ref="O28:Q28"/>
    <mergeCell ref="B29:C33"/>
    <mergeCell ref="G29:I29"/>
    <mergeCell ref="N29:N33"/>
    <mergeCell ref="P29:Q29"/>
    <mergeCell ref="G30:I30"/>
    <mergeCell ref="P30:Q30"/>
    <mergeCell ref="G31:I31"/>
    <mergeCell ref="P31:Q31"/>
    <mergeCell ref="B24:C28"/>
    <mergeCell ref="G24:I24"/>
    <mergeCell ref="N24:N28"/>
    <mergeCell ref="P24:Q24"/>
    <mergeCell ref="G25:I25"/>
    <mergeCell ref="P25:Q25"/>
    <mergeCell ref="G26:I26"/>
    <mergeCell ref="G20:I20"/>
    <mergeCell ref="P20:Q20"/>
    <mergeCell ref="G14:I14"/>
    <mergeCell ref="P14:Q14"/>
    <mergeCell ref="D15:L15"/>
    <mergeCell ref="O15:Q15"/>
    <mergeCell ref="P26:Q26"/>
    <mergeCell ref="G27:I27"/>
    <mergeCell ref="P27:Q27"/>
    <mergeCell ref="G21:I21"/>
    <mergeCell ref="P21:Q21"/>
    <mergeCell ref="G22:I22"/>
    <mergeCell ref="P22:Q22"/>
    <mergeCell ref="D23:L23"/>
    <mergeCell ref="O23:Q23"/>
    <mergeCell ref="B8:C15"/>
    <mergeCell ref="G8:I8"/>
    <mergeCell ref="N8:N15"/>
    <mergeCell ref="P8:Q8"/>
    <mergeCell ref="G9:I9"/>
    <mergeCell ref="P9:Q9"/>
    <mergeCell ref="G10:I10"/>
    <mergeCell ref="P10:Q10"/>
    <mergeCell ref="B16:C23"/>
    <mergeCell ref="G16:I16"/>
    <mergeCell ref="N16:N23"/>
    <mergeCell ref="P16:Q16"/>
    <mergeCell ref="G17:I17"/>
    <mergeCell ref="P17:Q17"/>
    <mergeCell ref="G11:I11"/>
    <mergeCell ref="P11:Q11"/>
    <mergeCell ref="G12:I12"/>
    <mergeCell ref="P12:Q12"/>
    <mergeCell ref="G13:I13"/>
    <mergeCell ref="P13:Q13"/>
    <mergeCell ref="G18:I18"/>
    <mergeCell ref="P18:Q18"/>
    <mergeCell ref="G19:I19"/>
    <mergeCell ref="P19:Q19"/>
    <mergeCell ref="B3:D3"/>
    <mergeCell ref="E3:F3"/>
    <mergeCell ref="H3:N3"/>
    <mergeCell ref="B5:Q5"/>
    <mergeCell ref="R5:R7"/>
    <mergeCell ref="B6:C7"/>
    <mergeCell ref="D6:D7"/>
    <mergeCell ref="E6:F7"/>
    <mergeCell ref="G6:I7"/>
    <mergeCell ref="J6:K6"/>
    <mergeCell ref="L6:N6"/>
    <mergeCell ref="O6:Q7"/>
  </mergeCells>
  <dataValidations count="1">
    <dataValidation allowBlank="1" sqref="K55:L55 JG55:JH55 TC55:TD55 ACY55:ACZ55 AMU55:AMV55 AWQ55:AWR55 BGM55:BGN55 BQI55:BQJ55 CAE55:CAF55 CKA55:CKB55 CTW55:CTX55 DDS55:DDT55 DNO55:DNP55 DXK55:DXL55 EHG55:EHH55 ERC55:ERD55 FAY55:FAZ55 FKU55:FKV55 FUQ55:FUR55 GEM55:GEN55 GOI55:GOJ55 GYE55:GYF55 HIA55:HIB55 HRW55:HRX55 IBS55:IBT55 ILO55:ILP55 IVK55:IVL55 JFG55:JFH55 JPC55:JPD55 JYY55:JYZ55 KIU55:KIV55 KSQ55:KSR55 LCM55:LCN55 LMI55:LMJ55 LWE55:LWF55 MGA55:MGB55 MPW55:MPX55 MZS55:MZT55 NJO55:NJP55 NTK55:NTL55 ODG55:ODH55 ONC55:OND55 OWY55:OWZ55 PGU55:PGV55 PQQ55:PQR55 QAM55:QAN55 QKI55:QKJ55 QUE55:QUF55 REA55:REB55 RNW55:RNX55 RXS55:RXT55 SHO55:SHP55 SRK55:SRL55 TBG55:TBH55 TLC55:TLD55 TUY55:TUZ55 UEU55:UEV55 UOQ55:UOR55 UYM55:UYN55 VII55:VIJ55 VSE55:VSF55 WCA55:WCB55 WLW55:WLX55 WVS55:WVT55"/>
  </dataValidations>
  <pageMargins left="0.38" right="0.19685039370078741" top="0.19685039370078741" bottom="0.37" header="0" footer="0"/>
  <pageSetup paperSize="9" scale="86" fitToHeight="1000" orientation="portrait" horizontalDpi="300" verticalDpi="300" r:id="rId1"/>
  <headerFooter alignWithMargins="0">
    <oddFooter>Страница &amp;P из &amp;N</oddFooter>
  </headerFooter>
  <legacyDrawing r:id="rId2"/>
</worksheet>
</file>

<file path=xl/worksheets/sheet1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134">
    <outlinePr summaryBelow="0"/>
    <pageSetUpPr autoPageBreaks="0" fitToPage="1"/>
  </sheetPr>
  <dimension ref="A1:T57"/>
  <sheetViews>
    <sheetView zoomScaleNormal="85" workbookViewId="0">
      <pane ySplit="4" topLeftCell="A17" activePane="bottomLeft" state="frozen"/>
      <selection activeCell="E66" sqref="E66"/>
      <selection pane="bottomLeft" activeCell="E66" sqref="E66"/>
    </sheetView>
  </sheetViews>
  <sheetFormatPr defaultRowHeight="15.9" customHeight="1" x14ac:dyDescent="0.3"/>
  <cols>
    <col min="1" max="1" width="1.109375" style="2" customWidth="1"/>
    <col min="2" max="3" width="4.33203125" style="17" customWidth="1"/>
    <col min="4" max="4" width="5.109375" style="17" customWidth="1"/>
    <col min="5" max="6" width="10.6640625" style="17" customWidth="1"/>
    <col min="7" max="9" width="3.5546875" style="17" customWidth="1"/>
    <col min="10" max="11" width="6.6640625" style="17" customWidth="1"/>
    <col min="12" max="12" width="7.33203125" style="17" customWidth="1"/>
    <col min="13" max="13" width="9.109375" style="18"/>
    <col min="14" max="14" width="9.6640625" style="17" customWidth="1"/>
    <col min="15" max="15" width="11.109375" style="17" customWidth="1"/>
    <col min="16" max="16" width="12.88671875" style="17" customWidth="1"/>
    <col min="17" max="17" width="7.5546875" style="17" customWidth="1"/>
    <col min="18" max="18" width="11.5546875" style="19" customWidth="1"/>
    <col min="19" max="19" width="19.5546875" style="6" customWidth="1"/>
    <col min="20" max="256" width="9.109375" style="17"/>
    <col min="257" max="257" width="1.109375" style="17" customWidth="1"/>
    <col min="258" max="259" width="4.33203125" style="17" customWidth="1"/>
    <col min="260" max="260" width="5.109375" style="17" customWidth="1"/>
    <col min="261" max="262" width="10.6640625" style="17" customWidth="1"/>
    <col min="263" max="265" width="3.5546875" style="17" customWidth="1"/>
    <col min="266" max="267" width="6.6640625" style="17" customWidth="1"/>
    <col min="268" max="268" width="7.33203125" style="17" customWidth="1"/>
    <col min="269" max="269" width="9.109375" style="17"/>
    <col min="270" max="270" width="9.6640625" style="17" customWidth="1"/>
    <col min="271" max="271" width="11.109375" style="17" customWidth="1"/>
    <col min="272" max="272" width="12.88671875" style="17" customWidth="1"/>
    <col min="273" max="273" width="7.5546875" style="17" customWidth="1"/>
    <col min="274" max="274" width="11.5546875" style="17" customWidth="1"/>
    <col min="275" max="275" width="19.5546875" style="17" customWidth="1"/>
    <col min="276" max="512" width="9.109375" style="17"/>
    <col min="513" max="513" width="1.109375" style="17" customWidth="1"/>
    <col min="514" max="515" width="4.33203125" style="17" customWidth="1"/>
    <col min="516" max="516" width="5.109375" style="17" customWidth="1"/>
    <col min="517" max="518" width="10.6640625" style="17" customWidth="1"/>
    <col min="519" max="521" width="3.5546875" style="17" customWidth="1"/>
    <col min="522" max="523" width="6.6640625" style="17" customWidth="1"/>
    <col min="524" max="524" width="7.33203125" style="17" customWidth="1"/>
    <col min="525" max="525" width="9.109375" style="17"/>
    <col min="526" max="526" width="9.6640625" style="17" customWidth="1"/>
    <col min="527" max="527" width="11.109375" style="17" customWidth="1"/>
    <col min="528" max="528" width="12.88671875" style="17" customWidth="1"/>
    <col min="529" max="529" width="7.5546875" style="17" customWidth="1"/>
    <col min="530" max="530" width="11.5546875" style="17" customWidth="1"/>
    <col min="531" max="531" width="19.5546875" style="17" customWidth="1"/>
    <col min="532" max="768" width="9.109375" style="17"/>
    <col min="769" max="769" width="1.109375" style="17" customWidth="1"/>
    <col min="770" max="771" width="4.33203125" style="17" customWidth="1"/>
    <col min="772" max="772" width="5.109375" style="17" customWidth="1"/>
    <col min="773" max="774" width="10.6640625" style="17" customWidth="1"/>
    <col min="775" max="777" width="3.5546875" style="17" customWidth="1"/>
    <col min="778" max="779" width="6.6640625" style="17" customWidth="1"/>
    <col min="780" max="780" width="7.33203125" style="17" customWidth="1"/>
    <col min="781" max="781" width="9.109375" style="17"/>
    <col min="782" max="782" width="9.6640625" style="17" customWidth="1"/>
    <col min="783" max="783" width="11.109375" style="17" customWidth="1"/>
    <col min="784" max="784" width="12.88671875" style="17" customWidth="1"/>
    <col min="785" max="785" width="7.5546875" style="17" customWidth="1"/>
    <col min="786" max="786" width="11.5546875" style="17" customWidth="1"/>
    <col min="787" max="787" width="19.5546875" style="17" customWidth="1"/>
    <col min="788" max="1024" width="9.109375" style="17"/>
    <col min="1025" max="1025" width="1.109375" style="17" customWidth="1"/>
    <col min="1026" max="1027" width="4.33203125" style="17" customWidth="1"/>
    <col min="1028" max="1028" width="5.109375" style="17" customWidth="1"/>
    <col min="1029" max="1030" width="10.6640625" style="17" customWidth="1"/>
    <col min="1031" max="1033" width="3.5546875" style="17" customWidth="1"/>
    <col min="1034" max="1035" width="6.6640625" style="17" customWidth="1"/>
    <col min="1036" max="1036" width="7.33203125" style="17" customWidth="1"/>
    <col min="1037" max="1037" width="9.109375" style="17"/>
    <col min="1038" max="1038" width="9.6640625" style="17" customWidth="1"/>
    <col min="1039" max="1039" width="11.109375" style="17" customWidth="1"/>
    <col min="1040" max="1040" width="12.88671875" style="17" customWidth="1"/>
    <col min="1041" max="1041" width="7.5546875" style="17" customWidth="1"/>
    <col min="1042" max="1042" width="11.5546875" style="17" customWidth="1"/>
    <col min="1043" max="1043" width="19.5546875" style="17" customWidth="1"/>
    <col min="1044" max="1280" width="9.109375" style="17"/>
    <col min="1281" max="1281" width="1.109375" style="17" customWidth="1"/>
    <col min="1282" max="1283" width="4.33203125" style="17" customWidth="1"/>
    <col min="1284" max="1284" width="5.109375" style="17" customWidth="1"/>
    <col min="1285" max="1286" width="10.6640625" style="17" customWidth="1"/>
    <col min="1287" max="1289" width="3.5546875" style="17" customWidth="1"/>
    <col min="1290" max="1291" width="6.6640625" style="17" customWidth="1"/>
    <col min="1292" max="1292" width="7.33203125" style="17" customWidth="1"/>
    <col min="1293" max="1293" width="9.109375" style="17"/>
    <col min="1294" max="1294" width="9.6640625" style="17" customWidth="1"/>
    <col min="1295" max="1295" width="11.109375" style="17" customWidth="1"/>
    <col min="1296" max="1296" width="12.88671875" style="17" customWidth="1"/>
    <col min="1297" max="1297" width="7.5546875" style="17" customWidth="1"/>
    <col min="1298" max="1298" width="11.5546875" style="17" customWidth="1"/>
    <col min="1299" max="1299" width="19.5546875" style="17" customWidth="1"/>
    <col min="1300" max="1536" width="9.109375" style="17"/>
    <col min="1537" max="1537" width="1.109375" style="17" customWidth="1"/>
    <col min="1538" max="1539" width="4.33203125" style="17" customWidth="1"/>
    <col min="1540" max="1540" width="5.109375" style="17" customWidth="1"/>
    <col min="1541" max="1542" width="10.6640625" style="17" customWidth="1"/>
    <col min="1543" max="1545" width="3.5546875" style="17" customWidth="1"/>
    <col min="1546" max="1547" width="6.6640625" style="17" customWidth="1"/>
    <col min="1548" max="1548" width="7.33203125" style="17" customWidth="1"/>
    <col min="1549" max="1549" width="9.109375" style="17"/>
    <col min="1550" max="1550" width="9.6640625" style="17" customWidth="1"/>
    <col min="1551" max="1551" width="11.109375" style="17" customWidth="1"/>
    <col min="1552" max="1552" width="12.88671875" style="17" customWidth="1"/>
    <col min="1553" max="1553" width="7.5546875" style="17" customWidth="1"/>
    <col min="1554" max="1554" width="11.5546875" style="17" customWidth="1"/>
    <col min="1555" max="1555" width="19.5546875" style="17" customWidth="1"/>
    <col min="1556" max="1792" width="9.109375" style="17"/>
    <col min="1793" max="1793" width="1.109375" style="17" customWidth="1"/>
    <col min="1794" max="1795" width="4.33203125" style="17" customWidth="1"/>
    <col min="1796" max="1796" width="5.109375" style="17" customWidth="1"/>
    <col min="1797" max="1798" width="10.6640625" style="17" customWidth="1"/>
    <col min="1799" max="1801" width="3.5546875" style="17" customWidth="1"/>
    <col min="1802" max="1803" width="6.6640625" style="17" customWidth="1"/>
    <col min="1804" max="1804" width="7.33203125" style="17" customWidth="1"/>
    <col min="1805" max="1805" width="9.109375" style="17"/>
    <col min="1806" max="1806" width="9.6640625" style="17" customWidth="1"/>
    <col min="1807" max="1807" width="11.109375" style="17" customWidth="1"/>
    <col min="1808" max="1808" width="12.88671875" style="17" customWidth="1"/>
    <col min="1809" max="1809" width="7.5546875" style="17" customWidth="1"/>
    <col min="1810" max="1810" width="11.5546875" style="17" customWidth="1"/>
    <col min="1811" max="1811" width="19.5546875" style="17" customWidth="1"/>
    <col min="1812" max="2048" width="9.109375" style="17"/>
    <col min="2049" max="2049" width="1.109375" style="17" customWidth="1"/>
    <col min="2050" max="2051" width="4.33203125" style="17" customWidth="1"/>
    <col min="2052" max="2052" width="5.109375" style="17" customWidth="1"/>
    <col min="2053" max="2054" width="10.6640625" style="17" customWidth="1"/>
    <col min="2055" max="2057" width="3.5546875" style="17" customWidth="1"/>
    <col min="2058" max="2059" width="6.6640625" style="17" customWidth="1"/>
    <col min="2060" max="2060" width="7.33203125" style="17" customWidth="1"/>
    <col min="2061" max="2061" width="9.109375" style="17"/>
    <col min="2062" max="2062" width="9.6640625" style="17" customWidth="1"/>
    <col min="2063" max="2063" width="11.109375" style="17" customWidth="1"/>
    <col min="2064" max="2064" width="12.88671875" style="17" customWidth="1"/>
    <col min="2065" max="2065" width="7.5546875" style="17" customWidth="1"/>
    <col min="2066" max="2066" width="11.5546875" style="17" customWidth="1"/>
    <col min="2067" max="2067" width="19.5546875" style="17" customWidth="1"/>
    <col min="2068" max="2304" width="9.109375" style="17"/>
    <col min="2305" max="2305" width="1.109375" style="17" customWidth="1"/>
    <col min="2306" max="2307" width="4.33203125" style="17" customWidth="1"/>
    <col min="2308" max="2308" width="5.109375" style="17" customWidth="1"/>
    <col min="2309" max="2310" width="10.6640625" style="17" customWidth="1"/>
    <col min="2311" max="2313" width="3.5546875" style="17" customWidth="1"/>
    <col min="2314" max="2315" width="6.6640625" style="17" customWidth="1"/>
    <col min="2316" max="2316" width="7.33203125" style="17" customWidth="1"/>
    <col min="2317" max="2317" width="9.109375" style="17"/>
    <col min="2318" max="2318" width="9.6640625" style="17" customWidth="1"/>
    <col min="2319" max="2319" width="11.109375" style="17" customWidth="1"/>
    <col min="2320" max="2320" width="12.88671875" style="17" customWidth="1"/>
    <col min="2321" max="2321" width="7.5546875" style="17" customWidth="1"/>
    <col min="2322" max="2322" width="11.5546875" style="17" customWidth="1"/>
    <col min="2323" max="2323" width="19.5546875" style="17" customWidth="1"/>
    <col min="2324" max="2560" width="9.109375" style="17"/>
    <col min="2561" max="2561" width="1.109375" style="17" customWidth="1"/>
    <col min="2562" max="2563" width="4.33203125" style="17" customWidth="1"/>
    <col min="2564" max="2564" width="5.109375" style="17" customWidth="1"/>
    <col min="2565" max="2566" width="10.6640625" style="17" customWidth="1"/>
    <col min="2567" max="2569" width="3.5546875" style="17" customWidth="1"/>
    <col min="2570" max="2571" width="6.6640625" style="17" customWidth="1"/>
    <col min="2572" max="2572" width="7.33203125" style="17" customWidth="1"/>
    <col min="2573" max="2573" width="9.109375" style="17"/>
    <col min="2574" max="2574" width="9.6640625" style="17" customWidth="1"/>
    <col min="2575" max="2575" width="11.109375" style="17" customWidth="1"/>
    <col min="2576" max="2576" width="12.88671875" style="17" customWidth="1"/>
    <col min="2577" max="2577" width="7.5546875" style="17" customWidth="1"/>
    <col min="2578" max="2578" width="11.5546875" style="17" customWidth="1"/>
    <col min="2579" max="2579" width="19.5546875" style="17" customWidth="1"/>
    <col min="2580" max="2816" width="9.109375" style="17"/>
    <col min="2817" max="2817" width="1.109375" style="17" customWidth="1"/>
    <col min="2818" max="2819" width="4.33203125" style="17" customWidth="1"/>
    <col min="2820" max="2820" width="5.109375" style="17" customWidth="1"/>
    <col min="2821" max="2822" width="10.6640625" style="17" customWidth="1"/>
    <col min="2823" max="2825" width="3.5546875" style="17" customWidth="1"/>
    <col min="2826" max="2827" width="6.6640625" style="17" customWidth="1"/>
    <col min="2828" max="2828" width="7.33203125" style="17" customWidth="1"/>
    <col min="2829" max="2829" width="9.109375" style="17"/>
    <col min="2830" max="2830" width="9.6640625" style="17" customWidth="1"/>
    <col min="2831" max="2831" width="11.109375" style="17" customWidth="1"/>
    <col min="2832" max="2832" width="12.88671875" style="17" customWidth="1"/>
    <col min="2833" max="2833" width="7.5546875" style="17" customWidth="1"/>
    <col min="2834" max="2834" width="11.5546875" style="17" customWidth="1"/>
    <col min="2835" max="2835" width="19.5546875" style="17" customWidth="1"/>
    <col min="2836" max="3072" width="9.109375" style="17"/>
    <col min="3073" max="3073" width="1.109375" style="17" customWidth="1"/>
    <col min="3074" max="3075" width="4.33203125" style="17" customWidth="1"/>
    <col min="3076" max="3076" width="5.109375" style="17" customWidth="1"/>
    <col min="3077" max="3078" width="10.6640625" style="17" customWidth="1"/>
    <col min="3079" max="3081" width="3.5546875" style="17" customWidth="1"/>
    <col min="3082" max="3083" width="6.6640625" style="17" customWidth="1"/>
    <col min="3084" max="3084" width="7.33203125" style="17" customWidth="1"/>
    <col min="3085" max="3085" width="9.109375" style="17"/>
    <col min="3086" max="3086" width="9.6640625" style="17" customWidth="1"/>
    <col min="3087" max="3087" width="11.109375" style="17" customWidth="1"/>
    <col min="3088" max="3088" width="12.88671875" style="17" customWidth="1"/>
    <col min="3089" max="3089" width="7.5546875" style="17" customWidth="1"/>
    <col min="3090" max="3090" width="11.5546875" style="17" customWidth="1"/>
    <col min="3091" max="3091" width="19.5546875" style="17" customWidth="1"/>
    <col min="3092" max="3328" width="9.109375" style="17"/>
    <col min="3329" max="3329" width="1.109375" style="17" customWidth="1"/>
    <col min="3330" max="3331" width="4.33203125" style="17" customWidth="1"/>
    <col min="3332" max="3332" width="5.109375" style="17" customWidth="1"/>
    <col min="3333" max="3334" width="10.6640625" style="17" customWidth="1"/>
    <col min="3335" max="3337" width="3.5546875" style="17" customWidth="1"/>
    <col min="3338" max="3339" width="6.6640625" style="17" customWidth="1"/>
    <col min="3340" max="3340" width="7.33203125" style="17" customWidth="1"/>
    <col min="3341" max="3341" width="9.109375" style="17"/>
    <col min="3342" max="3342" width="9.6640625" style="17" customWidth="1"/>
    <col min="3343" max="3343" width="11.109375" style="17" customWidth="1"/>
    <col min="3344" max="3344" width="12.88671875" style="17" customWidth="1"/>
    <col min="3345" max="3345" width="7.5546875" style="17" customWidth="1"/>
    <col min="3346" max="3346" width="11.5546875" style="17" customWidth="1"/>
    <col min="3347" max="3347" width="19.5546875" style="17" customWidth="1"/>
    <col min="3348" max="3584" width="9.109375" style="17"/>
    <col min="3585" max="3585" width="1.109375" style="17" customWidth="1"/>
    <col min="3586" max="3587" width="4.33203125" style="17" customWidth="1"/>
    <col min="3588" max="3588" width="5.109375" style="17" customWidth="1"/>
    <col min="3589" max="3590" width="10.6640625" style="17" customWidth="1"/>
    <col min="3591" max="3593" width="3.5546875" style="17" customWidth="1"/>
    <col min="3594" max="3595" width="6.6640625" style="17" customWidth="1"/>
    <col min="3596" max="3596" width="7.33203125" style="17" customWidth="1"/>
    <col min="3597" max="3597" width="9.109375" style="17"/>
    <col min="3598" max="3598" width="9.6640625" style="17" customWidth="1"/>
    <col min="3599" max="3599" width="11.109375" style="17" customWidth="1"/>
    <col min="3600" max="3600" width="12.88671875" style="17" customWidth="1"/>
    <col min="3601" max="3601" width="7.5546875" style="17" customWidth="1"/>
    <col min="3602" max="3602" width="11.5546875" style="17" customWidth="1"/>
    <col min="3603" max="3603" width="19.5546875" style="17" customWidth="1"/>
    <col min="3604" max="3840" width="9.109375" style="17"/>
    <col min="3841" max="3841" width="1.109375" style="17" customWidth="1"/>
    <col min="3842" max="3843" width="4.33203125" style="17" customWidth="1"/>
    <col min="3844" max="3844" width="5.109375" style="17" customWidth="1"/>
    <col min="3845" max="3846" width="10.6640625" style="17" customWidth="1"/>
    <col min="3847" max="3849" width="3.5546875" style="17" customWidth="1"/>
    <col min="3850" max="3851" width="6.6640625" style="17" customWidth="1"/>
    <col min="3852" max="3852" width="7.33203125" style="17" customWidth="1"/>
    <col min="3853" max="3853" width="9.109375" style="17"/>
    <col min="3854" max="3854" width="9.6640625" style="17" customWidth="1"/>
    <col min="3855" max="3855" width="11.109375" style="17" customWidth="1"/>
    <col min="3856" max="3856" width="12.88671875" style="17" customWidth="1"/>
    <col min="3857" max="3857" width="7.5546875" style="17" customWidth="1"/>
    <col min="3858" max="3858" width="11.5546875" style="17" customWidth="1"/>
    <col min="3859" max="3859" width="19.5546875" style="17" customWidth="1"/>
    <col min="3860" max="4096" width="9.109375" style="17"/>
    <col min="4097" max="4097" width="1.109375" style="17" customWidth="1"/>
    <col min="4098" max="4099" width="4.33203125" style="17" customWidth="1"/>
    <col min="4100" max="4100" width="5.109375" style="17" customWidth="1"/>
    <col min="4101" max="4102" width="10.6640625" style="17" customWidth="1"/>
    <col min="4103" max="4105" width="3.5546875" style="17" customWidth="1"/>
    <col min="4106" max="4107" width="6.6640625" style="17" customWidth="1"/>
    <col min="4108" max="4108" width="7.33203125" style="17" customWidth="1"/>
    <col min="4109" max="4109" width="9.109375" style="17"/>
    <col min="4110" max="4110" width="9.6640625" style="17" customWidth="1"/>
    <col min="4111" max="4111" width="11.109375" style="17" customWidth="1"/>
    <col min="4112" max="4112" width="12.88671875" style="17" customWidth="1"/>
    <col min="4113" max="4113" width="7.5546875" style="17" customWidth="1"/>
    <col min="4114" max="4114" width="11.5546875" style="17" customWidth="1"/>
    <col min="4115" max="4115" width="19.5546875" style="17" customWidth="1"/>
    <col min="4116" max="4352" width="9.109375" style="17"/>
    <col min="4353" max="4353" width="1.109375" style="17" customWidth="1"/>
    <col min="4354" max="4355" width="4.33203125" style="17" customWidth="1"/>
    <col min="4356" max="4356" width="5.109375" style="17" customWidth="1"/>
    <col min="4357" max="4358" width="10.6640625" style="17" customWidth="1"/>
    <col min="4359" max="4361" width="3.5546875" style="17" customWidth="1"/>
    <col min="4362" max="4363" width="6.6640625" style="17" customWidth="1"/>
    <col min="4364" max="4364" width="7.33203125" style="17" customWidth="1"/>
    <col min="4365" max="4365" width="9.109375" style="17"/>
    <col min="4366" max="4366" width="9.6640625" style="17" customWidth="1"/>
    <col min="4367" max="4367" width="11.109375" style="17" customWidth="1"/>
    <col min="4368" max="4368" width="12.88671875" style="17" customWidth="1"/>
    <col min="4369" max="4369" width="7.5546875" style="17" customWidth="1"/>
    <col min="4370" max="4370" width="11.5546875" style="17" customWidth="1"/>
    <col min="4371" max="4371" width="19.5546875" style="17" customWidth="1"/>
    <col min="4372" max="4608" width="9.109375" style="17"/>
    <col min="4609" max="4609" width="1.109375" style="17" customWidth="1"/>
    <col min="4610" max="4611" width="4.33203125" style="17" customWidth="1"/>
    <col min="4612" max="4612" width="5.109375" style="17" customWidth="1"/>
    <col min="4613" max="4614" width="10.6640625" style="17" customWidth="1"/>
    <col min="4615" max="4617" width="3.5546875" style="17" customWidth="1"/>
    <col min="4618" max="4619" width="6.6640625" style="17" customWidth="1"/>
    <col min="4620" max="4620" width="7.33203125" style="17" customWidth="1"/>
    <col min="4621" max="4621" width="9.109375" style="17"/>
    <col min="4622" max="4622" width="9.6640625" style="17" customWidth="1"/>
    <col min="4623" max="4623" width="11.109375" style="17" customWidth="1"/>
    <col min="4624" max="4624" width="12.88671875" style="17" customWidth="1"/>
    <col min="4625" max="4625" width="7.5546875" style="17" customWidth="1"/>
    <col min="4626" max="4626" width="11.5546875" style="17" customWidth="1"/>
    <col min="4627" max="4627" width="19.5546875" style="17" customWidth="1"/>
    <col min="4628" max="4864" width="9.109375" style="17"/>
    <col min="4865" max="4865" width="1.109375" style="17" customWidth="1"/>
    <col min="4866" max="4867" width="4.33203125" style="17" customWidth="1"/>
    <col min="4868" max="4868" width="5.109375" style="17" customWidth="1"/>
    <col min="4869" max="4870" width="10.6640625" style="17" customWidth="1"/>
    <col min="4871" max="4873" width="3.5546875" style="17" customWidth="1"/>
    <col min="4874" max="4875" width="6.6640625" style="17" customWidth="1"/>
    <col min="4876" max="4876" width="7.33203125" style="17" customWidth="1"/>
    <col min="4877" max="4877" width="9.109375" style="17"/>
    <col min="4878" max="4878" width="9.6640625" style="17" customWidth="1"/>
    <col min="4879" max="4879" width="11.109375" style="17" customWidth="1"/>
    <col min="4880" max="4880" width="12.88671875" style="17" customWidth="1"/>
    <col min="4881" max="4881" width="7.5546875" style="17" customWidth="1"/>
    <col min="4882" max="4882" width="11.5546875" style="17" customWidth="1"/>
    <col min="4883" max="4883" width="19.5546875" style="17" customWidth="1"/>
    <col min="4884" max="5120" width="9.109375" style="17"/>
    <col min="5121" max="5121" width="1.109375" style="17" customWidth="1"/>
    <col min="5122" max="5123" width="4.33203125" style="17" customWidth="1"/>
    <col min="5124" max="5124" width="5.109375" style="17" customWidth="1"/>
    <col min="5125" max="5126" width="10.6640625" style="17" customWidth="1"/>
    <col min="5127" max="5129" width="3.5546875" style="17" customWidth="1"/>
    <col min="5130" max="5131" width="6.6640625" style="17" customWidth="1"/>
    <col min="5132" max="5132" width="7.33203125" style="17" customWidth="1"/>
    <col min="5133" max="5133" width="9.109375" style="17"/>
    <col min="5134" max="5134" width="9.6640625" style="17" customWidth="1"/>
    <col min="5135" max="5135" width="11.109375" style="17" customWidth="1"/>
    <col min="5136" max="5136" width="12.88671875" style="17" customWidth="1"/>
    <col min="5137" max="5137" width="7.5546875" style="17" customWidth="1"/>
    <col min="5138" max="5138" width="11.5546875" style="17" customWidth="1"/>
    <col min="5139" max="5139" width="19.5546875" style="17" customWidth="1"/>
    <col min="5140" max="5376" width="9.109375" style="17"/>
    <col min="5377" max="5377" width="1.109375" style="17" customWidth="1"/>
    <col min="5378" max="5379" width="4.33203125" style="17" customWidth="1"/>
    <col min="5380" max="5380" width="5.109375" style="17" customWidth="1"/>
    <col min="5381" max="5382" width="10.6640625" style="17" customWidth="1"/>
    <col min="5383" max="5385" width="3.5546875" style="17" customWidth="1"/>
    <col min="5386" max="5387" width="6.6640625" style="17" customWidth="1"/>
    <col min="5388" max="5388" width="7.33203125" style="17" customWidth="1"/>
    <col min="5389" max="5389" width="9.109375" style="17"/>
    <col min="5390" max="5390" width="9.6640625" style="17" customWidth="1"/>
    <col min="5391" max="5391" width="11.109375" style="17" customWidth="1"/>
    <col min="5392" max="5392" width="12.88671875" style="17" customWidth="1"/>
    <col min="5393" max="5393" width="7.5546875" style="17" customWidth="1"/>
    <col min="5394" max="5394" width="11.5546875" style="17" customWidth="1"/>
    <col min="5395" max="5395" width="19.5546875" style="17" customWidth="1"/>
    <col min="5396" max="5632" width="9.109375" style="17"/>
    <col min="5633" max="5633" width="1.109375" style="17" customWidth="1"/>
    <col min="5634" max="5635" width="4.33203125" style="17" customWidth="1"/>
    <col min="5636" max="5636" width="5.109375" style="17" customWidth="1"/>
    <col min="5637" max="5638" width="10.6640625" style="17" customWidth="1"/>
    <col min="5639" max="5641" width="3.5546875" style="17" customWidth="1"/>
    <col min="5642" max="5643" width="6.6640625" style="17" customWidth="1"/>
    <col min="5644" max="5644" width="7.33203125" style="17" customWidth="1"/>
    <col min="5645" max="5645" width="9.109375" style="17"/>
    <col min="5646" max="5646" width="9.6640625" style="17" customWidth="1"/>
    <col min="5647" max="5647" width="11.109375" style="17" customWidth="1"/>
    <col min="5648" max="5648" width="12.88671875" style="17" customWidth="1"/>
    <col min="5649" max="5649" width="7.5546875" style="17" customWidth="1"/>
    <col min="5650" max="5650" width="11.5546875" style="17" customWidth="1"/>
    <col min="5651" max="5651" width="19.5546875" style="17" customWidth="1"/>
    <col min="5652" max="5888" width="9.109375" style="17"/>
    <col min="5889" max="5889" width="1.109375" style="17" customWidth="1"/>
    <col min="5890" max="5891" width="4.33203125" style="17" customWidth="1"/>
    <col min="5892" max="5892" width="5.109375" style="17" customWidth="1"/>
    <col min="5893" max="5894" width="10.6640625" style="17" customWidth="1"/>
    <col min="5895" max="5897" width="3.5546875" style="17" customWidth="1"/>
    <col min="5898" max="5899" width="6.6640625" style="17" customWidth="1"/>
    <col min="5900" max="5900" width="7.33203125" style="17" customWidth="1"/>
    <col min="5901" max="5901" width="9.109375" style="17"/>
    <col min="5902" max="5902" width="9.6640625" style="17" customWidth="1"/>
    <col min="5903" max="5903" width="11.109375" style="17" customWidth="1"/>
    <col min="5904" max="5904" width="12.88671875" style="17" customWidth="1"/>
    <col min="5905" max="5905" width="7.5546875" style="17" customWidth="1"/>
    <col min="5906" max="5906" width="11.5546875" style="17" customWidth="1"/>
    <col min="5907" max="5907" width="19.5546875" style="17" customWidth="1"/>
    <col min="5908" max="6144" width="9.109375" style="17"/>
    <col min="6145" max="6145" width="1.109375" style="17" customWidth="1"/>
    <col min="6146" max="6147" width="4.33203125" style="17" customWidth="1"/>
    <col min="6148" max="6148" width="5.109375" style="17" customWidth="1"/>
    <col min="6149" max="6150" width="10.6640625" style="17" customWidth="1"/>
    <col min="6151" max="6153" width="3.5546875" style="17" customWidth="1"/>
    <col min="6154" max="6155" width="6.6640625" style="17" customWidth="1"/>
    <col min="6156" max="6156" width="7.33203125" style="17" customWidth="1"/>
    <col min="6157" max="6157" width="9.109375" style="17"/>
    <col min="6158" max="6158" width="9.6640625" style="17" customWidth="1"/>
    <col min="6159" max="6159" width="11.109375" style="17" customWidth="1"/>
    <col min="6160" max="6160" width="12.88671875" style="17" customWidth="1"/>
    <col min="6161" max="6161" width="7.5546875" style="17" customWidth="1"/>
    <col min="6162" max="6162" width="11.5546875" style="17" customWidth="1"/>
    <col min="6163" max="6163" width="19.5546875" style="17" customWidth="1"/>
    <col min="6164" max="6400" width="9.109375" style="17"/>
    <col min="6401" max="6401" width="1.109375" style="17" customWidth="1"/>
    <col min="6402" max="6403" width="4.33203125" style="17" customWidth="1"/>
    <col min="6404" max="6404" width="5.109375" style="17" customWidth="1"/>
    <col min="6405" max="6406" width="10.6640625" style="17" customWidth="1"/>
    <col min="6407" max="6409" width="3.5546875" style="17" customWidth="1"/>
    <col min="6410" max="6411" width="6.6640625" style="17" customWidth="1"/>
    <col min="6412" max="6412" width="7.33203125" style="17" customWidth="1"/>
    <col min="6413" max="6413" width="9.109375" style="17"/>
    <col min="6414" max="6414" width="9.6640625" style="17" customWidth="1"/>
    <col min="6415" max="6415" width="11.109375" style="17" customWidth="1"/>
    <col min="6416" max="6416" width="12.88671875" style="17" customWidth="1"/>
    <col min="6417" max="6417" width="7.5546875" style="17" customWidth="1"/>
    <col min="6418" max="6418" width="11.5546875" style="17" customWidth="1"/>
    <col min="6419" max="6419" width="19.5546875" style="17" customWidth="1"/>
    <col min="6420" max="6656" width="9.109375" style="17"/>
    <col min="6657" max="6657" width="1.109375" style="17" customWidth="1"/>
    <col min="6658" max="6659" width="4.33203125" style="17" customWidth="1"/>
    <col min="6660" max="6660" width="5.109375" style="17" customWidth="1"/>
    <col min="6661" max="6662" width="10.6640625" style="17" customWidth="1"/>
    <col min="6663" max="6665" width="3.5546875" style="17" customWidth="1"/>
    <col min="6666" max="6667" width="6.6640625" style="17" customWidth="1"/>
    <col min="6668" max="6668" width="7.33203125" style="17" customWidth="1"/>
    <col min="6669" max="6669" width="9.109375" style="17"/>
    <col min="6670" max="6670" width="9.6640625" style="17" customWidth="1"/>
    <col min="6671" max="6671" width="11.109375" style="17" customWidth="1"/>
    <col min="6672" max="6672" width="12.88671875" style="17" customWidth="1"/>
    <col min="6673" max="6673" width="7.5546875" style="17" customWidth="1"/>
    <col min="6674" max="6674" width="11.5546875" style="17" customWidth="1"/>
    <col min="6675" max="6675" width="19.5546875" style="17" customWidth="1"/>
    <col min="6676" max="6912" width="9.109375" style="17"/>
    <col min="6913" max="6913" width="1.109375" style="17" customWidth="1"/>
    <col min="6914" max="6915" width="4.33203125" style="17" customWidth="1"/>
    <col min="6916" max="6916" width="5.109375" style="17" customWidth="1"/>
    <col min="6917" max="6918" width="10.6640625" style="17" customWidth="1"/>
    <col min="6919" max="6921" width="3.5546875" style="17" customWidth="1"/>
    <col min="6922" max="6923" width="6.6640625" style="17" customWidth="1"/>
    <col min="6924" max="6924" width="7.33203125" style="17" customWidth="1"/>
    <col min="6925" max="6925" width="9.109375" style="17"/>
    <col min="6926" max="6926" width="9.6640625" style="17" customWidth="1"/>
    <col min="6927" max="6927" width="11.109375" style="17" customWidth="1"/>
    <col min="6928" max="6928" width="12.88671875" style="17" customWidth="1"/>
    <col min="6929" max="6929" width="7.5546875" style="17" customWidth="1"/>
    <col min="6930" max="6930" width="11.5546875" style="17" customWidth="1"/>
    <col min="6931" max="6931" width="19.5546875" style="17" customWidth="1"/>
    <col min="6932" max="7168" width="9.109375" style="17"/>
    <col min="7169" max="7169" width="1.109375" style="17" customWidth="1"/>
    <col min="7170" max="7171" width="4.33203125" style="17" customWidth="1"/>
    <col min="7172" max="7172" width="5.109375" style="17" customWidth="1"/>
    <col min="7173" max="7174" width="10.6640625" style="17" customWidth="1"/>
    <col min="7175" max="7177" width="3.5546875" style="17" customWidth="1"/>
    <col min="7178" max="7179" width="6.6640625" style="17" customWidth="1"/>
    <col min="7180" max="7180" width="7.33203125" style="17" customWidth="1"/>
    <col min="7181" max="7181" width="9.109375" style="17"/>
    <col min="7182" max="7182" width="9.6640625" style="17" customWidth="1"/>
    <col min="7183" max="7183" width="11.109375" style="17" customWidth="1"/>
    <col min="7184" max="7184" width="12.88671875" style="17" customWidth="1"/>
    <col min="7185" max="7185" width="7.5546875" style="17" customWidth="1"/>
    <col min="7186" max="7186" width="11.5546875" style="17" customWidth="1"/>
    <col min="7187" max="7187" width="19.5546875" style="17" customWidth="1"/>
    <col min="7188" max="7424" width="9.109375" style="17"/>
    <col min="7425" max="7425" width="1.109375" style="17" customWidth="1"/>
    <col min="7426" max="7427" width="4.33203125" style="17" customWidth="1"/>
    <col min="7428" max="7428" width="5.109375" style="17" customWidth="1"/>
    <col min="7429" max="7430" width="10.6640625" style="17" customWidth="1"/>
    <col min="7431" max="7433" width="3.5546875" style="17" customWidth="1"/>
    <col min="7434" max="7435" width="6.6640625" style="17" customWidth="1"/>
    <col min="7436" max="7436" width="7.33203125" style="17" customWidth="1"/>
    <col min="7437" max="7437" width="9.109375" style="17"/>
    <col min="7438" max="7438" width="9.6640625" style="17" customWidth="1"/>
    <col min="7439" max="7439" width="11.109375" style="17" customWidth="1"/>
    <col min="7440" max="7440" width="12.88671875" style="17" customWidth="1"/>
    <col min="7441" max="7441" width="7.5546875" style="17" customWidth="1"/>
    <col min="7442" max="7442" width="11.5546875" style="17" customWidth="1"/>
    <col min="7443" max="7443" width="19.5546875" style="17" customWidth="1"/>
    <col min="7444" max="7680" width="9.109375" style="17"/>
    <col min="7681" max="7681" width="1.109375" style="17" customWidth="1"/>
    <col min="7682" max="7683" width="4.33203125" style="17" customWidth="1"/>
    <col min="7684" max="7684" width="5.109375" style="17" customWidth="1"/>
    <col min="7685" max="7686" width="10.6640625" style="17" customWidth="1"/>
    <col min="7687" max="7689" width="3.5546875" style="17" customWidth="1"/>
    <col min="7690" max="7691" width="6.6640625" style="17" customWidth="1"/>
    <col min="7692" max="7692" width="7.33203125" style="17" customWidth="1"/>
    <col min="7693" max="7693" width="9.109375" style="17"/>
    <col min="7694" max="7694" width="9.6640625" style="17" customWidth="1"/>
    <col min="7695" max="7695" width="11.109375" style="17" customWidth="1"/>
    <col min="7696" max="7696" width="12.88671875" style="17" customWidth="1"/>
    <col min="7697" max="7697" width="7.5546875" style="17" customWidth="1"/>
    <col min="7698" max="7698" width="11.5546875" style="17" customWidth="1"/>
    <col min="7699" max="7699" width="19.5546875" style="17" customWidth="1"/>
    <col min="7700" max="7936" width="9.109375" style="17"/>
    <col min="7937" max="7937" width="1.109375" style="17" customWidth="1"/>
    <col min="7938" max="7939" width="4.33203125" style="17" customWidth="1"/>
    <col min="7940" max="7940" width="5.109375" style="17" customWidth="1"/>
    <col min="7941" max="7942" width="10.6640625" style="17" customWidth="1"/>
    <col min="7943" max="7945" width="3.5546875" style="17" customWidth="1"/>
    <col min="7946" max="7947" width="6.6640625" style="17" customWidth="1"/>
    <col min="7948" max="7948" width="7.33203125" style="17" customWidth="1"/>
    <col min="7949" max="7949" width="9.109375" style="17"/>
    <col min="7950" max="7950" width="9.6640625" style="17" customWidth="1"/>
    <col min="7951" max="7951" width="11.109375" style="17" customWidth="1"/>
    <col min="7952" max="7952" width="12.88671875" style="17" customWidth="1"/>
    <col min="7953" max="7953" width="7.5546875" style="17" customWidth="1"/>
    <col min="7954" max="7954" width="11.5546875" style="17" customWidth="1"/>
    <col min="7955" max="7955" width="19.5546875" style="17" customWidth="1"/>
    <col min="7956" max="8192" width="9.109375" style="17"/>
    <col min="8193" max="8193" width="1.109375" style="17" customWidth="1"/>
    <col min="8194" max="8195" width="4.33203125" style="17" customWidth="1"/>
    <col min="8196" max="8196" width="5.109375" style="17" customWidth="1"/>
    <col min="8197" max="8198" width="10.6640625" style="17" customWidth="1"/>
    <col min="8199" max="8201" width="3.5546875" style="17" customWidth="1"/>
    <col min="8202" max="8203" width="6.6640625" style="17" customWidth="1"/>
    <col min="8204" max="8204" width="7.33203125" style="17" customWidth="1"/>
    <col min="8205" max="8205" width="9.109375" style="17"/>
    <col min="8206" max="8206" width="9.6640625" style="17" customWidth="1"/>
    <col min="8207" max="8207" width="11.109375" style="17" customWidth="1"/>
    <col min="8208" max="8208" width="12.88671875" style="17" customWidth="1"/>
    <col min="8209" max="8209" width="7.5546875" style="17" customWidth="1"/>
    <col min="8210" max="8210" width="11.5546875" style="17" customWidth="1"/>
    <col min="8211" max="8211" width="19.5546875" style="17" customWidth="1"/>
    <col min="8212" max="8448" width="9.109375" style="17"/>
    <col min="8449" max="8449" width="1.109375" style="17" customWidth="1"/>
    <col min="8450" max="8451" width="4.33203125" style="17" customWidth="1"/>
    <col min="8452" max="8452" width="5.109375" style="17" customWidth="1"/>
    <col min="8453" max="8454" width="10.6640625" style="17" customWidth="1"/>
    <col min="8455" max="8457" width="3.5546875" style="17" customWidth="1"/>
    <col min="8458" max="8459" width="6.6640625" style="17" customWidth="1"/>
    <col min="8460" max="8460" width="7.33203125" style="17" customWidth="1"/>
    <col min="8461" max="8461" width="9.109375" style="17"/>
    <col min="8462" max="8462" width="9.6640625" style="17" customWidth="1"/>
    <col min="8463" max="8463" width="11.109375" style="17" customWidth="1"/>
    <col min="8464" max="8464" width="12.88671875" style="17" customWidth="1"/>
    <col min="8465" max="8465" width="7.5546875" style="17" customWidth="1"/>
    <col min="8466" max="8466" width="11.5546875" style="17" customWidth="1"/>
    <col min="8467" max="8467" width="19.5546875" style="17" customWidth="1"/>
    <col min="8468" max="8704" width="9.109375" style="17"/>
    <col min="8705" max="8705" width="1.109375" style="17" customWidth="1"/>
    <col min="8706" max="8707" width="4.33203125" style="17" customWidth="1"/>
    <col min="8708" max="8708" width="5.109375" style="17" customWidth="1"/>
    <col min="8709" max="8710" width="10.6640625" style="17" customWidth="1"/>
    <col min="8711" max="8713" width="3.5546875" style="17" customWidth="1"/>
    <col min="8714" max="8715" width="6.6640625" style="17" customWidth="1"/>
    <col min="8716" max="8716" width="7.33203125" style="17" customWidth="1"/>
    <col min="8717" max="8717" width="9.109375" style="17"/>
    <col min="8718" max="8718" width="9.6640625" style="17" customWidth="1"/>
    <col min="8719" max="8719" width="11.109375" style="17" customWidth="1"/>
    <col min="8720" max="8720" width="12.88671875" style="17" customWidth="1"/>
    <col min="8721" max="8721" width="7.5546875" style="17" customWidth="1"/>
    <col min="8722" max="8722" width="11.5546875" style="17" customWidth="1"/>
    <col min="8723" max="8723" width="19.5546875" style="17" customWidth="1"/>
    <col min="8724" max="8960" width="9.109375" style="17"/>
    <col min="8961" max="8961" width="1.109375" style="17" customWidth="1"/>
    <col min="8962" max="8963" width="4.33203125" style="17" customWidth="1"/>
    <col min="8964" max="8964" width="5.109375" style="17" customWidth="1"/>
    <col min="8965" max="8966" width="10.6640625" style="17" customWidth="1"/>
    <col min="8967" max="8969" width="3.5546875" style="17" customWidth="1"/>
    <col min="8970" max="8971" width="6.6640625" style="17" customWidth="1"/>
    <col min="8972" max="8972" width="7.33203125" style="17" customWidth="1"/>
    <col min="8973" max="8973" width="9.109375" style="17"/>
    <col min="8974" max="8974" width="9.6640625" style="17" customWidth="1"/>
    <col min="8975" max="8975" width="11.109375" style="17" customWidth="1"/>
    <col min="8976" max="8976" width="12.88671875" style="17" customWidth="1"/>
    <col min="8977" max="8977" width="7.5546875" style="17" customWidth="1"/>
    <col min="8978" max="8978" width="11.5546875" style="17" customWidth="1"/>
    <col min="8979" max="8979" width="19.5546875" style="17" customWidth="1"/>
    <col min="8980" max="9216" width="9.109375" style="17"/>
    <col min="9217" max="9217" width="1.109375" style="17" customWidth="1"/>
    <col min="9218" max="9219" width="4.33203125" style="17" customWidth="1"/>
    <col min="9220" max="9220" width="5.109375" style="17" customWidth="1"/>
    <col min="9221" max="9222" width="10.6640625" style="17" customWidth="1"/>
    <col min="9223" max="9225" width="3.5546875" style="17" customWidth="1"/>
    <col min="9226" max="9227" width="6.6640625" style="17" customWidth="1"/>
    <col min="9228" max="9228" width="7.33203125" style="17" customWidth="1"/>
    <col min="9229" max="9229" width="9.109375" style="17"/>
    <col min="9230" max="9230" width="9.6640625" style="17" customWidth="1"/>
    <col min="9231" max="9231" width="11.109375" style="17" customWidth="1"/>
    <col min="9232" max="9232" width="12.88671875" style="17" customWidth="1"/>
    <col min="9233" max="9233" width="7.5546875" style="17" customWidth="1"/>
    <col min="9234" max="9234" width="11.5546875" style="17" customWidth="1"/>
    <col min="9235" max="9235" width="19.5546875" style="17" customWidth="1"/>
    <col min="9236" max="9472" width="9.109375" style="17"/>
    <col min="9473" max="9473" width="1.109375" style="17" customWidth="1"/>
    <col min="9474" max="9475" width="4.33203125" style="17" customWidth="1"/>
    <col min="9476" max="9476" width="5.109375" style="17" customWidth="1"/>
    <col min="9477" max="9478" width="10.6640625" style="17" customWidth="1"/>
    <col min="9479" max="9481" width="3.5546875" style="17" customWidth="1"/>
    <col min="9482" max="9483" width="6.6640625" style="17" customWidth="1"/>
    <col min="9484" max="9484" width="7.33203125" style="17" customWidth="1"/>
    <col min="9485" max="9485" width="9.109375" style="17"/>
    <col min="9486" max="9486" width="9.6640625" style="17" customWidth="1"/>
    <col min="9487" max="9487" width="11.109375" style="17" customWidth="1"/>
    <col min="9488" max="9488" width="12.88671875" style="17" customWidth="1"/>
    <col min="9489" max="9489" width="7.5546875" style="17" customWidth="1"/>
    <col min="9490" max="9490" width="11.5546875" style="17" customWidth="1"/>
    <col min="9491" max="9491" width="19.5546875" style="17" customWidth="1"/>
    <col min="9492" max="9728" width="9.109375" style="17"/>
    <col min="9729" max="9729" width="1.109375" style="17" customWidth="1"/>
    <col min="9730" max="9731" width="4.33203125" style="17" customWidth="1"/>
    <col min="9732" max="9732" width="5.109375" style="17" customWidth="1"/>
    <col min="9733" max="9734" width="10.6640625" style="17" customWidth="1"/>
    <col min="9735" max="9737" width="3.5546875" style="17" customWidth="1"/>
    <col min="9738" max="9739" width="6.6640625" style="17" customWidth="1"/>
    <col min="9740" max="9740" width="7.33203125" style="17" customWidth="1"/>
    <col min="9741" max="9741" width="9.109375" style="17"/>
    <col min="9742" max="9742" width="9.6640625" style="17" customWidth="1"/>
    <col min="9743" max="9743" width="11.109375" style="17" customWidth="1"/>
    <col min="9744" max="9744" width="12.88671875" style="17" customWidth="1"/>
    <col min="9745" max="9745" width="7.5546875" style="17" customWidth="1"/>
    <col min="9746" max="9746" width="11.5546875" style="17" customWidth="1"/>
    <col min="9747" max="9747" width="19.5546875" style="17" customWidth="1"/>
    <col min="9748" max="9984" width="9.109375" style="17"/>
    <col min="9985" max="9985" width="1.109375" style="17" customWidth="1"/>
    <col min="9986" max="9987" width="4.33203125" style="17" customWidth="1"/>
    <col min="9988" max="9988" width="5.109375" style="17" customWidth="1"/>
    <col min="9989" max="9990" width="10.6640625" style="17" customWidth="1"/>
    <col min="9991" max="9993" width="3.5546875" style="17" customWidth="1"/>
    <col min="9994" max="9995" width="6.6640625" style="17" customWidth="1"/>
    <col min="9996" max="9996" width="7.33203125" style="17" customWidth="1"/>
    <col min="9997" max="9997" width="9.109375" style="17"/>
    <col min="9998" max="9998" width="9.6640625" style="17" customWidth="1"/>
    <col min="9999" max="9999" width="11.109375" style="17" customWidth="1"/>
    <col min="10000" max="10000" width="12.88671875" style="17" customWidth="1"/>
    <col min="10001" max="10001" width="7.5546875" style="17" customWidth="1"/>
    <col min="10002" max="10002" width="11.5546875" style="17" customWidth="1"/>
    <col min="10003" max="10003" width="19.5546875" style="17" customWidth="1"/>
    <col min="10004" max="10240" width="9.109375" style="17"/>
    <col min="10241" max="10241" width="1.109375" style="17" customWidth="1"/>
    <col min="10242" max="10243" width="4.33203125" style="17" customWidth="1"/>
    <col min="10244" max="10244" width="5.109375" style="17" customWidth="1"/>
    <col min="10245" max="10246" width="10.6640625" style="17" customWidth="1"/>
    <col min="10247" max="10249" width="3.5546875" style="17" customWidth="1"/>
    <col min="10250" max="10251" width="6.6640625" style="17" customWidth="1"/>
    <col min="10252" max="10252" width="7.33203125" style="17" customWidth="1"/>
    <col min="10253" max="10253" width="9.109375" style="17"/>
    <col min="10254" max="10254" width="9.6640625" style="17" customWidth="1"/>
    <col min="10255" max="10255" width="11.109375" style="17" customWidth="1"/>
    <col min="10256" max="10256" width="12.88671875" style="17" customWidth="1"/>
    <col min="10257" max="10257" width="7.5546875" style="17" customWidth="1"/>
    <col min="10258" max="10258" width="11.5546875" style="17" customWidth="1"/>
    <col min="10259" max="10259" width="19.5546875" style="17" customWidth="1"/>
    <col min="10260" max="10496" width="9.109375" style="17"/>
    <col min="10497" max="10497" width="1.109375" style="17" customWidth="1"/>
    <col min="10498" max="10499" width="4.33203125" style="17" customWidth="1"/>
    <col min="10500" max="10500" width="5.109375" style="17" customWidth="1"/>
    <col min="10501" max="10502" width="10.6640625" style="17" customWidth="1"/>
    <col min="10503" max="10505" width="3.5546875" style="17" customWidth="1"/>
    <col min="10506" max="10507" width="6.6640625" style="17" customWidth="1"/>
    <col min="10508" max="10508" width="7.33203125" style="17" customWidth="1"/>
    <col min="10509" max="10509" width="9.109375" style="17"/>
    <col min="10510" max="10510" width="9.6640625" style="17" customWidth="1"/>
    <col min="10511" max="10511" width="11.109375" style="17" customWidth="1"/>
    <col min="10512" max="10512" width="12.88671875" style="17" customWidth="1"/>
    <col min="10513" max="10513" width="7.5546875" style="17" customWidth="1"/>
    <col min="10514" max="10514" width="11.5546875" style="17" customWidth="1"/>
    <col min="10515" max="10515" width="19.5546875" style="17" customWidth="1"/>
    <col min="10516" max="10752" width="9.109375" style="17"/>
    <col min="10753" max="10753" width="1.109375" style="17" customWidth="1"/>
    <col min="10754" max="10755" width="4.33203125" style="17" customWidth="1"/>
    <col min="10756" max="10756" width="5.109375" style="17" customWidth="1"/>
    <col min="10757" max="10758" width="10.6640625" style="17" customWidth="1"/>
    <col min="10759" max="10761" width="3.5546875" style="17" customWidth="1"/>
    <col min="10762" max="10763" width="6.6640625" style="17" customWidth="1"/>
    <col min="10764" max="10764" width="7.33203125" style="17" customWidth="1"/>
    <col min="10765" max="10765" width="9.109375" style="17"/>
    <col min="10766" max="10766" width="9.6640625" style="17" customWidth="1"/>
    <col min="10767" max="10767" width="11.109375" style="17" customWidth="1"/>
    <col min="10768" max="10768" width="12.88671875" style="17" customWidth="1"/>
    <col min="10769" max="10769" width="7.5546875" style="17" customWidth="1"/>
    <col min="10770" max="10770" width="11.5546875" style="17" customWidth="1"/>
    <col min="10771" max="10771" width="19.5546875" style="17" customWidth="1"/>
    <col min="10772" max="11008" width="9.109375" style="17"/>
    <col min="11009" max="11009" width="1.109375" style="17" customWidth="1"/>
    <col min="11010" max="11011" width="4.33203125" style="17" customWidth="1"/>
    <col min="11012" max="11012" width="5.109375" style="17" customWidth="1"/>
    <col min="11013" max="11014" width="10.6640625" style="17" customWidth="1"/>
    <col min="11015" max="11017" width="3.5546875" style="17" customWidth="1"/>
    <col min="11018" max="11019" width="6.6640625" style="17" customWidth="1"/>
    <col min="11020" max="11020" width="7.33203125" style="17" customWidth="1"/>
    <col min="11021" max="11021" width="9.109375" style="17"/>
    <col min="11022" max="11022" width="9.6640625" style="17" customWidth="1"/>
    <col min="11023" max="11023" width="11.109375" style="17" customWidth="1"/>
    <col min="11024" max="11024" width="12.88671875" style="17" customWidth="1"/>
    <col min="11025" max="11025" width="7.5546875" style="17" customWidth="1"/>
    <col min="11026" max="11026" width="11.5546875" style="17" customWidth="1"/>
    <col min="11027" max="11027" width="19.5546875" style="17" customWidth="1"/>
    <col min="11028" max="11264" width="9.109375" style="17"/>
    <col min="11265" max="11265" width="1.109375" style="17" customWidth="1"/>
    <col min="11266" max="11267" width="4.33203125" style="17" customWidth="1"/>
    <col min="11268" max="11268" width="5.109375" style="17" customWidth="1"/>
    <col min="11269" max="11270" width="10.6640625" style="17" customWidth="1"/>
    <col min="11271" max="11273" width="3.5546875" style="17" customWidth="1"/>
    <col min="11274" max="11275" width="6.6640625" style="17" customWidth="1"/>
    <col min="11276" max="11276" width="7.33203125" style="17" customWidth="1"/>
    <col min="11277" max="11277" width="9.109375" style="17"/>
    <col min="11278" max="11278" width="9.6640625" style="17" customWidth="1"/>
    <col min="11279" max="11279" width="11.109375" style="17" customWidth="1"/>
    <col min="11280" max="11280" width="12.88671875" style="17" customWidth="1"/>
    <col min="11281" max="11281" width="7.5546875" style="17" customWidth="1"/>
    <col min="11282" max="11282" width="11.5546875" style="17" customWidth="1"/>
    <col min="11283" max="11283" width="19.5546875" style="17" customWidth="1"/>
    <col min="11284" max="11520" width="9.109375" style="17"/>
    <col min="11521" max="11521" width="1.109375" style="17" customWidth="1"/>
    <col min="11522" max="11523" width="4.33203125" style="17" customWidth="1"/>
    <col min="11524" max="11524" width="5.109375" style="17" customWidth="1"/>
    <col min="11525" max="11526" width="10.6640625" style="17" customWidth="1"/>
    <col min="11527" max="11529" width="3.5546875" style="17" customWidth="1"/>
    <col min="11530" max="11531" width="6.6640625" style="17" customWidth="1"/>
    <col min="11532" max="11532" width="7.33203125" style="17" customWidth="1"/>
    <col min="11533" max="11533" width="9.109375" style="17"/>
    <col min="11534" max="11534" width="9.6640625" style="17" customWidth="1"/>
    <col min="11535" max="11535" width="11.109375" style="17" customWidth="1"/>
    <col min="11536" max="11536" width="12.88671875" style="17" customWidth="1"/>
    <col min="11537" max="11537" width="7.5546875" style="17" customWidth="1"/>
    <col min="11538" max="11538" width="11.5546875" style="17" customWidth="1"/>
    <col min="11539" max="11539" width="19.5546875" style="17" customWidth="1"/>
    <col min="11540" max="11776" width="9.109375" style="17"/>
    <col min="11777" max="11777" width="1.109375" style="17" customWidth="1"/>
    <col min="11778" max="11779" width="4.33203125" style="17" customWidth="1"/>
    <col min="11780" max="11780" width="5.109375" style="17" customWidth="1"/>
    <col min="11781" max="11782" width="10.6640625" style="17" customWidth="1"/>
    <col min="11783" max="11785" width="3.5546875" style="17" customWidth="1"/>
    <col min="11786" max="11787" width="6.6640625" style="17" customWidth="1"/>
    <col min="11788" max="11788" width="7.33203125" style="17" customWidth="1"/>
    <col min="11789" max="11789" width="9.109375" style="17"/>
    <col min="11790" max="11790" width="9.6640625" style="17" customWidth="1"/>
    <col min="11791" max="11791" width="11.109375" style="17" customWidth="1"/>
    <col min="11792" max="11792" width="12.88671875" style="17" customWidth="1"/>
    <col min="11793" max="11793" width="7.5546875" style="17" customWidth="1"/>
    <col min="11794" max="11794" width="11.5546875" style="17" customWidth="1"/>
    <col min="11795" max="11795" width="19.5546875" style="17" customWidth="1"/>
    <col min="11796" max="12032" width="9.109375" style="17"/>
    <col min="12033" max="12033" width="1.109375" style="17" customWidth="1"/>
    <col min="12034" max="12035" width="4.33203125" style="17" customWidth="1"/>
    <col min="12036" max="12036" width="5.109375" style="17" customWidth="1"/>
    <col min="12037" max="12038" width="10.6640625" style="17" customWidth="1"/>
    <col min="12039" max="12041" width="3.5546875" style="17" customWidth="1"/>
    <col min="12042" max="12043" width="6.6640625" style="17" customWidth="1"/>
    <col min="12044" max="12044" width="7.33203125" style="17" customWidth="1"/>
    <col min="12045" max="12045" width="9.109375" style="17"/>
    <col min="12046" max="12046" width="9.6640625" style="17" customWidth="1"/>
    <col min="12047" max="12047" width="11.109375" style="17" customWidth="1"/>
    <col min="12048" max="12048" width="12.88671875" style="17" customWidth="1"/>
    <col min="12049" max="12049" width="7.5546875" style="17" customWidth="1"/>
    <col min="12050" max="12050" width="11.5546875" style="17" customWidth="1"/>
    <col min="12051" max="12051" width="19.5546875" style="17" customWidth="1"/>
    <col min="12052" max="12288" width="9.109375" style="17"/>
    <col min="12289" max="12289" width="1.109375" style="17" customWidth="1"/>
    <col min="12290" max="12291" width="4.33203125" style="17" customWidth="1"/>
    <col min="12292" max="12292" width="5.109375" style="17" customWidth="1"/>
    <col min="12293" max="12294" width="10.6640625" style="17" customWidth="1"/>
    <col min="12295" max="12297" width="3.5546875" style="17" customWidth="1"/>
    <col min="12298" max="12299" width="6.6640625" style="17" customWidth="1"/>
    <col min="12300" max="12300" width="7.33203125" style="17" customWidth="1"/>
    <col min="12301" max="12301" width="9.109375" style="17"/>
    <col min="12302" max="12302" width="9.6640625" style="17" customWidth="1"/>
    <col min="12303" max="12303" width="11.109375" style="17" customWidth="1"/>
    <col min="12304" max="12304" width="12.88671875" style="17" customWidth="1"/>
    <col min="12305" max="12305" width="7.5546875" style="17" customWidth="1"/>
    <col min="12306" max="12306" width="11.5546875" style="17" customWidth="1"/>
    <col min="12307" max="12307" width="19.5546875" style="17" customWidth="1"/>
    <col min="12308" max="12544" width="9.109375" style="17"/>
    <col min="12545" max="12545" width="1.109375" style="17" customWidth="1"/>
    <col min="12546" max="12547" width="4.33203125" style="17" customWidth="1"/>
    <col min="12548" max="12548" width="5.109375" style="17" customWidth="1"/>
    <col min="12549" max="12550" width="10.6640625" style="17" customWidth="1"/>
    <col min="12551" max="12553" width="3.5546875" style="17" customWidth="1"/>
    <col min="12554" max="12555" width="6.6640625" style="17" customWidth="1"/>
    <col min="12556" max="12556" width="7.33203125" style="17" customWidth="1"/>
    <col min="12557" max="12557" width="9.109375" style="17"/>
    <col min="12558" max="12558" width="9.6640625" style="17" customWidth="1"/>
    <col min="12559" max="12559" width="11.109375" style="17" customWidth="1"/>
    <col min="12560" max="12560" width="12.88671875" style="17" customWidth="1"/>
    <col min="12561" max="12561" width="7.5546875" style="17" customWidth="1"/>
    <col min="12562" max="12562" width="11.5546875" style="17" customWidth="1"/>
    <col min="12563" max="12563" width="19.5546875" style="17" customWidth="1"/>
    <col min="12564" max="12800" width="9.109375" style="17"/>
    <col min="12801" max="12801" width="1.109375" style="17" customWidth="1"/>
    <col min="12802" max="12803" width="4.33203125" style="17" customWidth="1"/>
    <col min="12804" max="12804" width="5.109375" style="17" customWidth="1"/>
    <col min="12805" max="12806" width="10.6640625" style="17" customWidth="1"/>
    <col min="12807" max="12809" width="3.5546875" style="17" customWidth="1"/>
    <col min="12810" max="12811" width="6.6640625" style="17" customWidth="1"/>
    <col min="12812" max="12812" width="7.33203125" style="17" customWidth="1"/>
    <col min="12813" max="12813" width="9.109375" style="17"/>
    <col min="12814" max="12814" width="9.6640625" style="17" customWidth="1"/>
    <col min="12815" max="12815" width="11.109375" style="17" customWidth="1"/>
    <col min="12816" max="12816" width="12.88671875" style="17" customWidth="1"/>
    <col min="12817" max="12817" width="7.5546875" style="17" customWidth="1"/>
    <col min="12818" max="12818" width="11.5546875" style="17" customWidth="1"/>
    <col min="12819" max="12819" width="19.5546875" style="17" customWidth="1"/>
    <col min="12820" max="13056" width="9.109375" style="17"/>
    <col min="13057" max="13057" width="1.109375" style="17" customWidth="1"/>
    <col min="13058" max="13059" width="4.33203125" style="17" customWidth="1"/>
    <col min="13060" max="13060" width="5.109375" style="17" customWidth="1"/>
    <col min="13061" max="13062" width="10.6640625" style="17" customWidth="1"/>
    <col min="13063" max="13065" width="3.5546875" style="17" customWidth="1"/>
    <col min="13066" max="13067" width="6.6640625" style="17" customWidth="1"/>
    <col min="13068" max="13068" width="7.33203125" style="17" customWidth="1"/>
    <col min="13069" max="13069" width="9.109375" style="17"/>
    <col min="13070" max="13070" width="9.6640625" style="17" customWidth="1"/>
    <col min="13071" max="13071" width="11.109375" style="17" customWidth="1"/>
    <col min="13072" max="13072" width="12.88671875" style="17" customWidth="1"/>
    <col min="13073" max="13073" width="7.5546875" style="17" customWidth="1"/>
    <col min="13074" max="13074" width="11.5546875" style="17" customWidth="1"/>
    <col min="13075" max="13075" width="19.5546875" style="17" customWidth="1"/>
    <col min="13076" max="13312" width="9.109375" style="17"/>
    <col min="13313" max="13313" width="1.109375" style="17" customWidth="1"/>
    <col min="13314" max="13315" width="4.33203125" style="17" customWidth="1"/>
    <col min="13316" max="13316" width="5.109375" style="17" customWidth="1"/>
    <col min="13317" max="13318" width="10.6640625" style="17" customWidth="1"/>
    <col min="13319" max="13321" width="3.5546875" style="17" customWidth="1"/>
    <col min="13322" max="13323" width="6.6640625" style="17" customWidth="1"/>
    <col min="13324" max="13324" width="7.33203125" style="17" customWidth="1"/>
    <col min="13325" max="13325" width="9.109375" style="17"/>
    <col min="13326" max="13326" width="9.6640625" style="17" customWidth="1"/>
    <col min="13327" max="13327" width="11.109375" style="17" customWidth="1"/>
    <col min="13328" max="13328" width="12.88671875" style="17" customWidth="1"/>
    <col min="13329" max="13329" width="7.5546875" style="17" customWidth="1"/>
    <col min="13330" max="13330" width="11.5546875" style="17" customWidth="1"/>
    <col min="13331" max="13331" width="19.5546875" style="17" customWidth="1"/>
    <col min="13332" max="13568" width="9.109375" style="17"/>
    <col min="13569" max="13569" width="1.109375" style="17" customWidth="1"/>
    <col min="13570" max="13571" width="4.33203125" style="17" customWidth="1"/>
    <col min="13572" max="13572" width="5.109375" style="17" customWidth="1"/>
    <col min="13573" max="13574" width="10.6640625" style="17" customWidth="1"/>
    <col min="13575" max="13577" width="3.5546875" style="17" customWidth="1"/>
    <col min="13578" max="13579" width="6.6640625" style="17" customWidth="1"/>
    <col min="13580" max="13580" width="7.33203125" style="17" customWidth="1"/>
    <col min="13581" max="13581" width="9.109375" style="17"/>
    <col min="13582" max="13582" width="9.6640625" style="17" customWidth="1"/>
    <col min="13583" max="13583" width="11.109375" style="17" customWidth="1"/>
    <col min="13584" max="13584" width="12.88671875" style="17" customWidth="1"/>
    <col min="13585" max="13585" width="7.5546875" style="17" customWidth="1"/>
    <col min="13586" max="13586" width="11.5546875" style="17" customWidth="1"/>
    <col min="13587" max="13587" width="19.5546875" style="17" customWidth="1"/>
    <col min="13588" max="13824" width="9.109375" style="17"/>
    <col min="13825" max="13825" width="1.109375" style="17" customWidth="1"/>
    <col min="13826" max="13827" width="4.33203125" style="17" customWidth="1"/>
    <col min="13828" max="13828" width="5.109375" style="17" customWidth="1"/>
    <col min="13829" max="13830" width="10.6640625" style="17" customWidth="1"/>
    <col min="13831" max="13833" width="3.5546875" style="17" customWidth="1"/>
    <col min="13834" max="13835" width="6.6640625" style="17" customWidth="1"/>
    <col min="13836" max="13836" width="7.33203125" style="17" customWidth="1"/>
    <col min="13837" max="13837" width="9.109375" style="17"/>
    <col min="13838" max="13838" width="9.6640625" style="17" customWidth="1"/>
    <col min="13839" max="13839" width="11.109375" style="17" customWidth="1"/>
    <col min="13840" max="13840" width="12.88671875" style="17" customWidth="1"/>
    <col min="13841" max="13841" width="7.5546875" style="17" customWidth="1"/>
    <col min="13842" max="13842" width="11.5546875" style="17" customWidth="1"/>
    <col min="13843" max="13843" width="19.5546875" style="17" customWidth="1"/>
    <col min="13844" max="14080" width="9.109375" style="17"/>
    <col min="14081" max="14081" width="1.109375" style="17" customWidth="1"/>
    <col min="14082" max="14083" width="4.33203125" style="17" customWidth="1"/>
    <col min="14084" max="14084" width="5.109375" style="17" customWidth="1"/>
    <col min="14085" max="14086" width="10.6640625" style="17" customWidth="1"/>
    <col min="14087" max="14089" width="3.5546875" style="17" customWidth="1"/>
    <col min="14090" max="14091" width="6.6640625" style="17" customWidth="1"/>
    <col min="14092" max="14092" width="7.33203125" style="17" customWidth="1"/>
    <col min="14093" max="14093" width="9.109375" style="17"/>
    <col min="14094" max="14094" width="9.6640625" style="17" customWidth="1"/>
    <col min="14095" max="14095" width="11.109375" style="17" customWidth="1"/>
    <col min="14096" max="14096" width="12.88671875" style="17" customWidth="1"/>
    <col min="14097" max="14097" width="7.5546875" style="17" customWidth="1"/>
    <col min="14098" max="14098" width="11.5546875" style="17" customWidth="1"/>
    <col min="14099" max="14099" width="19.5546875" style="17" customWidth="1"/>
    <col min="14100" max="14336" width="9.109375" style="17"/>
    <col min="14337" max="14337" width="1.109375" style="17" customWidth="1"/>
    <col min="14338" max="14339" width="4.33203125" style="17" customWidth="1"/>
    <col min="14340" max="14340" width="5.109375" style="17" customWidth="1"/>
    <col min="14341" max="14342" width="10.6640625" style="17" customWidth="1"/>
    <col min="14343" max="14345" width="3.5546875" style="17" customWidth="1"/>
    <col min="14346" max="14347" width="6.6640625" style="17" customWidth="1"/>
    <col min="14348" max="14348" width="7.33203125" style="17" customWidth="1"/>
    <col min="14349" max="14349" width="9.109375" style="17"/>
    <col min="14350" max="14350" width="9.6640625" style="17" customWidth="1"/>
    <col min="14351" max="14351" width="11.109375" style="17" customWidth="1"/>
    <col min="14352" max="14352" width="12.88671875" style="17" customWidth="1"/>
    <col min="14353" max="14353" width="7.5546875" style="17" customWidth="1"/>
    <col min="14354" max="14354" width="11.5546875" style="17" customWidth="1"/>
    <col min="14355" max="14355" width="19.5546875" style="17" customWidth="1"/>
    <col min="14356" max="14592" width="9.109375" style="17"/>
    <col min="14593" max="14593" width="1.109375" style="17" customWidth="1"/>
    <col min="14594" max="14595" width="4.33203125" style="17" customWidth="1"/>
    <col min="14596" max="14596" width="5.109375" style="17" customWidth="1"/>
    <col min="14597" max="14598" width="10.6640625" style="17" customWidth="1"/>
    <col min="14599" max="14601" width="3.5546875" style="17" customWidth="1"/>
    <col min="14602" max="14603" width="6.6640625" style="17" customWidth="1"/>
    <col min="14604" max="14604" width="7.33203125" style="17" customWidth="1"/>
    <col min="14605" max="14605" width="9.109375" style="17"/>
    <col min="14606" max="14606" width="9.6640625" style="17" customWidth="1"/>
    <col min="14607" max="14607" width="11.109375" style="17" customWidth="1"/>
    <col min="14608" max="14608" width="12.88671875" style="17" customWidth="1"/>
    <col min="14609" max="14609" width="7.5546875" style="17" customWidth="1"/>
    <col min="14610" max="14610" width="11.5546875" style="17" customWidth="1"/>
    <col min="14611" max="14611" width="19.5546875" style="17" customWidth="1"/>
    <col min="14612" max="14848" width="9.109375" style="17"/>
    <col min="14849" max="14849" width="1.109375" style="17" customWidth="1"/>
    <col min="14850" max="14851" width="4.33203125" style="17" customWidth="1"/>
    <col min="14852" max="14852" width="5.109375" style="17" customWidth="1"/>
    <col min="14853" max="14854" width="10.6640625" style="17" customWidth="1"/>
    <col min="14855" max="14857" width="3.5546875" style="17" customWidth="1"/>
    <col min="14858" max="14859" width="6.6640625" style="17" customWidth="1"/>
    <col min="14860" max="14860" width="7.33203125" style="17" customWidth="1"/>
    <col min="14861" max="14861" width="9.109375" style="17"/>
    <col min="14862" max="14862" width="9.6640625" style="17" customWidth="1"/>
    <col min="14863" max="14863" width="11.109375" style="17" customWidth="1"/>
    <col min="14864" max="14864" width="12.88671875" style="17" customWidth="1"/>
    <col min="14865" max="14865" width="7.5546875" style="17" customWidth="1"/>
    <col min="14866" max="14866" width="11.5546875" style="17" customWidth="1"/>
    <col min="14867" max="14867" width="19.5546875" style="17" customWidth="1"/>
    <col min="14868" max="15104" width="9.109375" style="17"/>
    <col min="15105" max="15105" width="1.109375" style="17" customWidth="1"/>
    <col min="15106" max="15107" width="4.33203125" style="17" customWidth="1"/>
    <col min="15108" max="15108" width="5.109375" style="17" customWidth="1"/>
    <col min="15109" max="15110" width="10.6640625" style="17" customWidth="1"/>
    <col min="15111" max="15113" width="3.5546875" style="17" customWidth="1"/>
    <col min="15114" max="15115" width="6.6640625" style="17" customWidth="1"/>
    <col min="15116" max="15116" width="7.33203125" style="17" customWidth="1"/>
    <col min="15117" max="15117" width="9.109375" style="17"/>
    <col min="15118" max="15118" width="9.6640625" style="17" customWidth="1"/>
    <col min="15119" max="15119" width="11.109375" style="17" customWidth="1"/>
    <col min="15120" max="15120" width="12.88671875" style="17" customWidth="1"/>
    <col min="15121" max="15121" width="7.5546875" style="17" customWidth="1"/>
    <col min="15122" max="15122" width="11.5546875" style="17" customWidth="1"/>
    <col min="15123" max="15123" width="19.5546875" style="17" customWidth="1"/>
    <col min="15124" max="15360" width="9.109375" style="17"/>
    <col min="15361" max="15361" width="1.109375" style="17" customWidth="1"/>
    <col min="15362" max="15363" width="4.33203125" style="17" customWidth="1"/>
    <col min="15364" max="15364" width="5.109375" style="17" customWidth="1"/>
    <col min="15365" max="15366" width="10.6640625" style="17" customWidth="1"/>
    <col min="15367" max="15369" width="3.5546875" style="17" customWidth="1"/>
    <col min="15370" max="15371" width="6.6640625" style="17" customWidth="1"/>
    <col min="15372" max="15372" width="7.33203125" style="17" customWidth="1"/>
    <col min="15373" max="15373" width="9.109375" style="17"/>
    <col min="15374" max="15374" width="9.6640625" style="17" customWidth="1"/>
    <col min="15375" max="15375" width="11.109375" style="17" customWidth="1"/>
    <col min="15376" max="15376" width="12.88671875" style="17" customWidth="1"/>
    <col min="15377" max="15377" width="7.5546875" style="17" customWidth="1"/>
    <col min="15378" max="15378" width="11.5546875" style="17" customWidth="1"/>
    <col min="15379" max="15379" width="19.5546875" style="17" customWidth="1"/>
    <col min="15380" max="15616" width="9.109375" style="17"/>
    <col min="15617" max="15617" width="1.109375" style="17" customWidth="1"/>
    <col min="15618" max="15619" width="4.33203125" style="17" customWidth="1"/>
    <col min="15620" max="15620" width="5.109375" style="17" customWidth="1"/>
    <col min="15621" max="15622" width="10.6640625" style="17" customWidth="1"/>
    <col min="15623" max="15625" width="3.5546875" style="17" customWidth="1"/>
    <col min="15626" max="15627" width="6.6640625" style="17" customWidth="1"/>
    <col min="15628" max="15628" width="7.33203125" style="17" customWidth="1"/>
    <col min="15629" max="15629" width="9.109375" style="17"/>
    <col min="15630" max="15630" width="9.6640625" style="17" customWidth="1"/>
    <col min="15631" max="15631" width="11.109375" style="17" customWidth="1"/>
    <col min="15632" max="15632" width="12.88671875" style="17" customWidth="1"/>
    <col min="15633" max="15633" width="7.5546875" style="17" customWidth="1"/>
    <col min="15634" max="15634" width="11.5546875" style="17" customWidth="1"/>
    <col min="15635" max="15635" width="19.5546875" style="17" customWidth="1"/>
    <col min="15636" max="15872" width="9.109375" style="17"/>
    <col min="15873" max="15873" width="1.109375" style="17" customWidth="1"/>
    <col min="15874" max="15875" width="4.33203125" style="17" customWidth="1"/>
    <col min="15876" max="15876" width="5.109375" style="17" customWidth="1"/>
    <col min="15877" max="15878" width="10.6640625" style="17" customWidth="1"/>
    <col min="15879" max="15881" width="3.5546875" style="17" customWidth="1"/>
    <col min="15882" max="15883" width="6.6640625" style="17" customWidth="1"/>
    <col min="15884" max="15884" width="7.33203125" style="17" customWidth="1"/>
    <col min="15885" max="15885" width="9.109375" style="17"/>
    <col min="15886" max="15886" width="9.6640625" style="17" customWidth="1"/>
    <col min="15887" max="15887" width="11.109375" style="17" customWidth="1"/>
    <col min="15888" max="15888" width="12.88671875" style="17" customWidth="1"/>
    <col min="15889" max="15889" width="7.5546875" style="17" customWidth="1"/>
    <col min="15890" max="15890" width="11.5546875" style="17" customWidth="1"/>
    <col min="15891" max="15891" width="19.5546875" style="17" customWidth="1"/>
    <col min="15892" max="16128" width="9.109375" style="17"/>
    <col min="16129" max="16129" width="1.109375" style="17" customWidth="1"/>
    <col min="16130" max="16131" width="4.33203125" style="17" customWidth="1"/>
    <col min="16132" max="16132" width="5.109375" style="17" customWidth="1"/>
    <col min="16133" max="16134" width="10.6640625" style="17" customWidth="1"/>
    <col min="16135" max="16137" width="3.5546875" style="17" customWidth="1"/>
    <col min="16138" max="16139" width="6.6640625" style="17" customWidth="1"/>
    <col min="16140" max="16140" width="7.33203125" style="17" customWidth="1"/>
    <col min="16141" max="16141" width="9.109375" style="17"/>
    <col min="16142" max="16142" width="9.6640625" style="17" customWidth="1"/>
    <col min="16143" max="16143" width="11.109375" style="17" customWidth="1"/>
    <col min="16144" max="16144" width="12.88671875" style="17" customWidth="1"/>
    <col min="16145" max="16145" width="7.5546875" style="17" customWidth="1"/>
    <col min="16146" max="16146" width="11.5546875" style="17" customWidth="1"/>
    <col min="16147" max="16147" width="19.5546875" style="17" customWidth="1"/>
    <col min="16148" max="16384" width="9.109375" style="17"/>
  </cols>
  <sheetData>
    <row r="1" spans="1:20" s="2" customFormat="1" ht="4.5" customHeight="1" x14ac:dyDescent="0.3">
      <c r="A1" s="1" t="s">
        <v>0</v>
      </c>
      <c r="E1" s="3" t="s">
        <v>1</v>
      </c>
      <c r="F1" s="3" t="s">
        <v>2</v>
      </c>
      <c r="M1" s="4"/>
      <c r="O1" s="3"/>
      <c r="P1" s="3" t="s">
        <v>3</v>
      </c>
      <c r="R1" s="5"/>
      <c r="S1" s="6"/>
    </row>
    <row r="2" spans="1:20" s="9" customFormat="1" ht="3" customHeight="1" thickBot="1" x14ac:dyDescent="0.3">
      <c r="A2" s="7"/>
      <c r="B2" s="8" t="str">
        <f>"RZ.mdb\"&amp;$E$3</f>
        <v>RZ.mdb\Прокат</v>
      </c>
      <c r="M2" s="10"/>
      <c r="R2" s="11"/>
      <c r="S2" s="6"/>
    </row>
    <row r="3" spans="1:20" s="13" customFormat="1" ht="14.25" customHeight="1" thickTop="1" thickBot="1" x14ac:dyDescent="0.35">
      <c r="A3" s="12" t="s">
        <v>4</v>
      </c>
      <c r="B3" s="282" t="s">
        <v>5</v>
      </c>
      <c r="C3" s="283"/>
      <c r="D3" s="283"/>
      <c r="E3" s="284" t="s">
        <v>6</v>
      </c>
      <c r="F3" s="285"/>
      <c r="H3" s="286" t="s">
        <v>7</v>
      </c>
      <c r="I3" s="287"/>
      <c r="J3" s="287"/>
      <c r="K3" s="287"/>
      <c r="L3" s="287"/>
      <c r="M3" s="287"/>
      <c r="N3" s="288"/>
      <c r="P3" s="14" t="s">
        <v>8</v>
      </c>
      <c r="Q3" s="15">
        <v>2</v>
      </c>
      <c r="R3" s="16"/>
      <c r="S3" s="14" t="s">
        <v>9</v>
      </c>
      <c r="T3" s="15">
        <v>2</v>
      </c>
    </row>
    <row r="4" spans="1:20" ht="10.5" customHeight="1" thickTop="1" x14ac:dyDescent="0.25"/>
    <row r="5" spans="1:20" ht="18.75" customHeight="1" x14ac:dyDescent="0.3">
      <c r="B5" s="289" t="s">
        <v>10</v>
      </c>
      <c r="C5" s="289"/>
      <c r="D5" s="289"/>
      <c r="E5" s="289"/>
      <c r="F5" s="289"/>
      <c r="G5" s="289"/>
      <c r="H5" s="289"/>
      <c r="I5" s="289"/>
      <c r="J5" s="289"/>
      <c r="K5" s="289"/>
      <c r="L5" s="289"/>
      <c r="M5" s="289"/>
      <c r="N5" s="289"/>
      <c r="O5" s="289"/>
      <c r="P5" s="289"/>
      <c r="Q5" s="289"/>
      <c r="R5" s="290" t="s">
        <v>11</v>
      </c>
      <c r="S5" s="20"/>
    </row>
    <row r="6" spans="1:20" ht="15.9" customHeight="1" x14ac:dyDescent="0.3">
      <c r="B6" s="293" t="s">
        <v>12</v>
      </c>
      <c r="C6" s="293"/>
      <c r="D6" s="294" t="s">
        <v>13</v>
      </c>
      <c r="E6" s="293" t="s">
        <v>14</v>
      </c>
      <c r="F6" s="293"/>
      <c r="G6" s="293" t="s">
        <v>15</v>
      </c>
      <c r="H6" s="293"/>
      <c r="I6" s="293"/>
      <c r="J6" s="293" t="s">
        <v>16</v>
      </c>
      <c r="K6" s="293"/>
      <c r="L6" s="293" t="s">
        <v>17</v>
      </c>
      <c r="M6" s="293"/>
      <c r="N6" s="293"/>
      <c r="O6" s="293" t="s">
        <v>18</v>
      </c>
      <c r="P6" s="293"/>
      <c r="Q6" s="293"/>
      <c r="R6" s="291"/>
      <c r="S6" s="20"/>
    </row>
    <row r="7" spans="1:20" ht="15.9" customHeight="1" x14ac:dyDescent="0.3">
      <c r="B7" s="293"/>
      <c r="C7" s="293"/>
      <c r="D7" s="294"/>
      <c r="E7" s="293"/>
      <c r="F7" s="293"/>
      <c r="G7" s="293"/>
      <c r="H7" s="293"/>
      <c r="I7" s="293"/>
      <c r="J7" s="137" t="s">
        <v>19</v>
      </c>
      <c r="K7" s="137" t="s">
        <v>20</v>
      </c>
      <c r="L7" s="137" t="s">
        <v>21</v>
      </c>
      <c r="M7" s="137" t="s">
        <v>22</v>
      </c>
      <c r="N7" s="137" t="s">
        <v>23</v>
      </c>
      <c r="O7" s="293"/>
      <c r="P7" s="293"/>
      <c r="Q7" s="293"/>
      <c r="R7" s="292"/>
      <c r="S7" s="20"/>
    </row>
    <row r="8" spans="1:20" s="26" customFormat="1" ht="15.9" customHeight="1" x14ac:dyDescent="0.3">
      <c r="A8" s="21"/>
      <c r="B8" s="299" t="s">
        <v>1456</v>
      </c>
      <c r="C8" s="299"/>
      <c r="D8" s="140">
        <v>8</v>
      </c>
      <c r="E8" s="27" t="s">
        <v>131</v>
      </c>
      <c r="F8" s="22" t="s">
        <v>134</v>
      </c>
      <c r="G8" s="295">
        <v>3730</v>
      </c>
      <c r="H8" s="295"/>
      <c r="I8" s="295"/>
      <c r="J8" s="139">
        <v>1</v>
      </c>
      <c r="K8" s="139"/>
      <c r="L8" s="64">
        <f>ROUNDUP(IF(G8="",1,IF([1]!SearchNum(G8,2)&gt;0,[1]!SearchNum(G8,1)*[1]!SearchNum(G8,2)/1000000,IF([1]!SearchNum(G8,1)&gt;0,[1]!SearchNum(G8,1)/1000,1)))*R8,[1]!StrToNum($Q$3))</f>
        <v>68.64</v>
      </c>
      <c r="M8" s="64">
        <f>ROUND(L8*(J8+K8),[1]!StrToNum($T$3))</f>
        <v>68.64</v>
      </c>
      <c r="N8" s="300">
        <f>SUM(M8:M13)</f>
        <v>84.6</v>
      </c>
      <c r="O8" s="24" t="s">
        <v>36</v>
      </c>
      <c r="P8" s="296" t="s">
        <v>133</v>
      </c>
      <c r="Q8" s="297"/>
      <c r="R8" s="25">
        <v>18.399999618530273</v>
      </c>
      <c r="S8" s="20" t="s">
        <v>132</v>
      </c>
    </row>
    <row r="9" spans="1:20" s="26" customFormat="1" ht="15.9" customHeight="1" x14ac:dyDescent="0.3">
      <c r="A9" s="21"/>
      <c r="B9" s="299"/>
      <c r="C9" s="299"/>
      <c r="D9" s="140">
        <v>9</v>
      </c>
      <c r="E9" s="27" t="s">
        <v>32</v>
      </c>
      <c r="F9" s="22" t="s">
        <v>136</v>
      </c>
      <c r="G9" s="295">
        <v>170</v>
      </c>
      <c r="H9" s="295"/>
      <c r="I9" s="295"/>
      <c r="J9" s="139">
        <v>2</v>
      </c>
      <c r="K9" s="139"/>
      <c r="L9" s="64">
        <f>ROUNDUP(IF(G9="",1,IF([1]!SearchNum(G9,2)&gt;0,[1]!SearchNum(G9,1)*[1]!SearchNum(G9,2)/1000000,IF([1]!SearchNum(G9,1)&gt;0,[1]!SearchNum(G9,1)/1000,1)))*R9,[1]!StrToNum($Q$3))</f>
        <v>2.1399999999999997</v>
      </c>
      <c r="M9" s="64">
        <f>ROUND(L9*(J9+K9),[1]!StrToNum($T$3))</f>
        <v>4.28</v>
      </c>
      <c r="N9" s="300"/>
      <c r="O9" s="24" t="s">
        <v>36</v>
      </c>
      <c r="P9" s="296" t="s">
        <v>34</v>
      </c>
      <c r="Q9" s="297"/>
      <c r="R9" s="25">
        <f>[2]!МассСеч(F9,7850)</f>
        <v>12.560000419616699</v>
      </c>
      <c r="S9" s="20" t="s">
        <v>33</v>
      </c>
    </row>
    <row r="10" spans="1:20" s="26" customFormat="1" ht="15.9" customHeight="1" x14ac:dyDescent="0.3">
      <c r="A10" s="21"/>
      <c r="B10" s="299"/>
      <c r="C10" s="299"/>
      <c r="D10" s="140">
        <v>10</v>
      </c>
      <c r="E10" s="27" t="s">
        <v>32</v>
      </c>
      <c r="F10" s="22" t="s">
        <v>158</v>
      </c>
      <c r="G10" s="295">
        <v>160</v>
      </c>
      <c r="H10" s="295"/>
      <c r="I10" s="295"/>
      <c r="J10" s="139">
        <v>4</v>
      </c>
      <c r="K10" s="139"/>
      <c r="L10" s="64">
        <f>ROUNDUP(IF(G10="",1,IF([1]!SearchNum(G10,2)&gt;0,[1]!SearchNum(G10,1)*[1]!SearchNum(G10,2)/1000000,IF([1]!SearchNum(G10,1)&gt;0,[1]!SearchNum(G10,1)/1000,1)))*R10,[1]!StrToNum($Q$3))</f>
        <v>1.45</v>
      </c>
      <c r="M10" s="64">
        <f>ROUND(L10*(J10+K10),[1]!StrToNum($T$3))</f>
        <v>5.8</v>
      </c>
      <c r="N10" s="300"/>
      <c r="O10" s="24" t="s">
        <v>36</v>
      </c>
      <c r="P10" s="296" t="s">
        <v>34</v>
      </c>
      <c r="Q10" s="297"/>
      <c r="R10" s="25">
        <f>[2]!МассСеч(F10,7850)</f>
        <v>9.0279998779296875</v>
      </c>
      <c r="S10" s="20" t="s">
        <v>33</v>
      </c>
    </row>
    <row r="11" spans="1:20" s="26" customFormat="1" ht="15.9" customHeight="1" x14ac:dyDescent="0.3">
      <c r="A11" s="21"/>
      <c r="B11" s="299"/>
      <c r="C11" s="299"/>
      <c r="D11" s="140">
        <v>11</v>
      </c>
      <c r="E11" s="27" t="s">
        <v>32</v>
      </c>
      <c r="F11" s="22" t="s">
        <v>158</v>
      </c>
      <c r="G11" s="295">
        <v>126</v>
      </c>
      <c r="H11" s="295"/>
      <c r="I11" s="295"/>
      <c r="J11" s="139">
        <v>4</v>
      </c>
      <c r="K11" s="139"/>
      <c r="L11" s="64">
        <f>ROUNDUP(IF(G11="",1,IF([1]!SearchNum(G11,2)&gt;0,[1]!SearchNum(G11,1)*[1]!SearchNum(G11,2)/1000000,IF([1]!SearchNum(G11,1)&gt;0,[1]!SearchNum(G11,1)/1000,1)))*R11,[1]!StrToNum($Q$3))</f>
        <v>1.1399999999999999</v>
      </c>
      <c r="M11" s="64">
        <f>ROUND(L11*(J11+K11),[1]!StrToNum($T$3))</f>
        <v>4.5599999999999996</v>
      </c>
      <c r="N11" s="300"/>
      <c r="O11" s="24" t="s">
        <v>36</v>
      </c>
      <c r="P11" s="296" t="s">
        <v>34</v>
      </c>
      <c r="Q11" s="297"/>
      <c r="R11" s="25">
        <f>[2]!МассСеч(F11,7850)</f>
        <v>9.0279998779296875</v>
      </c>
      <c r="S11" s="20" t="s">
        <v>33</v>
      </c>
    </row>
    <row r="12" spans="1:20" s="26" customFormat="1" ht="15.9" customHeight="1" x14ac:dyDescent="0.3">
      <c r="A12" s="21"/>
      <c r="B12" s="299"/>
      <c r="C12" s="299"/>
      <c r="D12" s="140">
        <v>12</v>
      </c>
      <c r="E12" s="27" t="s">
        <v>32</v>
      </c>
      <c r="F12" s="22" t="s">
        <v>1457</v>
      </c>
      <c r="G12" s="295">
        <v>40</v>
      </c>
      <c r="H12" s="295"/>
      <c r="I12" s="295"/>
      <c r="J12" s="139">
        <v>4</v>
      </c>
      <c r="K12" s="139"/>
      <c r="L12" s="64">
        <f>ROUNDUP(IF(G12="",1,IF([1]!SearchNum(G12,2)&gt;0,[1]!SearchNum(G12,1)*[1]!SearchNum(G12,2)/1000000,IF([1]!SearchNum(G12,1)&gt;0,[1]!SearchNum(G12,1)/1000,1)))*R12,[1]!StrToNum($Q$3))</f>
        <v>0.08</v>
      </c>
      <c r="M12" s="64">
        <f>ROUND(L12*(J12+K12),[1]!StrToNum($T$3))</f>
        <v>0.32</v>
      </c>
      <c r="N12" s="300"/>
      <c r="O12" s="24" t="s">
        <v>36</v>
      </c>
      <c r="P12" s="296" t="s">
        <v>34</v>
      </c>
      <c r="Q12" s="297"/>
      <c r="R12" s="25">
        <f>[2]!МассСеч(F12,7850)</f>
        <v>1.8839999437332153</v>
      </c>
      <c r="S12" s="20" t="s">
        <v>33</v>
      </c>
    </row>
    <row r="13" spans="1:20" s="26" customFormat="1" ht="16.5" customHeight="1" x14ac:dyDescent="0.3">
      <c r="A13" s="28"/>
      <c r="B13" s="299"/>
      <c r="C13" s="299"/>
      <c r="D13" s="298" t="s">
        <v>24</v>
      </c>
      <c r="E13" s="298"/>
      <c r="F13" s="298"/>
      <c r="G13" s="298"/>
      <c r="H13" s="298"/>
      <c r="I13" s="298"/>
      <c r="J13" s="298"/>
      <c r="K13" s="298"/>
      <c r="L13" s="298"/>
      <c r="M13" s="64">
        <f>ROUND((M8+M9+M10+M11+M12)*0.01,0)</f>
        <v>1</v>
      </c>
      <c r="N13" s="300"/>
      <c r="O13" s="298" t="s">
        <v>25</v>
      </c>
      <c r="P13" s="298"/>
      <c r="Q13" s="298"/>
      <c r="R13" s="25"/>
      <c r="S13" s="20"/>
    </row>
    <row r="14" spans="1:20" s="35" customFormat="1" ht="15.9" customHeight="1" x14ac:dyDescent="0.3">
      <c r="A14" s="33"/>
      <c r="B14" s="299" t="s">
        <v>1458</v>
      </c>
      <c r="C14" s="299"/>
      <c r="D14" s="140">
        <v>8</v>
      </c>
      <c r="E14" s="27" t="s">
        <v>131</v>
      </c>
      <c r="F14" s="22" t="s">
        <v>134</v>
      </c>
      <c r="G14" s="295">
        <v>3730</v>
      </c>
      <c r="H14" s="295"/>
      <c r="I14" s="295"/>
      <c r="J14" s="139">
        <v>1</v>
      </c>
      <c r="K14" s="139">
        <v>0</v>
      </c>
      <c r="L14" s="64">
        <f>ROUNDUP(IF(G14="",1,IF([1]!SearchNum(G14,2)&gt;0,[1]!SearchNum(G14,1)*[1]!SearchNum(G14,2)/1000000,IF([1]!SearchNum(G14,1)&gt;0,[1]!SearchNum(G14,1)/1000,1)))*R14,[1]!StrToNum($Q$3))</f>
        <v>68.64</v>
      </c>
      <c r="M14" s="64">
        <f>ROUND(L14*(J14+K14),[1]!StrToNum($T$3))</f>
        <v>68.64</v>
      </c>
      <c r="N14" s="300">
        <f>SUM(M14:M17)</f>
        <v>76.820000000000007</v>
      </c>
      <c r="O14" s="24" t="s">
        <v>36</v>
      </c>
      <c r="P14" s="296" t="s">
        <v>133</v>
      </c>
      <c r="Q14" s="297"/>
      <c r="R14" s="34">
        <v>18.399999618530199</v>
      </c>
      <c r="S14" s="20"/>
    </row>
    <row r="15" spans="1:20" s="35" customFormat="1" ht="15.9" customHeight="1" x14ac:dyDescent="0.3">
      <c r="A15" s="33"/>
      <c r="B15" s="299"/>
      <c r="C15" s="299"/>
      <c r="D15" s="140">
        <v>9</v>
      </c>
      <c r="E15" s="27" t="s">
        <v>32</v>
      </c>
      <c r="F15" s="22" t="s">
        <v>136</v>
      </c>
      <c r="G15" s="295">
        <v>170</v>
      </c>
      <c r="H15" s="295"/>
      <c r="I15" s="295"/>
      <c r="J15" s="139">
        <v>2</v>
      </c>
      <c r="K15" s="139">
        <v>0</v>
      </c>
      <c r="L15" s="64">
        <f>ROUNDUP(IF(G15="",1,IF([1]!SearchNum(G15,2)&gt;0,[1]!SearchNum(G15,1)*[1]!SearchNum(G15,2)/1000000,IF([1]!SearchNum(G15,1)&gt;0,[1]!SearchNum(G15,1)/1000,1)))*R15,[1]!StrToNum($Q$3))</f>
        <v>2.1399999999999997</v>
      </c>
      <c r="M15" s="64">
        <f>ROUND(L15*(J15+K15),[1]!StrToNum($T$3))</f>
        <v>4.28</v>
      </c>
      <c r="N15" s="300"/>
      <c r="O15" s="24" t="s">
        <v>36</v>
      </c>
      <c r="P15" s="296" t="s">
        <v>34</v>
      </c>
      <c r="Q15" s="297"/>
      <c r="R15" s="34">
        <f>[2]!МассСеч(F15,7850)</f>
        <v>12.560000419616699</v>
      </c>
      <c r="S15" s="20"/>
    </row>
    <row r="16" spans="1:20" s="35" customFormat="1" ht="15.9" customHeight="1" x14ac:dyDescent="0.3">
      <c r="A16" s="33"/>
      <c r="B16" s="299"/>
      <c r="C16" s="299"/>
      <c r="D16" s="140">
        <v>10</v>
      </c>
      <c r="E16" s="27" t="s">
        <v>32</v>
      </c>
      <c r="F16" s="22" t="s">
        <v>158</v>
      </c>
      <c r="G16" s="295">
        <v>160</v>
      </c>
      <c r="H16" s="295"/>
      <c r="I16" s="295"/>
      <c r="J16" s="139">
        <v>2</v>
      </c>
      <c r="K16" s="139">
        <v>0</v>
      </c>
      <c r="L16" s="64">
        <f>ROUNDUP(IF(G16="",1,IF([1]!SearchNum(G16,2)&gt;0,[1]!SearchNum(G16,1)*[1]!SearchNum(G16,2)/1000000,IF([1]!SearchNum(G16,1)&gt;0,[1]!SearchNum(G16,1)/1000,1)))*R16,[1]!StrToNum($Q$3))</f>
        <v>1.45</v>
      </c>
      <c r="M16" s="64">
        <f>ROUND(L16*(J16+K16),[1]!StrToNum($T$3))</f>
        <v>2.9</v>
      </c>
      <c r="N16" s="300"/>
      <c r="O16" s="24" t="s">
        <v>36</v>
      </c>
      <c r="P16" s="296" t="s">
        <v>34</v>
      </c>
      <c r="Q16" s="297"/>
      <c r="R16" s="34">
        <f>[2]!МассСеч(F16,7850)</f>
        <v>9.0279998779296875</v>
      </c>
      <c r="S16" s="20"/>
    </row>
    <row r="17" spans="1:19" s="37" customFormat="1" ht="15.9" customHeight="1" x14ac:dyDescent="0.3">
      <c r="A17" s="36"/>
      <c r="B17" s="299"/>
      <c r="C17" s="299"/>
      <c r="D17" s="298" t="s">
        <v>24</v>
      </c>
      <c r="E17" s="298"/>
      <c r="F17" s="298"/>
      <c r="G17" s="298"/>
      <c r="H17" s="298"/>
      <c r="I17" s="298"/>
      <c r="J17" s="298"/>
      <c r="K17" s="298"/>
      <c r="L17" s="298"/>
      <c r="M17" s="64">
        <f>ROUND((M14+M15+M16)*0.01,0)</f>
        <v>1</v>
      </c>
      <c r="N17" s="300"/>
      <c r="O17" s="298" t="s">
        <v>25</v>
      </c>
      <c r="P17" s="298"/>
      <c r="Q17" s="298"/>
      <c r="R17" s="34"/>
      <c r="S17" s="20"/>
    </row>
    <row r="18" spans="1:19" s="35" customFormat="1" ht="15.9" customHeight="1" x14ac:dyDescent="0.3">
      <c r="A18" s="33"/>
      <c r="B18" s="299" t="s">
        <v>1459</v>
      </c>
      <c r="C18" s="299"/>
      <c r="D18" s="140">
        <v>8</v>
      </c>
      <c r="E18" s="27" t="s">
        <v>131</v>
      </c>
      <c r="F18" s="22" t="s">
        <v>134</v>
      </c>
      <c r="G18" s="295">
        <v>3730</v>
      </c>
      <c r="H18" s="295"/>
      <c r="I18" s="295"/>
      <c r="J18" s="139">
        <v>1</v>
      </c>
      <c r="K18" s="139">
        <v>0</v>
      </c>
      <c r="L18" s="64">
        <f>ROUNDUP(IF(G18="",1,IF([1]!SearchNum(G18,2)&gt;0,[1]!SearchNum(G18,1)*[1]!SearchNum(G18,2)/1000000,IF([1]!SearchNum(G18,1)&gt;0,[1]!SearchNum(G18,1)/1000,1)))*R18,[1]!StrToNum($Q$3))</f>
        <v>68.64</v>
      </c>
      <c r="M18" s="64">
        <f>ROUND(L18*(J18+K18),[1]!StrToNum($T$3))</f>
        <v>68.64</v>
      </c>
      <c r="N18" s="300">
        <f>SUM(M18:M24)</f>
        <v>87.72</v>
      </c>
      <c r="O18" s="24" t="s">
        <v>36</v>
      </c>
      <c r="P18" s="296" t="s">
        <v>133</v>
      </c>
      <c r="Q18" s="297"/>
      <c r="R18" s="34">
        <v>18.399999618530199</v>
      </c>
      <c r="S18" s="20"/>
    </row>
    <row r="19" spans="1:19" s="35" customFormat="1" ht="15.9" customHeight="1" x14ac:dyDescent="0.3">
      <c r="A19" s="33"/>
      <c r="B19" s="299"/>
      <c r="C19" s="299"/>
      <c r="D19" s="140">
        <v>9</v>
      </c>
      <c r="E19" s="27" t="s">
        <v>32</v>
      </c>
      <c r="F19" s="22" t="s">
        <v>136</v>
      </c>
      <c r="G19" s="295">
        <v>170</v>
      </c>
      <c r="H19" s="295"/>
      <c r="I19" s="295"/>
      <c r="J19" s="139">
        <v>2</v>
      </c>
      <c r="K19" s="139">
        <v>0</v>
      </c>
      <c r="L19" s="64">
        <f>ROUNDUP(IF(G19="",1,IF([1]!SearchNum(G19,2)&gt;0,[1]!SearchNum(G19,1)*[1]!SearchNum(G19,2)/1000000,IF([1]!SearchNum(G19,1)&gt;0,[1]!SearchNum(G19,1)/1000,1)))*R19,[1]!StrToNum($Q$3))</f>
        <v>2.1399999999999997</v>
      </c>
      <c r="M19" s="64">
        <f>ROUND(L19*(J19+K19),[1]!StrToNum($T$3))</f>
        <v>4.28</v>
      </c>
      <c r="N19" s="300"/>
      <c r="O19" s="24" t="s">
        <v>36</v>
      </c>
      <c r="P19" s="296" t="s">
        <v>34</v>
      </c>
      <c r="Q19" s="297"/>
      <c r="R19" s="34">
        <f>[2]!МассСеч(F19,7850)</f>
        <v>12.560000419616699</v>
      </c>
      <c r="S19" s="20"/>
    </row>
    <row r="20" spans="1:19" s="35" customFormat="1" ht="15.9" customHeight="1" x14ac:dyDescent="0.3">
      <c r="A20" s="33"/>
      <c r="B20" s="299"/>
      <c r="C20" s="299"/>
      <c r="D20" s="140">
        <v>10</v>
      </c>
      <c r="E20" s="27" t="s">
        <v>32</v>
      </c>
      <c r="F20" s="22" t="s">
        <v>158</v>
      </c>
      <c r="G20" s="295">
        <v>160</v>
      </c>
      <c r="H20" s="295"/>
      <c r="I20" s="295"/>
      <c r="J20" s="139">
        <v>4</v>
      </c>
      <c r="K20" s="139">
        <v>0</v>
      </c>
      <c r="L20" s="64">
        <f>ROUNDUP(IF(G20="",1,IF([1]!SearchNum(G20,2)&gt;0,[1]!SearchNum(G20,1)*[1]!SearchNum(G20,2)/1000000,IF([1]!SearchNum(G20,1)&gt;0,[1]!SearchNum(G20,1)/1000,1)))*R20,[1]!StrToNum($Q$3))</f>
        <v>1.45</v>
      </c>
      <c r="M20" s="64">
        <f>ROUND(L20*(J20+K20),[1]!StrToNum($T$3))</f>
        <v>5.8</v>
      </c>
      <c r="N20" s="300"/>
      <c r="O20" s="24" t="s">
        <v>36</v>
      </c>
      <c r="P20" s="296" t="s">
        <v>34</v>
      </c>
      <c r="Q20" s="297"/>
      <c r="R20" s="34">
        <f>[2]!МассСеч(F20,7850)</f>
        <v>9.0279998779296875</v>
      </c>
      <c r="S20" s="20"/>
    </row>
    <row r="21" spans="1:19" s="35" customFormat="1" ht="15.9" customHeight="1" x14ac:dyDescent="0.3">
      <c r="A21" s="33"/>
      <c r="B21" s="299"/>
      <c r="C21" s="299"/>
      <c r="D21" s="140">
        <v>11</v>
      </c>
      <c r="E21" s="27" t="s">
        <v>32</v>
      </c>
      <c r="F21" s="22" t="s">
        <v>158</v>
      </c>
      <c r="G21" s="295">
        <v>126</v>
      </c>
      <c r="H21" s="295"/>
      <c r="I21" s="295"/>
      <c r="J21" s="139">
        <v>4</v>
      </c>
      <c r="K21" s="139">
        <v>0</v>
      </c>
      <c r="L21" s="64">
        <f>ROUNDUP(IF(G21="",1,IF([1]!SearchNum(G21,2)&gt;0,[1]!SearchNum(G21,1)*[1]!SearchNum(G21,2)/1000000,IF([1]!SearchNum(G21,1)&gt;0,[1]!SearchNum(G21,1)/1000,1)))*R21,[1]!StrToNum($Q$3))</f>
        <v>1.1399999999999999</v>
      </c>
      <c r="M21" s="64">
        <f>ROUND(L21*(J21+K21),[1]!StrToNum($T$3))</f>
        <v>4.5599999999999996</v>
      </c>
      <c r="N21" s="300"/>
      <c r="O21" s="24" t="s">
        <v>36</v>
      </c>
      <c r="P21" s="296" t="s">
        <v>34</v>
      </c>
      <c r="Q21" s="297"/>
      <c r="R21" s="34">
        <f>[2]!МассСеч(F21,7850)</f>
        <v>9.0279998779296875</v>
      </c>
      <c r="S21" s="20"/>
    </row>
    <row r="22" spans="1:19" s="35" customFormat="1" ht="15.9" customHeight="1" x14ac:dyDescent="0.3">
      <c r="A22" s="33"/>
      <c r="B22" s="299"/>
      <c r="C22" s="299"/>
      <c r="D22" s="140">
        <v>12</v>
      </c>
      <c r="E22" s="27" t="s">
        <v>32</v>
      </c>
      <c r="F22" s="22" t="s">
        <v>1457</v>
      </c>
      <c r="G22" s="295">
        <v>40</v>
      </c>
      <c r="H22" s="295"/>
      <c r="I22" s="295"/>
      <c r="J22" s="139">
        <v>4</v>
      </c>
      <c r="K22" s="139">
        <v>0</v>
      </c>
      <c r="L22" s="64">
        <f>ROUNDUP(IF(G22="",1,IF([1]!SearchNum(G22,2)&gt;0,[1]!SearchNum(G22,1)*[1]!SearchNum(G22,2)/1000000,IF([1]!SearchNum(G22,1)&gt;0,[1]!SearchNum(G22,1)/1000,1)))*R22,[1]!StrToNum($Q$3))</f>
        <v>0.08</v>
      </c>
      <c r="M22" s="64">
        <f>ROUND(L22*(J22+K22),[1]!StrToNum($T$3))</f>
        <v>0.32</v>
      </c>
      <c r="N22" s="300"/>
      <c r="O22" s="24" t="s">
        <v>36</v>
      </c>
      <c r="P22" s="296" t="s">
        <v>34</v>
      </c>
      <c r="Q22" s="297"/>
      <c r="R22" s="34">
        <f>[2]!МассСеч(F22,7850)</f>
        <v>1.8839999437332153</v>
      </c>
      <c r="S22" s="20"/>
    </row>
    <row r="23" spans="1:19" s="35" customFormat="1" ht="15.9" customHeight="1" x14ac:dyDescent="0.3">
      <c r="A23" s="33"/>
      <c r="B23" s="299"/>
      <c r="C23" s="299"/>
      <c r="D23" s="140">
        <v>13</v>
      </c>
      <c r="E23" s="27" t="s">
        <v>32</v>
      </c>
      <c r="F23" s="22" t="s">
        <v>1460</v>
      </c>
      <c r="G23" s="295">
        <v>182</v>
      </c>
      <c r="H23" s="295"/>
      <c r="I23" s="295"/>
      <c r="J23" s="139">
        <v>2</v>
      </c>
      <c r="K23" s="139"/>
      <c r="L23" s="64">
        <f>ROUNDUP(IF(G23="",1,IF([1]!SearchNum(G23,2)&gt;0,[1]!SearchNum(G23,1)*[1]!SearchNum(G23,2)/1000000,IF([1]!SearchNum(G23,1)&gt;0,[1]!SearchNum(G23,1)/1000,1)))*R23,[1]!StrToNum($Q$3))</f>
        <v>1.56</v>
      </c>
      <c r="M23" s="64">
        <f>ROUND(L23*(J23+K23),[1]!StrToNum($T$3))</f>
        <v>3.12</v>
      </c>
      <c r="N23" s="300"/>
      <c r="O23" s="24" t="s">
        <v>36</v>
      </c>
      <c r="P23" s="296" t="s">
        <v>34</v>
      </c>
      <c r="Q23" s="297"/>
      <c r="R23" s="34">
        <f>[2]!МассСеч(F23,7850)</f>
        <v>8.555999755859375</v>
      </c>
      <c r="S23" s="20" t="s">
        <v>33</v>
      </c>
    </row>
    <row r="24" spans="1:19" s="37" customFormat="1" ht="15.9" customHeight="1" x14ac:dyDescent="0.3">
      <c r="A24" s="36"/>
      <c r="B24" s="299"/>
      <c r="C24" s="299"/>
      <c r="D24" s="298" t="s">
        <v>24</v>
      </c>
      <c r="E24" s="298"/>
      <c r="F24" s="298"/>
      <c r="G24" s="298"/>
      <c r="H24" s="298"/>
      <c r="I24" s="298"/>
      <c r="J24" s="298"/>
      <c r="K24" s="298"/>
      <c r="L24" s="298"/>
      <c r="M24" s="64">
        <f>ROUND((M18+M19+M20+M21+M22+M23)*0.01,0)</f>
        <v>1</v>
      </c>
      <c r="N24" s="300"/>
      <c r="O24" s="298" t="s">
        <v>25</v>
      </c>
      <c r="P24" s="298"/>
      <c r="Q24" s="298"/>
      <c r="R24" s="34"/>
      <c r="S24" s="20"/>
    </row>
    <row r="25" spans="1:19" s="35" customFormat="1" ht="15.9" customHeight="1" x14ac:dyDescent="0.3">
      <c r="A25" s="33"/>
      <c r="B25" s="299" t="s">
        <v>1461</v>
      </c>
      <c r="C25" s="299"/>
      <c r="D25" s="140">
        <v>8</v>
      </c>
      <c r="E25" s="27" t="s">
        <v>131</v>
      </c>
      <c r="F25" s="22" t="s">
        <v>134</v>
      </c>
      <c r="G25" s="295">
        <v>3730</v>
      </c>
      <c r="H25" s="295"/>
      <c r="I25" s="295"/>
      <c r="J25" s="139">
        <v>1</v>
      </c>
      <c r="K25" s="139">
        <v>0</v>
      </c>
      <c r="L25" s="64">
        <f>ROUNDUP(IF(G25="",1,IF([1]!SearchNum(G25,2)&gt;0,[1]!SearchNum(G25,1)*[1]!SearchNum(G25,2)/1000000,IF([1]!SearchNum(G25,1)&gt;0,[1]!SearchNum(G25,1)/1000,1)))*R25,[1]!StrToNum($Q$3))</f>
        <v>68.64</v>
      </c>
      <c r="M25" s="64">
        <f>ROUND(L25*(J25+K25),[1]!StrToNum($T$3))</f>
        <v>68.64</v>
      </c>
      <c r="N25" s="300">
        <f>SUM(M25:M28)</f>
        <v>76.820000000000007</v>
      </c>
      <c r="O25" s="24" t="s">
        <v>36</v>
      </c>
      <c r="P25" s="296" t="s">
        <v>133</v>
      </c>
      <c r="Q25" s="297"/>
      <c r="R25" s="34">
        <v>18.399999618530199</v>
      </c>
      <c r="S25" s="20"/>
    </row>
    <row r="26" spans="1:19" s="35" customFormat="1" ht="15.9" customHeight="1" x14ac:dyDescent="0.3">
      <c r="A26" s="33"/>
      <c r="B26" s="299"/>
      <c r="C26" s="299"/>
      <c r="D26" s="140">
        <v>9</v>
      </c>
      <c r="E26" s="27" t="s">
        <v>32</v>
      </c>
      <c r="F26" s="22" t="s">
        <v>136</v>
      </c>
      <c r="G26" s="295">
        <v>170</v>
      </c>
      <c r="H26" s="295"/>
      <c r="I26" s="295"/>
      <c r="J26" s="139">
        <v>2</v>
      </c>
      <c r="K26" s="139">
        <v>0</v>
      </c>
      <c r="L26" s="64">
        <f>ROUNDUP(IF(G26="",1,IF([1]!SearchNum(G26,2)&gt;0,[1]!SearchNum(G26,1)*[1]!SearchNum(G26,2)/1000000,IF([1]!SearchNum(G26,1)&gt;0,[1]!SearchNum(G26,1)/1000,1)))*R26,[1]!StrToNum($Q$3))</f>
        <v>2.1399999999999997</v>
      </c>
      <c r="M26" s="64">
        <f>ROUND(L26*(J26+K26),[1]!StrToNum($T$3))</f>
        <v>4.28</v>
      </c>
      <c r="N26" s="300"/>
      <c r="O26" s="24" t="s">
        <v>36</v>
      </c>
      <c r="P26" s="296" t="s">
        <v>34</v>
      </c>
      <c r="Q26" s="297"/>
      <c r="R26" s="34">
        <f>[2]!МассСеч(F26,7850)</f>
        <v>12.560000419616699</v>
      </c>
      <c r="S26" s="20"/>
    </row>
    <row r="27" spans="1:19" s="35" customFormat="1" ht="15.9" customHeight="1" x14ac:dyDescent="0.3">
      <c r="A27" s="33"/>
      <c r="B27" s="299"/>
      <c r="C27" s="299"/>
      <c r="D27" s="140">
        <v>10</v>
      </c>
      <c r="E27" s="27" t="s">
        <v>32</v>
      </c>
      <c r="F27" s="22" t="s">
        <v>158</v>
      </c>
      <c r="G27" s="295">
        <v>160</v>
      </c>
      <c r="H27" s="295"/>
      <c r="I27" s="295"/>
      <c r="J27" s="139">
        <v>2</v>
      </c>
      <c r="K27" s="139">
        <v>0</v>
      </c>
      <c r="L27" s="64">
        <f>ROUNDUP(IF(G27="",1,IF([1]!SearchNum(G27,2)&gt;0,[1]!SearchNum(G27,1)*[1]!SearchNum(G27,2)/1000000,IF([1]!SearchNum(G27,1)&gt;0,[1]!SearchNum(G27,1)/1000,1)))*R27,[1]!StrToNum($Q$3))</f>
        <v>1.45</v>
      </c>
      <c r="M27" s="64">
        <f>ROUND(L27*(J27+K27),[1]!StrToNum($T$3))</f>
        <v>2.9</v>
      </c>
      <c r="N27" s="300"/>
      <c r="O27" s="24" t="s">
        <v>36</v>
      </c>
      <c r="P27" s="296" t="s">
        <v>34</v>
      </c>
      <c r="Q27" s="297"/>
      <c r="R27" s="34">
        <f>[2]!МассСеч(F27,7850)</f>
        <v>9.0279998779296875</v>
      </c>
      <c r="S27" s="20"/>
    </row>
    <row r="28" spans="1:19" s="37" customFormat="1" ht="15.9" customHeight="1" x14ac:dyDescent="0.3">
      <c r="A28" s="36"/>
      <c r="B28" s="299"/>
      <c r="C28" s="299"/>
      <c r="D28" s="298" t="s">
        <v>24</v>
      </c>
      <c r="E28" s="298"/>
      <c r="F28" s="298"/>
      <c r="G28" s="298"/>
      <c r="H28" s="298"/>
      <c r="I28" s="298"/>
      <c r="J28" s="298"/>
      <c r="K28" s="298"/>
      <c r="L28" s="298"/>
      <c r="M28" s="64">
        <f>ROUND((M25+M26+M27)*0.01,0)</f>
        <v>1</v>
      </c>
      <c r="N28" s="300"/>
      <c r="O28" s="298" t="s">
        <v>25</v>
      </c>
      <c r="P28" s="298"/>
      <c r="Q28" s="298"/>
      <c r="R28" s="34"/>
      <c r="S28" s="20"/>
    </row>
    <row r="29" spans="1:19" s="38" customFormat="1" ht="12" customHeight="1" x14ac:dyDescent="0.25">
      <c r="M29" s="39"/>
    </row>
    <row r="30" spans="1:19" s="41" customFormat="1" ht="18" customHeight="1" x14ac:dyDescent="0.3">
      <c r="A30" s="40" t="s">
        <v>40</v>
      </c>
      <c r="B30" s="311" t="s">
        <v>41</v>
      </c>
      <c r="C30" s="311"/>
      <c r="D30" s="311"/>
      <c r="E30" s="311"/>
      <c r="F30" s="311"/>
      <c r="G30" s="311"/>
      <c r="H30" s="312" t="s">
        <v>41</v>
      </c>
      <c r="I30" s="312"/>
      <c r="J30" s="312"/>
      <c r="K30" s="312"/>
      <c r="L30" s="312"/>
      <c r="M30" s="312"/>
      <c r="N30" s="312"/>
      <c r="O30" s="310"/>
      <c r="P30" s="310"/>
      <c r="Q30" s="310"/>
    </row>
    <row r="31" spans="1:19" s="41" customFormat="1" ht="18" customHeight="1" x14ac:dyDescent="0.3">
      <c r="A31" s="40" t="s">
        <v>40</v>
      </c>
      <c r="B31" s="312" t="s">
        <v>462</v>
      </c>
      <c r="C31" s="312"/>
      <c r="D31" s="312"/>
      <c r="E31" s="312"/>
      <c r="F31" s="312"/>
      <c r="G31" s="312"/>
      <c r="H31" s="312" t="s">
        <v>12</v>
      </c>
      <c r="I31" s="312"/>
      <c r="J31" s="312"/>
      <c r="K31" s="313" t="s">
        <v>43</v>
      </c>
      <c r="L31" s="314"/>
      <c r="M31" s="312" t="s">
        <v>44</v>
      </c>
      <c r="N31" s="312"/>
      <c r="O31" s="312" t="s">
        <v>45</v>
      </c>
      <c r="P31" s="312"/>
      <c r="Q31" s="312"/>
    </row>
    <row r="32" spans="1:19" s="41" customFormat="1" ht="18" customHeight="1" x14ac:dyDescent="0.3">
      <c r="A32" s="40" t="s">
        <v>40</v>
      </c>
      <c r="B32" s="312"/>
      <c r="C32" s="312"/>
      <c r="D32" s="312"/>
      <c r="E32" s="312"/>
      <c r="F32" s="312"/>
      <c r="G32" s="312"/>
      <c r="H32" s="312"/>
      <c r="I32" s="312"/>
      <c r="J32" s="312"/>
      <c r="K32" s="142" t="s">
        <v>19</v>
      </c>
      <c r="L32" s="142" t="s">
        <v>20</v>
      </c>
      <c r="M32" s="142" t="s">
        <v>46</v>
      </c>
      <c r="N32" s="142" t="s">
        <v>22</v>
      </c>
      <c r="O32" s="312"/>
      <c r="P32" s="312"/>
      <c r="Q32" s="312"/>
    </row>
    <row r="33" spans="1:19" s="41" customFormat="1" ht="18" customHeight="1" x14ac:dyDescent="0.3">
      <c r="A33" s="40" t="s">
        <v>40</v>
      </c>
      <c r="B33" s="302" t="s">
        <v>182</v>
      </c>
      <c r="C33" s="302"/>
      <c r="D33" s="302"/>
      <c r="E33" s="302"/>
      <c r="F33" s="302"/>
      <c r="G33" s="302"/>
      <c r="H33" s="303" t="str">
        <f>$B$8</f>
        <v>Б142</v>
      </c>
      <c r="I33" s="304"/>
      <c r="J33" s="305"/>
      <c r="K33" s="42">
        <v>16</v>
      </c>
      <c r="L33" s="42"/>
      <c r="M33" s="66">
        <f>$N$8</f>
        <v>84.6</v>
      </c>
      <c r="N33" s="66">
        <f t="shared" ref="N33:N35" si="0">(K33+L33)*M33</f>
        <v>1353.6</v>
      </c>
      <c r="O33" s="306" t="s">
        <v>49</v>
      </c>
      <c r="P33" s="307"/>
      <c r="Q33" s="43" t="s">
        <v>1462</v>
      </c>
    </row>
    <row r="34" spans="1:19" s="41" customFormat="1" ht="18" customHeight="1" x14ac:dyDescent="0.3">
      <c r="A34" s="40" t="s">
        <v>40</v>
      </c>
      <c r="B34" s="302" t="s">
        <v>182</v>
      </c>
      <c r="C34" s="302"/>
      <c r="D34" s="302"/>
      <c r="E34" s="302"/>
      <c r="F34" s="302"/>
      <c r="G34" s="302"/>
      <c r="H34" s="303" t="str">
        <f>$B$14</f>
        <v>Б143</v>
      </c>
      <c r="I34" s="304"/>
      <c r="J34" s="305"/>
      <c r="K34" s="42">
        <v>1</v>
      </c>
      <c r="L34" s="42"/>
      <c r="M34" s="66">
        <f>$N$14</f>
        <v>76.820000000000007</v>
      </c>
      <c r="N34" s="66">
        <f t="shared" si="0"/>
        <v>76.820000000000007</v>
      </c>
      <c r="O34" s="306" t="s">
        <v>49</v>
      </c>
      <c r="P34" s="307"/>
      <c r="Q34" s="43" t="s">
        <v>1462</v>
      </c>
    </row>
    <row r="35" spans="1:19" s="41" customFormat="1" ht="18" customHeight="1" x14ac:dyDescent="0.3">
      <c r="A35" s="40" t="s">
        <v>40</v>
      </c>
      <c r="B35" s="302" t="s">
        <v>182</v>
      </c>
      <c r="C35" s="302"/>
      <c r="D35" s="302"/>
      <c r="E35" s="302"/>
      <c r="F35" s="302"/>
      <c r="G35" s="302"/>
      <c r="H35" s="303" t="str">
        <f>$B$18</f>
        <v>Б144</v>
      </c>
      <c r="I35" s="304"/>
      <c r="J35" s="305"/>
      <c r="K35" s="42">
        <v>4</v>
      </c>
      <c r="L35" s="42"/>
      <c r="M35" s="66">
        <f>$N$18</f>
        <v>87.72</v>
      </c>
      <c r="N35" s="66">
        <f t="shared" si="0"/>
        <v>350.88</v>
      </c>
      <c r="O35" s="306" t="s">
        <v>49</v>
      </c>
      <c r="P35" s="307"/>
      <c r="Q35" s="43" t="s">
        <v>1462</v>
      </c>
    </row>
    <row r="36" spans="1:19" s="41" customFormat="1" ht="18" customHeight="1" x14ac:dyDescent="0.3">
      <c r="A36" s="40" t="s">
        <v>40</v>
      </c>
      <c r="B36" s="302" t="s">
        <v>182</v>
      </c>
      <c r="C36" s="302"/>
      <c r="D36" s="302"/>
      <c r="E36" s="302"/>
      <c r="F36" s="302"/>
      <c r="G36" s="302"/>
      <c r="H36" s="303" t="str">
        <f>$B$25</f>
        <v>Б145</v>
      </c>
      <c r="I36" s="304"/>
      <c r="J36" s="305"/>
      <c r="K36" s="42">
        <v>1</v>
      </c>
      <c r="L36" s="42"/>
      <c r="M36" s="66">
        <f>$N$25</f>
        <v>76.820000000000007</v>
      </c>
      <c r="N36" s="66">
        <f>(K36+L36)*M36</f>
        <v>76.820000000000007</v>
      </c>
      <c r="O36" s="306" t="s">
        <v>49</v>
      </c>
      <c r="P36" s="307"/>
      <c r="Q36" s="43" t="s">
        <v>1462</v>
      </c>
    </row>
    <row r="37" spans="1:19" s="41" customFormat="1" ht="18" customHeight="1" x14ac:dyDescent="0.3">
      <c r="A37" s="40" t="s">
        <v>40</v>
      </c>
      <c r="B37" s="308" t="s">
        <v>47</v>
      </c>
      <c r="C37" s="308"/>
      <c r="D37" s="308"/>
      <c r="E37" s="308"/>
      <c r="F37" s="308"/>
      <c r="G37" s="308"/>
      <c r="H37" s="309" t="s">
        <v>47</v>
      </c>
      <c r="I37" s="309"/>
      <c r="J37" s="309"/>
      <c r="K37" s="309"/>
      <c r="L37" s="309"/>
      <c r="M37" s="144"/>
      <c r="N37" s="144">
        <f>SUM(N33:N36)</f>
        <v>1858.1199999999997</v>
      </c>
      <c r="O37" s="301" t="s">
        <v>48</v>
      </c>
      <c r="P37" s="301"/>
      <c r="Q37" s="301"/>
    </row>
    <row r="38" spans="1:19" s="44" customFormat="1" ht="8.25" customHeight="1" x14ac:dyDescent="0.25">
      <c r="A38" s="38"/>
      <c r="M38" s="45"/>
      <c r="R38" s="46"/>
    </row>
    <row r="39" spans="1:19" s="44" customFormat="1" ht="16.5" customHeight="1" x14ac:dyDescent="0.3">
      <c r="A39" s="47"/>
      <c r="B39" s="312" t="s">
        <v>51</v>
      </c>
      <c r="C39" s="312"/>
      <c r="D39" s="312"/>
      <c r="E39" s="312"/>
      <c r="F39" s="312"/>
      <c r="G39" s="312"/>
      <c r="H39" s="312"/>
      <c r="I39" s="312"/>
      <c r="J39" s="312"/>
      <c r="K39" s="312"/>
      <c r="L39" s="312"/>
      <c r="M39" s="312"/>
      <c r="N39" s="312"/>
      <c r="O39" s="310"/>
      <c r="P39" s="310"/>
      <c r="Q39" s="310"/>
      <c r="R39" s="315" t="s">
        <v>11</v>
      </c>
    </row>
    <row r="40" spans="1:19" s="44" customFormat="1" ht="36.75" customHeight="1" x14ac:dyDescent="0.3">
      <c r="A40" s="47"/>
      <c r="B40" s="312" t="s">
        <v>52</v>
      </c>
      <c r="C40" s="312"/>
      <c r="D40" s="312"/>
      <c r="E40" s="312" t="s">
        <v>53</v>
      </c>
      <c r="F40" s="312"/>
      <c r="G40" s="312" t="s">
        <v>54</v>
      </c>
      <c r="H40" s="312"/>
      <c r="I40" s="312"/>
      <c r="J40" s="312"/>
      <c r="K40" s="312" t="s">
        <v>55</v>
      </c>
      <c r="L40" s="312"/>
      <c r="M40" s="317" t="s">
        <v>56</v>
      </c>
      <c r="N40" s="317"/>
      <c r="O40" s="312" t="s">
        <v>18</v>
      </c>
      <c r="P40" s="312"/>
      <c r="Q40" s="312"/>
      <c r="R40" s="316"/>
    </row>
    <row r="41" spans="1:19" s="44" customFormat="1" ht="15.9" customHeight="1" x14ac:dyDescent="0.3">
      <c r="A41" s="48" t="s">
        <v>57</v>
      </c>
      <c r="B41" s="324" t="s">
        <v>36</v>
      </c>
      <c r="C41" s="325"/>
      <c r="D41" s="326"/>
      <c r="E41" s="51" t="s">
        <v>32</v>
      </c>
      <c r="F41" s="49" t="s">
        <v>59</v>
      </c>
      <c r="G41" s="334" t="s">
        <v>34</v>
      </c>
      <c r="H41" s="335"/>
      <c r="I41" s="335"/>
      <c r="J41" s="336"/>
      <c r="K41" s="319">
        <v>319.63998413085937</v>
      </c>
      <c r="L41" s="320"/>
      <c r="M41" s="319">
        <f>IF(OR(R41="",K41="")," --- ",K41/R41)</f>
        <v>4.0718469316033046</v>
      </c>
      <c r="N41" s="320"/>
      <c r="O41" s="321" t="s">
        <v>60</v>
      </c>
      <c r="P41" s="322"/>
      <c r="Q41" s="323"/>
      <c r="R41" s="50">
        <v>78.5</v>
      </c>
    </row>
    <row r="42" spans="1:19" s="44" customFormat="1" ht="15.9" customHeight="1" x14ac:dyDescent="0.3">
      <c r="A42" s="48" t="s">
        <v>57</v>
      </c>
      <c r="B42" s="327"/>
      <c r="C42" s="328"/>
      <c r="D42" s="329"/>
      <c r="E42" s="51" t="s">
        <v>32</v>
      </c>
      <c r="F42" s="49" t="s">
        <v>129</v>
      </c>
      <c r="G42" s="340"/>
      <c r="H42" s="341"/>
      <c r="I42" s="341"/>
      <c r="J42" s="342"/>
      <c r="K42" s="319">
        <v>6.3999996185302734</v>
      </c>
      <c r="L42" s="320"/>
      <c r="M42" s="319">
        <f>IF(OR(R42="",K42="")," --- ",K42/R42)</f>
        <v>0.13588110033690823</v>
      </c>
      <c r="N42" s="320"/>
      <c r="O42" s="321" t="s">
        <v>60</v>
      </c>
      <c r="P42" s="322"/>
      <c r="Q42" s="323"/>
      <c r="R42" s="50">
        <v>47.099998474121094</v>
      </c>
    </row>
    <row r="43" spans="1:19" s="44" customFormat="1" ht="15.9" customHeight="1" x14ac:dyDescent="0.3">
      <c r="A43" s="48" t="s">
        <v>57</v>
      </c>
      <c r="B43" s="330"/>
      <c r="C43" s="331"/>
      <c r="D43" s="332"/>
      <c r="E43" s="51" t="s">
        <v>131</v>
      </c>
      <c r="F43" s="49" t="s">
        <v>134</v>
      </c>
      <c r="G43" s="321" t="s">
        <v>133</v>
      </c>
      <c r="H43" s="322"/>
      <c r="I43" s="322"/>
      <c r="J43" s="323"/>
      <c r="K43" s="319">
        <v>1510.0799560546875</v>
      </c>
      <c r="L43" s="320"/>
      <c r="M43" s="319">
        <f>IF(OR(R43="",K43="")," --- ",K43/R43)</f>
        <v>82.069564530529448</v>
      </c>
      <c r="N43" s="320"/>
      <c r="O43" s="321" t="s">
        <v>60</v>
      </c>
      <c r="P43" s="322"/>
      <c r="Q43" s="323"/>
      <c r="R43" s="50">
        <v>18.399999618530273</v>
      </c>
    </row>
    <row r="44" spans="1:19" s="44" customFormat="1" ht="15.9" customHeight="1" x14ac:dyDescent="0.3">
      <c r="A44" s="47"/>
      <c r="B44" s="309" t="s">
        <v>58</v>
      </c>
      <c r="C44" s="309"/>
      <c r="D44" s="309"/>
      <c r="E44" s="309"/>
      <c r="F44" s="309"/>
      <c r="G44" s="309"/>
      <c r="H44" s="309"/>
      <c r="I44" s="309"/>
      <c r="J44" s="309"/>
      <c r="K44" s="333">
        <f>SUM(K41:L43)</f>
        <v>1836.1199398040771</v>
      </c>
      <c r="L44" s="333"/>
      <c r="M44" s="318" t="s">
        <v>48</v>
      </c>
      <c r="N44" s="318"/>
      <c r="O44" s="317" t="s">
        <v>48</v>
      </c>
      <c r="P44" s="317"/>
      <c r="Q44" s="317"/>
      <c r="R44" s="50"/>
    </row>
    <row r="45" spans="1:19" ht="15.9" customHeight="1" x14ac:dyDescent="0.25">
      <c r="B45" s="29"/>
      <c r="C45" s="29"/>
      <c r="D45" s="29"/>
      <c r="E45" s="29"/>
      <c r="F45" s="29"/>
      <c r="G45" s="29"/>
      <c r="H45" s="29"/>
      <c r="I45" s="29"/>
      <c r="J45" s="29"/>
      <c r="K45" s="29"/>
      <c r="L45" s="29"/>
      <c r="M45" s="30"/>
      <c r="N45" s="29"/>
      <c r="O45" s="29"/>
      <c r="P45" s="29"/>
      <c r="Q45" s="29"/>
      <c r="R45" s="31"/>
      <c r="S45" s="32"/>
    </row>
    <row r="46" spans="1:19" ht="15.9" customHeight="1" x14ac:dyDescent="0.25">
      <c r="B46" s="29"/>
      <c r="C46" s="29"/>
      <c r="D46" s="29"/>
      <c r="E46" s="29"/>
      <c r="F46" s="29"/>
      <c r="G46" s="29"/>
      <c r="H46" s="29"/>
      <c r="I46" s="29"/>
      <c r="J46" s="29"/>
      <c r="K46" s="29"/>
      <c r="L46" s="29"/>
      <c r="M46" s="30"/>
      <c r="N46" s="29"/>
      <c r="O46" s="29"/>
      <c r="P46" s="29"/>
      <c r="Q46" s="29"/>
      <c r="R46" s="31"/>
      <c r="S46" s="32"/>
    </row>
    <row r="47" spans="1:19" ht="15.9" customHeight="1" x14ac:dyDescent="0.25">
      <c r="S47" s="32"/>
    </row>
    <row r="48" spans="1:19" ht="15.9" customHeight="1" x14ac:dyDescent="0.25">
      <c r="S48" s="32"/>
    </row>
    <row r="49" spans="19:19" ht="15.9" customHeight="1" x14ac:dyDescent="0.3">
      <c r="S49" s="32"/>
    </row>
    <row r="50" spans="19:19" ht="15.9" customHeight="1" x14ac:dyDescent="0.3">
      <c r="S50" s="32"/>
    </row>
    <row r="51" spans="19:19" ht="15.9" customHeight="1" x14ac:dyDescent="0.3">
      <c r="S51" s="32"/>
    </row>
    <row r="52" spans="19:19" ht="15.9" customHeight="1" x14ac:dyDescent="0.3">
      <c r="S52" s="32"/>
    </row>
    <row r="53" spans="19:19" ht="15.9" customHeight="1" x14ac:dyDescent="0.3">
      <c r="S53" s="32"/>
    </row>
    <row r="54" spans="19:19" ht="15.9" customHeight="1" x14ac:dyDescent="0.3">
      <c r="S54" s="32"/>
    </row>
    <row r="55" spans="19:19" ht="15.9" customHeight="1" x14ac:dyDescent="0.3">
      <c r="S55" s="32"/>
    </row>
    <row r="56" spans="19:19" ht="15.9" customHeight="1" x14ac:dyDescent="0.3">
      <c r="S56" s="32"/>
    </row>
    <row r="57" spans="19:19" ht="15.9" customHeight="1" x14ac:dyDescent="0.3">
      <c r="S57" s="32"/>
    </row>
  </sheetData>
  <mergeCells count="110">
    <mergeCell ref="G43:J43"/>
    <mergeCell ref="K43:L43"/>
    <mergeCell ref="M43:N43"/>
    <mergeCell ref="O43:Q43"/>
    <mergeCell ref="B44:J44"/>
    <mergeCell ref="K44:L44"/>
    <mergeCell ref="M44:N44"/>
    <mergeCell ref="O44:Q44"/>
    <mergeCell ref="M40:N40"/>
    <mergeCell ref="O40:Q40"/>
    <mergeCell ref="B41:D43"/>
    <mergeCell ref="G41:J42"/>
    <mergeCell ref="K41:L41"/>
    <mergeCell ref="M41:N41"/>
    <mergeCell ref="O41:Q41"/>
    <mergeCell ref="K42:L42"/>
    <mergeCell ref="M42:N42"/>
    <mergeCell ref="O42:Q42"/>
    <mergeCell ref="B37:G37"/>
    <mergeCell ref="H37:L37"/>
    <mergeCell ref="O37:Q37"/>
    <mergeCell ref="B39:N39"/>
    <mergeCell ref="O39:Q39"/>
    <mergeCell ref="R39:R40"/>
    <mergeCell ref="B40:D40"/>
    <mergeCell ref="E40:F40"/>
    <mergeCell ref="G40:J40"/>
    <mergeCell ref="K40:L40"/>
    <mergeCell ref="B35:G35"/>
    <mergeCell ref="H35:J35"/>
    <mergeCell ref="O35:P35"/>
    <mergeCell ref="B36:G36"/>
    <mergeCell ref="H36:J36"/>
    <mergeCell ref="O36:P36"/>
    <mergeCell ref="B33:G33"/>
    <mergeCell ref="H33:J33"/>
    <mergeCell ref="O33:P33"/>
    <mergeCell ref="B34:G34"/>
    <mergeCell ref="H34:J34"/>
    <mergeCell ref="O34:P34"/>
    <mergeCell ref="B30:G30"/>
    <mergeCell ref="H30:N30"/>
    <mergeCell ref="O30:Q30"/>
    <mergeCell ref="B31:G32"/>
    <mergeCell ref="H31:J32"/>
    <mergeCell ref="K31:L31"/>
    <mergeCell ref="M31:N31"/>
    <mergeCell ref="O31:Q32"/>
    <mergeCell ref="B25:C28"/>
    <mergeCell ref="G25:I25"/>
    <mergeCell ref="N25:N28"/>
    <mergeCell ref="P25:Q25"/>
    <mergeCell ref="G26:I26"/>
    <mergeCell ref="P26:Q26"/>
    <mergeCell ref="G27:I27"/>
    <mergeCell ref="P27:Q27"/>
    <mergeCell ref="D28:L28"/>
    <mergeCell ref="O28:Q28"/>
    <mergeCell ref="G22:I22"/>
    <mergeCell ref="P22:Q22"/>
    <mergeCell ref="G23:I23"/>
    <mergeCell ref="P23:Q23"/>
    <mergeCell ref="D24:L24"/>
    <mergeCell ref="O24:Q24"/>
    <mergeCell ref="B18:C24"/>
    <mergeCell ref="G18:I18"/>
    <mergeCell ref="N18:N24"/>
    <mergeCell ref="P18:Q18"/>
    <mergeCell ref="G19:I19"/>
    <mergeCell ref="P19:Q19"/>
    <mergeCell ref="G20:I20"/>
    <mergeCell ref="P20:Q20"/>
    <mergeCell ref="G21:I21"/>
    <mergeCell ref="P21:Q21"/>
    <mergeCell ref="B14:C17"/>
    <mergeCell ref="G14:I14"/>
    <mergeCell ref="N14:N17"/>
    <mergeCell ref="P14:Q14"/>
    <mergeCell ref="G15:I15"/>
    <mergeCell ref="P15:Q15"/>
    <mergeCell ref="G16:I16"/>
    <mergeCell ref="P16:Q16"/>
    <mergeCell ref="D17:L17"/>
    <mergeCell ref="O17:Q17"/>
    <mergeCell ref="G11:I11"/>
    <mergeCell ref="P11:Q11"/>
    <mergeCell ref="G12:I12"/>
    <mergeCell ref="P12:Q12"/>
    <mergeCell ref="D13:L13"/>
    <mergeCell ref="O13:Q13"/>
    <mergeCell ref="L6:N6"/>
    <mergeCell ref="O6:Q7"/>
    <mergeCell ref="B8:C13"/>
    <mergeCell ref="G8:I8"/>
    <mergeCell ref="N8:N13"/>
    <mergeCell ref="P8:Q8"/>
    <mergeCell ref="G9:I9"/>
    <mergeCell ref="P9:Q9"/>
    <mergeCell ref="G10:I10"/>
    <mergeCell ref="P10:Q10"/>
    <mergeCell ref="B3:D3"/>
    <mergeCell ref="E3:F3"/>
    <mergeCell ref="H3:N3"/>
    <mergeCell ref="B5:Q5"/>
    <mergeCell ref="R5:R7"/>
    <mergeCell ref="B6:C7"/>
    <mergeCell ref="D6:D7"/>
    <mergeCell ref="E6:F7"/>
    <mergeCell ref="G6:I7"/>
    <mergeCell ref="J6:K6"/>
  </mergeCells>
  <dataValidations count="1">
    <dataValidation allowBlank="1" sqref="K44:L44 JG44:JH44 TC44:TD44 ACY44:ACZ44 AMU44:AMV44 AWQ44:AWR44 BGM44:BGN44 BQI44:BQJ44 CAE44:CAF44 CKA44:CKB44 CTW44:CTX44 DDS44:DDT44 DNO44:DNP44 DXK44:DXL44 EHG44:EHH44 ERC44:ERD44 FAY44:FAZ44 FKU44:FKV44 FUQ44:FUR44 GEM44:GEN44 GOI44:GOJ44 GYE44:GYF44 HIA44:HIB44 HRW44:HRX44 IBS44:IBT44 ILO44:ILP44 IVK44:IVL44 JFG44:JFH44 JPC44:JPD44 JYY44:JYZ44 KIU44:KIV44 KSQ44:KSR44 LCM44:LCN44 LMI44:LMJ44 LWE44:LWF44 MGA44:MGB44 MPW44:MPX44 MZS44:MZT44 NJO44:NJP44 NTK44:NTL44 ODG44:ODH44 ONC44:OND44 OWY44:OWZ44 PGU44:PGV44 PQQ44:PQR44 QAM44:QAN44 QKI44:QKJ44 QUE44:QUF44 REA44:REB44 RNW44:RNX44 RXS44:RXT44 SHO44:SHP44 SRK44:SRL44 TBG44:TBH44 TLC44:TLD44 TUY44:TUZ44 UEU44:UEV44 UOQ44:UOR44 UYM44:UYN44 VII44:VIJ44 VSE44:VSF44 WCA44:WCB44 WLW44:WLX44 WVS44:WVT44"/>
  </dataValidations>
  <pageMargins left="0.38" right="0.19685039370078741" top="0.19685039370078741" bottom="0.37" header="0" footer="0"/>
  <pageSetup paperSize="9" scale="86" fitToHeight="1000" orientation="portrait" horizontalDpi="300" verticalDpi="300" r:id="rId1"/>
  <headerFooter alignWithMargins="0">
    <oddFooter>Страница &amp;P из &amp;N</oddFooter>
  </headerFooter>
  <legacyDrawing r:id="rId2"/>
</worksheet>
</file>

<file path=xl/worksheets/sheet1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135">
    <outlinePr summaryBelow="0"/>
    <pageSetUpPr autoPageBreaks="0" fitToPage="1"/>
  </sheetPr>
  <dimension ref="A1:T94"/>
  <sheetViews>
    <sheetView zoomScaleNormal="85" workbookViewId="0">
      <pane ySplit="4" topLeftCell="A54" activePane="bottomLeft" state="frozen"/>
      <selection activeCell="E66" sqref="E66"/>
      <selection pane="bottomLeft" activeCell="G79" sqref="G79:J79"/>
    </sheetView>
  </sheetViews>
  <sheetFormatPr defaultRowHeight="15.9" customHeight="1" x14ac:dyDescent="0.3"/>
  <cols>
    <col min="1" max="1" width="1.109375" style="2" customWidth="1"/>
    <col min="2" max="3" width="4.33203125" style="17" customWidth="1"/>
    <col min="4" max="4" width="5.109375" style="17" customWidth="1"/>
    <col min="5" max="6" width="10.6640625" style="17" customWidth="1"/>
    <col min="7" max="9" width="3.5546875" style="17" customWidth="1"/>
    <col min="10" max="11" width="6.6640625" style="17" customWidth="1"/>
    <col min="12" max="12" width="7.33203125" style="17" customWidth="1"/>
    <col min="13" max="13" width="9.109375" style="18"/>
    <col min="14" max="14" width="9.6640625" style="17" customWidth="1"/>
    <col min="15" max="15" width="11.109375" style="17" customWidth="1"/>
    <col min="16" max="16" width="12.88671875" style="17" customWidth="1"/>
    <col min="17" max="17" width="7.5546875" style="17" customWidth="1"/>
    <col min="18" max="18" width="11.5546875" style="19" customWidth="1"/>
    <col min="19" max="19" width="19.5546875" style="6" customWidth="1"/>
    <col min="20" max="256" width="9.109375" style="17"/>
    <col min="257" max="257" width="1.109375" style="17" customWidth="1"/>
    <col min="258" max="259" width="4.33203125" style="17" customWidth="1"/>
    <col min="260" max="260" width="5.109375" style="17" customWidth="1"/>
    <col min="261" max="262" width="10.6640625" style="17" customWidth="1"/>
    <col min="263" max="265" width="3.5546875" style="17" customWidth="1"/>
    <col min="266" max="267" width="6.6640625" style="17" customWidth="1"/>
    <col min="268" max="268" width="7.33203125" style="17" customWidth="1"/>
    <col min="269" max="269" width="9.109375" style="17"/>
    <col min="270" max="270" width="9.6640625" style="17" customWidth="1"/>
    <col min="271" max="271" width="11.109375" style="17" customWidth="1"/>
    <col min="272" max="272" width="12.88671875" style="17" customWidth="1"/>
    <col min="273" max="273" width="7.5546875" style="17" customWidth="1"/>
    <col min="274" max="274" width="11.5546875" style="17" customWidth="1"/>
    <col min="275" max="275" width="19.5546875" style="17" customWidth="1"/>
    <col min="276" max="512" width="9.109375" style="17"/>
    <col min="513" max="513" width="1.109375" style="17" customWidth="1"/>
    <col min="514" max="515" width="4.33203125" style="17" customWidth="1"/>
    <col min="516" max="516" width="5.109375" style="17" customWidth="1"/>
    <col min="517" max="518" width="10.6640625" style="17" customWidth="1"/>
    <col min="519" max="521" width="3.5546875" style="17" customWidth="1"/>
    <col min="522" max="523" width="6.6640625" style="17" customWidth="1"/>
    <col min="524" max="524" width="7.33203125" style="17" customWidth="1"/>
    <col min="525" max="525" width="9.109375" style="17"/>
    <col min="526" max="526" width="9.6640625" style="17" customWidth="1"/>
    <col min="527" max="527" width="11.109375" style="17" customWidth="1"/>
    <col min="528" max="528" width="12.88671875" style="17" customWidth="1"/>
    <col min="529" max="529" width="7.5546875" style="17" customWidth="1"/>
    <col min="530" max="530" width="11.5546875" style="17" customWidth="1"/>
    <col min="531" max="531" width="19.5546875" style="17" customWidth="1"/>
    <col min="532" max="768" width="9.109375" style="17"/>
    <col min="769" max="769" width="1.109375" style="17" customWidth="1"/>
    <col min="770" max="771" width="4.33203125" style="17" customWidth="1"/>
    <col min="772" max="772" width="5.109375" style="17" customWidth="1"/>
    <col min="773" max="774" width="10.6640625" style="17" customWidth="1"/>
    <col min="775" max="777" width="3.5546875" style="17" customWidth="1"/>
    <col min="778" max="779" width="6.6640625" style="17" customWidth="1"/>
    <col min="780" max="780" width="7.33203125" style="17" customWidth="1"/>
    <col min="781" max="781" width="9.109375" style="17"/>
    <col min="782" max="782" width="9.6640625" style="17" customWidth="1"/>
    <col min="783" max="783" width="11.109375" style="17" customWidth="1"/>
    <col min="784" max="784" width="12.88671875" style="17" customWidth="1"/>
    <col min="785" max="785" width="7.5546875" style="17" customWidth="1"/>
    <col min="786" max="786" width="11.5546875" style="17" customWidth="1"/>
    <col min="787" max="787" width="19.5546875" style="17" customWidth="1"/>
    <col min="788" max="1024" width="9.109375" style="17"/>
    <col min="1025" max="1025" width="1.109375" style="17" customWidth="1"/>
    <col min="1026" max="1027" width="4.33203125" style="17" customWidth="1"/>
    <col min="1028" max="1028" width="5.109375" style="17" customWidth="1"/>
    <col min="1029" max="1030" width="10.6640625" style="17" customWidth="1"/>
    <col min="1031" max="1033" width="3.5546875" style="17" customWidth="1"/>
    <col min="1034" max="1035" width="6.6640625" style="17" customWidth="1"/>
    <col min="1036" max="1036" width="7.33203125" style="17" customWidth="1"/>
    <col min="1037" max="1037" width="9.109375" style="17"/>
    <col min="1038" max="1038" width="9.6640625" style="17" customWidth="1"/>
    <col min="1039" max="1039" width="11.109375" style="17" customWidth="1"/>
    <col min="1040" max="1040" width="12.88671875" style="17" customWidth="1"/>
    <col min="1041" max="1041" width="7.5546875" style="17" customWidth="1"/>
    <col min="1042" max="1042" width="11.5546875" style="17" customWidth="1"/>
    <col min="1043" max="1043" width="19.5546875" style="17" customWidth="1"/>
    <col min="1044" max="1280" width="9.109375" style="17"/>
    <col min="1281" max="1281" width="1.109375" style="17" customWidth="1"/>
    <col min="1282" max="1283" width="4.33203125" style="17" customWidth="1"/>
    <col min="1284" max="1284" width="5.109375" style="17" customWidth="1"/>
    <col min="1285" max="1286" width="10.6640625" style="17" customWidth="1"/>
    <col min="1287" max="1289" width="3.5546875" style="17" customWidth="1"/>
    <col min="1290" max="1291" width="6.6640625" style="17" customWidth="1"/>
    <col min="1292" max="1292" width="7.33203125" style="17" customWidth="1"/>
    <col min="1293" max="1293" width="9.109375" style="17"/>
    <col min="1294" max="1294" width="9.6640625" style="17" customWidth="1"/>
    <col min="1295" max="1295" width="11.109375" style="17" customWidth="1"/>
    <col min="1296" max="1296" width="12.88671875" style="17" customWidth="1"/>
    <col min="1297" max="1297" width="7.5546875" style="17" customWidth="1"/>
    <col min="1298" max="1298" width="11.5546875" style="17" customWidth="1"/>
    <col min="1299" max="1299" width="19.5546875" style="17" customWidth="1"/>
    <col min="1300" max="1536" width="9.109375" style="17"/>
    <col min="1537" max="1537" width="1.109375" style="17" customWidth="1"/>
    <col min="1538" max="1539" width="4.33203125" style="17" customWidth="1"/>
    <col min="1540" max="1540" width="5.109375" style="17" customWidth="1"/>
    <col min="1541" max="1542" width="10.6640625" style="17" customWidth="1"/>
    <col min="1543" max="1545" width="3.5546875" style="17" customWidth="1"/>
    <col min="1546" max="1547" width="6.6640625" style="17" customWidth="1"/>
    <col min="1548" max="1548" width="7.33203125" style="17" customWidth="1"/>
    <col min="1549" max="1549" width="9.109375" style="17"/>
    <col min="1550" max="1550" width="9.6640625" style="17" customWidth="1"/>
    <col min="1551" max="1551" width="11.109375" style="17" customWidth="1"/>
    <col min="1552" max="1552" width="12.88671875" style="17" customWidth="1"/>
    <col min="1553" max="1553" width="7.5546875" style="17" customWidth="1"/>
    <col min="1554" max="1554" width="11.5546875" style="17" customWidth="1"/>
    <col min="1555" max="1555" width="19.5546875" style="17" customWidth="1"/>
    <col min="1556" max="1792" width="9.109375" style="17"/>
    <col min="1793" max="1793" width="1.109375" style="17" customWidth="1"/>
    <col min="1794" max="1795" width="4.33203125" style="17" customWidth="1"/>
    <col min="1796" max="1796" width="5.109375" style="17" customWidth="1"/>
    <col min="1797" max="1798" width="10.6640625" style="17" customWidth="1"/>
    <col min="1799" max="1801" width="3.5546875" style="17" customWidth="1"/>
    <col min="1802" max="1803" width="6.6640625" style="17" customWidth="1"/>
    <col min="1804" max="1804" width="7.33203125" style="17" customWidth="1"/>
    <col min="1805" max="1805" width="9.109375" style="17"/>
    <col min="1806" max="1806" width="9.6640625" style="17" customWidth="1"/>
    <col min="1807" max="1807" width="11.109375" style="17" customWidth="1"/>
    <col min="1808" max="1808" width="12.88671875" style="17" customWidth="1"/>
    <col min="1809" max="1809" width="7.5546875" style="17" customWidth="1"/>
    <col min="1810" max="1810" width="11.5546875" style="17" customWidth="1"/>
    <col min="1811" max="1811" width="19.5546875" style="17" customWidth="1"/>
    <col min="1812" max="2048" width="9.109375" style="17"/>
    <col min="2049" max="2049" width="1.109375" style="17" customWidth="1"/>
    <col min="2050" max="2051" width="4.33203125" style="17" customWidth="1"/>
    <col min="2052" max="2052" width="5.109375" style="17" customWidth="1"/>
    <col min="2053" max="2054" width="10.6640625" style="17" customWidth="1"/>
    <col min="2055" max="2057" width="3.5546875" style="17" customWidth="1"/>
    <col min="2058" max="2059" width="6.6640625" style="17" customWidth="1"/>
    <col min="2060" max="2060" width="7.33203125" style="17" customWidth="1"/>
    <col min="2061" max="2061" width="9.109375" style="17"/>
    <col min="2062" max="2062" width="9.6640625" style="17" customWidth="1"/>
    <col min="2063" max="2063" width="11.109375" style="17" customWidth="1"/>
    <col min="2064" max="2064" width="12.88671875" style="17" customWidth="1"/>
    <col min="2065" max="2065" width="7.5546875" style="17" customWidth="1"/>
    <col min="2066" max="2066" width="11.5546875" style="17" customWidth="1"/>
    <col min="2067" max="2067" width="19.5546875" style="17" customWidth="1"/>
    <col min="2068" max="2304" width="9.109375" style="17"/>
    <col min="2305" max="2305" width="1.109375" style="17" customWidth="1"/>
    <col min="2306" max="2307" width="4.33203125" style="17" customWidth="1"/>
    <col min="2308" max="2308" width="5.109375" style="17" customWidth="1"/>
    <col min="2309" max="2310" width="10.6640625" style="17" customWidth="1"/>
    <col min="2311" max="2313" width="3.5546875" style="17" customWidth="1"/>
    <col min="2314" max="2315" width="6.6640625" style="17" customWidth="1"/>
    <col min="2316" max="2316" width="7.33203125" style="17" customWidth="1"/>
    <col min="2317" max="2317" width="9.109375" style="17"/>
    <col min="2318" max="2318" width="9.6640625" style="17" customWidth="1"/>
    <col min="2319" max="2319" width="11.109375" style="17" customWidth="1"/>
    <col min="2320" max="2320" width="12.88671875" style="17" customWidth="1"/>
    <col min="2321" max="2321" width="7.5546875" style="17" customWidth="1"/>
    <col min="2322" max="2322" width="11.5546875" style="17" customWidth="1"/>
    <col min="2323" max="2323" width="19.5546875" style="17" customWidth="1"/>
    <col min="2324" max="2560" width="9.109375" style="17"/>
    <col min="2561" max="2561" width="1.109375" style="17" customWidth="1"/>
    <col min="2562" max="2563" width="4.33203125" style="17" customWidth="1"/>
    <col min="2564" max="2564" width="5.109375" style="17" customWidth="1"/>
    <col min="2565" max="2566" width="10.6640625" style="17" customWidth="1"/>
    <col min="2567" max="2569" width="3.5546875" style="17" customWidth="1"/>
    <col min="2570" max="2571" width="6.6640625" style="17" customWidth="1"/>
    <col min="2572" max="2572" width="7.33203125" style="17" customWidth="1"/>
    <col min="2573" max="2573" width="9.109375" style="17"/>
    <col min="2574" max="2574" width="9.6640625" style="17" customWidth="1"/>
    <col min="2575" max="2575" width="11.109375" style="17" customWidth="1"/>
    <col min="2576" max="2576" width="12.88671875" style="17" customWidth="1"/>
    <col min="2577" max="2577" width="7.5546875" style="17" customWidth="1"/>
    <col min="2578" max="2578" width="11.5546875" style="17" customWidth="1"/>
    <col min="2579" max="2579" width="19.5546875" style="17" customWidth="1"/>
    <col min="2580" max="2816" width="9.109375" style="17"/>
    <col min="2817" max="2817" width="1.109375" style="17" customWidth="1"/>
    <col min="2818" max="2819" width="4.33203125" style="17" customWidth="1"/>
    <col min="2820" max="2820" width="5.109375" style="17" customWidth="1"/>
    <col min="2821" max="2822" width="10.6640625" style="17" customWidth="1"/>
    <col min="2823" max="2825" width="3.5546875" style="17" customWidth="1"/>
    <col min="2826" max="2827" width="6.6640625" style="17" customWidth="1"/>
    <col min="2828" max="2828" width="7.33203125" style="17" customWidth="1"/>
    <col min="2829" max="2829" width="9.109375" style="17"/>
    <col min="2830" max="2830" width="9.6640625" style="17" customWidth="1"/>
    <col min="2831" max="2831" width="11.109375" style="17" customWidth="1"/>
    <col min="2832" max="2832" width="12.88671875" style="17" customWidth="1"/>
    <col min="2833" max="2833" width="7.5546875" style="17" customWidth="1"/>
    <col min="2834" max="2834" width="11.5546875" style="17" customWidth="1"/>
    <col min="2835" max="2835" width="19.5546875" style="17" customWidth="1"/>
    <col min="2836" max="3072" width="9.109375" style="17"/>
    <col min="3073" max="3073" width="1.109375" style="17" customWidth="1"/>
    <col min="3074" max="3075" width="4.33203125" style="17" customWidth="1"/>
    <col min="3076" max="3076" width="5.109375" style="17" customWidth="1"/>
    <col min="3077" max="3078" width="10.6640625" style="17" customWidth="1"/>
    <col min="3079" max="3081" width="3.5546875" style="17" customWidth="1"/>
    <col min="3082" max="3083" width="6.6640625" style="17" customWidth="1"/>
    <col min="3084" max="3084" width="7.33203125" style="17" customWidth="1"/>
    <col min="3085" max="3085" width="9.109375" style="17"/>
    <col min="3086" max="3086" width="9.6640625" style="17" customWidth="1"/>
    <col min="3087" max="3087" width="11.109375" style="17" customWidth="1"/>
    <col min="3088" max="3088" width="12.88671875" style="17" customWidth="1"/>
    <col min="3089" max="3089" width="7.5546875" style="17" customWidth="1"/>
    <col min="3090" max="3090" width="11.5546875" style="17" customWidth="1"/>
    <col min="3091" max="3091" width="19.5546875" style="17" customWidth="1"/>
    <col min="3092" max="3328" width="9.109375" style="17"/>
    <col min="3329" max="3329" width="1.109375" style="17" customWidth="1"/>
    <col min="3330" max="3331" width="4.33203125" style="17" customWidth="1"/>
    <col min="3332" max="3332" width="5.109375" style="17" customWidth="1"/>
    <col min="3333" max="3334" width="10.6640625" style="17" customWidth="1"/>
    <col min="3335" max="3337" width="3.5546875" style="17" customWidth="1"/>
    <col min="3338" max="3339" width="6.6640625" style="17" customWidth="1"/>
    <col min="3340" max="3340" width="7.33203125" style="17" customWidth="1"/>
    <col min="3341" max="3341" width="9.109375" style="17"/>
    <col min="3342" max="3342" width="9.6640625" style="17" customWidth="1"/>
    <col min="3343" max="3343" width="11.109375" style="17" customWidth="1"/>
    <col min="3344" max="3344" width="12.88671875" style="17" customWidth="1"/>
    <col min="3345" max="3345" width="7.5546875" style="17" customWidth="1"/>
    <col min="3346" max="3346" width="11.5546875" style="17" customWidth="1"/>
    <col min="3347" max="3347" width="19.5546875" style="17" customWidth="1"/>
    <col min="3348" max="3584" width="9.109375" style="17"/>
    <col min="3585" max="3585" width="1.109375" style="17" customWidth="1"/>
    <col min="3586" max="3587" width="4.33203125" style="17" customWidth="1"/>
    <col min="3588" max="3588" width="5.109375" style="17" customWidth="1"/>
    <col min="3589" max="3590" width="10.6640625" style="17" customWidth="1"/>
    <col min="3591" max="3593" width="3.5546875" style="17" customWidth="1"/>
    <col min="3594" max="3595" width="6.6640625" style="17" customWidth="1"/>
    <col min="3596" max="3596" width="7.33203125" style="17" customWidth="1"/>
    <col min="3597" max="3597" width="9.109375" style="17"/>
    <col min="3598" max="3598" width="9.6640625" style="17" customWidth="1"/>
    <col min="3599" max="3599" width="11.109375" style="17" customWidth="1"/>
    <col min="3600" max="3600" width="12.88671875" style="17" customWidth="1"/>
    <col min="3601" max="3601" width="7.5546875" style="17" customWidth="1"/>
    <col min="3602" max="3602" width="11.5546875" style="17" customWidth="1"/>
    <col min="3603" max="3603" width="19.5546875" style="17" customWidth="1"/>
    <col min="3604" max="3840" width="9.109375" style="17"/>
    <col min="3841" max="3841" width="1.109375" style="17" customWidth="1"/>
    <col min="3842" max="3843" width="4.33203125" style="17" customWidth="1"/>
    <col min="3844" max="3844" width="5.109375" style="17" customWidth="1"/>
    <col min="3845" max="3846" width="10.6640625" style="17" customWidth="1"/>
    <col min="3847" max="3849" width="3.5546875" style="17" customWidth="1"/>
    <col min="3850" max="3851" width="6.6640625" style="17" customWidth="1"/>
    <col min="3852" max="3852" width="7.33203125" style="17" customWidth="1"/>
    <col min="3853" max="3853" width="9.109375" style="17"/>
    <col min="3854" max="3854" width="9.6640625" style="17" customWidth="1"/>
    <col min="3855" max="3855" width="11.109375" style="17" customWidth="1"/>
    <col min="3856" max="3856" width="12.88671875" style="17" customWidth="1"/>
    <col min="3857" max="3857" width="7.5546875" style="17" customWidth="1"/>
    <col min="3858" max="3858" width="11.5546875" style="17" customWidth="1"/>
    <col min="3859" max="3859" width="19.5546875" style="17" customWidth="1"/>
    <col min="3860" max="4096" width="9.109375" style="17"/>
    <col min="4097" max="4097" width="1.109375" style="17" customWidth="1"/>
    <col min="4098" max="4099" width="4.33203125" style="17" customWidth="1"/>
    <col min="4100" max="4100" width="5.109375" style="17" customWidth="1"/>
    <col min="4101" max="4102" width="10.6640625" style="17" customWidth="1"/>
    <col min="4103" max="4105" width="3.5546875" style="17" customWidth="1"/>
    <col min="4106" max="4107" width="6.6640625" style="17" customWidth="1"/>
    <col min="4108" max="4108" width="7.33203125" style="17" customWidth="1"/>
    <col min="4109" max="4109" width="9.109375" style="17"/>
    <col min="4110" max="4110" width="9.6640625" style="17" customWidth="1"/>
    <col min="4111" max="4111" width="11.109375" style="17" customWidth="1"/>
    <col min="4112" max="4112" width="12.88671875" style="17" customWidth="1"/>
    <col min="4113" max="4113" width="7.5546875" style="17" customWidth="1"/>
    <col min="4114" max="4114" width="11.5546875" style="17" customWidth="1"/>
    <col min="4115" max="4115" width="19.5546875" style="17" customWidth="1"/>
    <col min="4116" max="4352" width="9.109375" style="17"/>
    <col min="4353" max="4353" width="1.109375" style="17" customWidth="1"/>
    <col min="4354" max="4355" width="4.33203125" style="17" customWidth="1"/>
    <col min="4356" max="4356" width="5.109375" style="17" customWidth="1"/>
    <col min="4357" max="4358" width="10.6640625" style="17" customWidth="1"/>
    <col min="4359" max="4361" width="3.5546875" style="17" customWidth="1"/>
    <col min="4362" max="4363" width="6.6640625" style="17" customWidth="1"/>
    <col min="4364" max="4364" width="7.33203125" style="17" customWidth="1"/>
    <col min="4365" max="4365" width="9.109375" style="17"/>
    <col min="4366" max="4366" width="9.6640625" style="17" customWidth="1"/>
    <col min="4367" max="4367" width="11.109375" style="17" customWidth="1"/>
    <col min="4368" max="4368" width="12.88671875" style="17" customWidth="1"/>
    <col min="4369" max="4369" width="7.5546875" style="17" customWidth="1"/>
    <col min="4370" max="4370" width="11.5546875" style="17" customWidth="1"/>
    <col min="4371" max="4371" width="19.5546875" style="17" customWidth="1"/>
    <col min="4372" max="4608" width="9.109375" style="17"/>
    <col min="4609" max="4609" width="1.109375" style="17" customWidth="1"/>
    <col min="4610" max="4611" width="4.33203125" style="17" customWidth="1"/>
    <col min="4612" max="4612" width="5.109375" style="17" customWidth="1"/>
    <col min="4613" max="4614" width="10.6640625" style="17" customWidth="1"/>
    <col min="4615" max="4617" width="3.5546875" style="17" customWidth="1"/>
    <col min="4618" max="4619" width="6.6640625" style="17" customWidth="1"/>
    <col min="4620" max="4620" width="7.33203125" style="17" customWidth="1"/>
    <col min="4621" max="4621" width="9.109375" style="17"/>
    <col min="4622" max="4622" width="9.6640625" style="17" customWidth="1"/>
    <col min="4623" max="4623" width="11.109375" style="17" customWidth="1"/>
    <col min="4624" max="4624" width="12.88671875" style="17" customWidth="1"/>
    <col min="4625" max="4625" width="7.5546875" style="17" customWidth="1"/>
    <col min="4626" max="4626" width="11.5546875" style="17" customWidth="1"/>
    <col min="4627" max="4627" width="19.5546875" style="17" customWidth="1"/>
    <col min="4628" max="4864" width="9.109375" style="17"/>
    <col min="4865" max="4865" width="1.109375" style="17" customWidth="1"/>
    <col min="4866" max="4867" width="4.33203125" style="17" customWidth="1"/>
    <col min="4868" max="4868" width="5.109375" style="17" customWidth="1"/>
    <col min="4869" max="4870" width="10.6640625" style="17" customWidth="1"/>
    <col min="4871" max="4873" width="3.5546875" style="17" customWidth="1"/>
    <col min="4874" max="4875" width="6.6640625" style="17" customWidth="1"/>
    <col min="4876" max="4876" width="7.33203125" style="17" customWidth="1"/>
    <col min="4877" max="4877" width="9.109375" style="17"/>
    <col min="4878" max="4878" width="9.6640625" style="17" customWidth="1"/>
    <col min="4879" max="4879" width="11.109375" style="17" customWidth="1"/>
    <col min="4880" max="4880" width="12.88671875" style="17" customWidth="1"/>
    <col min="4881" max="4881" width="7.5546875" style="17" customWidth="1"/>
    <col min="4882" max="4882" width="11.5546875" style="17" customWidth="1"/>
    <col min="4883" max="4883" width="19.5546875" style="17" customWidth="1"/>
    <col min="4884" max="5120" width="9.109375" style="17"/>
    <col min="5121" max="5121" width="1.109375" style="17" customWidth="1"/>
    <col min="5122" max="5123" width="4.33203125" style="17" customWidth="1"/>
    <col min="5124" max="5124" width="5.109375" style="17" customWidth="1"/>
    <col min="5125" max="5126" width="10.6640625" style="17" customWidth="1"/>
    <col min="5127" max="5129" width="3.5546875" style="17" customWidth="1"/>
    <col min="5130" max="5131" width="6.6640625" style="17" customWidth="1"/>
    <col min="5132" max="5132" width="7.33203125" style="17" customWidth="1"/>
    <col min="5133" max="5133" width="9.109375" style="17"/>
    <col min="5134" max="5134" width="9.6640625" style="17" customWidth="1"/>
    <col min="5135" max="5135" width="11.109375" style="17" customWidth="1"/>
    <col min="5136" max="5136" width="12.88671875" style="17" customWidth="1"/>
    <col min="5137" max="5137" width="7.5546875" style="17" customWidth="1"/>
    <col min="5138" max="5138" width="11.5546875" style="17" customWidth="1"/>
    <col min="5139" max="5139" width="19.5546875" style="17" customWidth="1"/>
    <col min="5140" max="5376" width="9.109375" style="17"/>
    <col min="5377" max="5377" width="1.109375" style="17" customWidth="1"/>
    <col min="5378" max="5379" width="4.33203125" style="17" customWidth="1"/>
    <col min="5380" max="5380" width="5.109375" style="17" customWidth="1"/>
    <col min="5381" max="5382" width="10.6640625" style="17" customWidth="1"/>
    <col min="5383" max="5385" width="3.5546875" style="17" customWidth="1"/>
    <col min="5386" max="5387" width="6.6640625" style="17" customWidth="1"/>
    <col min="5388" max="5388" width="7.33203125" style="17" customWidth="1"/>
    <col min="5389" max="5389" width="9.109375" style="17"/>
    <col min="5390" max="5390" width="9.6640625" style="17" customWidth="1"/>
    <col min="5391" max="5391" width="11.109375" style="17" customWidth="1"/>
    <col min="5392" max="5392" width="12.88671875" style="17" customWidth="1"/>
    <col min="5393" max="5393" width="7.5546875" style="17" customWidth="1"/>
    <col min="5394" max="5394" width="11.5546875" style="17" customWidth="1"/>
    <col min="5395" max="5395" width="19.5546875" style="17" customWidth="1"/>
    <col min="5396" max="5632" width="9.109375" style="17"/>
    <col min="5633" max="5633" width="1.109375" style="17" customWidth="1"/>
    <col min="5634" max="5635" width="4.33203125" style="17" customWidth="1"/>
    <col min="5636" max="5636" width="5.109375" style="17" customWidth="1"/>
    <col min="5637" max="5638" width="10.6640625" style="17" customWidth="1"/>
    <col min="5639" max="5641" width="3.5546875" style="17" customWidth="1"/>
    <col min="5642" max="5643" width="6.6640625" style="17" customWidth="1"/>
    <col min="5644" max="5644" width="7.33203125" style="17" customWidth="1"/>
    <col min="5645" max="5645" width="9.109375" style="17"/>
    <col min="5646" max="5646" width="9.6640625" style="17" customWidth="1"/>
    <col min="5647" max="5647" width="11.109375" style="17" customWidth="1"/>
    <col min="5648" max="5648" width="12.88671875" style="17" customWidth="1"/>
    <col min="5649" max="5649" width="7.5546875" style="17" customWidth="1"/>
    <col min="5650" max="5650" width="11.5546875" style="17" customWidth="1"/>
    <col min="5651" max="5651" width="19.5546875" style="17" customWidth="1"/>
    <col min="5652" max="5888" width="9.109375" style="17"/>
    <col min="5889" max="5889" width="1.109375" style="17" customWidth="1"/>
    <col min="5890" max="5891" width="4.33203125" style="17" customWidth="1"/>
    <col min="5892" max="5892" width="5.109375" style="17" customWidth="1"/>
    <col min="5893" max="5894" width="10.6640625" style="17" customWidth="1"/>
    <col min="5895" max="5897" width="3.5546875" style="17" customWidth="1"/>
    <col min="5898" max="5899" width="6.6640625" style="17" customWidth="1"/>
    <col min="5900" max="5900" width="7.33203125" style="17" customWidth="1"/>
    <col min="5901" max="5901" width="9.109375" style="17"/>
    <col min="5902" max="5902" width="9.6640625" style="17" customWidth="1"/>
    <col min="5903" max="5903" width="11.109375" style="17" customWidth="1"/>
    <col min="5904" max="5904" width="12.88671875" style="17" customWidth="1"/>
    <col min="5905" max="5905" width="7.5546875" style="17" customWidth="1"/>
    <col min="5906" max="5906" width="11.5546875" style="17" customWidth="1"/>
    <col min="5907" max="5907" width="19.5546875" style="17" customWidth="1"/>
    <col min="5908" max="6144" width="9.109375" style="17"/>
    <col min="6145" max="6145" width="1.109375" style="17" customWidth="1"/>
    <col min="6146" max="6147" width="4.33203125" style="17" customWidth="1"/>
    <col min="6148" max="6148" width="5.109375" style="17" customWidth="1"/>
    <col min="6149" max="6150" width="10.6640625" style="17" customWidth="1"/>
    <col min="6151" max="6153" width="3.5546875" style="17" customWidth="1"/>
    <col min="6154" max="6155" width="6.6640625" style="17" customWidth="1"/>
    <col min="6156" max="6156" width="7.33203125" style="17" customWidth="1"/>
    <col min="6157" max="6157" width="9.109375" style="17"/>
    <col min="6158" max="6158" width="9.6640625" style="17" customWidth="1"/>
    <col min="6159" max="6159" width="11.109375" style="17" customWidth="1"/>
    <col min="6160" max="6160" width="12.88671875" style="17" customWidth="1"/>
    <col min="6161" max="6161" width="7.5546875" style="17" customWidth="1"/>
    <col min="6162" max="6162" width="11.5546875" style="17" customWidth="1"/>
    <col min="6163" max="6163" width="19.5546875" style="17" customWidth="1"/>
    <col min="6164" max="6400" width="9.109375" style="17"/>
    <col min="6401" max="6401" width="1.109375" style="17" customWidth="1"/>
    <col min="6402" max="6403" width="4.33203125" style="17" customWidth="1"/>
    <col min="6404" max="6404" width="5.109375" style="17" customWidth="1"/>
    <col min="6405" max="6406" width="10.6640625" style="17" customWidth="1"/>
    <col min="6407" max="6409" width="3.5546875" style="17" customWidth="1"/>
    <col min="6410" max="6411" width="6.6640625" style="17" customWidth="1"/>
    <col min="6412" max="6412" width="7.33203125" style="17" customWidth="1"/>
    <col min="6413" max="6413" width="9.109375" style="17"/>
    <col min="6414" max="6414" width="9.6640625" style="17" customWidth="1"/>
    <col min="6415" max="6415" width="11.109375" style="17" customWidth="1"/>
    <col min="6416" max="6416" width="12.88671875" style="17" customWidth="1"/>
    <col min="6417" max="6417" width="7.5546875" style="17" customWidth="1"/>
    <col min="6418" max="6418" width="11.5546875" style="17" customWidth="1"/>
    <col min="6419" max="6419" width="19.5546875" style="17" customWidth="1"/>
    <col min="6420" max="6656" width="9.109375" style="17"/>
    <col min="6657" max="6657" width="1.109375" style="17" customWidth="1"/>
    <col min="6658" max="6659" width="4.33203125" style="17" customWidth="1"/>
    <col min="6660" max="6660" width="5.109375" style="17" customWidth="1"/>
    <col min="6661" max="6662" width="10.6640625" style="17" customWidth="1"/>
    <col min="6663" max="6665" width="3.5546875" style="17" customWidth="1"/>
    <col min="6666" max="6667" width="6.6640625" style="17" customWidth="1"/>
    <col min="6668" max="6668" width="7.33203125" style="17" customWidth="1"/>
    <col min="6669" max="6669" width="9.109375" style="17"/>
    <col min="6670" max="6670" width="9.6640625" style="17" customWidth="1"/>
    <col min="6671" max="6671" width="11.109375" style="17" customWidth="1"/>
    <col min="6672" max="6672" width="12.88671875" style="17" customWidth="1"/>
    <col min="6673" max="6673" width="7.5546875" style="17" customWidth="1"/>
    <col min="6674" max="6674" width="11.5546875" style="17" customWidth="1"/>
    <col min="6675" max="6675" width="19.5546875" style="17" customWidth="1"/>
    <col min="6676" max="6912" width="9.109375" style="17"/>
    <col min="6913" max="6913" width="1.109375" style="17" customWidth="1"/>
    <col min="6914" max="6915" width="4.33203125" style="17" customWidth="1"/>
    <col min="6916" max="6916" width="5.109375" style="17" customWidth="1"/>
    <col min="6917" max="6918" width="10.6640625" style="17" customWidth="1"/>
    <col min="6919" max="6921" width="3.5546875" style="17" customWidth="1"/>
    <col min="6922" max="6923" width="6.6640625" style="17" customWidth="1"/>
    <col min="6924" max="6924" width="7.33203125" style="17" customWidth="1"/>
    <col min="6925" max="6925" width="9.109375" style="17"/>
    <col min="6926" max="6926" width="9.6640625" style="17" customWidth="1"/>
    <col min="6927" max="6927" width="11.109375" style="17" customWidth="1"/>
    <col min="6928" max="6928" width="12.88671875" style="17" customWidth="1"/>
    <col min="6929" max="6929" width="7.5546875" style="17" customWidth="1"/>
    <col min="6930" max="6930" width="11.5546875" style="17" customWidth="1"/>
    <col min="6931" max="6931" width="19.5546875" style="17" customWidth="1"/>
    <col min="6932" max="7168" width="9.109375" style="17"/>
    <col min="7169" max="7169" width="1.109375" style="17" customWidth="1"/>
    <col min="7170" max="7171" width="4.33203125" style="17" customWidth="1"/>
    <col min="7172" max="7172" width="5.109375" style="17" customWidth="1"/>
    <col min="7173" max="7174" width="10.6640625" style="17" customWidth="1"/>
    <col min="7175" max="7177" width="3.5546875" style="17" customWidth="1"/>
    <col min="7178" max="7179" width="6.6640625" style="17" customWidth="1"/>
    <col min="7180" max="7180" width="7.33203125" style="17" customWidth="1"/>
    <col min="7181" max="7181" width="9.109375" style="17"/>
    <col min="7182" max="7182" width="9.6640625" style="17" customWidth="1"/>
    <col min="7183" max="7183" width="11.109375" style="17" customWidth="1"/>
    <col min="7184" max="7184" width="12.88671875" style="17" customWidth="1"/>
    <col min="7185" max="7185" width="7.5546875" style="17" customWidth="1"/>
    <col min="7186" max="7186" width="11.5546875" style="17" customWidth="1"/>
    <col min="7187" max="7187" width="19.5546875" style="17" customWidth="1"/>
    <col min="7188" max="7424" width="9.109375" style="17"/>
    <col min="7425" max="7425" width="1.109375" style="17" customWidth="1"/>
    <col min="7426" max="7427" width="4.33203125" style="17" customWidth="1"/>
    <col min="7428" max="7428" width="5.109375" style="17" customWidth="1"/>
    <col min="7429" max="7430" width="10.6640625" style="17" customWidth="1"/>
    <col min="7431" max="7433" width="3.5546875" style="17" customWidth="1"/>
    <col min="7434" max="7435" width="6.6640625" style="17" customWidth="1"/>
    <col min="7436" max="7436" width="7.33203125" style="17" customWidth="1"/>
    <col min="7437" max="7437" width="9.109375" style="17"/>
    <col min="7438" max="7438" width="9.6640625" style="17" customWidth="1"/>
    <col min="7439" max="7439" width="11.109375" style="17" customWidth="1"/>
    <col min="7440" max="7440" width="12.88671875" style="17" customWidth="1"/>
    <col min="7441" max="7441" width="7.5546875" style="17" customWidth="1"/>
    <col min="7442" max="7442" width="11.5546875" style="17" customWidth="1"/>
    <col min="7443" max="7443" width="19.5546875" style="17" customWidth="1"/>
    <col min="7444" max="7680" width="9.109375" style="17"/>
    <col min="7681" max="7681" width="1.109375" style="17" customWidth="1"/>
    <col min="7682" max="7683" width="4.33203125" style="17" customWidth="1"/>
    <col min="7684" max="7684" width="5.109375" style="17" customWidth="1"/>
    <col min="7685" max="7686" width="10.6640625" style="17" customWidth="1"/>
    <col min="7687" max="7689" width="3.5546875" style="17" customWidth="1"/>
    <col min="7690" max="7691" width="6.6640625" style="17" customWidth="1"/>
    <col min="7692" max="7692" width="7.33203125" style="17" customWidth="1"/>
    <col min="7693" max="7693" width="9.109375" style="17"/>
    <col min="7694" max="7694" width="9.6640625" style="17" customWidth="1"/>
    <col min="7695" max="7695" width="11.109375" style="17" customWidth="1"/>
    <col min="7696" max="7696" width="12.88671875" style="17" customWidth="1"/>
    <col min="7697" max="7697" width="7.5546875" style="17" customWidth="1"/>
    <col min="7698" max="7698" width="11.5546875" style="17" customWidth="1"/>
    <col min="7699" max="7699" width="19.5546875" style="17" customWidth="1"/>
    <col min="7700" max="7936" width="9.109375" style="17"/>
    <col min="7937" max="7937" width="1.109375" style="17" customWidth="1"/>
    <col min="7938" max="7939" width="4.33203125" style="17" customWidth="1"/>
    <col min="7940" max="7940" width="5.109375" style="17" customWidth="1"/>
    <col min="7941" max="7942" width="10.6640625" style="17" customWidth="1"/>
    <col min="7943" max="7945" width="3.5546875" style="17" customWidth="1"/>
    <col min="7946" max="7947" width="6.6640625" style="17" customWidth="1"/>
    <col min="7948" max="7948" width="7.33203125" style="17" customWidth="1"/>
    <col min="7949" max="7949" width="9.109375" style="17"/>
    <col min="7950" max="7950" width="9.6640625" style="17" customWidth="1"/>
    <col min="7951" max="7951" width="11.109375" style="17" customWidth="1"/>
    <col min="7952" max="7952" width="12.88671875" style="17" customWidth="1"/>
    <col min="7953" max="7953" width="7.5546875" style="17" customWidth="1"/>
    <col min="7954" max="7954" width="11.5546875" style="17" customWidth="1"/>
    <col min="7955" max="7955" width="19.5546875" style="17" customWidth="1"/>
    <col min="7956" max="8192" width="9.109375" style="17"/>
    <col min="8193" max="8193" width="1.109375" style="17" customWidth="1"/>
    <col min="8194" max="8195" width="4.33203125" style="17" customWidth="1"/>
    <col min="8196" max="8196" width="5.109375" style="17" customWidth="1"/>
    <col min="8197" max="8198" width="10.6640625" style="17" customWidth="1"/>
    <col min="8199" max="8201" width="3.5546875" style="17" customWidth="1"/>
    <col min="8202" max="8203" width="6.6640625" style="17" customWidth="1"/>
    <col min="8204" max="8204" width="7.33203125" style="17" customWidth="1"/>
    <col min="8205" max="8205" width="9.109375" style="17"/>
    <col min="8206" max="8206" width="9.6640625" style="17" customWidth="1"/>
    <col min="8207" max="8207" width="11.109375" style="17" customWidth="1"/>
    <col min="8208" max="8208" width="12.88671875" style="17" customWidth="1"/>
    <col min="8209" max="8209" width="7.5546875" style="17" customWidth="1"/>
    <col min="8210" max="8210" width="11.5546875" style="17" customWidth="1"/>
    <col min="8211" max="8211" width="19.5546875" style="17" customWidth="1"/>
    <col min="8212" max="8448" width="9.109375" style="17"/>
    <col min="8449" max="8449" width="1.109375" style="17" customWidth="1"/>
    <col min="8450" max="8451" width="4.33203125" style="17" customWidth="1"/>
    <col min="8452" max="8452" width="5.109375" style="17" customWidth="1"/>
    <col min="8453" max="8454" width="10.6640625" style="17" customWidth="1"/>
    <col min="8455" max="8457" width="3.5546875" style="17" customWidth="1"/>
    <col min="8458" max="8459" width="6.6640625" style="17" customWidth="1"/>
    <col min="8460" max="8460" width="7.33203125" style="17" customWidth="1"/>
    <col min="8461" max="8461" width="9.109375" style="17"/>
    <col min="8462" max="8462" width="9.6640625" style="17" customWidth="1"/>
    <col min="8463" max="8463" width="11.109375" style="17" customWidth="1"/>
    <col min="8464" max="8464" width="12.88671875" style="17" customWidth="1"/>
    <col min="8465" max="8465" width="7.5546875" style="17" customWidth="1"/>
    <col min="8466" max="8466" width="11.5546875" style="17" customWidth="1"/>
    <col min="8467" max="8467" width="19.5546875" style="17" customWidth="1"/>
    <col min="8468" max="8704" width="9.109375" style="17"/>
    <col min="8705" max="8705" width="1.109375" style="17" customWidth="1"/>
    <col min="8706" max="8707" width="4.33203125" style="17" customWidth="1"/>
    <col min="8708" max="8708" width="5.109375" style="17" customWidth="1"/>
    <col min="8709" max="8710" width="10.6640625" style="17" customWidth="1"/>
    <col min="8711" max="8713" width="3.5546875" style="17" customWidth="1"/>
    <col min="8714" max="8715" width="6.6640625" style="17" customWidth="1"/>
    <col min="8716" max="8716" width="7.33203125" style="17" customWidth="1"/>
    <col min="8717" max="8717" width="9.109375" style="17"/>
    <col min="8718" max="8718" width="9.6640625" style="17" customWidth="1"/>
    <col min="8719" max="8719" width="11.109375" style="17" customWidth="1"/>
    <col min="8720" max="8720" width="12.88671875" style="17" customWidth="1"/>
    <col min="8721" max="8721" width="7.5546875" style="17" customWidth="1"/>
    <col min="8722" max="8722" width="11.5546875" style="17" customWidth="1"/>
    <col min="8723" max="8723" width="19.5546875" style="17" customWidth="1"/>
    <col min="8724" max="8960" width="9.109375" style="17"/>
    <col min="8961" max="8961" width="1.109375" style="17" customWidth="1"/>
    <col min="8962" max="8963" width="4.33203125" style="17" customWidth="1"/>
    <col min="8964" max="8964" width="5.109375" style="17" customWidth="1"/>
    <col min="8965" max="8966" width="10.6640625" style="17" customWidth="1"/>
    <col min="8967" max="8969" width="3.5546875" style="17" customWidth="1"/>
    <col min="8970" max="8971" width="6.6640625" style="17" customWidth="1"/>
    <col min="8972" max="8972" width="7.33203125" style="17" customWidth="1"/>
    <col min="8973" max="8973" width="9.109375" style="17"/>
    <col min="8974" max="8974" width="9.6640625" style="17" customWidth="1"/>
    <col min="8975" max="8975" width="11.109375" style="17" customWidth="1"/>
    <col min="8976" max="8976" width="12.88671875" style="17" customWidth="1"/>
    <col min="8977" max="8977" width="7.5546875" style="17" customWidth="1"/>
    <col min="8978" max="8978" width="11.5546875" style="17" customWidth="1"/>
    <col min="8979" max="8979" width="19.5546875" style="17" customWidth="1"/>
    <col min="8980" max="9216" width="9.109375" style="17"/>
    <col min="9217" max="9217" width="1.109375" style="17" customWidth="1"/>
    <col min="9218" max="9219" width="4.33203125" style="17" customWidth="1"/>
    <col min="9220" max="9220" width="5.109375" style="17" customWidth="1"/>
    <col min="9221" max="9222" width="10.6640625" style="17" customWidth="1"/>
    <col min="9223" max="9225" width="3.5546875" style="17" customWidth="1"/>
    <col min="9226" max="9227" width="6.6640625" style="17" customWidth="1"/>
    <col min="9228" max="9228" width="7.33203125" style="17" customWidth="1"/>
    <col min="9229" max="9229" width="9.109375" style="17"/>
    <col min="9230" max="9230" width="9.6640625" style="17" customWidth="1"/>
    <col min="9231" max="9231" width="11.109375" style="17" customWidth="1"/>
    <col min="9232" max="9232" width="12.88671875" style="17" customWidth="1"/>
    <col min="9233" max="9233" width="7.5546875" style="17" customWidth="1"/>
    <col min="9234" max="9234" width="11.5546875" style="17" customWidth="1"/>
    <col min="9235" max="9235" width="19.5546875" style="17" customWidth="1"/>
    <col min="9236" max="9472" width="9.109375" style="17"/>
    <col min="9473" max="9473" width="1.109375" style="17" customWidth="1"/>
    <col min="9474" max="9475" width="4.33203125" style="17" customWidth="1"/>
    <col min="9476" max="9476" width="5.109375" style="17" customWidth="1"/>
    <col min="9477" max="9478" width="10.6640625" style="17" customWidth="1"/>
    <col min="9479" max="9481" width="3.5546875" style="17" customWidth="1"/>
    <col min="9482" max="9483" width="6.6640625" style="17" customWidth="1"/>
    <col min="9484" max="9484" width="7.33203125" style="17" customWidth="1"/>
    <col min="9485" max="9485" width="9.109375" style="17"/>
    <col min="9486" max="9486" width="9.6640625" style="17" customWidth="1"/>
    <col min="9487" max="9487" width="11.109375" style="17" customWidth="1"/>
    <col min="9488" max="9488" width="12.88671875" style="17" customWidth="1"/>
    <col min="9489" max="9489" width="7.5546875" style="17" customWidth="1"/>
    <col min="9490" max="9490" width="11.5546875" style="17" customWidth="1"/>
    <col min="9491" max="9491" width="19.5546875" style="17" customWidth="1"/>
    <col min="9492" max="9728" width="9.109375" style="17"/>
    <col min="9729" max="9729" width="1.109375" style="17" customWidth="1"/>
    <col min="9730" max="9731" width="4.33203125" style="17" customWidth="1"/>
    <col min="9732" max="9732" width="5.109375" style="17" customWidth="1"/>
    <col min="9733" max="9734" width="10.6640625" style="17" customWidth="1"/>
    <col min="9735" max="9737" width="3.5546875" style="17" customWidth="1"/>
    <col min="9738" max="9739" width="6.6640625" style="17" customWidth="1"/>
    <col min="9740" max="9740" width="7.33203125" style="17" customWidth="1"/>
    <col min="9741" max="9741" width="9.109375" style="17"/>
    <col min="9742" max="9742" width="9.6640625" style="17" customWidth="1"/>
    <col min="9743" max="9743" width="11.109375" style="17" customWidth="1"/>
    <col min="9744" max="9744" width="12.88671875" style="17" customWidth="1"/>
    <col min="9745" max="9745" width="7.5546875" style="17" customWidth="1"/>
    <col min="9746" max="9746" width="11.5546875" style="17" customWidth="1"/>
    <col min="9747" max="9747" width="19.5546875" style="17" customWidth="1"/>
    <col min="9748" max="9984" width="9.109375" style="17"/>
    <col min="9985" max="9985" width="1.109375" style="17" customWidth="1"/>
    <col min="9986" max="9987" width="4.33203125" style="17" customWidth="1"/>
    <col min="9988" max="9988" width="5.109375" style="17" customWidth="1"/>
    <col min="9989" max="9990" width="10.6640625" style="17" customWidth="1"/>
    <col min="9991" max="9993" width="3.5546875" style="17" customWidth="1"/>
    <col min="9994" max="9995" width="6.6640625" style="17" customWidth="1"/>
    <col min="9996" max="9996" width="7.33203125" style="17" customWidth="1"/>
    <col min="9997" max="9997" width="9.109375" style="17"/>
    <col min="9998" max="9998" width="9.6640625" style="17" customWidth="1"/>
    <col min="9999" max="9999" width="11.109375" style="17" customWidth="1"/>
    <col min="10000" max="10000" width="12.88671875" style="17" customWidth="1"/>
    <col min="10001" max="10001" width="7.5546875" style="17" customWidth="1"/>
    <col min="10002" max="10002" width="11.5546875" style="17" customWidth="1"/>
    <col min="10003" max="10003" width="19.5546875" style="17" customWidth="1"/>
    <col min="10004" max="10240" width="9.109375" style="17"/>
    <col min="10241" max="10241" width="1.109375" style="17" customWidth="1"/>
    <col min="10242" max="10243" width="4.33203125" style="17" customWidth="1"/>
    <col min="10244" max="10244" width="5.109375" style="17" customWidth="1"/>
    <col min="10245" max="10246" width="10.6640625" style="17" customWidth="1"/>
    <col min="10247" max="10249" width="3.5546875" style="17" customWidth="1"/>
    <col min="10250" max="10251" width="6.6640625" style="17" customWidth="1"/>
    <col min="10252" max="10252" width="7.33203125" style="17" customWidth="1"/>
    <col min="10253" max="10253" width="9.109375" style="17"/>
    <col min="10254" max="10254" width="9.6640625" style="17" customWidth="1"/>
    <col min="10255" max="10255" width="11.109375" style="17" customWidth="1"/>
    <col min="10256" max="10256" width="12.88671875" style="17" customWidth="1"/>
    <col min="10257" max="10257" width="7.5546875" style="17" customWidth="1"/>
    <col min="10258" max="10258" width="11.5546875" style="17" customWidth="1"/>
    <col min="10259" max="10259" width="19.5546875" style="17" customWidth="1"/>
    <col min="10260" max="10496" width="9.109375" style="17"/>
    <col min="10497" max="10497" width="1.109375" style="17" customWidth="1"/>
    <col min="10498" max="10499" width="4.33203125" style="17" customWidth="1"/>
    <col min="10500" max="10500" width="5.109375" style="17" customWidth="1"/>
    <col min="10501" max="10502" width="10.6640625" style="17" customWidth="1"/>
    <col min="10503" max="10505" width="3.5546875" style="17" customWidth="1"/>
    <col min="10506" max="10507" width="6.6640625" style="17" customWidth="1"/>
    <col min="10508" max="10508" width="7.33203125" style="17" customWidth="1"/>
    <col min="10509" max="10509" width="9.109375" style="17"/>
    <col min="10510" max="10510" width="9.6640625" style="17" customWidth="1"/>
    <col min="10511" max="10511" width="11.109375" style="17" customWidth="1"/>
    <col min="10512" max="10512" width="12.88671875" style="17" customWidth="1"/>
    <col min="10513" max="10513" width="7.5546875" style="17" customWidth="1"/>
    <col min="10514" max="10514" width="11.5546875" style="17" customWidth="1"/>
    <col min="10515" max="10515" width="19.5546875" style="17" customWidth="1"/>
    <col min="10516" max="10752" width="9.109375" style="17"/>
    <col min="10753" max="10753" width="1.109375" style="17" customWidth="1"/>
    <col min="10754" max="10755" width="4.33203125" style="17" customWidth="1"/>
    <col min="10756" max="10756" width="5.109375" style="17" customWidth="1"/>
    <col min="10757" max="10758" width="10.6640625" style="17" customWidth="1"/>
    <col min="10759" max="10761" width="3.5546875" style="17" customWidth="1"/>
    <col min="10762" max="10763" width="6.6640625" style="17" customWidth="1"/>
    <col min="10764" max="10764" width="7.33203125" style="17" customWidth="1"/>
    <col min="10765" max="10765" width="9.109375" style="17"/>
    <col min="10766" max="10766" width="9.6640625" style="17" customWidth="1"/>
    <col min="10767" max="10767" width="11.109375" style="17" customWidth="1"/>
    <col min="10768" max="10768" width="12.88671875" style="17" customWidth="1"/>
    <col min="10769" max="10769" width="7.5546875" style="17" customWidth="1"/>
    <col min="10770" max="10770" width="11.5546875" style="17" customWidth="1"/>
    <col min="10771" max="10771" width="19.5546875" style="17" customWidth="1"/>
    <col min="10772" max="11008" width="9.109375" style="17"/>
    <col min="11009" max="11009" width="1.109375" style="17" customWidth="1"/>
    <col min="11010" max="11011" width="4.33203125" style="17" customWidth="1"/>
    <col min="11012" max="11012" width="5.109375" style="17" customWidth="1"/>
    <col min="11013" max="11014" width="10.6640625" style="17" customWidth="1"/>
    <col min="11015" max="11017" width="3.5546875" style="17" customWidth="1"/>
    <col min="11018" max="11019" width="6.6640625" style="17" customWidth="1"/>
    <col min="11020" max="11020" width="7.33203125" style="17" customWidth="1"/>
    <col min="11021" max="11021" width="9.109375" style="17"/>
    <col min="11022" max="11022" width="9.6640625" style="17" customWidth="1"/>
    <col min="11023" max="11023" width="11.109375" style="17" customWidth="1"/>
    <col min="11024" max="11024" width="12.88671875" style="17" customWidth="1"/>
    <col min="11025" max="11025" width="7.5546875" style="17" customWidth="1"/>
    <col min="11026" max="11026" width="11.5546875" style="17" customWidth="1"/>
    <col min="11027" max="11027" width="19.5546875" style="17" customWidth="1"/>
    <col min="11028" max="11264" width="9.109375" style="17"/>
    <col min="11265" max="11265" width="1.109375" style="17" customWidth="1"/>
    <col min="11266" max="11267" width="4.33203125" style="17" customWidth="1"/>
    <col min="11268" max="11268" width="5.109375" style="17" customWidth="1"/>
    <col min="11269" max="11270" width="10.6640625" style="17" customWidth="1"/>
    <col min="11271" max="11273" width="3.5546875" style="17" customWidth="1"/>
    <col min="11274" max="11275" width="6.6640625" style="17" customWidth="1"/>
    <col min="11276" max="11276" width="7.33203125" style="17" customWidth="1"/>
    <col min="11277" max="11277" width="9.109375" style="17"/>
    <col min="11278" max="11278" width="9.6640625" style="17" customWidth="1"/>
    <col min="11279" max="11279" width="11.109375" style="17" customWidth="1"/>
    <col min="11280" max="11280" width="12.88671875" style="17" customWidth="1"/>
    <col min="11281" max="11281" width="7.5546875" style="17" customWidth="1"/>
    <col min="11282" max="11282" width="11.5546875" style="17" customWidth="1"/>
    <col min="11283" max="11283" width="19.5546875" style="17" customWidth="1"/>
    <col min="11284" max="11520" width="9.109375" style="17"/>
    <col min="11521" max="11521" width="1.109375" style="17" customWidth="1"/>
    <col min="11522" max="11523" width="4.33203125" style="17" customWidth="1"/>
    <col min="11524" max="11524" width="5.109375" style="17" customWidth="1"/>
    <col min="11525" max="11526" width="10.6640625" style="17" customWidth="1"/>
    <col min="11527" max="11529" width="3.5546875" style="17" customWidth="1"/>
    <col min="11530" max="11531" width="6.6640625" style="17" customWidth="1"/>
    <col min="11532" max="11532" width="7.33203125" style="17" customWidth="1"/>
    <col min="11533" max="11533" width="9.109375" style="17"/>
    <col min="11534" max="11534" width="9.6640625" style="17" customWidth="1"/>
    <col min="11535" max="11535" width="11.109375" style="17" customWidth="1"/>
    <col min="11536" max="11536" width="12.88671875" style="17" customWidth="1"/>
    <col min="11537" max="11537" width="7.5546875" style="17" customWidth="1"/>
    <col min="11538" max="11538" width="11.5546875" style="17" customWidth="1"/>
    <col min="11539" max="11539" width="19.5546875" style="17" customWidth="1"/>
    <col min="11540" max="11776" width="9.109375" style="17"/>
    <col min="11777" max="11777" width="1.109375" style="17" customWidth="1"/>
    <col min="11778" max="11779" width="4.33203125" style="17" customWidth="1"/>
    <col min="11780" max="11780" width="5.109375" style="17" customWidth="1"/>
    <col min="11781" max="11782" width="10.6640625" style="17" customWidth="1"/>
    <col min="11783" max="11785" width="3.5546875" style="17" customWidth="1"/>
    <col min="11786" max="11787" width="6.6640625" style="17" customWidth="1"/>
    <col min="11788" max="11788" width="7.33203125" style="17" customWidth="1"/>
    <col min="11789" max="11789" width="9.109375" style="17"/>
    <col min="11790" max="11790" width="9.6640625" style="17" customWidth="1"/>
    <col min="11791" max="11791" width="11.109375" style="17" customWidth="1"/>
    <col min="11792" max="11792" width="12.88671875" style="17" customWidth="1"/>
    <col min="11793" max="11793" width="7.5546875" style="17" customWidth="1"/>
    <col min="11794" max="11794" width="11.5546875" style="17" customWidth="1"/>
    <col min="11795" max="11795" width="19.5546875" style="17" customWidth="1"/>
    <col min="11796" max="12032" width="9.109375" style="17"/>
    <col min="12033" max="12033" width="1.109375" style="17" customWidth="1"/>
    <col min="12034" max="12035" width="4.33203125" style="17" customWidth="1"/>
    <col min="12036" max="12036" width="5.109375" style="17" customWidth="1"/>
    <col min="12037" max="12038" width="10.6640625" style="17" customWidth="1"/>
    <col min="12039" max="12041" width="3.5546875" style="17" customWidth="1"/>
    <col min="12042" max="12043" width="6.6640625" style="17" customWidth="1"/>
    <col min="12044" max="12044" width="7.33203125" style="17" customWidth="1"/>
    <col min="12045" max="12045" width="9.109375" style="17"/>
    <col min="12046" max="12046" width="9.6640625" style="17" customWidth="1"/>
    <col min="12047" max="12047" width="11.109375" style="17" customWidth="1"/>
    <col min="12048" max="12048" width="12.88671875" style="17" customWidth="1"/>
    <col min="12049" max="12049" width="7.5546875" style="17" customWidth="1"/>
    <col min="12050" max="12050" width="11.5546875" style="17" customWidth="1"/>
    <col min="12051" max="12051" width="19.5546875" style="17" customWidth="1"/>
    <col min="12052" max="12288" width="9.109375" style="17"/>
    <col min="12289" max="12289" width="1.109375" style="17" customWidth="1"/>
    <col min="12290" max="12291" width="4.33203125" style="17" customWidth="1"/>
    <col min="12292" max="12292" width="5.109375" style="17" customWidth="1"/>
    <col min="12293" max="12294" width="10.6640625" style="17" customWidth="1"/>
    <col min="12295" max="12297" width="3.5546875" style="17" customWidth="1"/>
    <col min="12298" max="12299" width="6.6640625" style="17" customWidth="1"/>
    <col min="12300" max="12300" width="7.33203125" style="17" customWidth="1"/>
    <col min="12301" max="12301" width="9.109375" style="17"/>
    <col min="12302" max="12302" width="9.6640625" style="17" customWidth="1"/>
    <col min="12303" max="12303" width="11.109375" style="17" customWidth="1"/>
    <col min="12304" max="12304" width="12.88671875" style="17" customWidth="1"/>
    <col min="12305" max="12305" width="7.5546875" style="17" customWidth="1"/>
    <col min="12306" max="12306" width="11.5546875" style="17" customWidth="1"/>
    <col min="12307" max="12307" width="19.5546875" style="17" customWidth="1"/>
    <col min="12308" max="12544" width="9.109375" style="17"/>
    <col min="12545" max="12545" width="1.109375" style="17" customWidth="1"/>
    <col min="12546" max="12547" width="4.33203125" style="17" customWidth="1"/>
    <col min="12548" max="12548" width="5.109375" style="17" customWidth="1"/>
    <col min="12549" max="12550" width="10.6640625" style="17" customWidth="1"/>
    <col min="12551" max="12553" width="3.5546875" style="17" customWidth="1"/>
    <col min="12554" max="12555" width="6.6640625" style="17" customWidth="1"/>
    <col min="12556" max="12556" width="7.33203125" style="17" customWidth="1"/>
    <col min="12557" max="12557" width="9.109375" style="17"/>
    <col min="12558" max="12558" width="9.6640625" style="17" customWidth="1"/>
    <col min="12559" max="12559" width="11.109375" style="17" customWidth="1"/>
    <col min="12560" max="12560" width="12.88671875" style="17" customWidth="1"/>
    <col min="12561" max="12561" width="7.5546875" style="17" customWidth="1"/>
    <col min="12562" max="12562" width="11.5546875" style="17" customWidth="1"/>
    <col min="12563" max="12563" width="19.5546875" style="17" customWidth="1"/>
    <col min="12564" max="12800" width="9.109375" style="17"/>
    <col min="12801" max="12801" width="1.109375" style="17" customWidth="1"/>
    <col min="12802" max="12803" width="4.33203125" style="17" customWidth="1"/>
    <col min="12804" max="12804" width="5.109375" style="17" customWidth="1"/>
    <col min="12805" max="12806" width="10.6640625" style="17" customWidth="1"/>
    <col min="12807" max="12809" width="3.5546875" style="17" customWidth="1"/>
    <col min="12810" max="12811" width="6.6640625" style="17" customWidth="1"/>
    <col min="12812" max="12812" width="7.33203125" style="17" customWidth="1"/>
    <col min="12813" max="12813" width="9.109375" style="17"/>
    <col min="12814" max="12814" width="9.6640625" style="17" customWidth="1"/>
    <col min="12815" max="12815" width="11.109375" style="17" customWidth="1"/>
    <col min="12816" max="12816" width="12.88671875" style="17" customWidth="1"/>
    <col min="12817" max="12817" width="7.5546875" style="17" customWidth="1"/>
    <col min="12818" max="12818" width="11.5546875" style="17" customWidth="1"/>
    <col min="12819" max="12819" width="19.5546875" style="17" customWidth="1"/>
    <col min="12820" max="13056" width="9.109375" style="17"/>
    <col min="13057" max="13057" width="1.109375" style="17" customWidth="1"/>
    <col min="13058" max="13059" width="4.33203125" style="17" customWidth="1"/>
    <col min="13060" max="13060" width="5.109375" style="17" customWidth="1"/>
    <col min="13061" max="13062" width="10.6640625" style="17" customWidth="1"/>
    <col min="13063" max="13065" width="3.5546875" style="17" customWidth="1"/>
    <col min="13066" max="13067" width="6.6640625" style="17" customWidth="1"/>
    <col min="13068" max="13068" width="7.33203125" style="17" customWidth="1"/>
    <col min="13069" max="13069" width="9.109375" style="17"/>
    <col min="13070" max="13070" width="9.6640625" style="17" customWidth="1"/>
    <col min="13071" max="13071" width="11.109375" style="17" customWidth="1"/>
    <col min="13072" max="13072" width="12.88671875" style="17" customWidth="1"/>
    <col min="13073" max="13073" width="7.5546875" style="17" customWidth="1"/>
    <col min="13074" max="13074" width="11.5546875" style="17" customWidth="1"/>
    <col min="13075" max="13075" width="19.5546875" style="17" customWidth="1"/>
    <col min="13076" max="13312" width="9.109375" style="17"/>
    <col min="13313" max="13313" width="1.109375" style="17" customWidth="1"/>
    <col min="13314" max="13315" width="4.33203125" style="17" customWidth="1"/>
    <col min="13316" max="13316" width="5.109375" style="17" customWidth="1"/>
    <col min="13317" max="13318" width="10.6640625" style="17" customWidth="1"/>
    <col min="13319" max="13321" width="3.5546875" style="17" customWidth="1"/>
    <col min="13322" max="13323" width="6.6640625" style="17" customWidth="1"/>
    <col min="13324" max="13324" width="7.33203125" style="17" customWidth="1"/>
    <col min="13325" max="13325" width="9.109375" style="17"/>
    <col min="13326" max="13326" width="9.6640625" style="17" customWidth="1"/>
    <col min="13327" max="13327" width="11.109375" style="17" customWidth="1"/>
    <col min="13328" max="13328" width="12.88671875" style="17" customWidth="1"/>
    <col min="13329" max="13329" width="7.5546875" style="17" customWidth="1"/>
    <col min="13330" max="13330" width="11.5546875" style="17" customWidth="1"/>
    <col min="13331" max="13331" width="19.5546875" style="17" customWidth="1"/>
    <col min="13332" max="13568" width="9.109375" style="17"/>
    <col min="13569" max="13569" width="1.109375" style="17" customWidth="1"/>
    <col min="13570" max="13571" width="4.33203125" style="17" customWidth="1"/>
    <col min="13572" max="13572" width="5.109375" style="17" customWidth="1"/>
    <col min="13573" max="13574" width="10.6640625" style="17" customWidth="1"/>
    <col min="13575" max="13577" width="3.5546875" style="17" customWidth="1"/>
    <col min="13578" max="13579" width="6.6640625" style="17" customWidth="1"/>
    <col min="13580" max="13580" width="7.33203125" style="17" customWidth="1"/>
    <col min="13581" max="13581" width="9.109375" style="17"/>
    <col min="13582" max="13582" width="9.6640625" style="17" customWidth="1"/>
    <col min="13583" max="13583" width="11.109375" style="17" customWidth="1"/>
    <col min="13584" max="13584" width="12.88671875" style="17" customWidth="1"/>
    <col min="13585" max="13585" width="7.5546875" style="17" customWidth="1"/>
    <col min="13586" max="13586" width="11.5546875" style="17" customWidth="1"/>
    <col min="13587" max="13587" width="19.5546875" style="17" customWidth="1"/>
    <col min="13588" max="13824" width="9.109375" style="17"/>
    <col min="13825" max="13825" width="1.109375" style="17" customWidth="1"/>
    <col min="13826" max="13827" width="4.33203125" style="17" customWidth="1"/>
    <col min="13828" max="13828" width="5.109375" style="17" customWidth="1"/>
    <col min="13829" max="13830" width="10.6640625" style="17" customWidth="1"/>
    <col min="13831" max="13833" width="3.5546875" style="17" customWidth="1"/>
    <col min="13834" max="13835" width="6.6640625" style="17" customWidth="1"/>
    <col min="13836" max="13836" width="7.33203125" style="17" customWidth="1"/>
    <col min="13837" max="13837" width="9.109375" style="17"/>
    <col min="13838" max="13838" width="9.6640625" style="17" customWidth="1"/>
    <col min="13839" max="13839" width="11.109375" style="17" customWidth="1"/>
    <col min="13840" max="13840" width="12.88671875" style="17" customWidth="1"/>
    <col min="13841" max="13841" width="7.5546875" style="17" customWidth="1"/>
    <col min="13842" max="13842" width="11.5546875" style="17" customWidth="1"/>
    <col min="13843" max="13843" width="19.5546875" style="17" customWidth="1"/>
    <col min="13844" max="14080" width="9.109375" style="17"/>
    <col min="14081" max="14081" width="1.109375" style="17" customWidth="1"/>
    <col min="14082" max="14083" width="4.33203125" style="17" customWidth="1"/>
    <col min="14084" max="14084" width="5.109375" style="17" customWidth="1"/>
    <col min="14085" max="14086" width="10.6640625" style="17" customWidth="1"/>
    <col min="14087" max="14089" width="3.5546875" style="17" customWidth="1"/>
    <col min="14090" max="14091" width="6.6640625" style="17" customWidth="1"/>
    <col min="14092" max="14092" width="7.33203125" style="17" customWidth="1"/>
    <col min="14093" max="14093" width="9.109375" style="17"/>
    <col min="14094" max="14094" width="9.6640625" style="17" customWidth="1"/>
    <col min="14095" max="14095" width="11.109375" style="17" customWidth="1"/>
    <col min="14096" max="14096" width="12.88671875" style="17" customWidth="1"/>
    <col min="14097" max="14097" width="7.5546875" style="17" customWidth="1"/>
    <col min="14098" max="14098" width="11.5546875" style="17" customWidth="1"/>
    <col min="14099" max="14099" width="19.5546875" style="17" customWidth="1"/>
    <col min="14100" max="14336" width="9.109375" style="17"/>
    <col min="14337" max="14337" width="1.109375" style="17" customWidth="1"/>
    <col min="14338" max="14339" width="4.33203125" style="17" customWidth="1"/>
    <col min="14340" max="14340" width="5.109375" style="17" customWidth="1"/>
    <col min="14341" max="14342" width="10.6640625" style="17" customWidth="1"/>
    <col min="14343" max="14345" width="3.5546875" style="17" customWidth="1"/>
    <col min="14346" max="14347" width="6.6640625" style="17" customWidth="1"/>
    <col min="14348" max="14348" width="7.33203125" style="17" customWidth="1"/>
    <col min="14349" max="14349" width="9.109375" style="17"/>
    <col min="14350" max="14350" width="9.6640625" style="17" customWidth="1"/>
    <col min="14351" max="14351" width="11.109375" style="17" customWidth="1"/>
    <col min="14352" max="14352" width="12.88671875" style="17" customWidth="1"/>
    <col min="14353" max="14353" width="7.5546875" style="17" customWidth="1"/>
    <col min="14354" max="14354" width="11.5546875" style="17" customWidth="1"/>
    <col min="14355" max="14355" width="19.5546875" style="17" customWidth="1"/>
    <col min="14356" max="14592" width="9.109375" style="17"/>
    <col min="14593" max="14593" width="1.109375" style="17" customWidth="1"/>
    <col min="14594" max="14595" width="4.33203125" style="17" customWidth="1"/>
    <col min="14596" max="14596" width="5.109375" style="17" customWidth="1"/>
    <col min="14597" max="14598" width="10.6640625" style="17" customWidth="1"/>
    <col min="14599" max="14601" width="3.5546875" style="17" customWidth="1"/>
    <col min="14602" max="14603" width="6.6640625" style="17" customWidth="1"/>
    <col min="14604" max="14604" width="7.33203125" style="17" customWidth="1"/>
    <col min="14605" max="14605" width="9.109375" style="17"/>
    <col min="14606" max="14606" width="9.6640625" style="17" customWidth="1"/>
    <col min="14607" max="14607" width="11.109375" style="17" customWidth="1"/>
    <col min="14608" max="14608" width="12.88671875" style="17" customWidth="1"/>
    <col min="14609" max="14609" width="7.5546875" style="17" customWidth="1"/>
    <col min="14610" max="14610" width="11.5546875" style="17" customWidth="1"/>
    <col min="14611" max="14611" width="19.5546875" style="17" customWidth="1"/>
    <col min="14612" max="14848" width="9.109375" style="17"/>
    <col min="14849" max="14849" width="1.109375" style="17" customWidth="1"/>
    <col min="14850" max="14851" width="4.33203125" style="17" customWidth="1"/>
    <col min="14852" max="14852" width="5.109375" style="17" customWidth="1"/>
    <col min="14853" max="14854" width="10.6640625" style="17" customWidth="1"/>
    <col min="14855" max="14857" width="3.5546875" style="17" customWidth="1"/>
    <col min="14858" max="14859" width="6.6640625" style="17" customWidth="1"/>
    <col min="14860" max="14860" width="7.33203125" style="17" customWidth="1"/>
    <col min="14861" max="14861" width="9.109375" style="17"/>
    <col min="14862" max="14862" width="9.6640625" style="17" customWidth="1"/>
    <col min="14863" max="14863" width="11.109375" style="17" customWidth="1"/>
    <col min="14864" max="14864" width="12.88671875" style="17" customWidth="1"/>
    <col min="14865" max="14865" width="7.5546875" style="17" customWidth="1"/>
    <col min="14866" max="14866" width="11.5546875" style="17" customWidth="1"/>
    <col min="14867" max="14867" width="19.5546875" style="17" customWidth="1"/>
    <col min="14868" max="15104" width="9.109375" style="17"/>
    <col min="15105" max="15105" width="1.109375" style="17" customWidth="1"/>
    <col min="15106" max="15107" width="4.33203125" style="17" customWidth="1"/>
    <col min="15108" max="15108" width="5.109375" style="17" customWidth="1"/>
    <col min="15109" max="15110" width="10.6640625" style="17" customWidth="1"/>
    <col min="15111" max="15113" width="3.5546875" style="17" customWidth="1"/>
    <col min="15114" max="15115" width="6.6640625" style="17" customWidth="1"/>
    <col min="15116" max="15116" width="7.33203125" style="17" customWidth="1"/>
    <col min="15117" max="15117" width="9.109375" style="17"/>
    <col min="15118" max="15118" width="9.6640625" style="17" customWidth="1"/>
    <col min="15119" max="15119" width="11.109375" style="17" customWidth="1"/>
    <col min="15120" max="15120" width="12.88671875" style="17" customWidth="1"/>
    <col min="15121" max="15121" width="7.5546875" style="17" customWidth="1"/>
    <col min="15122" max="15122" width="11.5546875" style="17" customWidth="1"/>
    <col min="15123" max="15123" width="19.5546875" style="17" customWidth="1"/>
    <col min="15124" max="15360" width="9.109375" style="17"/>
    <col min="15361" max="15361" width="1.109375" style="17" customWidth="1"/>
    <col min="15362" max="15363" width="4.33203125" style="17" customWidth="1"/>
    <col min="15364" max="15364" width="5.109375" style="17" customWidth="1"/>
    <col min="15365" max="15366" width="10.6640625" style="17" customWidth="1"/>
    <col min="15367" max="15369" width="3.5546875" style="17" customWidth="1"/>
    <col min="15370" max="15371" width="6.6640625" style="17" customWidth="1"/>
    <col min="15372" max="15372" width="7.33203125" style="17" customWidth="1"/>
    <col min="15373" max="15373" width="9.109375" style="17"/>
    <col min="15374" max="15374" width="9.6640625" style="17" customWidth="1"/>
    <col min="15375" max="15375" width="11.109375" style="17" customWidth="1"/>
    <col min="15376" max="15376" width="12.88671875" style="17" customWidth="1"/>
    <col min="15377" max="15377" width="7.5546875" style="17" customWidth="1"/>
    <col min="15378" max="15378" width="11.5546875" style="17" customWidth="1"/>
    <col min="15379" max="15379" width="19.5546875" style="17" customWidth="1"/>
    <col min="15380" max="15616" width="9.109375" style="17"/>
    <col min="15617" max="15617" width="1.109375" style="17" customWidth="1"/>
    <col min="15618" max="15619" width="4.33203125" style="17" customWidth="1"/>
    <col min="15620" max="15620" width="5.109375" style="17" customWidth="1"/>
    <col min="15621" max="15622" width="10.6640625" style="17" customWidth="1"/>
    <col min="15623" max="15625" width="3.5546875" style="17" customWidth="1"/>
    <col min="15626" max="15627" width="6.6640625" style="17" customWidth="1"/>
    <col min="15628" max="15628" width="7.33203125" style="17" customWidth="1"/>
    <col min="15629" max="15629" width="9.109375" style="17"/>
    <col min="15630" max="15630" width="9.6640625" style="17" customWidth="1"/>
    <col min="15631" max="15631" width="11.109375" style="17" customWidth="1"/>
    <col min="15632" max="15632" width="12.88671875" style="17" customWidth="1"/>
    <col min="15633" max="15633" width="7.5546875" style="17" customWidth="1"/>
    <col min="15634" max="15634" width="11.5546875" style="17" customWidth="1"/>
    <col min="15635" max="15635" width="19.5546875" style="17" customWidth="1"/>
    <col min="15636" max="15872" width="9.109375" style="17"/>
    <col min="15873" max="15873" width="1.109375" style="17" customWidth="1"/>
    <col min="15874" max="15875" width="4.33203125" style="17" customWidth="1"/>
    <col min="15876" max="15876" width="5.109375" style="17" customWidth="1"/>
    <col min="15877" max="15878" width="10.6640625" style="17" customWidth="1"/>
    <col min="15879" max="15881" width="3.5546875" style="17" customWidth="1"/>
    <col min="15882" max="15883" width="6.6640625" style="17" customWidth="1"/>
    <col min="15884" max="15884" width="7.33203125" style="17" customWidth="1"/>
    <col min="15885" max="15885" width="9.109375" style="17"/>
    <col min="15886" max="15886" width="9.6640625" style="17" customWidth="1"/>
    <col min="15887" max="15887" width="11.109375" style="17" customWidth="1"/>
    <col min="15888" max="15888" width="12.88671875" style="17" customWidth="1"/>
    <col min="15889" max="15889" width="7.5546875" style="17" customWidth="1"/>
    <col min="15890" max="15890" width="11.5546875" style="17" customWidth="1"/>
    <col min="15891" max="15891" width="19.5546875" style="17" customWidth="1"/>
    <col min="15892" max="16128" width="9.109375" style="17"/>
    <col min="16129" max="16129" width="1.109375" style="17" customWidth="1"/>
    <col min="16130" max="16131" width="4.33203125" style="17" customWidth="1"/>
    <col min="16132" max="16132" width="5.109375" style="17" customWidth="1"/>
    <col min="16133" max="16134" width="10.6640625" style="17" customWidth="1"/>
    <col min="16135" max="16137" width="3.5546875" style="17" customWidth="1"/>
    <col min="16138" max="16139" width="6.6640625" style="17" customWidth="1"/>
    <col min="16140" max="16140" width="7.33203125" style="17" customWidth="1"/>
    <col min="16141" max="16141" width="9.109375" style="17"/>
    <col min="16142" max="16142" width="9.6640625" style="17" customWidth="1"/>
    <col min="16143" max="16143" width="11.109375" style="17" customWidth="1"/>
    <col min="16144" max="16144" width="12.88671875" style="17" customWidth="1"/>
    <col min="16145" max="16145" width="7.5546875" style="17" customWidth="1"/>
    <col min="16146" max="16146" width="11.5546875" style="17" customWidth="1"/>
    <col min="16147" max="16147" width="19.5546875" style="17" customWidth="1"/>
    <col min="16148" max="16384" width="9.109375" style="17"/>
  </cols>
  <sheetData>
    <row r="1" spans="1:20" s="2" customFormat="1" ht="4.5" customHeight="1" x14ac:dyDescent="0.3">
      <c r="A1" s="1" t="s">
        <v>0</v>
      </c>
      <c r="E1" s="3" t="s">
        <v>1</v>
      </c>
      <c r="F1" s="3" t="s">
        <v>2</v>
      </c>
      <c r="M1" s="4"/>
      <c r="O1" s="3"/>
      <c r="P1" s="3" t="s">
        <v>3</v>
      </c>
      <c r="R1" s="5"/>
      <c r="S1" s="6"/>
    </row>
    <row r="2" spans="1:20" s="9" customFormat="1" ht="3" customHeight="1" thickBot="1" x14ac:dyDescent="0.3">
      <c r="A2" s="7"/>
      <c r="B2" s="8" t="str">
        <f>"RZ.mdb\"&amp;$E$3</f>
        <v>RZ.mdb\Прокат</v>
      </c>
      <c r="M2" s="10"/>
      <c r="R2" s="11"/>
      <c r="S2" s="6"/>
    </row>
    <row r="3" spans="1:20" s="13" customFormat="1" ht="14.25" customHeight="1" thickTop="1" thickBot="1" x14ac:dyDescent="0.35">
      <c r="A3" s="12" t="s">
        <v>4</v>
      </c>
      <c r="B3" s="282" t="s">
        <v>5</v>
      </c>
      <c r="C3" s="283"/>
      <c r="D3" s="283"/>
      <c r="E3" s="284" t="s">
        <v>6</v>
      </c>
      <c r="F3" s="285"/>
      <c r="H3" s="286" t="s">
        <v>7</v>
      </c>
      <c r="I3" s="287"/>
      <c r="J3" s="287"/>
      <c r="K3" s="287"/>
      <c r="L3" s="287"/>
      <c r="M3" s="287"/>
      <c r="N3" s="288"/>
      <c r="P3" s="14" t="s">
        <v>8</v>
      </c>
      <c r="Q3" s="15">
        <v>2</v>
      </c>
      <c r="R3" s="16"/>
      <c r="S3" s="14" t="s">
        <v>9</v>
      </c>
      <c r="T3" s="15">
        <v>2</v>
      </c>
    </row>
    <row r="4" spans="1:20" ht="10.5" customHeight="1" thickTop="1" x14ac:dyDescent="0.25"/>
    <row r="5" spans="1:20" ht="18.75" customHeight="1" x14ac:dyDescent="0.3">
      <c r="B5" s="289" t="s">
        <v>10</v>
      </c>
      <c r="C5" s="289"/>
      <c r="D5" s="289"/>
      <c r="E5" s="289"/>
      <c r="F5" s="289"/>
      <c r="G5" s="289"/>
      <c r="H5" s="289"/>
      <c r="I5" s="289"/>
      <c r="J5" s="289"/>
      <c r="K5" s="289"/>
      <c r="L5" s="289"/>
      <c r="M5" s="289"/>
      <c r="N5" s="289"/>
      <c r="O5" s="289"/>
      <c r="P5" s="289"/>
      <c r="Q5" s="289"/>
      <c r="R5" s="290" t="s">
        <v>11</v>
      </c>
      <c r="S5" s="20"/>
    </row>
    <row r="6" spans="1:20" ht="15.9" customHeight="1" x14ac:dyDescent="0.3">
      <c r="B6" s="293" t="s">
        <v>12</v>
      </c>
      <c r="C6" s="293"/>
      <c r="D6" s="294" t="s">
        <v>13</v>
      </c>
      <c r="E6" s="293" t="s">
        <v>14</v>
      </c>
      <c r="F6" s="293"/>
      <c r="G6" s="293" t="s">
        <v>15</v>
      </c>
      <c r="H6" s="293"/>
      <c r="I6" s="293"/>
      <c r="J6" s="293" t="s">
        <v>16</v>
      </c>
      <c r="K6" s="293"/>
      <c r="L6" s="293" t="s">
        <v>17</v>
      </c>
      <c r="M6" s="293"/>
      <c r="N6" s="293"/>
      <c r="O6" s="293" t="s">
        <v>18</v>
      </c>
      <c r="P6" s="293"/>
      <c r="Q6" s="293"/>
      <c r="R6" s="291"/>
      <c r="S6" s="20"/>
    </row>
    <row r="7" spans="1:20" ht="15.9" customHeight="1" x14ac:dyDescent="0.3">
      <c r="B7" s="293"/>
      <c r="C7" s="293"/>
      <c r="D7" s="294"/>
      <c r="E7" s="293"/>
      <c r="F7" s="293"/>
      <c r="G7" s="293"/>
      <c r="H7" s="293"/>
      <c r="I7" s="293"/>
      <c r="J7" s="137" t="s">
        <v>19</v>
      </c>
      <c r="K7" s="137" t="s">
        <v>20</v>
      </c>
      <c r="L7" s="137" t="s">
        <v>21</v>
      </c>
      <c r="M7" s="137" t="s">
        <v>22</v>
      </c>
      <c r="N7" s="137" t="s">
        <v>23</v>
      </c>
      <c r="O7" s="293"/>
      <c r="P7" s="293"/>
      <c r="Q7" s="293"/>
      <c r="R7" s="292"/>
      <c r="S7" s="20"/>
    </row>
    <row r="8" spans="1:20" s="26" customFormat="1" ht="15.9" customHeight="1" x14ac:dyDescent="0.3">
      <c r="A8" s="21"/>
      <c r="B8" s="299" t="s">
        <v>1463</v>
      </c>
      <c r="C8" s="299"/>
      <c r="D8" s="140">
        <v>15</v>
      </c>
      <c r="E8" s="27" t="s">
        <v>131</v>
      </c>
      <c r="F8" s="22" t="s">
        <v>149</v>
      </c>
      <c r="G8" s="295">
        <v>3730</v>
      </c>
      <c r="H8" s="295"/>
      <c r="I8" s="295"/>
      <c r="J8" s="139">
        <v>1</v>
      </c>
      <c r="K8" s="139"/>
      <c r="L8" s="64">
        <f>ROUNDUP(IF(G8="",1,IF([1]!SearchNum(G8,2)&gt;0,[1]!SearchNum(G8,1)*[1]!SearchNum(G8,2)/1000000,IF([1]!SearchNum(G8,1)&gt;0,[1]!SearchNum(G8,1)/1000,1)))*R8,[1]!StrToNum($Q$3))</f>
        <v>52.97</v>
      </c>
      <c r="M8" s="64">
        <f>ROUND(L8*(J8+K8),[1]!StrToNum($T$3))</f>
        <v>52.97</v>
      </c>
      <c r="N8" s="300">
        <f>SUM(M8:M10)</f>
        <v>58.25</v>
      </c>
      <c r="O8" s="24" t="s">
        <v>36</v>
      </c>
      <c r="P8" s="296" t="s">
        <v>133</v>
      </c>
      <c r="Q8" s="297"/>
      <c r="R8" s="25">
        <v>14.199999809265137</v>
      </c>
      <c r="S8" s="20" t="s">
        <v>132</v>
      </c>
    </row>
    <row r="9" spans="1:20" s="26" customFormat="1" ht="15.9" customHeight="1" x14ac:dyDescent="0.3">
      <c r="A9" s="21"/>
      <c r="B9" s="299"/>
      <c r="C9" s="299"/>
      <c r="D9" s="140">
        <v>9</v>
      </c>
      <c r="E9" s="27" t="s">
        <v>32</v>
      </c>
      <c r="F9" s="22" t="s">
        <v>136</v>
      </c>
      <c r="G9" s="295">
        <v>170</v>
      </c>
      <c r="H9" s="295"/>
      <c r="I9" s="295"/>
      <c r="J9" s="139">
        <v>2</v>
      </c>
      <c r="K9" s="139"/>
      <c r="L9" s="64">
        <f>ROUNDUP(IF(G9="",1,IF([1]!SearchNum(G9,2)&gt;0,[1]!SearchNum(G9,1)*[1]!SearchNum(G9,2)/1000000,IF([1]!SearchNum(G9,1)&gt;0,[1]!SearchNum(G9,1)/1000,1)))*R9,[1]!StrToNum($Q$3))</f>
        <v>2.1399999999999997</v>
      </c>
      <c r="M9" s="64">
        <f>ROUND(L9*(J9+K9),[1]!StrToNum($T$3))</f>
        <v>4.28</v>
      </c>
      <c r="N9" s="300"/>
      <c r="O9" s="24" t="s">
        <v>36</v>
      </c>
      <c r="P9" s="296" t="s">
        <v>34</v>
      </c>
      <c r="Q9" s="297"/>
      <c r="R9" s="25">
        <f>[2]!МассСеч(F9,7850)</f>
        <v>12.560000419616699</v>
      </c>
      <c r="S9" s="20" t="s">
        <v>33</v>
      </c>
    </row>
    <row r="10" spans="1:20" s="26" customFormat="1" ht="16.5" customHeight="1" x14ac:dyDescent="0.3">
      <c r="A10" s="28"/>
      <c r="B10" s="299"/>
      <c r="C10" s="299"/>
      <c r="D10" s="298" t="s">
        <v>24</v>
      </c>
      <c r="E10" s="298"/>
      <c r="F10" s="298"/>
      <c r="G10" s="298"/>
      <c r="H10" s="298"/>
      <c r="I10" s="298"/>
      <c r="J10" s="298"/>
      <c r="K10" s="298"/>
      <c r="L10" s="298"/>
      <c r="M10" s="64">
        <f>ROUND((M8+M9)*0.01,0)</f>
        <v>1</v>
      </c>
      <c r="N10" s="300"/>
      <c r="O10" s="298" t="s">
        <v>25</v>
      </c>
      <c r="P10" s="298"/>
      <c r="Q10" s="298"/>
      <c r="R10" s="25"/>
      <c r="S10" s="20"/>
    </row>
    <row r="11" spans="1:20" s="35" customFormat="1" ht="15.9" customHeight="1" x14ac:dyDescent="0.3">
      <c r="A11" s="33"/>
      <c r="B11" s="299" t="s">
        <v>1464</v>
      </c>
      <c r="C11" s="299"/>
      <c r="D11" s="140">
        <v>15</v>
      </c>
      <c r="E11" s="27" t="s">
        <v>131</v>
      </c>
      <c r="F11" s="22" t="s">
        <v>149</v>
      </c>
      <c r="G11" s="295">
        <v>3730</v>
      </c>
      <c r="H11" s="295"/>
      <c r="I11" s="295"/>
      <c r="J11" s="139">
        <v>1</v>
      </c>
      <c r="K11" s="139">
        <v>0</v>
      </c>
      <c r="L11" s="64">
        <f>ROUNDUP(IF(G11="",1,IF([1]!SearchNum(G11,2)&gt;0,[1]!SearchNum(G11,1)*[1]!SearchNum(G11,2)/1000000,IF([1]!SearchNum(G11,1)&gt;0,[1]!SearchNum(G11,1)/1000,1)))*R11,[1]!StrToNum($Q$3))</f>
        <v>52.97</v>
      </c>
      <c r="M11" s="64">
        <f>ROUND(L11*(J11+K11),[1]!StrToNum($T$3))</f>
        <v>52.97</v>
      </c>
      <c r="N11" s="300">
        <f>SUM(M11:M14)</f>
        <v>61.15</v>
      </c>
      <c r="O11" s="24" t="s">
        <v>36</v>
      </c>
      <c r="P11" s="296" t="s">
        <v>133</v>
      </c>
      <c r="Q11" s="297"/>
      <c r="R11" s="34">
        <v>14.199999809265099</v>
      </c>
      <c r="S11" s="20"/>
    </row>
    <row r="12" spans="1:20" s="35" customFormat="1" ht="15.9" customHeight="1" x14ac:dyDescent="0.3">
      <c r="A12" s="33"/>
      <c r="B12" s="299"/>
      <c r="C12" s="299"/>
      <c r="D12" s="140">
        <v>9</v>
      </c>
      <c r="E12" s="27" t="s">
        <v>32</v>
      </c>
      <c r="F12" s="22" t="s">
        <v>136</v>
      </c>
      <c r="G12" s="295">
        <v>170</v>
      </c>
      <c r="H12" s="295"/>
      <c r="I12" s="295"/>
      <c r="J12" s="139">
        <v>2</v>
      </c>
      <c r="K12" s="139">
        <v>0</v>
      </c>
      <c r="L12" s="64">
        <f>ROUNDUP(IF(G12="",1,IF([1]!SearchNum(G12,2)&gt;0,[1]!SearchNum(G12,1)*[1]!SearchNum(G12,2)/1000000,IF([1]!SearchNum(G12,1)&gt;0,[1]!SearchNum(G12,1)/1000,1)))*R12,[1]!StrToNum($Q$3))</f>
        <v>2.1399999999999997</v>
      </c>
      <c r="M12" s="64">
        <f>ROUND(L12*(J12+K12),[1]!StrToNum($T$3))</f>
        <v>4.28</v>
      </c>
      <c r="N12" s="300"/>
      <c r="O12" s="24" t="s">
        <v>36</v>
      </c>
      <c r="P12" s="296" t="s">
        <v>34</v>
      </c>
      <c r="Q12" s="297"/>
      <c r="R12" s="34">
        <f>[2]!МассСеч(F12,7850)</f>
        <v>12.560000419616699</v>
      </c>
      <c r="S12" s="20"/>
    </row>
    <row r="13" spans="1:20" s="35" customFormat="1" ht="15.9" customHeight="1" x14ac:dyDescent="0.3">
      <c r="A13" s="33"/>
      <c r="B13" s="299"/>
      <c r="C13" s="299"/>
      <c r="D13" s="140">
        <v>10</v>
      </c>
      <c r="E13" s="27" t="s">
        <v>32</v>
      </c>
      <c r="F13" s="22" t="s">
        <v>158</v>
      </c>
      <c r="G13" s="295">
        <v>160</v>
      </c>
      <c r="H13" s="295"/>
      <c r="I13" s="295"/>
      <c r="J13" s="139">
        <v>2</v>
      </c>
      <c r="K13" s="139"/>
      <c r="L13" s="64">
        <f>ROUNDUP(IF(G13="",1,IF([1]!SearchNum(G13,2)&gt;0,[1]!SearchNum(G13,1)*[1]!SearchNum(G13,2)/1000000,IF([1]!SearchNum(G13,1)&gt;0,[1]!SearchNum(G13,1)/1000,1)))*R13,[1]!StrToNum($Q$3))</f>
        <v>1.45</v>
      </c>
      <c r="M13" s="64">
        <f>ROUND(L13*(J13+K13),[1]!StrToNum($T$3))</f>
        <v>2.9</v>
      </c>
      <c r="N13" s="300"/>
      <c r="O13" s="24" t="s">
        <v>36</v>
      </c>
      <c r="P13" s="296" t="s">
        <v>34</v>
      </c>
      <c r="Q13" s="297"/>
      <c r="R13" s="34">
        <f>[2]!МассСеч(F13,7850)</f>
        <v>9.0279998779296875</v>
      </c>
      <c r="S13" s="20" t="s">
        <v>33</v>
      </c>
    </row>
    <row r="14" spans="1:20" s="37" customFormat="1" ht="15.9" customHeight="1" x14ac:dyDescent="0.3">
      <c r="A14" s="36"/>
      <c r="B14" s="299"/>
      <c r="C14" s="299"/>
      <c r="D14" s="298" t="s">
        <v>24</v>
      </c>
      <c r="E14" s="298"/>
      <c r="F14" s="298"/>
      <c r="G14" s="298"/>
      <c r="H14" s="298"/>
      <c r="I14" s="298"/>
      <c r="J14" s="298"/>
      <c r="K14" s="298"/>
      <c r="L14" s="298"/>
      <c r="M14" s="64">
        <f>ROUND((M11+M12+M13)*0.01,0)</f>
        <v>1</v>
      </c>
      <c r="N14" s="300"/>
      <c r="O14" s="298" t="s">
        <v>25</v>
      </c>
      <c r="P14" s="298"/>
      <c r="Q14" s="298"/>
      <c r="R14" s="34"/>
      <c r="S14" s="20"/>
    </row>
    <row r="15" spans="1:20" s="35" customFormat="1" ht="15.9" customHeight="1" x14ac:dyDescent="0.3">
      <c r="A15" s="33"/>
      <c r="B15" s="299" t="s">
        <v>1465</v>
      </c>
      <c r="C15" s="299"/>
      <c r="D15" s="140"/>
      <c r="E15" s="27" t="s">
        <v>131</v>
      </c>
      <c r="F15" s="22" t="s">
        <v>149</v>
      </c>
      <c r="G15" s="295">
        <v>1090</v>
      </c>
      <c r="H15" s="295"/>
      <c r="I15" s="295"/>
      <c r="J15" s="139">
        <v>1</v>
      </c>
      <c r="K15" s="139">
        <v>0</v>
      </c>
      <c r="L15" s="64">
        <f>ROUNDUP(IF(G15="",1,IF([1]!SearchNum(G15,2)&gt;0,[1]!SearchNum(G15,1)*[1]!SearchNum(G15,2)/1000000,IF([1]!SearchNum(G15,1)&gt;0,[1]!SearchNum(G15,1)/1000,1)))*R15,[1]!StrToNum($Q$3))</f>
        <v>15.48</v>
      </c>
      <c r="M15" s="64">
        <f>ROUND(L15*(J15+K15),[1]!StrToNum($T$3))</f>
        <v>15.48</v>
      </c>
      <c r="N15" s="138">
        <f>SUM(M15:M15)</f>
        <v>15.48</v>
      </c>
      <c r="O15" s="24" t="s">
        <v>36</v>
      </c>
      <c r="P15" s="296" t="s">
        <v>133</v>
      </c>
      <c r="Q15" s="297"/>
      <c r="R15" s="34">
        <v>14.199999809265099</v>
      </c>
      <c r="S15" s="20"/>
    </row>
    <row r="16" spans="1:20" s="35" customFormat="1" ht="15.9" customHeight="1" x14ac:dyDescent="0.3">
      <c r="A16" s="33"/>
      <c r="B16" s="299" t="s">
        <v>1466</v>
      </c>
      <c r="C16" s="299"/>
      <c r="D16" s="140">
        <v>17</v>
      </c>
      <c r="E16" s="27" t="s">
        <v>131</v>
      </c>
      <c r="F16" s="22" t="s">
        <v>149</v>
      </c>
      <c r="G16" s="295">
        <v>1470</v>
      </c>
      <c r="H16" s="295"/>
      <c r="I16" s="295"/>
      <c r="J16" s="139">
        <v>1</v>
      </c>
      <c r="K16" s="139">
        <v>0</v>
      </c>
      <c r="L16" s="64">
        <f>ROUNDUP(IF(G16="",1,IF([1]!SearchNum(G16,2)&gt;0,[1]!SearchNum(G16,1)*[1]!SearchNum(G16,2)/1000000,IF([1]!SearchNum(G16,1)&gt;0,[1]!SearchNum(G16,1)/1000,1)))*R16,[1]!StrToNum($Q$3))</f>
        <v>20.880000000000003</v>
      </c>
      <c r="M16" s="64">
        <f>ROUND(L16*(J16+K16),[1]!StrToNum($T$3))</f>
        <v>20.88</v>
      </c>
      <c r="N16" s="300">
        <f>SUM(M16:M19)</f>
        <v>23.32</v>
      </c>
      <c r="O16" s="24" t="s">
        <v>36</v>
      </c>
      <c r="P16" s="296" t="s">
        <v>133</v>
      </c>
      <c r="Q16" s="297"/>
      <c r="R16" s="34">
        <v>14.199999809265099</v>
      </c>
      <c r="S16" s="20"/>
    </row>
    <row r="17" spans="1:19" s="35" customFormat="1" ht="15.9" customHeight="1" x14ac:dyDescent="0.3">
      <c r="A17" s="33"/>
      <c r="B17" s="299"/>
      <c r="C17" s="299"/>
      <c r="D17" s="140">
        <v>11</v>
      </c>
      <c r="E17" s="27" t="s">
        <v>32</v>
      </c>
      <c r="F17" s="22" t="s">
        <v>158</v>
      </c>
      <c r="G17" s="295">
        <v>126</v>
      </c>
      <c r="H17" s="295"/>
      <c r="I17" s="295"/>
      <c r="J17" s="139">
        <v>2</v>
      </c>
      <c r="K17" s="139"/>
      <c r="L17" s="64">
        <f>ROUNDUP(IF(G17="",1,IF([1]!SearchNum(G17,2)&gt;0,[1]!SearchNum(G17,1)*[1]!SearchNum(G17,2)/1000000,IF([1]!SearchNum(G17,1)&gt;0,[1]!SearchNum(G17,1)/1000,1)))*R17,[1]!StrToNum($Q$3))</f>
        <v>1.1399999999999999</v>
      </c>
      <c r="M17" s="64">
        <f>ROUND(L17*(J17+K17),[1]!StrToNum($T$3))</f>
        <v>2.2799999999999998</v>
      </c>
      <c r="N17" s="300"/>
      <c r="O17" s="24" t="s">
        <v>36</v>
      </c>
      <c r="P17" s="296" t="s">
        <v>34</v>
      </c>
      <c r="Q17" s="297"/>
      <c r="R17" s="34">
        <f>[2]!МассСеч(F17,7850)</f>
        <v>9.0279998779296875</v>
      </c>
      <c r="S17" s="20" t="s">
        <v>33</v>
      </c>
    </row>
    <row r="18" spans="1:19" s="35" customFormat="1" ht="15.9" customHeight="1" x14ac:dyDescent="0.3">
      <c r="A18" s="33"/>
      <c r="B18" s="299"/>
      <c r="C18" s="299"/>
      <c r="D18" s="140">
        <v>12</v>
      </c>
      <c r="E18" s="27" t="s">
        <v>32</v>
      </c>
      <c r="F18" s="22" t="s">
        <v>1457</v>
      </c>
      <c r="G18" s="295">
        <v>40</v>
      </c>
      <c r="H18" s="295"/>
      <c r="I18" s="295"/>
      <c r="J18" s="139">
        <v>2</v>
      </c>
      <c r="K18" s="139"/>
      <c r="L18" s="64">
        <f>ROUNDUP(IF(G18="",1,IF([1]!SearchNum(G18,2)&gt;0,[1]!SearchNum(G18,1)*[1]!SearchNum(G18,2)/1000000,IF([1]!SearchNum(G18,1)&gt;0,[1]!SearchNum(G18,1)/1000,1)))*R18,[1]!StrToNum($Q$3))</f>
        <v>0.08</v>
      </c>
      <c r="M18" s="64">
        <f>ROUND(L18*(J18+K18),[1]!StrToNum($T$3))</f>
        <v>0.16</v>
      </c>
      <c r="N18" s="300"/>
      <c r="O18" s="24" t="s">
        <v>36</v>
      </c>
      <c r="P18" s="296" t="s">
        <v>34</v>
      </c>
      <c r="Q18" s="297"/>
      <c r="R18" s="34">
        <f>[2]!МассСеч(F18,7850)</f>
        <v>1.8839999437332153</v>
      </c>
      <c r="S18" s="20" t="s">
        <v>33</v>
      </c>
    </row>
    <row r="19" spans="1:19" s="37" customFormat="1" ht="15.9" customHeight="1" x14ac:dyDescent="0.3">
      <c r="A19" s="36"/>
      <c r="B19" s="299"/>
      <c r="C19" s="299"/>
      <c r="D19" s="298" t="s">
        <v>24</v>
      </c>
      <c r="E19" s="298"/>
      <c r="F19" s="298"/>
      <c r="G19" s="298"/>
      <c r="H19" s="298"/>
      <c r="I19" s="298"/>
      <c r="J19" s="298"/>
      <c r="K19" s="298"/>
      <c r="L19" s="298"/>
      <c r="M19" s="64">
        <f>ROUND((M16+M17+M18)*0.01,0)</f>
        <v>0</v>
      </c>
      <c r="N19" s="300"/>
      <c r="O19" s="298" t="s">
        <v>25</v>
      </c>
      <c r="P19" s="298"/>
      <c r="Q19" s="298"/>
      <c r="R19" s="34"/>
      <c r="S19" s="20"/>
    </row>
    <row r="20" spans="1:19" s="35" customFormat="1" ht="15.9" customHeight="1" x14ac:dyDescent="0.3">
      <c r="A20" s="33"/>
      <c r="B20" s="299" t="s">
        <v>1467</v>
      </c>
      <c r="C20" s="299"/>
      <c r="D20" s="140">
        <v>18</v>
      </c>
      <c r="E20" s="27" t="s">
        <v>131</v>
      </c>
      <c r="F20" s="22" t="s">
        <v>149</v>
      </c>
      <c r="G20" s="295">
        <v>2130</v>
      </c>
      <c r="H20" s="295"/>
      <c r="I20" s="295"/>
      <c r="J20" s="139">
        <v>1</v>
      </c>
      <c r="K20" s="139"/>
      <c r="L20" s="64">
        <f>ROUNDUP(IF(G20="",1,IF([1]!SearchNum(G20,2)&gt;0,[1]!SearchNum(G20,1)*[1]!SearchNum(G20,2)/1000000,IF([1]!SearchNum(G20,1)&gt;0,[1]!SearchNum(G20,1)/1000,1)))*R20,[1]!StrToNum($Q$3))</f>
        <v>30.25</v>
      </c>
      <c r="M20" s="64">
        <f>ROUND(L20*(J20+K20),[1]!StrToNum($T$3))</f>
        <v>30.25</v>
      </c>
      <c r="N20" s="300">
        <f>SUM(M20:M22)</f>
        <v>32.39</v>
      </c>
      <c r="O20" s="24" t="s">
        <v>36</v>
      </c>
      <c r="P20" s="296" t="s">
        <v>133</v>
      </c>
      <c r="Q20" s="297"/>
      <c r="R20" s="34">
        <v>14.199999809265137</v>
      </c>
      <c r="S20" s="20" t="s">
        <v>132</v>
      </c>
    </row>
    <row r="21" spans="1:19" s="35" customFormat="1" ht="15.9" customHeight="1" x14ac:dyDescent="0.3">
      <c r="A21" s="33"/>
      <c r="B21" s="299"/>
      <c r="C21" s="299"/>
      <c r="D21" s="140">
        <v>9</v>
      </c>
      <c r="E21" s="27" t="s">
        <v>32</v>
      </c>
      <c r="F21" s="22" t="s">
        <v>136</v>
      </c>
      <c r="G21" s="295">
        <v>170</v>
      </c>
      <c r="H21" s="295"/>
      <c r="I21" s="295"/>
      <c r="J21" s="139">
        <v>1</v>
      </c>
      <c r="K21" s="139">
        <v>0</v>
      </c>
      <c r="L21" s="64">
        <f>ROUNDUP(IF(G21="",1,IF([1]!SearchNum(G21,2)&gt;0,[1]!SearchNum(G21,1)*[1]!SearchNum(G21,2)/1000000,IF([1]!SearchNum(G21,1)&gt;0,[1]!SearchNum(G21,1)/1000,1)))*R21,[1]!StrToNum($Q$3))</f>
        <v>2.1399999999999997</v>
      </c>
      <c r="M21" s="64">
        <f>ROUND(L21*(J21+K21),[1]!StrToNum($T$3))</f>
        <v>2.14</v>
      </c>
      <c r="N21" s="300"/>
      <c r="O21" s="24" t="s">
        <v>36</v>
      </c>
      <c r="P21" s="296" t="s">
        <v>34</v>
      </c>
      <c r="Q21" s="297"/>
      <c r="R21" s="34">
        <f>[2]!МассСеч(F21,7850)</f>
        <v>12.560000419616699</v>
      </c>
      <c r="S21" s="20"/>
    </row>
    <row r="22" spans="1:19" s="37" customFormat="1" ht="15.9" customHeight="1" x14ac:dyDescent="0.3">
      <c r="A22" s="36"/>
      <c r="B22" s="299"/>
      <c r="C22" s="299"/>
      <c r="D22" s="298" t="s">
        <v>24</v>
      </c>
      <c r="E22" s="298"/>
      <c r="F22" s="298"/>
      <c r="G22" s="298"/>
      <c r="H22" s="298"/>
      <c r="I22" s="298"/>
      <c r="J22" s="298"/>
      <c r="K22" s="298"/>
      <c r="L22" s="298"/>
      <c r="M22" s="64">
        <f>ROUND((M20+M21)*0.01,0)</f>
        <v>0</v>
      </c>
      <c r="N22" s="300"/>
      <c r="O22" s="298" t="s">
        <v>25</v>
      </c>
      <c r="P22" s="298"/>
      <c r="Q22" s="298"/>
      <c r="R22" s="34"/>
      <c r="S22" s="20"/>
    </row>
    <row r="23" spans="1:19" s="35" customFormat="1" ht="15.9" customHeight="1" x14ac:dyDescent="0.3">
      <c r="A23" s="33"/>
      <c r="B23" s="299" t="s">
        <v>1468</v>
      </c>
      <c r="C23" s="299"/>
      <c r="D23" s="140">
        <v>19</v>
      </c>
      <c r="E23" s="27" t="s">
        <v>131</v>
      </c>
      <c r="F23" s="22" t="s">
        <v>149</v>
      </c>
      <c r="G23" s="295">
        <v>1380</v>
      </c>
      <c r="H23" s="295"/>
      <c r="I23" s="295"/>
      <c r="J23" s="139">
        <v>1</v>
      </c>
      <c r="K23" s="139">
        <v>0</v>
      </c>
      <c r="L23" s="64">
        <f>ROUNDUP(IF(G23="",1,IF([1]!SearchNum(G23,2)&gt;0,[1]!SearchNum(G23,1)*[1]!SearchNum(G23,2)/1000000,IF([1]!SearchNum(G23,1)&gt;0,[1]!SearchNum(G23,1)/1000,1)))*R23,[1]!StrToNum($Q$3))</f>
        <v>19.600000000000001</v>
      </c>
      <c r="M23" s="64">
        <f>ROUND(L23*(J23+K23),[1]!StrToNum($T$3))</f>
        <v>19.600000000000001</v>
      </c>
      <c r="N23" s="300">
        <f>SUM(M23:M27)</f>
        <v>25.1</v>
      </c>
      <c r="O23" s="24" t="s">
        <v>36</v>
      </c>
      <c r="P23" s="296" t="s">
        <v>133</v>
      </c>
      <c r="Q23" s="297"/>
      <c r="R23" s="34">
        <v>14.199999809265099</v>
      </c>
      <c r="S23" s="20"/>
    </row>
    <row r="24" spans="1:19" s="35" customFormat="1" ht="15.9" customHeight="1" x14ac:dyDescent="0.3">
      <c r="A24" s="33"/>
      <c r="B24" s="299"/>
      <c r="C24" s="299"/>
      <c r="D24" s="140">
        <v>9</v>
      </c>
      <c r="E24" s="27" t="s">
        <v>32</v>
      </c>
      <c r="F24" s="22" t="s">
        <v>136</v>
      </c>
      <c r="G24" s="295">
        <v>170</v>
      </c>
      <c r="H24" s="295"/>
      <c r="I24" s="295"/>
      <c r="J24" s="139">
        <v>1</v>
      </c>
      <c r="K24" s="139">
        <v>0</v>
      </c>
      <c r="L24" s="64">
        <f>ROUNDUP(IF(G24="",1,IF([1]!SearchNum(G24,2)&gt;0,[1]!SearchNum(G24,1)*[1]!SearchNum(G24,2)/1000000,IF([1]!SearchNum(G24,1)&gt;0,[1]!SearchNum(G24,1)/1000,1)))*R24,[1]!StrToNum($Q$3))</f>
        <v>2.1399999999999997</v>
      </c>
      <c r="M24" s="64">
        <f>ROUND(L24*(J24+K24),[1]!StrToNum($T$3))</f>
        <v>2.14</v>
      </c>
      <c r="N24" s="300"/>
      <c r="O24" s="24" t="s">
        <v>36</v>
      </c>
      <c r="P24" s="296" t="s">
        <v>34</v>
      </c>
      <c r="Q24" s="297"/>
      <c r="R24" s="34">
        <f>[2]!МассСеч(F24,7850)</f>
        <v>12.560000419616699</v>
      </c>
      <c r="S24" s="20"/>
    </row>
    <row r="25" spans="1:19" s="35" customFormat="1" ht="15.9" customHeight="1" x14ac:dyDescent="0.3">
      <c r="A25" s="33"/>
      <c r="B25" s="299"/>
      <c r="C25" s="299"/>
      <c r="D25" s="140">
        <v>10</v>
      </c>
      <c r="E25" s="27" t="s">
        <v>32</v>
      </c>
      <c r="F25" s="22" t="s">
        <v>158</v>
      </c>
      <c r="G25" s="295">
        <v>160</v>
      </c>
      <c r="H25" s="295"/>
      <c r="I25" s="295"/>
      <c r="J25" s="139">
        <v>1</v>
      </c>
      <c r="K25" s="139">
        <v>0</v>
      </c>
      <c r="L25" s="64">
        <f>ROUNDUP(IF(G25="",1,IF([1]!SearchNum(G25,2)&gt;0,[1]!SearchNum(G25,1)*[1]!SearchNum(G25,2)/1000000,IF([1]!SearchNum(G25,1)&gt;0,[1]!SearchNum(G25,1)/1000,1)))*R25,[1]!StrToNum($Q$3))</f>
        <v>1.45</v>
      </c>
      <c r="M25" s="64">
        <f>ROUND(L25*(J25+K25),[1]!StrToNum($T$3))</f>
        <v>1.45</v>
      </c>
      <c r="N25" s="300"/>
      <c r="O25" s="24" t="s">
        <v>36</v>
      </c>
      <c r="P25" s="296" t="s">
        <v>34</v>
      </c>
      <c r="Q25" s="297"/>
      <c r="R25" s="34">
        <f>[2]!МассСеч(F25,7850)</f>
        <v>9.0279998779296875</v>
      </c>
      <c r="S25" s="20"/>
    </row>
    <row r="26" spans="1:19" s="35" customFormat="1" ht="15.9" customHeight="1" x14ac:dyDescent="0.3">
      <c r="A26" s="33"/>
      <c r="B26" s="299"/>
      <c r="C26" s="299"/>
      <c r="D26" s="140">
        <v>20</v>
      </c>
      <c r="E26" s="27" t="s">
        <v>32</v>
      </c>
      <c r="F26" s="22" t="s">
        <v>286</v>
      </c>
      <c r="G26" s="295">
        <v>170</v>
      </c>
      <c r="H26" s="295"/>
      <c r="I26" s="295"/>
      <c r="J26" s="139">
        <v>1</v>
      </c>
      <c r="K26" s="139"/>
      <c r="L26" s="64">
        <f>ROUNDUP(IF(G26="",1,IF([1]!SearchNum(G26,2)&gt;0,[1]!SearchNum(G26,1)*[1]!SearchNum(G26,2)/1000000,IF([1]!SearchNum(G26,1)&gt;0,[1]!SearchNum(G26,1)/1000,1)))*R26,[1]!StrToNum($Q$3))</f>
        <v>1.91</v>
      </c>
      <c r="M26" s="64">
        <f>ROUND(L26*(J26+K26),[1]!StrToNum($T$3))</f>
        <v>1.91</v>
      </c>
      <c r="N26" s="300"/>
      <c r="O26" s="24" t="s">
        <v>36</v>
      </c>
      <c r="P26" s="296" t="s">
        <v>34</v>
      </c>
      <c r="Q26" s="297"/>
      <c r="R26" s="34">
        <f>[2]!МассСеч(F26,7850)</f>
        <v>11.22599983215332</v>
      </c>
      <c r="S26" s="20" t="s">
        <v>33</v>
      </c>
    </row>
    <row r="27" spans="1:19" s="37" customFormat="1" ht="15.9" customHeight="1" x14ac:dyDescent="0.3">
      <c r="A27" s="36"/>
      <c r="B27" s="299"/>
      <c r="C27" s="299"/>
      <c r="D27" s="298" t="s">
        <v>24</v>
      </c>
      <c r="E27" s="298"/>
      <c r="F27" s="298"/>
      <c r="G27" s="298"/>
      <c r="H27" s="298"/>
      <c r="I27" s="298"/>
      <c r="J27" s="298"/>
      <c r="K27" s="298"/>
      <c r="L27" s="298"/>
      <c r="M27" s="64">
        <f>ROUND((M23+M24+M25+M26)*0.01,0)</f>
        <v>0</v>
      </c>
      <c r="N27" s="300"/>
      <c r="O27" s="298" t="s">
        <v>25</v>
      </c>
      <c r="P27" s="298"/>
      <c r="Q27" s="298"/>
      <c r="R27" s="34"/>
      <c r="S27" s="20"/>
    </row>
    <row r="28" spans="1:19" s="35" customFormat="1" ht="15.9" customHeight="1" x14ac:dyDescent="0.3">
      <c r="A28" s="33"/>
      <c r="B28" s="299" t="s">
        <v>1469</v>
      </c>
      <c r="C28" s="299"/>
      <c r="D28" s="140">
        <v>19</v>
      </c>
      <c r="E28" s="27" t="s">
        <v>131</v>
      </c>
      <c r="F28" s="22" t="s">
        <v>149</v>
      </c>
      <c r="G28" s="295">
        <v>1380</v>
      </c>
      <c r="H28" s="295"/>
      <c r="I28" s="295"/>
      <c r="J28" s="139">
        <v>1</v>
      </c>
      <c r="K28" s="139">
        <v>0</v>
      </c>
      <c r="L28" s="64">
        <f>ROUNDUP(IF(G28="",1,IF([1]!SearchNum(G28,2)&gt;0,[1]!SearchNum(G28,1)*[1]!SearchNum(G28,2)/1000000,IF([1]!SearchNum(G28,1)&gt;0,[1]!SearchNum(G28,1)/1000,1)))*R28,[1]!StrToNum($Q$3))</f>
        <v>19.600000000000001</v>
      </c>
      <c r="M28" s="64">
        <f>ROUND(L28*(J28+K28),[1]!StrToNum($T$3))</f>
        <v>19.600000000000001</v>
      </c>
      <c r="N28" s="300">
        <f>SUM(M28:M31)</f>
        <v>23.19</v>
      </c>
      <c r="O28" s="24" t="s">
        <v>36</v>
      </c>
      <c r="P28" s="296" t="s">
        <v>133</v>
      </c>
      <c r="Q28" s="297"/>
      <c r="R28" s="34">
        <v>14.199999809265099</v>
      </c>
      <c r="S28" s="20"/>
    </row>
    <row r="29" spans="1:19" s="35" customFormat="1" ht="15.9" customHeight="1" x14ac:dyDescent="0.3">
      <c r="A29" s="33"/>
      <c r="B29" s="299"/>
      <c r="C29" s="299"/>
      <c r="D29" s="140">
        <v>9</v>
      </c>
      <c r="E29" s="27" t="s">
        <v>32</v>
      </c>
      <c r="F29" s="22" t="s">
        <v>136</v>
      </c>
      <c r="G29" s="295">
        <v>170</v>
      </c>
      <c r="H29" s="295"/>
      <c r="I29" s="295"/>
      <c r="J29" s="139">
        <v>1</v>
      </c>
      <c r="K29" s="139">
        <v>0</v>
      </c>
      <c r="L29" s="64">
        <f>ROUNDUP(IF(G29="",1,IF([1]!SearchNum(G29,2)&gt;0,[1]!SearchNum(G29,1)*[1]!SearchNum(G29,2)/1000000,IF([1]!SearchNum(G29,1)&gt;0,[1]!SearchNum(G29,1)/1000,1)))*R29,[1]!StrToNum($Q$3))</f>
        <v>2.1399999999999997</v>
      </c>
      <c r="M29" s="64">
        <f>ROUND(L29*(J29+K29),[1]!StrToNum($T$3))</f>
        <v>2.14</v>
      </c>
      <c r="N29" s="300"/>
      <c r="O29" s="24" t="s">
        <v>36</v>
      </c>
      <c r="P29" s="296" t="s">
        <v>34</v>
      </c>
      <c r="Q29" s="297"/>
      <c r="R29" s="34">
        <f>[2]!МассСеч(F29,7850)</f>
        <v>12.560000419616699</v>
      </c>
      <c r="S29" s="20"/>
    </row>
    <row r="30" spans="1:19" s="35" customFormat="1" ht="15.9" customHeight="1" x14ac:dyDescent="0.3">
      <c r="A30" s="33"/>
      <c r="B30" s="299"/>
      <c r="C30" s="299"/>
      <c r="D30" s="140">
        <v>10</v>
      </c>
      <c r="E30" s="27" t="s">
        <v>32</v>
      </c>
      <c r="F30" s="22" t="s">
        <v>158</v>
      </c>
      <c r="G30" s="295">
        <v>160</v>
      </c>
      <c r="H30" s="295"/>
      <c r="I30" s="295"/>
      <c r="J30" s="139">
        <v>1</v>
      </c>
      <c r="K30" s="139">
        <v>0</v>
      </c>
      <c r="L30" s="64">
        <f>ROUNDUP(IF(G30="",1,IF([1]!SearchNum(G30,2)&gt;0,[1]!SearchNum(G30,1)*[1]!SearchNum(G30,2)/1000000,IF([1]!SearchNum(G30,1)&gt;0,[1]!SearchNum(G30,1)/1000,1)))*R30,[1]!StrToNum($Q$3))</f>
        <v>1.45</v>
      </c>
      <c r="M30" s="64">
        <f>ROUND(L30*(J30+K30),[1]!StrToNum($T$3))</f>
        <v>1.45</v>
      </c>
      <c r="N30" s="300"/>
      <c r="O30" s="24" t="s">
        <v>36</v>
      </c>
      <c r="P30" s="296" t="s">
        <v>34</v>
      </c>
      <c r="Q30" s="297"/>
      <c r="R30" s="34">
        <f>[2]!МассСеч(F30,7850)</f>
        <v>9.0279998779296875</v>
      </c>
      <c r="S30" s="20"/>
    </row>
    <row r="31" spans="1:19" s="37" customFormat="1" ht="15.9" customHeight="1" x14ac:dyDescent="0.3">
      <c r="A31" s="36"/>
      <c r="B31" s="299"/>
      <c r="C31" s="299"/>
      <c r="D31" s="298" t="s">
        <v>24</v>
      </c>
      <c r="E31" s="298"/>
      <c r="F31" s="298"/>
      <c r="G31" s="298"/>
      <c r="H31" s="298"/>
      <c r="I31" s="298"/>
      <c r="J31" s="298"/>
      <c r="K31" s="298"/>
      <c r="L31" s="298"/>
      <c r="M31" s="64">
        <f>ROUND((M28+M29+M30)*0.01,0)</f>
        <v>0</v>
      </c>
      <c r="N31" s="300"/>
      <c r="O31" s="298" t="s">
        <v>25</v>
      </c>
      <c r="P31" s="298"/>
      <c r="Q31" s="298"/>
      <c r="R31" s="34"/>
      <c r="S31" s="20"/>
    </row>
    <row r="32" spans="1:19" s="35" customFormat="1" ht="15.9" customHeight="1" x14ac:dyDescent="0.3">
      <c r="A32" s="33"/>
      <c r="B32" s="299" t="s">
        <v>1470</v>
      </c>
      <c r="C32" s="299"/>
      <c r="D32" s="140">
        <v>21</v>
      </c>
      <c r="E32" s="27" t="s">
        <v>131</v>
      </c>
      <c r="F32" s="22" t="s">
        <v>149</v>
      </c>
      <c r="G32" s="295">
        <v>1540</v>
      </c>
      <c r="H32" s="295"/>
      <c r="I32" s="295"/>
      <c r="J32" s="139">
        <v>1</v>
      </c>
      <c r="K32" s="139"/>
      <c r="L32" s="64">
        <f>ROUNDUP(IF(G32="",1,IF([1]!SearchNum(G32,2)&gt;0,[1]!SearchNum(G32,1)*[1]!SearchNum(G32,2)/1000000,IF([1]!SearchNum(G32,1)&gt;0,[1]!SearchNum(G32,1)/1000,1)))*R32,[1]!StrToNum($Q$3))</f>
        <v>21.87</v>
      </c>
      <c r="M32" s="64">
        <f>ROUND(L32*(J32+K32),[1]!StrToNum($T$3))</f>
        <v>21.87</v>
      </c>
      <c r="N32" s="300">
        <f>SUM(M32:M34)</f>
        <v>23.78</v>
      </c>
      <c r="O32" s="24" t="s">
        <v>36</v>
      </c>
      <c r="P32" s="296" t="s">
        <v>133</v>
      </c>
      <c r="Q32" s="297"/>
      <c r="R32" s="34">
        <v>14.199999809265137</v>
      </c>
      <c r="S32" s="20" t="s">
        <v>132</v>
      </c>
    </row>
    <row r="33" spans="1:19" s="35" customFormat="1" ht="15.9" customHeight="1" x14ac:dyDescent="0.3">
      <c r="A33" s="33"/>
      <c r="B33" s="299"/>
      <c r="C33" s="299"/>
      <c r="D33" s="140">
        <v>20</v>
      </c>
      <c r="E33" s="27" t="s">
        <v>32</v>
      </c>
      <c r="F33" s="22" t="s">
        <v>286</v>
      </c>
      <c r="G33" s="295">
        <v>170</v>
      </c>
      <c r="H33" s="295"/>
      <c r="I33" s="295"/>
      <c r="J33" s="139">
        <v>1</v>
      </c>
      <c r="K33" s="139">
        <v>0</v>
      </c>
      <c r="L33" s="64">
        <f>ROUNDUP(IF(G33="",1,IF([1]!SearchNum(G33,2)&gt;0,[1]!SearchNum(G33,1)*[1]!SearchNum(G33,2)/1000000,IF([1]!SearchNum(G33,1)&gt;0,[1]!SearchNum(G33,1)/1000,1)))*R33,[1]!StrToNum($Q$3))</f>
        <v>1.91</v>
      </c>
      <c r="M33" s="64">
        <f>ROUND(L33*(J33+K33),[1]!StrToNum($T$3))</f>
        <v>1.91</v>
      </c>
      <c r="N33" s="300"/>
      <c r="O33" s="24" t="s">
        <v>36</v>
      </c>
      <c r="P33" s="296" t="s">
        <v>34</v>
      </c>
      <c r="Q33" s="297"/>
      <c r="R33" s="34">
        <f>[2]!МассСеч(F33,7850)</f>
        <v>11.22599983215332</v>
      </c>
      <c r="S33" s="20"/>
    </row>
    <row r="34" spans="1:19" s="37" customFormat="1" ht="15.9" customHeight="1" x14ac:dyDescent="0.3">
      <c r="A34" s="36"/>
      <c r="B34" s="299"/>
      <c r="C34" s="299"/>
      <c r="D34" s="298" t="s">
        <v>24</v>
      </c>
      <c r="E34" s="298"/>
      <c r="F34" s="298"/>
      <c r="G34" s="298"/>
      <c r="H34" s="298"/>
      <c r="I34" s="298"/>
      <c r="J34" s="298"/>
      <c r="K34" s="298"/>
      <c r="L34" s="298"/>
      <c r="M34" s="64">
        <f>ROUND((M32+M33)*0.01,0)</f>
        <v>0</v>
      </c>
      <c r="N34" s="300"/>
      <c r="O34" s="298" t="s">
        <v>25</v>
      </c>
      <c r="P34" s="298"/>
      <c r="Q34" s="298"/>
      <c r="R34" s="34"/>
      <c r="S34" s="20"/>
    </row>
    <row r="35" spans="1:19" s="35" customFormat="1" ht="15.9" customHeight="1" x14ac:dyDescent="0.3">
      <c r="A35" s="33"/>
      <c r="B35" s="299" t="s">
        <v>1471</v>
      </c>
      <c r="C35" s="299"/>
      <c r="D35" s="140">
        <v>22</v>
      </c>
      <c r="E35" s="27" t="s">
        <v>131</v>
      </c>
      <c r="F35" s="22" t="s">
        <v>149</v>
      </c>
      <c r="G35" s="295">
        <v>860</v>
      </c>
      <c r="H35" s="295"/>
      <c r="I35" s="295"/>
      <c r="J35" s="139">
        <v>1</v>
      </c>
      <c r="K35" s="139"/>
      <c r="L35" s="64">
        <f>ROUNDUP(IF(G35="",1,IF([1]!SearchNum(G35,2)&gt;0,[1]!SearchNum(G35,1)*[1]!SearchNum(G35,2)/1000000,IF([1]!SearchNum(G35,1)&gt;0,[1]!SearchNum(G35,1)/1000,1)))*R35,[1]!StrToNum($Q$3))</f>
        <v>12.22</v>
      </c>
      <c r="M35" s="64">
        <f>ROUND(L35*(J35+K35),[1]!StrToNum($T$3))</f>
        <v>12.22</v>
      </c>
      <c r="N35" s="300">
        <f>SUM(M35:M37)</f>
        <v>14.360000000000001</v>
      </c>
      <c r="O35" s="24" t="s">
        <v>36</v>
      </c>
      <c r="P35" s="296" t="s">
        <v>133</v>
      </c>
      <c r="Q35" s="297"/>
      <c r="R35" s="34">
        <v>14.199999809265137</v>
      </c>
      <c r="S35" s="20" t="s">
        <v>132</v>
      </c>
    </row>
    <row r="36" spans="1:19" s="35" customFormat="1" ht="15.9" customHeight="1" x14ac:dyDescent="0.3">
      <c r="A36" s="33"/>
      <c r="B36" s="299"/>
      <c r="C36" s="299"/>
      <c r="D36" s="140">
        <v>9</v>
      </c>
      <c r="E36" s="27" t="s">
        <v>32</v>
      </c>
      <c r="F36" s="22" t="s">
        <v>136</v>
      </c>
      <c r="G36" s="295">
        <v>170</v>
      </c>
      <c r="H36" s="295"/>
      <c r="I36" s="295"/>
      <c r="J36" s="139">
        <v>1</v>
      </c>
      <c r="K36" s="139">
        <v>0</v>
      </c>
      <c r="L36" s="64">
        <f>ROUNDUP(IF(G36="",1,IF([1]!SearchNum(G36,2)&gt;0,[1]!SearchNum(G36,1)*[1]!SearchNum(G36,2)/1000000,IF([1]!SearchNum(G36,1)&gt;0,[1]!SearchNum(G36,1)/1000,1)))*R36,[1]!StrToNum($Q$3))</f>
        <v>2.1399999999999997</v>
      </c>
      <c r="M36" s="64">
        <f>ROUND(L36*(J36+K36),[1]!StrToNum($T$3))</f>
        <v>2.14</v>
      </c>
      <c r="N36" s="300"/>
      <c r="O36" s="24" t="s">
        <v>36</v>
      </c>
      <c r="P36" s="296" t="s">
        <v>34</v>
      </c>
      <c r="Q36" s="297"/>
      <c r="R36" s="34">
        <f>[2]!МассСеч(F36,7850)</f>
        <v>12.560000419616699</v>
      </c>
      <c r="S36" s="20"/>
    </row>
    <row r="37" spans="1:19" s="37" customFormat="1" ht="15.9" customHeight="1" x14ac:dyDescent="0.3">
      <c r="A37" s="36"/>
      <c r="B37" s="299"/>
      <c r="C37" s="299"/>
      <c r="D37" s="298" t="s">
        <v>24</v>
      </c>
      <c r="E37" s="298"/>
      <c r="F37" s="298"/>
      <c r="G37" s="298"/>
      <c r="H37" s="298"/>
      <c r="I37" s="298"/>
      <c r="J37" s="298"/>
      <c r="K37" s="298"/>
      <c r="L37" s="298"/>
      <c r="M37" s="64">
        <f>ROUND((M35+M36)*0.01,0)</f>
        <v>0</v>
      </c>
      <c r="N37" s="300"/>
      <c r="O37" s="298" t="s">
        <v>25</v>
      </c>
      <c r="P37" s="298"/>
      <c r="Q37" s="298"/>
      <c r="R37" s="34"/>
      <c r="S37" s="20"/>
    </row>
    <row r="38" spans="1:19" s="35" customFormat="1" ht="15.9" customHeight="1" x14ac:dyDescent="0.3">
      <c r="A38" s="33"/>
      <c r="B38" s="299" t="s">
        <v>1472</v>
      </c>
      <c r="C38" s="299"/>
      <c r="D38" s="140">
        <v>23</v>
      </c>
      <c r="E38" s="27" t="s">
        <v>131</v>
      </c>
      <c r="F38" s="22" t="s">
        <v>149</v>
      </c>
      <c r="G38" s="295">
        <v>1100</v>
      </c>
      <c r="H38" s="295"/>
      <c r="I38" s="295"/>
      <c r="J38" s="139">
        <v>1</v>
      </c>
      <c r="K38" s="139"/>
      <c r="L38" s="64">
        <f>ROUNDUP(IF(G38="",1,IF([1]!SearchNum(G38,2)&gt;0,[1]!SearchNum(G38,1)*[1]!SearchNum(G38,2)/1000000,IF([1]!SearchNum(G38,1)&gt;0,[1]!SearchNum(G38,1)/1000,1)))*R38,[1]!StrToNum($Q$3))</f>
        <v>15.62</v>
      </c>
      <c r="M38" s="64">
        <f>ROUND(L38*(J38+K38),[1]!StrToNum($T$3))</f>
        <v>15.62</v>
      </c>
      <c r="N38" s="300">
        <f>SUM(M38:M40)</f>
        <v>17.759999999999998</v>
      </c>
      <c r="O38" s="24" t="s">
        <v>36</v>
      </c>
      <c r="P38" s="296" t="s">
        <v>133</v>
      </c>
      <c r="Q38" s="297"/>
      <c r="R38" s="34">
        <v>14.199999809265137</v>
      </c>
      <c r="S38" s="20" t="s">
        <v>132</v>
      </c>
    </row>
    <row r="39" spans="1:19" s="35" customFormat="1" ht="15.9" customHeight="1" x14ac:dyDescent="0.3">
      <c r="A39" s="33"/>
      <c r="B39" s="299"/>
      <c r="C39" s="299"/>
      <c r="D39" s="140">
        <v>9</v>
      </c>
      <c r="E39" s="27" t="s">
        <v>32</v>
      </c>
      <c r="F39" s="22" t="s">
        <v>136</v>
      </c>
      <c r="G39" s="295">
        <v>170</v>
      </c>
      <c r="H39" s="295"/>
      <c r="I39" s="295"/>
      <c r="J39" s="139">
        <v>1</v>
      </c>
      <c r="K39" s="139">
        <v>0</v>
      </c>
      <c r="L39" s="64">
        <f>ROUNDUP(IF(G39="",1,IF([1]!SearchNum(G39,2)&gt;0,[1]!SearchNum(G39,1)*[1]!SearchNum(G39,2)/1000000,IF([1]!SearchNum(G39,1)&gt;0,[1]!SearchNum(G39,1)/1000,1)))*R39,[1]!StrToNum($Q$3))</f>
        <v>2.1399999999999997</v>
      </c>
      <c r="M39" s="64">
        <f>ROUND(L39*(J39+K39),[1]!StrToNum($T$3))</f>
        <v>2.14</v>
      </c>
      <c r="N39" s="300"/>
      <c r="O39" s="24" t="s">
        <v>36</v>
      </c>
      <c r="P39" s="296" t="s">
        <v>34</v>
      </c>
      <c r="Q39" s="297"/>
      <c r="R39" s="34">
        <f>[2]!МассСеч(F39,7850)</f>
        <v>12.560000419616699</v>
      </c>
      <c r="S39" s="20"/>
    </row>
    <row r="40" spans="1:19" s="37" customFormat="1" ht="15.9" customHeight="1" x14ac:dyDescent="0.3">
      <c r="A40" s="36"/>
      <c r="B40" s="299"/>
      <c r="C40" s="299"/>
      <c r="D40" s="298" t="s">
        <v>24</v>
      </c>
      <c r="E40" s="298"/>
      <c r="F40" s="298"/>
      <c r="G40" s="298"/>
      <c r="H40" s="298"/>
      <c r="I40" s="298"/>
      <c r="J40" s="298"/>
      <c r="K40" s="298"/>
      <c r="L40" s="298"/>
      <c r="M40" s="64">
        <f>ROUND((M38+M39)*0.01,0)</f>
        <v>0</v>
      </c>
      <c r="N40" s="300"/>
      <c r="O40" s="298" t="s">
        <v>25</v>
      </c>
      <c r="P40" s="298"/>
      <c r="Q40" s="298"/>
      <c r="R40" s="34"/>
      <c r="S40" s="20"/>
    </row>
    <row r="41" spans="1:19" s="35" customFormat="1" ht="15.9" customHeight="1" x14ac:dyDescent="0.3">
      <c r="A41" s="33"/>
      <c r="B41" s="299" t="s">
        <v>1473</v>
      </c>
      <c r="C41" s="299"/>
      <c r="D41" s="140">
        <v>50</v>
      </c>
      <c r="E41" s="27" t="s">
        <v>131</v>
      </c>
      <c r="F41" s="22" t="s">
        <v>149</v>
      </c>
      <c r="G41" s="295">
        <v>750</v>
      </c>
      <c r="H41" s="295"/>
      <c r="I41" s="295"/>
      <c r="J41" s="139">
        <v>1</v>
      </c>
      <c r="K41" s="139"/>
      <c r="L41" s="64">
        <f>ROUNDUP(IF(G41="",1,IF([1]!SearchNum(G41,2)&gt;0,[1]!SearchNum(G41,1)*[1]!SearchNum(G41,2)/1000000,IF([1]!SearchNum(G41,1)&gt;0,[1]!SearchNum(G41,1)/1000,1)))*R41,[1]!StrToNum($Q$3))</f>
        <v>10.65</v>
      </c>
      <c r="M41" s="64">
        <f>ROUND(L41*(J41+K41),[1]!StrToNum($T$3))</f>
        <v>10.65</v>
      </c>
      <c r="N41" s="300">
        <f>SUM(M41:M43)</f>
        <v>11.41</v>
      </c>
      <c r="O41" s="24" t="s">
        <v>36</v>
      </c>
      <c r="P41" s="296" t="s">
        <v>133</v>
      </c>
      <c r="Q41" s="297"/>
      <c r="R41" s="34">
        <v>14.199999809265137</v>
      </c>
      <c r="S41" s="20" t="s">
        <v>132</v>
      </c>
    </row>
    <row r="42" spans="1:19" s="35" customFormat="1" ht="15.9" customHeight="1" x14ac:dyDescent="0.3">
      <c r="A42" s="33"/>
      <c r="B42" s="299"/>
      <c r="C42" s="299"/>
      <c r="D42" s="140">
        <v>51</v>
      </c>
      <c r="E42" s="27" t="s">
        <v>32</v>
      </c>
      <c r="F42" s="22" t="s">
        <v>1272</v>
      </c>
      <c r="G42" s="295">
        <v>160</v>
      </c>
      <c r="H42" s="295"/>
      <c r="I42" s="295"/>
      <c r="J42" s="139">
        <v>1</v>
      </c>
      <c r="K42" s="139"/>
      <c r="L42" s="64">
        <f>ROUNDUP(IF(G42="",1,IF([1]!SearchNum(G42,2)&gt;0,[1]!SearchNum(G42,1)*[1]!SearchNum(G42,2)/1000000,IF([1]!SearchNum(G42,1)&gt;0,[1]!SearchNum(G42,1)/1000,1)))*R42,[1]!StrToNum($Q$3))</f>
        <v>0.76</v>
      </c>
      <c r="M42" s="64">
        <f>ROUND(L42*(J42+K42),[1]!StrToNum($T$3))</f>
        <v>0.76</v>
      </c>
      <c r="N42" s="300"/>
      <c r="O42" s="24" t="s">
        <v>36</v>
      </c>
      <c r="P42" s="296" t="s">
        <v>34</v>
      </c>
      <c r="Q42" s="297"/>
      <c r="R42" s="34">
        <f>[2]!МассСеч(F42,7850)</f>
        <v>4.7100000381469727</v>
      </c>
      <c r="S42" s="20" t="s">
        <v>33</v>
      </c>
    </row>
    <row r="43" spans="1:19" s="37" customFormat="1" ht="15.9" customHeight="1" x14ac:dyDescent="0.3">
      <c r="A43" s="36"/>
      <c r="B43" s="299"/>
      <c r="C43" s="299"/>
      <c r="D43" s="298" t="s">
        <v>24</v>
      </c>
      <c r="E43" s="298"/>
      <c r="F43" s="298"/>
      <c r="G43" s="298"/>
      <c r="H43" s="298"/>
      <c r="I43" s="298"/>
      <c r="J43" s="298"/>
      <c r="K43" s="298"/>
      <c r="L43" s="298"/>
      <c r="M43" s="64">
        <f>ROUND((M41+M42)*0.01,0)</f>
        <v>0</v>
      </c>
      <c r="N43" s="300"/>
      <c r="O43" s="298" t="s">
        <v>25</v>
      </c>
      <c r="P43" s="298"/>
      <c r="Q43" s="298"/>
      <c r="R43" s="34"/>
      <c r="S43" s="20"/>
    </row>
    <row r="44" spans="1:19" s="35" customFormat="1" ht="15.9" customHeight="1" x14ac:dyDescent="0.3">
      <c r="A44" s="33"/>
      <c r="B44" s="299" t="s">
        <v>1474</v>
      </c>
      <c r="C44" s="299"/>
      <c r="D44" s="140"/>
      <c r="E44" s="27" t="s">
        <v>131</v>
      </c>
      <c r="F44" s="22" t="s">
        <v>149</v>
      </c>
      <c r="G44" s="295">
        <v>552</v>
      </c>
      <c r="H44" s="295"/>
      <c r="I44" s="295"/>
      <c r="J44" s="139">
        <v>1</v>
      </c>
      <c r="K44" s="139"/>
      <c r="L44" s="64">
        <f>ROUNDUP(IF(G44="",1,IF([1]!SearchNum(G44,2)&gt;0,[1]!SearchNum(G44,1)*[1]!SearchNum(G44,2)/1000000,IF([1]!SearchNum(G44,1)&gt;0,[1]!SearchNum(G44,1)/1000,1)))*R44,[1]!StrToNum($Q$3))</f>
        <v>7.84</v>
      </c>
      <c r="M44" s="64">
        <f>ROUND(L44*(J44+K44),[1]!StrToNum($T$3))</f>
        <v>7.84</v>
      </c>
      <c r="N44" s="138">
        <f>SUM(M44:M44)</f>
        <v>7.84</v>
      </c>
      <c r="O44" s="24" t="s">
        <v>36</v>
      </c>
      <c r="P44" s="296" t="s">
        <v>133</v>
      </c>
      <c r="Q44" s="297"/>
      <c r="R44" s="34">
        <v>14.199999809265137</v>
      </c>
      <c r="S44" s="20" t="s">
        <v>132</v>
      </c>
    </row>
    <row r="45" spans="1:19" s="35" customFormat="1" ht="15.9" customHeight="1" x14ac:dyDescent="0.3">
      <c r="A45" s="33"/>
      <c r="B45" s="299" t="s">
        <v>1475</v>
      </c>
      <c r="C45" s="299"/>
      <c r="D45" s="140">
        <v>34</v>
      </c>
      <c r="E45" s="27" t="s">
        <v>131</v>
      </c>
      <c r="F45" s="22" t="s">
        <v>149</v>
      </c>
      <c r="G45" s="295">
        <v>1535</v>
      </c>
      <c r="H45" s="295"/>
      <c r="I45" s="295"/>
      <c r="J45" s="139">
        <v>1</v>
      </c>
      <c r="K45" s="139"/>
      <c r="L45" s="64">
        <f>ROUNDUP(IF(G45="",1,IF([1]!SearchNum(G45,2)&gt;0,[1]!SearchNum(G45,1)*[1]!SearchNum(G45,2)/1000000,IF([1]!SearchNum(G45,1)&gt;0,[1]!SearchNum(G45,1)/1000,1)))*R45,[1]!StrToNum($Q$3))</f>
        <v>21.8</v>
      </c>
      <c r="M45" s="64">
        <f>ROUND(L45*(J45+K45),[1]!StrToNum($T$3))</f>
        <v>21.8</v>
      </c>
      <c r="N45" s="300">
        <f>SUM(M45:M47)</f>
        <v>23.71</v>
      </c>
      <c r="O45" s="24" t="s">
        <v>36</v>
      </c>
      <c r="P45" s="296" t="s">
        <v>133</v>
      </c>
      <c r="Q45" s="297"/>
      <c r="R45" s="34">
        <v>14.199999809265137</v>
      </c>
      <c r="S45" s="20" t="s">
        <v>132</v>
      </c>
    </row>
    <row r="46" spans="1:19" s="35" customFormat="1" ht="15.9" customHeight="1" x14ac:dyDescent="0.3">
      <c r="A46" s="33"/>
      <c r="B46" s="299"/>
      <c r="C46" s="299"/>
      <c r="D46" s="140">
        <v>20</v>
      </c>
      <c r="E46" s="27" t="s">
        <v>32</v>
      </c>
      <c r="F46" s="22" t="s">
        <v>286</v>
      </c>
      <c r="G46" s="295">
        <v>170</v>
      </c>
      <c r="H46" s="295"/>
      <c r="I46" s="295"/>
      <c r="J46" s="139">
        <v>1</v>
      </c>
      <c r="K46" s="139">
        <v>0</v>
      </c>
      <c r="L46" s="64">
        <f>ROUNDUP(IF(G46="",1,IF([1]!SearchNum(G46,2)&gt;0,[1]!SearchNum(G46,1)*[1]!SearchNum(G46,2)/1000000,IF([1]!SearchNum(G46,1)&gt;0,[1]!SearchNum(G46,1)/1000,1)))*R46,[1]!StrToNum($Q$3))</f>
        <v>1.91</v>
      </c>
      <c r="M46" s="64">
        <f>ROUND(L46*(J46+K46),[1]!StrToNum($T$3))</f>
        <v>1.91</v>
      </c>
      <c r="N46" s="300"/>
      <c r="O46" s="24" t="s">
        <v>36</v>
      </c>
      <c r="P46" s="296" t="s">
        <v>34</v>
      </c>
      <c r="Q46" s="297"/>
      <c r="R46" s="34">
        <f>[2]!МассСеч(F46,7850)</f>
        <v>11.22599983215332</v>
      </c>
      <c r="S46" s="20"/>
    </row>
    <row r="47" spans="1:19" s="37" customFormat="1" ht="15.9" customHeight="1" x14ac:dyDescent="0.3">
      <c r="A47" s="36"/>
      <c r="B47" s="299"/>
      <c r="C47" s="299"/>
      <c r="D47" s="298" t="s">
        <v>24</v>
      </c>
      <c r="E47" s="298"/>
      <c r="F47" s="298"/>
      <c r="G47" s="298"/>
      <c r="H47" s="298"/>
      <c r="I47" s="298"/>
      <c r="J47" s="298"/>
      <c r="K47" s="298"/>
      <c r="L47" s="298"/>
      <c r="M47" s="64">
        <f>ROUND((M45+M46)*0.01,0)</f>
        <v>0</v>
      </c>
      <c r="N47" s="300"/>
      <c r="O47" s="298" t="s">
        <v>25</v>
      </c>
      <c r="P47" s="298"/>
      <c r="Q47" s="298"/>
      <c r="R47" s="34"/>
      <c r="S47" s="20"/>
    </row>
    <row r="48" spans="1:19" s="38" customFormat="1" ht="12" customHeight="1" x14ac:dyDescent="0.25">
      <c r="M48" s="39"/>
    </row>
    <row r="49" spans="1:17" s="41" customFormat="1" ht="18" customHeight="1" x14ac:dyDescent="0.3">
      <c r="A49" s="40" t="s">
        <v>40</v>
      </c>
      <c r="B49" s="311" t="s">
        <v>41</v>
      </c>
      <c r="C49" s="311"/>
      <c r="D49" s="311"/>
      <c r="E49" s="311"/>
      <c r="F49" s="311"/>
      <c r="G49" s="311"/>
      <c r="H49" s="312" t="s">
        <v>41</v>
      </c>
      <c r="I49" s="312"/>
      <c r="J49" s="312"/>
      <c r="K49" s="312"/>
      <c r="L49" s="312"/>
      <c r="M49" s="312"/>
      <c r="N49" s="312"/>
      <c r="O49" s="310"/>
      <c r="P49" s="310"/>
      <c r="Q49" s="310"/>
    </row>
    <row r="50" spans="1:17" s="41" customFormat="1" ht="18" customHeight="1" x14ac:dyDescent="0.3">
      <c r="A50" s="40" t="s">
        <v>40</v>
      </c>
      <c r="B50" s="312" t="s">
        <v>462</v>
      </c>
      <c r="C50" s="312"/>
      <c r="D50" s="312"/>
      <c r="E50" s="312"/>
      <c r="F50" s="312"/>
      <c r="G50" s="312"/>
      <c r="H50" s="312" t="s">
        <v>12</v>
      </c>
      <c r="I50" s="312"/>
      <c r="J50" s="312"/>
      <c r="K50" s="313" t="s">
        <v>43</v>
      </c>
      <c r="L50" s="314"/>
      <c r="M50" s="312" t="s">
        <v>44</v>
      </c>
      <c r="N50" s="312"/>
      <c r="O50" s="312" t="s">
        <v>45</v>
      </c>
      <c r="P50" s="312"/>
      <c r="Q50" s="312"/>
    </row>
    <row r="51" spans="1:17" s="41" customFormat="1" ht="18" customHeight="1" x14ac:dyDescent="0.3">
      <c r="A51" s="40" t="s">
        <v>40</v>
      </c>
      <c r="B51" s="312"/>
      <c r="C51" s="312"/>
      <c r="D51" s="312"/>
      <c r="E51" s="312"/>
      <c r="F51" s="312"/>
      <c r="G51" s="312"/>
      <c r="H51" s="312"/>
      <c r="I51" s="312"/>
      <c r="J51" s="312"/>
      <c r="K51" s="142" t="s">
        <v>19</v>
      </c>
      <c r="L51" s="142" t="s">
        <v>20</v>
      </c>
      <c r="M51" s="142" t="s">
        <v>46</v>
      </c>
      <c r="N51" s="142" t="s">
        <v>22</v>
      </c>
      <c r="O51" s="312"/>
      <c r="P51" s="312"/>
      <c r="Q51" s="312"/>
    </row>
    <row r="52" spans="1:17" s="41" customFormat="1" ht="18" customHeight="1" x14ac:dyDescent="0.3">
      <c r="A52" s="40" t="s">
        <v>40</v>
      </c>
      <c r="B52" s="302" t="s">
        <v>182</v>
      </c>
      <c r="C52" s="302"/>
      <c r="D52" s="302"/>
      <c r="E52" s="302"/>
      <c r="F52" s="302"/>
      <c r="G52" s="302"/>
      <c r="H52" s="303" t="str">
        <f>$B$8</f>
        <v>Б146</v>
      </c>
      <c r="I52" s="304"/>
      <c r="J52" s="305"/>
      <c r="K52" s="42">
        <v>29</v>
      </c>
      <c r="L52" s="42"/>
      <c r="M52" s="66">
        <f>$N$8</f>
        <v>58.25</v>
      </c>
      <c r="N52" s="66">
        <f t="shared" ref="N52:N63" si="0">(K52+L52)*M52</f>
        <v>1689.25</v>
      </c>
      <c r="O52" s="306" t="s">
        <v>49</v>
      </c>
      <c r="P52" s="307"/>
      <c r="Q52" s="43" t="s">
        <v>1476</v>
      </c>
    </row>
    <row r="53" spans="1:17" s="41" customFormat="1" ht="18" customHeight="1" x14ac:dyDescent="0.3">
      <c r="A53" s="40" t="s">
        <v>40</v>
      </c>
      <c r="B53" s="302" t="s">
        <v>182</v>
      </c>
      <c r="C53" s="302"/>
      <c r="D53" s="302"/>
      <c r="E53" s="302"/>
      <c r="F53" s="302"/>
      <c r="G53" s="302"/>
      <c r="H53" s="303" t="str">
        <f>$B$11</f>
        <v>Б147</v>
      </c>
      <c r="I53" s="304"/>
      <c r="J53" s="305"/>
      <c r="K53" s="42">
        <v>4</v>
      </c>
      <c r="L53" s="42"/>
      <c r="M53" s="66">
        <f>$N$11</f>
        <v>61.15</v>
      </c>
      <c r="N53" s="66">
        <f t="shared" si="0"/>
        <v>244.6</v>
      </c>
      <c r="O53" s="306" t="s">
        <v>49</v>
      </c>
      <c r="P53" s="307"/>
      <c r="Q53" s="43" t="s">
        <v>1476</v>
      </c>
    </row>
    <row r="54" spans="1:17" s="41" customFormat="1" ht="18" customHeight="1" x14ac:dyDescent="0.3">
      <c r="A54" s="40" t="s">
        <v>40</v>
      </c>
      <c r="B54" s="302" t="s">
        <v>182</v>
      </c>
      <c r="C54" s="302"/>
      <c r="D54" s="302"/>
      <c r="E54" s="302"/>
      <c r="F54" s="302"/>
      <c r="G54" s="302"/>
      <c r="H54" s="303" t="str">
        <f>$B$15</f>
        <v>Б148</v>
      </c>
      <c r="I54" s="304"/>
      <c r="J54" s="305"/>
      <c r="K54" s="42">
        <v>2</v>
      </c>
      <c r="L54" s="42"/>
      <c r="M54" s="66">
        <f>$N$15</f>
        <v>15.48</v>
      </c>
      <c r="N54" s="66">
        <f t="shared" si="0"/>
        <v>30.96</v>
      </c>
      <c r="O54" s="306" t="s">
        <v>49</v>
      </c>
      <c r="P54" s="307"/>
      <c r="Q54" s="43" t="s">
        <v>1476</v>
      </c>
    </row>
    <row r="55" spans="1:17" s="41" customFormat="1" ht="18" customHeight="1" x14ac:dyDescent="0.3">
      <c r="A55" s="40" t="s">
        <v>40</v>
      </c>
      <c r="B55" s="302" t="s">
        <v>182</v>
      </c>
      <c r="C55" s="302"/>
      <c r="D55" s="302"/>
      <c r="E55" s="302"/>
      <c r="F55" s="302"/>
      <c r="G55" s="302"/>
      <c r="H55" s="303" t="str">
        <f>$B$16</f>
        <v>Б149</v>
      </c>
      <c r="I55" s="304"/>
      <c r="J55" s="305"/>
      <c r="K55" s="42">
        <v>40</v>
      </c>
      <c r="L55" s="42"/>
      <c r="M55" s="66">
        <f>$N$16</f>
        <v>23.32</v>
      </c>
      <c r="N55" s="66">
        <f t="shared" si="0"/>
        <v>932.8</v>
      </c>
      <c r="O55" s="306" t="s">
        <v>49</v>
      </c>
      <c r="P55" s="307"/>
      <c r="Q55" s="43" t="s">
        <v>1476</v>
      </c>
    </row>
    <row r="56" spans="1:17" s="41" customFormat="1" ht="18" customHeight="1" x14ac:dyDescent="0.3">
      <c r="A56" s="40" t="s">
        <v>40</v>
      </c>
      <c r="B56" s="302" t="s">
        <v>182</v>
      </c>
      <c r="C56" s="302"/>
      <c r="D56" s="302"/>
      <c r="E56" s="302"/>
      <c r="F56" s="302"/>
      <c r="G56" s="302"/>
      <c r="H56" s="303" t="str">
        <f>$B$20</f>
        <v>Б150</v>
      </c>
      <c r="I56" s="304"/>
      <c r="J56" s="305"/>
      <c r="K56" s="42">
        <v>4</v>
      </c>
      <c r="L56" s="42"/>
      <c r="M56" s="66">
        <f>$N$20</f>
        <v>32.39</v>
      </c>
      <c r="N56" s="66">
        <f t="shared" si="0"/>
        <v>129.56</v>
      </c>
      <c r="O56" s="306" t="s">
        <v>49</v>
      </c>
      <c r="P56" s="307"/>
      <c r="Q56" s="43" t="s">
        <v>1476</v>
      </c>
    </row>
    <row r="57" spans="1:17" s="41" customFormat="1" ht="18" customHeight="1" x14ac:dyDescent="0.3">
      <c r="A57" s="40" t="s">
        <v>40</v>
      </c>
      <c r="B57" s="302" t="s">
        <v>182</v>
      </c>
      <c r="C57" s="302"/>
      <c r="D57" s="302"/>
      <c r="E57" s="302"/>
      <c r="F57" s="302"/>
      <c r="G57" s="302"/>
      <c r="H57" s="303" t="str">
        <f>$B$23</f>
        <v>Б151</v>
      </c>
      <c r="I57" s="304"/>
      <c r="J57" s="305"/>
      <c r="K57" s="42">
        <v>4</v>
      </c>
      <c r="L57" s="42"/>
      <c r="M57" s="66">
        <f>$N$23</f>
        <v>25.1</v>
      </c>
      <c r="N57" s="66">
        <f t="shared" si="0"/>
        <v>100.4</v>
      </c>
      <c r="O57" s="306" t="s">
        <v>49</v>
      </c>
      <c r="P57" s="307"/>
      <c r="Q57" s="43" t="s">
        <v>1476</v>
      </c>
    </row>
    <row r="58" spans="1:17" s="41" customFormat="1" ht="18" customHeight="1" x14ac:dyDescent="0.3">
      <c r="A58" s="40" t="s">
        <v>40</v>
      </c>
      <c r="B58" s="302" t="s">
        <v>182</v>
      </c>
      <c r="C58" s="302"/>
      <c r="D58" s="302"/>
      <c r="E58" s="302"/>
      <c r="F58" s="302"/>
      <c r="G58" s="302"/>
      <c r="H58" s="303" t="str">
        <f>$B$28</f>
        <v>Б152</v>
      </c>
      <c r="I58" s="304"/>
      <c r="J58" s="305"/>
      <c r="K58" s="42">
        <v>4</v>
      </c>
      <c r="L58" s="42"/>
      <c r="M58" s="66">
        <f>$N$28</f>
        <v>23.19</v>
      </c>
      <c r="N58" s="66">
        <f t="shared" si="0"/>
        <v>92.76</v>
      </c>
      <c r="O58" s="306" t="s">
        <v>49</v>
      </c>
      <c r="P58" s="307"/>
      <c r="Q58" s="43" t="s">
        <v>1476</v>
      </c>
    </row>
    <row r="59" spans="1:17" s="41" customFormat="1" ht="18" customHeight="1" x14ac:dyDescent="0.3">
      <c r="A59" s="40" t="s">
        <v>40</v>
      </c>
      <c r="B59" s="302" t="s">
        <v>182</v>
      </c>
      <c r="C59" s="302"/>
      <c r="D59" s="302"/>
      <c r="E59" s="302"/>
      <c r="F59" s="302"/>
      <c r="G59" s="302"/>
      <c r="H59" s="303" t="str">
        <f>$B$32</f>
        <v>Б153</v>
      </c>
      <c r="I59" s="304"/>
      <c r="J59" s="305"/>
      <c r="K59" s="42">
        <v>1</v>
      </c>
      <c r="L59" s="42"/>
      <c r="M59" s="66">
        <f>$N$32</f>
        <v>23.78</v>
      </c>
      <c r="N59" s="66">
        <f t="shared" si="0"/>
        <v>23.78</v>
      </c>
      <c r="O59" s="306" t="s">
        <v>49</v>
      </c>
      <c r="P59" s="307"/>
      <c r="Q59" s="43" t="s">
        <v>1476</v>
      </c>
    </row>
    <row r="60" spans="1:17" s="41" customFormat="1" ht="18" customHeight="1" x14ac:dyDescent="0.3">
      <c r="A60" s="40" t="s">
        <v>40</v>
      </c>
      <c r="B60" s="302" t="s">
        <v>182</v>
      </c>
      <c r="C60" s="302"/>
      <c r="D60" s="302"/>
      <c r="E60" s="302"/>
      <c r="F60" s="302"/>
      <c r="G60" s="302"/>
      <c r="H60" s="303" t="str">
        <f>$B$35</f>
        <v>Б154</v>
      </c>
      <c r="I60" s="304"/>
      <c r="J60" s="305"/>
      <c r="K60" s="42">
        <v>1</v>
      </c>
      <c r="L60" s="42"/>
      <c r="M60" s="66">
        <f>$N$35</f>
        <v>14.360000000000001</v>
      </c>
      <c r="N60" s="66">
        <f t="shared" si="0"/>
        <v>14.360000000000001</v>
      </c>
      <c r="O60" s="306" t="s">
        <v>49</v>
      </c>
      <c r="P60" s="307"/>
      <c r="Q60" s="43" t="s">
        <v>1476</v>
      </c>
    </row>
    <row r="61" spans="1:17" s="41" customFormat="1" ht="18" customHeight="1" x14ac:dyDescent="0.3">
      <c r="A61" s="40" t="s">
        <v>40</v>
      </c>
      <c r="B61" s="302" t="s">
        <v>182</v>
      </c>
      <c r="C61" s="302"/>
      <c r="D61" s="302"/>
      <c r="E61" s="302"/>
      <c r="F61" s="302"/>
      <c r="G61" s="302"/>
      <c r="H61" s="303" t="str">
        <f>$B$38</f>
        <v>Б155</v>
      </c>
      <c r="I61" s="304"/>
      <c r="J61" s="305"/>
      <c r="K61" s="42">
        <v>1</v>
      </c>
      <c r="L61" s="42"/>
      <c r="M61" s="66">
        <f>$N$38</f>
        <v>17.759999999999998</v>
      </c>
      <c r="N61" s="66">
        <f t="shared" si="0"/>
        <v>17.759999999999998</v>
      </c>
      <c r="O61" s="306" t="s">
        <v>49</v>
      </c>
      <c r="P61" s="307"/>
      <c r="Q61" s="43" t="s">
        <v>1476</v>
      </c>
    </row>
    <row r="62" spans="1:17" s="41" customFormat="1" ht="18" customHeight="1" x14ac:dyDescent="0.3">
      <c r="A62" s="40" t="s">
        <v>40</v>
      </c>
      <c r="B62" s="302" t="s">
        <v>182</v>
      </c>
      <c r="C62" s="302"/>
      <c r="D62" s="302"/>
      <c r="E62" s="302"/>
      <c r="F62" s="302"/>
      <c r="G62" s="302"/>
      <c r="H62" s="303" t="str">
        <f>$B$41</f>
        <v>Б156</v>
      </c>
      <c r="I62" s="304"/>
      <c r="J62" s="305"/>
      <c r="K62" s="42">
        <v>4</v>
      </c>
      <c r="L62" s="42"/>
      <c r="M62" s="66">
        <f>$N$41</f>
        <v>11.41</v>
      </c>
      <c r="N62" s="66">
        <f t="shared" si="0"/>
        <v>45.64</v>
      </c>
      <c r="O62" s="306" t="s">
        <v>49</v>
      </c>
      <c r="P62" s="307"/>
      <c r="Q62" s="43" t="s">
        <v>1476</v>
      </c>
    </row>
    <row r="63" spans="1:17" s="41" customFormat="1" ht="18" customHeight="1" x14ac:dyDescent="0.3">
      <c r="A63" s="40" t="s">
        <v>40</v>
      </c>
      <c r="B63" s="302" t="s">
        <v>182</v>
      </c>
      <c r="C63" s="302"/>
      <c r="D63" s="302"/>
      <c r="E63" s="302"/>
      <c r="F63" s="302"/>
      <c r="G63" s="302"/>
      <c r="H63" s="303" t="str">
        <f>$B$44</f>
        <v>Б157</v>
      </c>
      <c r="I63" s="304"/>
      <c r="J63" s="305"/>
      <c r="K63" s="42">
        <v>80</v>
      </c>
      <c r="L63" s="42"/>
      <c r="M63" s="66">
        <f>$N$44</f>
        <v>7.84</v>
      </c>
      <c r="N63" s="66">
        <f t="shared" si="0"/>
        <v>627.20000000000005</v>
      </c>
      <c r="O63" s="306" t="s">
        <v>49</v>
      </c>
      <c r="P63" s="307"/>
      <c r="Q63" s="43" t="s">
        <v>1476</v>
      </c>
    </row>
    <row r="64" spans="1:17" s="41" customFormat="1" ht="18" customHeight="1" x14ac:dyDescent="0.3">
      <c r="A64" s="40" t="s">
        <v>40</v>
      </c>
      <c r="B64" s="302" t="s">
        <v>182</v>
      </c>
      <c r="C64" s="302"/>
      <c r="D64" s="302"/>
      <c r="E64" s="302"/>
      <c r="F64" s="302"/>
      <c r="G64" s="302"/>
      <c r="H64" s="303" t="str">
        <f>$B$45</f>
        <v>Б162</v>
      </c>
      <c r="I64" s="304"/>
      <c r="J64" s="305"/>
      <c r="K64" s="42">
        <v>1</v>
      </c>
      <c r="L64" s="42"/>
      <c r="M64" s="66">
        <f>$N$45</f>
        <v>23.71</v>
      </c>
      <c r="N64" s="66">
        <f>(K64+L64)*M64</f>
        <v>23.71</v>
      </c>
      <c r="O64" s="306" t="s">
        <v>49</v>
      </c>
      <c r="P64" s="307"/>
      <c r="Q64" s="43" t="s">
        <v>1476</v>
      </c>
    </row>
    <row r="65" spans="1:18" s="41" customFormat="1" ht="18" customHeight="1" x14ac:dyDescent="0.3">
      <c r="A65" s="40" t="s">
        <v>40</v>
      </c>
      <c r="B65" s="308" t="s">
        <v>47</v>
      </c>
      <c r="C65" s="308"/>
      <c r="D65" s="308"/>
      <c r="E65" s="308"/>
      <c r="F65" s="308"/>
      <c r="G65" s="308"/>
      <c r="H65" s="309" t="s">
        <v>47</v>
      </c>
      <c r="I65" s="309"/>
      <c r="J65" s="309"/>
      <c r="K65" s="309"/>
      <c r="L65" s="309"/>
      <c r="M65" s="144"/>
      <c r="N65" s="144">
        <f>SUM(N52:N64)</f>
        <v>3972.7800000000007</v>
      </c>
      <c r="O65" s="301" t="s">
        <v>48</v>
      </c>
      <c r="P65" s="301"/>
      <c r="Q65" s="301"/>
    </row>
    <row r="66" spans="1:18" s="44" customFormat="1" ht="8.25" customHeight="1" x14ac:dyDescent="0.25">
      <c r="A66" s="38"/>
      <c r="M66" s="45"/>
      <c r="R66" s="46"/>
    </row>
    <row r="67" spans="1:18" s="44" customFormat="1" ht="16.5" customHeight="1" x14ac:dyDescent="0.3">
      <c r="A67" s="47"/>
      <c r="B67" s="312" t="s">
        <v>51</v>
      </c>
      <c r="C67" s="312"/>
      <c r="D67" s="312"/>
      <c r="E67" s="312"/>
      <c r="F67" s="312"/>
      <c r="G67" s="312"/>
      <c r="H67" s="312"/>
      <c r="I67" s="312"/>
      <c r="J67" s="312"/>
      <c r="K67" s="312"/>
      <c r="L67" s="312"/>
      <c r="M67" s="312"/>
      <c r="N67" s="312"/>
      <c r="O67" s="310"/>
      <c r="P67" s="310"/>
      <c r="Q67" s="310"/>
      <c r="R67" s="315" t="s">
        <v>11</v>
      </c>
    </row>
    <row r="68" spans="1:18" s="44" customFormat="1" ht="36.75" customHeight="1" x14ac:dyDescent="0.3">
      <c r="A68" s="47"/>
      <c r="B68" s="312" t="s">
        <v>52</v>
      </c>
      <c r="C68" s="312"/>
      <c r="D68" s="312"/>
      <c r="E68" s="312" t="s">
        <v>53</v>
      </c>
      <c r="F68" s="312"/>
      <c r="G68" s="312" t="s">
        <v>54</v>
      </c>
      <c r="H68" s="312"/>
      <c r="I68" s="312"/>
      <c r="J68" s="312"/>
      <c r="K68" s="312" t="s">
        <v>55</v>
      </c>
      <c r="L68" s="312"/>
      <c r="M68" s="317" t="s">
        <v>56</v>
      </c>
      <c r="N68" s="317"/>
      <c r="O68" s="312" t="s">
        <v>18</v>
      </c>
      <c r="P68" s="312"/>
      <c r="Q68" s="312"/>
      <c r="R68" s="316"/>
    </row>
    <row r="69" spans="1:18" s="44" customFormat="1" ht="15.9" customHeight="1" x14ac:dyDescent="0.3">
      <c r="A69" s="48" t="s">
        <v>57</v>
      </c>
      <c r="B69" s="324" t="s">
        <v>36</v>
      </c>
      <c r="C69" s="325"/>
      <c r="D69" s="326"/>
      <c r="E69" s="51" t="s">
        <v>32</v>
      </c>
      <c r="F69" s="49" t="s">
        <v>59</v>
      </c>
      <c r="G69" s="334" t="s">
        <v>34</v>
      </c>
      <c r="H69" s="335"/>
      <c r="I69" s="335"/>
      <c r="J69" s="336"/>
      <c r="K69" s="319">
        <v>297.06002807617187</v>
      </c>
      <c r="L69" s="320"/>
      <c r="M69" s="319">
        <f>IF(OR(R69="",K69="")," --- ",K69/R69)</f>
        <v>3.7842041793142913</v>
      </c>
      <c r="N69" s="320"/>
      <c r="O69" s="321" t="s">
        <v>60</v>
      </c>
      <c r="P69" s="322"/>
      <c r="Q69" s="323"/>
      <c r="R69" s="50">
        <v>78.5</v>
      </c>
    </row>
    <row r="70" spans="1:18" s="44" customFormat="1" ht="15.9" customHeight="1" x14ac:dyDescent="0.3">
      <c r="A70" s="48" t="s">
        <v>57</v>
      </c>
      <c r="B70" s="327"/>
      <c r="C70" s="328"/>
      <c r="D70" s="329"/>
      <c r="E70" s="51" t="s">
        <v>32</v>
      </c>
      <c r="F70" s="49" t="s">
        <v>129</v>
      </c>
      <c r="G70" s="340"/>
      <c r="H70" s="341"/>
      <c r="I70" s="341"/>
      <c r="J70" s="342"/>
      <c r="K70" s="319">
        <v>9.4399995803833008</v>
      </c>
      <c r="L70" s="320"/>
      <c r="M70" s="319">
        <f>IF(OR(R70="",K70="")," --- ",K70/R70)</f>
        <v>0.20042462603411912</v>
      </c>
      <c r="N70" s="320"/>
      <c r="O70" s="321" t="s">
        <v>60</v>
      </c>
      <c r="P70" s="322"/>
      <c r="Q70" s="323"/>
      <c r="R70" s="50">
        <v>47.099998474121094</v>
      </c>
    </row>
    <row r="71" spans="1:18" s="44" customFormat="1" ht="15.9" customHeight="1" x14ac:dyDescent="0.3">
      <c r="A71" s="48" t="s">
        <v>57</v>
      </c>
      <c r="B71" s="330"/>
      <c r="C71" s="331"/>
      <c r="D71" s="332"/>
      <c r="E71" s="51" t="s">
        <v>131</v>
      </c>
      <c r="F71" s="49" t="s">
        <v>149</v>
      </c>
      <c r="G71" s="321" t="s">
        <v>133</v>
      </c>
      <c r="H71" s="322"/>
      <c r="I71" s="322"/>
      <c r="J71" s="323"/>
      <c r="K71" s="319">
        <v>3633.280029296875</v>
      </c>
      <c r="L71" s="320"/>
      <c r="M71" s="319">
        <f>IF(OR(R71="",K71="")," --- ",K71/R71)</f>
        <v>255.86479423233885</v>
      </c>
      <c r="N71" s="320"/>
      <c r="O71" s="321" t="s">
        <v>60</v>
      </c>
      <c r="P71" s="322"/>
      <c r="Q71" s="323"/>
      <c r="R71" s="50">
        <v>14.199999809265137</v>
      </c>
    </row>
    <row r="72" spans="1:18" s="44" customFormat="1" ht="15.9" customHeight="1" x14ac:dyDescent="0.3">
      <c r="A72" s="47"/>
      <c r="B72" s="309" t="s">
        <v>58</v>
      </c>
      <c r="C72" s="309"/>
      <c r="D72" s="309"/>
      <c r="E72" s="309"/>
      <c r="F72" s="309"/>
      <c r="G72" s="309"/>
      <c r="H72" s="309"/>
      <c r="I72" s="309"/>
      <c r="J72" s="309"/>
      <c r="K72" s="333">
        <f>SUM(K69:L71)</f>
        <v>3939.7800569534302</v>
      </c>
      <c r="L72" s="333"/>
      <c r="M72" s="318" t="s">
        <v>48</v>
      </c>
      <c r="N72" s="318"/>
      <c r="O72" s="317" t="s">
        <v>48</v>
      </c>
      <c r="P72" s="317"/>
      <c r="Q72" s="317"/>
      <c r="R72" s="50"/>
    </row>
    <row r="73" spans="1:18" s="128" customFormat="1" ht="10.5" customHeight="1" x14ac:dyDescent="0.25">
      <c r="A73" s="47"/>
      <c r="B73" s="126"/>
      <c r="C73" s="126"/>
      <c r="D73" s="126"/>
      <c r="E73" s="126"/>
      <c r="F73" s="126"/>
      <c r="G73" s="126"/>
      <c r="H73" s="126"/>
      <c r="I73" s="126"/>
      <c r="J73" s="126"/>
      <c r="K73" s="126"/>
      <c r="L73" s="126"/>
      <c r="M73" s="126"/>
      <c r="N73" s="127"/>
      <c r="R73" s="129"/>
    </row>
    <row r="74" spans="1:18" s="41" customFormat="1" ht="15.75" customHeight="1" x14ac:dyDescent="0.3">
      <c r="A74" s="38"/>
      <c r="B74" s="312" t="s">
        <v>348</v>
      </c>
      <c r="C74" s="312"/>
      <c r="D74" s="312"/>
      <c r="E74" s="312"/>
      <c r="F74" s="312"/>
      <c r="G74" s="312"/>
      <c r="H74" s="312"/>
      <c r="I74" s="312"/>
      <c r="J74" s="312"/>
      <c r="K74" s="312"/>
      <c r="L74" s="312"/>
      <c r="M74" s="312"/>
      <c r="N74" s="312"/>
      <c r="O74" s="310"/>
      <c r="P74" s="310"/>
      <c r="Q74" s="310"/>
      <c r="R74" s="315" t="s">
        <v>349</v>
      </c>
    </row>
    <row r="75" spans="1:18" s="41" customFormat="1" ht="33.75" customHeight="1" x14ac:dyDescent="0.3">
      <c r="A75" s="38"/>
      <c r="B75" s="313" t="s">
        <v>353</v>
      </c>
      <c r="C75" s="368"/>
      <c r="D75" s="314"/>
      <c r="E75" s="312" t="s">
        <v>350</v>
      </c>
      <c r="F75" s="312"/>
      <c r="G75" s="312" t="s">
        <v>54</v>
      </c>
      <c r="H75" s="312"/>
      <c r="I75" s="312"/>
      <c r="J75" s="312"/>
      <c r="K75" s="312" t="s">
        <v>55</v>
      </c>
      <c r="L75" s="312"/>
      <c r="M75" s="312" t="s">
        <v>351</v>
      </c>
      <c r="N75" s="312"/>
      <c r="O75" s="312" t="s">
        <v>18</v>
      </c>
      <c r="P75" s="312"/>
      <c r="Q75" s="312"/>
      <c r="R75" s="316"/>
    </row>
    <row r="76" spans="1:18" s="41" customFormat="1" ht="27.75" customHeight="1" x14ac:dyDescent="0.3">
      <c r="A76" s="48" t="s">
        <v>354</v>
      </c>
      <c r="B76" s="321" t="s">
        <v>356</v>
      </c>
      <c r="C76" s="322"/>
      <c r="D76" s="323"/>
      <c r="E76" s="352" t="s">
        <v>450</v>
      </c>
      <c r="F76" s="354"/>
      <c r="G76" s="321" t="s">
        <v>357</v>
      </c>
      <c r="H76" s="322"/>
      <c r="I76" s="322"/>
      <c r="J76" s="323"/>
      <c r="K76" s="363">
        <f>IF(OR(R76="",M76="")," --- ",M76*R76)</f>
        <v>125.40000006556511</v>
      </c>
      <c r="L76" s="364"/>
      <c r="M76" s="410">
        <v>550</v>
      </c>
      <c r="N76" s="411"/>
      <c r="O76" s="412" t="s">
        <v>358</v>
      </c>
      <c r="P76" s="413"/>
      <c r="Q76" s="414"/>
      <c r="R76" s="50">
        <v>0.22800000011920929</v>
      </c>
    </row>
    <row r="77" spans="1:18" s="41" customFormat="1" ht="27" customHeight="1" x14ac:dyDescent="0.3">
      <c r="A77" s="48" t="s">
        <v>354</v>
      </c>
      <c r="B77" s="321" t="s">
        <v>356</v>
      </c>
      <c r="C77" s="322"/>
      <c r="D77" s="323"/>
      <c r="E77" s="352" t="s">
        <v>361</v>
      </c>
      <c r="F77" s="354"/>
      <c r="G77" s="321" t="s">
        <v>357</v>
      </c>
      <c r="H77" s="322"/>
      <c r="I77" s="322"/>
      <c r="J77" s="323"/>
      <c r="K77" s="363">
        <f>IF(OR(R77="",M77="")," --- ",M77*R77)</f>
        <v>55.429999232292175</v>
      </c>
      <c r="L77" s="364"/>
      <c r="M77" s="410">
        <v>230</v>
      </c>
      <c r="N77" s="411"/>
      <c r="O77" s="412" t="s">
        <v>358</v>
      </c>
      <c r="P77" s="413"/>
      <c r="Q77" s="414"/>
      <c r="R77" s="50">
        <v>0.24099999666213989</v>
      </c>
    </row>
    <row r="78" spans="1:18" s="41" customFormat="1" ht="28.5" customHeight="1" x14ac:dyDescent="0.3">
      <c r="A78" s="48" t="s">
        <v>354</v>
      </c>
      <c r="B78" s="321" t="s">
        <v>356</v>
      </c>
      <c r="C78" s="322"/>
      <c r="D78" s="323"/>
      <c r="E78" s="352" t="s">
        <v>360</v>
      </c>
      <c r="F78" s="354"/>
      <c r="G78" s="321" t="s">
        <v>357</v>
      </c>
      <c r="H78" s="322"/>
      <c r="I78" s="322"/>
      <c r="J78" s="323"/>
      <c r="K78" s="363">
        <f>IF(OR(R78="",M78="")," --- ",M78*R78)</f>
        <v>42.399997711181641</v>
      </c>
      <c r="L78" s="364"/>
      <c r="M78" s="410">
        <v>160</v>
      </c>
      <c r="N78" s="411"/>
      <c r="O78" s="412" t="s">
        <v>358</v>
      </c>
      <c r="P78" s="413"/>
      <c r="Q78" s="414"/>
      <c r="R78" s="50">
        <v>0.26499998569488525</v>
      </c>
    </row>
    <row r="79" spans="1:18" s="41" customFormat="1" ht="28.5" customHeight="1" x14ac:dyDescent="0.3">
      <c r="A79" s="48" t="s">
        <v>354</v>
      </c>
      <c r="B79" s="321" t="s">
        <v>366</v>
      </c>
      <c r="C79" s="322"/>
      <c r="D79" s="323"/>
      <c r="E79" s="352" t="s">
        <v>365</v>
      </c>
      <c r="F79" s="354"/>
      <c r="G79" s="321" t="s">
        <v>497</v>
      </c>
      <c r="H79" s="322"/>
      <c r="I79" s="322"/>
      <c r="J79" s="323"/>
      <c r="K79" s="363">
        <f>IF(OR(R79="",M79="")," --- ",M79*R79)</f>
        <v>133.48000437021255</v>
      </c>
      <c r="L79" s="364"/>
      <c r="M79" s="410">
        <v>1880</v>
      </c>
      <c r="N79" s="411"/>
      <c r="O79" s="412" t="s">
        <v>367</v>
      </c>
      <c r="P79" s="413"/>
      <c r="Q79" s="414"/>
      <c r="R79" s="50">
        <v>7.1000002324581146E-2</v>
      </c>
    </row>
    <row r="80" spans="1:18" s="41" customFormat="1" ht="28.5" customHeight="1" x14ac:dyDescent="0.3">
      <c r="A80" s="48" t="s">
        <v>354</v>
      </c>
      <c r="B80" s="321" t="s">
        <v>370</v>
      </c>
      <c r="C80" s="322"/>
      <c r="D80" s="323"/>
      <c r="E80" s="352">
        <v>20</v>
      </c>
      <c r="F80" s="354"/>
      <c r="G80" s="321" t="s">
        <v>371</v>
      </c>
      <c r="H80" s="322"/>
      <c r="I80" s="322"/>
      <c r="J80" s="323"/>
      <c r="K80" s="363">
        <f>IF(OR(R80="",M80="")," --- ",M80*R80)</f>
        <v>31.960001736879349</v>
      </c>
      <c r="L80" s="364"/>
      <c r="M80" s="410">
        <v>1880</v>
      </c>
      <c r="N80" s="411"/>
      <c r="O80" s="412"/>
      <c r="P80" s="413"/>
      <c r="Q80" s="414"/>
      <c r="R80" s="50">
        <v>1.7000000923871994E-2</v>
      </c>
    </row>
    <row r="81" spans="1:19" s="41" customFormat="1" ht="17.100000000000001" customHeight="1" x14ac:dyDescent="0.3">
      <c r="A81" s="38"/>
      <c r="B81" s="309" t="s">
        <v>58</v>
      </c>
      <c r="C81" s="309"/>
      <c r="D81" s="309"/>
      <c r="E81" s="309"/>
      <c r="F81" s="309"/>
      <c r="G81" s="309"/>
      <c r="H81" s="309"/>
      <c r="I81" s="309"/>
      <c r="J81" s="309"/>
      <c r="K81" s="416">
        <f>SUM(K76:K80)</f>
        <v>388.67000311613083</v>
      </c>
      <c r="L81" s="416"/>
      <c r="M81" s="318" t="s">
        <v>48</v>
      </c>
      <c r="N81" s="318"/>
      <c r="O81" s="317" t="s">
        <v>48</v>
      </c>
      <c r="P81" s="317"/>
      <c r="Q81" s="317"/>
      <c r="R81" s="50"/>
    </row>
    <row r="82" spans="1:19" ht="15.9" customHeight="1" x14ac:dyDescent="0.3">
      <c r="B82" s="29"/>
      <c r="C82" s="29"/>
      <c r="D82" s="29"/>
      <c r="E82" s="29"/>
      <c r="F82" s="29"/>
      <c r="G82" s="29"/>
      <c r="H82" s="29"/>
      <c r="I82" s="29"/>
      <c r="J82" s="29"/>
      <c r="K82" s="29"/>
      <c r="L82" s="29"/>
      <c r="M82" s="30"/>
      <c r="N82" s="29"/>
      <c r="O82" s="29"/>
      <c r="P82" s="29"/>
      <c r="Q82" s="29"/>
      <c r="R82" s="31"/>
      <c r="S82" s="32"/>
    </row>
    <row r="83" spans="1:19" ht="15.9" customHeight="1" x14ac:dyDescent="0.3">
      <c r="B83" s="29"/>
      <c r="C83" s="29"/>
      <c r="D83" s="29"/>
      <c r="E83" s="29"/>
      <c r="F83" s="29"/>
      <c r="G83" s="29"/>
      <c r="H83" s="29"/>
      <c r="I83" s="29"/>
      <c r="J83" s="29"/>
      <c r="K83" s="29"/>
      <c r="L83" s="29"/>
      <c r="M83" s="30"/>
      <c r="N83" s="29"/>
      <c r="O83" s="29"/>
      <c r="P83" s="29"/>
      <c r="Q83" s="29"/>
      <c r="R83" s="31"/>
      <c r="S83" s="32"/>
    </row>
    <row r="84" spans="1:19" ht="15.9" customHeight="1" x14ac:dyDescent="0.3">
      <c r="S84" s="32"/>
    </row>
    <row r="85" spans="1:19" ht="15.9" customHeight="1" x14ac:dyDescent="0.3">
      <c r="S85" s="32"/>
    </row>
    <row r="86" spans="1:19" ht="15.9" customHeight="1" x14ac:dyDescent="0.3">
      <c r="S86" s="32"/>
    </row>
    <row r="87" spans="1:19" ht="15.9" customHeight="1" x14ac:dyDescent="0.3">
      <c r="S87" s="32"/>
    </row>
    <row r="88" spans="1:19" ht="15.9" customHeight="1" x14ac:dyDescent="0.3">
      <c r="S88" s="32"/>
    </row>
    <row r="89" spans="1:19" ht="15.9" customHeight="1" x14ac:dyDescent="0.3">
      <c r="S89" s="32"/>
    </row>
    <row r="90" spans="1:19" ht="15.9" customHeight="1" x14ac:dyDescent="0.3">
      <c r="S90" s="32"/>
    </row>
    <row r="91" spans="1:19" ht="15.9" customHeight="1" x14ac:dyDescent="0.3">
      <c r="S91" s="32"/>
    </row>
    <row r="92" spans="1:19" ht="15.9" customHeight="1" x14ac:dyDescent="0.3">
      <c r="S92" s="32"/>
    </row>
    <row r="93" spans="1:19" ht="15.9" customHeight="1" x14ac:dyDescent="0.3">
      <c r="S93" s="32"/>
    </row>
    <row r="94" spans="1:19" ht="15.9" customHeight="1" x14ac:dyDescent="0.3">
      <c r="S94" s="32"/>
    </row>
  </sheetData>
  <mergeCells count="234">
    <mergeCell ref="B81:J81"/>
    <mergeCell ref="K81:L81"/>
    <mergeCell ref="M81:N81"/>
    <mergeCell ref="O81:Q81"/>
    <mergeCell ref="B80:D80"/>
    <mergeCell ref="E80:F80"/>
    <mergeCell ref="G80:J80"/>
    <mergeCell ref="K80:L80"/>
    <mergeCell ref="M80:N80"/>
    <mergeCell ref="O80:Q80"/>
    <mergeCell ref="B79:D79"/>
    <mergeCell ref="E79:F79"/>
    <mergeCell ref="G79:J79"/>
    <mergeCell ref="K79:L79"/>
    <mergeCell ref="M79:N79"/>
    <mergeCell ref="O79:Q79"/>
    <mergeCell ref="B78:D78"/>
    <mergeCell ref="E78:F78"/>
    <mergeCell ref="G78:J78"/>
    <mergeCell ref="K78:L78"/>
    <mergeCell ref="M78:N78"/>
    <mergeCell ref="O78:Q78"/>
    <mergeCell ref="B77:D77"/>
    <mergeCell ref="E77:F77"/>
    <mergeCell ref="G77:J77"/>
    <mergeCell ref="K77:L77"/>
    <mergeCell ref="M77:N77"/>
    <mergeCell ref="O77:Q77"/>
    <mergeCell ref="B76:D76"/>
    <mergeCell ref="E76:F76"/>
    <mergeCell ref="G76:J76"/>
    <mergeCell ref="K76:L76"/>
    <mergeCell ref="M76:N76"/>
    <mergeCell ref="O76:Q76"/>
    <mergeCell ref="B74:N74"/>
    <mergeCell ref="O74:Q74"/>
    <mergeCell ref="R74:R75"/>
    <mergeCell ref="B75:D75"/>
    <mergeCell ref="E75:F75"/>
    <mergeCell ref="G75:J75"/>
    <mergeCell ref="K75:L75"/>
    <mergeCell ref="M75:N75"/>
    <mergeCell ref="O75:Q75"/>
    <mergeCell ref="M71:N71"/>
    <mergeCell ref="O71:Q71"/>
    <mergeCell ref="B72:J72"/>
    <mergeCell ref="K72:L72"/>
    <mergeCell ref="M72:N72"/>
    <mergeCell ref="O72:Q72"/>
    <mergeCell ref="B69:D71"/>
    <mergeCell ref="G69:J70"/>
    <mergeCell ref="K69:L69"/>
    <mergeCell ref="M69:N69"/>
    <mergeCell ref="O69:Q69"/>
    <mergeCell ref="K70:L70"/>
    <mergeCell ref="M70:N70"/>
    <mergeCell ref="O70:Q70"/>
    <mergeCell ref="G71:J71"/>
    <mergeCell ref="K71:L71"/>
    <mergeCell ref="B67:N67"/>
    <mergeCell ref="O67:Q67"/>
    <mergeCell ref="R67:R68"/>
    <mergeCell ref="B68:D68"/>
    <mergeCell ref="E68:F68"/>
    <mergeCell ref="G68:J68"/>
    <mergeCell ref="K68:L68"/>
    <mergeCell ref="M68:N68"/>
    <mergeCell ref="O68:Q68"/>
    <mergeCell ref="B64:G64"/>
    <mergeCell ref="H64:J64"/>
    <mergeCell ref="O64:P64"/>
    <mergeCell ref="B65:G65"/>
    <mergeCell ref="H65:L65"/>
    <mergeCell ref="O65:Q65"/>
    <mergeCell ref="B62:G62"/>
    <mergeCell ref="H62:J62"/>
    <mergeCell ref="O62:P62"/>
    <mergeCell ref="B63:G63"/>
    <mergeCell ref="H63:J63"/>
    <mergeCell ref="O63:P63"/>
    <mergeCell ref="B60:G60"/>
    <mergeCell ref="H60:J60"/>
    <mergeCell ref="O60:P60"/>
    <mergeCell ref="B61:G61"/>
    <mergeCell ref="H61:J61"/>
    <mergeCell ref="O61:P61"/>
    <mergeCell ref="B58:G58"/>
    <mergeCell ref="H58:J58"/>
    <mergeCell ref="O58:P58"/>
    <mergeCell ref="B59:G59"/>
    <mergeCell ref="H59:J59"/>
    <mergeCell ref="O59:P59"/>
    <mergeCell ref="B56:G56"/>
    <mergeCell ref="H56:J56"/>
    <mergeCell ref="O56:P56"/>
    <mergeCell ref="B57:G57"/>
    <mergeCell ref="H57:J57"/>
    <mergeCell ref="O57:P57"/>
    <mergeCell ref="B54:G54"/>
    <mergeCell ref="H54:J54"/>
    <mergeCell ref="O54:P54"/>
    <mergeCell ref="B55:G55"/>
    <mergeCell ref="H55:J55"/>
    <mergeCell ref="O55:P55"/>
    <mergeCell ref="B52:G52"/>
    <mergeCell ref="H52:J52"/>
    <mergeCell ref="O52:P52"/>
    <mergeCell ref="B53:G53"/>
    <mergeCell ref="H53:J53"/>
    <mergeCell ref="O53:P53"/>
    <mergeCell ref="O47:Q47"/>
    <mergeCell ref="B49:G49"/>
    <mergeCell ref="H49:N49"/>
    <mergeCell ref="O49:Q49"/>
    <mergeCell ref="B50:G51"/>
    <mergeCell ref="H50:J51"/>
    <mergeCell ref="K50:L50"/>
    <mergeCell ref="M50:N50"/>
    <mergeCell ref="O50:Q51"/>
    <mergeCell ref="B44:C44"/>
    <mergeCell ref="G44:I44"/>
    <mergeCell ref="P44:Q44"/>
    <mergeCell ref="B45:C47"/>
    <mergeCell ref="G45:I45"/>
    <mergeCell ref="N45:N47"/>
    <mergeCell ref="P45:Q45"/>
    <mergeCell ref="G46:I46"/>
    <mergeCell ref="P46:Q46"/>
    <mergeCell ref="D47:L47"/>
    <mergeCell ref="B41:C43"/>
    <mergeCell ref="G41:I41"/>
    <mergeCell ref="N41:N43"/>
    <mergeCell ref="P41:Q41"/>
    <mergeCell ref="G42:I42"/>
    <mergeCell ref="P42:Q42"/>
    <mergeCell ref="D43:L43"/>
    <mergeCell ref="O43:Q43"/>
    <mergeCell ref="B38:C40"/>
    <mergeCell ref="G38:I38"/>
    <mergeCell ref="N38:N40"/>
    <mergeCell ref="P38:Q38"/>
    <mergeCell ref="G39:I39"/>
    <mergeCell ref="P39:Q39"/>
    <mergeCell ref="D40:L40"/>
    <mergeCell ref="O40:Q40"/>
    <mergeCell ref="B32:C34"/>
    <mergeCell ref="G32:I32"/>
    <mergeCell ref="N32:N34"/>
    <mergeCell ref="P32:Q32"/>
    <mergeCell ref="G33:I33"/>
    <mergeCell ref="P33:Q33"/>
    <mergeCell ref="D34:L34"/>
    <mergeCell ref="O34:Q34"/>
    <mergeCell ref="B35:C37"/>
    <mergeCell ref="G35:I35"/>
    <mergeCell ref="N35:N37"/>
    <mergeCell ref="P35:Q35"/>
    <mergeCell ref="G36:I36"/>
    <mergeCell ref="P36:Q36"/>
    <mergeCell ref="D37:L37"/>
    <mergeCell ref="O37:Q37"/>
    <mergeCell ref="B28:C31"/>
    <mergeCell ref="G28:I28"/>
    <mergeCell ref="N28:N31"/>
    <mergeCell ref="P28:Q28"/>
    <mergeCell ref="G29:I29"/>
    <mergeCell ref="P29:Q29"/>
    <mergeCell ref="G30:I30"/>
    <mergeCell ref="P30:Q30"/>
    <mergeCell ref="D31:L31"/>
    <mergeCell ref="O31:Q31"/>
    <mergeCell ref="B20:C22"/>
    <mergeCell ref="G20:I20"/>
    <mergeCell ref="N20:N22"/>
    <mergeCell ref="P20:Q20"/>
    <mergeCell ref="G21:I21"/>
    <mergeCell ref="P21:Q21"/>
    <mergeCell ref="D22:L22"/>
    <mergeCell ref="O22:Q22"/>
    <mergeCell ref="B23:C27"/>
    <mergeCell ref="G23:I23"/>
    <mergeCell ref="N23:N27"/>
    <mergeCell ref="P23:Q23"/>
    <mergeCell ref="G24:I24"/>
    <mergeCell ref="P24:Q24"/>
    <mergeCell ref="G25:I25"/>
    <mergeCell ref="P25:Q25"/>
    <mergeCell ref="G26:I26"/>
    <mergeCell ref="P26:Q26"/>
    <mergeCell ref="D27:L27"/>
    <mergeCell ref="O27:Q27"/>
    <mergeCell ref="B15:C15"/>
    <mergeCell ref="G15:I15"/>
    <mergeCell ref="P15:Q15"/>
    <mergeCell ref="B16:C19"/>
    <mergeCell ref="G16:I16"/>
    <mergeCell ref="N16:N19"/>
    <mergeCell ref="P16:Q16"/>
    <mergeCell ref="G17:I17"/>
    <mergeCell ref="P17:Q17"/>
    <mergeCell ref="G18:I18"/>
    <mergeCell ref="P18:Q18"/>
    <mergeCell ref="D19:L19"/>
    <mergeCell ref="O19:Q19"/>
    <mergeCell ref="B8:C10"/>
    <mergeCell ref="G8:I8"/>
    <mergeCell ref="N8:N10"/>
    <mergeCell ref="P8:Q8"/>
    <mergeCell ref="G9:I9"/>
    <mergeCell ref="P9:Q9"/>
    <mergeCell ref="D10:L10"/>
    <mergeCell ref="O10:Q10"/>
    <mergeCell ref="B11:C14"/>
    <mergeCell ref="G11:I11"/>
    <mergeCell ref="N11:N14"/>
    <mergeCell ref="P11:Q11"/>
    <mergeCell ref="G12:I12"/>
    <mergeCell ref="P12:Q12"/>
    <mergeCell ref="G13:I13"/>
    <mergeCell ref="P13:Q13"/>
    <mergeCell ref="D14:L14"/>
    <mergeCell ref="O14:Q14"/>
    <mergeCell ref="B3:D3"/>
    <mergeCell ref="E3:F3"/>
    <mergeCell ref="H3:N3"/>
    <mergeCell ref="B5:Q5"/>
    <mergeCell ref="R5:R7"/>
    <mergeCell ref="B6:C7"/>
    <mergeCell ref="D6:D7"/>
    <mergeCell ref="E6:F7"/>
    <mergeCell ref="G6:I7"/>
    <mergeCell ref="J6:K6"/>
    <mergeCell ref="L6:N6"/>
    <mergeCell ref="O6:Q7"/>
  </mergeCells>
  <dataValidations count="1">
    <dataValidation allowBlank="1" sqref="JG72:JH72 TC72:TD72 ACY72:ACZ72 AMU72:AMV72 AWQ72:AWR72 BGM72:BGN72 BQI72:BQJ72 CAE72:CAF72 CKA72:CKB72 CTW72:CTX72 DDS72:DDT72 DNO72:DNP72 DXK72:DXL72 EHG72:EHH72 ERC72:ERD72 FAY72:FAZ72 FKU72:FKV72 FUQ72:FUR72 GEM72:GEN72 GOI72:GOJ72 GYE72:GYF72 HIA72:HIB72 HRW72:HRX72 IBS72:IBT72 ILO72:ILP72 IVK72:IVL72 JFG72:JFH72 JPC72:JPD72 JYY72:JYZ72 KIU72:KIV72 KSQ72:KSR72 LCM72:LCN72 LMI72:LMJ72 LWE72:LWF72 MGA72:MGB72 MPW72:MPX72 MZS72:MZT72 NJO72:NJP72 NTK72:NTL72 ODG72:ODH72 ONC72:OND72 OWY72:OWZ72 PGU72:PGV72 PQQ72:PQR72 QAM72:QAN72 QKI72:QKJ72 QUE72:QUF72 REA72:REB72 RNW72:RNX72 RXS72:RXT72 SHO72:SHP72 SRK72:SRL72 TBG72:TBH72 TLC72:TLD72 TUY72:TUZ72 UEU72:UEV72 UOQ72:UOR72 UYM72:UYN72 VII72:VIJ72 VSE72:VSF72 WCA72:WCB72 WLW72:WLX72 WVS72:WVT72 K72:L72 K81:L81 JG81:JH81 TC81:TD81 ACY81:ACZ81 AMU81:AMV81 AWQ81:AWR81 BGM81:BGN81 BQI81:BQJ81 CAE81:CAF81 CKA81:CKB81 CTW81:CTX81 DDS81:DDT81 DNO81:DNP81 DXK81:DXL81 EHG81:EHH81 ERC81:ERD81 FAY81:FAZ81 FKU81:FKV81 FUQ81:FUR81 GEM81:GEN81 GOI81:GOJ81 GYE81:GYF81 HIA81:HIB81 HRW81:HRX81 IBS81:IBT81 ILO81:ILP81 IVK81:IVL81 JFG81:JFH81 JPC81:JPD81 JYY81:JYZ81 KIU81:KIV81 KSQ81:KSR81 LCM81:LCN81 LMI81:LMJ81 LWE81:LWF81 MGA81:MGB81 MPW81:MPX81 MZS81:MZT81 NJO81:NJP81 NTK81:NTL81 ODG81:ODH81 ONC81:OND81 OWY81:OWZ81 PGU81:PGV81 PQQ81:PQR81 QAM81:QAN81 QKI81:QKJ81 QUE81:QUF81 REA81:REB81 RNW81:RNX81 RXS81:RXT81 SHO81:SHP81 SRK81:SRL81 TBG81:TBH81 TLC81:TLD81 TUY81:TUZ81 UEU81:UEV81 UOQ81:UOR81 UYM81:UYN81 VII81:VIJ81 VSE81:VSF81 WCA81:WCB81 WLW81:WLX81 WVS81:WVT81"/>
  </dataValidations>
  <pageMargins left="0.38" right="0.19685039370078741" top="0.19685039370078741" bottom="0.37" header="0" footer="0"/>
  <pageSetup paperSize="9" scale="86" fitToHeight="1000" orientation="portrait" horizontalDpi="300" verticalDpi="300" r:id="rId1"/>
  <headerFooter alignWithMargins="0">
    <oddFooter>Страница &amp;P из &amp;N</oddFooter>
  </headerFooter>
  <legacyDrawing r:id="rId2"/>
</worksheet>
</file>

<file path=xl/worksheets/sheet1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136">
    <outlinePr summaryBelow="0"/>
    <pageSetUpPr autoPageBreaks="0" fitToPage="1"/>
  </sheetPr>
  <dimension ref="A1:T51"/>
  <sheetViews>
    <sheetView zoomScaleNormal="85" workbookViewId="0">
      <pane ySplit="4" topLeftCell="A5" activePane="bottomLeft" state="frozen"/>
      <selection activeCell="E66" sqref="E66"/>
      <selection pane="bottomLeft" activeCell="E66" sqref="E66"/>
    </sheetView>
  </sheetViews>
  <sheetFormatPr defaultRowHeight="15.9" customHeight="1" x14ac:dyDescent="0.3"/>
  <cols>
    <col min="1" max="1" width="1.109375" style="2" customWidth="1"/>
    <col min="2" max="3" width="4.33203125" style="17" customWidth="1"/>
    <col min="4" max="4" width="5.109375" style="17" customWidth="1"/>
    <col min="5" max="6" width="10.6640625" style="17" customWidth="1"/>
    <col min="7" max="9" width="3.5546875" style="17" customWidth="1"/>
    <col min="10" max="11" width="6.6640625" style="17" customWidth="1"/>
    <col min="12" max="12" width="7.33203125" style="17" customWidth="1"/>
    <col min="13" max="13" width="9.109375" style="18"/>
    <col min="14" max="14" width="9.6640625" style="17" customWidth="1"/>
    <col min="15" max="15" width="11.109375" style="17" customWidth="1"/>
    <col min="16" max="16" width="12.88671875" style="17" customWidth="1"/>
    <col min="17" max="17" width="7.5546875" style="17" customWidth="1"/>
    <col min="18" max="18" width="11.5546875" style="19" customWidth="1"/>
    <col min="19" max="19" width="19.5546875" style="6" customWidth="1"/>
    <col min="20" max="256" width="9.109375" style="17"/>
    <col min="257" max="257" width="1.109375" style="17" customWidth="1"/>
    <col min="258" max="259" width="4.33203125" style="17" customWidth="1"/>
    <col min="260" max="260" width="5.109375" style="17" customWidth="1"/>
    <col min="261" max="262" width="10.6640625" style="17" customWidth="1"/>
    <col min="263" max="265" width="3.5546875" style="17" customWidth="1"/>
    <col min="266" max="267" width="6.6640625" style="17" customWidth="1"/>
    <col min="268" max="268" width="7.33203125" style="17" customWidth="1"/>
    <col min="269" max="269" width="9.109375" style="17"/>
    <col min="270" max="270" width="9.6640625" style="17" customWidth="1"/>
    <col min="271" max="271" width="11.109375" style="17" customWidth="1"/>
    <col min="272" max="272" width="12.88671875" style="17" customWidth="1"/>
    <col min="273" max="273" width="7.5546875" style="17" customWidth="1"/>
    <col min="274" max="274" width="11.5546875" style="17" customWidth="1"/>
    <col min="275" max="275" width="19.5546875" style="17" customWidth="1"/>
    <col min="276" max="512" width="9.109375" style="17"/>
    <col min="513" max="513" width="1.109375" style="17" customWidth="1"/>
    <col min="514" max="515" width="4.33203125" style="17" customWidth="1"/>
    <col min="516" max="516" width="5.109375" style="17" customWidth="1"/>
    <col min="517" max="518" width="10.6640625" style="17" customWidth="1"/>
    <col min="519" max="521" width="3.5546875" style="17" customWidth="1"/>
    <col min="522" max="523" width="6.6640625" style="17" customWidth="1"/>
    <col min="524" max="524" width="7.33203125" style="17" customWidth="1"/>
    <col min="525" max="525" width="9.109375" style="17"/>
    <col min="526" max="526" width="9.6640625" style="17" customWidth="1"/>
    <col min="527" max="527" width="11.109375" style="17" customWidth="1"/>
    <col min="528" max="528" width="12.88671875" style="17" customWidth="1"/>
    <col min="529" max="529" width="7.5546875" style="17" customWidth="1"/>
    <col min="530" max="530" width="11.5546875" style="17" customWidth="1"/>
    <col min="531" max="531" width="19.5546875" style="17" customWidth="1"/>
    <col min="532" max="768" width="9.109375" style="17"/>
    <col min="769" max="769" width="1.109375" style="17" customWidth="1"/>
    <col min="770" max="771" width="4.33203125" style="17" customWidth="1"/>
    <col min="772" max="772" width="5.109375" style="17" customWidth="1"/>
    <col min="773" max="774" width="10.6640625" style="17" customWidth="1"/>
    <col min="775" max="777" width="3.5546875" style="17" customWidth="1"/>
    <col min="778" max="779" width="6.6640625" style="17" customWidth="1"/>
    <col min="780" max="780" width="7.33203125" style="17" customWidth="1"/>
    <col min="781" max="781" width="9.109375" style="17"/>
    <col min="782" max="782" width="9.6640625" style="17" customWidth="1"/>
    <col min="783" max="783" width="11.109375" style="17" customWidth="1"/>
    <col min="784" max="784" width="12.88671875" style="17" customWidth="1"/>
    <col min="785" max="785" width="7.5546875" style="17" customWidth="1"/>
    <col min="786" max="786" width="11.5546875" style="17" customWidth="1"/>
    <col min="787" max="787" width="19.5546875" style="17" customWidth="1"/>
    <col min="788" max="1024" width="9.109375" style="17"/>
    <col min="1025" max="1025" width="1.109375" style="17" customWidth="1"/>
    <col min="1026" max="1027" width="4.33203125" style="17" customWidth="1"/>
    <col min="1028" max="1028" width="5.109375" style="17" customWidth="1"/>
    <col min="1029" max="1030" width="10.6640625" style="17" customWidth="1"/>
    <col min="1031" max="1033" width="3.5546875" style="17" customWidth="1"/>
    <col min="1034" max="1035" width="6.6640625" style="17" customWidth="1"/>
    <col min="1036" max="1036" width="7.33203125" style="17" customWidth="1"/>
    <col min="1037" max="1037" width="9.109375" style="17"/>
    <col min="1038" max="1038" width="9.6640625" style="17" customWidth="1"/>
    <col min="1039" max="1039" width="11.109375" style="17" customWidth="1"/>
    <col min="1040" max="1040" width="12.88671875" style="17" customWidth="1"/>
    <col min="1041" max="1041" width="7.5546875" style="17" customWidth="1"/>
    <col min="1042" max="1042" width="11.5546875" style="17" customWidth="1"/>
    <col min="1043" max="1043" width="19.5546875" style="17" customWidth="1"/>
    <col min="1044" max="1280" width="9.109375" style="17"/>
    <col min="1281" max="1281" width="1.109375" style="17" customWidth="1"/>
    <col min="1282" max="1283" width="4.33203125" style="17" customWidth="1"/>
    <col min="1284" max="1284" width="5.109375" style="17" customWidth="1"/>
    <col min="1285" max="1286" width="10.6640625" style="17" customWidth="1"/>
    <col min="1287" max="1289" width="3.5546875" style="17" customWidth="1"/>
    <col min="1290" max="1291" width="6.6640625" style="17" customWidth="1"/>
    <col min="1292" max="1292" width="7.33203125" style="17" customWidth="1"/>
    <col min="1293" max="1293" width="9.109375" style="17"/>
    <col min="1294" max="1294" width="9.6640625" style="17" customWidth="1"/>
    <col min="1295" max="1295" width="11.109375" style="17" customWidth="1"/>
    <col min="1296" max="1296" width="12.88671875" style="17" customWidth="1"/>
    <col min="1297" max="1297" width="7.5546875" style="17" customWidth="1"/>
    <col min="1298" max="1298" width="11.5546875" style="17" customWidth="1"/>
    <col min="1299" max="1299" width="19.5546875" style="17" customWidth="1"/>
    <col min="1300" max="1536" width="9.109375" style="17"/>
    <col min="1537" max="1537" width="1.109375" style="17" customWidth="1"/>
    <col min="1538" max="1539" width="4.33203125" style="17" customWidth="1"/>
    <col min="1540" max="1540" width="5.109375" style="17" customWidth="1"/>
    <col min="1541" max="1542" width="10.6640625" style="17" customWidth="1"/>
    <col min="1543" max="1545" width="3.5546875" style="17" customWidth="1"/>
    <col min="1546" max="1547" width="6.6640625" style="17" customWidth="1"/>
    <col min="1548" max="1548" width="7.33203125" style="17" customWidth="1"/>
    <col min="1549" max="1549" width="9.109375" style="17"/>
    <col min="1550" max="1550" width="9.6640625" style="17" customWidth="1"/>
    <col min="1551" max="1551" width="11.109375" style="17" customWidth="1"/>
    <col min="1552" max="1552" width="12.88671875" style="17" customWidth="1"/>
    <col min="1553" max="1553" width="7.5546875" style="17" customWidth="1"/>
    <col min="1554" max="1554" width="11.5546875" style="17" customWidth="1"/>
    <col min="1555" max="1555" width="19.5546875" style="17" customWidth="1"/>
    <col min="1556" max="1792" width="9.109375" style="17"/>
    <col min="1793" max="1793" width="1.109375" style="17" customWidth="1"/>
    <col min="1794" max="1795" width="4.33203125" style="17" customWidth="1"/>
    <col min="1796" max="1796" width="5.109375" style="17" customWidth="1"/>
    <col min="1797" max="1798" width="10.6640625" style="17" customWidth="1"/>
    <col min="1799" max="1801" width="3.5546875" style="17" customWidth="1"/>
    <col min="1802" max="1803" width="6.6640625" style="17" customWidth="1"/>
    <col min="1804" max="1804" width="7.33203125" style="17" customWidth="1"/>
    <col min="1805" max="1805" width="9.109375" style="17"/>
    <col min="1806" max="1806" width="9.6640625" style="17" customWidth="1"/>
    <col min="1807" max="1807" width="11.109375" style="17" customWidth="1"/>
    <col min="1808" max="1808" width="12.88671875" style="17" customWidth="1"/>
    <col min="1809" max="1809" width="7.5546875" style="17" customWidth="1"/>
    <col min="1810" max="1810" width="11.5546875" style="17" customWidth="1"/>
    <col min="1811" max="1811" width="19.5546875" style="17" customWidth="1"/>
    <col min="1812" max="2048" width="9.109375" style="17"/>
    <col min="2049" max="2049" width="1.109375" style="17" customWidth="1"/>
    <col min="2050" max="2051" width="4.33203125" style="17" customWidth="1"/>
    <col min="2052" max="2052" width="5.109375" style="17" customWidth="1"/>
    <col min="2053" max="2054" width="10.6640625" style="17" customWidth="1"/>
    <col min="2055" max="2057" width="3.5546875" style="17" customWidth="1"/>
    <col min="2058" max="2059" width="6.6640625" style="17" customWidth="1"/>
    <col min="2060" max="2060" width="7.33203125" style="17" customWidth="1"/>
    <col min="2061" max="2061" width="9.109375" style="17"/>
    <col min="2062" max="2062" width="9.6640625" style="17" customWidth="1"/>
    <col min="2063" max="2063" width="11.109375" style="17" customWidth="1"/>
    <col min="2064" max="2064" width="12.88671875" style="17" customWidth="1"/>
    <col min="2065" max="2065" width="7.5546875" style="17" customWidth="1"/>
    <col min="2066" max="2066" width="11.5546875" style="17" customWidth="1"/>
    <col min="2067" max="2067" width="19.5546875" style="17" customWidth="1"/>
    <col min="2068" max="2304" width="9.109375" style="17"/>
    <col min="2305" max="2305" width="1.109375" style="17" customWidth="1"/>
    <col min="2306" max="2307" width="4.33203125" style="17" customWidth="1"/>
    <col min="2308" max="2308" width="5.109375" style="17" customWidth="1"/>
    <col min="2309" max="2310" width="10.6640625" style="17" customWidth="1"/>
    <col min="2311" max="2313" width="3.5546875" style="17" customWidth="1"/>
    <col min="2314" max="2315" width="6.6640625" style="17" customWidth="1"/>
    <col min="2316" max="2316" width="7.33203125" style="17" customWidth="1"/>
    <col min="2317" max="2317" width="9.109375" style="17"/>
    <col min="2318" max="2318" width="9.6640625" style="17" customWidth="1"/>
    <col min="2319" max="2319" width="11.109375" style="17" customWidth="1"/>
    <col min="2320" max="2320" width="12.88671875" style="17" customWidth="1"/>
    <col min="2321" max="2321" width="7.5546875" style="17" customWidth="1"/>
    <col min="2322" max="2322" width="11.5546875" style="17" customWidth="1"/>
    <col min="2323" max="2323" width="19.5546875" style="17" customWidth="1"/>
    <col min="2324" max="2560" width="9.109375" style="17"/>
    <col min="2561" max="2561" width="1.109375" style="17" customWidth="1"/>
    <col min="2562" max="2563" width="4.33203125" style="17" customWidth="1"/>
    <col min="2564" max="2564" width="5.109375" style="17" customWidth="1"/>
    <col min="2565" max="2566" width="10.6640625" style="17" customWidth="1"/>
    <col min="2567" max="2569" width="3.5546875" style="17" customWidth="1"/>
    <col min="2570" max="2571" width="6.6640625" style="17" customWidth="1"/>
    <col min="2572" max="2572" width="7.33203125" style="17" customWidth="1"/>
    <col min="2573" max="2573" width="9.109375" style="17"/>
    <col min="2574" max="2574" width="9.6640625" style="17" customWidth="1"/>
    <col min="2575" max="2575" width="11.109375" style="17" customWidth="1"/>
    <col min="2576" max="2576" width="12.88671875" style="17" customWidth="1"/>
    <col min="2577" max="2577" width="7.5546875" style="17" customWidth="1"/>
    <col min="2578" max="2578" width="11.5546875" style="17" customWidth="1"/>
    <col min="2579" max="2579" width="19.5546875" style="17" customWidth="1"/>
    <col min="2580" max="2816" width="9.109375" style="17"/>
    <col min="2817" max="2817" width="1.109375" style="17" customWidth="1"/>
    <col min="2818" max="2819" width="4.33203125" style="17" customWidth="1"/>
    <col min="2820" max="2820" width="5.109375" style="17" customWidth="1"/>
    <col min="2821" max="2822" width="10.6640625" style="17" customWidth="1"/>
    <col min="2823" max="2825" width="3.5546875" style="17" customWidth="1"/>
    <col min="2826" max="2827" width="6.6640625" style="17" customWidth="1"/>
    <col min="2828" max="2828" width="7.33203125" style="17" customWidth="1"/>
    <col min="2829" max="2829" width="9.109375" style="17"/>
    <col min="2830" max="2830" width="9.6640625" style="17" customWidth="1"/>
    <col min="2831" max="2831" width="11.109375" style="17" customWidth="1"/>
    <col min="2832" max="2832" width="12.88671875" style="17" customWidth="1"/>
    <col min="2833" max="2833" width="7.5546875" style="17" customWidth="1"/>
    <col min="2834" max="2834" width="11.5546875" style="17" customWidth="1"/>
    <col min="2835" max="2835" width="19.5546875" style="17" customWidth="1"/>
    <col min="2836" max="3072" width="9.109375" style="17"/>
    <col min="3073" max="3073" width="1.109375" style="17" customWidth="1"/>
    <col min="3074" max="3075" width="4.33203125" style="17" customWidth="1"/>
    <col min="3076" max="3076" width="5.109375" style="17" customWidth="1"/>
    <col min="3077" max="3078" width="10.6640625" style="17" customWidth="1"/>
    <col min="3079" max="3081" width="3.5546875" style="17" customWidth="1"/>
    <col min="3082" max="3083" width="6.6640625" style="17" customWidth="1"/>
    <col min="3084" max="3084" width="7.33203125" style="17" customWidth="1"/>
    <col min="3085" max="3085" width="9.109375" style="17"/>
    <col min="3086" max="3086" width="9.6640625" style="17" customWidth="1"/>
    <col min="3087" max="3087" width="11.109375" style="17" customWidth="1"/>
    <col min="3088" max="3088" width="12.88671875" style="17" customWidth="1"/>
    <col min="3089" max="3089" width="7.5546875" style="17" customWidth="1"/>
    <col min="3090" max="3090" width="11.5546875" style="17" customWidth="1"/>
    <col min="3091" max="3091" width="19.5546875" style="17" customWidth="1"/>
    <col min="3092" max="3328" width="9.109375" style="17"/>
    <col min="3329" max="3329" width="1.109375" style="17" customWidth="1"/>
    <col min="3330" max="3331" width="4.33203125" style="17" customWidth="1"/>
    <col min="3332" max="3332" width="5.109375" style="17" customWidth="1"/>
    <col min="3333" max="3334" width="10.6640625" style="17" customWidth="1"/>
    <col min="3335" max="3337" width="3.5546875" style="17" customWidth="1"/>
    <col min="3338" max="3339" width="6.6640625" style="17" customWidth="1"/>
    <col min="3340" max="3340" width="7.33203125" style="17" customWidth="1"/>
    <col min="3341" max="3341" width="9.109375" style="17"/>
    <col min="3342" max="3342" width="9.6640625" style="17" customWidth="1"/>
    <col min="3343" max="3343" width="11.109375" style="17" customWidth="1"/>
    <col min="3344" max="3344" width="12.88671875" style="17" customWidth="1"/>
    <col min="3345" max="3345" width="7.5546875" style="17" customWidth="1"/>
    <col min="3346" max="3346" width="11.5546875" style="17" customWidth="1"/>
    <col min="3347" max="3347" width="19.5546875" style="17" customWidth="1"/>
    <col min="3348" max="3584" width="9.109375" style="17"/>
    <col min="3585" max="3585" width="1.109375" style="17" customWidth="1"/>
    <col min="3586" max="3587" width="4.33203125" style="17" customWidth="1"/>
    <col min="3588" max="3588" width="5.109375" style="17" customWidth="1"/>
    <col min="3589" max="3590" width="10.6640625" style="17" customWidth="1"/>
    <col min="3591" max="3593" width="3.5546875" style="17" customWidth="1"/>
    <col min="3594" max="3595" width="6.6640625" style="17" customWidth="1"/>
    <col min="3596" max="3596" width="7.33203125" style="17" customWidth="1"/>
    <col min="3597" max="3597" width="9.109375" style="17"/>
    <col min="3598" max="3598" width="9.6640625" style="17" customWidth="1"/>
    <col min="3599" max="3599" width="11.109375" style="17" customWidth="1"/>
    <col min="3600" max="3600" width="12.88671875" style="17" customWidth="1"/>
    <col min="3601" max="3601" width="7.5546875" style="17" customWidth="1"/>
    <col min="3602" max="3602" width="11.5546875" style="17" customWidth="1"/>
    <col min="3603" max="3603" width="19.5546875" style="17" customWidth="1"/>
    <col min="3604" max="3840" width="9.109375" style="17"/>
    <col min="3841" max="3841" width="1.109375" style="17" customWidth="1"/>
    <col min="3842" max="3843" width="4.33203125" style="17" customWidth="1"/>
    <col min="3844" max="3844" width="5.109375" style="17" customWidth="1"/>
    <col min="3845" max="3846" width="10.6640625" style="17" customWidth="1"/>
    <col min="3847" max="3849" width="3.5546875" style="17" customWidth="1"/>
    <col min="3850" max="3851" width="6.6640625" style="17" customWidth="1"/>
    <col min="3852" max="3852" width="7.33203125" style="17" customWidth="1"/>
    <col min="3853" max="3853" width="9.109375" style="17"/>
    <col min="3854" max="3854" width="9.6640625" style="17" customWidth="1"/>
    <col min="3855" max="3855" width="11.109375" style="17" customWidth="1"/>
    <col min="3856" max="3856" width="12.88671875" style="17" customWidth="1"/>
    <col min="3857" max="3857" width="7.5546875" style="17" customWidth="1"/>
    <col min="3858" max="3858" width="11.5546875" style="17" customWidth="1"/>
    <col min="3859" max="3859" width="19.5546875" style="17" customWidth="1"/>
    <col min="3860" max="4096" width="9.109375" style="17"/>
    <col min="4097" max="4097" width="1.109375" style="17" customWidth="1"/>
    <col min="4098" max="4099" width="4.33203125" style="17" customWidth="1"/>
    <col min="4100" max="4100" width="5.109375" style="17" customWidth="1"/>
    <col min="4101" max="4102" width="10.6640625" style="17" customWidth="1"/>
    <col min="4103" max="4105" width="3.5546875" style="17" customWidth="1"/>
    <col min="4106" max="4107" width="6.6640625" style="17" customWidth="1"/>
    <col min="4108" max="4108" width="7.33203125" style="17" customWidth="1"/>
    <col min="4109" max="4109" width="9.109375" style="17"/>
    <col min="4110" max="4110" width="9.6640625" style="17" customWidth="1"/>
    <col min="4111" max="4111" width="11.109375" style="17" customWidth="1"/>
    <col min="4112" max="4112" width="12.88671875" style="17" customWidth="1"/>
    <col min="4113" max="4113" width="7.5546875" style="17" customWidth="1"/>
    <col min="4114" max="4114" width="11.5546875" style="17" customWidth="1"/>
    <col min="4115" max="4115" width="19.5546875" style="17" customWidth="1"/>
    <col min="4116" max="4352" width="9.109375" style="17"/>
    <col min="4353" max="4353" width="1.109375" style="17" customWidth="1"/>
    <col min="4354" max="4355" width="4.33203125" style="17" customWidth="1"/>
    <col min="4356" max="4356" width="5.109375" style="17" customWidth="1"/>
    <col min="4357" max="4358" width="10.6640625" style="17" customWidth="1"/>
    <col min="4359" max="4361" width="3.5546875" style="17" customWidth="1"/>
    <col min="4362" max="4363" width="6.6640625" style="17" customWidth="1"/>
    <col min="4364" max="4364" width="7.33203125" style="17" customWidth="1"/>
    <col min="4365" max="4365" width="9.109375" style="17"/>
    <col min="4366" max="4366" width="9.6640625" style="17" customWidth="1"/>
    <col min="4367" max="4367" width="11.109375" style="17" customWidth="1"/>
    <col min="4368" max="4368" width="12.88671875" style="17" customWidth="1"/>
    <col min="4369" max="4369" width="7.5546875" style="17" customWidth="1"/>
    <col min="4370" max="4370" width="11.5546875" style="17" customWidth="1"/>
    <col min="4371" max="4371" width="19.5546875" style="17" customWidth="1"/>
    <col min="4372" max="4608" width="9.109375" style="17"/>
    <col min="4609" max="4609" width="1.109375" style="17" customWidth="1"/>
    <col min="4610" max="4611" width="4.33203125" style="17" customWidth="1"/>
    <col min="4612" max="4612" width="5.109375" style="17" customWidth="1"/>
    <col min="4613" max="4614" width="10.6640625" style="17" customWidth="1"/>
    <col min="4615" max="4617" width="3.5546875" style="17" customWidth="1"/>
    <col min="4618" max="4619" width="6.6640625" style="17" customWidth="1"/>
    <col min="4620" max="4620" width="7.33203125" style="17" customWidth="1"/>
    <col min="4621" max="4621" width="9.109375" style="17"/>
    <col min="4622" max="4622" width="9.6640625" style="17" customWidth="1"/>
    <col min="4623" max="4623" width="11.109375" style="17" customWidth="1"/>
    <col min="4624" max="4624" width="12.88671875" style="17" customWidth="1"/>
    <col min="4625" max="4625" width="7.5546875" style="17" customWidth="1"/>
    <col min="4626" max="4626" width="11.5546875" style="17" customWidth="1"/>
    <col min="4627" max="4627" width="19.5546875" style="17" customWidth="1"/>
    <col min="4628" max="4864" width="9.109375" style="17"/>
    <col min="4865" max="4865" width="1.109375" style="17" customWidth="1"/>
    <col min="4866" max="4867" width="4.33203125" style="17" customWidth="1"/>
    <col min="4868" max="4868" width="5.109375" style="17" customWidth="1"/>
    <col min="4869" max="4870" width="10.6640625" style="17" customWidth="1"/>
    <col min="4871" max="4873" width="3.5546875" style="17" customWidth="1"/>
    <col min="4874" max="4875" width="6.6640625" style="17" customWidth="1"/>
    <col min="4876" max="4876" width="7.33203125" style="17" customWidth="1"/>
    <col min="4877" max="4877" width="9.109375" style="17"/>
    <col min="4878" max="4878" width="9.6640625" style="17" customWidth="1"/>
    <col min="4879" max="4879" width="11.109375" style="17" customWidth="1"/>
    <col min="4880" max="4880" width="12.88671875" style="17" customWidth="1"/>
    <col min="4881" max="4881" width="7.5546875" style="17" customWidth="1"/>
    <col min="4882" max="4882" width="11.5546875" style="17" customWidth="1"/>
    <col min="4883" max="4883" width="19.5546875" style="17" customWidth="1"/>
    <col min="4884" max="5120" width="9.109375" style="17"/>
    <col min="5121" max="5121" width="1.109375" style="17" customWidth="1"/>
    <col min="5122" max="5123" width="4.33203125" style="17" customWidth="1"/>
    <col min="5124" max="5124" width="5.109375" style="17" customWidth="1"/>
    <col min="5125" max="5126" width="10.6640625" style="17" customWidth="1"/>
    <col min="5127" max="5129" width="3.5546875" style="17" customWidth="1"/>
    <col min="5130" max="5131" width="6.6640625" style="17" customWidth="1"/>
    <col min="5132" max="5132" width="7.33203125" style="17" customWidth="1"/>
    <col min="5133" max="5133" width="9.109375" style="17"/>
    <col min="5134" max="5134" width="9.6640625" style="17" customWidth="1"/>
    <col min="5135" max="5135" width="11.109375" style="17" customWidth="1"/>
    <col min="5136" max="5136" width="12.88671875" style="17" customWidth="1"/>
    <col min="5137" max="5137" width="7.5546875" style="17" customWidth="1"/>
    <col min="5138" max="5138" width="11.5546875" style="17" customWidth="1"/>
    <col min="5139" max="5139" width="19.5546875" style="17" customWidth="1"/>
    <col min="5140" max="5376" width="9.109375" style="17"/>
    <col min="5377" max="5377" width="1.109375" style="17" customWidth="1"/>
    <col min="5378" max="5379" width="4.33203125" style="17" customWidth="1"/>
    <col min="5380" max="5380" width="5.109375" style="17" customWidth="1"/>
    <col min="5381" max="5382" width="10.6640625" style="17" customWidth="1"/>
    <col min="5383" max="5385" width="3.5546875" style="17" customWidth="1"/>
    <col min="5386" max="5387" width="6.6640625" style="17" customWidth="1"/>
    <col min="5388" max="5388" width="7.33203125" style="17" customWidth="1"/>
    <col min="5389" max="5389" width="9.109375" style="17"/>
    <col min="5390" max="5390" width="9.6640625" style="17" customWidth="1"/>
    <col min="5391" max="5391" width="11.109375" style="17" customWidth="1"/>
    <col min="5392" max="5392" width="12.88671875" style="17" customWidth="1"/>
    <col min="5393" max="5393" width="7.5546875" style="17" customWidth="1"/>
    <col min="5394" max="5394" width="11.5546875" style="17" customWidth="1"/>
    <col min="5395" max="5395" width="19.5546875" style="17" customWidth="1"/>
    <col min="5396" max="5632" width="9.109375" style="17"/>
    <col min="5633" max="5633" width="1.109375" style="17" customWidth="1"/>
    <col min="5634" max="5635" width="4.33203125" style="17" customWidth="1"/>
    <col min="5636" max="5636" width="5.109375" style="17" customWidth="1"/>
    <col min="5637" max="5638" width="10.6640625" style="17" customWidth="1"/>
    <col min="5639" max="5641" width="3.5546875" style="17" customWidth="1"/>
    <col min="5642" max="5643" width="6.6640625" style="17" customWidth="1"/>
    <col min="5644" max="5644" width="7.33203125" style="17" customWidth="1"/>
    <col min="5645" max="5645" width="9.109375" style="17"/>
    <col min="5646" max="5646" width="9.6640625" style="17" customWidth="1"/>
    <col min="5647" max="5647" width="11.109375" style="17" customWidth="1"/>
    <col min="5648" max="5648" width="12.88671875" style="17" customWidth="1"/>
    <col min="5649" max="5649" width="7.5546875" style="17" customWidth="1"/>
    <col min="5650" max="5650" width="11.5546875" style="17" customWidth="1"/>
    <col min="5651" max="5651" width="19.5546875" style="17" customWidth="1"/>
    <col min="5652" max="5888" width="9.109375" style="17"/>
    <col min="5889" max="5889" width="1.109375" style="17" customWidth="1"/>
    <col min="5890" max="5891" width="4.33203125" style="17" customWidth="1"/>
    <col min="5892" max="5892" width="5.109375" style="17" customWidth="1"/>
    <col min="5893" max="5894" width="10.6640625" style="17" customWidth="1"/>
    <col min="5895" max="5897" width="3.5546875" style="17" customWidth="1"/>
    <col min="5898" max="5899" width="6.6640625" style="17" customWidth="1"/>
    <col min="5900" max="5900" width="7.33203125" style="17" customWidth="1"/>
    <col min="5901" max="5901" width="9.109375" style="17"/>
    <col min="5902" max="5902" width="9.6640625" style="17" customWidth="1"/>
    <col min="5903" max="5903" width="11.109375" style="17" customWidth="1"/>
    <col min="5904" max="5904" width="12.88671875" style="17" customWidth="1"/>
    <col min="5905" max="5905" width="7.5546875" style="17" customWidth="1"/>
    <col min="5906" max="5906" width="11.5546875" style="17" customWidth="1"/>
    <col min="5907" max="5907" width="19.5546875" style="17" customWidth="1"/>
    <col min="5908" max="6144" width="9.109375" style="17"/>
    <col min="6145" max="6145" width="1.109375" style="17" customWidth="1"/>
    <col min="6146" max="6147" width="4.33203125" style="17" customWidth="1"/>
    <col min="6148" max="6148" width="5.109375" style="17" customWidth="1"/>
    <col min="6149" max="6150" width="10.6640625" style="17" customWidth="1"/>
    <col min="6151" max="6153" width="3.5546875" style="17" customWidth="1"/>
    <col min="6154" max="6155" width="6.6640625" style="17" customWidth="1"/>
    <col min="6156" max="6156" width="7.33203125" style="17" customWidth="1"/>
    <col min="6157" max="6157" width="9.109375" style="17"/>
    <col min="6158" max="6158" width="9.6640625" style="17" customWidth="1"/>
    <col min="6159" max="6159" width="11.109375" style="17" customWidth="1"/>
    <col min="6160" max="6160" width="12.88671875" style="17" customWidth="1"/>
    <col min="6161" max="6161" width="7.5546875" style="17" customWidth="1"/>
    <col min="6162" max="6162" width="11.5546875" style="17" customWidth="1"/>
    <col min="6163" max="6163" width="19.5546875" style="17" customWidth="1"/>
    <col min="6164" max="6400" width="9.109375" style="17"/>
    <col min="6401" max="6401" width="1.109375" style="17" customWidth="1"/>
    <col min="6402" max="6403" width="4.33203125" style="17" customWidth="1"/>
    <col min="6404" max="6404" width="5.109375" style="17" customWidth="1"/>
    <col min="6405" max="6406" width="10.6640625" style="17" customWidth="1"/>
    <col min="6407" max="6409" width="3.5546875" style="17" customWidth="1"/>
    <col min="6410" max="6411" width="6.6640625" style="17" customWidth="1"/>
    <col min="6412" max="6412" width="7.33203125" style="17" customWidth="1"/>
    <col min="6413" max="6413" width="9.109375" style="17"/>
    <col min="6414" max="6414" width="9.6640625" style="17" customWidth="1"/>
    <col min="6415" max="6415" width="11.109375" style="17" customWidth="1"/>
    <col min="6416" max="6416" width="12.88671875" style="17" customWidth="1"/>
    <col min="6417" max="6417" width="7.5546875" style="17" customWidth="1"/>
    <col min="6418" max="6418" width="11.5546875" style="17" customWidth="1"/>
    <col min="6419" max="6419" width="19.5546875" style="17" customWidth="1"/>
    <col min="6420" max="6656" width="9.109375" style="17"/>
    <col min="6657" max="6657" width="1.109375" style="17" customWidth="1"/>
    <col min="6658" max="6659" width="4.33203125" style="17" customWidth="1"/>
    <col min="6660" max="6660" width="5.109375" style="17" customWidth="1"/>
    <col min="6661" max="6662" width="10.6640625" style="17" customWidth="1"/>
    <col min="6663" max="6665" width="3.5546875" style="17" customWidth="1"/>
    <col min="6666" max="6667" width="6.6640625" style="17" customWidth="1"/>
    <col min="6668" max="6668" width="7.33203125" style="17" customWidth="1"/>
    <col min="6669" max="6669" width="9.109375" style="17"/>
    <col min="6670" max="6670" width="9.6640625" style="17" customWidth="1"/>
    <col min="6671" max="6671" width="11.109375" style="17" customWidth="1"/>
    <col min="6672" max="6672" width="12.88671875" style="17" customWidth="1"/>
    <col min="6673" max="6673" width="7.5546875" style="17" customWidth="1"/>
    <col min="6674" max="6674" width="11.5546875" style="17" customWidth="1"/>
    <col min="6675" max="6675" width="19.5546875" style="17" customWidth="1"/>
    <col min="6676" max="6912" width="9.109375" style="17"/>
    <col min="6913" max="6913" width="1.109375" style="17" customWidth="1"/>
    <col min="6914" max="6915" width="4.33203125" style="17" customWidth="1"/>
    <col min="6916" max="6916" width="5.109375" style="17" customWidth="1"/>
    <col min="6917" max="6918" width="10.6640625" style="17" customWidth="1"/>
    <col min="6919" max="6921" width="3.5546875" style="17" customWidth="1"/>
    <col min="6922" max="6923" width="6.6640625" style="17" customWidth="1"/>
    <col min="6924" max="6924" width="7.33203125" style="17" customWidth="1"/>
    <col min="6925" max="6925" width="9.109375" style="17"/>
    <col min="6926" max="6926" width="9.6640625" style="17" customWidth="1"/>
    <col min="6927" max="6927" width="11.109375" style="17" customWidth="1"/>
    <col min="6928" max="6928" width="12.88671875" style="17" customWidth="1"/>
    <col min="6929" max="6929" width="7.5546875" style="17" customWidth="1"/>
    <col min="6930" max="6930" width="11.5546875" style="17" customWidth="1"/>
    <col min="6931" max="6931" width="19.5546875" style="17" customWidth="1"/>
    <col min="6932" max="7168" width="9.109375" style="17"/>
    <col min="7169" max="7169" width="1.109375" style="17" customWidth="1"/>
    <col min="7170" max="7171" width="4.33203125" style="17" customWidth="1"/>
    <col min="7172" max="7172" width="5.109375" style="17" customWidth="1"/>
    <col min="7173" max="7174" width="10.6640625" style="17" customWidth="1"/>
    <col min="7175" max="7177" width="3.5546875" style="17" customWidth="1"/>
    <col min="7178" max="7179" width="6.6640625" style="17" customWidth="1"/>
    <col min="7180" max="7180" width="7.33203125" style="17" customWidth="1"/>
    <col min="7181" max="7181" width="9.109375" style="17"/>
    <col min="7182" max="7182" width="9.6640625" style="17" customWidth="1"/>
    <col min="7183" max="7183" width="11.109375" style="17" customWidth="1"/>
    <col min="7184" max="7184" width="12.88671875" style="17" customWidth="1"/>
    <col min="7185" max="7185" width="7.5546875" style="17" customWidth="1"/>
    <col min="7186" max="7186" width="11.5546875" style="17" customWidth="1"/>
    <col min="7187" max="7187" width="19.5546875" style="17" customWidth="1"/>
    <col min="7188" max="7424" width="9.109375" style="17"/>
    <col min="7425" max="7425" width="1.109375" style="17" customWidth="1"/>
    <col min="7426" max="7427" width="4.33203125" style="17" customWidth="1"/>
    <col min="7428" max="7428" width="5.109375" style="17" customWidth="1"/>
    <col min="7429" max="7430" width="10.6640625" style="17" customWidth="1"/>
    <col min="7431" max="7433" width="3.5546875" style="17" customWidth="1"/>
    <col min="7434" max="7435" width="6.6640625" style="17" customWidth="1"/>
    <col min="7436" max="7436" width="7.33203125" style="17" customWidth="1"/>
    <col min="7437" max="7437" width="9.109375" style="17"/>
    <col min="7438" max="7438" width="9.6640625" style="17" customWidth="1"/>
    <col min="7439" max="7439" width="11.109375" style="17" customWidth="1"/>
    <col min="7440" max="7440" width="12.88671875" style="17" customWidth="1"/>
    <col min="7441" max="7441" width="7.5546875" style="17" customWidth="1"/>
    <col min="7442" max="7442" width="11.5546875" style="17" customWidth="1"/>
    <col min="7443" max="7443" width="19.5546875" style="17" customWidth="1"/>
    <col min="7444" max="7680" width="9.109375" style="17"/>
    <col min="7681" max="7681" width="1.109375" style="17" customWidth="1"/>
    <col min="7682" max="7683" width="4.33203125" style="17" customWidth="1"/>
    <col min="7684" max="7684" width="5.109375" style="17" customWidth="1"/>
    <col min="7685" max="7686" width="10.6640625" style="17" customWidth="1"/>
    <col min="7687" max="7689" width="3.5546875" style="17" customWidth="1"/>
    <col min="7690" max="7691" width="6.6640625" style="17" customWidth="1"/>
    <col min="7692" max="7692" width="7.33203125" style="17" customWidth="1"/>
    <col min="7693" max="7693" width="9.109375" style="17"/>
    <col min="7694" max="7694" width="9.6640625" style="17" customWidth="1"/>
    <col min="7695" max="7695" width="11.109375" style="17" customWidth="1"/>
    <col min="7696" max="7696" width="12.88671875" style="17" customWidth="1"/>
    <col min="7697" max="7697" width="7.5546875" style="17" customWidth="1"/>
    <col min="7698" max="7698" width="11.5546875" style="17" customWidth="1"/>
    <col min="7699" max="7699" width="19.5546875" style="17" customWidth="1"/>
    <col min="7700" max="7936" width="9.109375" style="17"/>
    <col min="7937" max="7937" width="1.109375" style="17" customWidth="1"/>
    <col min="7938" max="7939" width="4.33203125" style="17" customWidth="1"/>
    <col min="7940" max="7940" width="5.109375" style="17" customWidth="1"/>
    <col min="7941" max="7942" width="10.6640625" style="17" customWidth="1"/>
    <col min="7943" max="7945" width="3.5546875" style="17" customWidth="1"/>
    <col min="7946" max="7947" width="6.6640625" style="17" customWidth="1"/>
    <col min="7948" max="7948" width="7.33203125" style="17" customWidth="1"/>
    <col min="7949" max="7949" width="9.109375" style="17"/>
    <col min="7950" max="7950" width="9.6640625" style="17" customWidth="1"/>
    <col min="7951" max="7951" width="11.109375" style="17" customWidth="1"/>
    <col min="7952" max="7952" width="12.88671875" style="17" customWidth="1"/>
    <col min="7953" max="7953" width="7.5546875" style="17" customWidth="1"/>
    <col min="7954" max="7954" width="11.5546875" style="17" customWidth="1"/>
    <col min="7955" max="7955" width="19.5546875" style="17" customWidth="1"/>
    <col min="7956" max="8192" width="9.109375" style="17"/>
    <col min="8193" max="8193" width="1.109375" style="17" customWidth="1"/>
    <col min="8194" max="8195" width="4.33203125" style="17" customWidth="1"/>
    <col min="8196" max="8196" width="5.109375" style="17" customWidth="1"/>
    <col min="8197" max="8198" width="10.6640625" style="17" customWidth="1"/>
    <col min="8199" max="8201" width="3.5546875" style="17" customWidth="1"/>
    <col min="8202" max="8203" width="6.6640625" style="17" customWidth="1"/>
    <col min="8204" max="8204" width="7.33203125" style="17" customWidth="1"/>
    <col min="8205" max="8205" width="9.109375" style="17"/>
    <col min="8206" max="8206" width="9.6640625" style="17" customWidth="1"/>
    <col min="8207" max="8207" width="11.109375" style="17" customWidth="1"/>
    <col min="8208" max="8208" width="12.88671875" style="17" customWidth="1"/>
    <col min="8209" max="8209" width="7.5546875" style="17" customWidth="1"/>
    <col min="8210" max="8210" width="11.5546875" style="17" customWidth="1"/>
    <col min="8211" max="8211" width="19.5546875" style="17" customWidth="1"/>
    <col min="8212" max="8448" width="9.109375" style="17"/>
    <col min="8449" max="8449" width="1.109375" style="17" customWidth="1"/>
    <col min="8450" max="8451" width="4.33203125" style="17" customWidth="1"/>
    <col min="8452" max="8452" width="5.109375" style="17" customWidth="1"/>
    <col min="8453" max="8454" width="10.6640625" style="17" customWidth="1"/>
    <col min="8455" max="8457" width="3.5546875" style="17" customWidth="1"/>
    <col min="8458" max="8459" width="6.6640625" style="17" customWidth="1"/>
    <col min="8460" max="8460" width="7.33203125" style="17" customWidth="1"/>
    <col min="8461" max="8461" width="9.109375" style="17"/>
    <col min="8462" max="8462" width="9.6640625" style="17" customWidth="1"/>
    <col min="8463" max="8463" width="11.109375" style="17" customWidth="1"/>
    <col min="8464" max="8464" width="12.88671875" style="17" customWidth="1"/>
    <col min="8465" max="8465" width="7.5546875" style="17" customWidth="1"/>
    <col min="8466" max="8466" width="11.5546875" style="17" customWidth="1"/>
    <col min="8467" max="8467" width="19.5546875" style="17" customWidth="1"/>
    <col min="8468" max="8704" width="9.109375" style="17"/>
    <col min="8705" max="8705" width="1.109375" style="17" customWidth="1"/>
    <col min="8706" max="8707" width="4.33203125" style="17" customWidth="1"/>
    <col min="8708" max="8708" width="5.109375" style="17" customWidth="1"/>
    <col min="8709" max="8710" width="10.6640625" style="17" customWidth="1"/>
    <col min="8711" max="8713" width="3.5546875" style="17" customWidth="1"/>
    <col min="8714" max="8715" width="6.6640625" style="17" customWidth="1"/>
    <col min="8716" max="8716" width="7.33203125" style="17" customWidth="1"/>
    <col min="8717" max="8717" width="9.109375" style="17"/>
    <col min="8718" max="8718" width="9.6640625" style="17" customWidth="1"/>
    <col min="8719" max="8719" width="11.109375" style="17" customWidth="1"/>
    <col min="8720" max="8720" width="12.88671875" style="17" customWidth="1"/>
    <col min="8721" max="8721" width="7.5546875" style="17" customWidth="1"/>
    <col min="8722" max="8722" width="11.5546875" style="17" customWidth="1"/>
    <col min="8723" max="8723" width="19.5546875" style="17" customWidth="1"/>
    <col min="8724" max="8960" width="9.109375" style="17"/>
    <col min="8961" max="8961" width="1.109375" style="17" customWidth="1"/>
    <col min="8962" max="8963" width="4.33203125" style="17" customWidth="1"/>
    <col min="8964" max="8964" width="5.109375" style="17" customWidth="1"/>
    <col min="8965" max="8966" width="10.6640625" style="17" customWidth="1"/>
    <col min="8967" max="8969" width="3.5546875" style="17" customWidth="1"/>
    <col min="8970" max="8971" width="6.6640625" style="17" customWidth="1"/>
    <col min="8972" max="8972" width="7.33203125" style="17" customWidth="1"/>
    <col min="8973" max="8973" width="9.109375" style="17"/>
    <col min="8974" max="8974" width="9.6640625" style="17" customWidth="1"/>
    <col min="8975" max="8975" width="11.109375" style="17" customWidth="1"/>
    <col min="8976" max="8976" width="12.88671875" style="17" customWidth="1"/>
    <col min="8977" max="8977" width="7.5546875" style="17" customWidth="1"/>
    <col min="8978" max="8978" width="11.5546875" style="17" customWidth="1"/>
    <col min="8979" max="8979" width="19.5546875" style="17" customWidth="1"/>
    <col min="8980" max="9216" width="9.109375" style="17"/>
    <col min="9217" max="9217" width="1.109375" style="17" customWidth="1"/>
    <col min="9218" max="9219" width="4.33203125" style="17" customWidth="1"/>
    <col min="9220" max="9220" width="5.109375" style="17" customWidth="1"/>
    <col min="9221" max="9222" width="10.6640625" style="17" customWidth="1"/>
    <col min="9223" max="9225" width="3.5546875" style="17" customWidth="1"/>
    <col min="9226" max="9227" width="6.6640625" style="17" customWidth="1"/>
    <col min="9228" max="9228" width="7.33203125" style="17" customWidth="1"/>
    <col min="9229" max="9229" width="9.109375" style="17"/>
    <col min="9230" max="9230" width="9.6640625" style="17" customWidth="1"/>
    <col min="9231" max="9231" width="11.109375" style="17" customWidth="1"/>
    <col min="9232" max="9232" width="12.88671875" style="17" customWidth="1"/>
    <col min="9233" max="9233" width="7.5546875" style="17" customWidth="1"/>
    <col min="9234" max="9234" width="11.5546875" style="17" customWidth="1"/>
    <col min="9235" max="9235" width="19.5546875" style="17" customWidth="1"/>
    <col min="9236" max="9472" width="9.109375" style="17"/>
    <col min="9473" max="9473" width="1.109375" style="17" customWidth="1"/>
    <col min="9474" max="9475" width="4.33203125" style="17" customWidth="1"/>
    <col min="9476" max="9476" width="5.109375" style="17" customWidth="1"/>
    <col min="9477" max="9478" width="10.6640625" style="17" customWidth="1"/>
    <col min="9479" max="9481" width="3.5546875" style="17" customWidth="1"/>
    <col min="9482" max="9483" width="6.6640625" style="17" customWidth="1"/>
    <col min="9484" max="9484" width="7.33203125" style="17" customWidth="1"/>
    <col min="9485" max="9485" width="9.109375" style="17"/>
    <col min="9486" max="9486" width="9.6640625" style="17" customWidth="1"/>
    <col min="9487" max="9487" width="11.109375" style="17" customWidth="1"/>
    <col min="9488" max="9488" width="12.88671875" style="17" customWidth="1"/>
    <col min="9489" max="9489" width="7.5546875" style="17" customWidth="1"/>
    <col min="9490" max="9490" width="11.5546875" style="17" customWidth="1"/>
    <col min="9491" max="9491" width="19.5546875" style="17" customWidth="1"/>
    <col min="9492" max="9728" width="9.109375" style="17"/>
    <col min="9729" max="9729" width="1.109375" style="17" customWidth="1"/>
    <col min="9730" max="9731" width="4.33203125" style="17" customWidth="1"/>
    <col min="9732" max="9732" width="5.109375" style="17" customWidth="1"/>
    <col min="9733" max="9734" width="10.6640625" style="17" customWidth="1"/>
    <col min="9735" max="9737" width="3.5546875" style="17" customWidth="1"/>
    <col min="9738" max="9739" width="6.6640625" style="17" customWidth="1"/>
    <col min="9740" max="9740" width="7.33203125" style="17" customWidth="1"/>
    <col min="9741" max="9741" width="9.109375" style="17"/>
    <col min="9742" max="9742" width="9.6640625" style="17" customWidth="1"/>
    <col min="9743" max="9743" width="11.109375" style="17" customWidth="1"/>
    <col min="9744" max="9744" width="12.88671875" style="17" customWidth="1"/>
    <col min="9745" max="9745" width="7.5546875" style="17" customWidth="1"/>
    <col min="9746" max="9746" width="11.5546875" style="17" customWidth="1"/>
    <col min="9747" max="9747" width="19.5546875" style="17" customWidth="1"/>
    <col min="9748" max="9984" width="9.109375" style="17"/>
    <col min="9985" max="9985" width="1.109375" style="17" customWidth="1"/>
    <col min="9986" max="9987" width="4.33203125" style="17" customWidth="1"/>
    <col min="9988" max="9988" width="5.109375" style="17" customWidth="1"/>
    <col min="9989" max="9990" width="10.6640625" style="17" customWidth="1"/>
    <col min="9991" max="9993" width="3.5546875" style="17" customWidth="1"/>
    <col min="9994" max="9995" width="6.6640625" style="17" customWidth="1"/>
    <col min="9996" max="9996" width="7.33203125" style="17" customWidth="1"/>
    <col min="9997" max="9997" width="9.109375" style="17"/>
    <col min="9998" max="9998" width="9.6640625" style="17" customWidth="1"/>
    <col min="9999" max="9999" width="11.109375" style="17" customWidth="1"/>
    <col min="10000" max="10000" width="12.88671875" style="17" customWidth="1"/>
    <col min="10001" max="10001" width="7.5546875" style="17" customWidth="1"/>
    <col min="10002" max="10002" width="11.5546875" style="17" customWidth="1"/>
    <col min="10003" max="10003" width="19.5546875" style="17" customWidth="1"/>
    <col min="10004" max="10240" width="9.109375" style="17"/>
    <col min="10241" max="10241" width="1.109375" style="17" customWidth="1"/>
    <col min="10242" max="10243" width="4.33203125" style="17" customWidth="1"/>
    <col min="10244" max="10244" width="5.109375" style="17" customWidth="1"/>
    <col min="10245" max="10246" width="10.6640625" style="17" customWidth="1"/>
    <col min="10247" max="10249" width="3.5546875" style="17" customWidth="1"/>
    <col min="10250" max="10251" width="6.6640625" style="17" customWidth="1"/>
    <col min="10252" max="10252" width="7.33203125" style="17" customWidth="1"/>
    <col min="10253" max="10253" width="9.109375" style="17"/>
    <col min="10254" max="10254" width="9.6640625" style="17" customWidth="1"/>
    <col min="10255" max="10255" width="11.109375" style="17" customWidth="1"/>
    <col min="10256" max="10256" width="12.88671875" style="17" customWidth="1"/>
    <col min="10257" max="10257" width="7.5546875" style="17" customWidth="1"/>
    <col min="10258" max="10258" width="11.5546875" style="17" customWidth="1"/>
    <col min="10259" max="10259" width="19.5546875" style="17" customWidth="1"/>
    <col min="10260" max="10496" width="9.109375" style="17"/>
    <col min="10497" max="10497" width="1.109375" style="17" customWidth="1"/>
    <col min="10498" max="10499" width="4.33203125" style="17" customWidth="1"/>
    <col min="10500" max="10500" width="5.109375" style="17" customWidth="1"/>
    <col min="10501" max="10502" width="10.6640625" style="17" customWidth="1"/>
    <col min="10503" max="10505" width="3.5546875" style="17" customWidth="1"/>
    <col min="10506" max="10507" width="6.6640625" style="17" customWidth="1"/>
    <col min="10508" max="10508" width="7.33203125" style="17" customWidth="1"/>
    <col min="10509" max="10509" width="9.109375" style="17"/>
    <col min="10510" max="10510" width="9.6640625" style="17" customWidth="1"/>
    <col min="10511" max="10511" width="11.109375" style="17" customWidth="1"/>
    <col min="10512" max="10512" width="12.88671875" style="17" customWidth="1"/>
    <col min="10513" max="10513" width="7.5546875" style="17" customWidth="1"/>
    <col min="10514" max="10514" width="11.5546875" style="17" customWidth="1"/>
    <col min="10515" max="10515" width="19.5546875" style="17" customWidth="1"/>
    <col min="10516" max="10752" width="9.109375" style="17"/>
    <col min="10753" max="10753" width="1.109375" style="17" customWidth="1"/>
    <col min="10754" max="10755" width="4.33203125" style="17" customWidth="1"/>
    <col min="10756" max="10756" width="5.109375" style="17" customWidth="1"/>
    <col min="10757" max="10758" width="10.6640625" style="17" customWidth="1"/>
    <col min="10759" max="10761" width="3.5546875" style="17" customWidth="1"/>
    <col min="10762" max="10763" width="6.6640625" style="17" customWidth="1"/>
    <col min="10764" max="10764" width="7.33203125" style="17" customWidth="1"/>
    <col min="10765" max="10765" width="9.109375" style="17"/>
    <col min="10766" max="10766" width="9.6640625" style="17" customWidth="1"/>
    <col min="10767" max="10767" width="11.109375" style="17" customWidth="1"/>
    <col min="10768" max="10768" width="12.88671875" style="17" customWidth="1"/>
    <col min="10769" max="10769" width="7.5546875" style="17" customWidth="1"/>
    <col min="10770" max="10770" width="11.5546875" style="17" customWidth="1"/>
    <col min="10771" max="10771" width="19.5546875" style="17" customWidth="1"/>
    <col min="10772" max="11008" width="9.109375" style="17"/>
    <col min="11009" max="11009" width="1.109375" style="17" customWidth="1"/>
    <col min="11010" max="11011" width="4.33203125" style="17" customWidth="1"/>
    <col min="11012" max="11012" width="5.109375" style="17" customWidth="1"/>
    <col min="11013" max="11014" width="10.6640625" style="17" customWidth="1"/>
    <col min="11015" max="11017" width="3.5546875" style="17" customWidth="1"/>
    <col min="11018" max="11019" width="6.6640625" style="17" customWidth="1"/>
    <col min="11020" max="11020" width="7.33203125" style="17" customWidth="1"/>
    <col min="11021" max="11021" width="9.109375" style="17"/>
    <col min="11022" max="11022" width="9.6640625" style="17" customWidth="1"/>
    <col min="11023" max="11023" width="11.109375" style="17" customWidth="1"/>
    <col min="11024" max="11024" width="12.88671875" style="17" customWidth="1"/>
    <col min="11025" max="11025" width="7.5546875" style="17" customWidth="1"/>
    <col min="11026" max="11026" width="11.5546875" style="17" customWidth="1"/>
    <col min="11027" max="11027" width="19.5546875" style="17" customWidth="1"/>
    <col min="11028" max="11264" width="9.109375" style="17"/>
    <col min="11265" max="11265" width="1.109375" style="17" customWidth="1"/>
    <col min="11266" max="11267" width="4.33203125" style="17" customWidth="1"/>
    <col min="11268" max="11268" width="5.109375" style="17" customWidth="1"/>
    <col min="11269" max="11270" width="10.6640625" style="17" customWidth="1"/>
    <col min="11271" max="11273" width="3.5546875" style="17" customWidth="1"/>
    <col min="11274" max="11275" width="6.6640625" style="17" customWidth="1"/>
    <col min="11276" max="11276" width="7.33203125" style="17" customWidth="1"/>
    <col min="11277" max="11277" width="9.109375" style="17"/>
    <col min="11278" max="11278" width="9.6640625" style="17" customWidth="1"/>
    <col min="11279" max="11279" width="11.109375" style="17" customWidth="1"/>
    <col min="11280" max="11280" width="12.88671875" style="17" customWidth="1"/>
    <col min="11281" max="11281" width="7.5546875" style="17" customWidth="1"/>
    <col min="11282" max="11282" width="11.5546875" style="17" customWidth="1"/>
    <col min="11283" max="11283" width="19.5546875" style="17" customWidth="1"/>
    <col min="11284" max="11520" width="9.109375" style="17"/>
    <col min="11521" max="11521" width="1.109375" style="17" customWidth="1"/>
    <col min="11522" max="11523" width="4.33203125" style="17" customWidth="1"/>
    <col min="11524" max="11524" width="5.109375" style="17" customWidth="1"/>
    <col min="11525" max="11526" width="10.6640625" style="17" customWidth="1"/>
    <col min="11527" max="11529" width="3.5546875" style="17" customWidth="1"/>
    <col min="11530" max="11531" width="6.6640625" style="17" customWidth="1"/>
    <col min="11532" max="11532" width="7.33203125" style="17" customWidth="1"/>
    <col min="11533" max="11533" width="9.109375" style="17"/>
    <col min="11534" max="11534" width="9.6640625" style="17" customWidth="1"/>
    <col min="11535" max="11535" width="11.109375" style="17" customWidth="1"/>
    <col min="11536" max="11536" width="12.88671875" style="17" customWidth="1"/>
    <col min="11537" max="11537" width="7.5546875" style="17" customWidth="1"/>
    <col min="11538" max="11538" width="11.5546875" style="17" customWidth="1"/>
    <col min="11539" max="11539" width="19.5546875" style="17" customWidth="1"/>
    <col min="11540" max="11776" width="9.109375" style="17"/>
    <col min="11777" max="11777" width="1.109375" style="17" customWidth="1"/>
    <col min="11778" max="11779" width="4.33203125" style="17" customWidth="1"/>
    <col min="11780" max="11780" width="5.109375" style="17" customWidth="1"/>
    <col min="11781" max="11782" width="10.6640625" style="17" customWidth="1"/>
    <col min="11783" max="11785" width="3.5546875" style="17" customWidth="1"/>
    <col min="11786" max="11787" width="6.6640625" style="17" customWidth="1"/>
    <col min="11788" max="11788" width="7.33203125" style="17" customWidth="1"/>
    <col min="11789" max="11789" width="9.109375" style="17"/>
    <col min="11790" max="11790" width="9.6640625" style="17" customWidth="1"/>
    <col min="11791" max="11791" width="11.109375" style="17" customWidth="1"/>
    <col min="11792" max="11792" width="12.88671875" style="17" customWidth="1"/>
    <col min="11793" max="11793" width="7.5546875" style="17" customWidth="1"/>
    <col min="11794" max="11794" width="11.5546875" style="17" customWidth="1"/>
    <col min="11795" max="11795" width="19.5546875" style="17" customWidth="1"/>
    <col min="11796" max="12032" width="9.109375" style="17"/>
    <col min="12033" max="12033" width="1.109375" style="17" customWidth="1"/>
    <col min="12034" max="12035" width="4.33203125" style="17" customWidth="1"/>
    <col min="12036" max="12036" width="5.109375" style="17" customWidth="1"/>
    <col min="12037" max="12038" width="10.6640625" style="17" customWidth="1"/>
    <col min="12039" max="12041" width="3.5546875" style="17" customWidth="1"/>
    <col min="12042" max="12043" width="6.6640625" style="17" customWidth="1"/>
    <col min="12044" max="12044" width="7.33203125" style="17" customWidth="1"/>
    <col min="12045" max="12045" width="9.109375" style="17"/>
    <col min="12046" max="12046" width="9.6640625" style="17" customWidth="1"/>
    <col min="12047" max="12047" width="11.109375" style="17" customWidth="1"/>
    <col min="12048" max="12048" width="12.88671875" style="17" customWidth="1"/>
    <col min="12049" max="12049" width="7.5546875" style="17" customWidth="1"/>
    <col min="12050" max="12050" width="11.5546875" style="17" customWidth="1"/>
    <col min="12051" max="12051" width="19.5546875" style="17" customWidth="1"/>
    <col min="12052" max="12288" width="9.109375" style="17"/>
    <col min="12289" max="12289" width="1.109375" style="17" customWidth="1"/>
    <col min="12290" max="12291" width="4.33203125" style="17" customWidth="1"/>
    <col min="12292" max="12292" width="5.109375" style="17" customWidth="1"/>
    <col min="12293" max="12294" width="10.6640625" style="17" customWidth="1"/>
    <col min="12295" max="12297" width="3.5546875" style="17" customWidth="1"/>
    <col min="12298" max="12299" width="6.6640625" style="17" customWidth="1"/>
    <col min="12300" max="12300" width="7.33203125" style="17" customWidth="1"/>
    <col min="12301" max="12301" width="9.109375" style="17"/>
    <col min="12302" max="12302" width="9.6640625" style="17" customWidth="1"/>
    <col min="12303" max="12303" width="11.109375" style="17" customWidth="1"/>
    <col min="12304" max="12304" width="12.88671875" style="17" customWidth="1"/>
    <col min="12305" max="12305" width="7.5546875" style="17" customWidth="1"/>
    <col min="12306" max="12306" width="11.5546875" style="17" customWidth="1"/>
    <col min="12307" max="12307" width="19.5546875" style="17" customWidth="1"/>
    <col min="12308" max="12544" width="9.109375" style="17"/>
    <col min="12545" max="12545" width="1.109375" style="17" customWidth="1"/>
    <col min="12546" max="12547" width="4.33203125" style="17" customWidth="1"/>
    <col min="12548" max="12548" width="5.109375" style="17" customWidth="1"/>
    <col min="12549" max="12550" width="10.6640625" style="17" customWidth="1"/>
    <col min="12551" max="12553" width="3.5546875" style="17" customWidth="1"/>
    <col min="12554" max="12555" width="6.6640625" style="17" customWidth="1"/>
    <col min="12556" max="12556" width="7.33203125" style="17" customWidth="1"/>
    <col min="12557" max="12557" width="9.109375" style="17"/>
    <col min="12558" max="12558" width="9.6640625" style="17" customWidth="1"/>
    <col min="12559" max="12559" width="11.109375" style="17" customWidth="1"/>
    <col min="12560" max="12560" width="12.88671875" style="17" customWidth="1"/>
    <col min="12561" max="12561" width="7.5546875" style="17" customWidth="1"/>
    <col min="12562" max="12562" width="11.5546875" style="17" customWidth="1"/>
    <col min="12563" max="12563" width="19.5546875" style="17" customWidth="1"/>
    <col min="12564" max="12800" width="9.109375" style="17"/>
    <col min="12801" max="12801" width="1.109375" style="17" customWidth="1"/>
    <col min="12802" max="12803" width="4.33203125" style="17" customWidth="1"/>
    <col min="12804" max="12804" width="5.109375" style="17" customWidth="1"/>
    <col min="12805" max="12806" width="10.6640625" style="17" customWidth="1"/>
    <col min="12807" max="12809" width="3.5546875" style="17" customWidth="1"/>
    <col min="12810" max="12811" width="6.6640625" style="17" customWidth="1"/>
    <col min="12812" max="12812" width="7.33203125" style="17" customWidth="1"/>
    <col min="12813" max="12813" width="9.109375" style="17"/>
    <col min="12814" max="12814" width="9.6640625" style="17" customWidth="1"/>
    <col min="12815" max="12815" width="11.109375" style="17" customWidth="1"/>
    <col min="12816" max="12816" width="12.88671875" style="17" customWidth="1"/>
    <col min="12817" max="12817" width="7.5546875" style="17" customWidth="1"/>
    <col min="12818" max="12818" width="11.5546875" style="17" customWidth="1"/>
    <col min="12819" max="12819" width="19.5546875" style="17" customWidth="1"/>
    <col min="12820" max="13056" width="9.109375" style="17"/>
    <col min="13057" max="13057" width="1.109375" style="17" customWidth="1"/>
    <col min="13058" max="13059" width="4.33203125" style="17" customWidth="1"/>
    <col min="13060" max="13060" width="5.109375" style="17" customWidth="1"/>
    <col min="13061" max="13062" width="10.6640625" style="17" customWidth="1"/>
    <col min="13063" max="13065" width="3.5546875" style="17" customWidth="1"/>
    <col min="13066" max="13067" width="6.6640625" style="17" customWidth="1"/>
    <col min="13068" max="13068" width="7.33203125" style="17" customWidth="1"/>
    <col min="13069" max="13069" width="9.109375" style="17"/>
    <col min="13070" max="13070" width="9.6640625" style="17" customWidth="1"/>
    <col min="13071" max="13071" width="11.109375" style="17" customWidth="1"/>
    <col min="13072" max="13072" width="12.88671875" style="17" customWidth="1"/>
    <col min="13073" max="13073" width="7.5546875" style="17" customWidth="1"/>
    <col min="13074" max="13074" width="11.5546875" style="17" customWidth="1"/>
    <col min="13075" max="13075" width="19.5546875" style="17" customWidth="1"/>
    <col min="13076" max="13312" width="9.109375" style="17"/>
    <col min="13313" max="13313" width="1.109375" style="17" customWidth="1"/>
    <col min="13314" max="13315" width="4.33203125" style="17" customWidth="1"/>
    <col min="13316" max="13316" width="5.109375" style="17" customWidth="1"/>
    <col min="13317" max="13318" width="10.6640625" style="17" customWidth="1"/>
    <col min="13319" max="13321" width="3.5546875" style="17" customWidth="1"/>
    <col min="13322" max="13323" width="6.6640625" style="17" customWidth="1"/>
    <col min="13324" max="13324" width="7.33203125" style="17" customWidth="1"/>
    <col min="13325" max="13325" width="9.109375" style="17"/>
    <col min="13326" max="13326" width="9.6640625" style="17" customWidth="1"/>
    <col min="13327" max="13327" width="11.109375" style="17" customWidth="1"/>
    <col min="13328" max="13328" width="12.88671875" style="17" customWidth="1"/>
    <col min="13329" max="13329" width="7.5546875" style="17" customWidth="1"/>
    <col min="13330" max="13330" width="11.5546875" style="17" customWidth="1"/>
    <col min="13331" max="13331" width="19.5546875" style="17" customWidth="1"/>
    <col min="13332" max="13568" width="9.109375" style="17"/>
    <col min="13569" max="13569" width="1.109375" style="17" customWidth="1"/>
    <col min="13570" max="13571" width="4.33203125" style="17" customWidth="1"/>
    <col min="13572" max="13572" width="5.109375" style="17" customWidth="1"/>
    <col min="13573" max="13574" width="10.6640625" style="17" customWidth="1"/>
    <col min="13575" max="13577" width="3.5546875" style="17" customWidth="1"/>
    <col min="13578" max="13579" width="6.6640625" style="17" customWidth="1"/>
    <col min="13580" max="13580" width="7.33203125" style="17" customWidth="1"/>
    <col min="13581" max="13581" width="9.109375" style="17"/>
    <col min="13582" max="13582" width="9.6640625" style="17" customWidth="1"/>
    <col min="13583" max="13583" width="11.109375" style="17" customWidth="1"/>
    <col min="13584" max="13584" width="12.88671875" style="17" customWidth="1"/>
    <col min="13585" max="13585" width="7.5546875" style="17" customWidth="1"/>
    <col min="13586" max="13586" width="11.5546875" style="17" customWidth="1"/>
    <col min="13587" max="13587" width="19.5546875" style="17" customWidth="1"/>
    <col min="13588" max="13824" width="9.109375" style="17"/>
    <col min="13825" max="13825" width="1.109375" style="17" customWidth="1"/>
    <col min="13826" max="13827" width="4.33203125" style="17" customWidth="1"/>
    <col min="13828" max="13828" width="5.109375" style="17" customWidth="1"/>
    <col min="13829" max="13830" width="10.6640625" style="17" customWidth="1"/>
    <col min="13831" max="13833" width="3.5546875" style="17" customWidth="1"/>
    <col min="13834" max="13835" width="6.6640625" style="17" customWidth="1"/>
    <col min="13836" max="13836" width="7.33203125" style="17" customWidth="1"/>
    <col min="13837" max="13837" width="9.109375" style="17"/>
    <col min="13838" max="13838" width="9.6640625" style="17" customWidth="1"/>
    <col min="13839" max="13839" width="11.109375" style="17" customWidth="1"/>
    <col min="13840" max="13840" width="12.88671875" style="17" customWidth="1"/>
    <col min="13841" max="13841" width="7.5546875" style="17" customWidth="1"/>
    <col min="13842" max="13842" width="11.5546875" style="17" customWidth="1"/>
    <col min="13843" max="13843" width="19.5546875" style="17" customWidth="1"/>
    <col min="13844" max="14080" width="9.109375" style="17"/>
    <col min="14081" max="14081" width="1.109375" style="17" customWidth="1"/>
    <col min="14082" max="14083" width="4.33203125" style="17" customWidth="1"/>
    <col min="14084" max="14084" width="5.109375" style="17" customWidth="1"/>
    <col min="14085" max="14086" width="10.6640625" style="17" customWidth="1"/>
    <col min="14087" max="14089" width="3.5546875" style="17" customWidth="1"/>
    <col min="14090" max="14091" width="6.6640625" style="17" customWidth="1"/>
    <col min="14092" max="14092" width="7.33203125" style="17" customWidth="1"/>
    <col min="14093" max="14093" width="9.109375" style="17"/>
    <col min="14094" max="14094" width="9.6640625" style="17" customWidth="1"/>
    <col min="14095" max="14095" width="11.109375" style="17" customWidth="1"/>
    <col min="14096" max="14096" width="12.88671875" style="17" customWidth="1"/>
    <col min="14097" max="14097" width="7.5546875" style="17" customWidth="1"/>
    <col min="14098" max="14098" width="11.5546875" style="17" customWidth="1"/>
    <col min="14099" max="14099" width="19.5546875" style="17" customWidth="1"/>
    <col min="14100" max="14336" width="9.109375" style="17"/>
    <col min="14337" max="14337" width="1.109375" style="17" customWidth="1"/>
    <col min="14338" max="14339" width="4.33203125" style="17" customWidth="1"/>
    <col min="14340" max="14340" width="5.109375" style="17" customWidth="1"/>
    <col min="14341" max="14342" width="10.6640625" style="17" customWidth="1"/>
    <col min="14343" max="14345" width="3.5546875" style="17" customWidth="1"/>
    <col min="14346" max="14347" width="6.6640625" style="17" customWidth="1"/>
    <col min="14348" max="14348" width="7.33203125" style="17" customWidth="1"/>
    <col min="14349" max="14349" width="9.109375" style="17"/>
    <col min="14350" max="14350" width="9.6640625" style="17" customWidth="1"/>
    <col min="14351" max="14351" width="11.109375" style="17" customWidth="1"/>
    <col min="14352" max="14352" width="12.88671875" style="17" customWidth="1"/>
    <col min="14353" max="14353" width="7.5546875" style="17" customWidth="1"/>
    <col min="14354" max="14354" width="11.5546875" style="17" customWidth="1"/>
    <col min="14355" max="14355" width="19.5546875" style="17" customWidth="1"/>
    <col min="14356" max="14592" width="9.109375" style="17"/>
    <col min="14593" max="14593" width="1.109375" style="17" customWidth="1"/>
    <col min="14594" max="14595" width="4.33203125" style="17" customWidth="1"/>
    <col min="14596" max="14596" width="5.109375" style="17" customWidth="1"/>
    <col min="14597" max="14598" width="10.6640625" style="17" customWidth="1"/>
    <col min="14599" max="14601" width="3.5546875" style="17" customWidth="1"/>
    <col min="14602" max="14603" width="6.6640625" style="17" customWidth="1"/>
    <col min="14604" max="14604" width="7.33203125" style="17" customWidth="1"/>
    <col min="14605" max="14605" width="9.109375" style="17"/>
    <col min="14606" max="14606" width="9.6640625" style="17" customWidth="1"/>
    <col min="14607" max="14607" width="11.109375" style="17" customWidth="1"/>
    <col min="14608" max="14608" width="12.88671875" style="17" customWidth="1"/>
    <col min="14609" max="14609" width="7.5546875" style="17" customWidth="1"/>
    <col min="14610" max="14610" width="11.5546875" style="17" customWidth="1"/>
    <col min="14611" max="14611" width="19.5546875" style="17" customWidth="1"/>
    <col min="14612" max="14848" width="9.109375" style="17"/>
    <col min="14849" max="14849" width="1.109375" style="17" customWidth="1"/>
    <col min="14850" max="14851" width="4.33203125" style="17" customWidth="1"/>
    <col min="14852" max="14852" width="5.109375" style="17" customWidth="1"/>
    <col min="14853" max="14854" width="10.6640625" style="17" customWidth="1"/>
    <col min="14855" max="14857" width="3.5546875" style="17" customWidth="1"/>
    <col min="14858" max="14859" width="6.6640625" style="17" customWidth="1"/>
    <col min="14860" max="14860" width="7.33203125" style="17" customWidth="1"/>
    <col min="14861" max="14861" width="9.109375" style="17"/>
    <col min="14862" max="14862" width="9.6640625" style="17" customWidth="1"/>
    <col min="14863" max="14863" width="11.109375" style="17" customWidth="1"/>
    <col min="14864" max="14864" width="12.88671875" style="17" customWidth="1"/>
    <col min="14865" max="14865" width="7.5546875" style="17" customWidth="1"/>
    <col min="14866" max="14866" width="11.5546875" style="17" customWidth="1"/>
    <col min="14867" max="14867" width="19.5546875" style="17" customWidth="1"/>
    <col min="14868" max="15104" width="9.109375" style="17"/>
    <col min="15105" max="15105" width="1.109375" style="17" customWidth="1"/>
    <col min="15106" max="15107" width="4.33203125" style="17" customWidth="1"/>
    <col min="15108" max="15108" width="5.109375" style="17" customWidth="1"/>
    <col min="15109" max="15110" width="10.6640625" style="17" customWidth="1"/>
    <col min="15111" max="15113" width="3.5546875" style="17" customWidth="1"/>
    <col min="15114" max="15115" width="6.6640625" style="17" customWidth="1"/>
    <col min="15116" max="15116" width="7.33203125" style="17" customWidth="1"/>
    <col min="15117" max="15117" width="9.109375" style="17"/>
    <col min="15118" max="15118" width="9.6640625" style="17" customWidth="1"/>
    <col min="15119" max="15119" width="11.109375" style="17" customWidth="1"/>
    <col min="15120" max="15120" width="12.88671875" style="17" customWidth="1"/>
    <col min="15121" max="15121" width="7.5546875" style="17" customWidth="1"/>
    <col min="15122" max="15122" width="11.5546875" style="17" customWidth="1"/>
    <col min="15123" max="15123" width="19.5546875" style="17" customWidth="1"/>
    <col min="15124" max="15360" width="9.109375" style="17"/>
    <col min="15361" max="15361" width="1.109375" style="17" customWidth="1"/>
    <col min="15362" max="15363" width="4.33203125" style="17" customWidth="1"/>
    <col min="15364" max="15364" width="5.109375" style="17" customWidth="1"/>
    <col min="15365" max="15366" width="10.6640625" style="17" customWidth="1"/>
    <col min="15367" max="15369" width="3.5546875" style="17" customWidth="1"/>
    <col min="15370" max="15371" width="6.6640625" style="17" customWidth="1"/>
    <col min="15372" max="15372" width="7.33203125" style="17" customWidth="1"/>
    <col min="15373" max="15373" width="9.109375" style="17"/>
    <col min="15374" max="15374" width="9.6640625" style="17" customWidth="1"/>
    <col min="15375" max="15375" width="11.109375" style="17" customWidth="1"/>
    <col min="15376" max="15376" width="12.88671875" style="17" customWidth="1"/>
    <col min="15377" max="15377" width="7.5546875" style="17" customWidth="1"/>
    <col min="15378" max="15378" width="11.5546875" style="17" customWidth="1"/>
    <col min="15379" max="15379" width="19.5546875" style="17" customWidth="1"/>
    <col min="15380" max="15616" width="9.109375" style="17"/>
    <col min="15617" max="15617" width="1.109375" style="17" customWidth="1"/>
    <col min="15618" max="15619" width="4.33203125" style="17" customWidth="1"/>
    <col min="15620" max="15620" width="5.109375" style="17" customWidth="1"/>
    <col min="15621" max="15622" width="10.6640625" style="17" customWidth="1"/>
    <col min="15623" max="15625" width="3.5546875" style="17" customWidth="1"/>
    <col min="15626" max="15627" width="6.6640625" style="17" customWidth="1"/>
    <col min="15628" max="15628" width="7.33203125" style="17" customWidth="1"/>
    <col min="15629" max="15629" width="9.109375" style="17"/>
    <col min="15630" max="15630" width="9.6640625" style="17" customWidth="1"/>
    <col min="15631" max="15631" width="11.109375" style="17" customWidth="1"/>
    <col min="15632" max="15632" width="12.88671875" style="17" customWidth="1"/>
    <col min="15633" max="15633" width="7.5546875" style="17" customWidth="1"/>
    <col min="15634" max="15634" width="11.5546875" style="17" customWidth="1"/>
    <col min="15635" max="15635" width="19.5546875" style="17" customWidth="1"/>
    <col min="15636" max="15872" width="9.109375" style="17"/>
    <col min="15873" max="15873" width="1.109375" style="17" customWidth="1"/>
    <col min="15874" max="15875" width="4.33203125" style="17" customWidth="1"/>
    <col min="15876" max="15876" width="5.109375" style="17" customWidth="1"/>
    <col min="15877" max="15878" width="10.6640625" style="17" customWidth="1"/>
    <col min="15879" max="15881" width="3.5546875" style="17" customWidth="1"/>
    <col min="15882" max="15883" width="6.6640625" style="17" customWidth="1"/>
    <col min="15884" max="15884" width="7.33203125" style="17" customWidth="1"/>
    <col min="15885" max="15885" width="9.109375" style="17"/>
    <col min="15886" max="15886" width="9.6640625" style="17" customWidth="1"/>
    <col min="15887" max="15887" width="11.109375" style="17" customWidth="1"/>
    <col min="15888" max="15888" width="12.88671875" style="17" customWidth="1"/>
    <col min="15889" max="15889" width="7.5546875" style="17" customWidth="1"/>
    <col min="15890" max="15890" width="11.5546875" style="17" customWidth="1"/>
    <col min="15891" max="15891" width="19.5546875" style="17" customWidth="1"/>
    <col min="15892" max="16128" width="9.109375" style="17"/>
    <col min="16129" max="16129" width="1.109375" style="17" customWidth="1"/>
    <col min="16130" max="16131" width="4.33203125" style="17" customWidth="1"/>
    <col min="16132" max="16132" width="5.109375" style="17" customWidth="1"/>
    <col min="16133" max="16134" width="10.6640625" style="17" customWidth="1"/>
    <col min="16135" max="16137" width="3.5546875" style="17" customWidth="1"/>
    <col min="16138" max="16139" width="6.6640625" style="17" customWidth="1"/>
    <col min="16140" max="16140" width="7.33203125" style="17" customWidth="1"/>
    <col min="16141" max="16141" width="9.109375" style="17"/>
    <col min="16142" max="16142" width="9.6640625" style="17" customWidth="1"/>
    <col min="16143" max="16143" width="11.109375" style="17" customWidth="1"/>
    <col min="16144" max="16144" width="12.88671875" style="17" customWidth="1"/>
    <col min="16145" max="16145" width="7.5546875" style="17" customWidth="1"/>
    <col min="16146" max="16146" width="11.5546875" style="17" customWidth="1"/>
    <col min="16147" max="16147" width="19.5546875" style="17" customWidth="1"/>
    <col min="16148" max="16384" width="9.109375" style="17"/>
  </cols>
  <sheetData>
    <row r="1" spans="1:20" s="2" customFormat="1" ht="4.5" customHeight="1" x14ac:dyDescent="0.3">
      <c r="A1" s="1" t="s">
        <v>0</v>
      </c>
      <c r="E1" s="3" t="s">
        <v>1</v>
      </c>
      <c r="F1" s="3" t="s">
        <v>2</v>
      </c>
      <c r="M1" s="4"/>
      <c r="O1" s="3"/>
      <c r="P1" s="3" t="s">
        <v>3</v>
      </c>
      <c r="R1" s="5"/>
      <c r="S1" s="6"/>
    </row>
    <row r="2" spans="1:20" s="9" customFormat="1" ht="3" customHeight="1" thickBot="1" x14ac:dyDescent="0.3">
      <c r="A2" s="7"/>
      <c r="B2" s="8" t="str">
        <f>"RZ.mdb\"&amp;$E$3</f>
        <v>RZ.mdb\Прокат</v>
      </c>
      <c r="M2" s="10"/>
      <c r="R2" s="11"/>
      <c r="S2" s="6"/>
    </row>
    <row r="3" spans="1:20" s="13" customFormat="1" ht="14.25" customHeight="1" thickTop="1" thickBot="1" x14ac:dyDescent="0.35">
      <c r="A3" s="12" t="s">
        <v>4</v>
      </c>
      <c r="B3" s="282" t="s">
        <v>5</v>
      </c>
      <c r="C3" s="283"/>
      <c r="D3" s="283"/>
      <c r="E3" s="284" t="s">
        <v>6</v>
      </c>
      <c r="F3" s="285"/>
      <c r="H3" s="286" t="s">
        <v>7</v>
      </c>
      <c r="I3" s="287"/>
      <c r="J3" s="287"/>
      <c r="K3" s="287"/>
      <c r="L3" s="287"/>
      <c r="M3" s="287"/>
      <c r="N3" s="288"/>
      <c r="P3" s="14" t="s">
        <v>8</v>
      </c>
      <c r="Q3" s="15">
        <v>2</v>
      </c>
      <c r="R3" s="16"/>
      <c r="S3" s="14" t="s">
        <v>9</v>
      </c>
      <c r="T3" s="15">
        <v>2</v>
      </c>
    </row>
    <row r="4" spans="1:20" ht="10.5" customHeight="1" thickTop="1" x14ac:dyDescent="0.25"/>
    <row r="5" spans="1:20" ht="18.75" customHeight="1" x14ac:dyDescent="0.3">
      <c r="B5" s="289" t="s">
        <v>10</v>
      </c>
      <c r="C5" s="289"/>
      <c r="D5" s="289"/>
      <c r="E5" s="289"/>
      <c r="F5" s="289"/>
      <c r="G5" s="289"/>
      <c r="H5" s="289"/>
      <c r="I5" s="289"/>
      <c r="J5" s="289"/>
      <c r="K5" s="289"/>
      <c r="L5" s="289"/>
      <c r="M5" s="289"/>
      <c r="N5" s="289"/>
      <c r="O5" s="289"/>
      <c r="P5" s="289"/>
      <c r="Q5" s="289"/>
      <c r="R5" s="290" t="s">
        <v>11</v>
      </c>
      <c r="S5" s="20"/>
    </row>
    <row r="6" spans="1:20" ht="15.9" customHeight="1" x14ac:dyDescent="0.3">
      <c r="B6" s="293" t="s">
        <v>12</v>
      </c>
      <c r="C6" s="293"/>
      <c r="D6" s="294" t="s">
        <v>13</v>
      </c>
      <c r="E6" s="293" t="s">
        <v>14</v>
      </c>
      <c r="F6" s="293"/>
      <c r="G6" s="293" t="s">
        <v>15</v>
      </c>
      <c r="H6" s="293"/>
      <c r="I6" s="293"/>
      <c r="J6" s="293" t="s">
        <v>16</v>
      </c>
      <c r="K6" s="293"/>
      <c r="L6" s="293" t="s">
        <v>17</v>
      </c>
      <c r="M6" s="293"/>
      <c r="N6" s="293"/>
      <c r="O6" s="293" t="s">
        <v>18</v>
      </c>
      <c r="P6" s="293"/>
      <c r="Q6" s="293"/>
      <c r="R6" s="291"/>
      <c r="S6" s="20"/>
    </row>
    <row r="7" spans="1:20" ht="15.9" customHeight="1" x14ac:dyDescent="0.3">
      <c r="B7" s="293"/>
      <c r="C7" s="293"/>
      <c r="D7" s="294"/>
      <c r="E7" s="293"/>
      <c r="F7" s="293"/>
      <c r="G7" s="293"/>
      <c r="H7" s="293"/>
      <c r="I7" s="293"/>
      <c r="J7" s="137" t="s">
        <v>19</v>
      </c>
      <c r="K7" s="137" t="s">
        <v>20</v>
      </c>
      <c r="L7" s="137" t="s">
        <v>21</v>
      </c>
      <c r="M7" s="137" t="s">
        <v>22</v>
      </c>
      <c r="N7" s="137" t="s">
        <v>23</v>
      </c>
      <c r="O7" s="293"/>
      <c r="P7" s="293"/>
      <c r="Q7" s="293"/>
      <c r="R7" s="292"/>
      <c r="S7" s="20"/>
    </row>
    <row r="8" spans="1:20" s="26" customFormat="1" ht="15.9" customHeight="1" x14ac:dyDescent="0.3">
      <c r="A8" s="21"/>
      <c r="B8" s="299" t="s">
        <v>1477</v>
      </c>
      <c r="C8" s="299"/>
      <c r="D8" s="140">
        <v>25</v>
      </c>
      <c r="E8" s="27" t="s">
        <v>19</v>
      </c>
      <c r="F8" s="22" t="s">
        <v>465</v>
      </c>
      <c r="G8" s="295">
        <v>4150</v>
      </c>
      <c r="H8" s="295"/>
      <c r="I8" s="295"/>
      <c r="J8" s="139">
        <v>1</v>
      </c>
      <c r="K8" s="139"/>
      <c r="L8" s="64">
        <f>ROUNDUP(IF(G8="",1,IF([1]!SearchNum(G8,2)&gt;0,[1]!SearchNum(G8,1)*[1]!SearchNum(G8,2)/1000000,IF([1]!SearchNum(G8,1)&gt;0,[1]!SearchNum(G8,1)/1000,1)))*R8,[1]!StrToNum($Q$3))</f>
        <v>245.14999999999998</v>
      </c>
      <c r="M8" s="64">
        <f>ROUND(L8*(J8+K8),[1]!StrToNum($T$3))</f>
        <v>245.15</v>
      </c>
      <c r="N8" s="300">
        <f>SUM(M8:M13)</f>
        <v>297.52000000000004</v>
      </c>
      <c r="O8" s="24" t="s">
        <v>36</v>
      </c>
      <c r="P8" s="296" t="s">
        <v>156</v>
      </c>
      <c r="Q8" s="297"/>
      <c r="R8" s="25">
        <v>59.069999694824219</v>
      </c>
      <c r="S8" s="20" t="s">
        <v>155</v>
      </c>
    </row>
    <row r="9" spans="1:20" s="26" customFormat="1" ht="15.9" customHeight="1" x14ac:dyDescent="0.3">
      <c r="A9" s="21"/>
      <c r="B9" s="299"/>
      <c r="C9" s="299"/>
      <c r="D9" s="140">
        <v>26</v>
      </c>
      <c r="E9" s="27" t="s">
        <v>32</v>
      </c>
      <c r="F9" s="22" t="s">
        <v>1478</v>
      </c>
      <c r="G9" s="295">
        <v>700</v>
      </c>
      <c r="H9" s="295"/>
      <c r="I9" s="295"/>
      <c r="J9" s="139">
        <v>1</v>
      </c>
      <c r="K9" s="139"/>
      <c r="L9" s="64">
        <f>ROUNDUP(IF(G9="",1,IF([1]!SearchNum(G9,2)&gt;0,[1]!SearchNum(G9,1)*[1]!SearchNum(G9,2)/1000000,IF([1]!SearchNum(G9,1)&gt;0,[1]!SearchNum(G9,1)/1000,1)))*R9,[1]!StrToNum($Q$3))</f>
        <v>37.589999999999996</v>
      </c>
      <c r="M9" s="64">
        <f>ROUND(L9*(J9+K9),[1]!StrToNum($T$3))</f>
        <v>37.590000000000003</v>
      </c>
      <c r="N9" s="300"/>
      <c r="O9" s="24" t="s">
        <v>36</v>
      </c>
      <c r="P9" s="296" t="s">
        <v>34</v>
      </c>
      <c r="Q9" s="297"/>
      <c r="R9" s="25">
        <f>[2]!МассСеч(F9,7850)</f>
        <v>53.694000244140625</v>
      </c>
      <c r="S9" s="20" t="s">
        <v>33</v>
      </c>
    </row>
    <row r="10" spans="1:20" s="26" customFormat="1" ht="15.9" customHeight="1" x14ac:dyDescent="0.3">
      <c r="A10" s="21"/>
      <c r="B10" s="299"/>
      <c r="C10" s="299"/>
      <c r="D10" s="140">
        <v>27</v>
      </c>
      <c r="E10" s="27" t="s">
        <v>32</v>
      </c>
      <c r="F10" s="22" t="s">
        <v>1479</v>
      </c>
      <c r="G10" s="295">
        <v>305</v>
      </c>
      <c r="H10" s="295"/>
      <c r="I10" s="295"/>
      <c r="J10" s="139">
        <v>2</v>
      </c>
      <c r="K10" s="139"/>
      <c r="L10" s="64">
        <f>ROUNDUP(IF(G10="",1,IF([1]!SearchNum(G10,2)&gt;0,[1]!SearchNum(G10,1)*[1]!SearchNum(G10,2)/1000000,IF([1]!SearchNum(G10,1)&gt;0,[1]!SearchNum(G10,1)/1000,1)))*R10,[1]!StrToNum($Q$3))</f>
        <v>2.21</v>
      </c>
      <c r="M10" s="64">
        <f>ROUND(L10*(J10+K10),[1]!StrToNum($T$3))</f>
        <v>4.42</v>
      </c>
      <c r="N10" s="300"/>
      <c r="O10" s="24" t="s">
        <v>36</v>
      </c>
      <c r="P10" s="296" t="s">
        <v>34</v>
      </c>
      <c r="Q10" s="297"/>
      <c r="R10" s="25">
        <f>[2]!МассСеч(F10,7850)</f>
        <v>7.2220001220703125</v>
      </c>
      <c r="S10" s="20" t="s">
        <v>33</v>
      </c>
    </row>
    <row r="11" spans="1:20" s="26" customFormat="1" ht="15.9" customHeight="1" x14ac:dyDescent="0.3">
      <c r="A11" s="21"/>
      <c r="B11" s="299"/>
      <c r="C11" s="299"/>
      <c r="D11" s="140">
        <v>28</v>
      </c>
      <c r="E11" s="27" t="s">
        <v>32</v>
      </c>
      <c r="F11" s="22" t="s">
        <v>1204</v>
      </c>
      <c r="G11" s="295">
        <v>238</v>
      </c>
      <c r="H11" s="295"/>
      <c r="I11" s="295"/>
      <c r="J11" s="139">
        <v>2</v>
      </c>
      <c r="K11" s="139"/>
      <c r="L11" s="64">
        <f>ROUNDUP(IF(G11="",1,IF([1]!SearchNum(G11,2)&gt;0,[1]!SearchNum(G11,1)*[1]!SearchNum(G11,2)/1000000,IF([1]!SearchNum(G11,1)&gt;0,[1]!SearchNum(G11,1)/1000,1)))*R11,[1]!StrToNum($Q$3))</f>
        <v>3.5599999999999996</v>
      </c>
      <c r="M11" s="64">
        <f>ROUND(L11*(J11+K11),[1]!StrToNum($T$3))</f>
        <v>7.12</v>
      </c>
      <c r="N11" s="300"/>
      <c r="O11" s="24" t="s">
        <v>36</v>
      </c>
      <c r="P11" s="296" t="s">
        <v>34</v>
      </c>
      <c r="Q11" s="297"/>
      <c r="R11" s="25">
        <f>[2]!МассСеч(F11,7850)</f>
        <v>14.946000099182129</v>
      </c>
      <c r="S11" s="20" t="s">
        <v>33</v>
      </c>
    </row>
    <row r="12" spans="1:20" s="26" customFormat="1" ht="15.9" customHeight="1" x14ac:dyDescent="0.3">
      <c r="A12" s="21"/>
      <c r="B12" s="299"/>
      <c r="C12" s="299"/>
      <c r="D12" s="140">
        <v>29</v>
      </c>
      <c r="E12" s="27" t="s">
        <v>32</v>
      </c>
      <c r="F12" s="22" t="s">
        <v>341</v>
      </c>
      <c r="G12" s="295">
        <v>40</v>
      </c>
      <c r="H12" s="295"/>
      <c r="I12" s="295"/>
      <c r="J12" s="139">
        <v>4</v>
      </c>
      <c r="K12" s="139"/>
      <c r="L12" s="64">
        <f>ROUNDUP(IF(G12="",1,IF([1]!SearchNum(G12,2)&gt;0,[1]!SearchNum(G12,1)*[1]!SearchNum(G12,2)/1000000,IF([1]!SearchNum(G12,1)&gt;0,[1]!SearchNum(G12,1)/1000,1)))*R12,[1]!StrToNum($Q$3))</f>
        <v>6.0000000000000005E-2</v>
      </c>
      <c r="M12" s="64">
        <f>ROUND(L12*(J12+K12),[1]!StrToNum($T$3))</f>
        <v>0.24</v>
      </c>
      <c r="N12" s="300"/>
      <c r="O12" s="24" t="s">
        <v>342</v>
      </c>
      <c r="P12" s="296" t="s">
        <v>34</v>
      </c>
      <c r="Q12" s="297"/>
      <c r="R12" s="25">
        <f>[2]!МассСеч(F12,7850)</f>
        <v>1.2560000419616699</v>
      </c>
      <c r="S12" s="20" t="s">
        <v>33</v>
      </c>
    </row>
    <row r="13" spans="1:20" s="26" customFormat="1" ht="16.5" customHeight="1" x14ac:dyDescent="0.3">
      <c r="A13" s="28"/>
      <c r="B13" s="299"/>
      <c r="C13" s="299"/>
      <c r="D13" s="298" t="s">
        <v>24</v>
      </c>
      <c r="E13" s="298"/>
      <c r="F13" s="298"/>
      <c r="G13" s="298"/>
      <c r="H13" s="298"/>
      <c r="I13" s="298"/>
      <c r="J13" s="298"/>
      <c r="K13" s="298"/>
      <c r="L13" s="298"/>
      <c r="M13" s="64">
        <f>ROUND((M8+M9+M10+M11+M12)*0.01,0)</f>
        <v>3</v>
      </c>
      <c r="N13" s="300"/>
      <c r="O13" s="298" t="s">
        <v>25</v>
      </c>
      <c r="P13" s="298"/>
      <c r="Q13" s="298"/>
      <c r="R13" s="25"/>
      <c r="S13" s="20"/>
    </row>
    <row r="14" spans="1:20" s="35" customFormat="1" ht="15.9" customHeight="1" x14ac:dyDescent="0.3">
      <c r="A14" s="33"/>
      <c r="B14" s="299" t="s">
        <v>1480</v>
      </c>
      <c r="C14" s="299"/>
      <c r="D14" s="140">
        <v>30</v>
      </c>
      <c r="E14" s="27" t="s">
        <v>19</v>
      </c>
      <c r="F14" s="22" t="s">
        <v>465</v>
      </c>
      <c r="G14" s="295">
        <v>4150</v>
      </c>
      <c r="H14" s="295"/>
      <c r="I14" s="295"/>
      <c r="J14" s="139">
        <v>1</v>
      </c>
      <c r="K14" s="139">
        <v>0</v>
      </c>
      <c r="L14" s="64">
        <f>ROUNDUP(IF(G14="",1,IF([1]!SearchNum(G14,2)&gt;0,[1]!SearchNum(G14,1)*[1]!SearchNum(G14,2)/1000000,IF([1]!SearchNum(G14,1)&gt;0,[1]!SearchNum(G14,1)/1000,1)))*R14,[1]!StrToNum($Q$3))</f>
        <v>245.14999999999998</v>
      </c>
      <c r="M14" s="64">
        <f>ROUND(L14*(J14+K14),[1]!StrToNum($T$3))</f>
        <v>245.15</v>
      </c>
      <c r="N14" s="300">
        <f>SUM(M14:M16)</f>
        <v>255.27</v>
      </c>
      <c r="O14" s="24" t="s">
        <v>36</v>
      </c>
      <c r="P14" s="296" t="s">
        <v>156</v>
      </c>
      <c r="Q14" s="297"/>
      <c r="R14" s="34">
        <v>59.069999694824197</v>
      </c>
      <c r="S14" s="20"/>
    </row>
    <row r="15" spans="1:20" s="35" customFormat="1" ht="15.9" customHeight="1" x14ac:dyDescent="0.3">
      <c r="A15" s="33"/>
      <c r="B15" s="299"/>
      <c r="C15" s="299"/>
      <c r="D15" s="140">
        <v>28</v>
      </c>
      <c r="E15" s="27" t="s">
        <v>32</v>
      </c>
      <c r="F15" s="22" t="s">
        <v>1204</v>
      </c>
      <c r="G15" s="295">
        <v>238</v>
      </c>
      <c r="H15" s="295"/>
      <c r="I15" s="295"/>
      <c r="J15" s="139">
        <v>2</v>
      </c>
      <c r="K15" s="139">
        <v>0</v>
      </c>
      <c r="L15" s="64">
        <f>ROUNDUP(IF(G15="",1,IF([1]!SearchNum(G15,2)&gt;0,[1]!SearchNum(G15,1)*[1]!SearchNum(G15,2)/1000000,IF([1]!SearchNum(G15,1)&gt;0,[1]!SearchNum(G15,1)/1000,1)))*R15,[1]!StrToNum($Q$3))</f>
        <v>3.5599999999999996</v>
      </c>
      <c r="M15" s="64">
        <f>ROUND(L15*(J15+K15),[1]!StrToNum($T$3))</f>
        <v>7.12</v>
      </c>
      <c r="N15" s="300"/>
      <c r="O15" s="24" t="s">
        <v>36</v>
      </c>
      <c r="P15" s="296" t="s">
        <v>34</v>
      </c>
      <c r="Q15" s="297"/>
      <c r="R15" s="34">
        <f>[2]!МассСеч(F15,7850)</f>
        <v>14.946000099182129</v>
      </c>
      <c r="S15" s="20"/>
    </row>
    <row r="16" spans="1:20" s="37" customFormat="1" ht="15.9" customHeight="1" x14ac:dyDescent="0.3">
      <c r="A16" s="36"/>
      <c r="B16" s="299"/>
      <c r="C16" s="299"/>
      <c r="D16" s="298" t="s">
        <v>24</v>
      </c>
      <c r="E16" s="298"/>
      <c r="F16" s="298"/>
      <c r="G16" s="298"/>
      <c r="H16" s="298"/>
      <c r="I16" s="298"/>
      <c r="J16" s="298"/>
      <c r="K16" s="298"/>
      <c r="L16" s="298"/>
      <c r="M16" s="64">
        <f>ROUND((M14+M15)*0.01,0)</f>
        <v>3</v>
      </c>
      <c r="N16" s="300"/>
      <c r="O16" s="298" t="s">
        <v>25</v>
      </c>
      <c r="P16" s="298"/>
      <c r="Q16" s="298"/>
      <c r="R16" s="34"/>
      <c r="S16" s="20"/>
    </row>
    <row r="17" spans="1:19" s="35" customFormat="1" ht="15.9" customHeight="1" x14ac:dyDescent="0.3">
      <c r="A17" s="33"/>
      <c r="B17" s="299" t="s">
        <v>1481</v>
      </c>
      <c r="C17" s="299"/>
      <c r="D17" s="140"/>
      <c r="E17" s="27" t="s">
        <v>32</v>
      </c>
      <c r="F17" s="22" t="s">
        <v>1482</v>
      </c>
      <c r="G17" s="295">
        <v>600</v>
      </c>
      <c r="H17" s="295"/>
      <c r="I17" s="295"/>
      <c r="J17" s="139">
        <v>1</v>
      </c>
      <c r="K17" s="139"/>
      <c r="L17" s="64">
        <f>ROUNDUP(IF(G17="",1,IF([1]!SearchNum(G17,2)&gt;0,[1]!SearchNum(G17,1)*[1]!SearchNum(G17,2)/1000000,IF([1]!SearchNum(G17,1)&gt;0,[1]!SearchNum(G17,1)/1000,1)))*R17,[1]!StrToNum($Q$3))</f>
        <v>10.74</v>
      </c>
      <c r="M17" s="64">
        <f>ROUND(L17*(J17+K17),[1]!StrToNum($T$3))</f>
        <v>10.74</v>
      </c>
      <c r="N17" s="138">
        <f>SUM(M17:M17)</f>
        <v>10.74</v>
      </c>
      <c r="O17" s="24" t="s">
        <v>97</v>
      </c>
      <c r="P17" s="296" t="s">
        <v>34</v>
      </c>
      <c r="Q17" s="297"/>
      <c r="R17" s="34">
        <f>[2]!МассСеч(F17,7850)</f>
        <v>17.898000717163086</v>
      </c>
      <c r="S17" s="20" t="s">
        <v>33</v>
      </c>
    </row>
    <row r="18" spans="1:19" s="35" customFormat="1" ht="15.9" customHeight="1" x14ac:dyDescent="0.3">
      <c r="A18" s="33"/>
      <c r="B18" s="425" t="s">
        <v>1483</v>
      </c>
      <c r="C18" s="425"/>
      <c r="D18" s="140"/>
      <c r="E18" s="27" t="s">
        <v>32</v>
      </c>
      <c r="F18" s="22" t="s">
        <v>1484</v>
      </c>
      <c r="G18" s="295">
        <v>600</v>
      </c>
      <c r="H18" s="295"/>
      <c r="I18" s="295"/>
      <c r="J18" s="139">
        <v>1</v>
      </c>
      <c r="K18" s="139"/>
      <c r="L18" s="64">
        <f>ROUNDUP(IF(G18="",1,IF([1]!SearchNum(G18,2)&gt;0,[1]!SearchNum(G18,1)*[1]!SearchNum(G18,2)/1000000,IF([1]!SearchNum(G18,1)&gt;0,[1]!SearchNum(G18,1)/1000,1)))*R18,[1]!StrToNum($Q$3))</f>
        <v>16.400000000000002</v>
      </c>
      <c r="M18" s="64">
        <f>ROUND(L18*(J18+K18),[1]!StrToNum($T$3))</f>
        <v>16.399999999999999</v>
      </c>
      <c r="N18" s="138">
        <f>SUM(M18:M18)</f>
        <v>16.399999999999999</v>
      </c>
      <c r="O18" s="24" t="s">
        <v>97</v>
      </c>
      <c r="P18" s="296" t="s">
        <v>34</v>
      </c>
      <c r="Q18" s="297"/>
      <c r="R18" s="34">
        <f>[2]!МассСеч(F18,7850)</f>
        <v>27.318000793457031</v>
      </c>
      <c r="S18" s="20" t="s">
        <v>33</v>
      </c>
    </row>
    <row r="19" spans="1:19" s="35" customFormat="1" ht="15.9" customHeight="1" x14ac:dyDescent="0.3">
      <c r="A19" s="33"/>
      <c r="B19" s="299" t="s">
        <v>1485</v>
      </c>
      <c r="C19" s="299"/>
      <c r="D19" s="140"/>
      <c r="E19" s="27" t="s">
        <v>32</v>
      </c>
      <c r="F19" s="22" t="s">
        <v>96</v>
      </c>
      <c r="G19" s="295">
        <v>200</v>
      </c>
      <c r="H19" s="295"/>
      <c r="I19" s="295"/>
      <c r="J19" s="139">
        <v>1</v>
      </c>
      <c r="K19" s="139"/>
      <c r="L19" s="64">
        <f>ROUNDUP(IF(G19="",1,IF([1]!SearchNum(G19,2)&gt;0,[1]!SearchNum(G19,1)*[1]!SearchNum(G19,2)/1000000,IF([1]!SearchNum(G19,1)&gt;0,[1]!SearchNum(G19,1)/1000,1)))*R19,[1]!StrToNum($Q$3))</f>
        <v>2.2699999999999996</v>
      </c>
      <c r="M19" s="64">
        <f>ROUND(L19*(J19+K19),[1]!StrToNum($T$3))</f>
        <v>2.27</v>
      </c>
      <c r="N19" s="138">
        <f>SUM(M19:M19)</f>
        <v>2.27</v>
      </c>
      <c r="O19" s="24" t="s">
        <v>97</v>
      </c>
      <c r="P19" s="296" t="s">
        <v>34</v>
      </c>
      <c r="Q19" s="297"/>
      <c r="R19" s="34">
        <f>[2]!МассСеч(F19,7850)</f>
        <v>11.303999900817871</v>
      </c>
      <c r="S19" s="20" t="s">
        <v>33</v>
      </c>
    </row>
    <row r="20" spans="1:19" s="38" customFormat="1" ht="12" customHeight="1" x14ac:dyDescent="0.25">
      <c r="M20" s="39"/>
    </row>
    <row r="21" spans="1:19" s="41" customFormat="1" ht="18" customHeight="1" x14ac:dyDescent="0.3">
      <c r="A21" s="40" t="s">
        <v>40</v>
      </c>
      <c r="B21" s="311" t="s">
        <v>41</v>
      </c>
      <c r="C21" s="311"/>
      <c r="D21" s="311"/>
      <c r="E21" s="311"/>
      <c r="F21" s="311"/>
      <c r="G21" s="311"/>
      <c r="H21" s="312" t="s">
        <v>41</v>
      </c>
      <c r="I21" s="312"/>
      <c r="J21" s="312"/>
      <c r="K21" s="312"/>
      <c r="L21" s="312"/>
      <c r="M21" s="312"/>
      <c r="N21" s="312"/>
      <c r="O21" s="310"/>
      <c r="P21" s="310"/>
      <c r="Q21" s="310"/>
    </row>
    <row r="22" spans="1:19" s="41" customFormat="1" ht="18" customHeight="1" x14ac:dyDescent="0.3">
      <c r="A22" s="40" t="s">
        <v>40</v>
      </c>
      <c r="B22" s="312" t="s">
        <v>462</v>
      </c>
      <c r="C22" s="312"/>
      <c r="D22" s="312"/>
      <c r="E22" s="312"/>
      <c r="F22" s="312"/>
      <c r="G22" s="312"/>
      <c r="H22" s="312" t="s">
        <v>12</v>
      </c>
      <c r="I22" s="312"/>
      <c r="J22" s="312"/>
      <c r="K22" s="313" t="s">
        <v>43</v>
      </c>
      <c r="L22" s="314"/>
      <c r="M22" s="312" t="s">
        <v>44</v>
      </c>
      <c r="N22" s="312"/>
      <c r="O22" s="312" t="s">
        <v>45</v>
      </c>
      <c r="P22" s="312"/>
      <c r="Q22" s="312"/>
    </row>
    <row r="23" spans="1:19" s="41" customFormat="1" ht="18" customHeight="1" x14ac:dyDescent="0.3">
      <c r="A23" s="40" t="s">
        <v>40</v>
      </c>
      <c r="B23" s="312"/>
      <c r="C23" s="312"/>
      <c r="D23" s="312"/>
      <c r="E23" s="312"/>
      <c r="F23" s="312"/>
      <c r="G23" s="312"/>
      <c r="H23" s="312"/>
      <c r="I23" s="312"/>
      <c r="J23" s="312"/>
      <c r="K23" s="142" t="s">
        <v>19</v>
      </c>
      <c r="L23" s="142" t="s">
        <v>20</v>
      </c>
      <c r="M23" s="142" t="s">
        <v>46</v>
      </c>
      <c r="N23" s="142" t="s">
        <v>22</v>
      </c>
      <c r="O23" s="312"/>
      <c r="P23" s="312"/>
      <c r="Q23" s="312"/>
    </row>
    <row r="24" spans="1:19" s="41" customFormat="1" ht="18" customHeight="1" x14ac:dyDescent="0.3">
      <c r="A24" s="40" t="s">
        <v>40</v>
      </c>
      <c r="B24" s="302" t="s">
        <v>182</v>
      </c>
      <c r="C24" s="302"/>
      <c r="D24" s="302"/>
      <c r="E24" s="302"/>
      <c r="F24" s="302"/>
      <c r="G24" s="302"/>
      <c r="H24" s="303" t="str">
        <f>$B$8</f>
        <v>Б158</v>
      </c>
      <c r="I24" s="304"/>
      <c r="J24" s="305"/>
      <c r="K24" s="42">
        <v>4</v>
      </c>
      <c r="L24" s="42"/>
      <c r="M24" s="66">
        <f>$N$8</f>
        <v>297.52000000000004</v>
      </c>
      <c r="N24" s="66">
        <f t="shared" ref="N24:N27" si="0">(K24+L24)*M24</f>
        <v>1190.0800000000002</v>
      </c>
      <c r="O24" s="306" t="s">
        <v>49</v>
      </c>
      <c r="P24" s="307"/>
      <c r="Q24" s="43" t="s">
        <v>1486</v>
      </c>
    </row>
    <row r="25" spans="1:19" s="41" customFormat="1" ht="18" customHeight="1" x14ac:dyDescent="0.3">
      <c r="A25" s="40" t="s">
        <v>40</v>
      </c>
      <c r="B25" s="302" t="s">
        <v>182</v>
      </c>
      <c r="C25" s="302"/>
      <c r="D25" s="302"/>
      <c r="E25" s="302"/>
      <c r="F25" s="302"/>
      <c r="G25" s="302"/>
      <c r="H25" s="303" t="str">
        <f>$B$14</f>
        <v>Б159</v>
      </c>
      <c r="I25" s="304"/>
      <c r="J25" s="305"/>
      <c r="K25" s="42">
        <v>16</v>
      </c>
      <c r="L25" s="42"/>
      <c r="M25" s="66">
        <f>$N$14</f>
        <v>255.27</v>
      </c>
      <c r="N25" s="66">
        <f t="shared" si="0"/>
        <v>4084.32</v>
      </c>
      <c r="O25" s="306" t="s">
        <v>49</v>
      </c>
      <c r="P25" s="307"/>
      <c r="Q25" s="43" t="s">
        <v>1486</v>
      </c>
    </row>
    <row r="26" spans="1:19" s="41" customFormat="1" ht="18" customHeight="1" x14ac:dyDescent="0.3">
      <c r="A26" s="40" t="s">
        <v>40</v>
      </c>
      <c r="B26" s="302" t="s">
        <v>1487</v>
      </c>
      <c r="C26" s="302"/>
      <c r="D26" s="302"/>
      <c r="E26" s="302"/>
      <c r="F26" s="302"/>
      <c r="G26" s="302"/>
      <c r="H26" s="303" t="str">
        <f>$B$17</f>
        <v>Б160</v>
      </c>
      <c r="I26" s="304"/>
      <c r="J26" s="305"/>
      <c r="K26" s="42">
        <v>40</v>
      </c>
      <c r="L26" s="42"/>
      <c r="M26" s="66">
        <f>$N$17</f>
        <v>10.74</v>
      </c>
      <c r="N26" s="66">
        <f t="shared" si="0"/>
        <v>429.6</v>
      </c>
      <c r="O26" s="306" t="s">
        <v>49</v>
      </c>
      <c r="P26" s="307"/>
      <c r="Q26" s="43" t="s">
        <v>1486</v>
      </c>
    </row>
    <row r="27" spans="1:19" s="41" customFormat="1" ht="18" customHeight="1" x14ac:dyDescent="0.3">
      <c r="A27" s="40" t="s">
        <v>40</v>
      </c>
      <c r="B27" s="302" t="s">
        <v>1487</v>
      </c>
      <c r="C27" s="302"/>
      <c r="D27" s="302"/>
      <c r="E27" s="302"/>
      <c r="F27" s="302"/>
      <c r="G27" s="302"/>
      <c r="H27" s="303" t="str">
        <f>$B$18</f>
        <v>Б161</v>
      </c>
      <c r="I27" s="304"/>
      <c r="J27" s="305"/>
      <c r="K27" s="42">
        <v>40</v>
      </c>
      <c r="L27" s="42"/>
      <c r="M27" s="66">
        <f>$N$18</f>
        <v>16.399999999999999</v>
      </c>
      <c r="N27" s="66">
        <f t="shared" si="0"/>
        <v>656</v>
      </c>
      <c r="O27" s="306" t="s">
        <v>49</v>
      </c>
      <c r="P27" s="307"/>
      <c r="Q27" s="43" t="s">
        <v>1486</v>
      </c>
    </row>
    <row r="28" spans="1:19" s="41" customFormat="1" ht="18" customHeight="1" x14ac:dyDescent="0.3">
      <c r="A28" s="40" t="s">
        <v>40</v>
      </c>
      <c r="B28" s="302" t="s">
        <v>1487</v>
      </c>
      <c r="C28" s="302"/>
      <c r="D28" s="302"/>
      <c r="E28" s="302"/>
      <c r="F28" s="302"/>
      <c r="G28" s="302"/>
      <c r="H28" s="303" t="str">
        <f>$B$19</f>
        <v>Б215</v>
      </c>
      <c r="I28" s="304"/>
      <c r="J28" s="305"/>
      <c r="K28" s="42">
        <v>80</v>
      </c>
      <c r="L28" s="42"/>
      <c r="M28" s="66">
        <f>$N$19</f>
        <v>2.27</v>
      </c>
      <c r="N28" s="66">
        <f>(K28+L28)*M28</f>
        <v>181.6</v>
      </c>
      <c r="O28" s="306" t="s">
        <v>49</v>
      </c>
      <c r="P28" s="307"/>
      <c r="Q28" s="43" t="s">
        <v>1486</v>
      </c>
    </row>
    <row r="29" spans="1:19" s="41" customFormat="1" ht="18" customHeight="1" x14ac:dyDescent="0.3">
      <c r="A29" s="40" t="s">
        <v>40</v>
      </c>
      <c r="B29" s="308" t="s">
        <v>47</v>
      </c>
      <c r="C29" s="308"/>
      <c r="D29" s="308"/>
      <c r="E29" s="308"/>
      <c r="F29" s="308"/>
      <c r="G29" s="308"/>
      <c r="H29" s="309" t="s">
        <v>47</v>
      </c>
      <c r="I29" s="309"/>
      <c r="J29" s="309"/>
      <c r="K29" s="309"/>
      <c r="L29" s="309"/>
      <c r="M29" s="144"/>
      <c r="N29" s="144">
        <f>SUM(N24:N28)</f>
        <v>6541.6000000000013</v>
      </c>
      <c r="O29" s="301" t="s">
        <v>48</v>
      </c>
      <c r="P29" s="301"/>
      <c r="Q29" s="301"/>
    </row>
    <row r="30" spans="1:19" s="44" customFormat="1" ht="8.25" customHeight="1" x14ac:dyDescent="0.25">
      <c r="A30" s="38"/>
      <c r="M30" s="45"/>
      <c r="R30" s="46"/>
    </row>
    <row r="31" spans="1:19" s="44" customFormat="1" ht="16.5" customHeight="1" x14ac:dyDescent="0.3">
      <c r="A31" s="47"/>
      <c r="B31" s="312" t="s">
        <v>51</v>
      </c>
      <c r="C31" s="312"/>
      <c r="D31" s="312"/>
      <c r="E31" s="312"/>
      <c r="F31" s="312"/>
      <c r="G31" s="312"/>
      <c r="H31" s="312"/>
      <c r="I31" s="312"/>
      <c r="J31" s="312"/>
      <c r="K31" s="312"/>
      <c r="L31" s="312"/>
      <c r="M31" s="312"/>
      <c r="N31" s="312"/>
      <c r="O31" s="310"/>
      <c r="P31" s="310"/>
      <c r="Q31" s="310"/>
      <c r="R31" s="315" t="s">
        <v>11</v>
      </c>
    </row>
    <row r="32" spans="1:19" s="44" customFormat="1" ht="36.75" customHeight="1" x14ac:dyDescent="0.3">
      <c r="A32" s="47"/>
      <c r="B32" s="312" t="s">
        <v>52</v>
      </c>
      <c r="C32" s="312"/>
      <c r="D32" s="312"/>
      <c r="E32" s="312" t="s">
        <v>53</v>
      </c>
      <c r="F32" s="312"/>
      <c r="G32" s="312" t="s">
        <v>54</v>
      </c>
      <c r="H32" s="312"/>
      <c r="I32" s="312"/>
      <c r="J32" s="312"/>
      <c r="K32" s="312" t="s">
        <v>55</v>
      </c>
      <c r="L32" s="312"/>
      <c r="M32" s="317" t="s">
        <v>56</v>
      </c>
      <c r="N32" s="317"/>
      <c r="O32" s="312" t="s">
        <v>18</v>
      </c>
      <c r="P32" s="312"/>
      <c r="Q32" s="312"/>
      <c r="R32" s="316"/>
    </row>
    <row r="33" spans="1:19" s="44" customFormat="1" ht="15.9" customHeight="1" x14ac:dyDescent="0.3">
      <c r="A33" s="48" t="s">
        <v>57</v>
      </c>
      <c r="B33" s="352" t="s">
        <v>342</v>
      </c>
      <c r="C33" s="353"/>
      <c r="D33" s="354"/>
      <c r="E33" s="51" t="s">
        <v>32</v>
      </c>
      <c r="F33" s="49" t="s">
        <v>169</v>
      </c>
      <c r="G33" s="334" t="s">
        <v>34</v>
      </c>
      <c r="H33" s="335"/>
      <c r="I33" s="335"/>
      <c r="J33" s="336"/>
      <c r="K33" s="319">
        <v>0.95999997854232788</v>
      </c>
      <c r="L33" s="320"/>
      <c r="M33" s="319">
        <f>IF(OR(R33="",K33="")," --- ",K33/R33)</f>
        <v>3.057324809570371E-2</v>
      </c>
      <c r="N33" s="320"/>
      <c r="O33" s="321" t="s">
        <v>60</v>
      </c>
      <c r="P33" s="322"/>
      <c r="Q33" s="323"/>
      <c r="R33" s="50">
        <v>31.399999618530273</v>
      </c>
    </row>
    <row r="34" spans="1:19" s="44" customFormat="1" ht="15.9" customHeight="1" x14ac:dyDescent="0.3">
      <c r="A34" s="48" t="s">
        <v>57</v>
      </c>
      <c r="B34" s="324" t="s">
        <v>36</v>
      </c>
      <c r="C34" s="325"/>
      <c r="D34" s="326"/>
      <c r="E34" s="51" t="s">
        <v>32</v>
      </c>
      <c r="F34" s="49" t="s">
        <v>101</v>
      </c>
      <c r="G34" s="337"/>
      <c r="H34" s="338"/>
      <c r="I34" s="338"/>
      <c r="J34" s="339"/>
      <c r="K34" s="319">
        <v>150.36000061035156</v>
      </c>
      <c r="L34" s="320"/>
      <c r="M34" s="319">
        <f>IF(OR(R34="",K34="")," --- ",K34/R34)</f>
        <v>1.5961784021390815</v>
      </c>
      <c r="N34" s="320"/>
      <c r="O34" s="321" t="s">
        <v>60</v>
      </c>
      <c r="P34" s="322"/>
      <c r="Q34" s="323"/>
      <c r="R34" s="50">
        <v>94.199996948242188</v>
      </c>
    </row>
    <row r="35" spans="1:19" s="44" customFormat="1" ht="15.9" customHeight="1" x14ac:dyDescent="0.3">
      <c r="A35" s="48" t="s">
        <v>57</v>
      </c>
      <c r="B35" s="327"/>
      <c r="C35" s="328"/>
      <c r="D35" s="329"/>
      <c r="E35" s="51" t="s">
        <v>32</v>
      </c>
      <c r="F35" s="49" t="s">
        <v>199</v>
      </c>
      <c r="G35" s="340"/>
      <c r="H35" s="341"/>
      <c r="I35" s="341"/>
      <c r="J35" s="342"/>
      <c r="K35" s="319">
        <v>160.08000183105469</v>
      </c>
      <c r="L35" s="320"/>
      <c r="M35" s="319">
        <f>IF(OR(R35="",K35="")," --- ",K35/R35)</f>
        <v>2.5490446461118061</v>
      </c>
      <c r="N35" s="320"/>
      <c r="O35" s="321" t="s">
        <v>60</v>
      </c>
      <c r="P35" s="322"/>
      <c r="Q35" s="323"/>
      <c r="R35" s="50">
        <v>62.799999237060547</v>
      </c>
    </row>
    <row r="36" spans="1:19" s="44" customFormat="1" ht="15.9" customHeight="1" x14ac:dyDescent="0.3">
      <c r="A36" s="48" t="s">
        <v>57</v>
      </c>
      <c r="B36" s="330"/>
      <c r="C36" s="331"/>
      <c r="D36" s="332"/>
      <c r="E36" s="51" t="s">
        <v>19</v>
      </c>
      <c r="F36" s="49" t="s">
        <v>465</v>
      </c>
      <c r="G36" s="321" t="s">
        <v>156</v>
      </c>
      <c r="H36" s="322"/>
      <c r="I36" s="322"/>
      <c r="J36" s="323"/>
      <c r="K36" s="319">
        <v>4903</v>
      </c>
      <c r="L36" s="320"/>
      <c r="M36" s="319">
        <f>IF(OR(R36="",K36="")," --- ",K36/R36)</f>
        <v>83.003216951592549</v>
      </c>
      <c r="N36" s="320"/>
      <c r="O36" s="321" t="s">
        <v>60</v>
      </c>
      <c r="P36" s="322"/>
      <c r="Q36" s="323"/>
      <c r="R36" s="50">
        <v>59.069999694824219</v>
      </c>
    </row>
    <row r="37" spans="1:19" s="44" customFormat="1" ht="15.9" customHeight="1" x14ac:dyDescent="0.3">
      <c r="A37" s="48" t="s">
        <v>57</v>
      </c>
      <c r="B37" s="352" t="s">
        <v>97</v>
      </c>
      <c r="C37" s="353"/>
      <c r="D37" s="354"/>
      <c r="E37" s="51" t="s">
        <v>32</v>
      </c>
      <c r="F37" s="49" t="s">
        <v>101</v>
      </c>
      <c r="G37" s="321" t="s">
        <v>34</v>
      </c>
      <c r="H37" s="322"/>
      <c r="I37" s="322"/>
      <c r="J37" s="323"/>
      <c r="K37" s="319">
        <v>1267.199951171875</v>
      </c>
      <c r="L37" s="320"/>
      <c r="M37" s="319">
        <f>IF(OR(R37="",K37="")," --- ",K37/R37)</f>
        <v>13.452229216823998</v>
      </c>
      <c r="N37" s="320"/>
      <c r="O37" s="321" t="s">
        <v>60</v>
      </c>
      <c r="P37" s="322"/>
      <c r="Q37" s="323"/>
      <c r="R37" s="50">
        <v>94.199996948242188</v>
      </c>
    </row>
    <row r="38" spans="1:19" s="44" customFormat="1" ht="15.9" customHeight="1" x14ac:dyDescent="0.3">
      <c r="A38" s="47"/>
      <c r="B38" s="309" t="s">
        <v>58</v>
      </c>
      <c r="C38" s="309"/>
      <c r="D38" s="309"/>
      <c r="E38" s="309"/>
      <c r="F38" s="309"/>
      <c r="G38" s="309"/>
      <c r="H38" s="309"/>
      <c r="I38" s="309"/>
      <c r="J38" s="309"/>
      <c r="K38" s="333">
        <f>SUM(K33:L37)</f>
        <v>6481.5999535918236</v>
      </c>
      <c r="L38" s="333"/>
      <c r="M38" s="318" t="s">
        <v>48</v>
      </c>
      <c r="N38" s="318"/>
      <c r="O38" s="317" t="s">
        <v>48</v>
      </c>
      <c r="P38" s="317"/>
      <c r="Q38" s="317"/>
      <c r="R38" s="50"/>
    </row>
    <row r="39" spans="1:19" ht="15.9" customHeight="1" x14ac:dyDescent="0.3">
      <c r="B39" s="29"/>
      <c r="C39" s="29"/>
      <c r="D39" s="29"/>
      <c r="E39" s="29"/>
      <c r="F39" s="29"/>
      <c r="G39" s="29"/>
      <c r="H39" s="29"/>
      <c r="I39" s="29"/>
      <c r="J39" s="29"/>
      <c r="K39" s="29"/>
      <c r="L39" s="29"/>
      <c r="M39" s="30"/>
      <c r="N39" s="29"/>
      <c r="O39" s="29"/>
      <c r="P39" s="29"/>
      <c r="Q39" s="29"/>
      <c r="R39" s="31"/>
      <c r="S39" s="32"/>
    </row>
    <row r="40" spans="1:19" ht="15.9" customHeight="1" x14ac:dyDescent="0.3">
      <c r="B40" s="29"/>
      <c r="C40" s="29"/>
      <c r="D40" s="29"/>
      <c r="E40" s="29"/>
      <c r="F40" s="29"/>
      <c r="G40" s="29"/>
      <c r="H40" s="29"/>
      <c r="I40" s="29"/>
      <c r="J40" s="29"/>
      <c r="K40" s="29"/>
      <c r="L40" s="29"/>
      <c r="M40" s="30"/>
      <c r="N40" s="29"/>
      <c r="O40" s="29"/>
      <c r="P40" s="29"/>
      <c r="Q40" s="29"/>
      <c r="R40" s="31"/>
      <c r="S40" s="32"/>
    </row>
    <row r="41" spans="1:19" ht="15.9" customHeight="1" x14ac:dyDescent="0.3">
      <c r="S41" s="32"/>
    </row>
    <row r="42" spans="1:19" ht="15.9" customHeight="1" x14ac:dyDescent="0.3">
      <c r="S42" s="32"/>
    </row>
    <row r="43" spans="1:19" ht="15.9" customHeight="1" x14ac:dyDescent="0.3">
      <c r="S43" s="32"/>
    </row>
    <row r="44" spans="1:19" ht="15.9" customHeight="1" x14ac:dyDescent="0.3">
      <c r="S44" s="32"/>
    </row>
    <row r="45" spans="1:19" ht="15.9" customHeight="1" x14ac:dyDescent="0.3">
      <c r="S45" s="32"/>
    </row>
    <row r="46" spans="1:19" ht="15.9" customHeight="1" x14ac:dyDescent="0.3">
      <c r="S46" s="32"/>
    </row>
    <row r="47" spans="1:19" ht="15.9" customHeight="1" x14ac:dyDescent="0.3">
      <c r="S47" s="32"/>
    </row>
    <row r="48" spans="1:19" ht="15.9" customHeight="1" x14ac:dyDescent="0.3">
      <c r="S48" s="32"/>
    </row>
    <row r="49" spans="19:19" ht="15.9" customHeight="1" x14ac:dyDescent="0.3">
      <c r="S49" s="32"/>
    </row>
    <row r="50" spans="19:19" ht="15.9" customHeight="1" x14ac:dyDescent="0.3">
      <c r="S50" s="32"/>
    </row>
    <row r="51" spans="19:19" ht="15.9" customHeight="1" x14ac:dyDescent="0.3">
      <c r="S51" s="32"/>
    </row>
  </sheetData>
  <mergeCells count="103">
    <mergeCell ref="B37:D37"/>
    <mergeCell ref="G37:J37"/>
    <mergeCell ref="K37:L37"/>
    <mergeCell ref="M37:N37"/>
    <mergeCell ref="O37:Q37"/>
    <mergeCell ref="B38:J38"/>
    <mergeCell ref="K38:L38"/>
    <mergeCell ref="M38:N38"/>
    <mergeCell ref="O38:Q38"/>
    <mergeCell ref="B33:D33"/>
    <mergeCell ref="G33:J35"/>
    <mergeCell ref="K33:L33"/>
    <mergeCell ref="M33:N33"/>
    <mergeCell ref="O33:Q33"/>
    <mergeCell ref="B34:D36"/>
    <mergeCell ref="K34:L34"/>
    <mergeCell ref="M34:N34"/>
    <mergeCell ref="B29:G29"/>
    <mergeCell ref="H29:L29"/>
    <mergeCell ref="O29:Q29"/>
    <mergeCell ref="B31:N31"/>
    <mergeCell ref="O31:Q31"/>
    <mergeCell ref="O34:Q34"/>
    <mergeCell ref="K35:L35"/>
    <mergeCell ref="M35:N35"/>
    <mergeCell ref="O35:Q35"/>
    <mergeCell ref="G36:J36"/>
    <mergeCell ref="K36:L36"/>
    <mergeCell ref="M36:N36"/>
    <mergeCell ref="O36:Q36"/>
    <mergeCell ref="M32:N32"/>
    <mergeCell ref="O32:Q32"/>
    <mergeCell ref="R31:R32"/>
    <mergeCell ref="B32:D32"/>
    <mergeCell ref="E32:F32"/>
    <mergeCell ref="G32:J32"/>
    <mergeCell ref="K32:L32"/>
    <mergeCell ref="B27:G27"/>
    <mergeCell ref="H27:J27"/>
    <mergeCell ref="O27:P27"/>
    <mergeCell ref="B28:G28"/>
    <mergeCell ref="H28:J28"/>
    <mergeCell ref="O28:P28"/>
    <mergeCell ref="B25:G25"/>
    <mergeCell ref="H25:J25"/>
    <mergeCell ref="O25:P25"/>
    <mergeCell ref="B26:G26"/>
    <mergeCell ref="H26:J26"/>
    <mergeCell ref="O26:P26"/>
    <mergeCell ref="B22:G23"/>
    <mergeCell ref="H22:J23"/>
    <mergeCell ref="K22:L22"/>
    <mergeCell ref="M22:N22"/>
    <mergeCell ref="O22:Q23"/>
    <mergeCell ref="B24:G24"/>
    <mergeCell ref="H24:J24"/>
    <mergeCell ref="O24:P24"/>
    <mergeCell ref="B19:C19"/>
    <mergeCell ref="G19:I19"/>
    <mergeCell ref="P19:Q19"/>
    <mergeCell ref="B21:G21"/>
    <mergeCell ref="H21:N21"/>
    <mergeCell ref="O21:Q21"/>
    <mergeCell ref="B17:C17"/>
    <mergeCell ref="G17:I17"/>
    <mergeCell ref="P17:Q17"/>
    <mergeCell ref="B18:C18"/>
    <mergeCell ref="G18:I18"/>
    <mergeCell ref="P18:Q18"/>
    <mergeCell ref="B8:C13"/>
    <mergeCell ref="G8:I8"/>
    <mergeCell ref="N8:N13"/>
    <mergeCell ref="P8:Q8"/>
    <mergeCell ref="G9:I9"/>
    <mergeCell ref="P9:Q9"/>
    <mergeCell ref="G10:I10"/>
    <mergeCell ref="P10:Q10"/>
    <mergeCell ref="B14:C16"/>
    <mergeCell ref="G14:I14"/>
    <mergeCell ref="N14:N16"/>
    <mergeCell ref="P14:Q14"/>
    <mergeCell ref="G15:I15"/>
    <mergeCell ref="P15:Q15"/>
    <mergeCell ref="D16:L16"/>
    <mergeCell ref="O16:Q16"/>
    <mergeCell ref="G11:I11"/>
    <mergeCell ref="P11:Q11"/>
    <mergeCell ref="G12:I12"/>
    <mergeCell ref="P12:Q12"/>
    <mergeCell ref="D13:L13"/>
    <mergeCell ref="O13:Q13"/>
    <mergeCell ref="B3:D3"/>
    <mergeCell ref="E3:F3"/>
    <mergeCell ref="H3:N3"/>
    <mergeCell ref="B5:Q5"/>
    <mergeCell ref="R5:R7"/>
    <mergeCell ref="B6:C7"/>
    <mergeCell ref="D6:D7"/>
    <mergeCell ref="E6:F7"/>
    <mergeCell ref="G6:I7"/>
    <mergeCell ref="J6:K6"/>
    <mergeCell ref="L6:N6"/>
    <mergeCell ref="O6:Q7"/>
  </mergeCells>
  <dataValidations count="1">
    <dataValidation allowBlank="1" sqref="K38:L38 JG38:JH38 TC38:TD38 ACY38:ACZ38 AMU38:AMV38 AWQ38:AWR38 BGM38:BGN38 BQI38:BQJ38 CAE38:CAF38 CKA38:CKB38 CTW38:CTX38 DDS38:DDT38 DNO38:DNP38 DXK38:DXL38 EHG38:EHH38 ERC38:ERD38 FAY38:FAZ38 FKU38:FKV38 FUQ38:FUR38 GEM38:GEN38 GOI38:GOJ38 GYE38:GYF38 HIA38:HIB38 HRW38:HRX38 IBS38:IBT38 ILO38:ILP38 IVK38:IVL38 JFG38:JFH38 JPC38:JPD38 JYY38:JYZ38 KIU38:KIV38 KSQ38:KSR38 LCM38:LCN38 LMI38:LMJ38 LWE38:LWF38 MGA38:MGB38 MPW38:MPX38 MZS38:MZT38 NJO38:NJP38 NTK38:NTL38 ODG38:ODH38 ONC38:OND38 OWY38:OWZ38 PGU38:PGV38 PQQ38:PQR38 QAM38:QAN38 QKI38:QKJ38 QUE38:QUF38 REA38:REB38 RNW38:RNX38 RXS38:RXT38 SHO38:SHP38 SRK38:SRL38 TBG38:TBH38 TLC38:TLD38 TUY38:TUZ38 UEU38:UEV38 UOQ38:UOR38 UYM38:UYN38 VII38:VIJ38 VSE38:VSF38 WCA38:WCB38 WLW38:WLX38 WVS38:WVT38"/>
  </dataValidations>
  <pageMargins left="0.38" right="0.19685039370078741" top="0.19685039370078741" bottom="0.37" header="0" footer="0"/>
  <pageSetup paperSize="9" scale="86" fitToHeight="1000" orientation="portrait" horizontalDpi="300" verticalDpi="300" r:id="rId1"/>
  <headerFooter alignWithMargins="0">
    <oddFooter>Страница &amp;P из &amp;N</oddFooter>
  </headerFooter>
  <legacyDrawing r:id="rId2"/>
</worksheet>
</file>

<file path=xl/worksheets/sheet1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137">
    <outlinePr summaryBelow="0"/>
    <pageSetUpPr autoPageBreaks="0" fitToPage="1"/>
  </sheetPr>
  <dimension ref="A1:T59"/>
  <sheetViews>
    <sheetView zoomScaleNormal="85" workbookViewId="0">
      <pane ySplit="4" topLeftCell="A14" activePane="bottomLeft" state="frozen"/>
      <selection activeCell="E66" sqref="E66"/>
      <selection pane="bottomLeft" activeCell="E66" sqref="E66"/>
    </sheetView>
  </sheetViews>
  <sheetFormatPr defaultRowHeight="15.9" customHeight="1" x14ac:dyDescent="0.3"/>
  <cols>
    <col min="1" max="1" width="1.109375" style="2" customWidth="1"/>
    <col min="2" max="3" width="4.33203125" style="17" customWidth="1"/>
    <col min="4" max="4" width="5.109375" style="17" customWidth="1"/>
    <col min="5" max="6" width="10.6640625" style="17" customWidth="1"/>
    <col min="7" max="9" width="3.5546875" style="17" customWidth="1"/>
    <col min="10" max="11" width="6.6640625" style="17" customWidth="1"/>
    <col min="12" max="12" width="7.33203125" style="17" customWidth="1"/>
    <col min="13" max="13" width="9.109375" style="18"/>
    <col min="14" max="14" width="9.6640625" style="17" customWidth="1"/>
    <col min="15" max="15" width="11.109375" style="17" customWidth="1"/>
    <col min="16" max="16" width="12.88671875" style="17" customWidth="1"/>
    <col min="17" max="17" width="7.5546875" style="17" customWidth="1"/>
    <col min="18" max="18" width="11.5546875" style="19" customWidth="1"/>
    <col min="19" max="19" width="19.5546875" style="6" customWidth="1"/>
    <col min="20" max="256" width="9.109375" style="17"/>
    <col min="257" max="257" width="1.109375" style="17" customWidth="1"/>
    <col min="258" max="259" width="4.33203125" style="17" customWidth="1"/>
    <col min="260" max="260" width="5.109375" style="17" customWidth="1"/>
    <col min="261" max="262" width="10.6640625" style="17" customWidth="1"/>
    <col min="263" max="265" width="3.5546875" style="17" customWidth="1"/>
    <col min="266" max="267" width="6.6640625" style="17" customWidth="1"/>
    <col min="268" max="268" width="7.33203125" style="17" customWidth="1"/>
    <col min="269" max="269" width="9.109375" style="17"/>
    <col min="270" max="270" width="9.6640625" style="17" customWidth="1"/>
    <col min="271" max="271" width="11.109375" style="17" customWidth="1"/>
    <col min="272" max="272" width="12.88671875" style="17" customWidth="1"/>
    <col min="273" max="273" width="7.5546875" style="17" customWidth="1"/>
    <col min="274" max="274" width="11.5546875" style="17" customWidth="1"/>
    <col min="275" max="275" width="19.5546875" style="17" customWidth="1"/>
    <col min="276" max="512" width="9.109375" style="17"/>
    <col min="513" max="513" width="1.109375" style="17" customWidth="1"/>
    <col min="514" max="515" width="4.33203125" style="17" customWidth="1"/>
    <col min="516" max="516" width="5.109375" style="17" customWidth="1"/>
    <col min="517" max="518" width="10.6640625" style="17" customWidth="1"/>
    <col min="519" max="521" width="3.5546875" style="17" customWidth="1"/>
    <col min="522" max="523" width="6.6640625" style="17" customWidth="1"/>
    <col min="524" max="524" width="7.33203125" style="17" customWidth="1"/>
    <col min="525" max="525" width="9.109375" style="17"/>
    <col min="526" max="526" width="9.6640625" style="17" customWidth="1"/>
    <col min="527" max="527" width="11.109375" style="17" customWidth="1"/>
    <col min="528" max="528" width="12.88671875" style="17" customWidth="1"/>
    <col min="529" max="529" width="7.5546875" style="17" customWidth="1"/>
    <col min="530" max="530" width="11.5546875" style="17" customWidth="1"/>
    <col min="531" max="531" width="19.5546875" style="17" customWidth="1"/>
    <col min="532" max="768" width="9.109375" style="17"/>
    <col min="769" max="769" width="1.109375" style="17" customWidth="1"/>
    <col min="770" max="771" width="4.33203125" style="17" customWidth="1"/>
    <col min="772" max="772" width="5.109375" style="17" customWidth="1"/>
    <col min="773" max="774" width="10.6640625" style="17" customWidth="1"/>
    <col min="775" max="777" width="3.5546875" style="17" customWidth="1"/>
    <col min="778" max="779" width="6.6640625" style="17" customWidth="1"/>
    <col min="780" max="780" width="7.33203125" style="17" customWidth="1"/>
    <col min="781" max="781" width="9.109375" style="17"/>
    <col min="782" max="782" width="9.6640625" style="17" customWidth="1"/>
    <col min="783" max="783" width="11.109375" style="17" customWidth="1"/>
    <col min="784" max="784" width="12.88671875" style="17" customWidth="1"/>
    <col min="785" max="785" width="7.5546875" style="17" customWidth="1"/>
    <col min="786" max="786" width="11.5546875" style="17" customWidth="1"/>
    <col min="787" max="787" width="19.5546875" style="17" customWidth="1"/>
    <col min="788" max="1024" width="9.109375" style="17"/>
    <col min="1025" max="1025" width="1.109375" style="17" customWidth="1"/>
    <col min="1026" max="1027" width="4.33203125" style="17" customWidth="1"/>
    <col min="1028" max="1028" width="5.109375" style="17" customWidth="1"/>
    <col min="1029" max="1030" width="10.6640625" style="17" customWidth="1"/>
    <col min="1031" max="1033" width="3.5546875" style="17" customWidth="1"/>
    <col min="1034" max="1035" width="6.6640625" style="17" customWidth="1"/>
    <col min="1036" max="1036" width="7.33203125" style="17" customWidth="1"/>
    <col min="1037" max="1037" width="9.109375" style="17"/>
    <col min="1038" max="1038" width="9.6640625" style="17" customWidth="1"/>
    <col min="1039" max="1039" width="11.109375" style="17" customWidth="1"/>
    <col min="1040" max="1040" width="12.88671875" style="17" customWidth="1"/>
    <col min="1041" max="1041" width="7.5546875" style="17" customWidth="1"/>
    <col min="1042" max="1042" width="11.5546875" style="17" customWidth="1"/>
    <col min="1043" max="1043" width="19.5546875" style="17" customWidth="1"/>
    <col min="1044" max="1280" width="9.109375" style="17"/>
    <col min="1281" max="1281" width="1.109375" style="17" customWidth="1"/>
    <col min="1282" max="1283" width="4.33203125" style="17" customWidth="1"/>
    <col min="1284" max="1284" width="5.109375" style="17" customWidth="1"/>
    <col min="1285" max="1286" width="10.6640625" style="17" customWidth="1"/>
    <col min="1287" max="1289" width="3.5546875" style="17" customWidth="1"/>
    <col min="1290" max="1291" width="6.6640625" style="17" customWidth="1"/>
    <col min="1292" max="1292" width="7.33203125" style="17" customWidth="1"/>
    <col min="1293" max="1293" width="9.109375" style="17"/>
    <col min="1294" max="1294" width="9.6640625" style="17" customWidth="1"/>
    <col min="1295" max="1295" width="11.109375" style="17" customWidth="1"/>
    <col min="1296" max="1296" width="12.88671875" style="17" customWidth="1"/>
    <col min="1297" max="1297" width="7.5546875" style="17" customWidth="1"/>
    <col min="1298" max="1298" width="11.5546875" style="17" customWidth="1"/>
    <col min="1299" max="1299" width="19.5546875" style="17" customWidth="1"/>
    <col min="1300" max="1536" width="9.109375" style="17"/>
    <col min="1537" max="1537" width="1.109375" style="17" customWidth="1"/>
    <col min="1538" max="1539" width="4.33203125" style="17" customWidth="1"/>
    <col min="1540" max="1540" width="5.109375" style="17" customWidth="1"/>
    <col min="1541" max="1542" width="10.6640625" style="17" customWidth="1"/>
    <col min="1543" max="1545" width="3.5546875" style="17" customWidth="1"/>
    <col min="1546" max="1547" width="6.6640625" style="17" customWidth="1"/>
    <col min="1548" max="1548" width="7.33203125" style="17" customWidth="1"/>
    <col min="1549" max="1549" width="9.109375" style="17"/>
    <col min="1550" max="1550" width="9.6640625" style="17" customWidth="1"/>
    <col min="1551" max="1551" width="11.109375" style="17" customWidth="1"/>
    <col min="1552" max="1552" width="12.88671875" style="17" customWidth="1"/>
    <col min="1553" max="1553" width="7.5546875" style="17" customWidth="1"/>
    <col min="1554" max="1554" width="11.5546875" style="17" customWidth="1"/>
    <col min="1555" max="1555" width="19.5546875" style="17" customWidth="1"/>
    <col min="1556" max="1792" width="9.109375" style="17"/>
    <col min="1793" max="1793" width="1.109375" style="17" customWidth="1"/>
    <col min="1794" max="1795" width="4.33203125" style="17" customWidth="1"/>
    <col min="1796" max="1796" width="5.109375" style="17" customWidth="1"/>
    <col min="1797" max="1798" width="10.6640625" style="17" customWidth="1"/>
    <col min="1799" max="1801" width="3.5546875" style="17" customWidth="1"/>
    <col min="1802" max="1803" width="6.6640625" style="17" customWidth="1"/>
    <col min="1804" max="1804" width="7.33203125" style="17" customWidth="1"/>
    <col min="1805" max="1805" width="9.109375" style="17"/>
    <col min="1806" max="1806" width="9.6640625" style="17" customWidth="1"/>
    <col min="1807" max="1807" width="11.109375" style="17" customWidth="1"/>
    <col min="1808" max="1808" width="12.88671875" style="17" customWidth="1"/>
    <col min="1809" max="1809" width="7.5546875" style="17" customWidth="1"/>
    <col min="1810" max="1810" width="11.5546875" style="17" customWidth="1"/>
    <col min="1811" max="1811" width="19.5546875" style="17" customWidth="1"/>
    <col min="1812" max="2048" width="9.109375" style="17"/>
    <col min="2049" max="2049" width="1.109375" style="17" customWidth="1"/>
    <col min="2050" max="2051" width="4.33203125" style="17" customWidth="1"/>
    <col min="2052" max="2052" width="5.109375" style="17" customWidth="1"/>
    <col min="2053" max="2054" width="10.6640625" style="17" customWidth="1"/>
    <col min="2055" max="2057" width="3.5546875" style="17" customWidth="1"/>
    <col min="2058" max="2059" width="6.6640625" style="17" customWidth="1"/>
    <col min="2060" max="2060" width="7.33203125" style="17" customWidth="1"/>
    <col min="2061" max="2061" width="9.109375" style="17"/>
    <col min="2062" max="2062" width="9.6640625" style="17" customWidth="1"/>
    <col min="2063" max="2063" width="11.109375" style="17" customWidth="1"/>
    <col min="2064" max="2064" width="12.88671875" style="17" customWidth="1"/>
    <col min="2065" max="2065" width="7.5546875" style="17" customWidth="1"/>
    <col min="2066" max="2066" width="11.5546875" style="17" customWidth="1"/>
    <col min="2067" max="2067" width="19.5546875" style="17" customWidth="1"/>
    <col min="2068" max="2304" width="9.109375" style="17"/>
    <col min="2305" max="2305" width="1.109375" style="17" customWidth="1"/>
    <col min="2306" max="2307" width="4.33203125" style="17" customWidth="1"/>
    <col min="2308" max="2308" width="5.109375" style="17" customWidth="1"/>
    <col min="2309" max="2310" width="10.6640625" style="17" customWidth="1"/>
    <col min="2311" max="2313" width="3.5546875" style="17" customWidth="1"/>
    <col min="2314" max="2315" width="6.6640625" style="17" customWidth="1"/>
    <col min="2316" max="2316" width="7.33203125" style="17" customWidth="1"/>
    <col min="2317" max="2317" width="9.109375" style="17"/>
    <col min="2318" max="2318" width="9.6640625" style="17" customWidth="1"/>
    <col min="2319" max="2319" width="11.109375" style="17" customWidth="1"/>
    <col min="2320" max="2320" width="12.88671875" style="17" customWidth="1"/>
    <col min="2321" max="2321" width="7.5546875" style="17" customWidth="1"/>
    <col min="2322" max="2322" width="11.5546875" style="17" customWidth="1"/>
    <col min="2323" max="2323" width="19.5546875" style="17" customWidth="1"/>
    <col min="2324" max="2560" width="9.109375" style="17"/>
    <col min="2561" max="2561" width="1.109375" style="17" customWidth="1"/>
    <col min="2562" max="2563" width="4.33203125" style="17" customWidth="1"/>
    <col min="2564" max="2564" width="5.109375" style="17" customWidth="1"/>
    <col min="2565" max="2566" width="10.6640625" style="17" customWidth="1"/>
    <col min="2567" max="2569" width="3.5546875" style="17" customWidth="1"/>
    <col min="2570" max="2571" width="6.6640625" style="17" customWidth="1"/>
    <col min="2572" max="2572" width="7.33203125" style="17" customWidth="1"/>
    <col min="2573" max="2573" width="9.109375" style="17"/>
    <col min="2574" max="2574" width="9.6640625" style="17" customWidth="1"/>
    <col min="2575" max="2575" width="11.109375" style="17" customWidth="1"/>
    <col min="2576" max="2576" width="12.88671875" style="17" customWidth="1"/>
    <col min="2577" max="2577" width="7.5546875" style="17" customWidth="1"/>
    <col min="2578" max="2578" width="11.5546875" style="17" customWidth="1"/>
    <col min="2579" max="2579" width="19.5546875" style="17" customWidth="1"/>
    <col min="2580" max="2816" width="9.109375" style="17"/>
    <col min="2817" max="2817" width="1.109375" style="17" customWidth="1"/>
    <col min="2818" max="2819" width="4.33203125" style="17" customWidth="1"/>
    <col min="2820" max="2820" width="5.109375" style="17" customWidth="1"/>
    <col min="2821" max="2822" width="10.6640625" style="17" customWidth="1"/>
    <col min="2823" max="2825" width="3.5546875" style="17" customWidth="1"/>
    <col min="2826" max="2827" width="6.6640625" style="17" customWidth="1"/>
    <col min="2828" max="2828" width="7.33203125" style="17" customWidth="1"/>
    <col min="2829" max="2829" width="9.109375" style="17"/>
    <col min="2830" max="2830" width="9.6640625" style="17" customWidth="1"/>
    <col min="2831" max="2831" width="11.109375" style="17" customWidth="1"/>
    <col min="2832" max="2832" width="12.88671875" style="17" customWidth="1"/>
    <col min="2833" max="2833" width="7.5546875" style="17" customWidth="1"/>
    <col min="2834" max="2834" width="11.5546875" style="17" customWidth="1"/>
    <col min="2835" max="2835" width="19.5546875" style="17" customWidth="1"/>
    <col min="2836" max="3072" width="9.109375" style="17"/>
    <col min="3073" max="3073" width="1.109375" style="17" customWidth="1"/>
    <col min="3074" max="3075" width="4.33203125" style="17" customWidth="1"/>
    <col min="3076" max="3076" width="5.109375" style="17" customWidth="1"/>
    <col min="3077" max="3078" width="10.6640625" style="17" customWidth="1"/>
    <col min="3079" max="3081" width="3.5546875" style="17" customWidth="1"/>
    <col min="3082" max="3083" width="6.6640625" style="17" customWidth="1"/>
    <col min="3084" max="3084" width="7.33203125" style="17" customWidth="1"/>
    <col min="3085" max="3085" width="9.109375" style="17"/>
    <col min="3086" max="3086" width="9.6640625" style="17" customWidth="1"/>
    <col min="3087" max="3087" width="11.109375" style="17" customWidth="1"/>
    <col min="3088" max="3088" width="12.88671875" style="17" customWidth="1"/>
    <col min="3089" max="3089" width="7.5546875" style="17" customWidth="1"/>
    <col min="3090" max="3090" width="11.5546875" style="17" customWidth="1"/>
    <col min="3091" max="3091" width="19.5546875" style="17" customWidth="1"/>
    <col min="3092" max="3328" width="9.109375" style="17"/>
    <col min="3329" max="3329" width="1.109375" style="17" customWidth="1"/>
    <col min="3330" max="3331" width="4.33203125" style="17" customWidth="1"/>
    <col min="3332" max="3332" width="5.109375" style="17" customWidth="1"/>
    <col min="3333" max="3334" width="10.6640625" style="17" customWidth="1"/>
    <col min="3335" max="3337" width="3.5546875" style="17" customWidth="1"/>
    <col min="3338" max="3339" width="6.6640625" style="17" customWidth="1"/>
    <col min="3340" max="3340" width="7.33203125" style="17" customWidth="1"/>
    <col min="3341" max="3341" width="9.109375" style="17"/>
    <col min="3342" max="3342" width="9.6640625" style="17" customWidth="1"/>
    <col min="3343" max="3343" width="11.109375" style="17" customWidth="1"/>
    <col min="3344" max="3344" width="12.88671875" style="17" customWidth="1"/>
    <col min="3345" max="3345" width="7.5546875" style="17" customWidth="1"/>
    <col min="3346" max="3346" width="11.5546875" style="17" customWidth="1"/>
    <col min="3347" max="3347" width="19.5546875" style="17" customWidth="1"/>
    <col min="3348" max="3584" width="9.109375" style="17"/>
    <col min="3585" max="3585" width="1.109375" style="17" customWidth="1"/>
    <col min="3586" max="3587" width="4.33203125" style="17" customWidth="1"/>
    <col min="3588" max="3588" width="5.109375" style="17" customWidth="1"/>
    <col min="3589" max="3590" width="10.6640625" style="17" customWidth="1"/>
    <col min="3591" max="3593" width="3.5546875" style="17" customWidth="1"/>
    <col min="3594" max="3595" width="6.6640625" style="17" customWidth="1"/>
    <col min="3596" max="3596" width="7.33203125" style="17" customWidth="1"/>
    <col min="3597" max="3597" width="9.109375" style="17"/>
    <col min="3598" max="3598" width="9.6640625" style="17" customWidth="1"/>
    <col min="3599" max="3599" width="11.109375" style="17" customWidth="1"/>
    <col min="3600" max="3600" width="12.88671875" style="17" customWidth="1"/>
    <col min="3601" max="3601" width="7.5546875" style="17" customWidth="1"/>
    <col min="3602" max="3602" width="11.5546875" style="17" customWidth="1"/>
    <col min="3603" max="3603" width="19.5546875" style="17" customWidth="1"/>
    <col min="3604" max="3840" width="9.109375" style="17"/>
    <col min="3841" max="3841" width="1.109375" style="17" customWidth="1"/>
    <col min="3842" max="3843" width="4.33203125" style="17" customWidth="1"/>
    <col min="3844" max="3844" width="5.109375" style="17" customWidth="1"/>
    <col min="3845" max="3846" width="10.6640625" style="17" customWidth="1"/>
    <col min="3847" max="3849" width="3.5546875" style="17" customWidth="1"/>
    <col min="3850" max="3851" width="6.6640625" style="17" customWidth="1"/>
    <col min="3852" max="3852" width="7.33203125" style="17" customWidth="1"/>
    <col min="3853" max="3853" width="9.109375" style="17"/>
    <col min="3854" max="3854" width="9.6640625" style="17" customWidth="1"/>
    <col min="3855" max="3855" width="11.109375" style="17" customWidth="1"/>
    <col min="3856" max="3856" width="12.88671875" style="17" customWidth="1"/>
    <col min="3857" max="3857" width="7.5546875" style="17" customWidth="1"/>
    <col min="3858" max="3858" width="11.5546875" style="17" customWidth="1"/>
    <col min="3859" max="3859" width="19.5546875" style="17" customWidth="1"/>
    <col min="3860" max="4096" width="9.109375" style="17"/>
    <col min="4097" max="4097" width="1.109375" style="17" customWidth="1"/>
    <col min="4098" max="4099" width="4.33203125" style="17" customWidth="1"/>
    <col min="4100" max="4100" width="5.109375" style="17" customWidth="1"/>
    <col min="4101" max="4102" width="10.6640625" style="17" customWidth="1"/>
    <col min="4103" max="4105" width="3.5546875" style="17" customWidth="1"/>
    <col min="4106" max="4107" width="6.6640625" style="17" customWidth="1"/>
    <col min="4108" max="4108" width="7.33203125" style="17" customWidth="1"/>
    <col min="4109" max="4109" width="9.109375" style="17"/>
    <col min="4110" max="4110" width="9.6640625" style="17" customWidth="1"/>
    <col min="4111" max="4111" width="11.109375" style="17" customWidth="1"/>
    <col min="4112" max="4112" width="12.88671875" style="17" customWidth="1"/>
    <col min="4113" max="4113" width="7.5546875" style="17" customWidth="1"/>
    <col min="4114" max="4114" width="11.5546875" style="17" customWidth="1"/>
    <col min="4115" max="4115" width="19.5546875" style="17" customWidth="1"/>
    <col min="4116" max="4352" width="9.109375" style="17"/>
    <col min="4353" max="4353" width="1.109375" style="17" customWidth="1"/>
    <col min="4354" max="4355" width="4.33203125" style="17" customWidth="1"/>
    <col min="4356" max="4356" width="5.109375" style="17" customWidth="1"/>
    <col min="4357" max="4358" width="10.6640625" style="17" customWidth="1"/>
    <col min="4359" max="4361" width="3.5546875" style="17" customWidth="1"/>
    <col min="4362" max="4363" width="6.6640625" style="17" customWidth="1"/>
    <col min="4364" max="4364" width="7.33203125" style="17" customWidth="1"/>
    <col min="4365" max="4365" width="9.109375" style="17"/>
    <col min="4366" max="4366" width="9.6640625" style="17" customWidth="1"/>
    <col min="4367" max="4367" width="11.109375" style="17" customWidth="1"/>
    <col min="4368" max="4368" width="12.88671875" style="17" customWidth="1"/>
    <col min="4369" max="4369" width="7.5546875" style="17" customWidth="1"/>
    <col min="4370" max="4370" width="11.5546875" style="17" customWidth="1"/>
    <col min="4371" max="4371" width="19.5546875" style="17" customWidth="1"/>
    <col min="4372" max="4608" width="9.109375" style="17"/>
    <col min="4609" max="4609" width="1.109375" style="17" customWidth="1"/>
    <col min="4610" max="4611" width="4.33203125" style="17" customWidth="1"/>
    <col min="4612" max="4612" width="5.109375" style="17" customWidth="1"/>
    <col min="4613" max="4614" width="10.6640625" style="17" customWidth="1"/>
    <col min="4615" max="4617" width="3.5546875" style="17" customWidth="1"/>
    <col min="4618" max="4619" width="6.6640625" style="17" customWidth="1"/>
    <col min="4620" max="4620" width="7.33203125" style="17" customWidth="1"/>
    <col min="4621" max="4621" width="9.109375" style="17"/>
    <col min="4622" max="4622" width="9.6640625" style="17" customWidth="1"/>
    <col min="4623" max="4623" width="11.109375" style="17" customWidth="1"/>
    <col min="4624" max="4624" width="12.88671875" style="17" customWidth="1"/>
    <col min="4625" max="4625" width="7.5546875" style="17" customWidth="1"/>
    <col min="4626" max="4626" width="11.5546875" style="17" customWidth="1"/>
    <col min="4627" max="4627" width="19.5546875" style="17" customWidth="1"/>
    <col min="4628" max="4864" width="9.109375" style="17"/>
    <col min="4865" max="4865" width="1.109375" style="17" customWidth="1"/>
    <col min="4866" max="4867" width="4.33203125" style="17" customWidth="1"/>
    <col min="4868" max="4868" width="5.109375" style="17" customWidth="1"/>
    <col min="4869" max="4870" width="10.6640625" style="17" customWidth="1"/>
    <col min="4871" max="4873" width="3.5546875" style="17" customWidth="1"/>
    <col min="4874" max="4875" width="6.6640625" style="17" customWidth="1"/>
    <col min="4876" max="4876" width="7.33203125" style="17" customWidth="1"/>
    <col min="4877" max="4877" width="9.109375" style="17"/>
    <col min="4878" max="4878" width="9.6640625" style="17" customWidth="1"/>
    <col min="4879" max="4879" width="11.109375" style="17" customWidth="1"/>
    <col min="4880" max="4880" width="12.88671875" style="17" customWidth="1"/>
    <col min="4881" max="4881" width="7.5546875" style="17" customWidth="1"/>
    <col min="4882" max="4882" width="11.5546875" style="17" customWidth="1"/>
    <col min="4883" max="4883" width="19.5546875" style="17" customWidth="1"/>
    <col min="4884" max="5120" width="9.109375" style="17"/>
    <col min="5121" max="5121" width="1.109375" style="17" customWidth="1"/>
    <col min="5122" max="5123" width="4.33203125" style="17" customWidth="1"/>
    <col min="5124" max="5124" width="5.109375" style="17" customWidth="1"/>
    <col min="5125" max="5126" width="10.6640625" style="17" customWidth="1"/>
    <col min="5127" max="5129" width="3.5546875" style="17" customWidth="1"/>
    <col min="5130" max="5131" width="6.6640625" style="17" customWidth="1"/>
    <col min="5132" max="5132" width="7.33203125" style="17" customWidth="1"/>
    <col min="5133" max="5133" width="9.109375" style="17"/>
    <col min="5134" max="5134" width="9.6640625" style="17" customWidth="1"/>
    <col min="5135" max="5135" width="11.109375" style="17" customWidth="1"/>
    <col min="5136" max="5136" width="12.88671875" style="17" customWidth="1"/>
    <col min="5137" max="5137" width="7.5546875" style="17" customWidth="1"/>
    <col min="5138" max="5138" width="11.5546875" style="17" customWidth="1"/>
    <col min="5139" max="5139" width="19.5546875" style="17" customWidth="1"/>
    <col min="5140" max="5376" width="9.109375" style="17"/>
    <col min="5377" max="5377" width="1.109375" style="17" customWidth="1"/>
    <col min="5378" max="5379" width="4.33203125" style="17" customWidth="1"/>
    <col min="5380" max="5380" width="5.109375" style="17" customWidth="1"/>
    <col min="5381" max="5382" width="10.6640625" style="17" customWidth="1"/>
    <col min="5383" max="5385" width="3.5546875" style="17" customWidth="1"/>
    <col min="5386" max="5387" width="6.6640625" style="17" customWidth="1"/>
    <col min="5388" max="5388" width="7.33203125" style="17" customWidth="1"/>
    <col min="5389" max="5389" width="9.109375" style="17"/>
    <col min="5390" max="5390" width="9.6640625" style="17" customWidth="1"/>
    <col min="5391" max="5391" width="11.109375" style="17" customWidth="1"/>
    <col min="5392" max="5392" width="12.88671875" style="17" customWidth="1"/>
    <col min="5393" max="5393" width="7.5546875" style="17" customWidth="1"/>
    <col min="5394" max="5394" width="11.5546875" style="17" customWidth="1"/>
    <col min="5395" max="5395" width="19.5546875" style="17" customWidth="1"/>
    <col min="5396" max="5632" width="9.109375" style="17"/>
    <col min="5633" max="5633" width="1.109375" style="17" customWidth="1"/>
    <col min="5634" max="5635" width="4.33203125" style="17" customWidth="1"/>
    <col min="5636" max="5636" width="5.109375" style="17" customWidth="1"/>
    <col min="5637" max="5638" width="10.6640625" style="17" customWidth="1"/>
    <col min="5639" max="5641" width="3.5546875" style="17" customWidth="1"/>
    <col min="5642" max="5643" width="6.6640625" style="17" customWidth="1"/>
    <col min="5644" max="5644" width="7.33203125" style="17" customWidth="1"/>
    <col min="5645" max="5645" width="9.109375" style="17"/>
    <col min="5646" max="5646" width="9.6640625" style="17" customWidth="1"/>
    <col min="5647" max="5647" width="11.109375" style="17" customWidth="1"/>
    <col min="5648" max="5648" width="12.88671875" style="17" customWidth="1"/>
    <col min="5649" max="5649" width="7.5546875" style="17" customWidth="1"/>
    <col min="5650" max="5650" width="11.5546875" style="17" customWidth="1"/>
    <col min="5651" max="5651" width="19.5546875" style="17" customWidth="1"/>
    <col min="5652" max="5888" width="9.109375" style="17"/>
    <col min="5889" max="5889" width="1.109375" style="17" customWidth="1"/>
    <col min="5890" max="5891" width="4.33203125" style="17" customWidth="1"/>
    <col min="5892" max="5892" width="5.109375" style="17" customWidth="1"/>
    <col min="5893" max="5894" width="10.6640625" style="17" customWidth="1"/>
    <col min="5895" max="5897" width="3.5546875" style="17" customWidth="1"/>
    <col min="5898" max="5899" width="6.6640625" style="17" customWidth="1"/>
    <col min="5900" max="5900" width="7.33203125" style="17" customWidth="1"/>
    <col min="5901" max="5901" width="9.109375" style="17"/>
    <col min="5902" max="5902" width="9.6640625" style="17" customWidth="1"/>
    <col min="5903" max="5903" width="11.109375" style="17" customWidth="1"/>
    <col min="5904" max="5904" width="12.88671875" style="17" customWidth="1"/>
    <col min="5905" max="5905" width="7.5546875" style="17" customWidth="1"/>
    <col min="5906" max="5906" width="11.5546875" style="17" customWidth="1"/>
    <col min="5907" max="5907" width="19.5546875" style="17" customWidth="1"/>
    <col min="5908" max="6144" width="9.109375" style="17"/>
    <col min="6145" max="6145" width="1.109375" style="17" customWidth="1"/>
    <col min="6146" max="6147" width="4.33203125" style="17" customWidth="1"/>
    <col min="6148" max="6148" width="5.109375" style="17" customWidth="1"/>
    <col min="6149" max="6150" width="10.6640625" style="17" customWidth="1"/>
    <col min="6151" max="6153" width="3.5546875" style="17" customWidth="1"/>
    <col min="6154" max="6155" width="6.6640625" style="17" customWidth="1"/>
    <col min="6156" max="6156" width="7.33203125" style="17" customWidth="1"/>
    <col min="6157" max="6157" width="9.109375" style="17"/>
    <col min="6158" max="6158" width="9.6640625" style="17" customWidth="1"/>
    <col min="6159" max="6159" width="11.109375" style="17" customWidth="1"/>
    <col min="6160" max="6160" width="12.88671875" style="17" customWidth="1"/>
    <col min="6161" max="6161" width="7.5546875" style="17" customWidth="1"/>
    <col min="6162" max="6162" width="11.5546875" style="17" customWidth="1"/>
    <col min="6163" max="6163" width="19.5546875" style="17" customWidth="1"/>
    <col min="6164" max="6400" width="9.109375" style="17"/>
    <col min="6401" max="6401" width="1.109375" style="17" customWidth="1"/>
    <col min="6402" max="6403" width="4.33203125" style="17" customWidth="1"/>
    <col min="6404" max="6404" width="5.109375" style="17" customWidth="1"/>
    <col min="6405" max="6406" width="10.6640625" style="17" customWidth="1"/>
    <col min="6407" max="6409" width="3.5546875" style="17" customWidth="1"/>
    <col min="6410" max="6411" width="6.6640625" style="17" customWidth="1"/>
    <col min="6412" max="6412" width="7.33203125" style="17" customWidth="1"/>
    <col min="6413" max="6413" width="9.109375" style="17"/>
    <col min="6414" max="6414" width="9.6640625" style="17" customWidth="1"/>
    <col min="6415" max="6415" width="11.109375" style="17" customWidth="1"/>
    <col min="6416" max="6416" width="12.88671875" style="17" customWidth="1"/>
    <col min="6417" max="6417" width="7.5546875" style="17" customWidth="1"/>
    <col min="6418" max="6418" width="11.5546875" style="17" customWidth="1"/>
    <col min="6419" max="6419" width="19.5546875" style="17" customWidth="1"/>
    <col min="6420" max="6656" width="9.109375" style="17"/>
    <col min="6657" max="6657" width="1.109375" style="17" customWidth="1"/>
    <col min="6658" max="6659" width="4.33203125" style="17" customWidth="1"/>
    <col min="6660" max="6660" width="5.109375" style="17" customWidth="1"/>
    <col min="6661" max="6662" width="10.6640625" style="17" customWidth="1"/>
    <col min="6663" max="6665" width="3.5546875" style="17" customWidth="1"/>
    <col min="6666" max="6667" width="6.6640625" style="17" customWidth="1"/>
    <col min="6668" max="6668" width="7.33203125" style="17" customWidth="1"/>
    <col min="6669" max="6669" width="9.109375" style="17"/>
    <col min="6670" max="6670" width="9.6640625" style="17" customWidth="1"/>
    <col min="6671" max="6671" width="11.109375" style="17" customWidth="1"/>
    <col min="6672" max="6672" width="12.88671875" style="17" customWidth="1"/>
    <col min="6673" max="6673" width="7.5546875" style="17" customWidth="1"/>
    <col min="6674" max="6674" width="11.5546875" style="17" customWidth="1"/>
    <col min="6675" max="6675" width="19.5546875" style="17" customWidth="1"/>
    <col min="6676" max="6912" width="9.109375" style="17"/>
    <col min="6913" max="6913" width="1.109375" style="17" customWidth="1"/>
    <col min="6914" max="6915" width="4.33203125" style="17" customWidth="1"/>
    <col min="6916" max="6916" width="5.109375" style="17" customWidth="1"/>
    <col min="6917" max="6918" width="10.6640625" style="17" customWidth="1"/>
    <col min="6919" max="6921" width="3.5546875" style="17" customWidth="1"/>
    <col min="6922" max="6923" width="6.6640625" style="17" customWidth="1"/>
    <col min="6924" max="6924" width="7.33203125" style="17" customWidth="1"/>
    <col min="6925" max="6925" width="9.109375" style="17"/>
    <col min="6926" max="6926" width="9.6640625" style="17" customWidth="1"/>
    <col min="6927" max="6927" width="11.109375" style="17" customWidth="1"/>
    <col min="6928" max="6928" width="12.88671875" style="17" customWidth="1"/>
    <col min="6929" max="6929" width="7.5546875" style="17" customWidth="1"/>
    <col min="6930" max="6930" width="11.5546875" style="17" customWidth="1"/>
    <col min="6931" max="6931" width="19.5546875" style="17" customWidth="1"/>
    <col min="6932" max="7168" width="9.109375" style="17"/>
    <col min="7169" max="7169" width="1.109375" style="17" customWidth="1"/>
    <col min="7170" max="7171" width="4.33203125" style="17" customWidth="1"/>
    <col min="7172" max="7172" width="5.109375" style="17" customWidth="1"/>
    <col min="7173" max="7174" width="10.6640625" style="17" customWidth="1"/>
    <col min="7175" max="7177" width="3.5546875" style="17" customWidth="1"/>
    <col min="7178" max="7179" width="6.6640625" style="17" customWidth="1"/>
    <col min="7180" max="7180" width="7.33203125" style="17" customWidth="1"/>
    <col min="7181" max="7181" width="9.109375" style="17"/>
    <col min="7182" max="7182" width="9.6640625" style="17" customWidth="1"/>
    <col min="7183" max="7183" width="11.109375" style="17" customWidth="1"/>
    <col min="7184" max="7184" width="12.88671875" style="17" customWidth="1"/>
    <col min="7185" max="7185" width="7.5546875" style="17" customWidth="1"/>
    <col min="7186" max="7186" width="11.5546875" style="17" customWidth="1"/>
    <col min="7187" max="7187" width="19.5546875" style="17" customWidth="1"/>
    <col min="7188" max="7424" width="9.109375" style="17"/>
    <col min="7425" max="7425" width="1.109375" style="17" customWidth="1"/>
    <col min="7426" max="7427" width="4.33203125" style="17" customWidth="1"/>
    <col min="7428" max="7428" width="5.109375" style="17" customWidth="1"/>
    <col min="7429" max="7430" width="10.6640625" style="17" customWidth="1"/>
    <col min="7431" max="7433" width="3.5546875" style="17" customWidth="1"/>
    <col min="7434" max="7435" width="6.6640625" style="17" customWidth="1"/>
    <col min="7436" max="7436" width="7.33203125" style="17" customWidth="1"/>
    <col min="7437" max="7437" width="9.109375" style="17"/>
    <col min="7438" max="7438" width="9.6640625" style="17" customWidth="1"/>
    <col min="7439" max="7439" width="11.109375" style="17" customWidth="1"/>
    <col min="7440" max="7440" width="12.88671875" style="17" customWidth="1"/>
    <col min="7441" max="7441" width="7.5546875" style="17" customWidth="1"/>
    <col min="7442" max="7442" width="11.5546875" style="17" customWidth="1"/>
    <col min="7443" max="7443" width="19.5546875" style="17" customWidth="1"/>
    <col min="7444" max="7680" width="9.109375" style="17"/>
    <col min="7681" max="7681" width="1.109375" style="17" customWidth="1"/>
    <col min="7682" max="7683" width="4.33203125" style="17" customWidth="1"/>
    <col min="7684" max="7684" width="5.109375" style="17" customWidth="1"/>
    <col min="7685" max="7686" width="10.6640625" style="17" customWidth="1"/>
    <col min="7687" max="7689" width="3.5546875" style="17" customWidth="1"/>
    <col min="7690" max="7691" width="6.6640625" style="17" customWidth="1"/>
    <col min="7692" max="7692" width="7.33203125" style="17" customWidth="1"/>
    <col min="7693" max="7693" width="9.109375" style="17"/>
    <col min="7694" max="7694" width="9.6640625" style="17" customWidth="1"/>
    <col min="7695" max="7695" width="11.109375" style="17" customWidth="1"/>
    <col min="7696" max="7696" width="12.88671875" style="17" customWidth="1"/>
    <col min="7697" max="7697" width="7.5546875" style="17" customWidth="1"/>
    <col min="7698" max="7698" width="11.5546875" style="17" customWidth="1"/>
    <col min="7699" max="7699" width="19.5546875" style="17" customWidth="1"/>
    <col min="7700" max="7936" width="9.109375" style="17"/>
    <col min="7937" max="7937" width="1.109375" style="17" customWidth="1"/>
    <col min="7938" max="7939" width="4.33203125" style="17" customWidth="1"/>
    <col min="7940" max="7940" width="5.109375" style="17" customWidth="1"/>
    <col min="7941" max="7942" width="10.6640625" style="17" customWidth="1"/>
    <col min="7943" max="7945" width="3.5546875" style="17" customWidth="1"/>
    <col min="7946" max="7947" width="6.6640625" style="17" customWidth="1"/>
    <col min="7948" max="7948" width="7.33203125" style="17" customWidth="1"/>
    <col min="7949" max="7949" width="9.109375" style="17"/>
    <col min="7950" max="7950" width="9.6640625" style="17" customWidth="1"/>
    <col min="7951" max="7951" width="11.109375" style="17" customWidth="1"/>
    <col min="7952" max="7952" width="12.88671875" style="17" customWidth="1"/>
    <col min="7953" max="7953" width="7.5546875" style="17" customWidth="1"/>
    <col min="7954" max="7954" width="11.5546875" style="17" customWidth="1"/>
    <col min="7955" max="7955" width="19.5546875" style="17" customWidth="1"/>
    <col min="7956" max="8192" width="9.109375" style="17"/>
    <col min="8193" max="8193" width="1.109375" style="17" customWidth="1"/>
    <col min="8194" max="8195" width="4.33203125" style="17" customWidth="1"/>
    <col min="8196" max="8196" width="5.109375" style="17" customWidth="1"/>
    <col min="8197" max="8198" width="10.6640625" style="17" customWidth="1"/>
    <col min="8199" max="8201" width="3.5546875" style="17" customWidth="1"/>
    <col min="8202" max="8203" width="6.6640625" style="17" customWidth="1"/>
    <col min="8204" max="8204" width="7.33203125" style="17" customWidth="1"/>
    <col min="8205" max="8205" width="9.109375" style="17"/>
    <col min="8206" max="8206" width="9.6640625" style="17" customWidth="1"/>
    <col min="8207" max="8207" width="11.109375" style="17" customWidth="1"/>
    <col min="8208" max="8208" width="12.88671875" style="17" customWidth="1"/>
    <col min="8209" max="8209" width="7.5546875" style="17" customWidth="1"/>
    <col min="8210" max="8210" width="11.5546875" style="17" customWidth="1"/>
    <col min="8211" max="8211" width="19.5546875" style="17" customWidth="1"/>
    <col min="8212" max="8448" width="9.109375" style="17"/>
    <col min="8449" max="8449" width="1.109375" style="17" customWidth="1"/>
    <col min="8450" max="8451" width="4.33203125" style="17" customWidth="1"/>
    <col min="8452" max="8452" width="5.109375" style="17" customWidth="1"/>
    <col min="8453" max="8454" width="10.6640625" style="17" customWidth="1"/>
    <col min="8455" max="8457" width="3.5546875" style="17" customWidth="1"/>
    <col min="8458" max="8459" width="6.6640625" style="17" customWidth="1"/>
    <col min="8460" max="8460" width="7.33203125" style="17" customWidth="1"/>
    <col min="8461" max="8461" width="9.109375" style="17"/>
    <col min="8462" max="8462" width="9.6640625" style="17" customWidth="1"/>
    <col min="8463" max="8463" width="11.109375" style="17" customWidth="1"/>
    <col min="8464" max="8464" width="12.88671875" style="17" customWidth="1"/>
    <col min="8465" max="8465" width="7.5546875" style="17" customWidth="1"/>
    <col min="8466" max="8466" width="11.5546875" style="17" customWidth="1"/>
    <col min="8467" max="8467" width="19.5546875" style="17" customWidth="1"/>
    <col min="8468" max="8704" width="9.109375" style="17"/>
    <col min="8705" max="8705" width="1.109375" style="17" customWidth="1"/>
    <col min="8706" max="8707" width="4.33203125" style="17" customWidth="1"/>
    <col min="8708" max="8708" width="5.109375" style="17" customWidth="1"/>
    <col min="8709" max="8710" width="10.6640625" style="17" customWidth="1"/>
    <col min="8711" max="8713" width="3.5546875" style="17" customWidth="1"/>
    <col min="8714" max="8715" width="6.6640625" style="17" customWidth="1"/>
    <col min="8716" max="8716" width="7.33203125" style="17" customWidth="1"/>
    <col min="8717" max="8717" width="9.109375" style="17"/>
    <col min="8718" max="8718" width="9.6640625" style="17" customWidth="1"/>
    <col min="8719" max="8719" width="11.109375" style="17" customWidth="1"/>
    <col min="8720" max="8720" width="12.88671875" style="17" customWidth="1"/>
    <col min="8721" max="8721" width="7.5546875" style="17" customWidth="1"/>
    <col min="8722" max="8722" width="11.5546875" style="17" customWidth="1"/>
    <col min="8723" max="8723" width="19.5546875" style="17" customWidth="1"/>
    <col min="8724" max="8960" width="9.109375" style="17"/>
    <col min="8961" max="8961" width="1.109375" style="17" customWidth="1"/>
    <col min="8962" max="8963" width="4.33203125" style="17" customWidth="1"/>
    <col min="8964" max="8964" width="5.109375" style="17" customWidth="1"/>
    <col min="8965" max="8966" width="10.6640625" style="17" customWidth="1"/>
    <col min="8967" max="8969" width="3.5546875" style="17" customWidth="1"/>
    <col min="8970" max="8971" width="6.6640625" style="17" customWidth="1"/>
    <col min="8972" max="8972" width="7.33203125" style="17" customWidth="1"/>
    <col min="8973" max="8973" width="9.109375" style="17"/>
    <col min="8974" max="8974" width="9.6640625" style="17" customWidth="1"/>
    <col min="8975" max="8975" width="11.109375" style="17" customWidth="1"/>
    <col min="8976" max="8976" width="12.88671875" style="17" customWidth="1"/>
    <col min="8977" max="8977" width="7.5546875" style="17" customWidth="1"/>
    <col min="8978" max="8978" width="11.5546875" style="17" customWidth="1"/>
    <col min="8979" max="8979" width="19.5546875" style="17" customWidth="1"/>
    <col min="8980" max="9216" width="9.109375" style="17"/>
    <col min="9217" max="9217" width="1.109375" style="17" customWidth="1"/>
    <col min="9218" max="9219" width="4.33203125" style="17" customWidth="1"/>
    <col min="9220" max="9220" width="5.109375" style="17" customWidth="1"/>
    <col min="9221" max="9222" width="10.6640625" style="17" customWidth="1"/>
    <col min="9223" max="9225" width="3.5546875" style="17" customWidth="1"/>
    <col min="9226" max="9227" width="6.6640625" style="17" customWidth="1"/>
    <col min="9228" max="9228" width="7.33203125" style="17" customWidth="1"/>
    <col min="9229" max="9229" width="9.109375" style="17"/>
    <col min="9230" max="9230" width="9.6640625" style="17" customWidth="1"/>
    <col min="9231" max="9231" width="11.109375" style="17" customWidth="1"/>
    <col min="9232" max="9232" width="12.88671875" style="17" customWidth="1"/>
    <col min="9233" max="9233" width="7.5546875" style="17" customWidth="1"/>
    <col min="9234" max="9234" width="11.5546875" style="17" customWidth="1"/>
    <col min="9235" max="9235" width="19.5546875" style="17" customWidth="1"/>
    <col min="9236" max="9472" width="9.109375" style="17"/>
    <col min="9473" max="9473" width="1.109375" style="17" customWidth="1"/>
    <col min="9474" max="9475" width="4.33203125" style="17" customWidth="1"/>
    <col min="9476" max="9476" width="5.109375" style="17" customWidth="1"/>
    <col min="9477" max="9478" width="10.6640625" style="17" customWidth="1"/>
    <col min="9479" max="9481" width="3.5546875" style="17" customWidth="1"/>
    <col min="9482" max="9483" width="6.6640625" style="17" customWidth="1"/>
    <col min="9484" max="9484" width="7.33203125" style="17" customWidth="1"/>
    <col min="9485" max="9485" width="9.109375" style="17"/>
    <col min="9486" max="9486" width="9.6640625" style="17" customWidth="1"/>
    <col min="9487" max="9487" width="11.109375" style="17" customWidth="1"/>
    <col min="9488" max="9488" width="12.88671875" style="17" customWidth="1"/>
    <col min="9489" max="9489" width="7.5546875" style="17" customWidth="1"/>
    <col min="9490" max="9490" width="11.5546875" style="17" customWidth="1"/>
    <col min="9491" max="9491" width="19.5546875" style="17" customWidth="1"/>
    <col min="9492" max="9728" width="9.109375" style="17"/>
    <col min="9729" max="9729" width="1.109375" style="17" customWidth="1"/>
    <col min="9730" max="9731" width="4.33203125" style="17" customWidth="1"/>
    <col min="9732" max="9732" width="5.109375" style="17" customWidth="1"/>
    <col min="9733" max="9734" width="10.6640625" style="17" customWidth="1"/>
    <col min="9735" max="9737" width="3.5546875" style="17" customWidth="1"/>
    <col min="9738" max="9739" width="6.6640625" style="17" customWidth="1"/>
    <col min="9740" max="9740" width="7.33203125" style="17" customWidth="1"/>
    <col min="9741" max="9741" width="9.109375" style="17"/>
    <col min="9742" max="9742" width="9.6640625" style="17" customWidth="1"/>
    <col min="9743" max="9743" width="11.109375" style="17" customWidth="1"/>
    <col min="9744" max="9744" width="12.88671875" style="17" customWidth="1"/>
    <col min="9745" max="9745" width="7.5546875" style="17" customWidth="1"/>
    <col min="9746" max="9746" width="11.5546875" style="17" customWidth="1"/>
    <col min="9747" max="9747" width="19.5546875" style="17" customWidth="1"/>
    <col min="9748" max="9984" width="9.109375" style="17"/>
    <col min="9985" max="9985" width="1.109375" style="17" customWidth="1"/>
    <col min="9986" max="9987" width="4.33203125" style="17" customWidth="1"/>
    <col min="9988" max="9988" width="5.109375" style="17" customWidth="1"/>
    <col min="9989" max="9990" width="10.6640625" style="17" customWidth="1"/>
    <col min="9991" max="9993" width="3.5546875" style="17" customWidth="1"/>
    <col min="9994" max="9995" width="6.6640625" style="17" customWidth="1"/>
    <col min="9996" max="9996" width="7.33203125" style="17" customWidth="1"/>
    <col min="9997" max="9997" width="9.109375" style="17"/>
    <col min="9998" max="9998" width="9.6640625" style="17" customWidth="1"/>
    <col min="9999" max="9999" width="11.109375" style="17" customWidth="1"/>
    <col min="10000" max="10000" width="12.88671875" style="17" customWidth="1"/>
    <col min="10001" max="10001" width="7.5546875" style="17" customWidth="1"/>
    <col min="10002" max="10002" width="11.5546875" style="17" customWidth="1"/>
    <col min="10003" max="10003" width="19.5546875" style="17" customWidth="1"/>
    <col min="10004" max="10240" width="9.109375" style="17"/>
    <col min="10241" max="10241" width="1.109375" style="17" customWidth="1"/>
    <col min="10242" max="10243" width="4.33203125" style="17" customWidth="1"/>
    <col min="10244" max="10244" width="5.109375" style="17" customWidth="1"/>
    <col min="10245" max="10246" width="10.6640625" style="17" customWidth="1"/>
    <col min="10247" max="10249" width="3.5546875" style="17" customWidth="1"/>
    <col min="10250" max="10251" width="6.6640625" style="17" customWidth="1"/>
    <col min="10252" max="10252" width="7.33203125" style="17" customWidth="1"/>
    <col min="10253" max="10253" width="9.109375" style="17"/>
    <col min="10254" max="10254" width="9.6640625" style="17" customWidth="1"/>
    <col min="10255" max="10255" width="11.109375" style="17" customWidth="1"/>
    <col min="10256" max="10256" width="12.88671875" style="17" customWidth="1"/>
    <col min="10257" max="10257" width="7.5546875" style="17" customWidth="1"/>
    <col min="10258" max="10258" width="11.5546875" style="17" customWidth="1"/>
    <col min="10259" max="10259" width="19.5546875" style="17" customWidth="1"/>
    <col min="10260" max="10496" width="9.109375" style="17"/>
    <col min="10497" max="10497" width="1.109375" style="17" customWidth="1"/>
    <col min="10498" max="10499" width="4.33203125" style="17" customWidth="1"/>
    <col min="10500" max="10500" width="5.109375" style="17" customWidth="1"/>
    <col min="10501" max="10502" width="10.6640625" style="17" customWidth="1"/>
    <col min="10503" max="10505" width="3.5546875" style="17" customWidth="1"/>
    <col min="10506" max="10507" width="6.6640625" style="17" customWidth="1"/>
    <col min="10508" max="10508" width="7.33203125" style="17" customWidth="1"/>
    <col min="10509" max="10509" width="9.109375" style="17"/>
    <col min="10510" max="10510" width="9.6640625" style="17" customWidth="1"/>
    <col min="10511" max="10511" width="11.109375" style="17" customWidth="1"/>
    <col min="10512" max="10512" width="12.88671875" style="17" customWidth="1"/>
    <col min="10513" max="10513" width="7.5546875" style="17" customWidth="1"/>
    <col min="10514" max="10514" width="11.5546875" style="17" customWidth="1"/>
    <col min="10515" max="10515" width="19.5546875" style="17" customWidth="1"/>
    <col min="10516" max="10752" width="9.109375" style="17"/>
    <col min="10753" max="10753" width="1.109375" style="17" customWidth="1"/>
    <col min="10754" max="10755" width="4.33203125" style="17" customWidth="1"/>
    <col min="10756" max="10756" width="5.109375" style="17" customWidth="1"/>
    <col min="10757" max="10758" width="10.6640625" style="17" customWidth="1"/>
    <col min="10759" max="10761" width="3.5546875" style="17" customWidth="1"/>
    <col min="10762" max="10763" width="6.6640625" style="17" customWidth="1"/>
    <col min="10764" max="10764" width="7.33203125" style="17" customWidth="1"/>
    <col min="10765" max="10765" width="9.109375" style="17"/>
    <col min="10766" max="10766" width="9.6640625" style="17" customWidth="1"/>
    <col min="10767" max="10767" width="11.109375" style="17" customWidth="1"/>
    <col min="10768" max="10768" width="12.88671875" style="17" customWidth="1"/>
    <col min="10769" max="10769" width="7.5546875" style="17" customWidth="1"/>
    <col min="10770" max="10770" width="11.5546875" style="17" customWidth="1"/>
    <col min="10771" max="10771" width="19.5546875" style="17" customWidth="1"/>
    <col min="10772" max="11008" width="9.109375" style="17"/>
    <col min="11009" max="11009" width="1.109375" style="17" customWidth="1"/>
    <col min="11010" max="11011" width="4.33203125" style="17" customWidth="1"/>
    <col min="11012" max="11012" width="5.109375" style="17" customWidth="1"/>
    <col min="11013" max="11014" width="10.6640625" style="17" customWidth="1"/>
    <col min="11015" max="11017" width="3.5546875" style="17" customWidth="1"/>
    <col min="11018" max="11019" width="6.6640625" style="17" customWidth="1"/>
    <col min="11020" max="11020" width="7.33203125" style="17" customWidth="1"/>
    <col min="11021" max="11021" width="9.109375" style="17"/>
    <col min="11022" max="11022" width="9.6640625" style="17" customWidth="1"/>
    <col min="11023" max="11023" width="11.109375" style="17" customWidth="1"/>
    <col min="11024" max="11024" width="12.88671875" style="17" customWidth="1"/>
    <col min="11025" max="11025" width="7.5546875" style="17" customWidth="1"/>
    <col min="11026" max="11026" width="11.5546875" style="17" customWidth="1"/>
    <col min="11027" max="11027" width="19.5546875" style="17" customWidth="1"/>
    <col min="11028" max="11264" width="9.109375" style="17"/>
    <col min="11265" max="11265" width="1.109375" style="17" customWidth="1"/>
    <col min="11266" max="11267" width="4.33203125" style="17" customWidth="1"/>
    <col min="11268" max="11268" width="5.109375" style="17" customWidth="1"/>
    <col min="11269" max="11270" width="10.6640625" style="17" customWidth="1"/>
    <col min="11271" max="11273" width="3.5546875" style="17" customWidth="1"/>
    <col min="11274" max="11275" width="6.6640625" style="17" customWidth="1"/>
    <col min="11276" max="11276" width="7.33203125" style="17" customWidth="1"/>
    <col min="11277" max="11277" width="9.109375" style="17"/>
    <col min="11278" max="11278" width="9.6640625" style="17" customWidth="1"/>
    <col min="11279" max="11279" width="11.109375" style="17" customWidth="1"/>
    <col min="11280" max="11280" width="12.88671875" style="17" customWidth="1"/>
    <col min="11281" max="11281" width="7.5546875" style="17" customWidth="1"/>
    <col min="11282" max="11282" width="11.5546875" style="17" customWidth="1"/>
    <col min="11283" max="11283" width="19.5546875" style="17" customWidth="1"/>
    <col min="11284" max="11520" width="9.109375" style="17"/>
    <col min="11521" max="11521" width="1.109375" style="17" customWidth="1"/>
    <col min="11522" max="11523" width="4.33203125" style="17" customWidth="1"/>
    <col min="11524" max="11524" width="5.109375" style="17" customWidth="1"/>
    <col min="11525" max="11526" width="10.6640625" style="17" customWidth="1"/>
    <col min="11527" max="11529" width="3.5546875" style="17" customWidth="1"/>
    <col min="11530" max="11531" width="6.6640625" style="17" customWidth="1"/>
    <col min="11532" max="11532" width="7.33203125" style="17" customWidth="1"/>
    <col min="11533" max="11533" width="9.109375" style="17"/>
    <col min="11534" max="11534" width="9.6640625" style="17" customWidth="1"/>
    <col min="11535" max="11535" width="11.109375" style="17" customWidth="1"/>
    <col min="11536" max="11536" width="12.88671875" style="17" customWidth="1"/>
    <col min="11537" max="11537" width="7.5546875" style="17" customWidth="1"/>
    <col min="11538" max="11538" width="11.5546875" style="17" customWidth="1"/>
    <col min="11539" max="11539" width="19.5546875" style="17" customWidth="1"/>
    <col min="11540" max="11776" width="9.109375" style="17"/>
    <col min="11777" max="11777" width="1.109375" style="17" customWidth="1"/>
    <col min="11778" max="11779" width="4.33203125" style="17" customWidth="1"/>
    <col min="11780" max="11780" width="5.109375" style="17" customWidth="1"/>
    <col min="11781" max="11782" width="10.6640625" style="17" customWidth="1"/>
    <col min="11783" max="11785" width="3.5546875" style="17" customWidth="1"/>
    <col min="11786" max="11787" width="6.6640625" style="17" customWidth="1"/>
    <col min="11788" max="11788" width="7.33203125" style="17" customWidth="1"/>
    <col min="11789" max="11789" width="9.109375" style="17"/>
    <col min="11790" max="11790" width="9.6640625" style="17" customWidth="1"/>
    <col min="11791" max="11791" width="11.109375" style="17" customWidth="1"/>
    <col min="11792" max="11792" width="12.88671875" style="17" customWidth="1"/>
    <col min="11793" max="11793" width="7.5546875" style="17" customWidth="1"/>
    <col min="11794" max="11794" width="11.5546875" style="17" customWidth="1"/>
    <col min="11795" max="11795" width="19.5546875" style="17" customWidth="1"/>
    <col min="11796" max="12032" width="9.109375" style="17"/>
    <col min="12033" max="12033" width="1.109375" style="17" customWidth="1"/>
    <col min="12034" max="12035" width="4.33203125" style="17" customWidth="1"/>
    <col min="12036" max="12036" width="5.109375" style="17" customWidth="1"/>
    <col min="12037" max="12038" width="10.6640625" style="17" customWidth="1"/>
    <col min="12039" max="12041" width="3.5546875" style="17" customWidth="1"/>
    <col min="12042" max="12043" width="6.6640625" style="17" customWidth="1"/>
    <col min="12044" max="12044" width="7.33203125" style="17" customWidth="1"/>
    <col min="12045" max="12045" width="9.109375" style="17"/>
    <col min="12046" max="12046" width="9.6640625" style="17" customWidth="1"/>
    <col min="12047" max="12047" width="11.109375" style="17" customWidth="1"/>
    <col min="12048" max="12048" width="12.88671875" style="17" customWidth="1"/>
    <col min="12049" max="12049" width="7.5546875" style="17" customWidth="1"/>
    <col min="12050" max="12050" width="11.5546875" style="17" customWidth="1"/>
    <col min="12051" max="12051" width="19.5546875" style="17" customWidth="1"/>
    <col min="12052" max="12288" width="9.109375" style="17"/>
    <col min="12289" max="12289" width="1.109375" style="17" customWidth="1"/>
    <col min="12290" max="12291" width="4.33203125" style="17" customWidth="1"/>
    <col min="12292" max="12292" width="5.109375" style="17" customWidth="1"/>
    <col min="12293" max="12294" width="10.6640625" style="17" customWidth="1"/>
    <col min="12295" max="12297" width="3.5546875" style="17" customWidth="1"/>
    <col min="12298" max="12299" width="6.6640625" style="17" customWidth="1"/>
    <col min="12300" max="12300" width="7.33203125" style="17" customWidth="1"/>
    <col min="12301" max="12301" width="9.109375" style="17"/>
    <col min="12302" max="12302" width="9.6640625" style="17" customWidth="1"/>
    <col min="12303" max="12303" width="11.109375" style="17" customWidth="1"/>
    <col min="12304" max="12304" width="12.88671875" style="17" customWidth="1"/>
    <col min="12305" max="12305" width="7.5546875" style="17" customWidth="1"/>
    <col min="12306" max="12306" width="11.5546875" style="17" customWidth="1"/>
    <col min="12307" max="12307" width="19.5546875" style="17" customWidth="1"/>
    <col min="12308" max="12544" width="9.109375" style="17"/>
    <col min="12545" max="12545" width="1.109375" style="17" customWidth="1"/>
    <col min="12546" max="12547" width="4.33203125" style="17" customWidth="1"/>
    <col min="12548" max="12548" width="5.109375" style="17" customWidth="1"/>
    <col min="12549" max="12550" width="10.6640625" style="17" customWidth="1"/>
    <col min="12551" max="12553" width="3.5546875" style="17" customWidth="1"/>
    <col min="12554" max="12555" width="6.6640625" style="17" customWidth="1"/>
    <col min="12556" max="12556" width="7.33203125" style="17" customWidth="1"/>
    <col min="12557" max="12557" width="9.109375" style="17"/>
    <col min="12558" max="12558" width="9.6640625" style="17" customWidth="1"/>
    <col min="12559" max="12559" width="11.109375" style="17" customWidth="1"/>
    <col min="12560" max="12560" width="12.88671875" style="17" customWidth="1"/>
    <col min="12561" max="12561" width="7.5546875" style="17" customWidth="1"/>
    <col min="12562" max="12562" width="11.5546875" style="17" customWidth="1"/>
    <col min="12563" max="12563" width="19.5546875" style="17" customWidth="1"/>
    <col min="12564" max="12800" width="9.109375" style="17"/>
    <col min="12801" max="12801" width="1.109375" style="17" customWidth="1"/>
    <col min="12802" max="12803" width="4.33203125" style="17" customWidth="1"/>
    <col min="12804" max="12804" width="5.109375" style="17" customWidth="1"/>
    <col min="12805" max="12806" width="10.6640625" style="17" customWidth="1"/>
    <col min="12807" max="12809" width="3.5546875" style="17" customWidth="1"/>
    <col min="12810" max="12811" width="6.6640625" style="17" customWidth="1"/>
    <col min="12812" max="12812" width="7.33203125" style="17" customWidth="1"/>
    <col min="12813" max="12813" width="9.109375" style="17"/>
    <col min="12814" max="12814" width="9.6640625" style="17" customWidth="1"/>
    <col min="12815" max="12815" width="11.109375" style="17" customWidth="1"/>
    <col min="12816" max="12816" width="12.88671875" style="17" customWidth="1"/>
    <col min="12817" max="12817" width="7.5546875" style="17" customWidth="1"/>
    <col min="12818" max="12818" width="11.5546875" style="17" customWidth="1"/>
    <col min="12819" max="12819" width="19.5546875" style="17" customWidth="1"/>
    <col min="12820" max="13056" width="9.109375" style="17"/>
    <col min="13057" max="13057" width="1.109375" style="17" customWidth="1"/>
    <col min="13058" max="13059" width="4.33203125" style="17" customWidth="1"/>
    <col min="13060" max="13060" width="5.109375" style="17" customWidth="1"/>
    <col min="13061" max="13062" width="10.6640625" style="17" customWidth="1"/>
    <col min="13063" max="13065" width="3.5546875" style="17" customWidth="1"/>
    <col min="13066" max="13067" width="6.6640625" style="17" customWidth="1"/>
    <col min="13068" max="13068" width="7.33203125" style="17" customWidth="1"/>
    <col min="13069" max="13069" width="9.109375" style="17"/>
    <col min="13070" max="13070" width="9.6640625" style="17" customWidth="1"/>
    <col min="13071" max="13071" width="11.109375" style="17" customWidth="1"/>
    <col min="13072" max="13072" width="12.88671875" style="17" customWidth="1"/>
    <col min="13073" max="13073" width="7.5546875" style="17" customWidth="1"/>
    <col min="13074" max="13074" width="11.5546875" style="17" customWidth="1"/>
    <col min="13075" max="13075" width="19.5546875" style="17" customWidth="1"/>
    <col min="13076" max="13312" width="9.109375" style="17"/>
    <col min="13313" max="13313" width="1.109375" style="17" customWidth="1"/>
    <col min="13314" max="13315" width="4.33203125" style="17" customWidth="1"/>
    <col min="13316" max="13316" width="5.109375" style="17" customWidth="1"/>
    <col min="13317" max="13318" width="10.6640625" style="17" customWidth="1"/>
    <col min="13319" max="13321" width="3.5546875" style="17" customWidth="1"/>
    <col min="13322" max="13323" width="6.6640625" style="17" customWidth="1"/>
    <col min="13324" max="13324" width="7.33203125" style="17" customWidth="1"/>
    <col min="13325" max="13325" width="9.109375" style="17"/>
    <col min="13326" max="13326" width="9.6640625" style="17" customWidth="1"/>
    <col min="13327" max="13327" width="11.109375" style="17" customWidth="1"/>
    <col min="13328" max="13328" width="12.88671875" style="17" customWidth="1"/>
    <col min="13329" max="13329" width="7.5546875" style="17" customWidth="1"/>
    <col min="13330" max="13330" width="11.5546875" style="17" customWidth="1"/>
    <col min="13331" max="13331" width="19.5546875" style="17" customWidth="1"/>
    <col min="13332" max="13568" width="9.109375" style="17"/>
    <col min="13569" max="13569" width="1.109375" style="17" customWidth="1"/>
    <col min="13570" max="13571" width="4.33203125" style="17" customWidth="1"/>
    <col min="13572" max="13572" width="5.109375" style="17" customWidth="1"/>
    <col min="13573" max="13574" width="10.6640625" style="17" customWidth="1"/>
    <col min="13575" max="13577" width="3.5546875" style="17" customWidth="1"/>
    <col min="13578" max="13579" width="6.6640625" style="17" customWidth="1"/>
    <col min="13580" max="13580" width="7.33203125" style="17" customWidth="1"/>
    <col min="13581" max="13581" width="9.109375" style="17"/>
    <col min="13582" max="13582" width="9.6640625" style="17" customWidth="1"/>
    <col min="13583" max="13583" width="11.109375" style="17" customWidth="1"/>
    <col min="13584" max="13584" width="12.88671875" style="17" customWidth="1"/>
    <col min="13585" max="13585" width="7.5546875" style="17" customWidth="1"/>
    <col min="13586" max="13586" width="11.5546875" style="17" customWidth="1"/>
    <col min="13587" max="13587" width="19.5546875" style="17" customWidth="1"/>
    <col min="13588" max="13824" width="9.109375" style="17"/>
    <col min="13825" max="13825" width="1.109375" style="17" customWidth="1"/>
    <col min="13826" max="13827" width="4.33203125" style="17" customWidth="1"/>
    <col min="13828" max="13828" width="5.109375" style="17" customWidth="1"/>
    <col min="13829" max="13830" width="10.6640625" style="17" customWidth="1"/>
    <col min="13831" max="13833" width="3.5546875" style="17" customWidth="1"/>
    <col min="13834" max="13835" width="6.6640625" style="17" customWidth="1"/>
    <col min="13836" max="13836" width="7.33203125" style="17" customWidth="1"/>
    <col min="13837" max="13837" width="9.109375" style="17"/>
    <col min="13838" max="13838" width="9.6640625" style="17" customWidth="1"/>
    <col min="13839" max="13839" width="11.109375" style="17" customWidth="1"/>
    <col min="13840" max="13840" width="12.88671875" style="17" customWidth="1"/>
    <col min="13841" max="13841" width="7.5546875" style="17" customWidth="1"/>
    <col min="13842" max="13842" width="11.5546875" style="17" customWidth="1"/>
    <col min="13843" max="13843" width="19.5546875" style="17" customWidth="1"/>
    <col min="13844" max="14080" width="9.109375" style="17"/>
    <col min="14081" max="14081" width="1.109375" style="17" customWidth="1"/>
    <col min="14082" max="14083" width="4.33203125" style="17" customWidth="1"/>
    <col min="14084" max="14084" width="5.109375" style="17" customWidth="1"/>
    <col min="14085" max="14086" width="10.6640625" style="17" customWidth="1"/>
    <col min="14087" max="14089" width="3.5546875" style="17" customWidth="1"/>
    <col min="14090" max="14091" width="6.6640625" style="17" customWidth="1"/>
    <col min="14092" max="14092" width="7.33203125" style="17" customWidth="1"/>
    <col min="14093" max="14093" width="9.109375" style="17"/>
    <col min="14094" max="14094" width="9.6640625" style="17" customWidth="1"/>
    <col min="14095" max="14095" width="11.109375" style="17" customWidth="1"/>
    <col min="14096" max="14096" width="12.88671875" style="17" customWidth="1"/>
    <col min="14097" max="14097" width="7.5546875" style="17" customWidth="1"/>
    <col min="14098" max="14098" width="11.5546875" style="17" customWidth="1"/>
    <col min="14099" max="14099" width="19.5546875" style="17" customWidth="1"/>
    <col min="14100" max="14336" width="9.109375" style="17"/>
    <col min="14337" max="14337" width="1.109375" style="17" customWidth="1"/>
    <col min="14338" max="14339" width="4.33203125" style="17" customWidth="1"/>
    <col min="14340" max="14340" width="5.109375" style="17" customWidth="1"/>
    <col min="14341" max="14342" width="10.6640625" style="17" customWidth="1"/>
    <col min="14343" max="14345" width="3.5546875" style="17" customWidth="1"/>
    <col min="14346" max="14347" width="6.6640625" style="17" customWidth="1"/>
    <col min="14348" max="14348" width="7.33203125" style="17" customWidth="1"/>
    <col min="14349" max="14349" width="9.109375" style="17"/>
    <col min="14350" max="14350" width="9.6640625" style="17" customWidth="1"/>
    <col min="14351" max="14351" width="11.109375" style="17" customWidth="1"/>
    <col min="14352" max="14352" width="12.88671875" style="17" customWidth="1"/>
    <col min="14353" max="14353" width="7.5546875" style="17" customWidth="1"/>
    <col min="14354" max="14354" width="11.5546875" style="17" customWidth="1"/>
    <col min="14355" max="14355" width="19.5546875" style="17" customWidth="1"/>
    <col min="14356" max="14592" width="9.109375" style="17"/>
    <col min="14593" max="14593" width="1.109375" style="17" customWidth="1"/>
    <col min="14594" max="14595" width="4.33203125" style="17" customWidth="1"/>
    <col min="14596" max="14596" width="5.109375" style="17" customWidth="1"/>
    <col min="14597" max="14598" width="10.6640625" style="17" customWidth="1"/>
    <col min="14599" max="14601" width="3.5546875" style="17" customWidth="1"/>
    <col min="14602" max="14603" width="6.6640625" style="17" customWidth="1"/>
    <col min="14604" max="14604" width="7.33203125" style="17" customWidth="1"/>
    <col min="14605" max="14605" width="9.109375" style="17"/>
    <col min="14606" max="14606" width="9.6640625" style="17" customWidth="1"/>
    <col min="14607" max="14607" width="11.109375" style="17" customWidth="1"/>
    <col min="14608" max="14608" width="12.88671875" style="17" customWidth="1"/>
    <col min="14609" max="14609" width="7.5546875" style="17" customWidth="1"/>
    <col min="14610" max="14610" width="11.5546875" style="17" customWidth="1"/>
    <col min="14611" max="14611" width="19.5546875" style="17" customWidth="1"/>
    <col min="14612" max="14848" width="9.109375" style="17"/>
    <col min="14849" max="14849" width="1.109375" style="17" customWidth="1"/>
    <col min="14850" max="14851" width="4.33203125" style="17" customWidth="1"/>
    <col min="14852" max="14852" width="5.109375" style="17" customWidth="1"/>
    <col min="14853" max="14854" width="10.6640625" style="17" customWidth="1"/>
    <col min="14855" max="14857" width="3.5546875" style="17" customWidth="1"/>
    <col min="14858" max="14859" width="6.6640625" style="17" customWidth="1"/>
    <col min="14860" max="14860" width="7.33203125" style="17" customWidth="1"/>
    <col min="14861" max="14861" width="9.109375" style="17"/>
    <col min="14862" max="14862" width="9.6640625" style="17" customWidth="1"/>
    <col min="14863" max="14863" width="11.109375" style="17" customWidth="1"/>
    <col min="14864" max="14864" width="12.88671875" style="17" customWidth="1"/>
    <col min="14865" max="14865" width="7.5546875" style="17" customWidth="1"/>
    <col min="14866" max="14866" width="11.5546875" style="17" customWidth="1"/>
    <col min="14867" max="14867" width="19.5546875" style="17" customWidth="1"/>
    <col min="14868" max="15104" width="9.109375" style="17"/>
    <col min="15105" max="15105" width="1.109375" style="17" customWidth="1"/>
    <col min="15106" max="15107" width="4.33203125" style="17" customWidth="1"/>
    <col min="15108" max="15108" width="5.109375" style="17" customWidth="1"/>
    <col min="15109" max="15110" width="10.6640625" style="17" customWidth="1"/>
    <col min="15111" max="15113" width="3.5546875" style="17" customWidth="1"/>
    <col min="15114" max="15115" width="6.6640625" style="17" customWidth="1"/>
    <col min="15116" max="15116" width="7.33203125" style="17" customWidth="1"/>
    <col min="15117" max="15117" width="9.109375" style="17"/>
    <col min="15118" max="15118" width="9.6640625" style="17" customWidth="1"/>
    <col min="15119" max="15119" width="11.109375" style="17" customWidth="1"/>
    <col min="15120" max="15120" width="12.88671875" style="17" customWidth="1"/>
    <col min="15121" max="15121" width="7.5546875" style="17" customWidth="1"/>
    <col min="15122" max="15122" width="11.5546875" style="17" customWidth="1"/>
    <col min="15123" max="15123" width="19.5546875" style="17" customWidth="1"/>
    <col min="15124" max="15360" width="9.109375" style="17"/>
    <col min="15361" max="15361" width="1.109375" style="17" customWidth="1"/>
    <col min="15362" max="15363" width="4.33203125" style="17" customWidth="1"/>
    <col min="15364" max="15364" width="5.109375" style="17" customWidth="1"/>
    <col min="15365" max="15366" width="10.6640625" style="17" customWidth="1"/>
    <col min="15367" max="15369" width="3.5546875" style="17" customWidth="1"/>
    <col min="15370" max="15371" width="6.6640625" style="17" customWidth="1"/>
    <col min="15372" max="15372" width="7.33203125" style="17" customWidth="1"/>
    <col min="15373" max="15373" width="9.109375" style="17"/>
    <col min="15374" max="15374" width="9.6640625" style="17" customWidth="1"/>
    <col min="15375" max="15375" width="11.109375" style="17" customWidth="1"/>
    <col min="15376" max="15376" width="12.88671875" style="17" customWidth="1"/>
    <col min="15377" max="15377" width="7.5546875" style="17" customWidth="1"/>
    <col min="15378" max="15378" width="11.5546875" style="17" customWidth="1"/>
    <col min="15379" max="15379" width="19.5546875" style="17" customWidth="1"/>
    <col min="15380" max="15616" width="9.109375" style="17"/>
    <col min="15617" max="15617" width="1.109375" style="17" customWidth="1"/>
    <col min="15618" max="15619" width="4.33203125" style="17" customWidth="1"/>
    <col min="15620" max="15620" width="5.109375" style="17" customWidth="1"/>
    <col min="15621" max="15622" width="10.6640625" style="17" customWidth="1"/>
    <col min="15623" max="15625" width="3.5546875" style="17" customWidth="1"/>
    <col min="15626" max="15627" width="6.6640625" style="17" customWidth="1"/>
    <col min="15628" max="15628" width="7.33203125" style="17" customWidth="1"/>
    <col min="15629" max="15629" width="9.109375" style="17"/>
    <col min="15630" max="15630" width="9.6640625" style="17" customWidth="1"/>
    <col min="15631" max="15631" width="11.109375" style="17" customWidth="1"/>
    <col min="15632" max="15632" width="12.88671875" style="17" customWidth="1"/>
    <col min="15633" max="15633" width="7.5546875" style="17" customWidth="1"/>
    <col min="15634" max="15634" width="11.5546875" style="17" customWidth="1"/>
    <col min="15635" max="15635" width="19.5546875" style="17" customWidth="1"/>
    <col min="15636" max="15872" width="9.109375" style="17"/>
    <col min="15873" max="15873" width="1.109375" style="17" customWidth="1"/>
    <col min="15874" max="15875" width="4.33203125" style="17" customWidth="1"/>
    <col min="15876" max="15876" width="5.109375" style="17" customWidth="1"/>
    <col min="15877" max="15878" width="10.6640625" style="17" customWidth="1"/>
    <col min="15879" max="15881" width="3.5546875" style="17" customWidth="1"/>
    <col min="15882" max="15883" width="6.6640625" style="17" customWidth="1"/>
    <col min="15884" max="15884" width="7.33203125" style="17" customWidth="1"/>
    <col min="15885" max="15885" width="9.109375" style="17"/>
    <col min="15886" max="15886" width="9.6640625" style="17" customWidth="1"/>
    <col min="15887" max="15887" width="11.109375" style="17" customWidth="1"/>
    <col min="15888" max="15888" width="12.88671875" style="17" customWidth="1"/>
    <col min="15889" max="15889" width="7.5546875" style="17" customWidth="1"/>
    <col min="15890" max="15890" width="11.5546875" style="17" customWidth="1"/>
    <col min="15891" max="15891" width="19.5546875" style="17" customWidth="1"/>
    <col min="15892" max="16128" width="9.109375" style="17"/>
    <col min="16129" max="16129" width="1.109375" style="17" customWidth="1"/>
    <col min="16130" max="16131" width="4.33203125" style="17" customWidth="1"/>
    <col min="16132" max="16132" width="5.109375" style="17" customWidth="1"/>
    <col min="16133" max="16134" width="10.6640625" style="17" customWidth="1"/>
    <col min="16135" max="16137" width="3.5546875" style="17" customWidth="1"/>
    <col min="16138" max="16139" width="6.6640625" style="17" customWidth="1"/>
    <col min="16140" max="16140" width="7.33203125" style="17" customWidth="1"/>
    <col min="16141" max="16141" width="9.109375" style="17"/>
    <col min="16142" max="16142" width="9.6640625" style="17" customWidth="1"/>
    <col min="16143" max="16143" width="11.109375" style="17" customWidth="1"/>
    <col min="16144" max="16144" width="12.88671875" style="17" customWidth="1"/>
    <col min="16145" max="16145" width="7.5546875" style="17" customWidth="1"/>
    <col min="16146" max="16146" width="11.5546875" style="17" customWidth="1"/>
    <col min="16147" max="16147" width="19.5546875" style="17" customWidth="1"/>
    <col min="16148" max="16384" width="9.109375" style="17"/>
  </cols>
  <sheetData>
    <row r="1" spans="1:20" s="2" customFormat="1" ht="4.5" customHeight="1" x14ac:dyDescent="0.3">
      <c r="A1" s="1" t="s">
        <v>0</v>
      </c>
      <c r="E1" s="3" t="s">
        <v>1</v>
      </c>
      <c r="F1" s="3" t="s">
        <v>2</v>
      </c>
      <c r="M1" s="4"/>
      <c r="O1" s="3"/>
      <c r="P1" s="3" t="s">
        <v>3</v>
      </c>
      <c r="R1" s="5"/>
      <c r="S1" s="6"/>
    </row>
    <row r="2" spans="1:20" s="9" customFormat="1" ht="3" customHeight="1" thickBot="1" x14ac:dyDescent="0.3">
      <c r="A2" s="7"/>
      <c r="B2" s="8" t="str">
        <f>"RZ.mdb\"&amp;$E$3</f>
        <v>RZ.mdb\Прокат</v>
      </c>
      <c r="M2" s="10"/>
      <c r="R2" s="11"/>
      <c r="S2" s="6"/>
    </row>
    <row r="3" spans="1:20" s="13" customFormat="1" ht="14.25" customHeight="1" thickTop="1" thickBot="1" x14ac:dyDescent="0.35">
      <c r="A3" s="12" t="s">
        <v>4</v>
      </c>
      <c r="B3" s="282" t="s">
        <v>5</v>
      </c>
      <c r="C3" s="283"/>
      <c r="D3" s="283"/>
      <c r="E3" s="284" t="s">
        <v>6</v>
      </c>
      <c r="F3" s="285"/>
      <c r="H3" s="286" t="s">
        <v>7</v>
      </c>
      <c r="I3" s="287"/>
      <c r="J3" s="287"/>
      <c r="K3" s="287"/>
      <c r="L3" s="287"/>
      <c r="M3" s="287"/>
      <c r="N3" s="288"/>
      <c r="P3" s="14" t="s">
        <v>8</v>
      </c>
      <c r="Q3" s="15">
        <v>2</v>
      </c>
      <c r="R3" s="16"/>
      <c r="S3" s="14" t="s">
        <v>9</v>
      </c>
      <c r="T3" s="15">
        <v>2</v>
      </c>
    </row>
    <row r="4" spans="1:20" ht="10.5" customHeight="1" thickTop="1" x14ac:dyDescent="0.25"/>
    <row r="5" spans="1:20" ht="18.75" customHeight="1" x14ac:dyDescent="0.3">
      <c r="B5" s="289" t="s">
        <v>10</v>
      </c>
      <c r="C5" s="289"/>
      <c r="D5" s="289"/>
      <c r="E5" s="289"/>
      <c r="F5" s="289"/>
      <c r="G5" s="289"/>
      <c r="H5" s="289"/>
      <c r="I5" s="289"/>
      <c r="J5" s="289"/>
      <c r="K5" s="289"/>
      <c r="L5" s="289"/>
      <c r="M5" s="289"/>
      <c r="N5" s="289"/>
      <c r="O5" s="289"/>
      <c r="P5" s="289"/>
      <c r="Q5" s="289"/>
      <c r="R5" s="290" t="s">
        <v>11</v>
      </c>
      <c r="S5" s="20"/>
    </row>
    <row r="6" spans="1:20" ht="15.9" customHeight="1" x14ac:dyDescent="0.3">
      <c r="B6" s="293" t="s">
        <v>12</v>
      </c>
      <c r="C6" s="293"/>
      <c r="D6" s="294" t="s">
        <v>13</v>
      </c>
      <c r="E6" s="293" t="s">
        <v>14</v>
      </c>
      <c r="F6" s="293"/>
      <c r="G6" s="293" t="s">
        <v>15</v>
      </c>
      <c r="H6" s="293"/>
      <c r="I6" s="293"/>
      <c r="J6" s="293" t="s">
        <v>16</v>
      </c>
      <c r="K6" s="293"/>
      <c r="L6" s="293" t="s">
        <v>17</v>
      </c>
      <c r="M6" s="293"/>
      <c r="N6" s="293"/>
      <c r="O6" s="293" t="s">
        <v>18</v>
      </c>
      <c r="P6" s="293"/>
      <c r="Q6" s="293"/>
      <c r="R6" s="291"/>
      <c r="S6" s="20"/>
    </row>
    <row r="7" spans="1:20" ht="15.9" customHeight="1" x14ac:dyDescent="0.3">
      <c r="B7" s="293"/>
      <c r="C7" s="293"/>
      <c r="D7" s="294"/>
      <c r="E7" s="293"/>
      <c r="F7" s="293"/>
      <c r="G7" s="293"/>
      <c r="H7" s="293"/>
      <c r="I7" s="293"/>
      <c r="J7" s="137" t="s">
        <v>19</v>
      </c>
      <c r="K7" s="137" t="s">
        <v>20</v>
      </c>
      <c r="L7" s="137" t="s">
        <v>21</v>
      </c>
      <c r="M7" s="137" t="s">
        <v>22</v>
      </c>
      <c r="N7" s="137" t="s">
        <v>23</v>
      </c>
      <c r="O7" s="293"/>
      <c r="P7" s="293"/>
      <c r="Q7" s="293"/>
      <c r="R7" s="292"/>
      <c r="S7" s="20"/>
    </row>
    <row r="8" spans="1:20" s="26" customFormat="1" ht="15.9" customHeight="1" x14ac:dyDescent="0.3">
      <c r="A8" s="21"/>
      <c r="B8" s="299" t="s">
        <v>1488</v>
      </c>
      <c r="C8" s="299"/>
      <c r="D8" s="140">
        <v>35</v>
      </c>
      <c r="E8" s="27" t="s">
        <v>32</v>
      </c>
      <c r="F8" s="22" t="s">
        <v>1202</v>
      </c>
      <c r="G8" s="295">
        <v>1750</v>
      </c>
      <c r="H8" s="295"/>
      <c r="I8" s="295"/>
      <c r="J8" s="139">
        <v>2</v>
      </c>
      <c r="K8" s="139"/>
      <c r="L8" s="64">
        <f>ROUNDUP(IF(G8="",1,IF([1]!SearchNum(G8,2)&gt;0,[1]!SearchNum(G8,1)*[1]!SearchNum(G8,2)/1000000,IF([1]!SearchNum(G8,1)&gt;0,[1]!SearchNum(G8,1)/1000,1)))*R8,[1]!StrToNum($Q$3))</f>
        <v>65.400000000000006</v>
      </c>
      <c r="M8" s="64">
        <f>ROUND(L8*(J8+K8),[1]!StrToNum($T$3))</f>
        <v>130.80000000000001</v>
      </c>
      <c r="N8" s="300">
        <f>SUM(M8:M11)</f>
        <v>290.77999999999997</v>
      </c>
      <c r="O8" s="24" t="s">
        <v>97</v>
      </c>
      <c r="P8" s="296" t="s">
        <v>34</v>
      </c>
      <c r="Q8" s="297"/>
      <c r="R8" s="25">
        <f>[2]!МассСеч(F8,7850)</f>
        <v>37.366001129150391</v>
      </c>
      <c r="S8" s="20" t="s">
        <v>33</v>
      </c>
    </row>
    <row r="9" spans="1:20" s="26" customFormat="1" ht="15.9" customHeight="1" x14ac:dyDescent="0.3">
      <c r="A9" s="21"/>
      <c r="B9" s="299"/>
      <c r="C9" s="299"/>
      <c r="D9" s="140">
        <v>36</v>
      </c>
      <c r="E9" s="27" t="s">
        <v>32</v>
      </c>
      <c r="F9" s="22" t="s">
        <v>1207</v>
      </c>
      <c r="G9" s="295">
        <v>1750</v>
      </c>
      <c r="H9" s="295"/>
      <c r="I9" s="295"/>
      <c r="J9" s="139">
        <v>2</v>
      </c>
      <c r="K9" s="139"/>
      <c r="L9" s="64">
        <f>ROUNDUP(IF(G9="",1,IF([1]!SearchNum(G9,2)&gt;0,[1]!SearchNum(G9,1)*[1]!SearchNum(G9,2)/1000000,IF([1]!SearchNum(G9,1)&gt;0,[1]!SearchNum(G9,1)/1000,1)))*R9,[1]!StrToNum($Q$3))</f>
        <v>71.550000000000011</v>
      </c>
      <c r="M9" s="64">
        <f>ROUND(L9*(J9+K9),[1]!StrToNum($T$3))</f>
        <v>143.1</v>
      </c>
      <c r="N9" s="300"/>
      <c r="O9" s="24" t="s">
        <v>97</v>
      </c>
      <c r="P9" s="296" t="s">
        <v>34</v>
      </c>
      <c r="Q9" s="297"/>
      <c r="R9" s="25">
        <f>[2]!МассСеч(F9,7850)</f>
        <v>40.882999420166016</v>
      </c>
      <c r="S9" s="20" t="s">
        <v>33</v>
      </c>
    </row>
    <row r="10" spans="1:20" s="26" customFormat="1" ht="15.9" customHeight="1" x14ac:dyDescent="0.3">
      <c r="A10" s="21"/>
      <c r="B10" s="299"/>
      <c r="C10" s="299"/>
      <c r="D10" s="140">
        <v>37</v>
      </c>
      <c r="E10" s="27" t="s">
        <v>32</v>
      </c>
      <c r="F10" s="22" t="s">
        <v>1489</v>
      </c>
      <c r="G10" s="295">
        <v>386</v>
      </c>
      <c r="H10" s="295"/>
      <c r="I10" s="295"/>
      <c r="J10" s="139">
        <v>2</v>
      </c>
      <c r="K10" s="139"/>
      <c r="L10" s="64">
        <f>ROUNDUP(IF(G10="",1,IF([1]!SearchNum(G10,2)&gt;0,[1]!SearchNum(G10,1)*[1]!SearchNum(G10,2)/1000000,IF([1]!SearchNum(G10,1)&gt;0,[1]!SearchNum(G10,1)/1000,1)))*R10,[1]!StrToNum($Q$3))</f>
        <v>6.9399999999999995</v>
      </c>
      <c r="M10" s="64">
        <f>ROUND(L10*(J10+K10),[1]!StrToNum($T$3))</f>
        <v>13.88</v>
      </c>
      <c r="N10" s="300"/>
      <c r="O10" s="24" t="s">
        <v>36</v>
      </c>
      <c r="P10" s="296" t="s">
        <v>34</v>
      </c>
      <c r="Q10" s="297"/>
      <c r="R10" s="25">
        <f>[2]!МассСеч(F10,7850)</f>
        <v>17.961000442504883</v>
      </c>
      <c r="S10" s="20" t="s">
        <v>33</v>
      </c>
    </row>
    <row r="11" spans="1:20" s="26" customFormat="1" ht="16.5" customHeight="1" x14ac:dyDescent="0.3">
      <c r="A11" s="28"/>
      <c r="B11" s="299"/>
      <c r="C11" s="299"/>
      <c r="D11" s="298" t="s">
        <v>24</v>
      </c>
      <c r="E11" s="298"/>
      <c r="F11" s="298"/>
      <c r="G11" s="298"/>
      <c r="H11" s="298"/>
      <c r="I11" s="298"/>
      <c r="J11" s="298"/>
      <c r="K11" s="298"/>
      <c r="L11" s="298"/>
      <c r="M11" s="64">
        <f>ROUND((M8+M9+M10)*0.01,0)</f>
        <v>3</v>
      </c>
      <c r="N11" s="300"/>
      <c r="O11" s="298" t="s">
        <v>25</v>
      </c>
      <c r="P11" s="298"/>
      <c r="Q11" s="298"/>
      <c r="R11" s="25"/>
      <c r="S11" s="20"/>
    </row>
    <row r="12" spans="1:20" s="35" customFormat="1" ht="15.9" customHeight="1" x14ac:dyDescent="0.3">
      <c r="A12" s="33"/>
      <c r="B12" s="299" t="s">
        <v>1490</v>
      </c>
      <c r="C12" s="299"/>
      <c r="D12" s="140">
        <v>35</v>
      </c>
      <c r="E12" s="27" t="s">
        <v>32</v>
      </c>
      <c r="F12" s="22" t="s">
        <v>1202</v>
      </c>
      <c r="G12" s="295">
        <v>1750</v>
      </c>
      <c r="H12" s="295"/>
      <c r="I12" s="295"/>
      <c r="J12" s="139">
        <v>2</v>
      </c>
      <c r="K12" s="139">
        <v>0</v>
      </c>
      <c r="L12" s="64">
        <f>ROUNDUP(IF(G12="",1,IF([1]!SearchNum(G12,2)&gt;0,[1]!SearchNum(G12,1)*[1]!SearchNum(G12,2)/1000000,IF([1]!SearchNum(G12,1)&gt;0,[1]!SearchNum(G12,1)/1000,1)))*R12,[1]!StrToNum($Q$3))</f>
        <v>65.400000000000006</v>
      </c>
      <c r="M12" s="64">
        <f>ROUND(L12*(J12+K12),[1]!StrToNum($T$3))</f>
        <v>130.80000000000001</v>
      </c>
      <c r="N12" s="300">
        <f>SUM(M12:M16)</f>
        <v>292.40999999999997</v>
      </c>
      <c r="O12" s="24" t="s">
        <v>97</v>
      </c>
      <c r="P12" s="296" t="s">
        <v>34</v>
      </c>
      <c r="Q12" s="297"/>
      <c r="R12" s="34">
        <f>[2]!МассСеч(F12,7850)</f>
        <v>37.366001129150391</v>
      </c>
      <c r="S12" s="20"/>
    </row>
    <row r="13" spans="1:20" s="35" customFormat="1" ht="15.9" customHeight="1" x14ac:dyDescent="0.3">
      <c r="A13" s="33"/>
      <c r="B13" s="299"/>
      <c r="C13" s="299"/>
      <c r="D13" s="140">
        <v>36</v>
      </c>
      <c r="E13" s="27" t="s">
        <v>32</v>
      </c>
      <c r="F13" s="22" t="s">
        <v>1207</v>
      </c>
      <c r="G13" s="295">
        <v>1750</v>
      </c>
      <c r="H13" s="295"/>
      <c r="I13" s="295"/>
      <c r="J13" s="139">
        <v>2</v>
      </c>
      <c r="K13" s="139">
        <v>0</v>
      </c>
      <c r="L13" s="64">
        <f>ROUNDUP(IF(G13="",1,IF([1]!SearchNum(G13,2)&gt;0,[1]!SearchNum(G13,1)*[1]!SearchNum(G13,2)/1000000,IF([1]!SearchNum(G13,1)&gt;0,[1]!SearchNum(G13,1)/1000,1)))*R13,[1]!StrToNum($Q$3))</f>
        <v>71.550000000000011</v>
      </c>
      <c r="M13" s="64">
        <f>ROUND(L13*(J13+K13),[1]!StrToNum($T$3))</f>
        <v>143.1</v>
      </c>
      <c r="N13" s="300"/>
      <c r="O13" s="24" t="s">
        <v>97</v>
      </c>
      <c r="P13" s="296" t="s">
        <v>34</v>
      </c>
      <c r="Q13" s="297"/>
      <c r="R13" s="34">
        <f>[2]!МассСеч(F13,7850)</f>
        <v>40.882999420166016</v>
      </c>
      <c r="S13" s="20"/>
    </row>
    <row r="14" spans="1:20" s="35" customFormat="1" ht="15.9" customHeight="1" x14ac:dyDescent="0.3">
      <c r="A14" s="33"/>
      <c r="B14" s="299"/>
      <c r="C14" s="299"/>
      <c r="D14" s="140">
        <v>37</v>
      </c>
      <c r="E14" s="27" t="s">
        <v>32</v>
      </c>
      <c r="F14" s="22" t="s">
        <v>1489</v>
      </c>
      <c r="G14" s="295">
        <v>386</v>
      </c>
      <c r="H14" s="295"/>
      <c r="I14" s="295"/>
      <c r="J14" s="139">
        <v>2</v>
      </c>
      <c r="K14" s="139">
        <v>0</v>
      </c>
      <c r="L14" s="64">
        <f>ROUNDUP(IF(G14="",1,IF([1]!SearchNum(G14,2)&gt;0,[1]!SearchNum(G14,1)*[1]!SearchNum(G14,2)/1000000,IF([1]!SearchNum(G14,1)&gt;0,[1]!SearchNum(G14,1)/1000,1)))*R14,[1]!StrToNum($Q$3))</f>
        <v>6.9399999999999995</v>
      </c>
      <c r="M14" s="64">
        <f>ROUND(L14*(J14+K14),[1]!StrToNum($T$3))</f>
        <v>13.88</v>
      </c>
      <c r="N14" s="300"/>
      <c r="O14" s="24" t="s">
        <v>36</v>
      </c>
      <c r="P14" s="296" t="s">
        <v>34</v>
      </c>
      <c r="Q14" s="297"/>
      <c r="R14" s="34">
        <f>[2]!МассСеч(F14,7850)</f>
        <v>17.961000442504883</v>
      </c>
      <c r="S14" s="20"/>
    </row>
    <row r="15" spans="1:20" s="35" customFormat="1" ht="15.9" customHeight="1" x14ac:dyDescent="0.3">
      <c r="A15" s="33"/>
      <c r="B15" s="299"/>
      <c r="C15" s="299"/>
      <c r="D15" s="140">
        <v>38</v>
      </c>
      <c r="E15" s="27" t="s">
        <v>32</v>
      </c>
      <c r="F15" s="22" t="s">
        <v>705</v>
      </c>
      <c r="G15" s="295">
        <v>166</v>
      </c>
      <c r="H15" s="295"/>
      <c r="I15" s="295"/>
      <c r="J15" s="139">
        <v>1</v>
      </c>
      <c r="K15" s="139"/>
      <c r="L15" s="64">
        <f>ROUNDUP(IF(G15="",1,IF([1]!SearchNum(G15,2)&gt;0,[1]!SearchNum(G15,1)*[1]!SearchNum(G15,2)/1000000,IF([1]!SearchNum(G15,1)&gt;0,[1]!SearchNum(G15,1)/1000,1)))*R15,[1]!StrToNum($Q$3))</f>
        <v>1.6300000000000001</v>
      </c>
      <c r="M15" s="64">
        <f>ROUND(L15*(J15+K15),[1]!StrToNum($T$3))</f>
        <v>1.63</v>
      </c>
      <c r="N15" s="300"/>
      <c r="O15" s="24" t="s">
        <v>36</v>
      </c>
      <c r="P15" s="296" t="s">
        <v>34</v>
      </c>
      <c r="Q15" s="297"/>
      <c r="R15" s="34">
        <f>[2]!МассСеч(F15,7850)</f>
        <v>9.8120002746582031</v>
      </c>
      <c r="S15" s="20" t="s">
        <v>33</v>
      </c>
    </row>
    <row r="16" spans="1:20" s="37" customFormat="1" ht="15.9" customHeight="1" x14ac:dyDescent="0.3">
      <c r="A16" s="36"/>
      <c r="B16" s="299"/>
      <c r="C16" s="299"/>
      <c r="D16" s="298" t="s">
        <v>24</v>
      </c>
      <c r="E16" s="298"/>
      <c r="F16" s="298"/>
      <c r="G16" s="298"/>
      <c r="H16" s="298"/>
      <c r="I16" s="298"/>
      <c r="J16" s="298"/>
      <c r="K16" s="298"/>
      <c r="L16" s="298"/>
      <c r="M16" s="64">
        <f>ROUND((M12+M13+M14+M15)*0.01,0)</f>
        <v>3</v>
      </c>
      <c r="N16" s="300"/>
      <c r="O16" s="298" t="s">
        <v>25</v>
      </c>
      <c r="P16" s="298"/>
      <c r="Q16" s="298"/>
      <c r="R16" s="34"/>
      <c r="S16" s="20"/>
    </row>
    <row r="17" spans="1:19" s="35" customFormat="1" ht="15.9" customHeight="1" x14ac:dyDescent="0.3">
      <c r="A17" s="33"/>
      <c r="B17" s="299" t="s">
        <v>1491</v>
      </c>
      <c r="C17" s="299"/>
      <c r="D17" s="140">
        <v>39</v>
      </c>
      <c r="E17" s="27" t="s">
        <v>32</v>
      </c>
      <c r="F17" s="22" t="s">
        <v>1202</v>
      </c>
      <c r="G17" s="295">
        <v>6900</v>
      </c>
      <c r="H17" s="295"/>
      <c r="I17" s="295"/>
      <c r="J17" s="139">
        <v>2</v>
      </c>
      <c r="K17" s="139">
        <v>0</v>
      </c>
      <c r="L17" s="64">
        <f>ROUNDUP(IF(G17="",1,IF([1]!SearchNum(G17,2)&gt;0,[1]!SearchNum(G17,1)*[1]!SearchNum(G17,2)/1000000,IF([1]!SearchNum(G17,1)&gt;0,[1]!SearchNum(G17,1)/1000,1)))*R17,[1]!StrToNum($Q$3))</f>
        <v>257.83</v>
      </c>
      <c r="M17" s="64">
        <f>ROUND(L17*(J17+K17),[1]!StrToNum($T$3))</f>
        <v>515.66</v>
      </c>
      <c r="N17" s="300">
        <f>SUM(M17:M20)</f>
        <v>1104.7400000000002</v>
      </c>
      <c r="O17" s="24" t="s">
        <v>97</v>
      </c>
      <c r="P17" s="296" t="s">
        <v>34</v>
      </c>
      <c r="Q17" s="297"/>
      <c r="R17" s="34">
        <f>[2]!МассСеч(F17,7850)</f>
        <v>37.366001129150391</v>
      </c>
      <c r="S17" s="20"/>
    </row>
    <row r="18" spans="1:19" s="35" customFormat="1" ht="15.9" customHeight="1" x14ac:dyDescent="0.3">
      <c r="A18" s="33"/>
      <c r="B18" s="299"/>
      <c r="C18" s="299"/>
      <c r="D18" s="140">
        <v>40</v>
      </c>
      <c r="E18" s="27" t="s">
        <v>32</v>
      </c>
      <c r="F18" s="22" t="s">
        <v>1207</v>
      </c>
      <c r="G18" s="295">
        <v>6900</v>
      </c>
      <c r="H18" s="295"/>
      <c r="I18" s="295"/>
      <c r="J18" s="139">
        <v>2</v>
      </c>
      <c r="K18" s="139">
        <v>0</v>
      </c>
      <c r="L18" s="64">
        <f>ROUNDUP(IF(G18="",1,IF([1]!SearchNum(G18,2)&gt;0,[1]!SearchNum(G18,1)*[1]!SearchNum(G18,2)/1000000,IF([1]!SearchNum(G18,1)&gt;0,[1]!SearchNum(G18,1)/1000,1)))*R18,[1]!StrToNum($Q$3))</f>
        <v>282.09999999999997</v>
      </c>
      <c r="M18" s="64">
        <f>ROUND(L18*(J18+K18),[1]!StrToNum($T$3))</f>
        <v>564.20000000000005</v>
      </c>
      <c r="N18" s="300"/>
      <c r="O18" s="24" t="s">
        <v>97</v>
      </c>
      <c r="P18" s="296" t="s">
        <v>34</v>
      </c>
      <c r="Q18" s="297"/>
      <c r="R18" s="34">
        <f>[2]!МассСеч(F18,7850)</f>
        <v>40.882999420166016</v>
      </c>
      <c r="S18" s="20"/>
    </row>
    <row r="19" spans="1:19" s="35" customFormat="1" ht="15.9" customHeight="1" x14ac:dyDescent="0.3">
      <c r="A19" s="33"/>
      <c r="B19" s="299"/>
      <c r="C19" s="299"/>
      <c r="D19" s="140">
        <v>37</v>
      </c>
      <c r="E19" s="27" t="s">
        <v>32</v>
      </c>
      <c r="F19" s="22" t="s">
        <v>1489</v>
      </c>
      <c r="G19" s="295">
        <v>386</v>
      </c>
      <c r="H19" s="295"/>
      <c r="I19" s="295"/>
      <c r="J19" s="139">
        <v>2</v>
      </c>
      <c r="K19" s="139">
        <v>0</v>
      </c>
      <c r="L19" s="64">
        <f>ROUNDUP(IF(G19="",1,IF([1]!SearchNum(G19,2)&gt;0,[1]!SearchNum(G19,1)*[1]!SearchNum(G19,2)/1000000,IF([1]!SearchNum(G19,1)&gt;0,[1]!SearchNum(G19,1)/1000,1)))*R19,[1]!StrToNum($Q$3))</f>
        <v>6.9399999999999995</v>
      </c>
      <c r="M19" s="64">
        <f>ROUND(L19*(J19+K19),[1]!StrToNum($T$3))</f>
        <v>13.88</v>
      </c>
      <c r="N19" s="300"/>
      <c r="O19" s="24" t="s">
        <v>36</v>
      </c>
      <c r="P19" s="296" t="s">
        <v>34</v>
      </c>
      <c r="Q19" s="297"/>
      <c r="R19" s="34">
        <f>[2]!МассСеч(F19,7850)</f>
        <v>17.961000442504883</v>
      </c>
      <c r="S19" s="20"/>
    </row>
    <row r="20" spans="1:19" s="37" customFormat="1" ht="15.9" customHeight="1" x14ac:dyDescent="0.3">
      <c r="A20" s="36"/>
      <c r="B20" s="299"/>
      <c r="C20" s="299"/>
      <c r="D20" s="298" t="s">
        <v>24</v>
      </c>
      <c r="E20" s="298"/>
      <c r="F20" s="298"/>
      <c r="G20" s="298"/>
      <c r="H20" s="298"/>
      <c r="I20" s="298"/>
      <c r="J20" s="298"/>
      <c r="K20" s="298"/>
      <c r="L20" s="298"/>
      <c r="M20" s="64">
        <f>ROUND((M17+M18+M19)*0.01,0)</f>
        <v>11</v>
      </c>
      <c r="N20" s="300"/>
      <c r="O20" s="298" t="s">
        <v>25</v>
      </c>
      <c r="P20" s="298"/>
      <c r="Q20" s="298"/>
      <c r="R20" s="34"/>
      <c r="S20" s="20"/>
    </row>
    <row r="21" spans="1:19" s="35" customFormat="1" ht="15.9" customHeight="1" x14ac:dyDescent="0.3">
      <c r="A21" s="33"/>
      <c r="B21" s="299" t="s">
        <v>1492</v>
      </c>
      <c r="C21" s="299"/>
      <c r="D21" s="140"/>
      <c r="E21" s="27" t="s">
        <v>32</v>
      </c>
      <c r="F21" s="22" t="s">
        <v>1493</v>
      </c>
      <c r="G21" s="295">
        <v>700</v>
      </c>
      <c r="H21" s="295"/>
      <c r="I21" s="295"/>
      <c r="J21" s="139">
        <v>1</v>
      </c>
      <c r="K21" s="139"/>
      <c r="L21" s="64">
        <f>ROUNDUP(IF(G21="",1,IF([1]!SearchNum(G21,2)&gt;0,[1]!SearchNum(G21,1)*[1]!SearchNum(G21,2)/1000000,IF([1]!SearchNum(G21,1)&gt;0,[1]!SearchNum(G21,1)/1000,1)))*R21,[1]!StrToNum($Q$3))</f>
        <v>24.62</v>
      </c>
      <c r="M21" s="64">
        <f>ROUND(L21*(J21+K21),[1]!StrToNum($T$3))</f>
        <v>24.62</v>
      </c>
      <c r="N21" s="138">
        <f>SUM(M21:M21)</f>
        <v>24.62</v>
      </c>
      <c r="O21" s="24" t="s">
        <v>97</v>
      </c>
      <c r="P21" s="296" t="s">
        <v>34</v>
      </c>
      <c r="Q21" s="297"/>
      <c r="R21" s="34">
        <f>[2]!МассСеч(F21,7850)</f>
        <v>35.167999267578125</v>
      </c>
      <c r="S21" s="20" t="s">
        <v>33</v>
      </c>
    </row>
    <row r="22" spans="1:19" s="35" customFormat="1" ht="15.9" customHeight="1" x14ac:dyDescent="0.3">
      <c r="A22" s="33"/>
      <c r="B22" s="299" t="s">
        <v>1494</v>
      </c>
      <c r="C22" s="299"/>
      <c r="D22" s="140"/>
      <c r="E22" s="27" t="s">
        <v>32</v>
      </c>
      <c r="F22" s="22" t="s">
        <v>1495</v>
      </c>
      <c r="G22" s="295">
        <v>700</v>
      </c>
      <c r="H22" s="295"/>
      <c r="I22" s="295"/>
      <c r="J22" s="139">
        <v>1</v>
      </c>
      <c r="K22" s="139"/>
      <c r="L22" s="64">
        <f>ROUNDUP(IF(G22="",1,IF([1]!SearchNum(G22,2)&gt;0,[1]!SearchNum(G22,1)*[1]!SearchNum(G22,2)/1000000,IF([1]!SearchNum(G22,1)&gt;0,[1]!SearchNum(G22,1)/1000,1)))*R22,[1]!StrToNum($Q$3))</f>
        <v>33.409999999999997</v>
      </c>
      <c r="M22" s="64">
        <f>ROUND(L22*(J22+K22),[1]!StrToNum($T$3))</f>
        <v>33.409999999999997</v>
      </c>
      <c r="N22" s="138">
        <f>SUM(M22:M22)</f>
        <v>33.409999999999997</v>
      </c>
      <c r="O22" s="24" t="s">
        <v>97</v>
      </c>
      <c r="P22" s="296" t="s">
        <v>34</v>
      </c>
      <c r="Q22" s="297"/>
      <c r="R22" s="34">
        <f>[2]!МассСеч(F22,7850)</f>
        <v>47.728000640869141</v>
      </c>
      <c r="S22" s="20" t="s">
        <v>33</v>
      </c>
    </row>
    <row r="23" spans="1:19" s="35" customFormat="1" ht="15.9" customHeight="1" x14ac:dyDescent="0.3">
      <c r="A23" s="33"/>
      <c r="B23" s="299" t="s">
        <v>1496</v>
      </c>
      <c r="C23" s="299"/>
      <c r="D23" s="140"/>
      <c r="E23" s="27" t="s">
        <v>32</v>
      </c>
      <c r="F23" s="22" t="s">
        <v>1497</v>
      </c>
      <c r="G23" s="295">
        <v>330</v>
      </c>
      <c r="H23" s="295"/>
      <c r="I23" s="295"/>
      <c r="J23" s="139">
        <v>1</v>
      </c>
      <c r="K23" s="139"/>
      <c r="L23" s="64">
        <f>ROUNDUP(IF(G23="",1,IF([1]!SearchNum(G23,2)&gt;0,[1]!SearchNum(G23,1)*[1]!SearchNum(G23,2)/1000000,IF([1]!SearchNum(G23,1)&gt;0,[1]!SearchNum(G23,1)/1000,1)))*R23,[1]!StrToNum($Q$3))</f>
        <v>4.9799999999999995</v>
      </c>
      <c r="M23" s="64">
        <f>ROUND(L23*(J23+K23),[1]!StrToNum($T$3))</f>
        <v>4.9800000000000004</v>
      </c>
      <c r="N23" s="138">
        <f>SUM(M23:M23)</f>
        <v>4.9800000000000004</v>
      </c>
      <c r="O23" s="24" t="s">
        <v>97</v>
      </c>
      <c r="P23" s="296" t="s">
        <v>34</v>
      </c>
      <c r="Q23" s="297"/>
      <c r="R23" s="34">
        <f>[2]!МассСеч(F23,7850)</f>
        <v>15.071999549865723</v>
      </c>
      <c r="S23" s="20" t="s">
        <v>33</v>
      </c>
    </row>
    <row r="24" spans="1:19" s="35" customFormat="1" ht="15.9" customHeight="1" x14ac:dyDescent="0.3">
      <c r="A24" s="33"/>
      <c r="B24" s="299" t="s">
        <v>1498</v>
      </c>
      <c r="C24" s="299"/>
      <c r="D24" s="140">
        <v>41</v>
      </c>
      <c r="E24" s="27" t="s">
        <v>32</v>
      </c>
      <c r="F24" s="22" t="s">
        <v>1497</v>
      </c>
      <c r="G24" s="295">
        <v>330</v>
      </c>
      <c r="H24" s="295"/>
      <c r="I24" s="295"/>
      <c r="J24" s="139">
        <v>1</v>
      </c>
      <c r="K24" s="139"/>
      <c r="L24" s="64">
        <f>ROUNDUP(IF(G24="",1,IF([1]!SearchNum(G24,2)&gt;0,[1]!SearchNum(G24,1)*[1]!SearchNum(G24,2)/1000000,IF([1]!SearchNum(G24,1)&gt;0,[1]!SearchNum(G24,1)/1000,1)))*R24,[1]!StrToNum($Q$3))</f>
        <v>4.9799999999999995</v>
      </c>
      <c r="M24" s="64">
        <f>ROUND(L24*(J24+K24),[1]!StrToNum($T$3))</f>
        <v>4.9800000000000004</v>
      </c>
      <c r="N24" s="300">
        <f>SUM(M24:M26)</f>
        <v>6.19</v>
      </c>
      <c r="O24" s="24" t="s">
        <v>97</v>
      </c>
      <c r="P24" s="296" t="s">
        <v>34</v>
      </c>
      <c r="Q24" s="297"/>
      <c r="R24" s="34">
        <f>[2]!МассСеч(F24,7850)</f>
        <v>15.071999549865723</v>
      </c>
      <c r="S24" s="20" t="s">
        <v>33</v>
      </c>
    </row>
    <row r="25" spans="1:19" s="35" customFormat="1" ht="15.9" customHeight="1" x14ac:dyDescent="0.3">
      <c r="A25" s="33"/>
      <c r="B25" s="299"/>
      <c r="C25" s="299"/>
      <c r="D25" s="140">
        <v>42</v>
      </c>
      <c r="E25" s="27" t="s">
        <v>32</v>
      </c>
      <c r="F25" s="22" t="s">
        <v>1499</v>
      </c>
      <c r="G25" s="295">
        <v>135</v>
      </c>
      <c r="H25" s="295"/>
      <c r="I25" s="295"/>
      <c r="J25" s="139">
        <v>1</v>
      </c>
      <c r="K25" s="139"/>
      <c r="L25" s="64">
        <f>ROUNDUP(IF(G25="",1,IF([1]!SearchNum(G25,2)&gt;0,[1]!SearchNum(G25,1)*[1]!SearchNum(G25,2)/1000000,IF([1]!SearchNum(G25,1)&gt;0,[1]!SearchNum(G25,1)/1000,1)))*R25,[1]!StrToNum($Q$3))</f>
        <v>1.21</v>
      </c>
      <c r="M25" s="64">
        <f>ROUND(L25*(J25+K25),[1]!StrToNum($T$3))</f>
        <v>1.21</v>
      </c>
      <c r="N25" s="300"/>
      <c r="O25" s="24" t="s">
        <v>36</v>
      </c>
      <c r="P25" s="296" t="s">
        <v>34</v>
      </c>
      <c r="Q25" s="297"/>
      <c r="R25" s="34">
        <f>[2]!МассСеч(F25,7850)</f>
        <v>8.949000358581543</v>
      </c>
      <c r="S25" s="20" t="s">
        <v>33</v>
      </c>
    </row>
    <row r="26" spans="1:19" s="37" customFormat="1" ht="15.9" customHeight="1" x14ac:dyDescent="0.3">
      <c r="A26" s="36"/>
      <c r="B26" s="299"/>
      <c r="C26" s="299"/>
      <c r="D26" s="298" t="s">
        <v>24</v>
      </c>
      <c r="E26" s="298"/>
      <c r="F26" s="298"/>
      <c r="G26" s="298"/>
      <c r="H26" s="298"/>
      <c r="I26" s="298"/>
      <c r="J26" s="298"/>
      <c r="K26" s="298"/>
      <c r="L26" s="298"/>
      <c r="M26" s="139">
        <f>ROUND((M24+M25)*0.01,0)</f>
        <v>0</v>
      </c>
      <c r="N26" s="300"/>
      <c r="O26" s="298" t="s">
        <v>25</v>
      </c>
      <c r="P26" s="298"/>
      <c r="Q26" s="298"/>
      <c r="R26" s="34"/>
      <c r="S26" s="20"/>
    </row>
    <row r="27" spans="1:19" s="38" customFormat="1" ht="12" customHeight="1" x14ac:dyDescent="0.25">
      <c r="M27" s="39"/>
    </row>
    <row r="28" spans="1:19" s="41" customFormat="1" ht="18" customHeight="1" x14ac:dyDescent="0.3">
      <c r="A28" s="40" t="s">
        <v>40</v>
      </c>
      <c r="B28" s="311" t="s">
        <v>41</v>
      </c>
      <c r="C28" s="311"/>
      <c r="D28" s="311"/>
      <c r="E28" s="311"/>
      <c r="F28" s="311"/>
      <c r="G28" s="311"/>
      <c r="H28" s="312" t="s">
        <v>41</v>
      </c>
      <c r="I28" s="312"/>
      <c r="J28" s="312"/>
      <c r="K28" s="312"/>
      <c r="L28" s="312"/>
      <c r="M28" s="312"/>
      <c r="N28" s="312"/>
      <c r="O28" s="310"/>
      <c r="P28" s="310"/>
      <c r="Q28" s="310"/>
    </row>
    <row r="29" spans="1:19" s="41" customFormat="1" ht="18" customHeight="1" x14ac:dyDescent="0.3">
      <c r="A29" s="40" t="s">
        <v>40</v>
      </c>
      <c r="B29" s="312" t="s">
        <v>462</v>
      </c>
      <c r="C29" s="312"/>
      <c r="D29" s="312"/>
      <c r="E29" s="312"/>
      <c r="F29" s="312"/>
      <c r="G29" s="312"/>
      <c r="H29" s="312" t="s">
        <v>12</v>
      </c>
      <c r="I29" s="312"/>
      <c r="J29" s="312"/>
      <c r="K29" s="313" t="s">
        <v>43</v>
      </c>
      <c r="L29" s="314"/>
      <c r="M29" s="312" t="s">
        <v>44</v>
      </c>
      <c r="N29" s="312"/>
      <c r="O29" s="312" t="s">
        <v>45</v>
      </c>
      <c r="P29" s="312"/>
      <c r="Q29" s="312"/>
    </row>
    <row r="30" spans="1:19" s="41" customFormat="1" ht="18" customHeight="1" x14ac:dyDescent="0.3">
      <c r="A30" s="40" t="s">
        <v>40</v>
      </c>
      <c r="B30" s="312"/>
      <c r="C30" s="312"/>
      <c r="D30" s="312"/>
      <c r="E30" s="312"/>
      <c r="F30" s="312"/>
      <c r="G30" s="312"/>
      <c r="H30" s="312"/>
      <c r="I30" s="312"/>
      <c r="J30" s="312"/>
      <c r="K30" s="142" t="s">
        <v>19</v>
      </c>
      <c r="L30" s="142" t="s">
        <v>20</v>
      </c>
      <c r="M30" s="142" t="s">
        <v>46</v>
      </c>
      <c r="N30" s="142" t="s">
        <v>22</v>
      </c>
      <c r="O30" s="312"/>
      <c r="P30" s="312"/>
      <c r="Q30" s="312"/>
    </row>
    <row r="31" spans="1:19" s="41" customFormat="1" ht="18" customHeight="1" x14ac:dyDescent="0.3">
      <c r="A31" s="40" t="s">
        <v>40</v>
      </c>
      <c r="B31" s="302" t="s">
        <v>182</v>
      </c>
      <c r="C31" s="302"/>
      <c r="D31" s="302"/>
      <c r="E31" s="302"/>
      <c r="F31" s="302"/>
      <c r="G31" s="302"/>
      <c r="H31" s="303" t="str">
        <f>$B$8</f>
        <v>Б163</v>
      </c>
      <c r="I31" s="304"/>
      <c r="J31" s="305"/>
      <c r="K31" s="42">
        <v>10</v>
      </c>
      <c r="L31" s="42"/>
      <c r="M31" s="66">
        <f>$N$8</f>
        <v>290.77999999999997</v>
      </c>
      <c r="N31" s="66">
        <f t="shared" ref="N31:N36" si="0">(K31+L31)*M31</f>
        <v>2907.7999999999997</v>
      </c>
      <c r="O31" s="306" t="s">
        <v>49</v>
      </c>
      <c r="P31" s="307"/>
      <c r="Q31" s="43" t="s">
        <v>1500</v>
      </c>
    </row>
    <row r="32" spans="1:19" s="41" customFormat="1" ht="18" customHeight="1" x14ac:dyDescent="0.3">
      <c r="A32" s="40" t="s">
        <v>40</v>
      </c>
      <c r="B32" s="302" t="s">
        <v>182</v>
      </c>
      <c r="C32" s="302"/>
      <c r="D32" s="302"/>
      <c r="E32" s="302"/>
      <c r="F32" s="302"/>
      <c r="G32" s="302"/>
      <c r="H32" s="303" t="str">
        <f>$B$12</f>
        <v>Б164</v>
      </c>
      <c r="I32" s="304"/>
      <c r="J32" s="305"/>
      <c r="K32" s="42">
        <v>1</v>
      </c>
      <c r="L32" s="42"/>
      <c r="M32" s="66">
        <f>$N$12</f>
        <v>292.40999999999997</v>
      </c>
      <c r="N32" s="66">
        <f t="shared" si="0"/>
        <v>292.40999999999997</v>
      </c>
      <c r="O32" s="306" t="s">
        <v>49</v>
      </c>
      <c r="P32" s="307"/>
      <c r="Q32" s="43" t="s">
        <v>1500</v>
      </c>
    </row>
    <row r="33" spans="1:19" s="41" customFormat="1" ht="18" customHeight="1" x14ac:dyDescent="0.3">
      <c r="A33" s="40" t="s">
        <v>40</v>
      </c>
      <c r="B33" s="302" t="s">
        <v>182</v>
      </c>
      <c r="C33" s="302"/>
      <c r="D33" s="302"/>
      <c r="E33" s="302"/>
      <c r="F33" s="302"/>
      <c r="G33" s="302"/>
      <c r="H33" s="303" t="str">
        <f>$B$17</f>
        <v>Б165</v>
      </c>
      <c r="I33" s="304"/>
      <c r="J33" s="305"/>
      <c r="K33" s="42">
        <v>22</v>
      </c>
      <c r="L33" s="42"/>
      <c r="M33" s="66">
        <f>$N$17</f>
        <v>1104.7400000000002</v>
      </c>
      <c r="N33" s="66">
        <f t="shared" si="0"/>
        <v>24304.280000000006</v>
      </c>
      <c r="O33" s="306" t="s">
        <v>49</v>
      </c>
      <c r="P33" s="307"/>
      <c r="Q33" s="43" t="s">
        <v>1500</v>
      </c>
    </row>
    <row r="34" spans="1:19" s="41" customFormat="1" ht="18" customHeight="1" x14ac:dyDescent="0.3">
      <c r="A34" s="40" t="s">
        <v>40</v>
      </c>
      <c r="B34" s="302" t="s">
        <v>1487</v>
      </c>
      <c r="C34" s="302"/>
      <c r="D34" s="302"/>
      <c r="E34" s="302"/>
      <c r="F34" s="302"/>
      <c r="G34" s="302"/>
      <c r="H34" s="303" t="str">
        <f>$B$21</f>
        <v>Б166</v>
      </c>
      <c r="I34" s="304"/>
      <c r="J34" s="305"/>
      <c r="K34" s="42">
        <v>66</v>
      </c>
      <c r="L34" s="42"/>
      <c r="M34" s="66">
        <f>$N$21</f>
        <v>24.62</v>
      </c>
      <c r="N34" s="66">
        <f t="shared" si="0"/>
        <v>1624.92</v>
      </c>
      <c r="O34" s="306" t="s">
        <v>49</v>
      </c>
      <c r="P34" s="307"/>
      <c r="Q34" s="43" t="s">
        <v>1500</v>
      </c>
    </row>
    <row r="35" spans="1:19" s="41" customFormat="1" ht="18" customHeight="1" x14ac:dyDescent="0.3">
      <c r="A35" s="40" t="s">
        <v>40</v>
      </c>
      <c r="B35" s="302" t="s">
        <v>1487</v>
      </c>
      <c r="C35" s="302"/>
      <c r="D35" s="302"/>
      <c r="E35" s="302"/>
      <c r="F35" s="302"/>
      <c r="G35" s="302"/>
      <c r="H35" s="303" t="str">
        <f>$B$22</f>
        <v>Б167</v>
      </c>
      <c r="I35" s="304"/>
      <c r="J35" s="305"/>
      <c r="K35" s="42">
        <v>66</v>
      </c>
      <c r="L35" s="42"/>
      <c r="M35" s="66">
        <f>$N$22</f>
        <v>33.409999999999997</v>
      </c>
      <c r="N35" s="66">
        <f t="shared" si="0"/>
        <v>2205.06</v>
      </c>
      <c r="O35" s="306" t="s">
        <v>49</v>
      </c>
      <c r="P35" s="307"/>
      <c r="Q35" s="43" t="s">
        <v>1500</v>
      </c>
    </row>
    <row r="36" spans="1:19" s="41" customFormat="1" ht="18" customHeight="1" x14ac:dyDescent="0.3">
      <c r="A36" s="40" t="s">
        <v>40</v>
      </c>
      <c r="B36" s="302" t="s">
        <v>1487</v>
      </c>
      <c r="C36" s="302"/>
      <c r="D36" s="302"/>
      <c r="E36" s="302"/>
      <c r="F36" s="302"/>
      <c r="G36" s="302"/>
      <c r="H36" s="303" t="str">
        <f>$B$23</f>
        <v>Б168</v>
      </c>
      <c r="I36" s="304"/>
      <c r="J36" s="305"/>
      <c r="K36" s="42">
        <v>131</v>
      </c>
      <c r="L36" s="42"/>
      <c r="M36" s="66">
        <f>$N$23</f>
        <v>4.9800000000000004</v>
      </c>
      <c r="N36" s="66">
        <f t="shared" si="0"/>
        <v>652.38000000000011</v>
      </c>
      <c r="O36" s="306" t="s">
        <v>49</v>
      </c>
      <c r="P36" s="307"/>
      <c r="Q36" s="43" t="s">
        <v>1500</v>
      </c>
    </row>
    <row r="37" spans="1:19" s="41" customFormat="1" ht="18" customHeight="1" x14ac:dyDescent="0.3">
      <c r="A37" s="40" t="s">
        <v>40</v>
      </c>
      <c r="B37" s="302" t="s">
        <v>1487</v>
      </c>
      <c r="C37" s="302"/>
      <c r="D37" s="302"/>
      <c r="E37" s="302"/>
      <c r="F37" s="302"/>
      <c r="G37" s="302"/>
      <c r="H37" s="303" t="str">
        <f>$B$24</f>
        <v>Б216</v>
      </c>
      <c r="I37" s="304"/>
      <c r="J37" s="305"/>
      <c r="K37" s="42">
        <v>1</v>
      </c>
      <c r="L37" s="42"/>
      <c r="M37" s="66">
        <f>$N$24</f>
        <v>6.19</v>
      </c>
      <c r="N37" s="66">
        <f>(K37+L37)*M37</f>
        <v>6.19</v>
      </c>
      <c r="O37" s="306" t="s">
        <v>49</v>
      </c>
      <c r="P37" s="307"/>
      <c r="Q37" s="43" t="s">
        <v>1500</v>
      </c>
    </row>
    <row r="38" spans="1:19" s="41" customFormat="1" ht="18" customHeight="1" x14ac:dyDescent="0.3">
      <c r="A38" s="40" t="s">
        <v>40</v>
      </c>
      <c r="B38" s="308" t="s">
        <v>47</v>
      </c>
      <c r="C38" s="308"/>
      <c r="D38" s="308"/>
      <c r="E38" s="308"/>
      <c r="F38" s="308"/>
      <c r="G38" s="308"/>
      <c r="H38" s="309" t="s">
        <v>47</v>
      </c>
      <c r="I38" s="309"/>
      <c r="J38" s="309"/>
      <c r="K38" s="309"/>
      <c r="L38" s="309"/>
      <c r="M38" s="144"/>
      <c r="N38" s="144">
        <f>SUM(N31:N37)</f>
        <v>31993.040000000005</v>
      </c>
      <c r="O38" s="301" t="s">
        <v>48</v>
      </c>
      <c r="P38" s="301"/>
      <c r="Q38" s="301"/>
    </row>
    <row r="39" spans="1:19" s="44" customFormat="1" ht="8.25" customHeight="1" x14ac:dyDescent="0.25">
      <c r="A39" s="38"/>
      <c r="M39" s="45"/>
      <c r="R39" s="46"/>
    </row>
    <row r="40" spans="1:19" s="44" customFormat="1" ht="16.5" customHeight="1" x14ac:dyDescent="0.3">
      <c r="A40" s="47"/>
      <c r="B40" s="312" t="s">
        <v>51</v>
      </c>
      <c r="C40" s="312"/>
      <c r="D40" s="312"/>
      <c r="E40" s="312"/>
      <c r="F40" s="312"/>
      <c r="G40" s="312"/>
      <c r="H40" s="312"/>
      <c r="I40" s="312"/>
      <c r="J40" s="312"/>
      <c r="K40" s="312"/>
      <c r="L40" s="312"/>
      <c r="M40" s="312"/>
      <c r="N40" s="312"/>
      <c r="O40" s="310"/>
      <c r="P40" s="310"/>
      <c r="Q40" s="310"/>
      <c r="R40" s="315" t="s">
        <v>11</v>
      </c>
    </row>
    <row r="41" spans="1:19" s="44" customFormat="1" ht="36.75" customHeight="1" x14ac:dyDescent="0.3">
      <c r="A41" s="47"/>
      <c r="B41" s="312" t="s">
        <v>52</v>
      </c>
      <c r="C41" s="312"/>
      <c r="D41" s="312"/>
      <c r="E41" s="312" t="s">
        <v>53</v>
      </c>
      <c r="F41" s="312"/>
      <c r="G41" s="312" t="s">
        <v>54</v>
      </c>
      <c r="H41" s="312"/>
      <c r="I41" s="312"/>
      <c r="J41" s="312"/>
      <c r="K41" s="312" t="s">
        <v>55</v>
      </c>
      <c r="L41" s="312"/>
      <c r="M41" s="317" t="s">
        <v>56</v>
      </c>
      <c r="N41" s="317"/>
      <c r="O41" s="312" t="s">
        <v>18</v>
      </c>
      <c r="P41" s="312"/>
      <c r="Q41" s="312"/>
      <c r="R41" s="316"/>
    </row>
    <row r="42" spans="1:19" s="44" customFormat="1" ht="15.9" customHeight="1" x14ac:dyDescent="0.3">
      <c r="A42" s="48" t="s">
        <v>57</v>
      </c>
      <c r="B42" s="324" t="s">
        <v>36</v>
      </c>
      <c r="C42" s="325"/>
      <c r="D42" s="326"/>
      <c r="E42" s="51" t="s">
        <v>32</v>
      </c>
      <c r="F42" s="49" t="s">
        <v>59</v>
      </c>
      <c r="G42" s="334" t="s">
        <v>34</v>
      </c>
      <c r="H42" s="335"/>
      <c r="I42" s="335"/>
      <c r="J42" s="336"/>
      <c r="K42" s="319">
        <v>2.8400001525878906</v>
      </c>
      <c r="L42" s="320"/>
      <c r="M42" s="319">
        <f>IF(OR(R42="",K42="")," --- ",K42/R42)</f>
        <v>3.6178345892839373E-2</v>
      </c>
      <c r="N42" s="320"/>
      <c r="O42" s="321" t="s">
        <v>60</v>
      </c>
      <c r="P42" s="322"/>
      <c r="Q42" s="323"/>
      <c r="R42" s="50">
        <v>78.5</v>
      </c>
    </row>
    <row r="43" spans="1:19" s="44" customFormat="1" ht="15.9" customHeight="1" x14ac:dyDescent="0.3">
      <c r="A43" s="48" t="s">
        <v>57</v>
      </c>
      <c r="B43" s="330"/>
      <c r="C43" s="331"/>
      <c r="D43" s="332"/>
      <c r="E43" s="51" t="s">
        <v>32</v>
      </c>
      <c r="F43" s="49" t="s">
        <v>199</v>
      </c>
      <c r="G43" s="337"/>
      <c r="H43" s="338"/>
      <c r="I43" s="338"/>
      <c r="J43" s="339"/>
      <c r="K43" s="319">
        <v>458.04000854492187</v>
      </c>
      <c r="L43" s="320"/>
      <c r="M43" s="319">
        <f>IF(OR(R43="",K43="")," --- ",K43/R43)</f>
        <v>7.2936307979223018</v>
      </c>
      <c r="N43" s="320"/>
      <c r="O43" s="321" t="s">
        <v>60</v>
      </c>
      <c r="P43" s="322"/>
      <c r="Q43" s="323"/>
      <c r="R43" s="50">
        <v>62.799999237060547</v>
      </c>
    </row>
    <row r="44" spans="1:19" s="44" customFormat="1" ht="15.9" customHeight="1" x14ac:dyDescent="0.3">
      <c r="A44" s="48" t="s">
        <v>57</v>
      </c>
      <c r="B44" s="324" t="s">
        <v>97</v>
      </c>
      <c r="C44" s="325"/>
      <c r="D44" s="326"/>
      <c r="E44" s="51" t="s">
        <v>32</v>
      </c>
      <c r="F44" s="49" t="s">
        <v>578</v>
      </c>
      <c r="G44" s="337"/>
      <c r="H44" s="338"/>
      <c r="I44" s="338"/>
      <c r="J44" s="339"/>
      <c r="K44" s="319">
        <v>26769.8203125</v>
      </c>
      <c r="L44" s="320"/>
      <c r="M44" s="319">
        <f>IF(OR(R44="",K44="")," --- ",K44/R44)</f>
        <v>243.58343895196697</v>
      </c>
      <c r="N44" s="320"/>
      <c r="O44" s="321" t="s">
        <v>60</v>
      </c>
      <c r="P44" s="322"/>
      <c r="Q44" s="323"/>
      <c r="R44" s="50">
        <v>109.90000152587891</v>
      </c>
    </row>
    <row r="45" spans="1:19" s="44" customFormat="1" ht="15.9" customHeight="1" x14ac:dyDescent="0.3">
      <c r="A45" s="48" t="s">
        <v>57</v>
      </c>
      <c r="B45" s="330"/>
      <c r="C45" s="331"/>
      <c r="D45" s="332"/>
      <c r="E45" s="51" t="s">
        <v>32</v>
      </c>
      <c r="F45" s="49" t="s">
        <v>1188</v>
      </c>
      <c r="G45" s="340"/>
      <c r="H45" s="341"/>
      <c r="I45" s="341"/>
      <c r="J45" s="342"/>
      <c r="K45" s="319">
        <v>4487.33984375</v>
      </c>
      <c r="L45" s="320"/>
      <c r="M45" s="319">
        <f>IF(OR(R45="",K45="")," --- ",K45/R45)</f>
        <v>35.727228489374397</v>
      </c>
      <c r="N45" s="320"/>
      <c r="O45" s="321" t="s">
        <v>60</v>
      </c>
      <c r="P45" s="322"/>
      <c r="Q45" s="323"/>
      <c r="R45" s="50">
        <v>125.59999847412109</v>
      </c>
    </row>
    <row r="46" spans="1:19" s="44" customFormat="1" ht="15.9" customHeight="1" x14ac:dyDescent="0.3">
      <c r="A46" s="47"/>
      <c r="B46" s="309" t="s">
        <v>58</v>
      </c>
      <c r="C46" s="309"/>
      <c r="D46" s="309"/>
      <c r="E46" s="309"/>
      <c r="F46" s="309"/>
      <c r="G46" s="309"/>
      <c r="H46" s="309"/>
      <c r="I46" s="309"/>
      <c r="J46" s="309"/>
      <c r="K46" s="333">
        <f>SUM(K42:L45)</f>
        <v>31718.04016494751</v>
      </c>
      <c r="L46" s="333"/>
      <c r="M46" s="318" t="s">
        <v>48</v>
      </c>
      <c r="N46" s="318"/>
      <c r="O46" s="317" t="s">
        <v>48</v>
      </c>
      <c r="P46" s="317"/>
      <c r="Q46" s="317"/>
      <c r="R46" s="50"/>
    </row>
    <row r="47" spans="1:19" ht="15.9" customHeight="1" x14ac:dyDescent="0.3">
      <c r="B47" s="29"/>
      <c r="C47" s="29"/>
      <c r="D47" s="29"/>
      <c r="E47" s="29"/>
      <c r="F47" s="29"/>
      <c r="G47" s="29"/>
      <c r="H47" s="29"/>
      <c r="I47" s="29"/>
      <c r="J47" s="29"/>
      <c r="K47" s="29"/>
      <c r="L47" s="29"/>
      <c r="M47" s="30"/>
      <c r="N47" s="29"/>
      <c r="O47" s="29"/>
      <c r="P47" s="29"/>
      <c r="Q47" s="29"/>
      <c r="R47" s="31"/>
      <c r="S47" s="32"/>
    </row>
    <row r="48" spans="1:19" ht="15.9" customHeight="1" x14ac:dyDescent="0.3">
      <c r="B48" s="29"/>
      <c r="C48" s="29"/>
      <c r="D48" s="29"/>
      <c r="E48" s="29"/>
      <c r="F48" s="29"/>
      <c r="G48" s="29"/>
      <c r="H48" s="29"/>
      <c r="I48" s="29"/>
      <c r="J48" s="29"/>
      <c r="K48" s="29"/>
      <c r="L48" s="29"/>
      <c r="M48" s="30"/>
      <c r="N48" s="29"/>
      <c r="O48" s="29"/>
      <c r="P48" s="29"/>
      <c r="Q48" s="29"/>
      <c r="R48" s="31"/>
      <c r="S48" s="32"/>
    </row>
    <row r="49" spans="19:19" ht="15.9" customHeight="1" x14ac:dyDescent="0.3">
      <c r="S49" s="32"/>
    </row>
    <row r="50" spans="19:19" ht="15.9" customHeight="1" x14ac:dyDescent="0.3">
      <c r="S50" s="32"/>
    </row>
    <row r="51" spans="19:19" ht="15.9" customHeight="1" x14ac:dyDescent="0.3">
      <c r="S51" s="32"/>
    </row>
    <row r="52" spans="19:19" ht="15.9" customHeight="1" x14ac:dyDescent="0.3">
      <c r="S52" s="32"/>
    </row>
    <row r="53" spans="19:19" ht="15.9" customHeight="1" x14ac:dyDescent="0.3">
      <c r="S53" s="32"/>
    </row>
    <row r="54" spans="19:19" ht="15.9" customHeight="1" x14ac:dyDescent="0.3">
      <c r="S54" s="32"/>
    </row>
    <row r="55" spans="19:19" ht="15.9" customHeight="1" x14ac:dyDescent="0.3">
      <c r="S55" s="32"/>
    </row>
    <row r="56" spans="19:19" ht="15.9" customHeight="1" x14ac:dyDescent="0.3">
      <c r="S56" s="32"/>
    </row>
    <row r="57" spans="19:19" ht="15.9" customHeight="1" x14ac:dyDescent="0.3">
      <c r="S57" s="32"/>
    </row>
    <row r="58" spans="19:19" ht="15.9" customHeight="1" x14ac:dyDescent="0.3">
      <c r="S58" s="32"/>
    </row>
    <row r="59" spans="19:19" ht="15.9" customHeight="1" x14ac:dyDescent="0.3">
      <c r="S59" s="32"/>
    </row>
  </sheetData>
  <mergeCells count="121">
    <mergeCell ref="B46:J46"/>
    <mergeCell ref="K46:L46"/>
    <mergeCell ref="M46:N46"/>
    <mergeCell ref="O46:Q46"/>
    <mergeCell ref="B42:D43"/>
    <mergeCell ref="G42:J45"/>
    <mergeCell ref="K42:L42"/>
    <mergeCell ref="M42:N42"/>
    <mergeCell ref="O42:Q42"/>
    <mergeCell ref="K43:L43"/>
    <mergeCell ref="M43:N43"/>
    <mergeCell ref="O43:Q43"/>
    <mergeCell ref="B44:D45"/>
    <mergeCell ref="K44:L44"/>
    <mergeCell ref="M44:N44"/>
    <mergeCell ref="O44:Q44"/>
    <mergeCell ref="K45:L45"/>
    <mergeCell ref="M45:N45"/>
    <mergeCell ref="O45:Q45"/>
    <mergeCell ref="B40:N40"/>
    <mergeCell ref="O40:Q40"/>
    <mergeCell ref="R40:R41"/>
    <mergeCell ref="B41:D41"/>
    <mergeCell ref="E41:F41"/>
    <mergeCell ref="G41:J41"/>
    <mergeCell ref="K41:L41"/>
    <mergeCell ref="M41:N41"/>
    <mergeCell ref="O41:Q41"/>
    <mergeCell ref="B37:G37"/>
    <mergeCell ref="H37:J37"/>
    <mergeCell ref="O37:P37"/>
    <mergeCell ref="B38:G38"/>
    <mergeCell ref="H38:L38"/>
    <mergeCell ref="O38:Q38"/>
    <mergeCell ref="B35:G35"/>
    <mergeCell ref="H35:J35"/>
    <mergeCell ref="O35:P35"/>
    <mergeCell ref="B36:G36"/>
    <mergeCell ref="H36:J36"/>
    <mergeCell ref="O36:P36"/>
    <mergeCell ref="B33:G33"/>
    <mergeCell ref="H33:J33"/>
    <mergeCell ref="O33:P33"/>
    <mergeCell ref="B34:G34"/>
    <mergeCell ref="H34:J34"/>
    <mergeCell ref="O34:P34"/>
    <mergeCell ref="B31:G31"/>
    <mergeCell ref="H31:J31"/>
    <mergeCell ref="O31:P31"/>
    <mergeCell ref="B32:G32"/>
    <mergeCell ref="H32:J32"/>
    <mergeCell ref="O32:P32"/>
    <mergeCell ref="B28:G28"/>
    <mergeCell ref="H28:N28"/>
    <mergeCell ref="O28:Q28"/>
    <mergeCell ref="B29:G30"/>
    <mergeCell ref="H29:J30"/>
    <mergeCell ref="K29:L29"/>
    <mergeCell ref="M29:N29"/>
    <mergeCell ref="O29:Q30"/>
    <mergeCell ref="B24:C26"/>
    <mergeCell ref="G24:I24"/>
    <mergeCell ref="N24:N26"/>
    <mergeCell ref="P24:Q24"/>
    <mergeCell ref="G25:I25"/>
    <mergeCell ref="P25:Q25"/>
    <mergeCell ref="D26:L26"/>
    <mergeCell ref="O26:Q26"/>
    <mergeCell ref="B23:C23"/>
    <mergeCell ref="G23:I23"/>
    <mergeCell ref="P23:Q23"/>
    <mergeCell ref="G19:I19"/>
    <mergeCell ref="P19:Q19"/>
    <mergeCell ref="D20:L20"/>
    <mergeCell ref="O20:Q20"/>
    <mergeCell ref="B21:C21"/>
    <mergeCell ref="G21:I21"/>
    <mergeCell ref="P21:Q21"/>
    <mergeCell ref="B17:C20"/>
    <mergeCell ref="G17:I17"/>
    <mergeCell ref="N17:N20"/>
    <mergeCell ref="P17:Q17"/>
    <mergeCell ref="G18:I18"/>
    <mergeCell ref="P18:Q18"/>
    <mergeCell ref="B22:C22"/>
    <mergeCell ref="G22:I22"/>
    <mergeCell ref="P22:Q22"/>
    <mergeCell ref="B12:C16"/>
    <mergeCell ref="G12:I12"/>
    <mergeCell ref="N12:N16"/>
    <mergeCell ref="P12:Q12"/>
    <mergeCell ref="G13:I13"/>
    <mergeCell ref="P13:Q13"/>
    <mergeCell ref="G14:I14"/>
    <mergeCell ref="P14:Q14"/>
    <mergeCell ref="G15:I15"/>
    <mergeCell ref="P15:Q15"/>
    <mergeCell ref="D16:L16"/>
    <mergeCell ref="O16:Q16"/>
    <mergeCell ref="B8:C11"/>
    <mergeCell ref="G8:I8"/>
    <mergeCell ref="N8:N11"/>
    <mergeCell ref="P8:Q8"/>
    <mergeCell ref="G9:I9"/>
    <mergeCell ref="P9:Q9"/>
    <mergeCell ref="G10:I10"/>
    <mergeCell ref="P10:Q10"/>
    <mergeCell ref="D11:L11"/>
    <mergeCell ref="O11:Q11"/>
    <mergeCell ref="B3:D3"/>
    <mergeCell ref="E3:F3"/>
    <mergeCell ref="H3:N3"/>
    <mergeCell ref="B5:Q5"/>
    <mergeCell ref="R5:R7"/>
    <mergeCell ref="B6:C7"/>
    <mergeCell ref="D6:D7"/>
    <mergeCell ref="E6:F7"/>
    <mergeCell ref="G6:I7"/>
    <mergeCell ref="J6:K6"/>
    <mergeCell ref="L6:N6"/>
    <mergeCell ref="O6:Q7"/>
  </mergeCells>
  <dataValidations count="1">
    <dataValidation allowBlank="1" sqref="K46:L46 JG46:JH46 TC46:TD46 ACY46:ACZ46 AMU46:AMV46 AWQ46:AWR46 BGM46:BGN46 BQI46:BQJ46 CAE46:CAF46 CKA46:CKB46 CTW46:CTX46 DDS46:DDT46 DNO46:DNP46 DXK46:DXL46 EHG46:EHH46 ERC46:ERD46 FAY46:FAZ46 FKU46:FKV46 FUQ46:FUR46 GEM46:GEN46 GOI46:GOJ46 GYE46:GYF46 HIA46:HIB46 HRW46:HRX46 IBS46:IBT46 ILO46:ILP46 IVK46:IVL46 JFG46:JFH46 JPC46:JPD46 JYY46:JYZ46 KIU46:KIV46 KSQ46:KSR46 LCM46:LCN46 LMI46:LMJ46 LWE46:LWF46 MGA46:MGB46 MPW46:MPX46 MZS46:MZT46 NJO46:NJP46 NTK46:NTL46 ODG46:ODH46 ONC46:OND46 OWY46:OWZ46 PGU46:PGV46 PQQ46:PQR46 QAM46:QAN46 QKI46:QKJ46 QUE46:QUF46 REA46:REB46 RNW46:RNX46 RXS46:RXT46 SHO46:SHP46 SRK46:SRL46 TBG46:TBH46 TLC46:TLD46 TUY46:TUZ46 UEU46:UEV46 UOQ46:UOR46 UYM46:UYN46 VII46:VIJ46 VSE46:VSF46 WCA46:WCB46 WLW46:WLX46 WVS46:WVT46"/>
  </dataValidations>
  <pageMargins left="0.38" right="0.19685039370078741" top="0.19685039370078741" bottom="0.37" header="0" footer="0"/>
  <pageSetup paperSize="9" scale="86" fitToHeight="1000" orientation="portrait" horizontalDpi="300" verticalDpi="300" r:id="rId1"/>
  <headerFooter alignWithMargins="0">
    <oddFooter>Страница &amp;P из &amp;N</oddFooter>
  </headerFooter>
  <legacyDrawing r:id="rId2"/>
</worksheet>
</file>

<file path=xl/worksheets/sheet1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75">
    <outlinePr summaryBelow="0"/>
    <pageSetUpPr autoPageBreaks="0" fitToPage="1"/>
  </sheetPr>
  <dimension ref="A1:T95"/>
  <sheetViews>
    <sheetView zoomScaleNormal="85" workbookViewId="0">
      <pane ySplit="4" topLeftCell="A60" activePane="bottomLeft" state="frozen"/>
      <selection pane="bottomLeft" activeCell="O79" sqref="O79:Q79"/>
    </sheetView>
  </sheetViews>
  <sheetFormatPr defaultRowHeight="15.9" customHeight="1" x14ac:dyDescent="0.3"/>
  <cols>
    <col min="1" max="1" width="1.109375" style="2" customWidth="1"/>
    <col min="2" max="3" width="4.33203125" style="17" customWidth="1"/>
    <col min="4" max="4" width="5.109375" style="17" customWidth="1"/>
    <col min="5" max="6" width="10.6640625" style="17" customWidth="1"/>
    <col min="7" max="9" width="3.5546875" style="17" customWidth="1"/>
    <col min="10" max="11" width="6.6640625" style="17" customWidth="1"/>
    <col min="12" max="12" width="7.33203125" style="17" customWidth="1"/>
    <col min="13" max="13" width="9.109375" style="18"/>
    <col min="14" max="14" width="9.6640625" style="17" customWidth="1"/>
    <col min="15" max="15" width="11.109375" style="17" customWidth="1"/>
    <col min="16" max="16" width="12.88671875" style="17" customWidth="1"/>
    <col min="17" max="17" width="7.5546875" style="17" customWidth="1"/>
    <col min="18" max="18" width="11.5546875" style="156" customWidth="1"/>
    <col min="19" max="19" width="19.5546875" style="6" customWidth="1"/>
    <col min="20" max="256" width="9.109375" style="17"/>
    <col min="257" max="257" width="1.109375" style="17" customWidth="1"/>
    <col min="258" max="259" width="4.33203125" style="17" customWidth="1"/>
    <col min="260" max="260" width="5.109375" style="17" customWidth="1"/>
    <col min="261" max="262" width="10.6640625" style="17" customWidth="1"/>
    <col min="263" max="265" width="3.5546875" style="17" customWidth="1"/>
    <col min="266" max="267" width="6.6640625" style="17" customWidth="1"/>
    <col min="268" max="268" width="7.33203125" style="17" customWidth="1"/>
    <col min="269" max="269" width="9.109375" style="17"/>
    <col min="270" max="270" width="9.6640625" style="17" customWidth="1"/>
    <col min="271" max="271" width="11.109375" style="17" customWidth="1"/>
    <col min="272" max="272" width="12.88671875" style="17" customWidth="1"/>
    <col min="273" max="273" width="7.5546875" style="17" customWidth="1"/>
    <col min="274" max="274" width="11.5546875" style="17" customWidth="1"/>
    <col min="275" max="275" width="19.5546875" style="17" customWidth="1"/>
    <col min="276" max="512" width="9.109375" style="17"/>
    <col min="513" max="513" width="1.109375" style="17" customWidth="1"/>
    <col min="514" max="515" width="4.33203125" style="17" customWidth="1"/>
    <col min="516" max="516" width="5.109375" style="17" customWidth="1"/>
    <col min="517" max="518" width="10.6640625" style="17" customWidth="1"/>
    <col min="519" max="521" width="3.5546875" style="17" customWidth="1"/>
    <col min="522" max="523" width="6.6640625" style="17" customWidth="1"/>
    <col min="524" max="524" width="7.33203125" style="17" customWidth="1"/>
    <col min="525" max="525" width="9.109375" style="17"/>
    <col min="526" max="526" width="9.6640625" style="17" customWidth="1"/>
    <col min="527" max="527" width="11.109375" style="17" customWidth="1"/>
    <col min="528" max="528" width="12.88671875" style="17" customWidth="1"/>
    <col min="529" max="529" width="7.5546875" style="17" customWidth="1"/>
    <col min="530" max="530" width="11.5546875" style="17" customWidth="1"/>
    <col min="531" max="531" width="19.5546875" style="17" customWidth="1"/>
    <col min="532" max="768" width="9.109375" style="17"/>
    <col min="769" max="769" width="1.109375" style="17" customWidth="1"/>
    <col min="770" max="771" width="4.33203125" style="17" customWidth="1"/>
    <col min="772" max="772" width="5.109375" style="17" customWidth="1"/>
    <col min="773" max="774" width="10.6640625" style="17" customWidth="1"/>
    <col min="775" max="777" width="3.5546875" style="17" customWidth="1"/>
    <col min="778" max="779" width="6.6640625" style="17" customWidth="1"/>
    <col min="780" max="780" width="7.33203125" style="17" customWidth="1"/>
    <col min="781" max="781" width="9.109375" style="17"/>
    <col min="782" max="782" width="9.6640625" style="17" customWidth="1"/>
    <col min="783" max="783" width="11.109375" style="17" customWidth="1"/>
    <col min="784" max="784" width="12.88671875" style="17" customWidth="1"/>
    <col min="785" max="785" width="7.5546875" style="17" customWidth="1"/>
    <col min="786" max="786" width="11.5546875" style="17" customWidth="1"/>
    <col min="787" max="787" width="19.5546875" style="17" customWidth="1"/>
    <col min="788" max="1024" width="9.109375" style="17"/>
    <col min="1025" max="1025" width="1.109375" style="17" customWidth="1"/>
    <col min="1026" max="1027" width="4.33203125" style="17" customWidth="1"/>
    <col min="1028" max="1028" width="5.109375" style="17" customWidth="1"/>
    <col min="1029" max="1030" width="10.6640625" style="17" customWidth="1"/>
    <col min="1031" max="1033" width="3.5546875" style="17" customWidth="1"/>
    <col min="1034" max="1035" width="6.6640625" style="17" customWidth="1"/>
    <col min="1036" max="1036" width="7.33203125" style="17" customWidth="1"/>
    <col min="1037" max="1037" width="9.109375" style="17"/>
    <col min="1038" max="1038" width="9.6640625" style="17" customWidth="1"/>
    <col min="1039" max="1039" width="11.109375" style="17" customWidth="1"/>
    <col min="1040" max="1040" width="12.88671875" style="17" customWidth="1"/>
    <col min="1041" max="1041" width="7.5546875" style="17" customWidth="1"/>
    <col min="1042" max="1042" width="11.5546875" style="17" customWidth="1"/>
    <col min="1043" max="1043" width="19.5546875" style="17" customWidth="1"/>
    <col min="1044" max="1280" width="9.109375" style="17"/>
    <col min="1281" max="1281" width="1.109375" style="17" customWidth="1"/>
    <col min="1282" max="1283" width="4.33203125" style="17" customWidth="1"/>
    <col min="1284" max="1284" width="5.109375" style="17" customWidth="1"/>
    <col min="1285" max="1286" width="10.6640625" style="17" customWidth="1"/>
    <col min="1287" max="1289" width="3.5546875" style="17" customWidth="1"/>
    <col min="1290" max="1291" width="6.6640625" style="17" customWidth="1"/>
    <col min="1292" max="1292" width="7.33203125" style="17" customWidth="1"/>
    <col min="1293" max="1293" width="9.109375" style="17"/>
    <col min="1294" max="1294" width="9.6640625" style="17" customWidth="1"/>
    <col min="1295" max="1295" width="11.109375" style="17" customWidth="1"/>
    <col min="1296" max="1296" width="12.88671875" style="17" customWidth="1"/>
    <col min="1297" max="1297" width="7.5546875" style="17" customWidth="1"/>
    <col min="1298" max="1298" width="11.5546875" style="17" customWidth="1"/>
    <col min="1299" max="1299" width="19.5546875" style="17" customWidth="1"/>
    <col min="1300" max="1536" width="9.109375" style="17"/>
    <col min="1537" max="1537" width="1.109375" style="17" customWidth="1"/>
    <col min="1538" max="1539" width="4.33203125" style="17" customWidth="1"/>
    <col min="1540" max="1540" width="5.109375" style="17" customWidth="1"/>
    <col min="1541" max="1542" width="10.6640625" style="17" customWidth="1"/>
    <col min="1543" max="1545" width="3.5546875" style="17" customWidth="1"/>
    <col min="1546" max="1547" width="6.6640625" style="17" customWidth="1"/>
    <col min="1548" max="1548" width="7.33203125" style="17" customWidth="1"/>
    <col min="1549" max="1549" width="9.109375" style="17"/>
    <col min="1550" max="1550" width="9.6640625" style="17" customWidth="1"/>
    <col min="1551" max="1551" width="11.109375" style="17" customWidth="1"/>
    <col min="1552" max="1552" width="12.88671875" style="17" customWidth="1"/>
    <col min="1553" max="1553" width="7.5546875" style="17" customWidth="1"/>
    <col min="1554" max="1554" width="11.5546875" style="17" customWidth="1"/>
    <col min="1555" max="1555" width="19.5546875" style="17" customWidth="1"/>
    <col min="1556" max="1792" width="9.109375" style="17"/>
    <col min="1793" max="1793" width="1.109375" style="17" customWidth="1"/>
    <col min="1794" max="1795" width="4.33203125" style="17" customWidth="1"/>
    <col min="1796" max="1796" width="5.109375" style="17" customWidth="1"/>
    <col min="1797" max="1798" width="10.6640625" style="17" customWidth="1"/>
    <col min="1799" max="1801" width="3.5546875" style="17" customWidth="1"/>
    <col min="1802" max="1803" width="6.6640625" style="17" customWidth="1"/>
    <col min="1804" max="1804" width="7.33203125" style="17" customWidth="1"/>
    <col min="1805" max="1805" width="9.109375" style="17"/>
    <col min="1806" max="1806" width="9.6640625" style="17" customWidth="1"/>
    <col min="1807" max="1807" width="11.109375" style="17" customWidth="1"/>
    <col min="1808" max="1808" width="12.88671875" style="17" customWidth="1"/>
    <col min="1809" max="1809" width="7.5546875" style="17" customWidth="1"/>
    <col min="1810" max="1810" width="11.5546875" style="17" customWidth="1"/>
    <col min="1811" max="1811" width="19.5546875" style="17" customWidth="1"/>
    <col min="1812" max="2048" width="9.109375" style="17"/>
    <col min="2049" max="2049" width="1.109375" style="17" customWidth="1"/>
    <col min="2050" max="2051" width="4.33203125" style="17" customWidth="1"/>
    <col min="2052" max="2052" width="5.109375" style="17" customWidth="1"/>
    <col min="2053" max="2054" width="10.6640625" style="17" customWidth="1"/>
    <col min="2055" max="2057" width="3.5546875" style="17" customWidth="1"/>
    <col min="2058" max="2059" width="6.6640625" style="17" customWidth="1"/>
    <col min="2060" max="2060" width="7.33203125" style="17" customWidth="1"/>
    <col min="2061" max="2061" width="9.109375" style="17"/>
    <col min="2062" max="2062" width="9.6640625" style="17" customWidth="1"/>
    <col min="2063" max="2063" width="11.109375" style="17" customWidth="1"/>
    <col min="2064" max="2064" width="12.88671875" style="17" customWidth="1"/>
    <col min="2065" max="2065" width="7.5546875" style="17" customWidth="1"/>
    <col min="2066" max="2066" width="11.5546875" style="17" customWidth="1"/>
    <col min="2067" max="2067" width="19.5546875" style="17" customWidth="1"/>
    <col min="2068" max="2304" width="9.109375" style="17"/>
    <col min="2305" max="2305" width="1.109375" style="17" customWidth="1"/>
    <col min="2306" max="2307" width="4.33203125" style="17" customWidth="1"/>
    <col min="2308" max="2308" width="5.109375" style="17" customWidth="1"/>
    <col min="2309" max="2310" width="10.6640625" style="17" customWidth="1"/>
    <col min="2311" max="2313" width="3.5546875" style="17" customWidth="1"/>
    <col min="2314" max="2315" width="6.6640625" style="17" customWidth="1"/>
    <col min="2316" max="2316" width="7.33203125" style="17" customWidth="1"/>
    <col min="2317" max="2317" width="9.109375" style="17"/>
    <col min="2318" max="2318" width="9.6640625" style="17" customWidth="1"/>
    <col min="2319" max="2319" width="11.109375" style="17" customWidth="1"/>
    <col min="2320" max="2320" width="12.88671875" style="17" customWidth="1"/>
    <col min="2321" max="2321" width="7.5546875" style="17" customWidth="1"/>
    <col min="2322" max="2322" width="11.5546875" style="17" customWidth="1"/>
    <col min="2323" max="2323" width="19.5546875" style="17" customWidth="1"/>
    <col min="2324" max="2560" width="9.109375" style="17"/>
    <col min="2561" max="2561" width="1.109375" style="17" customWidth="1"/>
    <col min="2562" max="2563" width="4.33203125" style="17" customWidth="1"/>
    <col min="2564" max="2564" width="5.109375" style="17" customWidth="1"/>
    <col min="2565" max="2566" width="10.6640625" style="17" customWidth="1"/>
    <col min="2567" max="2569" width="3.5546875" style="17" customWidth="1"/>
    <col min="2570" max="2571" width="6.6640625" style="17" customWidth="1"/>
    <col min="2572" max="2572" width="7.33203125" style="17" customWidth="1"/>
    <col min="2573" max="2573" width="9.109375" style="17"/>
    <col min="2574" max="2574" width="9.6640625" style="17" customWidth="1"/>
    <col min="2575" max="2575" width="11.109375" style="17" customWidth="1"/>
    <col min="2576" max="2576" width="12.88671875" style="17" customWidth="1"/>
    <col min="2577" max="2577" width="7.5546875" style="17" customWidth="1"/>
    <col min="2578" max="2578" width="11.5546875" style="17" customWidth="1"/>
    <col min="2579" max="2579" width="19.5546875" style="17" customWidth="1"/>
    <col min="2580" max="2816" width="9.109375" style="17"/>
    <col min="2817" max="2817" width="1.109375" style="17" customWidth="1"/>
    <col min="2818" max="2819" width="4.33203125" style="17" customWidth="1"/>
    <col min="2820" max="2820" width="5.109375" style="17" customWidth="1"/>
    <col min="2821" max="2822" width="10.6640625" style="17" customWidth="1"/>
    <col min="2823" max="2825" width="3.5546875" style="17" customWidth="1"/>
    <col min="2826" max="2827" width="6.6640625" style="17" customWidth="1"/>
    <col min="2828" max="2828" width="7.33203125" style="17" customWidth="1"/>
    <col min="2829" max="2829" width="9.109375" style="17"/>
    <col min="2830" max="2830" width="9.6640625" style="17" customWidth="1"/>
    <col min="2831" max="2831" width="11.109375" style="17" customWidth="1"/>
    <col min="2832" max="2832" width="12.88671875" style="17" customWidth="1"/>
    <col min="2833" max="2833" width="7.5546875" style="17" customWidth="1"/>
    <col min="2834" max="2834" width="11.5546875" style="17" customWidth="1"/>
    <col min="2835" max="2835" width="19.5546875" style="17" customWidth="1"/>
    <col min="2836" max="3072" width="9.109375" style="17"/>
    <col min="3073" max="3073" width="1.109375" style="17" customWidth="1"/>
    <col min="3074" max="3075" width="4.33203125" style="17" customWidth="1"/>
    <col min="3076" max="3076" width="5.109375" style="17" customWidth="1"/>
    <col min="3077" max="3078" width="10.6640625" style="17" customWidth="1"/>
    <col min="3079" max="3081" width="3.5546875" style="17" customWidth="1"/>
    <col min="3082" max="3083" width="6.6640625" style="17" customWidth="1"/>
    <col min="3084" max="3084" width="7.33203125" style="17" customWidth="1"/>
    <col min="3085" max="3085" width="9.109375" style="17"/>
    <col min="3086" max="3086" width="9.6640625" style="17" customWidth="1"/>
    <col min="3087" max="3087" width="11.109375" style="17" customWidth="1"/>
    <col min="3088" max="3088" width="12.88671875" style="17" customWidth="1"/>
    <col min="3089" max="3089" width="7.5546875" style="17" customWidth="1"/>
    <col min="3090" max="3090" width="11.5546875" style="17" customWidth="1"/>
    <col min="3091" max="3091" width="19.5546875" style="17" customWidth="1"/>
    <col min="3092" max="3328" width="9.109375" style="17"/>
    <col min="3329" max="3329" width="1.109375" style="17" customWidth="1"/>
    <col min="3330" max="3331" width="4.33203125" style="17" customWidth="1"/>
    <col min="3332" max="3332" width="5.109375" style="17" customWidth="1"/>
    <col min="3333" max="3334" width="10.6640625" style="17" customWidth="1"/>
    <col min="3335" max="3337" width="3.5546875" style="17" customWidth="1"/>
    <col min="3338" max="3339" width="6.6640625" style="17" customWidth="1"/>
    <col min="3340" max="3340" width="7.33203125" style="17" customWidth="1"/>
    <col min="3341" max="3341" width="9.109375" style="17"/>
    <col min="3342" max="3342" width="9.6640625" style="17" customWidth="1"/>
    <col min="3343" max="3343" width="11.109375" style="17" customWidth="1"/>
    <col min="3344" max="3344" width="12.88671875" style="17" customWidth="1"/>
    <col min="3345" max="3345" width="7.5546875" style="17" customWidth="1"/>
    <col min="3346" max="3346" width="11.5546875" style="17" customWidth="1"/>
    <col min="3347" max="3347" width="19.5546875" style="17" customWidth="1"/>
    <col min="3348" max="3584" width="9.109375" style="17"/>
    <col min="3585" max="3585" width="1.109375" style="17" customWidth="1"/>
    <col min="3586" max="3587" width="4.33203125" style="17" customWidth="1"/>
    <col min="3588" max="3588" width="5.109375" style="17" customWidth="1"/>
    <col min="3589" max="3590" width="10.6640625" style="17" customWidth="1"/>
    <col min="3591" max="3593" width="3.5546875" style="17" customWidth="1"/>
    <col min="3594" max="3595" width="6.6640625" style="17" customWidth="1"/>
    <col min="3596" max="3596" width="7.33203125" style="17" customWidth="1"/>
    <col min="3597" max="3597" width="9.109375" style="17"/>
    <col min="3598" max="3598" width="9.6640625" style="17" customWidth="1"/>
    <col min="3599" max="3599" width="11.109375" style="17" customWidth="1"/>
    <col min="3600" max="3600" width="12.88671875" style="17" customWidth="1"/>
    <col min="3601" max="3601" width="7.5546875" style="17" customWidth="1"/>
    <col min="3602" max="3602" width="11.5546875" style="17" customWidth="1"/>
    <col min="3603" max="3603" width="19.5546875" style="17" customWidth="1"/>
    <col min="3604" max="3840" width="9.109375" style="17"/>
    <col min="3841" max="3841" width="1.109375" style="17" customWidth="1"/>
    <col min="3842" max="3843" width="4.33203125" style="17" customWidth="1"/>
    <col min="3844" max="3844" width="5.109375" style="17" customWidth="1"/>
    <col min="3845" max="3846" width="10.6640625" style="17" customWidth="1"/>
    <col min="3847" max="3849" width="3.5546875" style="17" customWidth="1"/>
    <col min="3850" max="3851" width="6.6640625" style="17" customWidth="1"/>
    <col min="3852" max="3852" width="7.33203125" style="17" customWidth="1"/>
    <col min="3853" max="3853" width="9.109375" style="17"/>
    <col min="3854" max="3854" width="9.6640625" style="17" customWidth="1"/>
    <col min="3855" max="3855" width="11.109375" style="17" customWidth="1"/>
    <col min="3856" max="3856" width="12.88671875" style="17" customWidth="1"/>
    <col min="3857" max="3857" width="7.5546875" style="17" customWidth="1"/>
    <col min="3858" max="3858" width="11.5546875" style="17" customWidth="1"/>
    <col min="3859" max="3859" width="19.5546875" style="17" customWidth="1"/>
    <col min="3860" max="4096" width="9.109375" style="17"/>
    <col min="4097" max="4097" width="1.109375" style="17" customWidth="1"/>
    <col min="4098" max="4099" width="4.33203125" style="17" customWidth="1"/>
    <col min="4100" max="4100" width="5.109375" style="17" customWidth="1"/>
    <col min="4101" max="4102" width="10.6640625" style="17" customWidth="1"/>
    <col min="4103" max="4105" width="3.5546875" style="17" customWidth="1"/>
    <col min="4106" max="4107" width="6.6640625" style="17" customWidth="1"/>
    <col min="4108" max="4108" width="7.33203125" style="17" customWidth="1"/>
    <col min="4109" max="4109" width="9.109375" style="17"/>
    <col min="4110" max="4110" width="9.6640625" style="17" customWidth="1"/>
    <col min="4111" max="4111" width="11.109375" style="17" customWidth="1"/>
    <col min="4112" max="4112" width="12.88671875" style="17" customWidth="1"/>
    <col min="4113" max="4113" width="7.5546875" style="17" customWidth="1"/>
    <col min="4114" max="4114" width="11.5546875" style="17" customWidth="1"/>
    <col min="4115" max="4115" width="19.5546875" style="17" customWidth="1"/>
    <col min="4116" max="4352" width="9.109375" style="17"/>
    <col min="4353" max="4353" width="1.109375" style="17" customWidth="1"/>
    <col min="4354" max="4355" width="4.33203125" style="17" customWidth="1"/>
    <col min="4356" max="4356" width="5.109375" style="17" customWidth="1"/>
    <col min="4357" max="4358" width="10.6640625" style="17" customWidth="1"/>
    <col min="4359" max="4361" width="3.5546875" style="17" customWidth="1"/>
    <col min="4362" max="4363" width="6.6640625" style="17" customWidth="1"/>
    <col min="4364" max="4364" width="7.33203125" style="17" customWidth="1"/>
    <col min="4365" max="4365" width="9.109375" style="17"/>
    <col min="4366" max="4366" width="9.6640625" style="17" customWidth="1"/>
    <col min="4367" max="4367" width="11.109375" style="17" customWidth="1"/>
    <col min="4368" max="4368" width="12.88671875" style="17" customWidth="1"/>
    <col min="4369" max="4369" width="7.5546875" style="17" customWidth="1"/>
    <col min="4370" max="4370" width="11.5546875" style="17" customWidth="1"/>
    <col min="4371" max="4371" width="19.5546875" style="17" customWidth="1"/>
    <col min="4372" max="4608" width="9.109375" style="17"/>
    <col min="4609" max="4609" width="1.109375" style="17" customWidth="1"/>
    <col min="4610" max="4611" width="4.33203125" style="17" customWidth="1"/>
    <col min="4612" max="4612" width="5.109375" style="17" customWidth="1"/>
    <col min="4613" max="4614" width="10.6640625" style="17" customWidth="1"/>
    <col min="4615" max="4617" width="3.5546875" style="17" customWidth="1"/>
    <col min="4618" max="4619" width="6.6640625" style="17" customWidth="1"/>
    <col min="4620" max="4620" width="7.33203125" style="17" customWidth="1"/>
    <col min="4621" max="4621" width="9.109375" style="17"/>
    <col min="4622" max="4622" width="9.6640625" style="17" customWidth="1"/>
    <col min="4623" max="4623" width="11.109375" style="17" customWidth="1"/>
    <col min="4624" max="4624" width="12.88671875" style="17" customWidth="1"/>
    <col min="4625" max="4625" width="7.5546875" style="17" customWidth="1"/>
    <col min="4626" max="4626" width="11.5546875" style="17" customWidth="1"/>
    <col min="4627" max="4627" width="19.5546875" style="17" customWidth="1"/>
    <col min="4628" max="4864" width="9.109375" style="17"/>
    <col min="4865" max="4865" width="1.109375" style="17" customWidth="1"/>
    <col min="4866" max="4867" width="4.33203125" style="17" customWidth="1"/>
    <col min="4868" max="4868" width="5.109375" style="17" customWidth="1"/>
    <col min="4869" max="4870" width="10.6640625" style="17" customWidth="1"/>
    <col min="4871" max="4873" width="3.5546875" style="17" customWidth="1"/>
    <col min="4874" max="4875" width="6.6640625" style="17" customWidth="1"/>
    <col min="4876" max="4876" width="7.33203125" style="17" customWidth="1"/>
    <col min="4877" max="4877" width="9.109375" style="17"/>
    <col min="4878" max="4878" width="9.6640625" style="17" customWidth="1"/>
    <col min="4879" max="4879" width="11.109375" style="17" customWidth="1"/>
    <col min="4880" max="4880" width="12.88671875" style="17" customWidth="1"/>
    <col min="4881" max="4881" width="7.5546875" style="17" customWidth="1"/>
    <col min="4882" max="4882" width="11.5546875" style="17" customWidth="1"/>
    <col min="4883" max="4883" width="19.5546875" style="17" customWidth="1"/>
    <col min="4884" max="5120" width="9.109375" style="17"/>
    <col min="5121" max="5121" width="1.109375" style="17" customWidth="1"/>
    <col min="5122" max="5123" width="4.33203125" style="17" customWidth="1"/>
    <col min="5124" max="5124" width="5.109375" style="17" customWidth="1"/>
    <col min="5125" max="5126" width="10.6640625" style="17" customWidth="1"/>
    <col min="5127" max="5129" width="3.5546875" style="17" customWidth="1"/>
    <col min="5130" max="5131" width="6.6640625" style="17" customWidth="1"/>
    <col min="5132" max="5132" width="7.33203125" style="17" customWidth="1"/>
    <col min="5133" max="5133" width="9.109375" style="17"/>
    <col min="5134" max="5134" width="9.6640625" style="17" customWidth="1"/>
    <col min="5135" max="5135" width="11.109375" style="17" customWidth="1"/>
    <col min="5136" max="5136" width="12.88671875" style="17" customWidth="1"/>
    <col min="5137" max="5137" width="7.5546875" style="17" customWidth="1"/>
    <col min="5138" max="5138" width="11.5546875" style="17" customWidth="1"/>
    <col min="5139" max="5139" width="19.5546875" style="17" customWidth="1"/>
    <col min="5140" max="5376" width="9.109375" style="17"/>
    <col min="5377" max="5377" width="1.109375" style="17" customWidth="1"/>
    <col min="5378" max="5379" width="4.33203125" style="17" customWidth="1"/>
    <col min="5380" max="5380" width="5.109375" style="17" customWidth="1"/>
    <col min="5381" max="5382" width="10.6640625" style="17" customWidth="1"/>
    <col min="5383" max="5385" width="3.5546875" style="17" customWidth="1"/>
    <col min="5386" max="5387" width="6.6640625" style="17" customWidth="1"/>
    <col min="5388" max="5388" width="7.33203125" style="17" customWidth="1"/>
    <col min="5389" max="5389" width="9.109375" style="17"/>
    <col min="5390" max="5390" width="9.6640625" style="17" customWidth="1"/>
    <col min="5391" max="5391" width="11.109375" style="17" customWidth="1"/>
    <col min="5392" max="5392" width="12.88671875" style="17" customWidth="1"/>
    <col min="5393" max="5393" width="7.5546875" style="17" customWidth="1"/>
    <col min="5394" max="5394" width="11.5546875" style="17" customWidth="1"/>
    <col min="5395" max="5395" width="19.5546875" style="17" customWidth="1"/>
    <col min="5396" max="5632" width="9.109375" style="17"/>
    <col min="5633" max="5633" width="1.109375" style="17" customWidth="1"/>
    <col min="5634" max="5635" width="4.33203125" style="17" customWidth="1"/>
    <col min="5636" max="5636" width="5.109375" style="17" customWidth="1"/>
    <col min="5637" max="5638" width="10.6640625" style="17" customWidth="1"/>
    <col min="5639" max="5641" width="3.5546875" style="17" customWidth="1"/>
    <col min="5642" max="5643" width="6.6640625" style="17" customWidth="1"/>
    <col min="5644" max="5644" width="7.33203125" style="17" customWidth="1"/>
    <col min="5645" max="5645" width="9.109375" style="17"/>
    <col min="5646" max="5646" width="9.6640625" style="17" customWidth="1"/>
    <col min="5647" max="5647" width="11.109375" style="17" customWidth="1"/>
    <col min="5648" max="5648" width="12.88671875" style="17" customWidth="1"/>
    <col min="5649" max="5649" width="7.5546875" style="17" customWidth="1"/>
    <col min="5650" max="5650" width="11.5546875" style="17" customWidth="1"/>
    <col min="5651" max="5651" width="19.5546875" style="17" customWidth="1"/>
    <col min="5652" max="5888" width="9.109375" style="17"/>
    <col min="5889" max="5889" width="1.109375" style="17" customWidth="1"/>
    <col min="5890" max="5891" width="4.33203125" style="17" customWidth="1"/>
    <col min="5892" max="5892" width="5.109375" style="17" customWidth="1"/>
    <col min="5893" max="5894" width="10.6640625" style="17" customWidth="1"/>
    <col min="5895" max="5897" width="3.5546875" style="17" customWidth="1"/>
    <col min="5898" max="5899" width="6.6640625" style="17" customWidth="1"/>
    <col min="5900" max="5900" width="7.33203125" style="17" customWidth="1"/>
    <col min="5901" max="5901" width="9.109375" style="17"/>
    <col min="5902" max="5902" width="9.6640625" style="17" customWidth="1"/>
    <col min="5903" max="5903" width="11.109375" style="17" customWidth="1"/>
    <col min="5904" max="5904" width="12.88671875" style="17" customWidth="1"/>
    <col min="5905" max="5905" width="7.5546875" style="17" customWidth="1"/>
    <col min="5906" max="5906" width="11.5546875" style="17" customWidth="1"/>
    <col min="5907" max="5907" width="19.5546875" style="17" customWidth="1"/>
    <col min="5908" max="6144" width="9.109375" style="17"/>
    <col min="6145" max="6145" width="1.109375" style="17" customWidth="1"/>
    <col min="6146" max="6147" width="4.33203125" style="17" customWidth="1"/>
    <col min="6148" max="6148" width="5.109375" style="17" customWidth="1"/>
    <col min="6149" max="6150" width="10.6640625" style="17" customWidth="1"/>
    <col min="6151" max="6153" width="3.5546875" style="17" customWidth="1"/>
    <col min="6154" max="6155" width="6.6640625" style="17" customWidth="1"/>
    <col min="6156" max="6156" width="7.33203125" style="17" customWidth="1"/>
    <col min="6157" max="6157" width="9.109375" style="17"/>
    <col min="6158" max="6158" width="9.6640625" style="17" customWidth="1"/>
    <col min="6159" max="6159" width="11.109375" style="17" customWidth="1"/>
    <col min="6160" max="6160" width="12.88671875" style="17" customWidth="1"/>
    <col min="6161" max="6161" width="7.5546875" style="17" customWidth="1"/>
    <col min="6162" max="6162" width="11.5546875" style="17" customWidth="1"/>
    <col min="6163" max="6163" width="19.5546875" style="17" customWidth="1"/>
    <col min="6164" max="6400" width="9.109375" style="17"/>
    <col min="6401" max="6401" width="1.109375" style="17" customWidth="1"/>
    <col min="6402" max="6403" width="4.33203125" style="17" customWidth="1"/>
    <col min="6404" max="6404" width="5.109375" style="17" customWidth="1"/>
    <col min="6405" max="6406" width="10.6640625" style="17" customWidth="1"/>
    <col min="6407" max="6409" width="3.5546875" style="17" customWidth="1"/>
    <col min="6410" max="6411" width="6.6640625" style="17" customWidth="1"/>
    <col min="6412" max="6412" width="7.33203125" style="17" customWidth="1"/>
    <col min="6413" max="6413" width="9.109375" style="17"/>
    <col min="6414" max="6414" width="9.6640625" style="17" customWidth="1"/>
    <col min="6415" max="6415" width="11.109375" style="17" customWidth="1"/>
    <col min="6416" max="6416" width="12.88671875" style="17" customWidth="1"/>
    <col min="6417" max="6417" width="7.5546875" style="17" customWidth="1"/>
    <col min="6418" max="6418" width="11.5546875" style="17" customWidth="1"/>
    <col min="6419" max="6419" width="19.5546875" style="17" customWidth="1"/>
    <col min="6420" max="6656" width="9.109375" style="17"/>
    <col min="6657" max="6657" width="1.109375" style="17" customWidth="1"/>
    <col min="6658" max="6659" width="4.33203125" style="17" customWidth="1"/>
    <col min="6660" max="6660" width="5.109375" style="17" customWidth="1"/>
    <col min="6661" max="6662" width="10.6640625" style="17" customWidth="1"/>
    <col min="6663" max="6665" width="3.5546875" style="17" customWidth="1"/>
    <col min="6666" max="6667" width="6.6640625" style="17" customWidth="1"/>
    <col min="6668" max="6668" width="7.33203125" style="17" customWidth="1"/>
    <col min="6669" max="6669" width="9.109375" style="17"/>
    <col min="6670" max="6670" width="9.6640625" style="17" customWidth="1"/>
    <col min="6671" max="6671" width="11.109375" style="17" customWidth="1"/>
    <col min="6672" max="6672" width="12.88671875" style="17" customWidth="1"/>
    <col min="6673" max="6673" width="7.5546875" style="17" customWidth="1"/>
    <col min="6674" max="6674" width="11.5546875" style="17" customWidth="1"/>
    <col min="6675" max="6675" width="19.5546875" style="17" customWidth="1"/>
    <col min="6676" max="6912" width="9.109375" style="17"/>
    <col min="6913" max="6913" width="1.109375" style="17" customWidth="1"/>
    <col min="6914" max="6915" width="4.33203125" style="17" customWidth="1"/>
    <col min="6916" max="6916" width="5.109375" style="17" customWidth="1"/>
    <col min="6917" max="6918" width="10.6640625" style="17" customWidth="1"/>
    <col min="6919" max="6921" width="3.5546875" style="17" customWidth="1"/>
    <col min="6922" max="6923" width="6.6640625" style="17" customWidth="1"/>
    <col min="6924" max="6924" width="7.33203125" style="17" customWidth="1"/>
    <col min="6925" max="6925" width="9.109375" style="17"/>
    <col min="6926" max="6926" width="9.6640625" style="17" customWidth="1"/>
    <col min="6927" max="6927" width="11.109375" style="17" customWidth="1"/>
    <col min="6928" max="6928" width="12.88671875" style="17" customWidth="1"/>
    <col min="6929" max="6929" width="7.5546875" style="17" customWidth="1"/>
    <col min="6930" max="6930" width="11.5546875" style="17" customWidth="1"/>
    <col min="6931" max="6931" width="19.5546875" style="17" customWidth="1"/>
    <col min="6932" max="7168" width="9.109375" style="17"/>
    <col min="7169" max="7169" width="1.109375" style="17" customWidth="1"/>
    <col min="7170" max="7171" width="4.33203125" style="17" customWidth="1"/>
    <col min="7172" max="7172" width="5.109375" style="17" customWidth="1"/>
    <col min="7173" max="7174" width="10.6640625" style="17" customWidth="1"/>
    <col min="7175" max="7177" width="3.5546875" style="17" customWidth="1"/>
    <col min="7178" max="7179" width="6.6640625" style="17" customWidth="1"/>
    <col min="7180" max="7180" width="7.33203125" style="17" customWidth="1"/>
    <col min="7181" max="7181" width="9.109375" style="17"/>
    <col min="7182" max="7182" width="9.6640625" style="17" customWidth="1"/>
    <col min="7183" max="7183" width="11.109375" style="17" customWidth="1"/>
    <col min="7184" max="7184" width="12.88671875" style="17" customWidth="1"/>
    <col min="7185" max="7185" width="7.5546875" style="17" customWidth="1"/>
    <col min="7186" max="7186" width="11.5546875" style="17" customWidth="1"/>
    <col min="7187" max="7187" width="19.5546875" style="17" customWidth="1"/>
    <col min="7188" max="7424" width="9.109375" style="17"/>
    <col min="7425" max="7425" width="1.109375" style="17" customWidth="1"/>
    <col min="7426" max="7427" width="4.33203125" style="17" customWidth="1"/>
    <col min="7428" max="7428" width="5.109375" style="17" customWidth="1"/>
    <col min="7429" max="7430" width="10.6640625" style="17" customWidth="1"/>
    <col min="7431" max="7433" width="3.5546875" style="17" customWidth="1"/>
    <col min="7434" max="7435" width="6.6640625" style="17" customWidth="1"/>
    <col min="7436" max="7436" width="7.33203125" style="17" customWidth="1"/>
    <col min="7437" max="7437" width="9.109375" style="17"/>
    <col min="7438" max="7438" width="9.6640625" style="17" customWidth="1"/>
    <col min="7439" max="7439" width="11.109375" style="17" customWidth="1"/>
    <col min="7440" max="7440" width="12.88671875" style="17" customWidth="1"/>
    <col min="7441" max="7441" width="7.5546875" style="17" customWidth="1"/>
    <col min="7442" max="7442" width="11.5546875" style="17" customWidth="1"/>
    <col min="7443" max="7443" width="19.5546875" style="17" customWidth="1"/>
    <col min="7444" max="7680" width="9.109375" style="17"/>
    <col min="7681" max="7681" width="1.109375" style="17" customWidth="1"/>
    <col min="7682" max="7683" width="4.33203125" style="17" customWidth="1"/>
    <col min="7684" max="7684" width="5.109375" style="17" customWidth="1"/>
    <col min="7685" max="7686" width="10.6640625" style="17" customWidth="1"/>
    <col min="7687" max="7689" width="3.5546875" style="17" customWidth="1"/>
    <col min="7690" max="7691" width="6.6640625" style="17" customWidth="1"/>
    <col min="7692" max="7692" width="7.33203125" style="17" customWidth="1"/>
    <col min="7693" max="7693" width="9.109375" style="17"/>
    <col min="7694" max="7694" width="9.6640625" style="17" customWidth="1"/>
    <col min="7695" max="7695" width="11.109375" style="17" customWidth="1"/>
    <col min="7696" max="7696" width="12.88671875" style="17" customWidth="1"/>
    <col min="7697" max="7697" width="7.5546875" style="17" customWidth="1"/>
    <col min="7698" max="7698" width="11.5546875" style="17" customWidth="1"/>
    <col min="7699" max="7699" width="19.5546875" style="17" customWidth="1"/>
    <col min="7700" max="7936" width="9.109375" style="17"/>
    <col min="7937" max="7937" width="1.109375" style="17" customWidth="1"/>
    <col min="7938" max="7939" width="4.33203125" style="17" customWidth="1"/>
    <col min="7940" max="7940" width="5.109375" style="17" customWidth="1"/>
    <col min="7941" max="7942" width="10.6640625" style="17" customWidth="1"/>
    <col min="7943" max="7945" width="3.5546875" style="17" customWidth="1"/>
    <col min="7946" max="7947" width="6.6640625" style="17" customWidth="1"/>
    <col min="7948" max="7948" width="7.33203125" style="17" customWidth="1"/>
    <col min="7949" max="7949" width="9.109375" style="17"/>
    <col min="7950" max="7950" width="9.6640625" style="17" customWidth="1"/>
    <col min="7951" max="7951" width="11.109375" style="17" customWidth="1"/>
    <col min="7952" max="7952" width="12.88671875" style="17" customWidth="1"/>
    <col min="7953" max="7953" width="7.5546875" style="17" customWidth="1"/>
    <col min="7954" max="7954" width="11.5546875" style="17" customWidth="1"/>
    <col min="7955" max="7955" width="19.5546875" style="17" customWidth="1"/>
    <col min="7956" max="8192" width="9.109375" style="17"/>
    <col min="8193" max="8193" width="1.109375" style="17" customWidth="1"/>
    <col min="8194" max="8195" width="4.33203125" style="17" customWidth="1"/>
    <col min="8196" max="8196" width="5.109375" style="17" customWidth="1"/>
    <col min="8197" max="8198" width="10.6640625" style="17" customWidth="1"/>
    <col min="8199" max="8201" width="3.5546875" style="17" customWidth="1"/>
    <col min="8202" max="8203" width="6.6640625" style="17" customWidth="1"/>
    <col min="8204" max="8204" width="7.33203125" style="17" customWidth="1"/>
    <col min="8205" max="8205" width="9.109375" style="17"/>
    <col min="8206" max="8206" width="9.6640625" style="17" customWidth="1"/>
    <col min="8207" max="8207" width="11.109375" style="17" customWidth="1"/>
    <col min="8208" max="8208" width="12.88671875" style="17" customWidth="1"/>
    <col min="8209" max="8209" width="7.5546875" style="17" customWidth="1"/>
    <col min="8210" max="8210" width="11.5546875" style="17" customWidth="1"/>
    <col min="8211" max="8211" width="19.5546875" style="17" customWidth="1"/>
    <col min="8212" max="8448" width="9.109375" style="17"/>
    <col min="8449" max="8449" width="1.109375" style="17" customWidth="1"/>
    <col min="8450" max="8451" width="4.33203125" style="17" customWidth="1"/>
    <col min="8452" max="8452" width="5.109375" style="17" customWidth="1"/>
    <col min="8453" max="8454" width="10.6640625" style="17" customWidth="1"/>
    <col min="8455" max="8457" width="3.5546875" style="17" customWidth="1"/>
    <col min="8458" max="8459" width="6.6640625" style="17" customWidth="1"/>
    <col min="8460" max="8460" width="7.33203125" style="17" customWidth="1"/>
    <col min="8461" max="8461" width="9.109375" style="17"/>
    <col min="8462" max="8462" width="9.6640625" style="17" customWidth="1"/>
    <col min="8463" max="8463" width="11.109375" style="17" customWidth="1"/>
    <col min="8464" max="8464" width="12.88671875" style="17" customWidth="1"/>
    <col min="8465" max="8465" width="7.5546875" style="17" customWidth="1"/>
    <col min="8466" max="8466" width="11.5546875" style="17" customWidth="1"/>
    <col min="8467" max="8467" width="19.5546875" style="17" customWidth="1"/>
    <col min="8468" max="8704" width="9.109375" style="17"/>
    <col min="8705" max="8705" width="1.109375" style="17" customWidth="1"/>
    <col min="8706" max="8707" width="4.33203125" style="17" customWidth="1"/>
    <col min="8708" max="8708" width="5.109375" style="17" customWidth="1"/>
    <col min="8709" max="8710" width="10.6640625" style="17" customWidth="1"/>
    <col min="8711" max="8713" width="3.5546875" style="17" customWidth="1"/>
    <col min="8714" max="8715" width="6.6640625" style="17" customWidth="1"/>
    <col min="8716" max="8716" width="7.33203125" style="17" customWidth="1"/>
    <col min="8717" max="8717" width="9.109375" style="17"/>
    <col min="8718" max="8718" width="9.6640625" style="17" customWidth="1"/>
    <col min="8719" max="8719" width="11.109375" style="17" customWidth="1"/>
    <col min="8720" max="8720" width="12.88671875" style="17" customWidth="1"/>
    <col min="8721" max="8721" width="7.5546875" style="17" customWidth="1"/>
    <col min="8722" max="8722" width="11.5546875" style="17" customWidth="1"/>
    <col min="8723" max="8723" width="19.5546875" style="17" customWidth="1"/>
    <col min="8724" max="8960" width="9.109375" style="17"/>
    <col min="8961" max="8961" width="1.109375" style="17" customWidth="1"/>
    <col min="8962" max="8963" width="4.33203125" style="17" customWidth="1"/>
    <col min="8964" max="8964" width="5.109375" style="17" customWidth="1"/>
    <col min="8965" max="8966" width="10.6640625" style="17" customWidth="1"/>
    <col min="8967" max="8969" width="3.5546875" style="17" customWidth="1"/>
    <col min="8970" max="8971" width="6.6640625" style="17" customWidth="1"/>
    <col min="8972" max="8972" width="7.33203125" style="17" customWidth="1"/>
    <col min="8973" max="8973" width="9.109375" style="17"/>
    <col min="8974" max="8974" width="9.6640625" style="17" customWidth="1"/>
    <col min="8975" max="8975" width="11.109375" style="17" customWidth="1"/>
    <col min="8976" max="8976" width="12.88671875" style="17" customWidth="1"/>
    <col min="8977" max="8977" width="7.5546875" style="17" customWidth="1"/>
    <col min="8978" max="8978" width="11.5546875" style="17" customWidth="1"/>
    <col min="8979" max="8979" width="19.5546875" style="17" customWidth="1"/>
    <col min="8980" max="9216" width="9.109375" style="17"/>
    <col min="9217" max="9217" width="1.109375" style="17" customWidth="1"/>
    <col min="9218" max="9219" width="4.33203125" style="17" customWidth="1"/>
    <col min="9220" max="9220" width="5.109375" style="17" customWidth="1"/>
    <col min="9221" max="9222" width="10.6640625" style="17" customWidth="1"/>
    <col min="9223" max="9225" width="3.5546875" style="17" customWidth="1"/>
    <col min="9226" max="9227" width="6.6640625" style="17" customWidth="1"/>
    <col min="9228" max="9228" width="7.33203125" style="17" customWidth="1"/>
    <col min="9229" max="9229" width="9.109375" style="17"/>
    <col min="9230" max="9230" width="9.6640625" style="17" customWidth="1"/>
    <col min="9231" max="9231" width="11.109375" style="17" customWidth="1"/>
    <col min="9232" max="9232" width="12.88671875" style="17" customWidth="1"/>
    <col min="9233" max="9233" width="7.5546875" style="17" customWidth="1"/>
    <col min="9234" max="9234" width="11.5546875" style="17" customWidth="1"/>
    <col min="9235" max="9235" width="19.5546875" style="17" customWidth="1"/>
    <col min="9236" max="9472" width="9.109375" style="17"/>
    <col min="9473" max="9473" width="1.109375" style="17" customWidth="1"/>
    <col min="9474" max="9475" width="4.33203125" style="17" customWidth="1"/>
    <col min="9476" max="9476" width="5.109375" style="17" customWidth="1"/>
    <col min="9477" max="9478" width="10.6640625" style="17" customWidth="1"/>
    <col min="9479" max="9481" width="3.5546875" style="17" customWidth="1"/>
    <col min="9482" max="9483" width="6.6640625" style="17" customWidth="1"/>
    <col min="9484" max="9484" width="7.33203125" style="17" customWidth="1"/>
    <col min="9485" max="9485" width="9.109375" style="17"/>
    <col min="9486" max="9486" width="9.6640625" style="17" customWidth="1"/>
    <col min="9487" max="9487" width="11.109375" style="17" customWidth="1"/>
    <col min="9488" max="9488" width="12.88671875" style="17" customWidth="1"/>
    <col min="9489" max="9489" width="7.5546875" style="17" customWidth="1"/>
    <col min="9490" max="9490" width="11.5546875" style="17" customWidth="1"/>
    <col min="9491" max="9491" width="19.5546875" style="17" customWidth="1"/>
    <col min="9492" max="9728" width="9.109375" style="17"/>
    <col min="9729" max="9729" width="1.109375" style="17" customWidth="1"/>
    <col min="9730" max="9731" width="4.33203125" style="17" customWidth="1"/>
    <col min="9732" max="9732" width="5.109375" style="17" customWidth="1"/>
    <col min="9733" max="9734" width="10.6640625" style="17" customWidth="1"/>
    <col min="9735" max="9737" width="3.5546875" style="17" customWidth="1"/>
    <col min="9738" max="9739" width="6.6640625" style="17" customWidth="1"/>
    <col min="9740" max="9740" width="7.33203125" style="17" customWidth="1"/>
    <col min="9741" max="9741" width="9.109375" style="17"/>
    <col min="9742" max="9742" width="9.6640625" style="17" customWidth="1"/>
    <col min="9743" max="9743" width="11.109375" style="17" customWidth="1"/>
    <col min="9744" max="9744" width="12.88671875" style="17" customWidth="1"/>
    <col min="9745" max="9745" width="7.5546875" style="17" customWidth="1"/>
    <col min="9746" max="9746" width="11.5546875" style="17" customWidth="1"/>
    <col min="9747" max="9747" width="19.5546875" style="17" customWidth="1"/>
    <col min="9748" max="9984" width="9.109375" style="17"/>
    <col min="9985" max="9985" width="1.109375" style="17" customWidth="1"/>
    <col min="9986" max="9987" width="4.33203125" style="17" customWidth="1"/>
    <col min="9988" max="9988" width="5.109375" style="17" customWidth="1"/>
    <col min="9989" max="9990" width="10.6640625" style="17" customWidth="1"/>
    <col min="9991" max="9993" width="3.5546875" style="17" customWidth="1"/>
    <col min="9994" max="9995" width="6.6640625" style="17" customWidth="1"/>
    <col min="9996" max="9996" width="7.33203125" style="17" customWidth="1"/>
    <col min="9997" max="9997" width="9.109375" style="17"/>
    <col min="9998" max="9998" width="9.6640625" style="17" customWidth="1"/>
    <col min="9999" max="9999" width="11.109375" style="17" customWidth="1"/>
    <col min="10000" max="10000" width="12.88671875" style="17" customWidth="1"/>
    <col min="10001" max="10001" width="7.5546875" style="17" customWidth="1"/>
    <col min="10002" max="10002" width="11.5546875" style="17" customWidth="1"/>
    <col min="10003" max="10003" width="19.5546875" style="17" customWidth="1"/>
    <col min="10004" max="10240" width="9.109375" style="17"/>
    <col min="10241" max="10241" width="1.109375" style="17" customWidth="1"/>
    <col min="10242" max="10243" width="4.33203125" style="17" customWidth="1"/>
    <col min="10244" max="10244" width="5.109375" style="17" customWidth="1"/>
    <col min="10245" max="10246" width="10.6640625" style="17" customWidth="1"/>
    <col min="10247" max="10249" width="3.5546875" style="17" customWidth="1"/>
    <col min="10250" max="10251" width="6.6640625" style="17" customWidth="1"/>
    <col min="10252" max="10252" width="7.33203125" style="17" customWidth="1"/>
    <col min="10253" max="10253" width="9.109375" style="17"/>
    <col min="10254" max="10254" width="9.6640625" style="17" customWidth="1"/>
    <col min="10255" max="10255" width="11.109375" style="17" customWidth="1"/>
    <col min="10256" max="10256" width="12.88671875" style="17" customWidth="1"/>
    <col min="10257" max="10257" width="7.5546875" style="17" customWidth="1"/>
    <col min="10258" max="10258" width="11.5546875" style="17" customWidth="1"/>
    <col min="10259" max="10259" width="19.5546875" style="17" customWidth="1"/>
    <col min="10260" max="10496" width="9.109375" style="17"/>
    <col min="10497" max="10497" width="1.109375" style="17" customWidth="1"/>
    <col min="10498" max="10499" width="4.33203125" style="17" customWidth="1"/>
    <col min="10500" max="10500" width="5.109375" style="17" customWidth="1"/>
    <col min="10501" max="10502" width="10.6640625" style="17" customWidth="1"/>
    <col min="10503" max="10505" width="3.5546875" style="17" customWidth="1"/>
    <col min="10506" max="10507" width="6.6640625" style="17" customWidth="1"/>
    <col min="10508" max="10508" width="7.33203125" style="17" customWidth="1"/>
    <col min="10509" max="10509" width="9.109375" style="17"/>
    <col min="10510" max="10510" width="9.6640625" style="17" customWidth="1"/>
    <col min="10511" max="10511" width="11.109375" style="17" customWidth="1"/>
    <col min="10512" max="10512" width="12.88671875" style="17" customWidth="1"/>
    <col min="10513" max="10513" width="7.5546875" style="17" customWidth="1"/>
    <col min="10514" max="10514" width="11.5546875" style="17" customWidth="1"/>
    <col min="10515" max="10515" width="19.5546875" style="17" customWidth="1"/>
    <col min="10516" max="10752" width="9.109375" style="17"/>
    <col min="10753" max="10753" width="1.109375" style="17" customWidth="1"/>
    <col min="10754" max="10755" width="4.33203125" style="17" customWidth="1"/>
    <col min="10756" max="10756" width="5.109375" style="17" customWidth="1"/>
    <col min="10757" max="10758" width="10.6640625" style="17" customWidth="1"/>
    <col min="10759" max="10761" width="3.5546875" style="17" customWidth="1"/>
    <col min="10762" max="10763" width="6.6640625" style="17" customWidth="1"/>
    <col min="10764" max="10764" width="7.33203125" style="17" customWidth="1"/>
    <col min="10765" max="10765" width="9.109375" style="17"/>
    <col min="10766" max="10766" width="9.6640625" style="17" customWidth="1"/>
    <col min="10767" max="10767" width="11.109375" style="17" customWidth="1"/>
    <col min="10768" max="10768" width="12.88671875" style="17" customWidth="1"/>
    <col min="10769" max="10769" width="7.5546875" style="17" customWidth="1"/>
    <col min="10770" max="10770" width="11.5546875" style="17" customWidth="1"/>
    <col min="10771" max="10771" width="19.5546875" style="17" customWidth="1"/>
    <col min="10772" max="11008" width="9.109375" style="17"/>
    <col min="11009" max="11009" width="1.109375" style="17" customWidth="1"/>
    <col min="11010" max="11011" width="4.33203125" style="17" customWidth="1"/>
    <col min="11012" max="11012" width="5.109375" style="17" customWidth="1"/>
    <col min="11013" max="11014" width="10.6640625" style="17" customWidth="1"/>
    <col min="11015" max="11017" width="3.5546875" style="17" customWidth="1"/>
    <col min="11018" max="11019" width="6.6640625" style="17" customWidth="1"/>
    <col min="11020" max="11020" width="7.33203125" style="17" customWidth="1"/>
    <col min="11021" max="11021" width="9.109375" style="17"/>
    <col min="11022" max="11022" width="9.6640625" style="17" customWidth="1"/>
    <col min="11023" max="11023" width="11.109375" style="17" customWidth="1"/>
    <col min="11024" max="11024" width="12.88671875" style="17" customWidth="1"/>
    <col min="11025" max="11025" width="7.5546875" style="17" customWidth="1"/>
    <col min="11026" max="11026" width="11.5546875" style="17" customWidth="1"/>
    <col min="11027" max="11027" width="19.5546875" style="17" customWidth="1"/>
    <col min="11028" max="11264" width="9.109375" style="17"/>
    <col min="11265" max="11265" width="1.109375" style="17" customWidth="1"/>
    <col min="11266" max="11267" width="4.33203125" style="17" customWidth="1"/>
    <col min="11268" max="11268" width="5.109375" style="17" customWidth="1"/>
    <col min="11269" max="11270" width="10.6640625" style="17" customWidth="1"/>
    <col min="11271" max="11273" width="3.5546875" style="17" customWidth="1"/>
    <col min="11274" max="11275" width="6.6640625" style="17" customWidth="1"/>
    <col min="11276" max="11276" width="7.33203125" style="17" customWidth="1"/>
    <col min="11277" max="11277" width="9.109375" style="17"/>
    <col min="11278" max="11278" width="9.6640625" style="17" customWidth="1"/>
    <col min="11279" max="11279" width="11.109375" style="17" customWidth="1"/>
    <col min="11280" max="11280" width="12.88671875" style="17" customWidth="1"/>
    <col min="11281" max="11281" width="7.5546875" style="17" customWidth="1"/>
    <col min="11282" max="11282" width="11.5546875" style="17" customWidth="1"/>
    <col min="11283" max="11283" width="19.5546875" style="17" customWidth="1"/>
    <col min="11284" max="11520" width="9.109375" style="17"/>
    <col min="11521" max="11521" width="1.109375" style="17" customWidth="1"/>
    <col min="11522" max="11523" width="4.33203125" style="17" customWidth="1"/>
    <col min="11524" max="11524" width="5.109375" style="17" customWidth="1"/>
    <col min="11525" max="11526" width="10.6640625" style="17" customWidth="1"/>
    <col min="11527" max="11529" width="3.5546875" style="17" customWidth="1"/>
    <col min="11530" max="11531" width="6.6640625" style="17" customWidth="1"/>
    <col min="11532" max="11532" width="7.33203125" style="17" customWidth="1"/>
    <col min="11533" max="11533" width="9.109375" style="17"/>
    <col min="11534" max="11534" width="9.6640625" style="17" customWidth="1"/>
    <col min="11535" max="11535" width="11.109375" style="17" customWidth="1"/>
    <col min="11536" max="11536" width="12.88671875" style="17" customWidth="1"/>
    <col min="11537" max="11537" width="7.5546875" style="17" customWidth="1"/>
    <col min="11538" max="11538" width="11.5546875" style="17" customWidth="1"/>
    <col min="11539" max="11539" width="19.5546875" style="17" customWidth="1"/>
    <col min="11540" max="11776" width="9.109375" style="17"/>
    <col min="11777" max="11777" width="1.109375" style="17" customWidth="1"/>
    <col min="11778" max="11779" width="4.33203125" style="17" customWidth="1"/>
    <col min="11780" max="11780" width="5.109375" style="17" customWidth="1"/>
    <col min="11781" max="11782" width="10.6640625" style="17" customWidth="1"/>
    <col min="11783" max="11785" width="3.5546875" style="17" customWidth="1"/>
    <col min="11786" max="11787" width="6.6640625" style="17" customWidth="1"/>
    <col min="11788" max="11788" width="7.33203125" style="17" customWidth="1"/>
    <col min="11789" max="11789" width="9.109375" style="17"/>
    <col min="11790" max="11790" width="9.6640625" style="17" customWidth="1"/>
    <col min="11791" max="11791" width="11.109375" style="17" customWidth="1"/>
    <col min="11792" max="11792" width="12.88671875" style="17" customWidth="1"/>
    <col min="11793" max="11793" width="7.5546875" style="17" customWidth="1"/>
    <col min="11794" max="11794" width="11.5546875" style="17" customWidth="1"/>
    <col min="11795" max="11795" width="19.5546875" style="17" customWidth="1"/>
    <col min="11796" max="12032" width="9.109375" style="17"/>
    <col min="12033" max="12033" width="1.109375" style="17" customWidth="1"/>
    <col min="12034" max="12035" width="4.33203125" style="17" customWidth="1"/>
    <col min="12036" max="12036" width="5.109375" style="17" customWidth="1"/>
    <col min="12037" max="12038" width="10.6640625" style="17" customWidth="1"/>
    <col min="12039" max="12041" width="3.5546875" style="17" customWidth="1"/>
    <col min="12042" max="12043" width="6.6640625" style="17" customWidth="1"/>
    <col min="12044" max="12044" width="7.33203125" style="17" customWidth="1"/>
    <col min="12045" max="12045" width="9.109375" style="17"/>
    <col min="12046" max="12046" width="9.6640625" style="17" customWidth="1"/>
    <col min="12047" max="12047" width="11.109375" style="17" customWidth="1"/>
    <col min="12048" max="12048" width="12.88671875" style="17" customWidth="1"/>
    <col min="12049" max="12049" width="7.5546875" style="17" customWidth="1"/>
    <col min="12050" max="12050" width="11.5546875" style="17" customWidth="1"/>
    <col min="12051" max="12051" width="19.5546875" style="17" customWidth="1"/>
    <col min="12052" max="12288" width="9.109375" style="17"/>
    <col min="12289" max="12289" width="1.109375" style="17" customWidth="1"/>
    <col min="12290" max="12291" width="4.33203125" style="17" customWidth="1"/>
    <col min="12292" max="12292" width="5.109375" style="17" customWidth="1"/>
    <col min="12293" max="12294" width="10.6640625" style="17" customWidth="1"/>
    <col min="12295" max="12297" width="3.5546875" style="17" customWidth="1"/>
    <col min="12298" max="12299" width="6.6640625" style="17" customWidth="1"/>
    <col min="12300" max="12300" width="7.33203125" style="17" customWidth="1"/>
    <col min="12301" max="12301" width="9.109375" style="17"/>
    <col min="12302" max="12302" width="9.6640625" style="17" customWidth="1"/>
    <col min="12303" max="12303" width="11.109375" style="17" customWidth="1"/>
    <col min="12304" max="12304" width="12.88671875" style="17" customWidth="1"/>
    <col min="12305" max="12305" width="7.5546875" style="17" customWidth="1"/>
    <col min="12306" max="12306" width="11.5546875" style="17" customWidth="1"/>
    <col min="12307" max="12307" width="19.5546875" style="17" customWidth="1"/>
    <col min="12308" max="12544" width="9.109375" style="17"/>
    <col min="12545" max="12545" width="1.109375" style="17" customWidth="1"/>
    <col min="12546" max="12547" width="4.33203125" style="17" customWidth="1"/>
    <col min="12548" max="12548" width="5.109375" style="17" customWidth="1"/>
    <col min="12549" max="12550" width="10.6640625" style="17" customWidth="1"/>
    <col min="12551" max="12553" width="3.5546875" style="17" customWidth="1"/>
    <col min="12554" max="12555" width="6.6640625" style="17" customWidth="1"/>
    <col min="12556" max="12556" width="7.33203125" style="17" customWidth="1"/>
    <col min="12557" max="12557" width="9.109375" style="17"/>
    <col min="12558" max="12558" width="9.6640625" style="17" customWidth="1"/>
    <col min="12559" max="12559" width="11.109375" style="17" customWidth="1"/>
    <col min="12560" max="12560" width="12.88671875" style="17" customWidth="1"/>
    <col min="12561" max="12561" width="7.5546875" style="17" customWidth="1"/>
    <col min="12562" max="12562" width="11.5546875" style="17" customWidth="1"/>
    <col min="12563" max="12563" width="19.5546875" style="17" customWidth="1"/>
    <col min="12564" max="12800" width="9.109375" style="17"/>
    <col min="12801" max="12801" width="1.109375" style="17" customWidth="1"/>
    <col min="12802" max="12803" width="4.33203125" style="17" customWidth="1"/>
    <col min="12804" max="12804" width="5.109375" style="17" customWidth="1"/>
    <col min="12805" max="12806" width="10.6640625" style="17" customWidth="1"/>
    <col min="12807" max="12809" width="3.5546875" style="17" customWidth="1"/>
    <col min="12810" max="12811" width="6.6640625" style="17" customWidth="1"/>
    <col min="12812" max="12812" width="7.33203125" style="17" customWidth="1"/>
    <col min="12813" max="12813" width="9.109375" style="17"/>
    <col min="12814" max="12814" width="9.6640625" style="17" customWidth="1"/>
    <col min="12815" max="12815" width="11.109375" style="17" customWidth="1"/>
    <col min="12816" max="12816" width="12.88671875" style="17" customWidth="1"/>
    <col min="12817" max="12817" width="7.5546875" style="17" customWidth="1"/>
    <col min="12818" max="12818" width="11.5546875" style="17" customWidth="1"/>
    <col min="12819" max="12819" width="19.5546875" style="17" customWidth="1"/>
    <col min="12820" max="13056" width="9.109375" style="17"/>
    <col min="13057" max="13057" width="1.109375" style="17" customWidth="1"/>
    <col min="13058" max="13059" width="4.33203125" style="17" customWidth="1"/>
    <col min="13060" max="13060" width="5.109375" style="17" customWidth="1"/>
    <col min="13061" max="13062" width="10.6640625" style="17" customWidth="1"/>
    <col min="13063" max="13065" width="3.5546875" style="17" customWidth="1"/>
    <col min="13066" max="13067" width="6.6640625" style="17" customWidth="1"/>
    <col min="13068" max="13068" width="7.33203125" style="17" customWidth="1"/>
    <col min="13069" max="13069" width="9.109375" style="17"/>
    <col min="13070" max="13070" width="9.6640625" style="17" customWidth="1"/>
    <col min="13071" max="13071" width="11.109375" style="17" customWidth="1"/>
    <col min="13072" max="13072" width="12.88671875" style="17" customWidth="1"/>
    <col min="13073" max="13073" width="7.5546875" style="17" customWidth="1"/>
    <col min="13074" max="13074" width="11.5546875" style="17" customWidth="1"/>
    <col min="13075" max="13075" width="19.5546875" style="17" customWidth="1"/>
    <col min="13076" max="13312" width="9.109375" style="17"/>
    <col min="13313" max="13313" width="1.109375" style="17" customWidth="1"/>
    <col min="13314" max="13315" width="4.33203125" style="17" customWidth="1"/>
    <col min="13316" max="13316" width="5.109375" style="17" customWidth="1"/>
    <col min="13317" max="13318" width="10.6640625" style="17" customWidth="1"/>
    <col min="13319" max="13321" width="3.5546875" style="17" customWidth="1"/>
    <col min="13322" max="13323" width="6.6640625" style="17" customWidth="1"/>
    <col min="13324" max="13324" width="7.33203125" style="17" customWidth="1"/>
    <col min="13325" max="13325" width="9.109375" style="17"/>
    <col min="13326" max="13326" width="9.6640625" style="17" customWidth="1"/>
    <col min="13327" max="13327" width="11.109375" style="17" customWidth="1"/>
    <col min="13328" max="13328" width="12.88671875" style="17" customWidth="1"/>
    <col min="13329" max="13329" width="7.5546875" style="17" customWidth="1"/>
    <col min="13330" max="13330" width="11.5546875" style="17" customWidth="1"/>
    <col min="13331" max="13331" width="19.5546875" style="17" customWidth="1"/>
    <col min="13332" max="13568" width="9.109375" style="17"/>
    <col min="13569" max="13569" width="1.109375" style="17" customWidth="1"/>
    <col min="13570" max="13571" width="4.33203125" style="17" customWidth="1"/>
    <col min="13572" max="13572" width="5.109375" style="17" customWidth="1"/>
    <col min="13573" max="13574" width="10.6640625" style="17" customWidth="1"/>
    <col min="13575" max="13577" width="3.5546875" style="17" customWidth="1"/>
    <col min="13578" max="13579" width="6.6640625" style="17" customWidth="1"/>
    <col min="13580" max="13580" width="7.33203125" style="17" customWidth="1"/>
    <col min="13581" max="13581" width="9.109375" style="17"/>
    <col min="13582" max="13582" width="9.6640625" style="17" customWidth="1"/>
    <col min="13583" max="13583" width="11.109375" style="17" customWidth="1"/>
    <col min="13584" max="13584" width="12.88671875" style="17" customWidth="1"/>
    <col min="13585" max="13585" width="7.5546875" style="17" customWidth="1"/>
    <col min="13586" max="13586" width="11.5546875" style="17" customWidth="1"/>
    <col min="13587" max="13587" width="19.5546875" style="17" customWidth="1"/>
    <col min="13588" max="13824" width="9.109375" style="17"/>
    <col min="13825" max="13825" width="1.109375" style="17" customWidth="1"/>
    <col min="13826" max="13827" width="4.33203125" style="17" customWidth="1"/>
    <col min="13828" max="13828" width="5.109375" style="17" customWidth="1"/>
    <col min="13829" max="13830" width="10.6640625" style="17" customWidth="1"/>
    <col min="13831" max="13833" width="3.5546875" style="17" customWidth="1"/>
    <col min="13834" max="13835" width="6.6640625" style="17" customWidth="1"/>
    <col min="13836" max="13836" width="7.33203125" style="17" customWidth="1"/>
    <col min="13837" max="13837" width="9.109375" style="17"/>
    <col min="13838" max="13838" width="9.6640625" style="17" customWidth="1"/>
    <col min="13839" max="13839" width="11.109375" style="17" customWidth="1"/>
    <col min="13840" max="13840" width="12.88671875" style="17" customWidth="1"/>
    <col min="13841" max="13841" width="7.5546875" style="17" customWidth="1"/>
    <col min="13842" max="13842" width="11.5546875" style="17" customWidth="1"/>
    <col min="13843" max="13843" width="19.5546875" style="17" customWidth="1"/>
    <col min="13844" max="14080" width="9.109375" style="17"/>
    <col min="14081" max="14081" width="1.109375" style="17" customWidth="1"/>
    <col min="14082" max="14083" width="4.33203125" style="17" customWidth="1"/>
    <col min="14084" max="14084" width="5.109375" style="17" customWidth="1"/>
    <col min="14085" max="14086" width="10.6640625" style="17" customWidth="1"/>
    <col min="14087" max="14089" width="3.5546875" style="17" customWidth="1"/>
    <col min="14090" max="14091" width="6.6640625" style="17" customWidth="1"/>
    <col min="14092" max="14092" width="7.33203125" style="17" customWidth="1"/>
    <col min="14093" max="14093" width="9.109375" style="17"/>
    <col min="14094" max="14094" width="9.6640625" style="17" customWidth="1"/>
    <col min="14095" max="14095" width="11.109375" style="17" customWidth="1"/>
    <col min="14096" max="14096" width="12.88671875" style="17" customWidth="1"/>
    <col min="14097" max="14097" width="7.5546875" style="17" customWidth="1"/>
    <col min="14098" max="14098" width="11.5546875" style="17" customWidth="1"/>
    <col min="14099" max="14099" width="19.5546875" style="17" customWidth="1"/>
    <col min="14100" max="14336" width="9.109375" style="17"/>
    <col min="14337" max="14337" width="1.109375" style="17" customWidth="1"/>
    <col min="14338" max="14339" width="4.33203125" style="17" customWidth="1"/>
    <col min="14340" max="14340" width="5.109375" style="17" customWidth="1"/>
    <col min="14341" max="14342" width="10.6640625" style="17" customWidth="1"/>
    <col min="14343" max="14345" width="3.5546875" style="17" customWidth="1"/>
    <col min="14346" max="14347" width="6.6640625" style="17" customWidth="1"/>
    <col min="14348" max="14348" width="7.33203125" style="17" customWidth="1"/>
    <col min="14349" max="14349" width="9.109375" style="17"/>
    <col min="14350" max="14350" width="9.6640625" style="17" customWidth="1"/>
    <col min="14351" max="14351" width="11.109375" style="17" customWidth="1"/>
    <col min="14352" max="14352" width="12.88671875" style="17" customWidth="1"/>
    <col min="14353" max="14353" width="7.5546875" style="17" customWidth="1"/>
    <col min="14354" max="14354" width="11.5546875" style="17" customWidth="1"/>
    <col min="14355" max="14355" width="19.5546875" style="17" customWidth="1"/>
    <col min="14356" max="14592" width="9.109375" style="17"/>
    <col min="14593" max="14593" width="1.109375" style="17" customWidth="1"/>
    <col min="14594" max="14595" width="4.33203125" style="17" customWidth="1"/>
    <col min="14596" max="14596" width="5.109375" style="17" customWidth="1"/>
    <col min="14597" max="14598" width="10.6640625" style="17" customWidth="1"/>
    <col min="14599" max="14601" width="3.5546875" style="17" customWidth="1"/>
    <col min="14602" max="14603" width="6.6640625" style="17" customWidth="1"/>
    <col min="14604" max="14604" width="7.33203125" style="17" customWidth="1"/>
    <col min="14605" max="14605" width="9.109375" style="17"/>
    <col min="14606" max="14606" width="9.6640625" style="17" customWidth="1"/>
    <col min="14607" max="14607" width="11.109375" style="17" customWidth="1"/>
    <col min="14608" max="14608" width="12.88671875" style="17" customWidth="1"/>
    <col min="14609" max="14609" width="7.5546875" style="17" customWidth="1"/>
    <col min="14610" max="14610" width="11.5546875" style="17" customWidth="1"/>
    <col min="14611" max="14611" width="19.5546875" style="17" customWidth="1"/>
    <col min="14612" max="14848" width="9.109375" style="17"/>
    <col min="14849" max="14849" width="1.109375" style="17" customWidth="1"/>
    <col min="14850" max="14851" width="4.33203125" style="17" customWidth="1"/>
    <col min="14852" max="14852" width="5.109375" style="17" customWidth="1"/>
    <col min="14853" max="14854" width="10.6640625" style="17" customWidth="1"/>
    <col min="14855" max="14857" width="3.5546875" style="17" customWidth="1"/>
    <col min="14858" max="14859" width="6.6640625" style="17" customWidth="1"/>
    <col min="14860" max="14860" width="7.33203125" style="17" customWidth="1"/>
    <col min="14861" max="14861" width="9.109375" style="17"/>
    <col min="14862" max="14862" width="9.6640625" style="17" customWidth="1"/>
    <col min="14863" max="14863" width="11.109375" style="17" customWidth="1"/>
    <col min="14864" max="14864" width="12.88671875" style="17" customWidth="1"/>
    <col min="14865" max="14865" width="7.5546875" style="17" customWidth="1"/>
    <col min="14866" max="14866" width="11.5546875" style="17" customWidth="1"/>
    <col min="14867" max="14867" width="19.5546875" style="17" customWidth="1"/>
    <col min="14868" max="15104" width="9.109375" style="17"/>
    <col min="15105" max="15105" width="1.109375" style="17" customWidth="1"/>
    <col min="15106" max="15107" width="4.33203125" style="17" customWidth="1"/>
    <col min="15108" max="15108" width="5.109375" style="17" customWidth="1"/>
    <col min="15109" max="15110" width="10.6640625" style="17" customWidth="1"/>
    <col min="15111" max="15113" width="3.5546875" style="17" customWidth="1"/>
    <col min="15114" max="15115" width="6.6640625" style="17" customWidth="1"/>
    <col min="15116" max="15116" width="7.33203125" style="17" customWidth="1"/>
    <col min="15117" max="15117" width="9.109375" style="17"/>
    <col min="15118" max="15118" width="9.6640625" style="17" customWidth="1"/>
    <col min="15119" max="15119" width="11.109375" style="17" customWidth="1"/>
    <col min="15120" max="15120" width="12.88671875" style="17" customWidth="1"/>
    <col min="15121" max="15121" width="7.5546875" style="17" customWidth="1"/>
    <col min="15122" max="15122" width="11.5546875" style="17" customWidth="1"/>
    <col min="15123" max="15123" width="19.5546875" style="17" customWidth="1"/>
    <col min="15124" max="15360" width="9.109375" style="17"/>
    <col min="15361" max="15361" width="1.109375" style="17" customWidth="1"/>
    <col min="15362" max="15363" width="4.33203125" style="17" customWidth="1"/>
    <col min="15364" max="15364" width="5.109375" style="17" customWidth="1"/>
    <col min="15365" max="15366" width="10.6640625" style="17" customWidth="1"/>
    <col min="15367" max="15369" width="3.5546875" style="17" customWidth="1"/>
    <col min="15370" max="15371" width="6.6640625" style="17" customWidth="1"/>
    <col min="15372" max="15372" width="7.33203125" style="17" customWidth="1"/>
    <col min="15373" max="15373" width="9.109375" style="17"/>
    <col min="15374" max="15374" width="9.6640625" style="17" customWidth="1"/>
    <col min="15375" max="15375" width="11.109375" style="17" customWidth="1"/>
    <col min="15376" max="15376" width="12.88671875" style="17" customWidth="1"/>
    <col min="15377" max="15377" width="7.5546875" style="17" customWidth="1"/>
    <col min="15378" max="15378" width="11.5546875" style="17" customWidth="1"/>
    <col min="15379" max="15379" width="19.5546875" style="17" customWidth="1"/>
    <col min="15380" max="15616" width="9.109375" style="17"/>
    <col min="15617" max="15617" width="1.109375" style="17" customWidth="1"/>
    <col min="15618" max="15619" width="4.33203125" style="17" customWidth="1"/>
    <col min="15620" max="15620" width="5.109375" style="17" customWidth="1"/>
    <col min="15621" max="15622" width="10.6640625" style="17" customWidth="1"/>
    <col min="15623" max="15625" width="3.5546875" style="17" customWidth="1"/>
    <col min="15626" max="15627" width="6.6640625" style="17" customWidth="1"/>
    <col min="15628" max="15628" width="7.33203125" style="17" customWidth="1"/>
    <col min="15629" max="15629" width="9.109375" style="17"/>
    <col min="15630" max="15630" width="9.6640625" style="17" customWidth="1"/>
    <col min="15631" max="15631" width="11.109375" style="17" customWidth="1"/>
    <col min="15632" max="15632" width="12.88671875" style="17" customWidth="1"/>
    <col min="15633" max="15633" width="7.5546875" style="17" customWidth="1"/>
    <col min="15634" max="15634" width="11.5546875" style="17" customWidth="1"/>
    <col min="15635" max="15635" width="19.5546875" style="17" customWidth="1"/>
    <col min="15636" max="15872" width="9.109375" style="17"/>
    <col min="15873" max="15873" width="1.109375" style="17" customWidth="1"/>
    <col min="15874" max="15875" width="4.33203125" style="17" customWidth="1"/>
    <col min="15876" max="15876" width="5.109375" style="17" customWidth="1"/>
    <col min="15877" max="15878" width="10.6640625" style="17" customWidth="1"/>
    <col min="15879" max="15881" width="3.5546875" style="17" customWidth="1"/>
    <col min="15882" max="15883" width="6.6640625" style="17" customWidth="1"/>
    <col min="15884" max="15884" width="7.33203125" style="17" customWidth="1"/>
    <col min="15885" max="15885" width="9.109375" style="17"/>
    <col min="15886" max="15886" width="9.6640625" style="17" customWidth="1"/>
    <col min="15887" max="15887" width="11.109375" style="17" customWidth="1"/>
    <col min="15888" max="15888" width="12.88671875" style="17" customWidth="1"/>
    <col min="15889" max="15889" width="7.5546875" style="17" customWidth="1"/>
    <col min="15890" max="15890" width="11.5546875" style="17" customWidth="1"/>
    <col min="15891" max="15891" width="19.5546875" style="17" customWidth="1"/>
    <col min="15892" max="16128" width="9.109375" style="17"/>
    <col min="16129" max="16129" width="1.109375" style="17" customWidth="1"/>
    <col min="16130" max="16131" width="4.33203125" style="17" customWidth="1"/>
    <col min="16132" max="16132" width="5.109375" style="17" customWidth="1"/>
    <col min="16133" max="16134" width="10.6640625" style="17" customWidth="1"/>
    <col min="16135" max="16137" width="3.5546875" style="17" customWidth="1"/>
    <col min="16138" max="16139" width="6.6640625" style="17" customWidth="1"/>
    <col min="16140" max="16140" width="7.33203125" style="17" customWidth="1"/>
    <col min="16141" max="16141" width="9.109375" style="17"/>
    <col min="16142" max="16142" width="9.6640625" style="17" customWidth="1"/>
    <col min="16143" max="16143" width="11.109375" style="17" customWidth="1"/>
    <col min="16144" max="16144" width="12.88671875" style="17" customWidth="1"/>
    <col min="16145" max="16145" width="7.5546875" style="17" customWidth="1"/>
    <col min="16146" max="16146" width="11.5546875" style="17" customWidth="1"/>
    <col min="16147" max="16147" width="19.5546875" style="17" customWidth="1"/>
    <col min="16148" max="16384" width="9.109375" style="17"/>
  </cols>
  <sheetData>
    <row r="1" spans="1:20" s="2" customFormat="1" ht="4.5" customHeight="1" x14ac:dyDescent="0.3">
      <c r="A1" s="1" t="s">
        <v>0</v>
      </c>
      <c r="E1" s="151" t="s">
        <v>1</v>
      </c>
      <c r="F1" s="151" t="s">
        <v>2</v>
      </c>
      <c r="M1" s="4"/>
      <c r="O1" s="151"/>
      <c r="P1" s="151" t="s">
        <v>3</v>
      </c>
      <c r="R1" s="152"/>
      <c r="S1" s="6"/>
    </row>
    <row r="2" spans="1:20" s="9" customFormat="1" ht="3" customHeight="1" thickBot="1" x14ac:dyDescent="0.3">
      <c r="A2" s="7"/>
      <c r="B2" s="9" t="str">
        <f>"RZ.mdb\"&amp;$E$3</f>
        <v>RZ.mdb\Прокат</v>
      </c>
      <c r="M2" s="10"/>
      <c r="R2" s="153"/>
      <c r="S2" s="6"/>
    </row>
    <row r="3" spans="1:20" s="13" customFormat="1" ht="14.25" customHeight="1" thickTop="1" thickBot="1" x14ac:dyDescent="0.35">
      <c r="A3" s="154" t="s">
        <v>4</v>
      </c>
      <c r="B3" s="282" t="s">
        <v>5</v>
      </c>
      <c r="C3" s="283"/>
      <c r="D3" s="283"/>
      <c r="E3" s="284" t="s">
        <v>6</v>
      </c>
      <c r="F3" s="285"/>
      <c r="H3" s="286" t="s">
        <v>7</v>
      </c>
      <c r="I3" s="287"/>
      <c r="J3" s="287"/>
      <c r="K3" s="287"/>
      <c r="L3" s="287"/>
      <c r="M3" s="287"/>
      <c r="N3" s="288"/>
      <c r="P3" s="14" t="s">
        <v>8</v>
      </c>
      <c r="Q3" s="15">
        <v>2</v>
      </c>
      <c r="R3" s="155"/>
      <c r="S3" s="14" t="s">
        <v>9</v>
      </c>
      <c r="T3" s="15">
        <v>2</v>
      </c>
    </row>
    <row r="4" spans="1:20" ht="10.5" customHeight="1" thickTop="1" x14ac:dyDescent="0.25"/>
    <row r="5" spans="1:20" ht="18.75" customHeight="1" x14ac:dyDescent="0.3">
      <c r="B5" s="466" t="s">
        <v>10</v>
      </c>
      <c r="C5" s="466"/>
      <c r="D5" s="466"/>
      <c r="E5" s="466"/>
      <c r="F5" s="466"/>
      <c r="G5" s="466"/>
      <c r="H5" s="466"/>
      <c r="I5" s="466"/>
      <c r="J5" s="466"/>
      <c r="K5" s="466"/>
      <c r="L5" s="466"/>
      <c r="M5" s="466"/>
      <c r="N5" s="466"/>
      <c r="O5" s="466"/>
      <c r="P5" s="466"/>
      <c r="Q5" s="466"/>
      <c r="R5" s="290" t="s">
        <v>11</v>
      </c>
      <c r="S5" s="20"/>
    </row>
    <row r="6" spans="1:20" ht="15.9" customHeight="1" x14ac:dyDescent="0.3">
      <c r="B6" s="472" t="s">
        <v>12</v>
      </c>
      <c r="C6" s="472"/>
      <c r="D6" s="473" t="s">
        <v>13</v>
      </c>
      <c r="E6" s="472" t="s">
        <v>14</v>
      </c>
      <c r="F6" s="472"/>
      <c r="G6" s="472" t="s">
        <v>15</v>
      </c>
      <c r="H6" s="472"/>
      <c r="I6" s="472"/>
      <c r="J6" s="472" t="s">
        <v>16</v>
      </c>
      <c r="K6" s="472"/>
      <c r="L6" s="472" t="s">
        <v>17</v>
      </c>
      <c r="M6" s="472"/>
      <c r="N6" s="472"/>
      <c r="O6" s="472" t="s">
        <v>18</v>
      </c>
      <c r="P6" s="472"/>
      <c r="Q6" s="472"/>
      <c r="R6" s="291"/>
      <c r="S6" s="20"/>
    </row>
    <row r="7" spans="1:20" ht="15.9" customHeight="1" x14ac:dyDescent="0.3">
      <c r="B7" s="472"/>
      <c r="C7" s="472"/>
      <c r="D7" s="473"/>
      <c r="E7" s="472"/>
      <c r="F7" s="472"/>
      <c r="G7" s="472"/>
      <c r="H7" s="472"/>
      <c r="I7" s="472"/>
      <c r="J7" s="157" t="s">
        <v>19</v>
      </c>
      <c r="K7" s="157" t="s">
        <v>20</v>
      </c>
      <c r="L7" s="157" t="s">
        <v>21</v>
      </c>
      <c r="M7" s="157" t="s">
        <v>22</v>
      </c>
      <c r="N7" s="157" t="s">
        <v>23</v>
      </c>
      <c r="O7" s="472"/>
      <c r="P7" s="472"/>
      <c r="Q7" s="472"/>
      <c r="R7" s="292"/>
      <c r="S7" s="20"/>
    </row>
    <row r="8" spans="1:20" ht="15.9" customHeight="1" x14ac:dyDescent="0.3">
      <c r="A8" s="158"/>
      <c r="B8" s="466" t="s">
        <v>829</v>
      </c>
      <c r="C8" s="466"/>
      <c r="D8" s="159" t="s">
        <v>830</v>
      </c>
      <c r="E8" s="160" t="s">
        <v>779</v>
      </c>
      <c r="F8" s="161">
        <v>4</v>
      </c>
      <c r="G8" s="467" t="s">
        <v>831</v>
      </c>
      <c r="H8" s="467"/>
      <c r="I8" s="467"/>
      <c r="J8" s="162">
        <v>1</v>
      </c>
      <c r="K8" s="162"/>
      <c r="L8" s="163">
        <f>ROUNDUP(IF(G8="",1,IF([1]!SearchNum(G8,2)&gt;0,[1]!SearchNum(G8,1)*[1]!SearchNum(G8,2)/1000000,IF([1]!SearchNum(G8,1)&gt;0,[1]!SearchNum(G8,1)/1000,1)))*R8,[1]!StrToNum($Q$3))</f>
        <v>49.15</v>
      </c>
      <c r="M8" s="163">
        <f>ROUND(L8*(J8+K8),[1]!StrToNum($T$3))</f>
        <v>49.15</v>
      </c>
      <c r="N8" s="468">
        <f>SUM(M8:M11)</f>
        <v>56.48</v>
      </c>
      <c r="O8" s="164" t="s">
        <v>342</v>
      </c>
      <c r="P8" s="469" t="s">
        <v>781</v>
      </c>
      <c r="Q8" s="470"/>
      <c r="R8" s="25">
        <v>32.200000762939453</v>
      </c>
      <c r="S8" s="20" t="s">
        <v>782</v>
      </c>
    </row>
    <row r="9" spans="1:20" ht="15.9" customHeight="1" x14ac:dyDescent="0.3">
      <c r="A9" s="158"/>
      <c r="B9" s="466"/>
      <c r="C9" s="466"/>
      <c r="D9" s="159">
        <f ca="1">CELL("строка",D9)-7</f>
        <v>2</v>
      </c>
      <c r="E9" s="165" t="s">
        <v>219</v>
      </c>
      <c r="F9" s="161" t="s">
        <v>162</v>
      </c>
      <c r="G9" s="467">
        <v>690</v>
      </c>
      <c r="H9" s="467"/>
      <c r="I9" s="467"/>
      <c r="J9" s="162">
        <v>3</v>
      </c>
      <c r="K9" s="162"/>
      <c r="L9" s="163">
        <f>ROUNDUP(IF(G9="",1,IF([1]!SearchNum(G9,2)&gt;0,[1]!SearchNum(G9,1)*[1]!SearchNum(G9,2)/1000000,IF([1]!SearchNum(G9,1)&gt;0,[1]!SearchNum(G9,1)/1000,1)))*R9,[1]!StrToNum($Q$3))</f>
        <v>2.11</v>
      </c>
      <c r="M9" s="163">
        <f>ROUND(L9*(J9+K9),[1]!StrToNum($T$3))</f>
        <v>6.33</v>
      </c>
      <c r="N9" s="468"/>
      <c r="O9" s="164" t="s">
        <v>36</v>
      </c>
      <c r="P9" s="469" t="s">
        <v>221</v>
      </c>
      <c r="Q9" s="470"/>
      <c r="R9" s="25">
        <v>3.0499999523162842</v>
      </c>
      <c r="S9" s="20" t="s">
        <v>220</v>
      </c>
    </row>
    <row r="10" spans="1:20" ht="15.9" customHeight="1" x14ac:dyDescent="0.3">
      <c r="A10" s="158"/>
      <c r="B10" s="466"/>
      <c r="C10" s="466"/>
      <c r="D10" s="159"/>
      <c r="E10" s="166"/>
      <c r="F10" s="161"/>
      <c r="G10" s="467"/>
      <c r="H10" s="467"/>
      <c r="I10" s="467"/>
      <c r="J10" s="162"/>
      <c r="K10" s="162"/>
      <c r="L10" s="163"/>
      <c r="M10" s="163"/>
      <c r="N10" s="468"/>
      <c r="O10" s="164" t="s">
        <v>392</v>
      </c>
      <c r="P10" s="469"/>
      <c r="Q10" s="470"/>
      <c r="R10" s="25"/>
      <c r="S10" s="20"/>
    </row>
    <row r="11" spans="1:20" ht="16.5" customHeight="1" x14ac:dyDescent="0.3">
      <c r="A11" s="167"/>
      <c r="B11" s="466"/>
      <c r="C11" s="466"/>
      <c r="D11" s="471" t="s">
        <v>24</v>
      </c>
      <c r="E11" s="471"/>
      <c r="F11" s="471"/>
      <c r="G11" s="471"/>
      <c r="H11" s="471"/>
      <c r="I11" s="471"/>
      <c r="J11" s="471"/>
      <c r="K11" s="471"/>
      <c r="L11" s="471"/>
      <c r="M11" s="162">
        <f>ROUND((M8+M9)*0.01,0)</f>
        <v>1</v>
      </c>
      <c r="N11" s="468"/>
      <c r="O11" s="471" t="s">
        <v>25</v>
      </c>
      <c r="P11" s="471"/>
      <c r="Q11" s="471"/>
      <c r="R11" s="25"/>
      <c r="S11" s="20"/>
    </row>
    <row r="12" spans="1:20" s="37" customFormat="1" ht="15.9" customHeight="1" x14ac:dyDescent="0.3">
      <c r="A12" s="168"/>
      <c r="B12" s="461" t="s">
        <v>832</v>
      </c>
      <c r="C12" s="461"/>
      <c r="D12" s="169" t="s">
        <v>833</v>
      </c>
      <c r="E12" s="160" t="s">
        <v>779</v>
      </c>
      <c r="F12" s="170">
        <v>4</v>
      </c>
      <c r="G12" s="462" t="s">
        <v>831</v>
      </c>
      <c r="H12" s="462"/>
      <c r="I12" s="462"/>
      <c r="J12" s="171"/>
      <c r="K12" s="171">
        <v>1</v>
      </c>
      <c r="L12" s="172">
        <f>ROUNDUP(IF(G12="",1,IF([1]!SearchNum(G12,2)&gt;0,[1]!SearchNum(G12,1)*[1]!SearchNum(G12,2)/1000000,IF([1]!SearchNum(G12,1)&gt;0,[1]!SearchNum(G12,1)/1000,1)))*R12,[1]!StrToNum($Q$3))</f>
        <v>49.15</v>
      </c>
      <c r="M12" s="172">
        <f>ROUND(L12*(J12+K12),[1]!StrToNum($T$3))</f>
        <v>49.15</v>
      </c>
      <c r="N12" s="463">
        <f>SUM(M12:M15)</f>
        <v>56.48</v>
      </c>
      <c r="O12" s="173" t="s">
        <v>342</v>
      </c>
      <c r="P12" s="464" t="s">
        <v>781</v>
      </c>
      <c r="Q12" s="465"/>
      <c r="R12" s="34">
        <v>32.200000762939453</v>
      </c>
      <c r="S12" s="20" t="s">
        <v>782</v>
      </c>
    </row>
    <row r="13" spans="1:20" s="37" customFormat="1" ht="15.9" customHeight="1" x14ac:dyDescent="0.3">
      <c r="A13" s="168"/>
      <c r="B13" s="461"/>
      <c r="C13" s="461"/>
      <c r="D13" s="169">
        <v>2</v>
      </c>
      <c r="E13" s="165" t="s">
        <v>219</v>
      </c>
      <c r="F13" s="170" t="s">
        <v>162</v>
      </c>
      <c r="G13" s="462">
        <v>690</v>
      </c>
      <c r="H13" s="462"/>
      <c r="I13" s="462"/>
      <c r="J13" s="171">
        <v>3</v>
      </c>
      <c r="K13" s="171">
        <v>0</v>
      </c>
      <c r="L13" s="172">
        <f>ROUNDUP(IF(G13="",1,IF([1]!SearchNum(G13,2)&gt;0,[1]!SearchNum(G13,1)*[1]!SearchNum(G13,2)/1000000,IF([1]!SearchNum(G13,1)&gt;0,[1]!SearchNum(G13,1)/1000,1)))*R13,[1]!StrToNum($Q$3))</f>
        <v>2.11</v>
      </c>
      <c r="M13" s="172">
        <f>ROUND(L13*(J13+K13),[1]!StrToNum($T$3))</f>
        <v>6.33</v>
      </c>
      <c r="N13" s="463"/>
      <c r="O13" s="173" t="s">
        <v>36</v>
      </c>
      <c r="P13" s="464" t="s">
        <v>221</v>
      </c>
      <c r="Q13" s="465"/>
      <c r="R13" s="34">
        <v>3.0499999523162802</v>
      </c>
      <c r="S13" s="20"/>
    </row>
    <row r="14" spans="1:20" s="37" customFormat="1" ht="15.9" customHeight="1" x14ac:dyDescent="0.3">
      <c r="A14" s="36"/>
      <c r="B14" s="461"/>
      <c r="C14" s="461"/>
      <c r="D14" s="169"/>
      <c r="E14" s="174"/>
      <c r="F14" s="170"/>
      <c r="G14" s="462"/>
      <c r="H14" s="462"/>
      <c r="I14" s="462"/>
      <c r="J14" s="171"/>
      <c r="K14" s="171"/>
      <c r="L14" s="172"/>
      <c r="M14" s="172"/>
      <c r="N14" s="463"/>
      <c r="O14" s="173" t="s">
        <v>392</v>
      </c>
      <c r="P14" s="464"/>
      <c r="Q14" s="465"/>
      <c r="R14" s="34"/>
      <c r="S14" s="20"/>
    </row>
    <row r="15" spans="1:20" s="37" customFormat="1" ht="15.9" customHeight="1" x14ac:dyDescent="0.3">
      <c r="A15" s="36"/>
      <c r="B15" s="461"/>
      <c r="C15" s="461"/>
      <c r="D15" s="455" t="s">
        <v>24</v>
      </c>
      <c r="E15" s="455"/>
      <c r="F15" s="455"/>
      <c r="G15" s="455"/>
      <c r="H15" s="455"/>
      <c r="I15" s="455"/>
      <c r="J15" s="455"/>
      <c r="K15" s="455"/>
      <c r="L15" s="455"/>
      <c r="M15" s="171">
        <f>ROUND((M12+M13)*0.01,0)</f>
        <v>1</v>
      </c>
      <c r="N15" s="463"/>
      <c r="O15" s="455" t="s">
        <v>25</v>
      </c>
      <c r="P15" s="455"/>
      <c r="Q15" s="455"/>
      <c r="R15" s="34"/>
      <c r="S15" s="20"/>
    </row>
    <row r="16" spans="1:20" s="37" customFormat="1" ht="15.9" customHeight="1" x14ac:dyDescent="0.3">
      <c r="A16" s="168"/>
      <c r="B16" s="461" t="s">
        <v>834</v>
      </c>
      <c r="C16" s="461"/>
      <c r="D16" s="169">
        <v>3</v>
      </c>
      <c r="E16" s="160" t="s">
        <v>779</v>
      </c>
      <c r="F16" s="170">
        <v>4</v>
      </c>
      <c r="G16" s="462" t="s">
        <v>835</v>
      </c>
      <c r="H16" s="462"/>
      <c r="I16" s="462"/>
      <c r="J16" s="171">
        <v>1</v>
      </c>
      <c r="K16" s="171"/>
      <c r="L16" s="172">
        <f>ROUNDUP(IF(G16="",1,IF([1]!SearchNum(G16,2)&gt;0,[1]!SearchNum(G16,1)*[1]!SearchNum(G16,2)/1000000,IF([1]!SearchNum(G16,1)&gt;0,[1]!SearchNum(G16,1)/1000,1)))*R16,[1]!StrToNum($Q$3))</f>
        <v>51.16</v>
      </c>
      <c r="M16" s="172">
        <f>ROUND(L16*(J16+K16),[1]!StrToNum($T$3))</f>
        <v>51.16</v>
      </c>
      <c r="N16" s="463">
        <f>SUM(M16:M19)</f>
        <v>59.39</v>
      </c>
      <c r="O16" s="173" t="s">
        <v>342</v>
      </c>
      <c r="P16" s="464" t="s">
        <v>781</v>
      </c>
      <c r="Q16" s="465"/>
      <c r="R16" s="34">
        <v>32.200000762939453</v>
      </c>
      <c r="S16" s="20" t="s">
        <v>782</v>
      </c>
    </row>
    <row r="17" spans="1:19" s="37" customFormat="1" ht="15.9" customHeight="1" x14ac:dyDescent="0.3">
      <c r="A17" s="168"/>
      <c r="B17" s="461"/>
      <c r="C17" s="461"/>
      <c r="D17" s="169">
        <v>4</v>
      </c>
      <c r="E17" s="165" t="s">
        <v>219</v>
      </c>
      <c r="F17" s="170" t="s">
        <v>162</v>
      </c>
      <c r="G17" s="462">
        <v>790</v>
      </c>
      <c r="H17" s="462"/>
      <c r="I17" s="462"/>
      <c r="J17" s="171">
        <v>3</v>
      </c>
      <c r="K17" s="171"/>
      <c r="L17" s="172">
        <f>ROUNDUP(IF(G17="",1,IF([1]!SearchNum(G17,2)&gt;0,[1]!SearchNum(G17,1)*[1]!SearchNum(G17,2)/1000000,IF([1]!SearchNum(G17,1)&gt;0,[1]!SearchNum(G17,1)/1000,1)))*R17,[1]!StrToNum($Q$3))</f>
        <v>2.4099999999999997</v>
      </c>
      <c r="M17" s="172">
        <f>ROUND(L17*(J17+K17),[1]!StrToNum($T$3))</f>
        <v>7.23</v>
      </c>
      <c r="N17" s="463"/>
      <c r="O17" s="173" t="s">
        <v>36</v>
      </c>
      <c r="P17" s="464" t="s">
        <v>221</v>
      </c>
      <c r="Q17" s="465"/>
      <c r="R17" s="34">
        <v>3.0499999523162842</v>
      </c>
      <c r="S17" s="20" t="s">
        <v>220</v>
      </c>
    </row>
    <row r="18" spans="1:19" s="37" customFormat="1" ht="15.9" customHeight="1" x14ac:dyDescent="0.3">
      <c r="A18" s="36"/>
      <c r="B18" s="461"/>
      <c r="C18" s="461"/>
      <c r="D18" s="169"/>
      <c r="E18" s="174"/>
      <c r="F18" s="170"/>
      <c r="G18" s="462"/>
      <c r="H18" s="462"/>
      <c r="I18" s="462"/>
      <c r="J18" s="171"/>
      <c r="K18" s="171"/>
      <c r="L18" s="172"/>
      <c r="M18" s="172"/>
      <c r="N18" s="463"/>
      <c r="O18" s="173" t="s">
        <v>392</v>
      </c>
      <c r="P18" s="464"/>
      <c r="Q18" s="465"/>
      <c r="R18" s="34"/>
      <c r="S18" s="20"/>
    </row>
    <row r="19" spans="1:19" s="37" customFormat="1" ht="15.9" customHeight="1" x14ac:dyDescent="0.3">
      <c r="A19" s="36"/>
      <c r="B19" s="461"/>
      <c r="C19" s="461"/>
      <c r="D19" s="455" t="s">
        <v>24</v>
      </c>
      <c r="E19" s="455"/>
      <c r="F19" s="455"/>
      <c r="G19" s="455"/>
      <c r="H19" s="455"/>
      <c r="I19" s="455"/>
      <c r="J19" s="455"/>
      <c r="K19" s="455"/>
      <c r="L19" s="455"/>
      <c r="M19" s="171">
        <f>ROUND((M16+M17)*0.01,0)</f>
        <v>1</v>
      </c>
      <c r="N19" s="463"/>
      <c r="O19" s="455" t="s">
        <v>25</v>
      </c>
      <c r="P19" s="455"/>
      <c r="Q19" s="455"/>
      <c r="R19" s="34"/>
      <c r="S19" s="20"/>
    </row>
    <row r="20" spans="1:19" s="37" customFormat="1" ht="15.9" customHeight="1" x14ac:dyDescent="0.3">
      <c r="A20" s="168"/>
      <c r="B20" s="461" t="s">
        <v>836</v>
      </c>
      <c r="C20" s="461"/>
      <c r="D20" s="169">
        <v>5</v>
      </c>
      <c r="E20" s="160" t="s">
        <v>779</v>
      </c>
      <c r="F20" s="170">
        <v>4</v>
      </c>
      <c r="G20" s="462" t="s">
        <v>831</v>
      </c>
      <c r="H20" s="462"/>
      <c r="I20" s="462"/>
      <c r="J20" s="171">
        <v>1</v>
      </c>
      <c r="K20" s="171"/>
      <c r="L20" s="172">
        <f>ROUNDUP(IF(G20="",1,IF([1]!SearchNum(G20,2)&gt;0,[1]!SearchNum(G20,1)*[1]!SearchNum(G20,2)/1000000,IF([1]!SearchNum(G20,1)&gt;0,[1]!SearchNum(G20,1)/1000,1)))*R20,[1]!StrToNum($Q$3))</f>
        <v>49.15</v>
      </c>
      <c r="M20" s="172">
        <f>ROUND(L20*(J20+K20),[1]!StrToNum($T$3))</f>
        <v>49.15</v>
      </c>
      <c r="N20" s="463">
        <f>SUM(M20:M23)</f>
        <v>56.57</v>
      </c>
      <c r="O20" s="173" t="s">
        <v>342</v>
      </c>
      <c r="P20" s="464" t="s">
        <v>781</v>
      </c>
      <c r="Q20" s="465"/>
      <c r="R20" s="34">
        <v>32.200000762939453</v>
      </c>
      <c r="S20" s="20" t="s">
        <v>782</v>
      </c>
    </row>
    <row r="21" spans="1:19" s="37" customFormat="1" ht="15.9" customHeight="1" x14ac:dyDescent="0.3">
      <c r="A21" s="168"/>
      <c r="B21" s="461"/>
      <c r="C21" s="461"/>
      <c r="D21" s="169">
        <v>6</v>
      </c>
      <c r="E21" s="165" t="s">
        <v>219</v>
      </c>
      <c r="F21" s="170" t="s">
        <v>162</v>
      </c>
      <c r="G21" s="462">
        <v>700</v>
      </c>
      <c r="H21" s="462"/>
      <c r="I21" s="462"/>
      <c r="J21" s="171">
        <v>3</v>
      </c>
      <c r="K21" s="171"/>
      <c r="L21" s="172">
        <f>ROUNDUP(IF(G21="",1,IF([1]!SearchNum(G21,2)&gt;0,[1]!SearchNum(G21,1)*[1]!SearchNum(G21,2)/1000000,IF([1]!SearchNum(G21,1)&gt;0,[1]!SearchNum(G21,1)/1000,1)))*R21,[1]!StrToNum($Q$3))</f>
        <v>2.1399999999999997</v>
      </c>
      <c r="M21" s="172">
        <f>ROUND(L21*(J21+K21),[1]!StrToNum($T$3))</f>
        <v>6.42</v>
      </c>
      <c r="N21" s="463"/>
      <c r="O21" s="173" t="s">
        <v>36</v>
      </c>
      <c r="P21" s="464" t="s">
        <v>221</v>
      </c>
      <c r="Q21" s="465"/>
      <c r="R21" s="34">
        <v>3.0499999523162842</v>
      </c>
      <c r="S21" s="20" t="s">
        <v>220</v>
      </c>
    </row>
    <row r="22" spans="1:19" s="37" customFormat="1" ht="15.9" customHeight="1" x14ac:dyDescent="0.3">
      <c r="A22" s="36"/>
      <c r="B22" s="461"/>
      <c r="C22" s="461"/>
      <c r="D22" s="169"/>
      <c r="E22" s="174"/>
      <c r="F22" s="170"/>
      <c r="G22" s="462"/>
      <c r="H22" s="462"/>
      <c r="I22" s="462"/>
      <c r="J22" s="171"/>
      <c r="K22" s="171"/>
      <c r="L22" s="172"/>
      <c r="M22" s="172"/>
      <c r="N22" s="463"/>
      <c r="O22" s="173" t="s">
        <v>392</v>
      </c>
      <c r="P22" s="464"/>
      <c r="Q22" s="465"/>
      <c r="R22" s="34"/>
      <c r="S22" s="20"/>
    </row>
    <row r="23" spans="1:19" s="37" customFormat="1" ht="15.9" customHeight="1" x14ac:dyDescent="0.3">
      <c r="A23" s="36"/>
      <c r="B23" s="461"/>
      <c r="C23" s="461"/>
      <c r="D23" s="455" t="s">
        <v>24</v>
      </c>
      <c r="E23" s="455"/>
      <c r="F23" s="455"/>
      <c r="G23" s="455"/>
      <c r="H23" s="455"/>
      <c r="I23" s="455"/>
      <c r="J23" s="455"/>
      <c r="K23" s="455"/>
      <c r="L23" s="455"/>
      <c r="M23" s="171">
        <f>ROUND((M20+M21)*0.01,0)</f>
        <v>1</v>
      </c>
      <c r="N23" s="463"/>
      <c r="O23" s="455" t="s">
        <v>25</v>
      </c>
      <c r="P23" s="455"/>
      <c r="Q23" s="455"/>
      <c r="R23" s="34"/>
      <c r="S23" s="20"/>
    </row>
    <row r="24" spans="1:19" s="37" customFormat="1" ht="15.9" customHeight="1" x14ac:dyDescent="0.3">
      <c r="A24" s="168"/>
      <c r="B24" s="461" t="s">
        <v>837</v>
      </c>
      <c r="C24" s="461"/>
      <c r="D24" s="169">
        <v>5</v>
      </c>
      <c r="E24" s="160" t="s">
        <v>779</v>
      </c>
      <c r="F24" s="170" t="s">
        <v>169</v>
      </c>
      <c r="G24" s="462" t="s">
        <v>831</v>
      </c>
      <c r="H24" s="462"/>
      <c r="I24" s="462"/>
      <c r="J24" s="171">
        <v>1</v>
      </c>
      <c r="K24" s="171">
        <v>0</v>
      </c>
      <c r="L24" s="172">
        <f>ROUNDUP(IF(G24="",1,IF([1]!SearchNum(G24,2)&gt;0,[1]!SearchNum(G24,1)*[1]!SearchNum(G24,2)/1000000,IF([1]!SearchNum(G24,1)&gt;0,[1]!SearchNum(G24,1)/1000,1)))*R24,[1]!StrToNum($Q$3))</f>
        <v>49.15</v>
      </c>
      <c r="M24" s="172">
        <f>ROUND(L24*(J24+K24),[1]!StrToNum($T$3))</f>
        <v>49.15</v>
      </c>
      <c r="N24" s="463">
        <f>SUM(M24:M27)</f>
        <v>56.57</v>
      </c>
      <c r="O24" s="173" t="s">
        <v>342</v>
      </c>
      <c r="P24" s="464" t="s">
        <v>781</v>
      </c>
      <c r="Q24" s="465"/>
      <c r="R24" s="34">
        <v>32.200000762939403</v>
      </c>
      <c r="S24" s="20"/>
    </row>
    <row r="25" spans="1:19" s="37" customFormat="1" ht="15.9" customHeight="1" x14ac:dyDescent="0.3">
      <c r="A25" s="168"/>
      <c r="B25" s="461"/>
      <c r="C25" s="461"/>
      <c r="D25" s="169">
        <v>6</v>
      </c>
      <c r="E25" s="165" t="s">
        <v>219</v>
      </c>
      <c r="F25" s="170" t="s">
        <v>162</v>
      </c>
      <c r="G25" s="462">
        <v>700</v>
      </c>
      <c r="H25" s="462"/>
      <c r="I25" s="462"/>
      <c r="J25" s="171">
        <v>3</v>
      </c>
      <c r="K25" s="171">
        <v>0</v>
      </c>
      <c r="L25" s="172">
        <f>ROUNDUP(IF(G25="",1,IF([1]!SearchNum(G25,2)&gt;0,[1]!SearchNum(G25,1)*[1]!SearchNum(G25,2)/1000000,IF([1]!SearchNum(G25,1)&gt;0,[1]!SearchNum(G25,1)/1000,1)))*R25,[1]!StrToNum($Q$3))</f>
        <v>2.1399999999999997</v>
      </c>
      <c r="M25" s="172">
        <f>ROUND(L25*(J25+K25),[1]!StrToNum($T$3))</f>
        <v>6.42</v>
      </c>
      <c r="N25" s="463"/>
      <c r="O25" s="173" t="s">
        <v>36</v>
      </c>
      <c r="P25" s="464" t="s">
        <v>221</v>
      </c>
      <c r="Q25" s="465"/>
      <c r="R25" s="34">
        <v>3.0499999523162802</v>
      </c>
      <c r="S25" s="20"/>
    </row>
    <row r="26" spans="1:19" s="37" customFormat="1" ht="15.9" customHeight="1" x14ac:dyDescent="0.3">
      <c r="A26" s="36"/>
      <c r="B26" s="461"/>
      <c r="C26" s="461"/>
      <c r="D26" s="169"/>
      <c r="E26" s="174"/>
      <c r="F26" s="170"/>
      <c r="G26" s="462"/>
      <c r="H26" s="462"/>
      <c r="I26" s="462"/>
      <c r="J26" s="171"/>
      <c r="K26" s="171"/>
      <c r="L26" s="172"/>
      <c r="M26" s="172"/>
      <c r="N26" s="463"/>
      <c r="O26" s="173" t="s">
        <v>392</v>
      </c>
      <c r="P26" s="464"/>
      <c r="Q26" s="465"/>
      <c r="R26" s="34"/>
      <c r="S26" s="20"/>
    </row>
    <row r="27" spans="1:19" s="37" customFormat="1" ht="15.9" customHeight="1" x14ac:dyDescent="0.3">
      <c r="A27" s="36"/>
      <c r="B27" s="461"/>
      <c r="C27" s="461"/>
      <c r="D27" s="455" t="s">
        <v>24</v>
      </c>
      <c r="E27" s="455"/>
      <c r="F27" s="455"/>
      <c r="G27" s="455"/>
      <c r="H27" s="455"/>
      <c r="I27" s="455"/>
      <c r="J27" s="455"/>
      <c r="K27" s="455"/>
      <c r="L27" s="455"/>
      <c r="M27" s="171">
        <f>ROUND((M24+M25)*0.01,0)</f>
        <v>1</v>
      </c>
      <c r="N27" s="463"/>
      <c r="O27" s="455" t="s">
        <v>25</v>
      </c>
      <c r="P27" s="455"/>
      <c r="Q27" s="455"/>
      <c r="R27" s="34"/>
      <c r="S27" s="20"/>
    </row>
    <row r="28" spans="1:19" s="37" customFormat="1" ht="15.9" customHeight="1" x14ac:dyDescent="0.3">
      <c r="A28" s="168"/>
      <c r="B28" s="461" t="s">
        <v>838</v>
      </c>
      <c r="C28" s="461"/>
      <c r="D28" s="169">
        <v>2</v>
      </c>
      <c r="E28" s="165" t="s">
        <v>219</v>
      </c>
      <c r="F28" s="170" t="s">
        <v>162</v>
      </c>
      <c r="G28" s="462">
        <v>690</v>
      </c>
      <c r="H28" s="462"/>
      <c r="I28" s="462"/>
      <c r="J28" s="171">
        <v>1</v>
      </c>
      <c r="K28" s="171">
        <v>0</v>
      </c>
      <c r="L28" s="172">
        <f>ROUNDUP(IF(G28="",1,IF([1]!SearchNum(G28,2)&gt;0,[1]!SearchNum(G28,1)*[1]!SearchNum(G28,2)/1000000,IF([1]!SearchNum(G28,1)&gt;0,[1]!SearchNum(G28,1)/1000,1)))*R28,[1]!StrToNum($Q$3))</f>
        <v>2.11</v>
      </c>
      <c r="M28" s="172">
        <f>ROUND(L28*(J28+K28),[1]!StrToNum($T$3))</f>
        <v>2.11</v>
      </c>
      <c r="N28" s="463">
        <f>SUM(M28:M31)</f>
        <v>28.689999999999998</v>
      </c>
      <c r="O28" s="173" t="s">
        <v>36</v>
      </c>
      <c r="P28" s="464" t="s">
        <v>221</v>
      </c>
      <c r="Q28" s="465"/>
      <c r="R28" s="34">
        <v>3.0499999523162802</v>
      </c>
      <c r="S28" s="20"/>
    </row>
    <row r="29" spans="1:19" s="37" customFormat="1" ht="15.9" customHeight="1" x14ac:dyDescent="0.3">
      <c r="A29" s="168"/>
      <c r="B29" s="461"/>
      <c r="C29" s="461"/>
      <c r="D29" s="169" t="s">
        <v>839</v>
      </c>
      <c r="E29" s="160" t="s">
        <v>779</v>
      </c>
      <c r="F29" s="170">
        <v>4</v>
      </c>
      <c r="G29" s="462" t="s">
        <v>840</v>
      </c>
      <c r="H29" s="462"/>
      <c r="I29" s="462"/>
      <c r="J29" s="171">
        <v>1</v>
      </c>
      <c r="K29" s="171"/>
      <c r="L29" s="172">
        <v>26.58</v>
      </c>
      <c r="M29" s="172">
        <f>ROUND(L29*(J29+K29),[1]!StrToNum($T$3))</f>
        <v>26.58</v>
      </c>
      <c r="N29" s="463"/>
      <c r="O29" s="173" t="s">
        <v>342</v>
      </c>
      <c r="P29" s="464" t="s">
        <v>781</v>
      </c>
      <c r="Q29" s="465"/>
      <c r="R29" s="34">
        <v>32.200000762939453</v>
      </c>
      <c r="S29" s="20" t="s">
        <v>782</v>
      </c>
    </row>
    <row r="30" spans="1:19" s="37" customFormat="1" ht="15.9" customHeight="1" x14ac:dyDescent="0.3">
      <c r="A30" s="36"/>
      <c r="B30" s="461"/>
      <c r="C30" s="461"/>
      <c r="D30" s="169"/>
      <c r="E30" s="174"/>
      <c r="F30" s="170"/>
      <c r="G30" s="462"/>
      <c r="H30" s="462"/>
      <c r="I30" s="462"/>
      <c r="J30" s="171"/>
      <c r="K30" s="171"/>
      <c r="L30" s="172"/>
      <c r="M30" s="172"/>
      <c r="N30" s="463"/>
      <c r="O30" s="173" t="s">
        <v>392</v>
      </c>
      <c r="P30" s="464"/>
      <c r="Q30" s="465"/>
      <c r="R30" s="34"/>
      <c r="S30" s="20"/>
    </row>
    <row r="31" spans="1:19" s="37" customFormat="1" ht="15.9" customHeight="1" x14ac:dyDescent="0.3">
      <c r="A31" s="36"/>
      <c r="B31" s="461"/>
      <c r="C31" s="461"/>
      <c r="D31" s="455" t="s">
        <v>24</v>
      </c>
      <c r="E31" s="455"/>
      <c r="F31" s="455"/>
      <c r="G31" s="455"/>
      <c r="H31" s="455"/>
      <c r="I31" s="455"/>
      <c r="J31" s="455"/>
      <c r="K31" s="455"/>
      <c r="L31" s="455"/>
      <c r="M31" s="171">
        <f>ROUND((M28+M29)*0.01,0)</f>
        <v>0</v>
      </c>
      <c r="N31" s="463"/>
      <c r="O31" s="455" t="s">
        <v>25</v>
      </c>
      <c r="P31" s="455"/>
      <c r="Q31" s="455"/>
      <c r="R31" s="34"/>
      <c r="S31" s="20"/>
    </row>
    <row r="32" spans="1:19" s="37" customFormat="1" ht="15.9" customHeight="1" x14ac:dyDescent="0.3">
      <c r="A32" s="168"/>
      <c r="B32" s="461" t="s">
        <v>841</v>
      </c>
      <c r="C32" s="461"/>
      <c r="D32" s="169">
        <v>2</v>
      </c>
      <c r="E32" s="165" t="s">
        <v>219</v>
      </c>
      <c r="F32" s="170" t="s">
        <v>162</v>
      </c>
      <c r="G32" s="462">
        <v>690</v>
      </c>
      <c r="H32" s="462"/>
      <c r="I32" s="462"/>
      <c r="J32" s="171">
        <v>1</v>
      </c>
      <c r="K32" s="171">
        <v>0</v>
      </c>
      <c r="L32" s="172">
        <f>ROUNDUP(IF(G32="",1,IF([1]!SearchNum(G32,2)&gt;0,[1]!SearchNum(G32,1)*[1]!SearchNum(G32,2)/1000000,IF([1]!SearchNum(G32,1)&gt;0,[1]!SearchNum(G32,1)/1000,1)))*R32,[1]!StrToNum($Q$3))</f>
        <v>2.11</v>
      </c>
      <c r="M32" s="172">
        <f>ROUND(L32*(J32+K32),[1]!StrToNum($T$3))</f>
        <v>2.11</v>
      </c>
      <c r="N32" s="463">
        <f>SUM(M32:M35)</f>
        <v>28.689999999999998</v>
      </c>
      <c r="O32" s="173" t="s">
        <v>36</v>
      </c>
      <c r="P32" s="464" t="s">
        <v>221</v>
      </c>
      <c r="Q32" s="465"/>
      <c r="R32" s="34">
        <v>3.0499999523162802</v>
      </c>
      <c r="S32" s="20"/>
    </row>
    <row r="33" spans="1:19" s="37" customFormat="1" ht="15.9" customHeight="1" x14ac:dyDescent="0.3">
      <c r="A33" s="168"/>
      <c r="B33" s="461"/>
      <c r="C33" s="461"/>
      <c r="D33" s="169" t="s">
        <v>842</v>
      </c>
      <c r="E33" s="160" t="s">
        <v>779</v>
      </c>
      <c r="F33" s="170">
        <v>4</v>
      </c>
      <c r="G33" s="462" t="s">
        <v>840</v>
      </c>
      <c r="H33" s="462"/>
      <c r="I33" s="462"/>
      <c r="J33" s="171"/>
      <c r="K33" s="171">
        <v>1</v>
      </c>
      <c r="L33" s="172">
        <v>26.58</v>
      </c>
      <c r="M33" s="172">
        <f>ROUND(L33*(J33+K33),[1]!StrToNum($T$3))</f>
        <v>26.58</v>
      </c>
      <c r="N33" s="463"/>
      <c r="O33" s="173" t="s">
        <v>342</v>
      </c>
      <c r="P33" s="464" t="s">
        <v>781</v>
      </c>
      <c r="Q33" s="465"/>
      <c r="R33" s="34">
        <v>32.200000762939453</v>
      </c>
      <c r="S33" s="20" t="s">
        <v>782</v>
      </c>
    </row>
    <row r="34" spans="1:19" s="37" customFormat="1" ht="15.9" customHeight="1" x14ac:dyDescent="0.3">
      <c r="A34" s="36"/>
      <c r="B34" s="461"/>
      <c r="C34" s="461"/>
      <c r="D34" s="169"/>
      <c r="E34" s="174"/>
      <c r="F34" s="170"/>
      <c r="G34" s="462"/>
      <c r="H34" s="462"/>
      <c r="I34" s="462"/>
      <c r="J34" s="171"/>
      <c r="K34" s="171"/>
      <c r="L34" s="172"/>
      <c r="M34" s="172"/>
      <c r="N34" s="463"/>
      <c r="O34" s="173" t="s">
        <v>392</v>
      </c>
      <c r="P34" s="464"/>
      <c r="Q34" s="465"/>
      <c r="R34" s="34"/>
      <c r="S34" s="20"/>
    </row>
    <row r="35" spans="1:19" s="37" customFormat="1" ht="15.9" customHeight="1" x14ac:dyDescent="0.3">
      <c r="A35" s="36"/>
      <c r="B35" s="461"/>
      <c r="C35" s="461"/>
      <c r="D35" s="455" t="s">
        <v>24</v>
      </c>
      <c r="E35" s="455"/>
      <c r="F35" s="455"/>
      <c r="G35" s="455"/>
      <c r="H35" s="455"/>
      <c r="I35" s="455"/>
      <c r="J35" s="455"/>
      <c r="K35" s="455"/>
      <c r="L35" s="455"/>
      <c r="M35" s="171">
        <f>ROUND((M32+M33)*0.01,0)</f>
        <v>0</v>
      </c>
      <c r="N35" s="463"/>
      <c r="O35" s="455" t="s">
        <v>25</v>
      </c>
      <c r="P35" s="455"/>
      <c r="Q35" s="455"/>
      <c r="R35" s="34"/>
      <c r="S35" s="20"/>
    </row>
    <row r="36" spans="1:19" s="37" customFormat="1" ht="15.9" customHeight="1" x14ac:dyDescent="0.3">
      <c r="A36" s="168"/>
      <c r="B36" s="461" t="s">
        <v>843</v>
      </c>
      <c r="C36" s="461"/>
      <c r="D36" s="169" t="s">
        <v>844</v>
      </c>
      <c r="E36" s="160" t="s">
        <v>779</v>
      </c>
      <c r="F36" s="170">
        <v>4</v>
      </c>
      <c r="G36" s="462" t="s">
        <v>845</v>
      </c>
      <c r="H36" s="462"/>
      <c r="I36" s="462"/>
      <c r="J36" s="171">
        <v>1</v>
      </c>
      <c r="K36" s="171"/>
      <c r="L36" s="172">
        <v>28.48</v>
      </c>
      <c r="M36" s="172">
        <f>ROUND(L36*(J36+K36),[1]!StrToNum($T$3))</f>
        <v>28.48</v>
      </c>
      <c r="N36" s="463">
        <f>SUM(M36:M39)</f>
        <v>30.59</v>
      </c>
      <c r="O36" s="173" t="s">
        <v>342</v>
      </c>
      <c r="P36" s="464" t="s">
        <v>781</v>
      </c>
      <c r="Q36" s="465"/>
      <c r="R36" s="34">
        <v>32.200000762939453</v>
      </c>
      <c r="S36" s="20" t="s">
        <v>782</v>
      </c>
    </row>
    <row r="37" spans="1:19" s="37" customFormat="1" ht="15.9" customHeight="1" x14ac:dyDescent="0.3">
      <c r="A37" s="168"/>
      <c r="B37" s="461"/>
      <c r="C37" s="461"/>
      <c r="D37" s="169">
        <v>9</v>
      </c>
      <c r="E37" s="165" t="s">
        <v>219</v>
      </c>
      <c r="F37" s="170" t="s">
        <v>162</v>
      </c>
      <c r="G37" s="462">
        <v>690</v>
      </c>
      <c r="H37" s="462"/>
      <c r="I37" s="462"/>
      <c r="J37" s="171">
        <v>1</v>
      </c>
      <c r="K37" s="171"/>
      <c r="L37" s="172">
        <f>ROUNDUP(IF(G37="",1,IF([1]!SearchNum(G37,2)&gt;0,[1]!SearchNum(G37,1)*[1]!SearchNum(G37,2)/1000000,IF([1]!SearchNum(G37,1)&gt;0,[1]!SearchNum(G37,1)/1000,1)))*R37,[1]!StrToNum($Q$3))</f>
        <v>2.11</v>
      </c>
      <c r="M37" s="172">
        <f>ROUND(L37*(J37+K37),[1]!StrToNum($T$3))</f>
        <v>2.11</v>
      </c>
      <c r="N37" s="463"/>
      <c r="O37" s="173" t="s">
        <v>36</v>
      </c>
      <c r="P37" s="464" t="s">
        <v>221</v>
      </c>
      <c r="Q37" s="465"/>
      <c r="R37" s="34">
        <v>3.0499999523162842</v>
      </c>
      <c r="S37" s="20" t="s">
        <v>220</v>
      </c>
    </row>
    <row r="38" spans="1:19" s="37" customFormat="1" ht="15.9" customHeight="1" x14ac:dyDescent="0.3">
      <c r="A38" s="36"/>
      <c r="B38" s="461"/>
      <c r="C38" s="461"/>
      <c r="D38" s="169"/>
      <c r="E38" s="174"/>
      <c r="F38" s="170"/>
      <c r="G38" s="462"/>
      <c r="H38" s="462"/>
      <c r="I38" s="462"/>
      <c r="J38" s="171"/>
      <c r="K38" s="171"/>
      <c r="L38" s="172"/>
      <c r="M38" s="172"/>
      <c r="N38" s="463"/>
      <c r="O38" s="173" t="s">
        <v>392</v>
      </c>
      <c r="P38" s="464"/>
      <c r="Q38" s="465"/>
      <c r="R38" s="34"/>
      <c r="S38" s="20"/>
    </row>
    <row r="39" spans="1:19" s="37" customFormat="1" ht="15.9" customHeight="1" x14ac:dyDescent="0.3">
      <c r="A39" s="36"/>
      <c r="B39" s="461"/>
      <c r="C39" s="461"/>
      <c r="D39" s="455" t="s">
        <v>24</v>
      </c>
      <c r="E39" s="455"/>
      <c r="F39" s="455"/>
      <c r="G39" s="455"/>
      <c r="H39" s="455"/>
      <c r="I39" s="455"/>
      <c r="J39" s="455"/>
      <c r="K39" s="455"/>
      <c r="L39" s="455"/>
      <c r="M39" s="171">
        <f>ROUND((M36+M37)*0.01,0)</f>
        <v>0</v>
      </c>
      <c r="N39" s="463"/>
      <c r="O39" s="455" t="s">
        <v>25</v>
      </c>
      <c r="P39" s="455"/>
      <c r="Q39" s="455"/>
      <c r="R39" s="34"/>
      <c r="S39" s="20"/>
    </row>
    <row r="40" spans="1:19" s="37" customFormat="1" ht="15.9" customHeight="1" x14ac:dyDescent="0.3">
      <c r="A40" s="168"/>
      <c r="B40" s="461" t="s">
        <v>846</v>
      </c>
      <c r="C40" s="461"/>
      <c r="D40" s="169" t="s">
        <v>847</v>
      </c>
      <c r="E40" s="160" t="s">
        <v>779</v>
      </c>
      <c r="F40" s="170">
        <v>4</v>
      </c>
      <c r="G40" s="462" t="s">
        <v>845</v>
      </c>
      <c r="H40" s="462"/>
      <c r="I40" s="462"/>
      <c r="J40" s="171"/>
      <c r="K40" s="171">
        <v>1</v>
      </c>
      <c r="L40" s="172">
        <v>28.48</v>
      </c>
      <c r="M40" s="172">
        <f>ROUND(L40*(J40+K40),[1]!StrToNum($T$3))</f>
        <v>28.48</v>
      </c>
      <c r="N40" s="463">
        <f>SUM(M40:M43)</f>
        <v>30.59</v>
      </c>
      <c r="O40" s="173" t="s">
        <v>342</v>
      </c>
      <c r="P40" s="464" t="s">
        <v>781</v>
      </c>
      <c r="Q40" s="465"/>
      <c r="R40" s="34">
        <v>32.200000762939453</v>
      </c>
      <c r="S40" s="20" t="s">
        <v>782</v>
      </c>
    </row>
    <row r="41" spans="1:19" s="37" customFormat="1" ht="15.9" customHeight="1" x14ac:dyDescent="0.3">
      <c r="A41" s="168"/>
      <c r="B41" s="461"/>
      <c r="C41" s="461"/>
      <c r="D41" s="169">
        <v>9</v>
      </c>
      <c r="E41" s="165" t="s">
        <v>219</v>
      </c>
      <c r="F41" s="170" t="s">
        <v>162</v>
      </c>
      <c r="G41" s="462">
        <v>690</v>
      </c>
      <c r="H41" s="462"/>
      <c r="I41" s="462"/>
      <c r="J41" s="171">
        <v>1</v>
      </c>
      <c r="K41" s="171">
        <v>0</v>
      </c>
      <c r="L41" s="172">
        <f>ROUNDUP(IF(G41="",1,IF([1]!SearchNum(G41,2)&gt;0,[1]!SearchNum(G41,1)*[1]!SearchNum(G41,2)/1000000,IF([1]!SearchNum(G41,1)&gt;0,[1]!SearchNum(G41,1)/1000,1)))*R41,[1]!StrToNum($Q$3))</f>
        <v>2.11</v>
      </c>
      <c r="M41" s="172">
        <f>ROUND(L41*(J41+K41),[1]!StrToNum($T$3))</f>
        <v>2.11</v>
      </c>
      <c r="N41" s="463"/>
      <c r="O41" s="173" t="s">
        <v>36</v>
      </c>
      <c r="P41" s="464" t="s">
        <v>221</v>
      </c>
      <c r="Q41" s="465"/>
      <c r="R41" s="34">
        <v>3.0499999523162802</v>
      </c>
      <c r="S41" s="20"/>
    </row>
    <row r="42" spans="1:19" s="37" customFormat="1" ht="15.9" customHeight="1" x14ac:dyDescent="0.3">
      <c r="A42" s="36"/>
      <c r="B42" s="461"/>
      <c r="C42" s="461"/>
      <c r="D42" s="169"/>
      <c r="E42" s="174"/>
      <c r="F42" s="170"/>
      <c r="G42" s="462"/>
      <c r="H42" s="462"/>
      <c r="I42" s="462"/>
      <c r="J42" s="171"/>
      <c r="K42" s="171"/>
      <c r="L42" s="172"/>
      <c r="M42" s="172"/>
      <c r="N42" s="463"/>
      <c r="O42" s="173" t="s">
        <v>392</v>
      </c>
      <c r="P42" s="464"/>
      <c r="Q42" s="465"/>
      <c r="R42" s="34"/>
      <c r="S42" s="20"/>
    </row>
    <row r="43" spans="1:19" s="37" customFormat="1" ht="15.9" customHeight="1" x14ac:dyDescent="0.3">
      <c r="A43" s="36"/>
      <c r="B43" s="461"/>
      <c r="C43" s="461"/>
      <c r="D43" s="455" t="s">
        <v>24</v>
      </c>
      <c r="E43" s="455"/>
      <c r="F43" s="455"/>
      <c r="G43" s="455"/>
      <c r="H43" s="455"/>
      <c r="I43" s="455"/>
      <c r="J43" s="455"/>
      <c r="K43" s="455"/>
      <c r="L43" s="455"/>
      <c r="M43" s="171">
        <f>ROUND((M40+M41)*0.01,0)</f>
        <v>0</v>
      </c>
      <c r="N43" s="463"/>
      <c r="O43" s="455" t="s">
        <v>25</v>
      </c>
      <c r="P43" s="455"/>
      <c r="Q43" s="455"/>
      <c r="R43" s="34"/>
      <c r="S43" s="20"/>
    </row>
    <row r="44" spans="1:19" s="37" customFormat="1" ht="15.9" customHeight="1" x14ac:dyDescent="0.3">
      <c r="A44" s="168"/>
      <c r="B44" s="461" t="s">
        <v>848</v>
      </c>
      <c r="C44" s="461"/>
      <c r="D44" s="169">
        <v>10</v>
      </c>
      <c r="E44" s="160" t="s">
        <v>779</v>
      </c>
      <c r="F44" s="170">
        <v>4</v>
      </c>
      <c r="G44" s="462" t="s">
        <v>849</v>
      </c>
      <c r="H44" s="462"/>
      <c r="I44" s="462"/>
      <c r="J44" s="171">
        <v>1</v>
      </c>
      <c r="K44" s="171"/>
      <c r="L44" s="172">
        <v>13.36</v>
      </c>
      <c r="M44" s="172">
        <f>ROUND(L44*(J44+K44),[1]!StrToNum($T$3))</f>
        <v>13.36</v>
      </c>
      <c r="N44" s="463">
        <f>SUM(M44:M48)</f>
        <v>22.85</v>
      </c>
      <c r="O44" s="173" t="s">
        <v>342</v>
      </c>
      <c r="P44" s="464" t="s">
        <v>781</v>
      </c>
      <c r="Q44" s="465"/>
      <c r="R44" s="34">
        <v>32.200000762939453</v>
      </c>
      <c r="S44" s="20" t="s">
        <v>782</v>
      </c>
    </row>
    <row r="45" spans="1:19" s="37" customFormat="1" ht="15.9" customHeight="1" x14ac:dyDescent="0.3">
      <c r="A45" s="168"/>
      <c r="B45" s="461"/>
      <c r="C45" s="461"/>
      <c r="D45" s="169">
        <v>11</v>
      </c>
      <c r="E45" s="165" t="s">
        <v>32</v>
      </c>
      <c r="F45" s="170" t="s">
        <v>397</v>
      </c>
      <c r="G45" s="462">
        <v>1366</v>
      </c>
      <c r="H45" s="462"/>
      <c r="I45" s="462"/>
      <c r="J45" s="171">
        <v>1</v>
      </c>
      <c r="K45" s="171"/>
      <c r="L45" s="172">
        <f>ROUNDUP(IF(G45="",1,IF([1]!SearchNum(G45,2)&gt;0,[1]!SearchNum(G45,1)*[1]!SearchNum(G45,2)/1000000,IF([1]!SearchNum(G45,1)&gt;0,[1]!SearchNum(G45,1)/1000,1)))*R45,[1]!StrToNum($Q$3))</f>
        <v>6.4399999999999995</v>
      </c>
      <c r="M45" s="172">
        <f>ROUND(L45*(J45+K45),[1]!StrToNum($T$3))</f>
        <v>6.44</v>
      </c>
      <c r="N45" s="463"/>
      <c r="O45" s="173" t="s">
        <v>342</v>
      </c>
      <c r="P45" s="464" t="s">
        <v>424</v>
      </c>
      <c r="Q45" s="465"/>
      <c r="R45" s="34">
        <f>[2]!МассСеч(F45,7850)</f>
        <v>4.7100000381469727</v>
      </c>
      <c r="S45" s="20" t="s">
        <v>33</v>
      </c>
    </row>
    <row r="46" spans="1:19" s="37" customFormat="1" ht="15.9" customHeight="1" x14ac:dyDescent="0.3">
      <c r="A46" s="168"/>
      <c r="B46" s="461"/>
      <c r="C46" s="461"/>
      <c r="D46" s="169">
        <v>12</v>
      </c>
      <c r="E46" s="165" t="s">
        <v>219</v>
      </c>
      <c r="F46" s="170" t="s">
        <v>162</v>
      </c>
      <c r="G46" s="462">
        <v>1000</v>
      </c>
      <c r="H46" s="462"/>
      <c r="I46" s="462"/>
      <c r="J46" s="171">
        <v>1</v>
      </c>
      <c r="K46" s="171"/>
      <c r="L46" s="172">
        <f>ROUNDUP(IF(G46="",1,IF([1]!SearchNum(G46,2)&gt;0,[1]!SearchNum(G46,1)*[1]!SearchNum(G46,2)/1000000,IF([1]!SearchNum(G46,1)&gt;0,[1]!SearchNum(G46,1)/1000,1)))*R46,[1]!StrToNum($Q$3))</f>
        <v>3.05</v>
      </c>
      <c r="M46" s="172">
        <f>ROUND(L46*(J46+K46),[1]!StrToNum($T$3))</f>
        <v>3.05</v>
      </c>
      <c r="N46" s="463"/>
      <c r="O46" s="173" t="s">
        <v>36</v>
      </c>
      <c r="P46" s="464" t="s">
        <v>221</v>
      </c>
      <c r="Q46" s="465"/>
      <c r="R46" s="34">
        <v>3.0499999523162842</v>
      </c>
      <c r="S46" s="20" t="s">
        <v>220</v>
      </c>
    </row>
    <row r="47" spans="1:19" s="37" customFormat="1" ht="15.9" customHeight="1" x14ac:dyDescent="0.3">
      <c r="A47" s="36"/>
      <c r="B47" s="461"/>
      <c r="C47" s="461"/>
      <c r="D47" s="169"/>
      <c r="E47" s="174"/>
      <c r="F47" s="170"/>
      <c r="G47" s="462"/>
      <c r="H47" s="462"/>
      <c r="I47" s="462"/>
      <c r="J47" s="171"/>
      <c r="K47" s="171"/>
      <c r="L47" s="172"/>
      <c r="M47" s="172"/>
      <c r="N47" s="463"/>
      <c r="O47" s="173" t="s">
        <v>392</v>
      </c>
      <c r="P47" s="464"/>
      <c r="Q47" s="465"/>
      <c r="R47" s="34"/>
      <c r="S47" s="20"/>
    </row>
    <row r="48" spans="1:19" s="37" customFormat="1" ht="15.9" customHeight="1" x14ac:dyDescent="0.3">
      <c r="A48" s="36"/>
      <c r="B48" s="461"/>
      <c r="C48" s="461"/>
      <c r="D48" s="455" t="s">
        <v>24</v>
      </c>
      <c r="E48" s="455"/>
      <c r="F48" s="455"/>
      <c r="G48" s="455"/>
      <c r="H48" s="455"/>
      <c r="I48" s="455"/>
      <c r="J48" s="455"/>
      <c r="K48" s="455"/>
      <c r="L48" s="455"/>
      <c r="M48" s="171">
        <f>ROUND((M44+M45+M46)*0.01,0)</f>
        <v>0</v>
      </c>
      <c r="N48" s="463"/>
      <c r="O48" s="455" t="s">
        <v>25</v>
      </c>
      <c r="P48" s="455"/>
      <c r="Q48" s="455"/>
      <c r="R48" s="34"/>
      <c r="S48" s="20"/>
    </row>
    <row r="49" spans="1:19" s="37" customFormat="1" ht="15.9" customHeight="1" x14ac:dyDescent="0.3">
      <c r="A49" s="168"/>
      <c r="B49" s="461" t="s">
        <v>850</v>
      </c>
      <c r="C49" s="461"/>
      <c r="D49" s="169" t="s">
        <v>851</v>
      </c>
      <c r="E49" s="160" t="s">
        <v>779</v>
      </c>
      <c r="F49" s="170">
        <v>4</v>
      </c>
      <c r="G49" s="462" t="s">
        <v>852</v>
      </c>
      <c r="H49" s="462"/>
      <c r="I49" s="462"/>
      <c r="J49" s="171">
        <v>1</v>
      </c>
      <c r="K49" s="171"/>
      <c r="L49" s="172">
        <v>12.48</v>
      </c>
      <c r="M49" s="172">
        <f>ROUND(L49*(J49+K49),[1]!StrToNum($T$3))</f>
        <v>12.48</v>
      </c>
      <c r="N49" s="463">
        <f>SUM(M49:M53)</f>
        <v>21.479999999999997</v>
      </c>
      <c r="O49" s="173" t="s">
        <v>342</v>
      </c>
      <c r="P49" s="464" t="s">
        <v>781</v>
      </c>
      <c r="Q49" s="465"/>
      <c r="R49" s="34">
        <v>32.200000762939453</v>
      </c>
      <c r="S49" s="20" t="s">
        <v>782</v>
      </c>
    </row>
    <row r="50" spans="1:19" s="37" customFormat="1" ht="15.9" customHeight="1" x14ac:dyDescent="0.3">
      <c r="A50" s="168"/>
      <c r="B50" s="461"/>
      <c r="C50" s="461"/>
      <c r="D50" s="169">
        <v>14</v>
      </c>
      <c r="E50" s="165" t="s">
        <v>32</v>
      </c>
      <c r="F50" s="170" t="s">
        <v>397</v>
      </c>
      <c r="G50" s="462">
        <v>1295</v>
      </c>
      <c r="H50" s="462"/>
      <c r="I50" s="462"/>
      <c r="J50" s="171">
        <v>1</v>
      </c>
      <c r="K50" s="171"/>
      <c r="L50" s="172">
        <f>ROUNDUP(IF(G50="",1,IF([1]!SearchNum(G50,2)&gt;0,[1]!SearchNum(G50,1)*[1]!SearchNum(G50,2)/1000000,IF([1]!SearchNum(G50,1)&gt;0,[1]!SearchNum(G50,1)/1000,1)))*R50,[1]!StrToNum($Q$3))</f>
        <v>6.1</v>
      </c>
      <c r="M50" s="172">
        <f>ROUND(L50*(J50+K50),[1]!StrToNum($T$3))</f>
        <v>6.1</v>
      </c>
      <c r="N50" s="463"/>
      <c r="O50" s="173" t="s">
        <v>342</v>
      </c>
      <c r="P50" s="464" t="s">
        <v>424</v>
      </c>
      <c r="Q50" s="465"/>
      <c r="R50" s="34">
        <f>[2]!МассСеч(F50,7850)</f>
        <v>4.7100000381469727</v>
      </c>
      <c r="S50" s="20" t="s">
        <v>33</v>
      </c>
    </row>
    <row r="51" spans="1:19" s="37" customFormat="1" ht="15.9" customHeight="1" x14ac:dyDescent="0.3">
      <c r="A51" s="168"/>
      <c r="B51" s="461"/>
      <c r="C51" s="461"/>
      <c r="D51" s="169">
        <v>15</v>
      </c>
      <c r="E51" s="165" t="s">
        <v>219</v>
      </c>
      <c r="F51" s="170" t="s">
        <v>162</v>
      </c>
      <c r="G51" s="462">
        <v>950</v>
      </c>
      <c r="H51" s="462"/>
      <c r="I51" s="462"/>
      <c r="J51" s="171">
        <v>1</v>
      </c>
      <c r="K51" s="171"/>
      <c r="L51" s="172">
        <f>ROUNDUP(IF(G51="",1,IF([1]!SearchNum(G51,2)&gt;0,[1]!SearchNum(G51,1)*[1]!SearchNum(G51,2)/1000000,IF([1]!SearchNum(G51,1)&gt;0,[1]!SearchNum(G51,1)/1000,1)))*R51,[1]!StrToNum($Q$3))</f>
        <v>2.9</v>
      </c>
      <c r="M51" s="172">
        <f>ROUND(L51*(J51+K51),[1]!StrToNum($T$3))</f>
        <v>2.9</v>
      </c>
      <c r="N51" s="463"/>
      <c r="O51" s="173" t="s">
        <v>36</v>
      </c>
      <c r="P51" s="464" t="s">
        <v>221</v>
      </c>
      <c r="Q51" s="465"/>
      <c r="R51" s="34">
        <v>3.0499999523162842</v>
      </c>
      <c r="S51" s="20" t="s">
        <v>220</v>
      </c>
    </row>
    <row r="52" spans="1:19" s="37" customFormat="1" ht="15.9" customHeight="1" x14ac:dyDescent="0.3">
      <c r="A52" s="36"/>
      <c r="B52" s="461"/>
      <c r="C52" s="461"/>
      <c r="D52" s="169"/>
      <c r="E52" s="174"/>
      <c r="F52" s="170"/>
      <c r="G52" s="462"/>
      <c r="H52" s="462"/>
      <c r="I52" s="462"/>
      <c r="J52" s="171"/>
      <c r="K52" s="171"/>
      <c r="L52" s="172"/>
      <c r="M52" s="172"/>
      <c r="N52" s="463"/>
      <c r="O52" s="173" t="s">
        <v>392</v>
      </c>
      <c r="P52" s="464"/>
      <c r="Q52" s="465"/>
      <c r="R52" s="34"/>
      <c r="S52" s="20"/>
    </row>
    <row r="53" spans="1:19" s="37" customFormat="1" ht="15.9" customHeight="1" x14ac:dyDescent="0.3">
      <c r="A53" s="36"/>
      <c r="B53" s="461"/>
      <c r="C53" s="461"/>
      <c r="D53" s="455" t="s">
        <v>24</v>
      </c>
      <c r="E53" s="455"/>
      <c r="F53" s="455"/>
      <c r="G53" s="455"/>
      <c r="H53" s="455"/>
      <c r="I53" s="455"/>
      <c r="J53" s="455"/>
      <c r="K53" s="455"/>
      <c r="L53" s="455"/>
      <c r="M53" s="171">
        <f>ROUND((M49+M50+M51)*0.01,0)</f>
        <v>0</v>
      </c>
      <c r="N53" s="463"/>
      <c r="O53" s="455" t="s">
        <v>25</v>
      </c>
      <c r="P53" s="455"/>
      <c r="Q53" s="455"/>
      <c r="R53" s="34"/>
      <c r="S53" s="20"/>
    </row>
    <row r="54" spans="1:19" s="37" customFormat="1" ht="15.9" customHeight="1" x14ac:dyDescent="0.3">
      <c r="A54" s="168"/>
      <c r="B54" s="461" t="s">
        <v>853</v>
      </c>
      <c r="C54" s="461"/>
      <c r="D54" s="169" t="s">
        <v>854</v>
      </c>
      <c r="E54" s="160" t="s">
        <v>779</v>
      </c>
      <c r="F54" s="170">
        <v>4</v>
      </c>
      <c r="G54" s="462" t="s">
        <v>852</v>
      </c>
      <c r="H54" s="462"/>
      <c r="I54" s="462"/>
      <c r="J54" s="171"/>
      <c r="K54" s="171">
        <v>1</v>
      </c>
      <c r="L54" s="172">
        <v>12.48</v>
      </c>
      <c r="M54" s="172">
        <f>ROUND(L54*(J54+K54),[1]!StrToNum($T$3))</f>
        <v>12.48</v>
      </c>
      <c r="N54" s="463">
        <f>SUM(M54:M58)</f>
        <v>21.479999999999997</v>
      </c>
      <c r="O54" s="173" t="s">
        <v>342</v>
      </c>
      <c r="P54" s="464" t="s">
        <v>781</v>
      </c>
      <c r="Q54" s="465"/>
      <c r="R54" s="34">
        <v>32.200000762939453</v>
      </c>
      <c r="S54" s="20" t="s">
        <v>782</v>
      </c>
    </row>
    <row r="55" spans="1:19" s="37" customFormat="1" ht="15.9" customHeight="1" x14ac:dyDescent="0.3">
      <c r="A55" s="168"/>
      <c r="B55" s="461"/>
      <c r="C55" s="461"/>
      <c r="D55" s="169">
        <v>14</v>
      </c>
      <c r="E55" s="165" t="s">
        <v>32</v>
      </c>
      <c r="F55" s="170" t="s">
        <v>397</v>
      </c>
      <c r="G55" s="462">
        <v>1295</v>
      </c>
      <c r="H55" s="462"/>
      <c r="I55" s="462"/>
      <c r="J55" s="171">
        <v>1</v>
      </c>
      <c r="K55" s="171">
        <v>0</v>
      </c>
      <c r="L55" s="172">
        <f>ROUNDUP(IF(G55="",1,IF([1]!SearchNum(G55,2)&gt;0,[1]!SearchNum(G55,1)*[1]!SearchNum(G55,2)/1000000,IF([1]!SearchNum(G55,1)&gt;0,[1]!SearchNum(G55,1)/1000,1)))*R55,[1]!StrToNum($Q$3))</f>
        <v>6.1</v>
      </c>
      <c r="M55" s="172">
        <f>ROUND(L55*(J55+K55),[1]!StrToNum($T$3))</f>
        <v>6.1</v>
      </c>
      <c r="N55" s="463"/>
      <c r="O55" s="173" t="s">
        <v>342</v>
      </c>
      <c r="P55" s="464" t="s">
        <v>424</v>
      </c>
      <c r="Q55" s="465"/>
      <c r="R55" s="34">
        <f>[2]!МассСеч(F55,7850)</f>
        <v>4.7100000381469727</v>
      </c>
      <c r="S55" s="20"/>
    </row>
    <row r="56" spans="1:19" s="37" customFormat="1" ht="15.9" customHeight="1" x14ac:dyDescent="0.3">
      <c r="A56" s="168"/>
      <c r="B56" s="461"/>
      <c r="C56" s="461"/>
      <c r="D56" s="169">
        <v>15</v>
      </c>
      <c r="E56" s="165" t="s">
        <v>219</v>
      </c>
      <c r="F56" s="170" t="s">
        <v>162</v>
      </c>
      <c r="G56" s="462">
        <v>950</v>
      </c>
      <c r="H56" s="462"/>
      <c r="I56" s="462"/>
      <c r="J56" s="171">
        <v>1</v>
      </c>
      <c r="K56" s="171">
        <v>0</v>
      </c>
      <c r="L56" s="172">
        <f>ROUNDUP(IF(G56="",1,IF([1]!SearchNum(G56,2)&gt;0,[1]!SearchNum(G56,1)*[1]!SearchNum(G56,2)/1000000,IF([1]!SearchNum(G56,1)&gt;0,[1]!SearchNum(G56,1)/1000,1)))*R56,[1]!StrToNum($Q$3))</f>
        <v>2.9</v>
      </c>
      <c r="M56" s="172">
        <f>ROUND(L56*(J56+K56),[1]!StrToNum($T$3))</f>
        <v>2.9</v>
      </c>
      <c r="N56" s="463"/>
      <c r="O56" s="173" t="s">
        <v>36</v>
      </c>
      <c r="P56" s="464" t="s">
        <v>221</v>
      </c>
      <c r="Q56" s="465"/>
      <c r="R56" s="34">
        <v>3.0499999523162802</v>
      </c>
      <c r="S56" s="20"/>
    </row>
    <row r="57" spans="1:19" s="37" customFormat="1" ht="15.9" customHeight="1" x14ac:dyDescent="0.3">
      <c r="A57" s="36"/>
      <c r="B57" s="461"/>
      <c r="C57" s="461"/>
      <c r="D57" s="169"/>
      <c r="E57" s="174"/>
      <c r="F57" s="170"/>
      <c r="G57" s="462"/>
      <c r="H57" s="462"/>
      <c r="I57" s="462"/>
      <c r="J57" s="171"/>
      <c r="K57" s="171"/>
      <c r="L57" s="172"/>
      <c r="M57" s="172"/>
      <c r="N57" s="463"/>
      <c r="O57" s="173" t="s">
        <v>392</v>
      </c>
      <c r="P57" s="464"/>
      <c r="Q57" s="465"/>
      <c r="R57" s="34"/>
      <c r="S57" s="20"/>
    </row>
    <row r="58" spans="1:19" s="37" customFormat="1" ht="15.9" customHeight="1" x14ac:dyDescent="0.3">
      <c r="A58" s="36"/>
      <c r="B58" s="461"/>
      <c r="C58" s="461"/>
      <c r="D58" s="455" t="s">
        <v>24</v>
      </c>
      <c r="E58" s="455"/>
      <c r="F58" s="455"/>
      <c r="G58" s="455"/>
      <c r="H58" s="455"/>
      <c r="I58" s="455"/>
      <c r="J58" s="455"/>
      <c r="K58" s="455"/>
      <c r="L58" s="455"/>
      <c r="M58" s="171">
        <f>ROUND((M54+M55+M56)*0.01,0)</f>
        <v>0</v>
      </c>
      <c r="N58" s="463"/>
      <c r="O58" s="455" t="s">
        <v>25</v>
      </c>
      <c r="P58" s="455"/>
      <c r="Q58" s="455"/>
      <c r="R58" s="34"/>
      <c r="S58" s="20"/>
    </row>
    <row r="59" spans="1:19" s="38" customFormat="1" ht="12" customHeight="1" x14ac:dyDescent="0.25">
      <c r="M59" s="39"/>
    </row>
    <row r="60" spans="1:19" s="41" customFormat="1" ht="18" customHeight="1" x14ac:dyDescent="0.3">
      <c r="A60" s="40" t="s">
        <v>40</v>
      </c>
      <c r="B60" s="456" t="s">
        <v>41</v>
      </c>
      <c r="C60" s="456"/>
      <c r="D60" s="456"/>
      <c r="E60" s="456"/>
      <c r="F60" s="456"/>
      <c r="G60" s="456"/>
      <c r="H60" s="457" t="s">
        <v>41</v>
      </c>
      <c r="I60" s="457"/>
      <c r="J60" s="457"/>
      <c r="K60" s="457"/>
      <c r="L60" s="457"/>
      <c r="M60" s="457"/>
      <c r="N60" s="457"/>
      <c r="O60" s="458"/>
      <c r="P60" s="458"/>
      <c r="Q60" s="458"/>
    </row>
    <row r="61" spans="1:19" s="41" customFormat="1" ht="18" customHeight="1" x14ac:dyDescent="0.3">
      <c r="A61" s="40" t="s">
        <v>40</v>
      </c>
      <c r="B61" s="457" t="s">
        <v>462</v>
      </c>
      <c r="C61" s="457"/>
      <c r="D61" s="457"/>
      <c r="E61" s="457"/>
      <c r="F61" s="457"/>
      <c r="G61" s="457"/>
      <c r="H61" s="457" t="s">
        <v>12</v>
      </c>
      <c r="I61" s="457"/>
      <c r="J61" s="457"/>
      <c r="K61" s="459" t="s">
        <v>43</v>
      </c>
      <c r="L61" s="460"/>
      <c r="M61" s="457" t="s">
        <v>44</v>
      </c>
      <c r="N61" s="457"/>
      <c r="O61" s="457" t="s">
        <v>45</v>
      </c>
      <c r="P61" s="457"/>
      <c r="Q61" s="457"/>
    </row>
    <row r="62" spans="1:19" s="41" customFormat="1" ht="18" customHeight="1" x14ac:dyDescent="0.3">
      <c r="A62" s="40" t="s">
        <v>40</v>
      </c>
      <c r="B62" s="457"/>
      <c r="C62" s="457"/>
      <c r="D62" s="457"/>
      <c r="E62" s="457"/>
      <c r="F62" s="457"/>
      <c r="G62" s="457"/>
      <c r="H62" s="457"/>
      <c r="I62" s="457"/>
      <c r="J62" s="457"/>
      <c r="K62" s="175" t="s">
        <v>19</v>
      </c>
      <c r="L62" s="175" t="s">
        <v>20</v>
      </c>
      <c r="M62" s="175" t="s">
        <v>46</v>
      </c>
      <c r="N62" s="175" t="s">
        <v>22</v>
      </c>
      <c r="O62" s="457"/>
      <c r="P62" s="457"/>
      <c r="Q62" s="457"/>
    </row>
    <row r="63" spans="1:19" s="41" customFormat="1" ht="18" customHeight="1" x14ac:dyDescent="0.3">
      <c r="A63" s="40" t="s">
        <v>40</v>
      </c>
      <c r="B63" s="449" t="s">
        <v>808</v>
      </c>
      <c r="C63" s="449"/>
      <c r="D63" s="449"/>
      <c r="E63" s="449"/>
      <c r="F63" s="449"/>
      <c r="G63" s="449"/>
      <c r="H63" s="450" t="str">
        <f>$B$8</f>
        <v>Н1</v>
      </c>
      <c r="I63" s="451"/>
      <c r="J63" s="452"/>
      <c r="K63" s="176">
        <v>2</v>
      </c>
      <c r="L63" s="176"/>
      <c r="M63" s="177">
        <f>$N$8</f>
        <v>56.48</v>
      </c>
      <c r="N63" s="177">
        <f t="shared" ref="N63:N73" si="0">(K63+L63)*M63</f>
        <v>112.96</v>
      </c>
      <c r="O63" s="453" t="s">
        <v>49</v>
      </c>
      <c r="P63" s="454"/>
      <c r="Q63" s="178" t="s">
        <v>855</v>
      </c>
    </row>
    <row r="64" spans="1:19" s="41" customFormat="1" ht="18" customHeight="1" x14ac:dyDescent="0.3">
      <c r="A64" s="40" t="s">
        <v>40</v>
      </c>
      <c r="B64" s="449" t="s">
        <v>808</v>
      </c>
      <c r="C64" s="449"/>
      <c r="D64" s="449"/>
      <c r="E64" s="449"/>
      <c r="F64" s="449"/>
      <c r="G64" s="449"/>
      <c r="H64" s="450" t="str">
        <f>$B$12</f>
        <v>Н2</v>
      </c>
      <c r="I64" s="451"/>
      <c r="J64" s="452"/>
      <c r="K64" s="176">
        <v>2</v>
      </c>
      <c r="L64" s="176"/>
      <c r="M64" s="177">
        <f>$N$12</f>
        <v>56.48</v>
      </c>
      <c r="N64" s="177">
        <f t="shared" si="0"/>
        <v>112.96</v>
      </c>
      <c r="O64" s="453" t="s">
        <v>49</v>
      </c>
      <c r="P64" s="454"/>
      <c r="Q64" s="178" t="s">
        <v>855</v>
      </c>
    </row>
    <row r="65" spans="1:18" s="41" customFormat="1" ht="18" customHeight="1" x14ac:dyDescent="0.3">
      <c r="A65" s="40" t="s">
        <v>40</v>
      </c>
      <c r="B65" s="449" t="s">
        <v>808</v>
      </c>
      <c r="C65" s="449"/>
      <c r="D65" s="449"/>
      <c r="E65" s="449"/>
      <c r="F65" s="449"/>
      <c r="G65" s="449"/>
      <c r="H65" s="450" t="str">
        <f>$B$16</f>
        <v>Н3</v>
      </c>
      <c r="I65" s="451"/>
      <c r="J65" s="452"/>
      <c r="K65" s="176">
        <v>4</v>
      </c>
      <c r="L65" s="176"/>
      <c r="M65" s="177">
        <f>$N$16</f>
        <v>59.39</v>
      </c>
      <c r="N65" s="177">
        <f t="shared" si="0"/>
        <v>237.56</v>
      </c>
      <c r="O65" s="453" t="s">
        <v>49</v>
      </c>
      <c r="P65" s="454"/>
      <c r="Q65" s="178" t="s">
        <v>855</v>
      </c>
    </row>
    <row r="66" spans="1:18" s="41" customFormat="1" ht="18" customHeight="1" x14ac:dyDescent="0.3">
      <c r="A66" s="40" t="s">
        <v>40</v>
      </c>
      <c r="B66" s="449" t="s">
        <v>808</v>
      </c>
      <c r="C66" s="449"/>
      <c r="D66" s="449"/>
      <c r="E66" s="449"/>
      <c r="F66" s="449"/>
      <c r="G66" s="449"/>
      <c r="H66" s="450" t="str">
        <f>$B$20</f>
        <v>Н4</v>
      </c>
      <c r="I66" s="451"/>
      <c r="J66" s="452"/>
      <c r="K66" s="176">
        <v>2</v>
      </c>
      <c r="L66" s="176"/>
      <c r="M66" s="177">
        <f>$N$20</f>
        <v>56.57</v>
      </c>
      <c r="N66" s="177">
        <f t="shared" si="0"/>
        <v>113.14</v>
      </c>
      <c r="O66" s="453" t="s">
        <v>49</v>
      </c>
      <c r="P66" s="454"/>
      <c r="Q66" s="178" t="s">
        <v>855</v>
      </c>
    </row>
    <row r="67" spans="1:18" s="41" customFormat="1" ht="18" customHeight="1" x14ac:dyDescent="0.3">
      <c r="A67" s="40" t="s">
        <v>40</v>
      </c>
      <c r="B67" s="449" t="s">
        <v>808</v>
      </c>
      <c r="C67" s="449"/>
      <c r="D67" s="449"/>
      <c r="E67" s="449"/>
      <c r="F67" s="449"/>
      <c r="G67" s="449"/>
      <c r="H67" s="450" t="str">
        <f>$B$24</f>
        <v>Н5</v>
      </c>
      <c r="I67" s="451"/>
      <c r="J67" s="452"/>
      <c r="K67" s="176">
        <v>2</v>
      </c>
      <c r="L67" s="176"/>
      <c r="M67" s="177">
        <f>$N$24</f>
        <v>56.57</v>
      </c>
      <c r="N67" s="177">
        <f t="shared" si="0"/>
        <v>113.14</v>
      </c>
      <c r="O67" s="453" t="s">
        <v>49</v>
      </c>
      <c r="P67" s="454"/>
      <c r="Q67" s="178" t="s">
        <v>855</v>
      </c>
    </row>
    <row r="68" spans="1:18" s="41" customFormat="1" ht="18" customHeight="1" x14ac:dyDescent="0.3">
      <c r="A68" s="40" t="s">
        <v>40</v>
      </c>
      <c r="B68" s="449" t="s">
        <v>808</v>
      </c>
      <c r="C68" s="449"/>
      <c r="D68" s="449"/>
      <c r="E68" s="449"/>
      <c r="F68" s="449"/>
      <c r="G68" s="449"/>
      <c r="H68" s="450" t="str">
        <f>$B$28</f>
        <v>Н6</v>
      </c>
      <c r="I68" s="451"/>
      <c r="J68" s="452"/>
      <c r="K68" s="176">
        <v>20</v>
      </c>
      <c r="L68" s="176"/>
      <c r="M68" s="177">
        <f>$N$28</f>
        <v>28.689999999999998</v>
      </c>
      <c r="N68" s="177">
        <f t="shared" si="0"/>
        <v>573.79999999999995</v>
      </c>
      <c r="O68" s="453" t="s">
        <v>49</v>
      </c>
      <c r="P68" s="454"/>
      <c r="Q68" s="178" t="s">
        <v>855</v>
      </c>
    </row>
    <row r="69" spans="1:18" s="41" customFormat="1" ht="18" customHeight="1" x14ac:dyDescent="0.3">
      <c r="A69" s="40" t="s">
        <v>40</v>
      </c>
      <c r="B69" s="449" t="s">
        <v>808</v>
      </c>
      <c r="C69" s="449"/>
      <c r="D69" s="449"/>
      <c r="E69" s="449"/>
      <c r="F69" s="449"/>
      <c r="G69" s="449"/>
      <c r="H69" s="450" t="str">
        <f>$B$32</f>
        <v>Н7</v>
      </c>
      <c r="I69" s="451"/>
      <c r="J69" s="452"/>
      <c r="K69" s="176">
        <v>20</v>
      </c>
      <c r="L69" s="176"/>
      <c r="M69" s="177">
        <f>$N$32</f>
        <v>28.689999999999998</v>
      </c>
      <c r="N69" s="177">
        <f t="shared" si="0"/>
        <v>573.79999999999995</v>
      </c>
      <c r="O69" s="453" t="s">
        <v>49</v>
      </c>
      <c r="P69" s="454"/>
      <c r="Q69" s="178" t="s">
        <v>855</v>
      </c>
    </row>
    <row r="70" spans="1:18" s="41" customFormat="1" ht="18" customHeight="1" x14ac:dyDescent="0.3">
      <c r="A70" s="40" t="s">
        <v>40</v>
      </c>
      <c r="B70" s="449" t="s">
        <v>808</v>
      </c>
      <c r="C70" s="449"/>
      <c r="D70" s="449"/>
      <c r="E70" s="449"/>
      <c r="F70" s="449"/>
      <c r="G70" s="449"/>
      <c r="H70" s="450" t="str">
        <f>$B$36</f>
        <v>Н8</v>
      </c>
      <c r="I70" s="451"/>
      <c r="J70" s="452"/>
      <c r="K70" s="176">
        <v>20</v>
      </c>
      <c r="L70" s="176"/>
      <c r="M70" s="177">
        <f>$N$36</f>
        <v>30.59</v>
      </c>
      <c r="N70" s="177">
        <f t="shared" si="0"/>
        <v>611.79999999999995</v>
      </c>
      <c r="O70" s="453" t="s">
        <v>49</v>
      </c>
      <c r="P70" s="454"/>
      <c r="Q70" s="178" t="s">
        <v>855</v>
      </c>
    </row>
    <row r="71" spans="1:18" s="41" customFormat="1" ht="18" customHeight="1" x14ac:dyDescent="0.3">
      <c r="A71" s="40" t="s">
        <v>40</v>
      </c>
      <c r="B71" s="449" t="s">
        <v>808</v>
      </c>
      <c r="C71" s="449"/>
      <c r="D71" s="449"/>
      <c r="E71" s="449"/>
      <c r="F71" s="449"/>
      <c r="G71" s="449"/>
      <c r="H71" s="450" t="str">
        <f>$B$40</f>
        <v>Н9</v>
      </c>
      <c r="I71" s="451"/>
      <c r="J71" s="452"/>
      <c r="K71" s="176">
        <v>20</v>
      </c>
      <c r="L71" s="176"/>
      <c r="M71" s="177">
        <f>$N$40</f>
        <v>30.59</v>
      </c>
      <c r="N71" s="177">
        <f t="shared" si="0"/>
        <v>611.79999999999995</v>
      </c>
      <c r="O71" s="453" t="s">
        <v>49</v>
      </c>
      <c r="P71" s="454"/>
      <c r="Q71" s="178" t="s">
        <v>855</v>
      </c>
    </row>
    <row r="72" spans="1:18" s="41" customFormat="1" ht="18" customHeight="1" x14ac:dyDescent="0.3">
      <c r="A72" s="40" t="s">
        <v>40</v>
      </c>
      <c r="B72" s="449" t="s">
        <v>808</v>
      </c>
      <c r="C72" s="449"/>
      <c r="D72" s="449"/>
      <c r="E72" s="449"/>
      <c r="F72" s="449"/>
      <c r="G72" s="449"/>
      <c r="H72" s="450" t="str">
        <f>$B$44</f>
        <v>Н10</v>
      </c>
      <c r="I72" s="451"/>
      <c r="J72" s="452"/>
      <c r="K72" s="176">
        <v>20</v>
      </c>
      <c r="L72" s="176"/>
      <c r="M72" s="177">
        <f>$N$44</f>
        <v>22.85</v>
      </c>
      <c r="N72" s="177">
        <f t="shared" si="0"/>
        <v>457</v>
      </c>
      <c r="O72" s="453" t="s">
        <v>49</v>
      </c>
      <c r="P72" s="454"/>
      <c r="Q72" s="178" t="s">
        <v>855</v>
      </c>
    </row>
    <row r="73" spans="1:18" s="41" customFormat="1" ht="18" customHeight="1" x14ac:dyDescent="0.3">
      <c r="A73" s="40" t="s">
        <v>40</v>
      </c>
      <c r="B73" s="449" t="s">
        <v>808</v>
      </c>
      <c r="C73" s="449"/>
      <c r="D73" s="449"/>
      <c r="E73" s="449"/>
      <c r="F73" s="449"/>
      <c r="G73" s="449"/>
      <c r="H73" s="450" t="str">
        <f>$B$49</f>
        <v>Н11</v>
      </c>
      <c r="I73" s="451"/>
      <c r="J73" s="452"/>
      <c r="K73" s="176">
        <v>20</v>
      </c>
      <c r="L73" s="176"/>
      <c r="M73" s="177">
        <f>$N$49</f>
        <v>21.479999999999997</v>
      </c>
      <c r="N73" s="177">
        <f t="shared" si="0"/>
        <v>429.59999999999991</v>
      </c>
      <c r="O73" s="453" t="s">
        <v>49</v>
      </c>
      <c r="P73" s="454"/>
      <c r="Q73" s="178" t="s">
        <v>855</v>
      </c>
    </row>
    <row r="74" spans="1:18" s="41" customFormat="1" ht="18" customHeight="1" x14ac:dyDescent="0.3">
      <c r="A74" s="40" t="s">
        <v>40</v>
      </c>
      <c r="B74" s="449" t="s">
        <v>808</v>
      </c>
      <c r="C74" s="449"/>
      <c r="D74" s="449"/>
      <c r="E74" s="449"/>
      <c r="F74" s="449"/>
      <c r="G74" s="449"/>
      <c r="H74" s="450" t="str">
        <f>$B$54</f>
        <v>Н12</v>
      </c>
      <c r="I74" s="451"/>
      <c r="J74" s="452"/>
      <c r="K74" s="176">
        <v>20</v>
      </c>
      <c r="L74" s="176"/>
      <c r="M74" s="177">
        <f>$N$54</f>
        <v>21.479999999999997</v>
      </c>
      <c r="N74" s="177">
        <f>(K74+L74)*M74</f>
        <v>429.59999999999991</v>
      </c>
      <c r="O74" s="453" t="s">
        <v>49</v>
      </c>
      <c r="P74" s="454"/>
      <c r="Q74" s="178" t="s">
        <v>855</v>
      </c>
    </row>
    <row r="75" spans="1:18" s="41" customFormat="1" ht="18" customHeight="1" x14ac:dyDescent="0.3">
      <c r="A75" s="40" t="s">
        <v>40</v>
      </c>
      <c r="B75" s="444" t="s">
        <v>47</v>
      </c>
      <c r="C75" s="444"/>
      <c r="D75" s="444"/>
      <c r="E75" s="444"/>
      <c r="F75" s="444"/>
      <c r="G75" s="444"/>
      <c r="H75" s="445" t="s">
        <v>47</v>
      </c>
      <c r="I75" s="445"/>
      <c r="J75" s="445"/>
      <c r="K75" s="445"/>
      <c r="L75" s="445"/>
      <c r="M75" s="179"/>
      <c r="N75" s="180">
        <f>SUM(N63:N74)</f>
        <v>4377.16</v>
      </c>
      <c r="O75" s="446" t="s">
        <v>48</v>
      </c>
      <c r="P75" s="446"/>
      <c r="Q75" s="446"/>
    </row>
    <row r="76" spans="1:18" s="44" customFormat="1" ht="8.25" customHeight="1" x14ac:dyDescent="0.25">
      <c r="A76" s="38"/>
      <c r="M76" s="45"/>
      <c r="R76" s="69"/>
    </row>
    <row r="77" spans="1:18" s="44" customFormat="1" ht="16.5" customHeight="1" x14ac:dyDescent="0.3">
      <c r="A77" s="181"/>
      <c r="B77" s="447" t="s">
        <v>51</v>
      </c>
      <c r="C77" s="447"/>
      <c r="D77" s="447"/>
      <c r="E77" s="447"/>
      <c r="F77" s="447"/>
      <c r="G77" s="447"/>
      <c r="H77" s="447"/>
      <c r="I77" s="447"/>
      <c r="J77" s="447"/>
      <c r="K77" s="447"/>
      <c r="L77" s="447"/>
      <c r="M77" s="447"/>
      <c r="N77" s="447"/>
      <c r="O77" s="448"/>
      <c r="P77" s="448"/>
      <c r="Q77" s="448"/>
      <c r="R77" s="315" t="s">
        <v>11</v>
      </c>
    </row>
    <row r="78" spans="1:18" s="44" customFormat="1" ht="36.75" customHeight="1" x14ac:dyDescent="0.3">
      <c r="A78" s="181"/>
      <c r="B78" s="447" t="s">
        <v>52</v>
      </c>
      <c r="C78" s="447"/>
      <c r="D78" s="447"/>
      <c r="E78" s="447" t="s">
        <v>53</v>
      </c>
      <c r="F78" s="447"/>
      <c r="G78" s="447" t="s">
        <v>54</v>
      </c>
      <c r="H78" s="447"/>
      <c r="I78" s="447"/>
      <c r="J78" s="447"/>
      <c r="K78" s="447" t="s">
        <v>55</v>
      </c>
      <c r="L78" s="447"/>
      <c r="M78" s="440" t="s">
        <v>56</v>
      </c>
      <c r="N78" s="440"/>
      <c r="O78" s="447" t="s">
        <v>18</v>
      </c>
      <c r="P78" s="447"/>
      <c r="Q78" s="447"/>
      <c r="R78" s="316"/>
    </row>
    <row r="79" spans="1:18" s="44" customFormat="1" ht="15.9" customHeight="1" x14ac:dyDescent="0.3">
      <c r="A79" s="182" t="s">
        <v>57</v>
      </c>
      <c r="B79" s="426" t="s">
        <v>342</v>
      </c>
      <c r="C79" s="427"/>
      <c r="D79" s="428"/>
      <c r="E79" s="183" t="s">
        <v>32</v>
      </c>
      <c r="F79" s="184" t="s">
        <v>169</v>
      </c>
      <c r="G79" s="432" t="s">
        <v>424</v>
      </c>
      <c r="H79" s="433"/>
      <c r="I79" s="433"/>
      <c r="J79" s="434"/>
      <c r="K79" s="435">
        <v>372.79998779296875</v>
      </c>
      <c r="L79" s="436"/>
      <c r="M79" s="435">
        <f>IF(OR(R79="",K79="")," --- ",K79/R79)</f>
        <v>11.872611220446194</v>
      </c>
      <c r="N79" s="436"/>
      <c r="O79" s="432" t="s">
        <v>60</v>
      </c>
      <c r="P79" s="433"/>
      <c r="Q79" s="434"/>
      <c r="R79" s="50">
        <v>31.399999618530273</v>
      </c>
    </row>
    <row r="80" spans="1:18" s="44" customFormat="1" ht="15.9" customHeight="1" x14ac:dyDescent="0.3">
      <c r="A80" s="182" t="s">
        <v>57</v>
      </c>
      <c r="B80" s="429"/>
      <c r="C80" s="430"/>
      <c r="D80" s="431"/>
      <c r="E80" s="147" t="s">
        <v>779</v>
      </c>
      <c r="F80" s="184" t="s">
        <v>169</v>
      </c>
      <c r="G80" s="432" t="s">
        <v>781</v>
      </c>
      <c r="H80" s="433"/>
      <c r="I80" s="433"/>
      <c r="J80" s="434"/>
      <c r="K80" s="435">
        <v>3566.64013671875</v>
      </c>
      <c r="L80" s="436"/>
      <c r="M80" s="435">
        <f>IF(OR(R80="",K80="")," --- ",K80/R80)</f>
        <v>110.76521901278244</v>
      </c>
      <c r="N80" s="436"/>
      <c r="O80" s="432" t="s">
        <v>60</v>
      </c>
      <c r="P80" s="433"/>
      <c r="Q80" s="434"/>
      <c r="R80" s="50">
        <v>32.200000762939453</v>
      </c>
    </row>
    <row r="81" spans="1:19" s="44" customFormat="1" ht="15.9" customHeight="1" x14ac:dyDescent="0.3">
      <c r="A81" s="182" t="s">
        <v>57</v>
      </c>
      <c r="B81" s="441" t="s">
        <v>36</v>
      </c>
      <c r="C81" s="442"/>
      <c r="D81" s="443"/>
      <c r="E81" s="183" t="s">
        <v>219</v>
      </c>
      <c r="F81" s="184" t="s">
        <v>162</v>
      </c>
      <c r="G81" s="432" t="s">
        <v>221</v>
      </c>
      <c r="H81" s="433"/>
      <c r="I81" s="433"/>
      <c r="J81" s="434"/>
      <c r="K81" s="435">
        <v>425.719970703125</v>
      </c>
      <c r="L81" s="436"/>
      <c r="M81" s="435">
        <f>IF(OR(R81="",K81="")," --- ",K81/R81)</f>
        <v>139.58032044551913</v>
      </c>
      <c r="N81" s="436"/>
      <c r="O81" s="432" t="s">
        <v>60</v>
      </c>
      <c r="P81" s="433"/>
      <c r="Q81" s="434"/>
      <c r="R81" s="50">
        <v>3.0499999523162842</v>
      </c>
    </row>
    <row r="82" spans="1:19" s="44" customFormat="1" ht="15.9" customHeight="1" x14ac:dyDescent="0.3">
      <c r="A82" s="181"/>
      <c r="B82" s="437" t="s">
        <v>58</v>
      </c>
      <c r="C82" s="437"/>
      <c r="D82" s="437"/>
      <c r="E82" s="437"/>
      <c r="F82" s="437"/>
      <c r="G82" s="437"/>
      <c r="H82" s="437"/>
      <c r="I82" s="437"/>
      <c r="J82" s="437"/>
      <c r="K82" s="438">
        <f>SUM(K79:L81)</f>
        <v>4365.1600952148437</v>
      </c>
      <c r="L82" s="438"/>
      <c r="M82" s="439" t="s">
        <v>48</v>
      </c>
      <c r="N82" s="439"/>
      <c r="O82" s="440" t="s">
        <v>48</v>
      </c>
      <c r="P82" s="440"/>
      <c r="Q82" s="440"/>
      <c r="R82" s="50"/>
    </row>
    <row r="83" spans="1:19" ht="15.9" customHeight="1" x14ac:dyDescent="0.25">
      <c r="B83" s="29"/>
      <c r="C83" s="29"/>
      <c r="D83" s="29"/>
      <c r="E83" s="29"/>
      <c r="F83" s="29"/>
      <c r="G83" s="29"/>
      <c r="H83" s="29"/>
      <c r="I83" s="29"/>
      <c r="J83" s="29"/>
      <c r="K83" s="29"/>
      <c r="L83" s="29"/>
      <c r="M83" s="30"/>
      <c r="N83" s="29"/>
      <c r="O83" s="29"/>
      <c r="P83" s="29"/>
      <c r="Q83" s="29"/>
      <c r="R83" s="185"/>
      <c r="S83" s="32"/>
    </row>
    <row r="84" spans="1:19" ht="15.9" customHeight="1" x14ac:dyDescent="0.25">
      <c r="B84" s="29"/>
      <c r="C84" s="29"/>
      <c r="D84" s="29"/>
      <c r="E84" s="29"/>
      <c r="F84" s="29"/>
      <c r="G84" s="29"/>
      <c r="H84" s="29"/>
      <c r="I84" s="29"/>
      <c r="J84" s="29"/>
      <c r="K84" s="29"/>
      <c r="L84" s="29"/>
      <c r="M84" s="30"/>
      <c r="N84" s="29"/>
      <c r="O84" s="29"/>
      <c r="P84" s="29"/>
      <c r="Q84" s="29"/>
      <c r="R84" s="185"/>
      <c r="S84" s="32"/>
    </row>
    <row r="85" spans="1:19" ht="15.9" customHeight="1" x14ac:dyDescent="0.25">
      <c r="S85" s="32"/>
    </row>
    <row r="86" spans="1:19" ht="15.9" customHeight="1" x14ac:dyDescent="0.25">
      <c r="S86" s="32"/>
    </row>
    <row r="87" spans="1:19" ht="15.9" customHeight="1" x14ac:dyDescent="0.25">
      <c r="S87" s="32"/>
    </row>
    <row r="88" spans="1:19" ht="15.9" customHeight="1" x14ac:dyDescent="0.25">
      <c r="S88" s="32"/>
    </row>
    <row r="89" spans="1:19" ht="15.9" customHeight="1" x14ac:dyDescent="0.25">
      <c r="S89" s="32"/>
    </row>
    <row r="90" spans="1:19" ht="15.9" customHeight="1" x14ac:dyDescent="0.25">
      <c r="S90" s="32"/>
    </row>
    <row r="91" spans="1:19" ht="15.9" customHeight="1" x14ac:dyDescent="0.3">
      <c r="S91" s="32"/>
    </row>
    <row r="92" spans="1:19" ht="15.9" customHeight="1" x14ac:dyDescent="0.3">
      <c r="S92" s="32"/>
    </row>
    <row r="93" spans="1:19" ht="15.9" customHeight="1" x14ac:dyDescent="0.3">
      <c r="S93" s="32"/>
    </row>
    <row r="94" spans="1:19" ht="15.9" customHeight="1" x14ac:dyDescent="0.3">
      <c r="S94" s="32"/>
    </row>
    <row r="95" spans="1:19" ht="15.9" customHeight="1" x14ac:dyDescent="0.3">
      <c r="S95" s="32"/>
    </row>
  </sheetData>
  <mergeCells count="212">
    <mergeCell ref="B3:D3"/>
    <mergeCell ref="E3:F3"/>
    <mergeCell ref="H3:N3"/>
    <mergeCell ref="B5:Q5"/>
    <mergeCell ref="R5:R7"/>
    <mergeCell ref="B6:C7"/>
    <mergeCell ref="D6:D7"/>
    <mergeCell ref="E6:F7"/>
    <mergeCell ref="G6:I7"/>
    <mergeCell ref="J6:K6"/>
    <mergeCell ref="L6:N6"/>
    <mergeCell ref="O6:Q7"/>
    <mergeCell ref="B8:C11"/>
    <mergeCell ref="G8:I8"/>
    <mergeCell ref="N8:N11"/>
    <mergeCell ref="P8:Q8"/>
    <mergeCell ref="G9:I9"/>
    <mergeCell ref="P9:Q9"/>
    <mergeCell ref="G10:I10"/>
    <mergeCell ref="P10:Q10"/>
    <mergeCell ref="D11:L11"/>
    <mergeCell ref="O11:Q11"/>
    <mergeCell ref="B12:C15"/>
    <mergeCell ref="G12:I12"/>
    <mergeCell ref="N12:N15"/>
    <mergeCell ref="P12:Q12"/>
    <mergeCell ref="G13:I13"/>
    <mergeCell ref="P13:Q13"/>
    <mergeCell ref="G14:I14"/>
    <mergeCell ref="P14:Q14"/>
    <mergeCell ref="D15:L15"/>
    <mergeCell ref="O15:Q15"/>
    <mergeCell ref="B16:C19"/>
    <mergeCell ref="G16:I16"/>
    <mergeCell ref="N16:N19"/>
    <mergeCell ref="P16:Q16"/>
    <mergeCell ref="G17:I17"/>
    <mergeCell ref="P17:Q17"/>
    <mergeCell ref="G18:I18"/>
    <mergeCell ref="P18:Q18"/>
    <mergeCell ref="D19:L19"/>
    <mergeCell ref="O19:Q19"/>
    <mergeCell ref="B20:C23"/>
    <mergeCell ref="G20:I20"/>
    <mergeCell ref="N20:N23"/>
    <mergeCell ref="P20:Q20"/>
    <mergeCell ref="G21:I21"/>
    <mergeCell ref="P21:Q21"/>
    <mergeCell ref="G22:I22"/>
    <mergeCell ref="P22:Q22"/>
    <mergeCell ref="D23:L23"/>
    <mergeCell ref="O23:Q23"/>
    <mergeCell ref="B24:C27"/>
    <mergeCell ref="G24:I24"/>
    <mergeCell ref="N24:N27"/>
    <mergeCell ref="P24:Q24"/>
    <mergeCell ref="G25:I25"/>
    <mergeCell ref="P25:Q25"/>
    <mergeCell ref="G26:I26"/>
    <mergeCell ref="P26:Q26"/>
    <mergeCell ref="D27:L27"/>
    <mergeCell ref="O27:Q27"/>
    <mergeCell ref="B28:C31"/>
    <mergeCell ref="G28:I28"/>
    <mergeCell ref="N28:N31"/>
    <mergeCell ref="P28:Q28"/>
    <mergeCell ref="G29:I29"/>
    <mergeCell ref="P29:Q29"/>
    <mergeCell ref="G30:I30"/>
    <mergeCell ref="P30:Q30"/>
    <mergeCell ref="D31:L31"/>
    <mergeCell ref="O31:Q31"/>
    <mergeCell ref="B32:C35"/>
    <mergeCell ref="G32:I32"/>
    <mergeCell ref="N32:N35"/>
    <mergeCell ref="P32:Q32"/>
    <mergeCell ref="G33:I33"/>
    <mergeCell ref="P33:Q33"/>
    <mergeCell ref="G34:I34"/>
    <mergeCell ref="P34:Q34"/>
    <mergeCell ref="D35:L35"/>
    <mergeCell ref="O35:Q35"/>
    <mergeCell ref="B36:C39"/>
    <mergeCell ref="G36:I36"/>
    <mergeCell ref="N36:N39"/>
    <mergeCell ref="P36:Q36"/>
    <mergeCell ref="G37:I37"/>
    <mergeCell ref="P37:Q37"/>
    <mergeCell ref="G38:I38"/>
    <mergeCell ref="P38:Q38"/>
    <mergeCell ref="D39:L39"/>
    <mergeCell ref="O39:Q39"/>
    <mergeCell ref="B40:C43"/>
    <mergeCell ref="G40:I40"/>
    <mergeCell ref="N40:N43"/>
    <mergeCell ref="P40:Q40"/>
    <mergeCell ref="G41:I41"/>
    <mergeCell ref="P41:Q41"/>
    <mergeCell ref="G42:I42"/>
    <mergeCell ref="P42:Q42"/>
    <mergeCell ref="B49:C53"/>
    <mergeCell ref="G49:I49"/>
    <mergeCell ref="N49:N53"/>
    <mergeCell ref="P49:Q49"/>
    <mergeCell ref="G50:I50"/>
    <mergeCell ref="P50:Q50"/>
    <mergeCell ref="D43:L43"/>
    <mergeCell ref="O43:Q43"/>
    <mergeCell ref="B44:C48"/>
    <mergeCell ref="G44:I44"/>
    <mergeCell ref="N44:N48"/>
    <mergeCell ref="P44:Q44"/>
    <mergeCell ref="G45:I45"/>
    <mergeCell ref="P45:Q45"/>
    <mergeCell ref="G46:I46"/>
    <mergeCell ref="P46:Q46"/>
    <mergeCell ref="G51:I51"/>
    <mergeCell ref="P51:Q51"/>
    <mergeCell ref="G52:I52"/>
    <mergeCell ref="P52:Q52"/>
    <mergeCell ref="D53:L53"/>
    <mergeCell ref="O53:Q53"/>
    <mergeCell ref="G47:I47"/>
    <mergeCell ref="P47:Q47"/>
    <mergeCell ref="D48:L48"/>
    <mergeCell ref="O48:Q48"/>
    <mergeCell ref="D58:L58"/>
    <mergeCell ref="O58:Q58"/>
    <mergeCell ref="B60:G60"/>
    <mergeCell ref="H60:N60"/>
    <mergeCell ref="O60:Q60"/>
    <mergeCell ref="B61:G62"/>
    <mergeCell ref="H61:J62"/>
    <mergeCell ref="K61:L61"/>
    <mergeCell ref="M61:N61"/>
    <mergeCell ref="O61:Q62"/>
    <mergeCell ref="B54:C58"/>
    <mergeCell ref="G54:I54"/>
    <mergeCell ref="N54:N58"/>
    <mergeCell ref="P54:Q54"/>
    <mergeCell ref="G55:I55"/>
    <mergeCell ref="P55:Q55"/>
    <mergeCell ref="G56:I56"/>
    <mergeCell ref="P56:Q56"/>
    <mergeCell ref="G57:I57"/>
    <mergeCell ref="P57:Q57"/>
    <mergeCell ref="B65:G65"/>
    <mergeCell ref="H65:J65"/>
    <mergeCell ref="O65:P65"/>
    <mergeCell ref="B66:G66"/>
    <mergeCell ref="H66:J66"/>
    <mergeCell ref="O66:P66"/>
    <mergeCell ref="B63:G63"/>
    <mergeCell ref="H63:J63"/>
    <mergeCell ref="O63:P63"/>
    <mergeCell ref="B64:G64"/>
    <mergeCell ref="H64:J64"/>
    <mergeCell ref="O64:P64"/>
    <mergeCell ref="B69:G69"/>
    <mergeCell ref="H69:J69"/>
    <mergeCell ref="O69:P69"/>
    <mergeCell ref="B70:G70"/>
    <mergeCell ref="H70:J70"/>
    <mergeCell ref="O70:P70"/>
    <mergeCell ref="B67:G67"/>
    <mergeCell ref="H67:J67"/>
    <mergeCell ref="O67:P67"/>
    <mergeCell ref="B68:G68"/>
    <mergeCell ref="H68:J68"/>
    <mergeCell ref="O68:P68"/>
    <mergeCell ref="B73:G73"/>
    <mergeCell ref="H73:J73"/>
    <mergeCell ref="O73:P73"/>
    <mergeCell ref="B74:G74"/>
    <mergeCell ref="H74:J74"/>
    <mergeCell ref="O74:P74"/>
    <mergeCell ref="B71:G71"/>
    <mergeCell ref="H71:J71"/>
    <mergeCell ref="O71:P71"/>
    <mergeCell ref="B72:G72"/>
    <mergeCell ref="H72:J72"/>
    <mergeCell ref="O72:P72"/>
    <mergeCell ref="B75:G75"/>
    <mergeCell ref="H75:L75"/>
    <mergeCell ref="O75:Q75"/>
    <mergeCell ref="B77:N77"/>
    <mergeCell ref="O77:Q77"/>
    <mergeCell ref="R77:R78"/>
    <mergeCell ref="B78:D78"/>
    <mergeCell ref="E78:F78"/>
    <mergeCell ref="G78:J78"/>
    <mergeCell ref="K78:L78"/>
    <mergeCell ref="M78:N78"/>
    <mergeCell ref="O78:Q78"/>
    <mergeCell ref="B79:D80"/>
    <mergeCell ref="G79:J79"/>
    <mergeCell ref="K79:L79"/>
    <mergeCell ref="M79:N79"/>
    <mergeCell ref="O79:Q79"/>
    <mergeCell ref="G80:J80"/>
    <mergeCell ref="K80:L80"/>
    <mergeCell ref="M80:N80"/>
    <mergeCell ref="B82:J82"/>
    <mergeCell ref="K82:L82"/>
    <mergeCell ref="M82:N82"/>
    <mergeCell ref="O82:Q82"/>
    <mergeCell ref="O80:Q80"/>
    <mergeCell ref="B81:D81"/>
    <mergeCell ref="G81:J81"/>
    <mergeCell ref="K81:L81"/>
    <mergeCell ref="M81:N81"/>
    <mergeCell ref="O81:Q81"/>
  </mergeCells>
  <dataValidations count="1">
    <dataValidation allowBlank="1" sqref="K82:L82 JG82:JH82 TC82:TD82 ACY82:ACZ82 AMU82:AMV82 AWQ82:AWR82 BGM82:BGN82 BQI82:BQJ82 CAE82:CAF82 CKA82:CKB82 CTW82:CTX82 DDS82:DDT82 DNO82:DNP82 DXK82:DXL82 EHG82:EHH82 ERC82:ERD82 FAY82:FAZ82 FKU82:FKV82 FUQ82:FUR82 GEM82:GEN82 GOI82:GOJ82 GYE82:GYF82 HIA82:HIB82 HRW82:HRX82 IBS82:IBT82 ILO82:ILP82 IVK82:IVL82 JFG82:JFH82 JPC82:JPD82 JYY82:JYZ82 KIU82:KIV82 KSQ82:KSR82 LCM82:LCN82 LMI82:LMJ82 LWE82:LWF82 MGA82:MGB82 MPW82:MPX82 MZS82:MZT82 NJO82:NJP82 NTK82:NTL82 ODG82:ODH82 ONC82:OND82 OWY82:OWZ82 PGU82:PGV82 PQQ82:PQR82 QAM82:QAN82 QKI82:QKJ82 QUE82:QUF82 REA82:REB82 RNW82:RNX82 RXS82:RXT82 SHO82:SHP82 SRK82:SRL82 TBG82:TBH82 TLC82:TLD82 TUY82:TUZ82 UEU82:UEV82 UOQ82:UOR82 UYM82:UYN82 VII82:VIJ82 VSE82:VSF82 WCA82:WCB82 WLW82:WLX82 WVS82:WVT82"/>
  </dataValidations>
  <pageMargins left="0.38" right="0.19685039370078741" top="0.19685039370078741" bottom="0.37" header="0" footer="0"/>
  <pageSetup paperSize="9" scale="86" fitToHeight="1000" orientation="portrait" horizontalDpi="300" verticalDpi="300" r:id="rId1"/>
  <headerFooter alignWithMargins="0">
    <oddFooter>Страница &amp;P из &amp;N</oddFooter>
  </headerFooter>
  <legacyDrawing r:id="rId2"/>
</worksheet>
</file>

<file path=xl/worksheets/sheet1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76">
    <outlinePr summaryBelow="0"/>
    <pageSetUpPr autoPageBreaks="0" fitToPage="1"/>
  </sheetPr>
  <dimension ref="A1:T97"/>
  <sheetViews>
    <sheetView zoomScaleNormal="85" workbookViewId="0">
      <pane ySplit="4" topLeftCell="A55" activePane="bottomLeft" state="frozen"/>
      <selection pane="bottomLeft" activeCell="E82" sqref="E82"/>
    </sheetView>
  </sheetViews>
  <sheetFormatPr defaultRowHeight="15.9" customHeight="1" x14ac:dyDescent="0.3"/>
  <cols>
    <col min="1" max="1" width="1.109375" style="2" customWidth="1"/>
    <col min="2" max="3" width="4.33203125" style="17" customWidth="1"/>
    <col min="4" max="4" width="5.109375" style="17" customWidth="1"/>
    <col min="5" max="6" width="10.6640625" style="17" customWidth="1"/>
    <col min="7" max="9" width="3.5546875" style="17" customWidth="1"/>
    <col min="10" max="11" width="6.6640625" style="17" customWidth="1"/>
    <col min="12" max="12" width="7.33203125" style="17" customWidth="1"/>
    <col min="13" max="13" width="9.109375" style="18"/>
    <col min="14" max="14" width="9.6640625" style="17" customWidth="1"/>
    <col min="15" max="15" width="11.109375" style="17" customWidth="1"/>
    <col min="16" max="16" width="12.88671875" style="17" customWidth="1"/>
    <col min="17" max="17" width="7.5546875" style="17" customWidth="1"/>
    <col min="18" max="18" width="11.5546875" style="156" customWidth="1"/>
    <col min="19" max="19" width="19.5546875" style="6" customWidth="1"/>
    <col min="20" max="256" width="9.109375" style="17"/>
    <col min="257" max="257" width="1.109375" style="17" customWidth="1"/>
    <col min="258" max="259" width="4.33203125" style="17" customWidth="1"/>
    <col min="260" max="260" width="5.109375" style="17" customWidth="1"/>
    <col min="261" max="262" width="10.6640625" style="17" customWidth="1"/>
    <col min="263" max="265" width="3.5546875" style="17" customWidth="1"/>
    <col min="266" max="267" width="6.6640625" style="17" customWidth="1"/>
    <col min="268" max="268" width="7.33203125" style="17" customWidth="1"/>
    <col min="269" max="269" width="9.109375" style="17"/>
    <col min="270" max="270" width="9.6640625" style="17" customWidth="1"/>
    <col min="271" max="271" width="11.109375" style="17" customWidth="1"/>
    <col min="272" max="272" width="12.88671875" style="17" customWidth="1"/>
    <col min="273" max="273" width="7.5546875" style="17" customWidth="1"/>
    <col min="274" max="274" width="11.5546875" style="17" customWidth="1"/>
    <col min="275" max="275" width="19.5546875" style="17" customWidth="1"/>
    <col min="276" max="512" width="9.109375" style="17"/>
    <col min="513" max="513" width="1.109375" style="17" customWidth="1"/>
    <col min="514" max="515" width="4.33203125" style="17" customWidth="1"/>
    <col min="516" max="516" width="5.109375" style="17" customWidth="1"/>
    <col min="517" max="518" width="10.6640625" style="17" customWidth="1"/>
    <col min="519" max="521" width="3.5546875" style="17" customWidth="1"/>
    <col min="522" max="523" width="6.6640625" style="17" customWidth="1"/>
    <col min="524" max="524" width="7.33203125" style="17" customWidth="1"/>
    <col min="525" max="525" width="9.109375" style="17"/>
    <col min="526" max="526" width="9.6640625" style="17" customWidth="1"/>
    <col min="527" max="527" width="11.109375" style="17" customWidth="1"/>
    <col min="528" max="528" width="12.88671875" style="17" customWidth="1"/>
    <col min="529" max="529" width="7.5546875" style="17" customWidth="1"/>
    <col min="530" max="530" width="11.5546875" style="17" customWidth="1"/>
    <col min="531" max="531" width="19.5546875" style="17" customWidth="1"/>
    <col min="532" max="768" width="9.109375" style="17"/>
    <col min="769" max="769" width="1.109375" style="17" customWidth="1"/>
    <col min="770" max="771" width="4.33203125" style="17" customWidth="1"/>
    <col min="772" max="772" width="5.109375" style="17" customWidth="1"/>
    <col min="773" max="774" width="10.6640625" style="17" customWidth="1"/>
    <col min="775" max="777" width="3.5546875" style="17" customWidth="1"/>
    <col min="778" max="779" width="6.6640625" style="17" customWidth="1"/>
    <col min="780" max="780" width="7.33203125" style="17" customWidth="1"/>
    <col min="781" max="781" width="9.109375" style="17"/>
    <col min="782" max="782" width="9.6640625" style="17" customWidth="1"/>
    <col min="783" max="783" width="11.109375" style="17" customWidth="1"/>
    <col min="784" max="784" width="12.88671875" style="17" customWidth="1"/>
    <col min="785" max="785" width="7.5546875" style="17" customWidth="1"/>
    <col min="786" max="786" width="11.5546875" style="17" customWidth="1"/>
    <col min="787" max="787" width="19.5546875" style="17" customWidth="1"/>
    <col min="788" max="1024" width="9.109375" style="17"/>
    <col min="1025" max="1025" width="1.109375" style="17" customWidth="1"/>
    <col min="1026" max="1027" width="4.33203125" style="17" customWidth="1"/>
    <col min="1028" max="1028" width="5.109375" style="17" customWidth="1"/>
    <col min="1029" max="1030" width="10.6640625" style="17" customWidth="1"/>
    <col min="1031" max="1033" width="3.5546875" style="17" customWidth="1"/>
    <col min="1034" max="1035" width="6.6640625" style="17" customWidth="1"/>
    <col min="1036" max="1036" width="7.33203125" style="17" customWidth="1"/>
    <col min="1037" max="1037" width="9.109375" style="17"/>
    <col min="1038" max="1038" width="9.6640625" style="17" customWidth="1"/>
    <col min="1039" max="1039" width="11.109375" style="17" customWidth="1"/>
    <col min="1040" max="1040" width="12.88671875" style="17" customWidth="1"/>
    <col min="1041" max="1041" width="7.5546875" style="17" customWidth="1"/>
    <col min="1042" max="1042" width="11.5546875" style="17" customWidth="1"/>
    <col min="1043" max="1043" width="19.5546875" style="17" customWidth="1"/>
    <col min="1044" max="1280" width="9.109375" style="17"/>
    <col min="1281" max="1281" width="1.109375" style="17" customWidth="1"/>
    <col min="1282" max="1283" width="4.33203125" style="17" customWidth="1"/>
    <col min="1284" max="1284" width="5.109375" style="17" customWidth="1"/>
    <col min="1285" max="1286" width="10.6640625" style="17" customWidth="1"/>
    <col min="1287" max="1289" width="3.5546875" style="17" customWidth="1"/>
    <col min="1290" max="1291" width="6.6640625" style="17" customWidth="1"/>
    <col min="1292" max="1292" width="7.33203125" style="17" customWidth="1"/>
    <col min="1293" max="1293" width="9.109375" style="17"/>
    <col min="1294" max="1294" width="9.6640625" style="17" customWidth="1"/>
    <col min="1295" max="1295" width="11.109375" style="17" customWidth="1"/>
    <col min="1296" max="1296" width="12.88671875" style="17" customWidth="1"/>
    <col min="1297" max="1297" width="7.5546875" style="17" customWidth="1"/>
    <col min="1298" max="1298" width="11.5546875" style="17" customWidth="1"/>
    <col min="1299" max="1299" width="19.5546875" style="17" customWidth="1"/>
    <col min="1300" max="1536" width="9.109375" style="17"/>
    <col min="1537" max="1537" width="1.109375" style="17" customWidth="1"/>
    <col min="1538" max="1539" width="4.33203125" style="17" customWidth="1"/>
    <col min="1540" max="1540" width="5.109375" style="17" customWidth="1"/>
    <col min="1541" max="1542" width="10.6640625" style="17" customWidth="1"/>
    <col min="1543" max="1545" width="3.5546875" style="17" customWidth="1"/>
    <col min="1546" max="1547" width="6.6640625" style="17" customWidth="1"/>
    <col min="1548" max="1548" width="7.33203125" style="17" customWidth="1"/>
    <col min="1549" max="1549" width="9.109375" style="17"/>
    <col min="1550" max="1550" width="9.6640625" style="17" customWidth="1"/>
    <col min="1551" max="1551" width="11.109375" style="17" customWidth="1"/>
    <col min="1552" max="1552" width="12.88671875" style="17" customWidth="1"/>
    <col min="1553" max="1553" width="7.5546875" style="17" customWidth="1"/>
    <col min="1554" max="1554" width="11.5546875" style="17" customWidth="1"/>
    <col min="1555" max="1555" width="19.5546875" style="17" customWidth="1"/>
    <col min="1556" max="1792" width="9.109375" style="17"/>
    <col min="1793" max="1793" width="1.109375" style="17" customWidth="1"/>
    <col min="1794" max="1795" width="4.33203125" style="17" customWidth="1"/>
    <col min="1796" max="1796" width="5.109375" style="17" customWidth="1"/>
    <col min="1797" max="1798" width="10.6640625" style="17" customWidth="1"/>
    <col min="1799" max="1801" width="3.5546875" style="17" customWidth="1"/>
    <col min="1802" max="1803" width="6.6640625" style="17" customWidth="1"/>
    <col min="1804" max="1804" width="7.33203125" style="17" customWidth="1"/>
    <col min="1805" max="1805" width="9.109375" style="17"/>
    <col min="1806" max="1806" width="9.6640625" style="17" customWidth="1"/>
    <col min="1807" max="1807" width="11.109375" style="17" customWidth="1"/>
    <col min="1808" max="1808" width="12.88671875" style="17" customWidth="1"/>
    <col min="1809" max="1809" width="7.5546875" style="17" customWidth="1"/>
    <col min="1810" max="1810" width="11.5546875" style="17" customWidth="1"/>
    <col min="1811" max="1811" width="19.5546875" style="17" customWidth="1"/>
    <col min="1812" max="2048" width="9.109375" style="17"/>
    <col min="2049" max="2049" width="1.109375" style="17" customWidth="1"/>
    <col min="2050" max="2051" width="4.33203125" style="17" customWidth="1"/>
    <col min="2052" max="2052" width="5.109375" style="17" customWidth="1"/>
    <col min="2053" max="2054" width="10.6640625" style="17" customWidth="1"/>
    <col min="2055" max="2057" width="3.5546875" style="17" customWidth="1"/>
    <col min="2058" max="2059" width="6.6640625" style="17" customWidth="1"/>
    <col min="2060" max="2060" width="7.33203125" style="17" customWidth="1"/>
    <col min="2061" max="2061" width="9.109375" style="17"/>
    <col min="2062" max="2062" width="9.6640625" style="17" customWidth="1"/>
    <col min="2063" max="2063" width="11.109375" style="17" customWidth="1"/>
    <col min="2064" max="2064" width="12.88671875" style="17" customWidth="1"/>
    <col min="2065" max="2065" width="7.5546875" style="17" customWidth="1"/>
    <col min="2066" max="2066" width="11.5546875" style="17" customWidth="1"/>
    <col min="2067" max="2067" width="19.5546875" style="17" customWidth="1"/>
    <col min="2068" max="2304" width="9.109375" style="17"/>
    <col min="2305" max="2305" width="1.109375" style="17" customWidth="1"/>
    <col min="2306" max="2307" width="4.33203125" style="17" customWidth="1"/>
    <col min="2308" max="2308" width="5.109375" style="17" customWidth="1"/>
    <col min="2309" max="2310" width="10.6640625" style="17" customWidth="1"/>
    <col min="2311" max="2313" width="3.5546875" style="17" customWidth="1"/>
    <col min="2314" max="2315" width="6.6640625" style="17" customWidth="1"/>
    <col min="2316" max="2316" width="7.33203125" style="17" customWidth="1"/>
    <col min="2317" max="2317" width="9.109375" style="17"/>
    <col min="2318" max="2318" width="9.6640625" style="17" customWidth="1"/>
    <col min="2319" max="2319" width="11.109375" style="17" customWidth="1"/>
    <col min="2320" max="2320" width="12.88671875" style="17" customWidth="1"/>
    <col min="2321" max="2321" width="7.5546875" style="17" customWidth="1"/>
    <col min="2322" max="2322" width="11.5546875" style="17" customWidth="1"/>
    <col min="2323" max="2323" width="19.5546875" style="17" customWidth="1"/>
    <col min="2324" max="2560" width="9.109375" style="17"/>
    <col min="2561" max="2561" width="1.109375" style="17" customWidth="1"/>
    <col min="2562" max="2563" width="4.33203125" style="17" customWidth="1"/>
    <col min="2564" max="2564" width="5.109375" style="17" customWidth="1"/>
    <col min="2565" max="2566" width="10.6640625" style="17" customWidth="1"/>
    <col min="2567" max="2569" width="3.5546875" style="17" customWidth="1"/>
    <col min="2570" max="2571" width="6.6640625" style="17" customWidth="1"/>
    <col min="2572" max="2572" width="7.33203125" style="17" customWidth="1"/>
    <col min="2573" max="2573" width="9.109375" style="17"/>
    <col min="2574" max="2574" width="9.6640625" style="17" customWidth="1"/>
    <col min="2575" max="2575" width="11.109375" style="17" customWidth="1"/>
    <col min="2576" max="2576" width="12.88671875" style="17" customWidth="1"/>
    <col min="2577" max="2577" width="7.5546875" style="17" customWidth="1"/>
    <col min="2578" max="2578" width="11.5546875" style="17" customWidth="1"/>
    <col min="2579" max="2579" width="19.5546875" style="17" customWidth="1"/>
    <col min="2580" max="2816" width="9.109375" style="17"/>
    <col min="2817" max="2817" width="1.109375" style="17" customWidth="1"/>
    <col min="2818" max="2819" width="4.33203125" style="17" customWidth="1"/>
    <col min="2820" max="2820" width="5.109375" style="17" customWidth="1"/>
    <col min="2821" max="2822" width="10.6640625" style="17" customWidth="1"/>
    <col min="2823" max="2825" width="3.5546875" style="17" customWidth="1"/>
    <col min="2826" max="2827" width="6.6640625" style="17" customWidth="1"/>
    <col min="2828" max="2828" width="7.33203125" style="17" customWidth="1"/>
    <col min="2829" max="2829" width="9.109375" style="17"/>
    <col min="2830" max="2830" width="9.6640625" style="17" customWidth="1"/>
    <col min="2831" max="2831" width="11.109375" style="17" customWidth="1"/>
    <col min="2832" max="2832" width="12.88671875" style="17" customWidth="1"/>
    <col min="2833" max="2833" width="7.5546875" style="17" customWidth="1"/>
    <col min="2834" max="2834" width="11.5546875" style="17" customWidth="1"/>
    <col min="2835" max="2835" width="19.5546875" style="17" customWidth="1"/>
    <col min="2836" max="3072" width="9.109375" style="17"/>
    <col min="3073" max="3073" width="1.109375" style="17" customWidth="1"/>
    <col min="3074" max="3075" width="4.33203125" style="17" customWidth="1"/>
    <col min="3076" max="3076" width="5.109375" style="17" customWidth="1"/>
    <col min="3077" max="3078" width="10.6640625" style="17" customWidth="1"/>
    <col min="3079" max="3081" width="3.5546875" style="17" customWidth="1"/>
    <col min="3082" max="3083" width="6.6640625" style="17" customWidth="1"/>
    <col min="3084" max="3084" width="7.33203125" style="17" customWidth="1"/>
    <col min="3085" max="3085" width="9.109375" style="17"/>
    <col min="3086" max="3086" width="9.6640625" style="17" customWidth="1"/>
    <col min="3087" max="3087" width="11.109375" style="17" customWidth="1"/>
    <col min="3088" max="3088" width="12.88671875" style="17" customWidth="1"/>
    <col min="3089" max="3089" width="7.5546875" style="17" customWidth="1"/>
    <col min="3090" max="3090" width="11.5546875" style="17" customWidth="1"/>
    <col min="3091" max="3091" width="19.5546875" style="17" customWidth="1"/>
    <col min="3092" max="3328" width="9.109375" style="17"/>
    <col min="3329" max="3329" width="1.109375" style="17" customWidth="1"/>
    <col min="3330" max="3331" width="4.33203125" style="17" customWidth="1"/>
    <col min="3332" max="3332" width="5.109375" style="17" customWidth="1"/>
    <col min="3333" max="3334" width="10.6640625" style="17" customWidth="1"/>
    <col min="3335" max="3337" width="3.5546875" style="17" customWidth="1"/>
    <col min="3338" max="3339" width="6.6640625" style="17" customWidth="1"/>
    <col min="3340" max="3340" width="7.33203125" style="17" customWidth="1"/>
    <col min="3341" max="3341" width="9.109375" style="17"/>
    <col min="3342" max="3342" width="9.6640625" style="17" customWidth="1"/>
    <col min="3343" max="3343" width="11.109375" style="17" customWidth="1"/>
    <col min="3344" max="3344" width="12.88671875" style="17" customWidth="1"/>
    <col min="3345" max="3345" width="7.5546875" style="17" customWidth="1"/>
    <col min="3346" max="3346" width="11.5546875" style="17" customWidth="1"/>
    <col min="3347" max="3347" width="19.5546875" style="17" customWidth="1"/>
    <col min="3348" max="3584" width="9.109375" style="17"/>
    <col min="3585" max="3585" width="1.109375" style="17" customWidth="1"/>
    <col min="3586" max="3587" width="4.33203125" style="17" customWidth="1"/>
    <col min="3588" max="3588" width="5.109375" style="17" customWidth="1"/>
    <col min="3589" max="3590" width="10.6640625" style="17" customWidth="1"/>
    <col min="3591" max="3593" width="3.5546875" style="17" customWidth="1"/>
    <col min="3594" max="3595" width="6.6640625" style="17" customWidth="1"/>
    <col min="3596" max="3596" width="7.33203125" style="17" customWidth="1"/>
    <col min="3597" max="3597" width="9.109375" style="17"/>
    <col min="3598" max="3598" width="9.6640625" style="17" customWidth="1"/>
    <col min="3599" max="3599" width="11.109375" style="17" customWidth="1"/>
    <col min="3600" max="3600" width="12.88671875" style="17" customWidth="1"/>
    <col min="3601" max="3601" width="7.5546875" style="17" customWidth="1"/>
    <col min="3602" max="3602" width="11.5546875" style="17" customWidth="1"/>
    <col min="3603" max="3603" width="19.5546875" style="17" customWidth="1"/>
    <col min="3604" max="3840" width="9.109375" style="17"/>
    <col min="3841" max="3841" width="1.109375" style="17" customWidth="1"/>
    <col min="3842" max="3843" width="4.33203125" style="17" customWidth="1"/>
    <col min="3844" max="3844" width="5.109375" style="17" customWidth="1"/>
    <col min="3845" max="3846" width="10.6640625" style="17" customWidth="1"/>
    <col min="3847" max="3849" width="3.5546875" style="17" customWidth="1"/>
    <col min="3850" max="3851" width="6.6640625" style="17" customWidth="1"/>
    <col min="3852" max="3852" width="7.33203125" style="17" customWidth="1"/>
    <col min="3853" max="3853" width="9.109375" style="17"/>
    <col min="3854" max="3854" width="9.6640625" style="17" customWidth="1"/>
    <col min="3855" max="3855" width="11.109375" style="17" customWidth="1"/>
    <col min="3856" max="3856" width="12.88671875" style="17" customWidth="1"/>
    <col min="3857" max="3857" width="7.5546875" style="17" customWidth="1"/>
    <col min="3858" max="3858" width="11.5546875" style="17" customWidth="1"/>
    <col min="3859" max="3859" width="19.5546875" style="17" customWidth="1"/>
    <col min="3860" max="4096" width="9.109375" style="17"/>
    <col min="4097" max="4097" width="1.109375" style="17" customWidth="1"/>
    <col min="4098" max="4099" width="4.33203125" style="17" customWidth="1"/>
    <col min="4100" max="4100" width="5.109375" style="17" customWidth="1"/>
    <col min="4101" max="4102" width="10.6640625" style="17" customWidth="1"/>
    <col min="4103" max="4105" width="3.5546875" style="17" customWidth="1"/>
    <col min="4106" max="4107" width="6.6640625" style="17" customWidth="1"/>
    <col min="4108" max="4108" width="7.33203125" style="17" customWidth="1"/>
    <col min="4109" max="4109" width="9.109375" style="17"/>
    <col min="4110" max="4110" width="9.6640625" style="17" customWidth="1"/>
    <col min="4111" max="4111" width="11.109375" style="17" customWidth="1"/>
    <col min="4112" max="4112" width="12.88671875" style="17" customWidth="1"/>
    <col min="4113" max="4113" width="7.5546875" style="17" customWidth="1"/>
    <col min="4114" max="4114" width="11.5546875" style="17" customWidth="1"/>
    <col min="4115" max="4115" width="19.5546875" style="17" customWidth="1"/>
    <col min="4116" max="4352" width="9.109375" style="17"/>
    <col min="4353" max="4353" width="1.109375" style="17" customWidth="1"/>
    <col min="4354" max="4355" width="4.33203125" style="17" customWidth="1"/>
    <col min="4356" max="4356" width="5.109375" style="17" customWidth="1"/>
    <col min="4357" max="4358" width="10.6640625" style="17" customWidth="1"/>
    <col min="4359" max="4361" width="3.5546875" style="17" customWidth="1"/>
    <col min="4362" max="4363" width="6.6640625" style="17" customWidth="1"/>
    <col min="4364" max="4364" width="7.33203125" style="17" customWidth="1"/>
    <col min="4365" max="4365" width="9.109375" style="17"/>
    <col min="4366" max="4366" width="9.6640625" style="17" customWidth="1"/>
    <col min="4367" max="4367" width="11.109375" style="17" customWidth="1"/>
    <col min="4368" max="4368" width="12.88671875" style="17" customWidth="1"/>
    <col min="4369" max="4369" width="7.5546875" style="17" customWidth="1"/>
    <col min="4370" max="4370" width="11.5546875" style="17" customWidth="1"/>
    <col min="4371" max="4371" width="19.5546875" style="17" customWidth="1"/>
    <col min="4372" max="4608" width="9.109375" style="17"/>
    <col min="4609" max="4609" width="1.109375" style="17" customWidth="1"/>
    <col min="4610" max="4611" width="4.33203125" style="17" customWidth="1"/>
    <col min="4612" max="4612" width="5.109375" style="17" customWidth="1"/>
    <col min="4613" max="4614" width="10.6640625" style="17" customWidth="1"/>
    <col min="4615" max="4617" width="3.5546875" style="17" customWidth="1"/>
    <col min="4618" max="4619" width="6.6640625" style="17" customWidth="1"/>
    <col min="4620" max="4620" width="7.33203125" style="17" customWidth="1"/>
    <col min="4621" max="4621" width="9.109375" style="17"/>
    <col min="4622" max="4622" width="9.6640625" style="17" customWidth="1"/>
    <col min="4623" max="4623" width="11.109375" style="17" customWidth="1"/>
    <col min="4624" max="4624" width="12.88671875" style="17" customWidth="1"/>
    <col min="4625" max="4625" width="7.5546875" style="17" customWidth="1"/>
    <col min="4626" max="4626" width="11.5546875" style="17" customWidth="1"/>
    <col min="4627" max="4627" width="19.5546875" style="17" customWidth="1"/>
    <col min="4628" max="4864" width="9.109375" style="17"/>
    <col min="4865" max="4865" width="1.109375" style="17" customWidth="1"/>
    <col min="4866" max="4867" width="4.33203125" style="17" customWidth="1"/>
    <col min="4868" max="4868" width="5.109375" style="17" customWidth="1"/>
    <col min="4869" max="4870" width="10.6640625" style="17" customWidth="1"/>
    <col min="4871" max="4873" width="3.5546875" style="17" customWidth="1"/>
    <col min="4874" max="4875" width="6.6640625" style="17" customWidth="1"/>
    <col min="4876" max="4876" width="7.33203125" style="17" customWidth="1"/>
    <col min="4877" max="4877" width="9.109375" style="17"/>
    <col min="4878" max="4878" width="9.6640625" style="17" customWidth="1"/>
    <col min="4879" max="4879" width="11.109375" style="17" customWidth="1"/>
    <col min="4880" max="4880" width="12.88671875" style="17" customWidth="1"/>
    <col min="4881" max="4881" width="7.5546875" style="17" customWidth="1"/>
    <col min="4882" max="4882" width="11.5546875" style="17" customWidth="1"/>
    <col min="4883" max="4883" width="19.5546875" style="17" customWidth="1"/>
    <col min="4884" max="5120" width="9.109375" style="17"/>
    <col min="5121" max="5121" width="1.109375" style="17" customWidth="1"/>
    <col min="5122" max="5123" width="4.33203125" style="17" customWidth="1"/>
    <col min="5124" max="5124" width="5.109375" style="17" customWidth="1"/>
    <col min="5125" max="5126" width="10.6640625" style="17" customWidth="1"/>
    <col min="5127" max="5129" width="3.5546875" style="17" customWidth="1"/>
    <col min="5130" max="5131" width="6.6640625" style="17" customWidth="1"/>
    <col min="5132" max="5132" width="7.33203125" style="17" customWidth="1"/>
    <col min="5133" max="5133" width="9.109375" style="17"/>
    <col min="5134" max="5134" width="9.6640625" style="17" customWidth="1"/>
    <col min="5135" max="5135" width="11.109375" style="17" customWidth="1"/>
    <col min="5136" max="5136" width="12.88671875" style="17" customWidth="1"/>
    <col min="5137" max="5137" width="7.5546875" style="17" customWidth="1"/>
    <col min="5138" max="5138" width="11.5546875" style="17" customWidth="1"/>
    <col min="5139" max="5139" width="19.5546875" style="17" customWidth="1"/>
    <col min="5140" max="5376" width="9.109375" style="17"/>
    <col min="5377" max="5377" width="1.109375" style="17" customWidth="1"/>
    <col min="5378" max="5379" width="4.33203125" style="17" customWidth="1"/>
    <col min="5380" max="5380" width="5.109375" style="17" customWidth="1"/>
    <col min="5381" max="5382" width="10.6640625" style="17" customWidth="1"/>
    <col min="5383" max="5385" width="3.5546875" style="17" customWidth="1"/>
    <col min="5386" max="5387" width="6.6640625" style="17" customWidth="1"/>
    <col min="5388" max="5388" width="7.33203125" style="17" customWidth="1"/>
    <col min="5389" max="5389" width="9.109375" style="17"/>
    <col min="5390" max="5390" width="9.6640625" style="17" customWidth="1"/>
    <col min="5391" max="5391" width="11.109375" style="17" customWidth="1"/>
    <col min="5392" max="5392" width="12.88671875" style="17" customWidth="1"/>
    <col min="5393" max="5393" width="7.5546875" style="17" customWidth="1"/>
    <col min="5394" max="5394" width="11.5546875" style="17" customWidth="1"/>
    <col min="5395" max="5395" width="19.5546875" style="17" customWidth="1"/>
    <col min="5396" max="5632" width="9.109375" style="17"/>
    <col min="5633" max="5633" width="1.109375" style="17" customWidth="1"/>
    <col min="5634" max="5635" width="4.33203125" style="17" customWidth="1"/>
    <col min="5636" max="5636" width="5.109375" style="17" customWidth="1"/>
    <col min="5637" max="5638" width="10.6640625" style="17" customWidth="1"/>
    <col min="5639" max="5641" width="3.5546875" style="17" customWidth="1"/>
    <col min="5642" max="5643" width="6.6640625" style="17" customWidth="1"/>
    <col min="5644" max="5644" width="7.33203125" style="17" customWidth="1"/>
    <col min="5645" max="5645" width="9.109375" style="17"/>
    <col min="5646" max="5646" width="9.6640625" style="17" customWidth="1"/>
    <col min="5647" max="5647" width="11.109375" style="17" customWidth="1"/>
    <col min="5648" max="5648" width="12.88671875" style="17" customWidth="1"/>
    <col min="5649" max="5649" width="7.5546875" style="17" customWidth="1"/>
    <col min="5650" max="5650" width="11.5546875" style="17" customWidth="1"/>
    <col min="5651" max="5651" width="19.5546875" style="17" customWidth="1"/>
    <col min="5652" max="5888" width="9.109375" style="17"/>
    <col min="5889" max="5889" width="1.109375" style="17" customWidth="1"/>
    <col min="5890" max="5891" width="4.33203125" style="17" customWidth="1"/>
    <col min="5892" max="5892" width="5.109375" style="17" customWidth="1"/>
    <col min="5893" max="5894" width="10.6640625" style="17" customWidth="1"/>
    <col min="5895" max="5897" width="3.5546875" style="17" customWidth="1"/>
    <col min="5898" max="5899" width="6.6640625" style="17" customWidth="1"/>
    <col min="5900" max="5900" width="7.33203125" style="17" customWidth="1"/>
    <col min="5901" max="5901" width="9.109375" style="17"/>
    <col min="5902" max="5902" width="9.6640625" style="17" customWidth="1"/>
    <col min="5903" max="5903" width="11.109375" style="17" customWidth="1"/>
    <col min="5904" max="5904" width="12.88671875" style="17" customWidth="1"/>
    <col min="5905" max="5905" width="7.5546875" style="17" customWidth="1"/>
    <col min="5906" max="5906" width="11.5546875" style="17" customWidth="1"/>
    <col min="5907" max="5907" width="19.5546875" style="17" customWidth="1"/>
    <col min="5908" max="6144" width="9.109375" style="17"/>
    <col min="6145" max="6145" width="1.109375" style="17" customWidth="1"/>
    <col min="6146" max="6147" width="4.33203125" style="17" customWidth="1"/>
    <col min="6148" max="6148" width="5.109375" style="17" customWidth="1"/>
    <col min="6149" max="6150" width="10.6640625" style="17" customWidth="1"/>
    <col min="6151" max="6153" width="3.5546875" style="17" customWidth="1"/>
    <col min="6154" max="6155" width="6.6640625" style="17" customWidth="1"/>
    <col min="6156" max="6156" width="7.33203125" style="17" customWidth="1"/>
    <col min="6157" max="6157" width="9.109375" style="17"/>
    <col min="6158" max="6158" width="9.6640625" style="17" customWidth="1"/>
    <col min="6159" max="6159" width="11.109375" style="17" customWidth="1"/>
    <col min="6160" max="6160" width="12.88671875" style="17" customWidth="1"/>
    <col min="6161" max="6161" width="7.5546875" style="17" customWidth="1"/>
    <col min="6162" max="6162" width="11.5546875" style="17" customWidth="1"/>
    <col min="6163" max="6163" width="19.5546875" style="17" customWidth="1"/>
    <col min="6164" max="6400" width="9.109375" style="17"/>
    <col min="6401" max="6401" width="1.109375" style="17" customWidth="1"/>
    <col min="6402" max="6403" width="4.33203125" style="17" customWidth="1"/>
    <col min="6404" max="6404" width="5.109375" style="17" customWidth="1"/>
    <col min="6405" max="6406" width="10.6640625" style="17" customWidth="1"/>
    <col min="6407" max="6409" width="3.5546875" style="17" customWidth="1"/>
    <col min="6410" max="6411" width="6.6640625" style="17" customWidth="1"/>
    <col min="6412" max="6412" width="7.33203125" style="17" customWidth="1"/>
    <col min="6413" max="6413" width="9.109375" style="17"/>
    <col min="6414" max="6414" width="9.6640625" style="17" customWidth="1"/>
    <col min="6415" max="6415" width="11.109375" style="17" customWidth="1"/>
    <col min="6416" max="6416" width="12.88671875" style="17" customWidth="1"/>
    <col min="6417" max="6417" width="7.5546875" style="17" customWidth="1"/>
    <col min="6418" max="6418" width="11.5546875" style="17" customWidth="1"/>
    <col min="6419" max="6419" width="19.5546875" style="17" customWidth="1"/>
    <col min="6420" max="6656" width="9.109375" style="17"/>
    <col min="6657" max="6657" width="1.109375" style="17" customWidth="1"/>
    <col min="6658" max="6659" width="4.33203125" style="17" customWidth="1"/>
    <col min="6660" max="6660" width="5.109375" style="17" customWidth="1"/>
    <col min="6661" max="6662" width="10.6640625" style="17" customWidth="1"/>
    <col min="6663" max="6665" width="3.5546875" style="17" customWidth="1"/>
    <col min="6666" max="6667" width="6.6640625" style="17" customWidth="1"/>
    <col min="6668" max="6668" width="7.33203125" style="17" customWidth="1"/>
    <col min="6669" max="6669" width="9.109375" style="17"/>
    <col min="6670" max="6670" width="9.6640625" style="17" customWidth="1"/>
    <col min="6671" max="6671" width="11.109375" style="17" customWidth="1"/>
    <col min="6672" max="6672" width="12.88671875" style="17" customWidth="1"/>
    <col min="6673" max="6673" width="7.5546875" style="17" customWidth="1"/>
    <col min="6674" max="6674" width="11.5546875" style="17" customWidth="1"/>
    <col min="6675" max="6675" width="19.5546875" style="17" customWidth="1"/>
    <col min="6676" max="6912" width="9.109375" style="17"/>
    <col min="6913" max="6913" width="1.109375" style="17" customWidth="1"/>
    <col min="6914" max="6915" width="4.33203125" style="17" customWidth="1"/>
    <col min="6916" max="6916" width="5.109375" style="17" customWidth="1"/>
    <col min="6917" max="6918" width="10.6640625" style="17" customWidth="1"/>
    <col min="6919" max="6921" width="3.5546875" style="17" customWidth="1"/>
    <col min="6922" max="6923" width="6.6640625" style="17" customWidth="1"/>
    <col min="6924" max="6924" width="7.33203125" style="17" customWidth="1"/>
    <col min="6925" max="6925" width="9.109375" style="17"/>
    <col min="6926" max="6926" width="9.6640625" style="17" customWidth="1"/>
    <col min="6927" max="6927" width="11.109375" style="17" customWidth="1"/>
    <col min="6928" max="6928" width="12.88671875" style="17" customWidth="1"/>
    <col min="6929" max="6929" width="7.5546875" style="17" customWidth="1"/>
    <col min="6930" max="6930" width="11.5546875" style="17" customWidth="1"/>
    <col min="6931" max="6931" width="19.5546875" style="17" customWidth="1"/>
    <col min="6932" max="7168" width="9.109375" style="17"/>
    <col min="7169" max="7169" width="1.109375" style="17" customWidth="1"/>
    <col min="7170" max="7171" width="4.33203125" style="17" customWidth="1"/>
    <col min="7172" max="7172" width="5.109375" style="17" customWidth="1"/>
    <col min="7173" max="7174" width="10.6640625" style="17" customWidth="1"/>
    <col min="7175" max="7177" width="3.5546875" style="17" customWidth="1"/>
    <col min="7178" max="7179" width="6.6640625" style="17" customWidth="1"/>
    <col min="7180" max="7180" width="7.33203125" style="17" customWidth="1"/>
    <col min="7181" max="7181" width="9.109375" style="17"/>
    <col min="7182" max="7182" width="9.6640625" style="17" customWidth="1"/>
    <col min="7183" max="7183" width="11.109375" style="17" customWidth="1"/>
    <col min="7184" max="7184" width="12.88671875" style="17" customWidth="1"/>
    <col min="7185" max="7185" width="7.5546875" style="17" customWidth="1"/>
    <col min="7186" max="7186" width="11.5546875" style="17" customWidth="1"/>
    <col min="7187" max="7187" width="19.5546875" style="17" customWidth="1"/>
    <col min="7188" max="7424" width="9.109375" style="17"/>
    <col min="7425" max="7425" width="1.109375" style="17" customWidth="1"/>
    <col min="7426" max="7427" width="4.33203125" style="17" customWidth="1"/>
    <col min="7428" max="7428" width="5.109375" style="17" customWidth="1"/>
    <col min="7429" max="7430" width="10.6640625" style="17" customWidth="1"/>
    <col min="7431" max="7433" width="3.5546875" style="17" customWidth="1"/>
    <col min="7434" max="7435" width="6.6640625" style="17" customWidth="1"/>
    <col min="7436" max="7436" width="7.33203125" style="17" customWidth="1"/>
    <col min="7437" max="7437" width="9.109375" style="17"/>
    <col min="7438" max="7438" width="9.6640625" style="17" customWidth="1"/>
    <col min="7439" max="7439" width="11.109375" style="17" customWidth="1"/>
    <col min="7440" max="7440" width="12.88671875" style="17" customWidth="1"/>
    <col min="7441" max="7441" width="7.5546875" style="17" customWidth="1"/>
    <col min="7442" max="7442" width="11.5546875" style="17" customWidth="1"/>
    <col min="7443" max="7443" width="19.5546875" style="17" customWidth="1"/>
    <col min="7444" max="7680" width="9.109375" style="17"/>
    <col min="7681" max="7681" width="1.109375" style="17" customWidth="1"/>
    <col min="7682" max="7683" width="4.33203125" style="17" customWidth="1"/>
    <col min="7684" max="7684" width="5.109375" style="17" customWidth="1"/>
    <col min="7685" max="7686" width="10.6640625" style="17" customWidth="1"/>
    <col min="7687" max="7689" width="3.5546875" style="17" customWidth="1"/>
    <col min="7690" max="7691" width="6.6640625" style="17" customWidth="1"/>
    <col min="7692" max="7692" width="7.33203125" style="17" customWidth="1"/>
    <col min="7693" max="7693" width="9.109375" style="17"/>
    <col min="7694" max="7694" width="9.6640625" style="17" customWidth="1"/>
    <col min="7695" max="7695" width="11.109375" style="17" customWidth="1"/>
    <col min="7696" max="7696" width="12.88671875" style="17" customWidth="1"/>
    <col min="7697" max="7697" width="7.5546875" style="17" customWidth="1"/>
    <col min="7698" max="7698" width="11.5546875" style="17" customWidth="1"/>
    <col min="7699" max="7699" width="19.5546875" style="17" customWidth="1"/>
    <col min="7700" max="7936" width="9.109375" style="17"/>
    <col min="7937" max="7937" width="1.109375" style="17" customWidth="1"/>
    <col min="7938" max="7939" width="4.33203125" style="17" customWidth="1"/>
    <col min="7940" max="7940" width="5.109375" style="17" customWidth="1"/>
    <col min="7941" max="7942" width="10.6640625" style="17" customWidth="1"/>
    <col min="7943" max="7945" width="3.5546875" style="17" customWidth="1"/>
    <col min="7946" max="7947" width="6.6640625" style="17" customWidth="1"/>
    <col min="7948" max="7948" width="7.33203125" style="17" customWidth="1"/>
    <col min="7949" max="7949" width="9.109375" style="17"/>
    <col min="7950" max="7950" width="9.6640625" style="17" customWidth="1"/>
    <col min="7951" max="7951" width="11.109375" style="17" customWidth="1"/>
    <col min="7952" max="7952" width="12.88671875" style="17" customWidth="1"/>
    <col min="7953" max="7953" width="7.5546875" style="17" customWidth="1"/>
    <col min="7954" max="7954" width="11.5546875" style="17" customWidth="1"/>
    <col min="7955" max="7955" width="19.5546875" style="17" customWidth="1"/>
    <col min="7956" max="8192" width="9.109375" style="17"/>
    <col min="8193" max="8193" width="1.109375" style="17" customWidth="1"/>
    <col min="8194" max="8195" width="4.33203125" style="17" customWidth="1"/>
    <col min="8196" max="8196" width="5.109375" style="17" customWidth="1"/>
    <col min="8197" max="8198" width="10.6640625" style="17" customWidth="1"/>
    <col min="8199" max="8201" width="3.5546875" style="17" customWidth="1"/>
    <col min="8202" max="8203" width="6.6640625" style="17" customWidth="1"/>
    <col min="8204" max="8204" width="7.33203125" style="17" customWidth="1"/>
    <col min="8205" max="8205" width="9.109375" style="17"/>
    <col min="8206" max="8206" width="9.6640625" style="17" customWidth="1"/>
    <col min="8207" max="8207" width="11.109375" style="17" customWidth="1"/>
    <col min="8208" max="8208" width="12.88671875" style="17" customWidth="1"/>
    <col min="8209" max="8209" width="7.5546875" style="17" customWidth="1"/>
    <col min="8210" max="8210" width="11.5546875" style="17" customWidth="1"/>
    <col min="8211" max="8211" width="19.5546875" style="17" customWidth="1"/>
    <col min="8212" max="8448" width="9.109375" style="17"/>
    <col min="8449" max="8449" width="1.109375" style="17" customWidth="1"/>
    <col min="8450" max="8451" width="4.33203125" style="17" customWidth="1"/>
    <col min="8452" max="8452" width="5.109375" style="17" customWidth="1"/>
    <col min="8453" max="8454" width="10.6640625" style="17" customWidth="1"/>
    <col min="8455" max="8457" width="3.5546875" style="17" customWidth="1"/>
    <col min="8458" max="8459" width="6.6640625" style="17" customWidth="1"/>
    <col min="8460" max="8460" width="7.33203125" style="17" customWidth="1"/>
    <col min="8461" max="8461" width="9.109375" style="17"/>
    <col min="8462" max="8462" width="9.6640625" style="17" customWidth="1"/>
    <col min="8463" max="8463" width="11.109375" style="17" customWidth="1"/>
    <col min="8464" max="8464" width="12.88671875" style="17" customWidth="1"/>
    <col min="8465" max="8465" width="7.5546875" style="17" customWidth="1"/>
    <col min="8466" max="8466" width="11.5546875" style="17" customWidth="1"/>
    <col min="8467" max="8467" width="19.5546875" style="17" customWidth="1"/>
    <col min="8468" max="8704" width="9.109375" style="17"/>
    <col min="8705" max="8705" width="1.109375" style="17" customWidth="1"/>
    <col min="8706" max="8707" width="4.33203125" style="17" customWidth="1"/>
    <col min="8708" max="8708" width="5.109375" style="17" customWidth="1"/>
    <col min="8709" max="8710" width="10.6640625" style="17" customWidth="1"/>
    <col min="8711" max="8713" width="3.5546875" style="17" customWidth="1"/>
    <col min="8714" max="8715" width="6.6640625" style="17" customWidth="1"/>
    <col min="8716" max="8716" width="7.33203125" style="17" customWidth="1"/>
    <col min="8717" max="8717" width="9.109375" style="17"/>
    <col min="8718" max="8718" width="9.6640625" style="17" customWidth="1"/>
    <col min="8719" max="8719" width="11.109375" style="17" customWidth="1"/>
    <col min="8720" max="8720" width="12.88671875" style="17" customWidth="1"/>
    <col min="8721" max="8721" width="7.5546875" style="17" customWidth="1"/>
    <col min="8722" max="8722" width="11.5546875" style="17" customWidth="1"/>
    <col min="8723" max="8723" width="19.5546875" style="17" customWidth="1"/>
    <col min="8724" max="8960" width="9.109375" style="17"/>
    <col min="8961" max="8961" width="1.109375" style="17" customWidth="1"/>
    <col min="8962" max="8963" width="4.33203125" style="17" customWidth="1"/>
    <col min="8964" max="8964" width="5.109375" style="17" customWidth="1"/>
    <col min="8965" max="8966" width="10.6640625" style="17" customWidth="1"/>
    <col min="8967" max="8969" width="3.5546875" style="17" customWidth="1"/>
    <col min="8970" max="8971" width="6.6640625" style="17" customWidth="1"/>
    <col min="8972" max="8972" width="7.33203125" style="17" customWidth="1"/>
    <col min="8973" max="8973" width="9.109375" style="17"/>
    <col min="8974" max="8974" width="9.6640625" style="17" customWidth="1"/>
    <col min="8975" max="8975" width="11.109375" style="17" customWidth="1"/>
    <col min="8976" max="8976" width="12.88671875" style="17" customWidth="1"/>
    <col min="8977" max="8977" width="7.5546875" style="17" customWidth="1"/>
    <col min="8978" max="8978" width="11.5546875" style="17" customWidth="1"/>
    <col min="8979" max="8979" width="19.5546875" style="17" customWidth="1"/>
    <col min="8980" max="9216" width="9.109375" style="17"/>
    <col min="9217" max="9217" width="1.109375" style="17" customWidth="1"/>
    <col min="9218" max="9219" width="4.33203125" style="17" customWidth="1"/>
    <col min="9220" max="9220" width="5.109375" style="17" customWidth="1"/>
    <col min="9221" max="9222" width="10.6640625" style="17" customWidth="1"/>
    <col min="9223" max="9225" width="3.5546875" style="17" customWidth="1"/>
    <col min="9226" max="9227" width="6.6640625" style="17" customWidth="1"/>
    <col min="9228" max="9228" width="7.33203125" style="17" customWidth="1"/>
    <col min="9229" max="9229" width="9.109375" style="17"/>
    <col min="9230" max="9230" width="9.6640625" style="17" customWidth="1"/>
    <col min="9231" max="9231" width="11.109375" style="17" customWidth="1"/>
    <col min="9232" max="9232" width="12.88671875" style="17" customWidth="1"/>
    <col min="9233" max="9233" width="7.5546875" style="17" customWidth="1"/>
    <col min="9234" max="9234" width="11.5546875" style="17" customWidth="1"/>
    <col min="9235" max="9235" width="19.5546875" style="17" customWidth="1"/>
    <col min="9236" max="9472" width="9.109375" style="17"/>
    <col min="9473" max="9473" width="1.109375" style="17" customWidth="1"/>
    <col min="9474" max="9475" width="4.33203125" style="17" customWidth="1"/>
    <col min="9476" max="9476" width="5.109375" style="17" customWidth="1"/>
    <col min="9477" max="9478" width="10.6640625" style="17" customWidth="1"/>
    <col min="9479" max="9481" width="3.5546875" style="17" customWidth="1"/>
    <col min="9482" max="9483" width="6.6640625" style="17" customWidth="1"/>
    <col min="9484" max="9484" width="7.33203125" style="17" customWidth="1"/>
    <col min="9485" max="9485" width="9.109375" style="17"/>
    <col min="9486" max="9486" width="9.6640625" style="17" customWidth="1"/>
    <col min="9487" max="9487" width="11.109375" style="17" customWidth="1"/>
    <col min="9488" max="9488" width="12.88671875" style="17" customWidth="1"/>
    <col min="9489" max="9489" width="7.5546875" style="17" customWidth="1"/>
    <col min="9490" max="9490" width="11.5546875" style="17" customWidth="1"/>
    <col min="9491" max="9491" width="19.5546875" style="17" customWidth="1"/>
    <col min="9492" max="9728" width="9.109375" style="17"/>
    <col min="9729" max="9729" width="1.109375" style="17" customWidth="1"/>
    <col min="9730" max="9731" width="4.33203125" style="17" customWidth="1"/>
    <col min="9732" max="9732" width="5.109375" style="17" customWidth="1"/>
    <col min="9733" max="9734" width="10.6640625" style="17" customWidth="1"/>
    <col min="9735" max="9737" width="3.5546875" style="17" customWidth="1"/>
    <col min="9738" max="9739" width="6.6640625" style="17" customWidth="1"/>
    <col min="9740" max="9740" width="7.33203125" style="17" customWidth="1"/>
    <col min="9741" max="9741" width="9.109375" style="17"/>
    <col min="9742" max="9742" width="9.6640625" style="17" customWidth="1"/>
    <col min="9743" max="9743" width="11.109375" style="17" customWidth="1"/>
    <col min="9744" max="9744" width="12.88671875" style="17" customWidth="1"/>
    <col min="9745" max="9745" width="7.5546875" style="17" customWidth="1"/>
    <col min="9746" max="9746" width="11.5546875" style="17" customWidth="1"/>
    <col min="9747" max="9747" width="19.5546875" style="17" customWidth="1"/>
    <col min="9748" max="9984" width="9.109375" style="17"/>
    <col min="9985" max="9985" width="1.109375" style="17" customWidth="1"/>
    <col min="9986" max="9987" width="4.33203125" style="17" customWidth="1"/>
    <col min="9988" max="9988" width="5.109375" style="17" customWidth="1"/>
    <col min="9989" max="9990" width="10.6640625" style="17" customWidth="1"/>
    <col min="9991" max="9993" width="3.5546875" style="17" customWidth="1"/>
    <col min="9994" max="9995" width="6.6640625" style="17" customWidth="1"/>
    <col min="9996" max="9996" width="7.33203125" style="17" customWidth="1"/>
    <col min="9997" max="9997" width="9.109375" style="17"/>
    <col min="9998" max="9998" width="9.6640625" style="17" customWidth="1"/>
    <col min="9999" max="9999" width="11.109375" style="17" customWidth="1"/>
    <col min="10000" max="10000" width="12.88671875" style="17" customWidth="1"/>
    <col min="10001" max="10001" width="7.5546875" style="17" customWidth="1"/>
    <col min="10002" max="10002" width="11.5546875" style="17" customWidth="1"/>
    <col min="10003" max="10003" width="19.5546875" style="17" customWidth="1"/>
    <col min="10004" max="10240" width="9.109375" style="17"/>
    <col min="10241" max="10241" width="1.109375" style="17" customWidth="1"/>
    <col min="10242" max="10243" width="4.33203125" style="17" customWidth="1"/>
    <col min="10244" max="10244" width="5.109375" style="17" customWidth="1"/>
    <col min="10245" max="10246" width="10.6640625" style="17" customWidth="1"/>
    <col min="10247" max="10249" width="3.5546875" style="17" customWidth="1"/>
    <col min="10250" max="10251" width="6.6640625" style="17" customWidth="1"/>
    <col min="10252" max="10252" width="7.33203125" style="17" customWidth="1"/>
    <col min="10253" max="10253" width="9.109375" style="17"/>
    <col min="10254" max="10254" width="9.6640625" style="17" customWidth="1"/>
    <col min="10255" max="10255" width="11.109375" style="17" customWidth="1"/>
    <col min="10256" max="10256" width="12.88671875" style="17" customWidth="1"/>
    <col min="10257" max="10257" width="7.5546875" style="17" customWidth="1"/>
    <col min="10258" max="10258" width="11.5546875" style="17" customWidth="1"/>
    <col min="10259" max="10259" width="19.5546875" style="17" customWidth="1"/>
    <col min="10260" max="10496" width="9.109375" style="17"/>
    <col min="10497" max="10497" width="1.109375" style="17" customWidth="1"/>
    <col min="10498" max="10499" width="4.33203125" style="17" customWidth="1"/>
    <col min="10500" max="10500" width="5.109375" style="17" customWidth="1"/>
    <col min="10501" max="10502" width="10.6640625" style="17" customWidth="1"/>
    <col min="10503" max="10505" width="3.5546875" style="17" customWidth="1"/>
    <col min="10506" max="10507" width="6.6640625" style="17" customWidth="1"/>
    <col min="10508" max="10508" width="7.33203125" style="17" customWidth="1"/>
    <col min="10509" max="10509" width="9.109375" style="17"/>
    <col min="10510" max="10510" width="9.6640625" style="17" customWidth="1"/>
    <col min="10511" max="10511" width="11.109375" style="17" customWidth="1"/>
    <col min="10512" max="10512" width="12.88671875" style="17" customWidth="1"/>
    <col min="10513" max="10513" width="7.5546875" style="17" customWidth="1"/>
    <col min="10514" max="10514" width="11.5546875" style="17" customWidth="1"/>
    <col min="10515" max="10515" width="19.5546875" style="17" customWidth="1"/>
    <col min="10516" max="10752" width="9.109375" style="17"/>
    <col min="10753" max="10753" width="1.109375" style="17" customWidth="1"/>
    <col min="10754" max="10755" width="4.33203125" style="17" customWidth="1"/>
    <col min="10756" max="10756" width="5.109375" style="17" customWidth="1"/>
    <col min="10757" max="10758" width="10.6640625" style="17" customWidth="1"/>
    <col min="10759" max="10761" width="3.5546875" style="17" customWidth="1"/>
    <col min="10762" max="10763" width="6.6640625" style="17" customWidth="1"/>
    <col min="10764" max="10764" width="7.33203125" style="17" customWidth="1"/>
    <col min="10765" max="10765" width="9.109375" style="17"/>
    <col min="10766" max="10766" width="9.6640625" style="17" customWidth="1"/>
    <col min="10767" max="10767" width="11.109375" style="17" customWidth="1"/>
    <col min="10768" max="10768" width="12.88671875" style="17" customWidth="1"/>
    <col min="10769" max="10769" width="7.5546875" style="17" customWidth="1"/>
    <col min="10770" max="10770" width="11.5546875" style="17" customWidth="1"/>
    <col min="10771" max="10771" width="19.5546875" style="17" customWidth="1"/>
    <col min="10772" max="11008" width="9.109375" style="17"/>
    <col min="11009" max="11009" width="1.109375" style="17" customWidth="1"/>
    <col min="11010" max="11011" width="4.33203125" style="17" customWidth="1"/>
    <col min="11012" max="11012" width="5.109375" style="17" customWidth="1"/>
    <col min="11013" max="11014" width="10.6640625" style="17" customWidth="1"/>
    <col min="11015" max="11017" width="3.5546875" style="17" customWidth="1"/>
    <col min="11018" max="11019" width="6.6640625" style="17" customWidth="1"/>
    <col min="11020" max="11020" width="7.33203125" style="17" customWidth="1"/>
    <col min="11021" max="11021" width="9.109375" style="17"/>
    <col min="11022" max="11022" width="9.6640625" style="17" customWidth="1"/>
    <col min="11023" max="11023" width="11.109375" style="17" customWidth="1"/>
    <col min="11024" max="11024" width="12.88671875" style="17" customWidth="1"/>
    <col min="11025" max="11025" width="7.5546875" style="17" customWidth="1"/>
    <col min="11026" max="11026" width="11.5546875" style="17" customWidth="1"/>
    <col min="11027" max="11027" width="19.5546875" style="17" customWidth="1"/>
    <col min="11028" max="11264" width="9.109375" style="17"/>
    <col min="11265" max="11265" width="1.109375" style="17" customWidth="1"/>
    <col min="11266" max="11267" width="4.33203125" style="17" customWidth="1"/>
    <col min="11268" max="11268" width="5.109375" style="17" customWidth="1"/>
    <col min="11269" max="11270" width="10.6640625" style="17" customWidth="1"/>
    <col min="11271" max="11273" width="3.5546875" style="17" customWidth="1"/>
    <col min="11274" max="11275" width="6.6640625" style="17" customWidth="1"/>
    <col min="11276" max="11276" width="7.33203125" style="17" customWidth="1"/>
    <col min="11277" max="11277" width="9.109375" style="17"/>
    <col min="11278" max="11278" width="9.6640625" style="17" customWidth="1"/>
    <col min="11279" max="11279" width="11.109375" style="17" customWidth="1"/>
    <col min="11280" max="11280" width="12.88671875" style="17" customWidth="1"/>
    <col min="11281" max="11281" width="7.5546875" style="17" customWidth="1"/>
    <col min="11282" max="11282" width="11.5546875" style="17" customWidth="1"/>
    <col min="11283" max="11283" width="19.5546875" style="17" customWidth="1"/>
    <col min="11284" max="11520" width="9.109375" style="17"/>
    <col min="11521" max="11521" width="1.109375" style="17" customWidth="1"/>
    <col min="11522" max="11523" width="4.33203125" style="17" customWidth="1"/>
    <col min="11524" max="11524" width="5.109375" style="17" customWidth="1"/>
    <col min="11525" max="11526" width="10.6640625" style="17" customWidth="1"/>
    <col min="11527" max="11529" width="3.5546875" style="17" customWidth="1"/>
    <col min="11530" max="11531" width="6.6640625" style="17" customWidth="1"/>
    <col min="11532" max="11532" width="7.33203125" style="17" customWidth="1"/>
    <col min="11533" max="11533" width="9.109375" style="17"/>
    <col min="11534" max="11534" width="9.6640625" style="17" customWidth="1"/>
    <col min="11535" max="11535" width="11.109375" style="17" customWidth="1"/>
    <col min="11536" max="11536" width="12.88671875" style="17" customWidth="1"/>
    <col min="11537" max="11537" width="7.5546875" style="17" customWidth="1"/>
    <col min="11538" max="11538" width="11.5546875" style="17" customWidth="1"/>
    <col min="11539" max="11539" width="19.5546875" style="17" customWidth="1"/>
    <col min="11540" max="11776" width="9.109375" style="17"/>
    <col min="11777" max="11777" width="1.109375" style="17" customWidth="1"/>
    <col min="11778" max="11779" width="4.33203125" style="17" customWidth="1"/>
    <col min="11780" max="11780" width="5.109375" style="17" customWidth="1"/>
    <col min="11781" max="11782" width="10.6640625" style="17" customWidth="1"/>
    <col min="11783" max="11785" width="3.5546875" style="17" customWidth="1"/>
    <col min="11786" max="11787" width="6.6640625" style="17" customWidth="1"/>
    <col min="11788" max="11788" width="7.33203125" style="17" customWidth="1"/>
    <col min="11789" max="11789" width="9.109375" style="17"/>
    <col min="11790" max="11790" width="9.6640625" style="17" customWidth="1"/>
    <col min="11791" max="11791" width="11.109375" style="17" customWidth="1"/>
    <col min="11792" max="11792" width="12.88671875" style="17" customWidth="1"/>
    <col min="11793" max="11793" width="7.5546875" style="17" customWidth="1"/>
    <col min="11794" max="11794" width="11.5546875" style="17" customWidth="1"/>
    <col min="11795" max="11795" width="19.5546875" style="17" customWidth="1"/>
    <col min="11796" max="12032" width="9.109375" style="17"/>
    <col min="12033" max="12033" width="1.109375" style="17" customWidth="1"/>
    <col min="12034" max="12035" width="4.33203125" style="17" customWidth="1"/>
    <col min="12036" max="12036" width="5.109375" style="17" customWidth="1"/>
    <col min="12037" max="12038" width="10.6640625" style="17" customWidth="1"/>
    <col min="12039" max="12041" width="3.5546875" style="17" customWidth="1"/>
    <col min="12042" max="12043" width="6.6640625" style="17" customWidth="1"/>
    <col min="12044" max="12044" width="7.33203125" style="17" customWidth="1"/>
    <col min="12045" max="12045" width="9.109375" style="17"/>
    <col min="12046" max="12046" width="9.6640625" style="17" customWidth="1"/>
    <col min="12047" max="12047" width="11.109375" style="17" customWidth="1"/>
    <col min="12048" max="12048" width="12.88671875" style="17" customWidth="1"/>
    <col min="12049" max="12049" width="7.5546875" style="17" customWidth="1"/>
    <col min="12050" max="12050" width="11.5546875" style="17" customWidth="1"/>
    <col min="12051" max="12051" width="19.5546875" style="17" customWidth="1"/>
    <col min="12052" max="12288" width="9.109375" style="17"/>
    <col min="12289" max="12289" width="1.109375" style="17" customWidth="1"/>
    <col min="12290" max="12291" width="4.33203125" style="17" customWidth="1"/>
    <col min="12292" max="12292" width="5.109375" style="17" customWidth="1"/>
    <col min="12293" max="12294" width="10.6640625" style="17" customWidth="1"/>
    <col min="12295" max="12297" width="3.5546875" style="17" customWidth="1"/>
    <col min="12298" max="12299" width="6.6640625" style="17" customWidth="1"/>
    <col min="12300" max="12300" width="7.33203125" style="17" customWidth="1"/>
    <col min="12301" max="12301" width="9.109375" style="17"/>
    <col min="12302" max="12302" width="9.6640625" style="17" customWidth="1"/>
    <col min="12303" max="12303" width="11.109375" style="17" customWidth="1"/>
    <col min="12304" max="12304" width="12.88671875" style="17" customWidth="1"/>
    <col min="12305" max="12305" width="7.5546875" style="17" customWidth="1"/>
    <col min="12306" max="12306" width="11.5546875" style="17" customWidth="1"/>
    <col min="12307" max="12307" width="19.5546875" style="17" customWidth="1"/>
    <col min="12308" max="12544" width="9.109375" style="17"/>
    <col min="12545" max="12545" width="1.109375" style="17" customWidth="1"/>
    <col min="12546" max="12547" width="4.33203125" style="17" customWidth="1"/>
    <col min="12548" max="12548" width="5.109375" style="17" customWidth="1"/>
    <col min="12549" max="12550" width="10.6640625" style="17" customWidth="1"/>
    <col min="12551" max="12553" width="3.5546875" style="17" customWidth="1"/>
    <col min="12554" max="12555" width="6.6640625" style="17" customWidth="1"/>
    <col min="12556" max="12556" width="7.33203125" style="17" customWidth="1"/>
    <col min="12557" max="12557" width="9.109375" style="17"/>
    <col min="12558" max="12558" width="9.6640625" style="17" customWidth="1"/>
    <col min="12559" max="12559" width="11.109375" style="17" customWidth="1"/>
    <col min="12560" max="12560" width="12.88671875" style="17" customWidth="1"/>
    <col min="12561" max="12561" width="7.5546875" style="17" customWidth="1"/>
    <col min="12562" max="12562" width="11.5546875" style="17" customWidth="1"/>
    <col min="12563" max="12563" width="19.5546875" style="17" customWidth="1"/>
    <col min="12564" max="12800" width="9.109375" style="17"/>
    <col min="12801" max="12801" width="1.109375" style="17" customWidth="1"/>
    <col min="12802" max="12803" width="4.33203125" style="17" customWidth="1"/>
    <col min="12804" max="12804" width="5.109375" style="17" customWidth="1"/>
    <col min="12805" max="12806" width="10.6640625" style="17" customWidth="1"/>
    <col min="12807" max="12809" width="3.5546875" style="17" customWidth="1"/>
    <col min="12810" max="12811" width="6.6640625" style="17" customWidth="1"/>
    <col min="12812" max="12812" width="7.33203125" style="17" customWidth="1"/>
    <col min="12813" max="12813" width="9.109375" style="17"/>
    <col min="12814" max="12814" width="9.6640625" style="17" customWidth="1"/>
    <col min="12815" max="12815" width="11.109375" style="17" customWidth="1"/>
    <col min="12816" max="12816" width="12.88671875" style="17" customWidth="1"/>
    <col min="12817" max="12817" width="7.5546875" style="17" customWidth="1"/>
    <col min="12818" max="12818" width="11.5546875" style="17" customWidth="1"/>
    <col min="12819" max="12819" width="19.5546875" style="17" customWidth="1"/>
    <col min="12820" max="13056" width="9.109375" style="17"/>
    <col min="13057" max="13057" width="1.109375" style="17" customWidth="1"/>
    <col min="13058" max="13059" width="4.33203125" style="17" customWidth="1"/>
    <col min="13060" max="13060" width="5.109375" style="17" customWidth="1"/>
    <col min="13061" max="13062" width="10.6640625" style="17" customWidth="1"/>
    <col min="13063" max="13065" width="3.5546875" style="17" customWidth="1"/>
    <col min="13066" max="13067" width="6.6640625" style="17" customWidth="1"/>
    <col min="13068" max="13068" width="7.33203125" style="17" customWidth="1"/>
    <col min="13069" max="13069" width="9.109375" style="17"/>
    <col min="13070" max="13070" width="9.6640625" style="17" customWidth="1"/>
    <col min="13071" max="13071" width="11.109375" style="17" customWidth="1"/>
    <col min="13072" max="13072" width="12.88671875" style="17" customWidth="1"/>
    <col min="13073" max="13073" width="7.5546875" style="17" customWidth="1"/>
    <col min="13074" max="13074" width="11.5546875" style="17" customWidth="1"/>
    <col min="13075" max="13075" width="19.5546875" style="17" customWidth="1"/>
    <col min="13076" max="13312" width="9.109375" style="17"/>
    <col min="13313" max="13313" width="1.109375" style="17" customWidth="1"/>
    <col min="13314" max="13315" width="4.33203125" style="17" customWidth="1"/>
    <col min="13316" max="13316" width="5.109375" style="17" customWidth="1"/>
    <col min="13317" max="13318" width="10.6640625" style="17" customWidth="1"/>
    <col min="13319" max="13321" width="3.5546875" style="17" customWidth="1"/>
    <col min="13322" max="13323" width="6.6640625" style="17" customWidth="1"/>
    <col min="13324" max="13324" width="7.33203125" style="17" customWidth="1"/>
    <col min="13325" max="13325" width="9.109375" style="17"/>
    <col min="13326" max="13326" width="9.6640625" style="17" customWidth="1"/>
    <col min="13327" max="13327" width="11.109375" style="17" customWidth="1"/>
    <col min="13328" max="13328" width="12.88671875" style="17" customWidth="1"/>
    <col min="13329" max="13329" width="7.5546875" style="17" customWidth="1"/>
    <col min="13330" max="13330" width="11.5546875" style="17" customWidth="1"/>
    <col min="13331" max="13331" width="19.5546875" style="17" customWidth="1"/>
    <col min="13332" max="13568" width="9.109375" style="17"/>
    <col min="13569" max="13569" width="1.109375" style="17" customWidth="1"/>
    <col min="13570" max="13571" width="4.33203125" style="17" customWidth="1"/>
    <col min="13572" max="13572" width="5.109375" style="17" customWidth="1"/>
    <col min="13573" max="13574" width="10.6640625" style="17" customWidth="1"/>
    <col min="13575" max="13577" width="3.5546875" style="17" customWidth="1"/>
    <col min="13578" max="13579" width="6.6640625" style="17" customWidth="1"/>
    <col min="13580" max="13580" width="7.33203125" style="17" customWidth="1"/>
    <col min="13581" max="13581" width="9.109375" style="17"/>
    <col min="13582" max="13582" width="9.6640625" style="17" customWidth="1"/>
    <col min="13583" max="13583" width="11.109375" style="17" customWidth="1"/>
    <col min="13584" max="13584" width="12.88671875" style="17" customWidth="1"/>
    <col min="13585" max="13585" width="7.5546875" style="17" customWidth="1"/>
    <col min="13586" max="13586" width="11.5546875" style="17" customWidth="1"/>
    <col min="13587" max="13587" width="19.5546875" style="17" customWidth="1"/>
    <col min="13588" max="13824" width="9.109375" style="17"/>
    <col min="13825" max="13825" width="1.109375" style="17" customWidth="1"/>
    <col min="13826" max="13827" width="4.33203125" style="17" customWidth="1"/>
    <col min="13828" max="13828" width="5.109375" style="17" customWidth="1"/>
    <col min="13829" max="13830" width="10.6640625" style="17" customWidth="1"/>
    <col min="13831" max="13833" width="3.5546875" style="17" customWidth="1"/>
    <col min="13834" max="13835" width="6.6640625" style="17" customWidth="1"/>
    <col min="13836" max="13836" width="7.33203125" style="17" customWidth="1"/>
    <col min="13837" max="13837" width="9.109375" style="17"/>
    <col min="13838" max="13838" width="9.6640625" style="17" customWidth="1"/>
    <col min="13839" max="13839" width="11.109375" style="17" customWidth="1"/>
    <col min="13840" max="13840" width="12.88671875" style="17" customWidth="1"/>
    <col min="13841" max="13841" width="7.5546875" style="17" customWidth="1"/>
    <col min="13842" max="13842" width="11.5546875" style="17" customWidth="1"/>
    <col min="13843" max="13843" width="19.5546875" style="17" customWidth="1"/>
    <col min="13844" max="14080" width="9.109375" style="17"/>
    <col min="14081" max="14081" width="1.109375" style="17" customWidth="1"/>
    <col min="14082" max="14083" width="4.33203125" style="17" customWidth="1"/>
    <col min="14084" max="14084" width="5.109375" style="17" customWidth="1"/>
    <col min="14085" max="14086" width="10.6640625" style="17" customWidth="1"/>
    <col min="14087" max="14089" width="3.5546875" style="17" customWidth="1"/>
    <col min="14090" max="14091" width="6.6640625" style="17" customWidth="1"/>
    <col min="14092" max="14092" width="7.33203125" style="17" customWidth="1"/>
    <col min="14093" max="14093" width="9.109375" style="17"/>
    <col min="14094" max="14094" width="9.6640625" style="17" customWidth="1"/>
    <col min="14095" max="14095" width="11.109375" style="17" customWidth="1"/>
    <col min="14096" max="14096" width="12.88671875" style="17" customWidth="1"/>
    <col min="14097" max="14097" width="7.5546875" style="17" customWidth="1"/>
    <col min="14098" max="14098" width="11.5546875" style="17" customWidth="1"/>
    <col min="14099" max="14099" width="19.5546875" style="17" customWidth="1"/>
    <col min="14100" max="14336" width="9.109375" style="17"/>
    <col min="14337" max="14337" width="1.109375" style="17" customWidth="1"/>
    <col min="14338" max="14339" width="4.33203125" style="17" customWidth="1"/>
    <col min="14340" max="14340" width="5.109375" style="17" customWidth="1"/>
    <col min="14341" max="14342" width="10.6640625" style="17" customWidth="1"/>
    <col min="14343" max="14345" width="3.5546875" style="17" customWidth="1"/>
    <col min="14346" max="14347" width="6.6640625" style="17" customWidth="1"/>
    <col min="14348" max="14348" width="7.33203125" style="17" customWidth="1"/>
    <col min="14349" max="14349" width="9.109375" style="17"/>
    <col min="14350" max="14350" width="9.6640625" style="17" customWidth="1"/>
    <col min="14351" max="14351" width="11.109375" style="17" customWidth="1"/>
    <col min="14352" max="14352" width="12.88671875" style="17" customWidth="1"/>
    <col min="14353" max="14353" width="7.5546875" style="17" customWidth="1"/>
    <col min="14354" max="14354" width="11.5546875" style="17" customWidth="1"/>
    <col min="14355" max="14355" width="19.5546875" style="17" customWidth="1"/>
    <col min="14356" max="14592" width="9.109375" style="17"/>
    <col min="14593" max="14593" width="1.109375" style="17" customWidth="1"/>
    <col min="14594" max="14595" width="4.33203125" style="17" customWidth="1"/>
    <col min="14596" max="14596" width="5.109375" style="17" customWidth="1"/>
    <col min="14597" max="14598" width="10.6640625" style="17" customWidth="1"/>
    <col min="14599" max="14601" width="3.5546875" style="17" customWidth="1"/>
    <col min="14602" max="14603" width="6.6640625" style="17" customWidth="1"/>
    <col min="14604" max="14604" width="7.33203125" style="17" customWidth="1"/>
    <col min="14605" max="14605" width="9.109375" style="17"/>
    <col min="14606" max="14606" width="9.6640625" style="17" customWidth="1"/>
    <col min="14607" max="14607" width="11.109375" style="17" customWidth="1"/>
    <col min="14608" max="14608" width="12.88671875" style="17" customWidth="1"/>
    <col min="14609" max="14609" width="7.5546875" style="17" customWidth="1"/>
    <col min="14610" max="14610" width="11.5546875" style="17" customWidth="1"/>
    <col min="14611" max="14611" width="19.5546875" style="17" customWidth="1"/>
    <col min="14612" max="14848" width="9.109375" style="17"/>
    <col min="14849" max="14849" width="1.109375" style="17" customWidth="1"/>
    <col min="14850" max="14851" width="4.33203125" style="17" customWidth="1"/>
    <col min="14852" max="14852" width="5.109375" style="17" customWidth="1"/>
    <col min="14853" max="14854" width="10.6640625" style="17" customWidth="1"/>
    <col min="14855" max="14857" width="3.5546875" style="17" customWidth="1"/>
    <col min="14858" max="14859" width="6.6640625" style="17" customWidth="1"/>
    <col min="14860" max="14860" width="7.33203125" style="17" customWidth="1"/>
    <col min="14861" max="14861" width="9.109375" style="17"/>
    <col min="14862" max="14862" width="9.6640625" style="17" customWidth="1"/>
    <col min="14863" max="14863" width="11.109375" style="17" customWidth="1"/>
    <col min="14864" max="14864" width="12.88671875" style="17" customWidth="1"/>
    <col min="14865" max="14865" width="7.5546875" style="17" customWidth="1"/>
    <col min="14866" max="14866" width="11.5546875" style="17" customWidth="1"/>
    <col min="14867" max="14867" width="19.5546875" style="17" customWidth="1"/>
    <col min="14868" max="15104" width="9.109375" style="17"/>
    <col min="15105" max="15105" width="1.109375" style="17" customWidth="1"/>
    <col min="15106" max="15107" width="4.33203125" style="17" customWidth="1"/>
    <col min="15108" max="15108" width="5.109375" style="17" customWidth="1"/>
    <col min="15109" max="15110" width="10.6640625" style="17" customWidth="1"/>
    <col min="15111" max="15113" width="3.5546875" style="17" customWidth="1"/>
    <col min="15114" max="15115" width="6.6640625" style="17" customWidth="1"/>
    <col min="15116" max="15116" width="7.33203125" style="17" customWidth="1"/>
    <col min="15117" max="15117" width="9.109375" style="17"/>
    <col min="15118" max="15118" width="9.6640625" style="17" customWidth="1"/>
    <col min="15119" max="15119" width="11.109375" style="17" customWidth="1"/>
    <col min="15120" max="15120" width="12.88671875" style="17" customWidth="1"/>
    <col min="15121" max="15121" width="7.5546875" style="17" customWidth="1"/>
    <col min="15122" max="15122" width="11.5546875" style="17" customWidth="1"/>
    <col min="15123" max="15123" width="19.5546875" style="17" customWidth="1"/>
    <col min="15124" max="15360" width="9.109375" style="17"/>
    <col min="15361" max="15361" width="1.109375" style="17" customWidth="1"/>
    <col min="15362" max="15363" width="4.33203125" style="17" customWidth="1"/>
    <col min="15364" max="15364" width="5.109375" style="17" customWidth="1"/>
    <col min="15365" max="15366" width="10.6640625" style="17" customWidth="1"/>
    <col min="15367" max="15369" width="3.5546875" style="17" customWidth="1"/>
    <col min="15370" max="15371" width="6.6640625" style="17" customWidth="1"/>
    <col min="15372" max="15372" width="7.33203125" style="17" customWidth="1"/>
    <col min="15373" max="15373" width="9.109375" style="17"/>
    <col min="15374" max="15374" width="9.6640625" style="17" customWidth="1"/>
    <col min="15375" max="15375" width="11.109375" style="17" customWidth="1"/>
    <col min="15376" max="15376" width="12.88671875" style="17" customWidth="1"/>
    <col min="15377" max="15377" width="7.5546875" style="17" customWidth="1"/>
    <col min="15378" max="15378" width="11.5546875" style="17" customWidth="1"/>
    <col min="15379" max="15379" width="19.5546875" style="17" customWidth="1"/>
    <col min="15380" max="15616" width="9.109375" style="17"/>
    <col min="15617" max="15617" width="1.109375" style="17" customWidth="1"/>
    <col min="15618" max="15619" width="4.33203125" style="17" customWidth="1"/>
    <col min="15620" max="15620" width="5.109375" style="17" customWidth="1"/>
    <col min="15621" max="15622" width="10.6640625" style="17" customWidth="1"/>
    <col min="15623" max="15625" width="3.5546875" style="17" customWidth="1"/>
    <col min="15626" max="15627" width="6.6640625" style="17" customWidth="1"/>
    <col min="15628" max="15628" width="7.33203125" style="17" customWidth="1"/>
    <col min="15629" max="15629" width="9.109375" style="17"/>
    <col min="15630" max="15630" width="9.6640625" style="17" customWidth="1"/>
    <col min="15631" max="15631" width="11.109375" style="17" customWidth="1"/>
    <col min="15632" max="15632" width="12.88671875" style="17" customWidth="1"/>
    <col min="15633" max="15633" width="7.5546875" style="17" customWidth="1"/>
    <col min="15634" max="15634" width="11.5546875" style="17" customWidth="1"/>
    <col min="15635" max="15635" width="19.5546875" style="17" customWidth="1"/>
    <col min="15636" max="15872" width="9.109375" style="17"/>
    <col min="15873" max="15873" width="1.109375" style="17" customWidth="1"/>
    <col min="15874" max="15875" width="4.33203125" style="17" customWidth="1"/>
    <col min="15876" max="15876" width="5.109375" style="17" customWidth="1"/>
    <col min="15877" max="15878" width="10.6640625" style="17" customWidth="1"/>
    <col min="15879" max="15881" width="3.5546875" style="17" customWidth="1"/>
    <col min="15882" max="15883" width="6.6640625" style="17" customWidth="1"/>
    <col min="15884" max="15884" width="7.33203125" style="17" customWidth="1"/>
    <col min="15885" max="15885" width="9.109375" style="17"/>
    <col min="15886" max="15886" width="9.6640625" style="17" customWidth="1"/>
    <col min="15887" max="15887" width="11.109375" style="17" customWidth="1"/>
    <col min="15888" max="15888" width="12.88671875" style="17" customWidth="1"/>
    <col min="15889" max="15889" width="7.5546875" style="17" customWidth="1"/>
    <col min="15890" max="15890" width="11.5546875" style="17" customWidth="1"/>
    <col min="15891" max="15891" width="19.5546875" style="17" customWidth="1"/>
    <col min="15892" max="16128" width="9.109375" style="17"/>
    <col min="16129" max="16129" width="1.109375" style="17" customWidth="1"/>
    <col min="16130" max="16131" width="4.33203125" style="17" customWidth="1"/>
    <col min="16132" max="16132" width="5.109375" style="17" customWidth="1"/>
    <col min="16133" max="16134" width="10.6640625" style="17" customWidth="1"/>
    <col min="16135" max="16137" width="3.5546875" style="17" customWidth="1"/>
    <col min="16138" max="16139" width="6.6640625" style="17" customWidth="1"/>
    <col min="16140" max="16140" width="7.33203125" style="17" customWidth="1"/>
    <col min="16141" max="16141" width="9.109375" style="17"/>
    <col min="16142" max="16142" width="9.6640625" style="17" customWidth="1"/>
    <col min="16143" max="16143" width="11.109375" style="17" customWidth="1"/>
    <col min="16144" max="16144" width="12.88671875" style="17" customWidth="1"/>
    <col min="16145" max="16145" width="7.5546875" style="17" customWidth="1"/>
    <col min="16146" max="16146" width="11.5546875" style="17" customWidth="1"/>
    <col min="16147" max="16147" width="19.5546875" style="17" customWidth="1"/>
    <col min="16148" max="16384" width="9.109375" style="17"/>
  </cols>
  <sheetData>
    <row r="1" spans="1:20" s="2" customFormat="1" ht="4.5" customHeight="1" x14ac:dyDescent="0.3">
      <c r="A1" s="1" t="s">
        <v>0</v>
      </c>
      <c r="E1" s="151" t="s">
        <v>1</v>
      </c>
      <c r="F1" s="151" t="s">
        <v>2</v>
      </c>
      <c r="M1" s="4"/>
      <c r="O1" s="151"/>
      <c r="P1" s="151" t="s">
        <v>3</v>
      </c>
      <c r="R1" s="152"/>
      <c r="S1" s="6"/>
    </row>
    <row r="2" spans="1:20" s="9" customFormat="1" ht="3" customHeight="1" thickBot="1" x14ac:dyDescent="0.3">
      <c r="A2" s="7"/>
      <c r="B2" s="9" t="str">
        <f>"RZ.mdb\"&amp;$E$3</f>
        <v>RZ.mdb\Прокат</v>
      </c>
      <c r="M2" s="10"/>
      <c r="R2" s="153"/>
      <c r="S2" s="6"/>
    </row>
    <row r="3" spans="1:20" s="13" customFormat="1" ht="14.25" customHeight="1" thickTop="1" thickBot="1" x14ac:dyDescent="0.35">
      <c r="A3" s="154" t="s">
        <v>4</v>
      </c>
      <c r="B3" s="282" t="s">
        <v>5</v>
      </c>
      <c r="C3" s="283"/>
      <c r="D3" s="283"/>
      <c r="E3" s="284" t="s">
        <v>6</v>
      </c>
      <c r="F3" s="285"/>
      <c r="H3" s="286" t="s">
        <v>7</v>
      </c>
      <c r="I3" s="287"/>
      <c r="J3" s="287"/>
      <c r="K3" s="287"/>
      <c r="L3" s="287"/>
      <c r="M3" s="287"/>
      <c r="N3" s="288"/>
      <c r="P3" s="14" t="s">
        <v>8</v>
      </c>
      <c r="Q3" s="15">
        <v>2</v>
      </c>
      <c r="R3" s="155"/>
      <c r="S3" s="14" t="s">
        <v>9</v>
      </c>
      <c r="T3" s="15">
        <v>2</v>
      </c>
    </row>
    <row r="4" spans="1:20" ht="10.5" customHeight="1" thickTop="1" x14ac:dyDescent="0.25"/>
    <row r="5" spans="1:20" ht="18.75" customHeight="1" x14ac:dyDescent="0.3">
      <c r="B5" s="466" t="s">
        <v>10</v>
      </c>
      <c r="C5" s="466"/>
      <c r="D5" s="466"/>
      <c r="E5" s="466"/>
      <c r="F5" s="466"/>
      <c r="G5" s="466"/>
      <c r="H5" s="466"/>
      <c r="I5" s="466"/>
      <c r="J5" s="466"/>
      <c r="K5" s="466"/>
      <c r="L5" s="466"/>
      <c r="M5" s="466"/>
      <c r="N5" s="466"/>
      <c r="O5" s="466"/>
      <c r="P5" s="466"/>
      <c r="Q5" s="466"/>
      <c r="R5" s="290" t="s">
        <v>11</v>
      </c>
      <c r="S5" s="20"/>
    </row>
    <row r="6" spans="1:20" ht="15.9" customHeight="1" x14ac:dyDescent="0.3">
      <c r="B6" s="472" t="s">
        <v>12</v>
      </c>
      <c r="C6" s="472"/>
      <c r="D6" s="473" t="s">
        <v>13</v>
      </c>
      <c r="E6" s="472" t="s">
        <v>14</v>
      </c>
      <c r="F6" s="472"/>
      <c r="G6" s="472" t="s">
        <v>15</v>
      </c>
      <c r="H6" s="472"/>
      <c r="I6" s="472"/>
      <c r="J6" s="472" t="s">
        <v>16</v>
      </c>
      <c r="K6" s="472"/>
      <c r="L6" s="472" t="s">
        <v>17</v>
      </c>
      <c r="M6" s="472"/>
      <c r="N6" s="472"/>
      <c r="O6" s="472" t="s">
        <v>18</v>
      </c>
      <c r="P6" s="472"/>
      <c r="Q6" s="472"/>
      <c r="R6" s="291"/>
      <c r="S6" s="20"/>
    </row>
    <row r="7" spans="1:20" ht="15.9" customHeight="1" x14ac:dyDescent="0.3">
      <c r="B7" s="472"/>
      <c r="C7" s="472"/>
      <c r="D7" s="473"/>
      <c r="E7" s="472"/>
      <c r="F7" s="472"/>
      <c r="G7" s="472"/>
      <c r="H7" s="472"/>
      <c r="I7" s="472"/>
      <c r="J7" s="157" t="s">
        <v>19</v>
      </c>
      <c r="K7" s="157" t="s">
        <v>20</v>
      </c>
      <c r="L7" s="157" t="s">
        <v>21</v>
      </c>
      <c r="M7" s="157" t="s">
        <v>22</v>
      </c>
      <c r="N7" s="157" t="s">
        <v>23</v>
      </c>
      <c r="O7" s="472"/>
      <c r="P7" s="472"/>
      <c r="Q7" s="472"/>
      <c r="R7" s="292"/>
      <c r="S7" s="20"/>
    </row>
    <row r="8" spans="1:20" ht="15.9" customHeight="1" x14ac:dyDescent="0.3">
      <c r="A8" s="158"/>
      <c r="B8" s="474" t="s">
        <v>856</v>
      </c>
      <c r="C8" s="475"/>
      <c r="D8" s="159">
        <v>16</v>
      </c>
      <c r="E8" s="160" t="s">
        <v>779</v>
      </c>
      <c r="F8" s="161">
        <v>4</v>
      </c>
      <c r="G8" s="467" t="s">
        <v>857</v>
      </c>
      <c r="H8" s="467"/>
      <c r="I8" s="467"/>
      <c r="J8" s="162">
        <v>1</v>
      </c>
      <c r="K8" s="162"/>
      <c r="L8" s="163">
        <v>11.64</v>
      </c>
      <c r="M8" s="163">
        <f>ROUND(L8*(J8+K8),[1]!StrToNum($T$3))</f>
        <v>11.64</v>
      </c>
      <c r="N8" s="480">
        <f>SUM(M8:M12)</f>
        <v>21.15</v>
      </c>
      <c r="O8" s="164" t="s">
        <v>342</v>
      </c>
      <c r="P8" s="469" t="s">
        <v>781</v>
      </c>
      <c r="Q8" s="470"/>
      <c r="R8" s="25">
        <v>32.200000762939453</v>
      </c>
      <c r="S8" s="20" t="s">
        <v>782</v>
      </c>
    </row>
    <row r="9" spans="1:20" ht="15.9" customHeight="1" x14ac:dyDescent="0.3">
      <c r="A9" s="158"/>
      <c r="B9" s="476"/>
      <c r="C9" s="477"/>
      <c r="D9" s="159">
        <v>17</v>
      </c>
      <c r="E9" s="165" t="s">
        <v>32</v>
      </c>
      <c r="F9" s="161" t="s">
        <v>397</v>
      </c>
      <c r="G9" s="467">
        <v>1434</v>
      </c>
      <c r="H9" s="467"/>
      <c r="I9" s="467"/>
      <c r="J9" s="162">
        <v>1</v>
      </c>
      <c r="K9" s="162"/>
      <c r="L9" s="163">
        <f>ROUNDUP(IF(G9="",1,IF([1]!SearchNum(G9,2)&gt;0,[1]!SearchNum(G9,1)*[1]!SearchNum(G9,2)/1000000,IF([1]!SearchNum(G9,1)&gt;0,[1]!SearchNum(G9,1)/1000,1)))*R9,[1]!StrToNum($Q$3))</f>
        <v>6.76</v>
      </c>
      <c r="M9" s="163">
        <f>ROUND(L9*(J9+K9),[1]!StrToNum($T$3))</f>
        <v>6.76</v>
      </c>
      <c r="N9" s="481"/>
      <c r="O9" s="164" t="s">
        <v>342</v>
      </c>
      <c r="P9" s="469" t="s">
        <v>424</v>
      </c>
      <c r="Q9" s="470"/>
      <c r="R9" s="25">
        <f>[2]!МассСеч(F9,7850)</f>
        <v>4.7100000381469727</v>
      </c>
      <c r="S9" s="20" t="s">
        <v>33</v>
      </c>
    </row>
    <row r="10" spans="1:20" ht="15.9" customHeight="1" x14ac:dyDescent="0.3">
      <c r="A10" s="158"/>
      <c r="B10" s="476"/>
      <c r="C10" s="477"/>
      <c r="D10" s="159">
        <v>18</v>
      </c>
      <c r="E10" s="165" t="s">
        <v>219</v>
      </c>
      <c r="F10" s="161" t="s">
        <v>162</v>
      </c>
      <c r="G10" s="467">
        <v>900</v>
      </c>
      <c r="H10" s="467"/>
      <c r="I10" s="467"/>
      <c r="J10" s="162">
        <v>1</v>
      </c>
      <c r="K10" s="162"/>
      <c r="L10" s="163">
        <f>ROUNDUP(IF(G10="",1,IF([1]!SearchNum(G10,2)&gt;0,[1]!SearchNum(G10,1)*[1]!SearchNum(G10,2)/1000000,IF([1]!SearchNum(G10,1)&gt;0,[1]!SearchNum(G10,1)/1000,1)))*R10,[1]!StrToNum($Q$3))</f>
        <v>2.75</v>
      </c>
      <c r="M10" s="163">
        <f>ROUND(L10*(J10+K10),[1]!StrToNum($T$3))</f>
        <v>2.75</v>
      </c>
      <c r="N10" s="481"/>
      <c r="O10" s="164" t="s">
        <v>36</v>
      </c>
      <c r="P10" s="469" t="s">
        <v>221</v>
      </c>
      <c r="Q10" s="470"/>
      <c r="R10" s="25">
        <v>3.0499999523162842</v>
      </c>
      <c r="S10" s="20" t="s">
        <v>220</v>
      </c>
    </row>
    <row r="11" spans="1:20" ht="15.9" customHeight="1" x14ac:dyDescent="0.3">
      <c r="A11" s="158"/>
      <c r="B11" s="476"/>
      <c r="C11" s="477"/>
      <c r="D11" s="159"/>
      <c r="E11" s="166"/>
      <c r="F11" s="161"/>
      <c r="G11" s="467"/>
      <c r="H11" s="467"/>
      <c r="I11" s="467"/>
      <c r="J11" s="162"/>
      <c r="K11" s="162"/>
      <c r="L11" s="163"/>
      <c r="M11" s="163"/>
      <c r="N11" s="481"/>
      <c r="O11" s="164" t="s">
        <v>392</v>
      </c>
      <c r="P11" s="469"/>
      <c r="Q11" s="470"/>
      <c r="R11" s="25"/>
      <c r="S11" s="20"/>
    </row>
    <row r="12" spans="1:20" ht="16.5" customHeight="1" x14ac:dyDescent="0.3">
      <c r="A12" s="167"/>
      <c r="B12" s="478"/>
      <c r="C12" s="479"/>
      <c r="D12" s="471" t="s">
        <v>24</v>
      </c>
      <c r="E12" s="471"/>
      <c r="F12" s="471"/>
      <c r="G12" s="471"/>
      <c r="H12" s="471"/>
      <c r="I12" s="471"/>
      <c r="J12" s="471"/>
      <c r="K12" s="471"/>
      <c r="L12" s="471"/>
      <c r="M12" s="162">
        <f>ROUND((M8+M9)*0.01,0)</f>
        <v>0</v>
      </c>
      <c r="N12" s="482"/>
      <c r="O12" s="471" t="s">
        <v>25</v>
      </c>
      <c r="P12" s="471"/>
      <c r="Q12" s="471"/>
      <c r="R12" s="25"/>
      <c r="S12" s="20"/>
    </row>
    <row r="13" spans="1:20" s="37" customFormat="1" ht="15.9" customHeight="1" x14ac:dyDescent="0.3">
      <c r="A13" s="168"/>
      <c r="B13" s="466" t="s">
        <v>858</v>
      </c>
      <c r="C13" s="466"/>
      <c r="D13" s="159" t="s">
        <v>859</v>
      </c>
      <c r="E13" s="160" t="s">
        <v>779</v>
      </c>
      <c r="F13" s="161">
        <v>4</v>
      </c>
      <c r="G13" s="467" t="s">
        <v>860</v>
      </c>
      <c r="H13" s="467"/>
      <c r="I13" s="467"/>
      <c r="J13" s="162">
        <v>1</v>
      </c>
      <c r="K13" s="162"/>
      <c r="L13" s="163">
        <v>13.67</v>
      </c>
      <c r="M13" s="163">
        <f>ROUND(L13*(J13+K13),[1]!StrToNum($T$3))</f>
        <v>13.67</v>
      </c>
      <c r="N13" s="468">
        <f>SUM(M13:M17)</f>
        <v>20.260000000000002</v>
      </c>
      <c r="O13" s="164" t="s">
        <v>342</v>
      </c>
      <c r="P13" s="469" t="s">
        <v>781</v>
      </c>
      <c r="Q13" s="470"/>
      <c r="R13" s="34">
        <v>32.200000762939453</v>
      </c>
      <c r="S13" s="20" t="s">
        <v>782</v>
      </c>
    </row>
    <row r="14" spans="1:20" s="37" customFormat="1" ht="15.9" customHeight="1" x14ac:dyDescent="0.3">
      <c r="A14" s="168"/>
      <c r="B14" s="466"/>
      <c r="C14" s="466"/>
      <c r="D14" s="159">
        <v>20</v>
      </c>
      <c r="E14" s="165" t="s">
        <v>32</v>
      </c>
      <c r="F14" s="161" t="s">
        <v>397</v>
      </c>
      <c r="G14" s="467">
        <v>1073</v>
      </c>
      <c r="H14" s="467"/>
      <c r="I14" s="467"/>
      <c r="J14" s="162">
        <v>1</v>
      </c>
      <c r="K14" s="162"/>
      <c r="L14" s="163">
        <f>ROUNDUP(IF(G14="",1,IF([1]!SearchNum(G14,2)&gt;0,[1]!SearchNum(G14,1)*[1]!SearchNum(G14,2)/1000000,IF([1]!SearchNum(G14,1)&gt;0,[1]!SearchNum(G14,1)/1000,1)))*R14,[1]!StrToNum($Q$3))</f>
        <v>5.0599999999999996</v>
      </c>
      <c r="M14" s="163">
        <f>ROUND(L14*(J14+K14),[1]!StrToNum($T$3))</f>
        <v>5.0599999999999996</v>
      </c>
      <c r="N14" s="468"/>
      <c r="O14" s="164" t="s">
        <v>342</v>
      </c>
      <c r="P14" s="469" t="s">
        <v>424</v>
      </c>
      <c r="Q14" s="470"/>
      <c r="R14" s="34">
        <f>[2]!МассСеч(F14,7850)</f>
        <v>4.7100000381469727</v>
      </c>
      <c r="S14" s="20" t="s">
        <v>33</v>
      </c>
    </row>
    <row r="15" spans="1:20" s="37" customFormat="1" ht="15.9" customHeight="1" x14ac:dyDescent="0.3">
      <c r="A15" s="168"/>
      <c r="B15" s="466"/>
      <c r="C15" s="466"/>
      <c r="D15" s="159">
        <v>21</v>
      </c>
      <c r="E15" s="165" t="s">
        <v>219</v>
      </c>
      <c r="F15" s="161" t="s">
        <v>162</v>
      </c>
      <c r="G15" s="467">
        <v>500</v>
      </c>
      <c r="H15" s="467"/>
      <c r="I15" s="467"/>
      <c r="J15" s="162">
        <v>1</v>
      </c>
      <c r="K15" s="162"/>
      <c r="L15" s="163">
        <f>ROUNDUP(IF(G15="",1,IF([1]!SearchNum(G15,2)&gt;0,[1]!SearchNum(G15,1)*[1]!SearchNum(G15,2)/1000000,IF([1]!SearchNum(G15,1)&gt;0,[1]!SearchNum(G15,1)/1000,1)))*R15,[1]!StrToNum($Q$3))</f>
        <v>1.53</v>
      </c>
      <c r="M15" s="163">
        <f>ROUND(L15*(J15+K15),[1]!StrToNum($T$3))</f>
        <v>1.53</v>
      </c>
      <c r="N15" s="468"/>
      <c r="O15" s="164" t="s">
        <v>36</v>
      </c>
      <c r="P15" s="469" t="s">
        <v>221</v>
      </c>
      <c r="Q15" s="470"/>
      <c r="R15" s="34">
        <v>3.0499999523162842</v>
      </c>
      <c r="S15" s="20" t="s">
        <v>220</v>
      </c>
    </row>
    <row r="16" spans="1:20" s="37" customFormat="1" ht="15.9" customHeight="1" x14ac:dyDescent="0.3">
      <c r="A16" s="36"/>
      <c r="B16" s="466"/>
      <c r="C16" s="466"/>
      <c r="D16" s="159"/>
      <c r="E16" s="166"/>
      <c r="F16" s="161"/>
      <c r="G16" s="467"/>
      <c r="H16" s="467"/>
      <c r="I16" s="467"/>
      <c r="J16" s="162"/>
      <c r="K16" s="162"/>
      <c r="L16" s="163"/>
      <c r="M16" s="163"/>
      <c r="N16" s="468"/>
      <c r="O16" s="164" t="s">
        <v>392</v>
      </c>
      <c r="P16" s="469"/>
      <c r="Q16" s="470"/>
      <c r="R16" s="34"/>
      <c r="S16" s="20"/>
    </row>
    <row r="17" spans="1:19" s="37" customFormat="1" ht="15.9" customHeight="1" x14ac:dyDescent="0.3">
      <c r="A17" s="36"/>
      <c r="B17" s="466"/>
      <c r="C17" s="466"/>
      <c r="D17" s="471" t="s">
        <v>24</v>
      </c>
      <c r="E17" s="471"/>
      <c r="F17" s="471"/>
      <c r="G17" s="471"/>
      <c r="H17" s="471"/>
      <c r="I17" s="471"/>
      <c r="J17" s="471"/>
      <c r="K17" s="471"/>
      <c r="L17" s="471"/>
      <c r="M17" s="162">
        <f>ROUND((M13+M14+M15)*0.01,0)</f>
        <v>0</v>
      </c>
      <c r="N17" s="468"/>
      <c r="O17" s="471" t="s">
        <v>25</v>
      </c>
      <c r="P17" s="471"/>
      <c r="Q17" s="471"/>
      <c r="R17" s="34"/>
      <c r="S17" s="20"/>
    </row>
    <row r="18" spans="1:19" s="37" customFormat="1" ht="15.9" customHeight="1" x14ac:dyDescent="0.3">
      <c r="A18" s="168"/>
      <c r="B18" s="466" t="s">
        <v>861</v>
      </c>
      <c r="C18" s="466"/>
      <c r="D18" s="159" t="s">
        <v>862</v>
      </c>
      <c r="E18" s="160" t="s">
        <v>779</v>
      </c>
      <c r="F18" s="161">
        <v>4</v>
      </c>
      <c r="G18" s="467" t="s">
        <v>860</v>
      </c>
      <c r="H18" s="467"/>
      <c r="I18" s="467"/>
      <c r="J18" s="162"/>
      <c r="K18" s="162">
        <v>1</v>
      </c>
      <c r="L18" s="163">
        <v>13.67</v>
      </c>
      <c r="M18" s="163">
        <f>ROUND(L18*(J18+K18),[1]!StrToNum($T$3))</f>
        <v>13.67</v>
      </c>
      <c r="N18" s="468">
        <f>SUM(M18:M22)</f>
        <v>20.260000000000002</v>
      </c>
      <c r="O18" s="164" t="s">
        <v>342</v>
      </c>
      <c r="P18" s="469" t="s">
        <v>781</v>
      </c>
      <c r="Q18" s="470"/>
      <c r="R18" s="34">
        <v>32.200000762939453</v>
      </c>
      <c r="S18" s="20" t="s">
        <v>782</v>
      </c>
    </row>
    <row r="19" spans="1:19" s="37" customFormat="1" ht="15.9" customHeight="1" x14ac:dyDescent="0.3">
      <c r="A19" s="168"/>
      <c r="B19" s="466"/>
      <c r="C19" s="466"/>
      <c r="D19" s="159">
        <v>20</v>
      </c>
      <c r="E19" s="165" t="s">
        <v>32</v>
      </c>
      <c r="F19" s="161" t="s">
        <v>397</v>
      </c>
      <c r="G19" s="467">
        <v>1073</v>
      </c>
      <c r="H19" s="467"/>
      <c r="I19" s="467"/>
      <c r="J19" s="162">
        <v>1</v>
      </c>
      <c r="K19" s="162">
        <v>0</v>
      </c>
      <c r="L19" s="163">
        <f>ROUNDUP(IF(G19="",1,IF([1]!SearchNum(G19,2)&gt;0,[1]!SearchNum(G19,1)*[1]!SearchNum(G19,2)/1000000,IF([1]!SearchNum(G19,1)&gt;0,[1]!SearchNum(G19,1)/1000,1)))*R19,[1]!StrToNum($Q$3))</f>
        <v>5.0599999999999996</v>
      </c>
      <c r="M19" s="163">
        <f>ROUND(L19*(J19+K19),[1]!StrToNum($T$3))</f>
        <v>5.0599999999999996</v>
      </c>
      <c r="N19" s="468"/>
      <c r="O19" s="164" t="s">
        <v>342</v>
      </c>
      <c r="P19" s="469" t="s">
        <v>424</v>
      </c>
      <c r="Q19" s="470"/>
      <c r="R19" s="34">
        <f>[2]!МассСеч(F19,7850)</f>
        <v>4.7100000381469727</v>
      </c>
      <c r="S19" s="20"/>
    </row>
    <row r="20" spans="1:19" s="37" customFormat="1" ht="15.9" customHeight="1" x14ac:dyDescent="0.3">
      <c r="A20" s="168"/>
      <c r="B20" s="466"/>
      <c r="C20" s="466"/>
      <c r="D20" s="159">
        <v>21</v>
      </c>
      <c r="E20" s="165" t="s">
        <v>219</v>
      </c>
      <c r="F20" s="161" t="s">
        <v>162</v>
      </c>
      <c r="G20" s="467">
        <v>500</v>
      </c>
      <c r="H20" s="467"/>
      <c r="I20" s="467"/>
      <c r="J20" s="162">
        <v>1</v>
      </c>
      <c r="K20" s="162">
        <v>0</v>
      </c>
      <c r="L20" s="163">
        <f>ROUNDUP(IF(G20="",1,IF([1]!SearchNum(G20,2)&gt;0,[1]!SearchNum(G20,1)*[1]!SearchNum(G20,2)/1000000,IF([1]!SearchNum(G20,1)&gt;0,[1]!SearchNum(G20,1)/1000,1)))*R20,[1]!StrToNum($Q$3))</f>
        <v>1.53</v>
      </c>
      <c r="M20" s="163">
        <f>ROUND(L20*(J20+K20),[1]!StrToNum($T$3))</f>
        <v>1.53</v>
      </c>
      <c r="N20" s="468"/>
      <c r="O20" s="164" t="s">
        <v>36</v>
      </c>
      <c r="P20" s="469" t="s">
        <v>221</v>
      </c>
      <c r="Q20" s="470"/>
      <c r="R20" s="34">
        <v>3.0499999523162802</v>
      </c>
      <c r="S20" s="20"/>
    </row>
    <row r="21" spans="1:19" s="37" customFormat="1" ht="15.9" customHeight="1" x14ac:dyDescent="0.3">
      <c r="A21" s="36"/>
      <c r="B21" s="466"/>
      <c r="C21" s="466"/>
      <c r="D21" s="159"/>
      <c r="E21" s="166"/>
      <c r="F21" s="161"/>
      <c r="G21" s="467"/>
      <c r="H21" s="467"/>
      <c r="I21" s="467"/>
      <c r="J21" s="162"/>
      <c r="K21" s="162"/>
      <c r="L21" s="163"/>
      <c r="M21" s="163"/>
      <c r="N21" s="468"/>
      <c r="O21" s="164" t="s">
        <v>392</v>
      </c>
      <c r="P21" s="469"/>
      <c r="Q21" s="470"/>
      <c r="R21" s="34"/>
      <c r="S21" s="20"/>
    </row>
    <row r="22" spans="1:19" s="37" customFormat="1" ht="15.9" customHeight="1" x14ac:dyDescent="0.3">
      <c r="A22" s="36"/>
      <c r="B22" s="466"/>
      <c r="C22" s="466"/>
      <c r="D22" s="471" t="s">
        <v>24</v>
      </c>
      <c r="E22" s="471"/>
      <c r="F22" s="471"/>
      <c r="G22" s="471"/>
      <c r="H22" s="471"/>
      <c r="I22" s="471"/>
      <c r="J22" s="471"/>
      <c r="K22" s="471"/>
      <c r="L22" s="471"/>
      <c r="M22" s="162">
        <f>ROUND((M18+M19+M20)*0.01,0)</f>
        <v>0</v>
      </c>
      <c r="N22" s="468"/>
      <c r="O22" s="471" t="s">
        <v>25</v>
      </c>
      <c r="P22" s="471"/>
      <c r="Q22" s="471"/>
      <c r="R22" s="34"/>
      <c r="S22" s="20"/>
    </row>
    <row r="23" spans="1:19" s="37" customFormat="1" ht="15.9" customHeight="1" x14ac:dyDescent="0.3">
      <c r="A23" s="168"/>
      <c r="B23" s="466" t="s">
        <v>863</v>
      </c>
      <c r="C23" s="466"/>
      <c r="D23" s="159">
        <v>20</v>
      </c>
      <c r="E23" s="165" t="s">
        <v>32</v>
      </c>
      <c r="F23" s="161" t="s">
        <v>397</v>
      </c>
      <c r="G23" s="467">
        <v>1073</v>
      </c>
      <c r="H23" s="467"/>
      <c r="I23" s="467"/>
      <c r="J23" s="162">
        <v>1</v>
      </c>
      <c r="K23" s="162">
        <v>0</v>
      </c>
      <c r="L23" s="163">
        <f>ROUNDUP(IF(G23="",1,IF([1]!SearchNum(G23,2)&gt;0,[1]!SearchNum(G23,1)*[1]!SearchNum(G23,2)/1000000,IF([1]!SearchNum(G23,1)&gt;0,[1]!SearchNum(G23,1)/1000,1)))*R23,[1]!StrToNum($Q$3))</f>
        <v>5.0599999999999996</v>
      </c>
      <c r="M23" s="163">
        <f>ROUND(L23*(J23+K23),[1]!StrToNum($T$3))</f>
        <v>5.0599999999999996</v>
      </c>
      <c r="N23" s="468">
        <f>SUM(M23:M27)</f>
        <v>29.01</v>
      </c>
      <c r="O23" s="164" t="s">
        <v>342</v>
      </c>
      <c r="P23" s="469" t="s">
        <v>424</v>
      </c>
      <c r="Q23" s="470"/>
      <c r="R23" s="34">
        <f>[2]!МассСеч(F23,7850)</f>
        <v>4.7100000381469727</v>
      </c>
      <c r="S23" s="20"/>
    </row>
    <row r="24" spans="1:19" s="37" customFormat="1" ht="15.9" customHeight="1" x14ac:dyDescent="0.3">
      <c r="A24" s="168"/>
      <c r="B24" s="466"/>
      <c r="C24" s="466"/>
      <c r="D24" s="159" t="s">
        <v>864</v>
      </c>
      <c r="E24" s="160" t="s">
        <v>779</v>
      </c>
      <c r="F24" s="161">
        <v>4</v>
      </c>
      <c r="G24" s="467" t="s">
        <v>865</v>
      </c>
      <c r="H24" s="467"/>
      <c r="I24" s="467"/>
      <c r="J24" s="162">
        <v>1</v>
      </c>
      <c r="K24" s="162"/>
      <c r="L24" s="163">
        <v>21.35</v>
      </c>
      <c r="M24" s="163">
        <f>ROUND(L24*(J24+K24),[1]!StrToNum($T$3))</f>
        <v>21.35</v>
      </c>
      <c r="N24" s="468"/>
      <c r="O24" s="164" t="s">
        <v>342</v>
      </c>
      <c r="P24" s="469" t="s">
        <v>781</v>
      </c>
      <c r="Q24" s="470"/>
      <c r="R24" s="34">
        <v>32.200000762939453</v>
      </c>
      <c r="S24" s="20" t="s">
        <v>782</v>
      </c>
    </row>
    <row r="25" spans="1:19" s="37" customFormat="1" ht="15.9" customHeight="1" x14ac:dyDescent="0.3">
      <c r="A25" s="168"/>
      <c r="B25" s="466"/>
      <c r="C25" s="466"/>
      <c r="D25" s="159">
        <v>23</v>
      </c>
      <c r="E25" s="165" t="s">
        <v>219</v>
      </c>
      <c r="F25" s="161" t="s">
        <v>162</v>
      </c>
      <c r="G25" s="467">
        <v>850</v>
      </c>
      <c r="H25" s="467"/>
      <c r="I25" s="467"/>
      <c r="J25" s="162">
        <v>1</v>
      </c>
      <c r="K25" s="162"/>
      <c r="L25" s="163">
        <f>ROUNDUP(IF(G25="",1,IF([1]!SearchNum(G25,2)&gt;0,[1]!SearchNum(G25,1)*[1]!SearchNum(G25,2)/1000000,IF([1]!SearchNum(G25,1)&gt;0,[1]!SearchNum(G25,1)/1000,1)))*R25,[1]!StrToNum($Q$3))</f>
        <v>2.5999999999999996</v>
      </c>
      <c r="M25" s="163">
        <f>ROUND(L25*(J25+K25),[1]!StrToNum($T$3))</f>
        <v>2.6</v>
      </c>
      <c r="N25" s="468"/>
      <c r="O25" s="164" t="s">
        <v>36</v>
      </c>
      <c r="P25" s="469" t="s">
        <v>221</v>
      </c>
      <c r="Q25" s="470"/>
      <c r="R25" s="34">
        <v>3.0499999523162842</v>
      </c>
      <c r="S25" s="20" t="s">
        <v>220</v>
      </c>
    </row>
    <row r="26" spans="1:19" s="37" customFormat="1" ht="15.9" customHeight="1" x14ac:dyDescent="0.3">
      <c r="A26" s="36"/>
      <c r="B26" s="466"/>
      <c r="C26" s="466"/>
      <c r="D26" s="159"/>
      <c r="E26" s="166"/>
      <c r="F26" s="161"/>
      <c r="G26" s="467"/>
      <c r="H26" s="467"/>
      <c r="I26" s="467"/>
      <c r="J26" s="162"/>
      <c r="K26" s="162"/>
      <c r="L26" s="163"/>
      <c r="M26" s="163"/>
      <c r="N26" s="468"/>
      <c r="O26" s="164" t="s">
        <v>392</v>
      </c>
      <c r="P26" s="469"/>
      <c r="Q26" s="470"/>
      <c r="R26" s="34"/>
      <c r="S26" s="20"/>
    </row>
    <row r="27" spans="1:19" s="37" customFormat="1" ht="15.9" customHeight="1" x14ac:dyDescent="0.3">
      <c r="A27" s="36"/>
      <c r="B27" s="466"/>
      <c r="C27" s="466"/>
      <c r="D27" s="471" t="s">
        <v>24</v>
      </c>
      <c r="E27" s="471"/>
      <c r="F27" s="471"/>
      <c r="G27" s="471"/>
      <c r="H27" s="471"/>
      <c r="I27" s="471"/>
      <c r="J27" s="471"/>
      <c r="K27" s="471"/>
      <c r="L27" s="471"/>
      <c r="M27" s="162">
        <f>ROUND((M23+M24+M25)*0.01,0)</f>
        <v>0</v>
      </c>
      <c r="N27" s="468"/>
      <c r="O27" s="471" t="s">
        <v>25</v>
      </c>
      <c r="P27" s="471"/>
      <c r="Q27" s="471"/>
      <c r="R27" s="34"/>
      <c r="S27" s="20"/>
    </row>
    <row r="28" spans="1:19" s="37" customFormat="1" ht="15.9" customHeight="1" x14ac:dyDescent="0.3">
      <c r="A28" s="168"/>
      <c r="B28" s="466" t="s">
        <v>866</v>
      </c>
      <c r="C28" s="466"/>
      <c r="D28" s="159">
        <v>20</v>
      </c>
      <c r="E28" s="165" t="s">
        <v>32</v>
      </c>
      <c r="F28" s="161" t="s">
        <v>397</v>
      </c>
      <c r="G28" s="467">
        <v>1073</v>
      </c>
      <c r="H28" s="467"/>
      <c r="I28" s="467"/>
      <c r="J28" s="162">
        <v>1</v>
      </c>
      <c r="K28" s="162">
        <v>0</v>
      </c>
      <c r="L28" s="163">
        <f>ROUNDUP(IF(G28="",1,IF([1]!SearchNum(G28,2)&gt;0,[1]!SearchNum(G28,1)*[1]!SearchNum(G28,2)/1000000,IF([1]!SearchNum(G28,1)&gt;0,[1]!SearchNum(G28,1)/1000,1)))*R28,[1]!StrToNum($Q$3))</f>
        <v>5.0599999999999996</v>
      </c>
      <c r="M28" s="163">
        <f>ROUND(L28*(J28+K28),[1]!StrToNum($T$3))</f>
        <v>5.0599999999999996</v>
      </c>
      <c r="N28" s="468">
        <f>SUM(M28:M32)</f>
        <v>29.01</v>
      </c>
      <c r="O28" s="164" t="s">
        <v>342</v>
      </c>
      <c r="P28" s="469" t="s">
        <v>424</v>
      </c>
      <c r="Q28" s="470"/>
      <c r="R28" s="34">
        <f>[2]!МассСеч(F28,7850)</f>
        <v>4.7100000381469727</v>
      </c>
      <c r="S28" s="20"/>
    </row>
    <row r="29" spans="1:19" s="37" customFormat="1" ht="15.9" customHeight="1" x14ac:dyDescent="0.3">
      <c r="A29" s="168"/>
      <c r="B29" s="466"/>
      <c r="C29" s="466"/>
      <c r="D29" s="159" t="s">
        <v>867</v>
      </c>
      <c r="E29" s="160" t="s">
        <v>779</v>
      </c>
      <c r="F29" s="161">
        <v>4</v>
      </c>
      <c r="G29" s="467" t="s">
        <v>865</v>
      </c>
      <c r="H29" s="467"/>
      <c r="I29" s="467"/>
      <c r="J29" s="162"/>
      <c r="K29" s="162">
        <v>1</v>
      </c>
      <c r="L29" s="163">
        <v>21.35</v>
      </c>
      <c r="M29" s="163">
        <f>ROUND(L29*(J29+K29),[1]!StrToNum($T$3))</f>
        <v>21.35</v>
      </c>
      <c r="N29" s="468"/>
      <c r="O29" s="164" t="s">
        <v>342</v>
      </c>
      <c r="P29" s="469" t="s">
        <v>781</v>
      </c>
      <c r="Q29" s="470"/>
      <c r="R29" s="34">
        <v>32.200000762939453</v>
      </c>
      <c r="S29" s="20" t="s">
        <v>782</v>
      </c>
    </row>
    <row r="30" spans="1:19" s="37" customFormat="1" ht="15.9" customHeight="1" x14ac:dyDescent="0.3">
      <c r="A30" s="168"/>
      <c r="B30" s="466"/>
      <c r="C30" s="466"/>
      <c r="D30" s="159">
        <v>23</v>
      </c>
      <c r="E30" s="165" t="s">
        <v>219</v>
      </c>
      <c r="F30" s="161" t="s">
        <v>162</v>
      </c>
      <c r="G30" s="467">
        <v>850</v>
      </c>
      <c r="H30" s="467"/>
      <c r="I30" s="467"/>
      <c r="J30" s="162">
        <v>1</v>
      </c>
      <c r="K30" s="162">
        <v>0</v>
      </c>
      <c r="L30" s="163">
        <f>ROUNDUP(IF(G30="",1,IF([1]!SearchNum(G30,2)&gt;0,[1]!SearchNum(G30,1)*[1]!SearchNum(G30,2)/1000000,IF([1]!SearchNum(G30,1)&gt;0,[1]!SearchNum(G30,1)/1000,1)))*R30,[1]!StrToNum($Q$3))</f>
        <v>2.5999999999999996</v>
      </c>
      <c r="M30" s="163">
        <f>ROUND(L30*(J30+K30),[1]!StrToNum($T$3))</f>
        <v>2.6</v>
      </c>
      <c r="N30" s="468"/>
      <c r="O30" s="164" t="s">
        <v>36</v>
      </c>
      <c r="P30" s="469" t="s">
        <v>221</v>
      </c>
      <c r="Q30" s="470"/>
      <c r="R30" s="34">
        <v>3.0499999523162802</v>
      </c>
      <c r="S30" s="20"/>
    </row>
    <row r="31" spans="1:19" s="37" customFormat="1" ht="15.9" customHeight="1" x14ac:dyDescent="0.3">
      <c r="A31" s="36"/>
      <c r="B31" s="466"/>
      <c r="C31" s="466"/>
      <c r="D31" s="159"/>
      <c r="E31" s="166"/>
      <c r="F31" s="161"/>
      <c r="G31" s="467"/>
      <c r="H31" s="467"/>
      <c r="I31" s="467"/>
      <c r="J31" s="162"/>
      <c r="K31" s="162"/>
      <c r="L31" s="163"/>
      <c r="M31" s="163"/>
      <c r="N31" s="468"/>
      <c r="O31" s="164" t="s">
        <v>392</v>
      </c>
      <c r="P31" s="469"/>
      <c r="Q31" s="470"/>
      <c r="R31" s="34"/>
      <c r="S31" s="20"/>
    </row>
    <row r="32" spans="1:19" s="37" customFormat="1" ht="15.9" customHeight="1" x14ac:dyDescent="0.3">
      <c r="A32" s="36"/>
      <c r="B32" s="466"/>
      <c r="C32" s="466"/>
      <c r="D32" s="471" t="s">
        <v>24</v>
      </c>
      <c r="E32" s="471"/>
      <c r="F32" s="471"/>
      <c r="G32" s="471"/>
      <c r="H32" s="471"/>
      <c r="I32" s="471"/>
      <c r="J32" s="471"/>
      <c r="K32" s="471"/>
      <c r="L32" s="471"/>
      <c r="M32" s="162">
        <f>ROUND((M28+M29+M30)*0.01,0)</f>
        <v>0</v>
      </c>
      <c r="N32" s="468"/>
      <c r="O32" s="471" t="s">
        <v>25</v>
      </c>
      <c r="P32" s="471"/>
      <c r="Q32" s="471"/>
      <c r="R32" s="34"/>
      <c r="S32" s="20"/>
    </row>
    <row r="33" spans="1:19" s="37" customFormat="1" ht="15.9" customHeight="1" x14ac:dyDescent="0.3">
      <c r="A33" s="168"/>
      <c r="B33" s="466" t="s">
        <v>868</v>
      </c>
      <c r="C33" s="466"/>
      <c r="D33" s="159">
        <v>20</v>
      </c>
      <c r="E33" s="165" t="s">
        <v>32</v>
      </c>
      <c r="F33" s="161" t="s">
        <v>397</v>
      </c>
      <c r="G33" s="467">
        <v>1073</v>
      </c>
      <c r="H33" s="467"/>
      <c r="I33" s="467"/>
      <c r="J33" s="162">
        <v>1</v>
      </c>
      <c r="K33" s="162">
        <v>0</v>
      </c>
      <c r="L33" s="163">
        <f>ROUNDUP(IF(G33="",1,IF([1]!SearchNum(G33,2)&gt;0,[1]!SearchNum(G33,1)*[1]!SearchNum(G33,2)/1000000,IF([1]!SearchNum(G33,1)&gt;0,[1]!SearchNum(G33,1)/1000,1)))*R33,[1]!StrToNum($Q$3))</f>
        <v>5.0599999999999996</v>
      </c>
      <c r="M33" s="163">
        <f>ROUND(L33*(J33+K33),[1]!StrToNum($T$3))</f>
        <v>5.0599999999999996</v>
      </c>
      <c r="N33" s="468">
        <f>SUM(M33:M37)</f>
        <v>19.439999999999998</v>
      </c>
      <c r="O33" s="164" t="s">
        <v>342</v>
      </c>
      <c r="P33" s="469" t="s">
        <v>424</v>
      </c>
      <c r="Q33" s="470"/>
      <c r="R33" s="34">
        <f>[2]!МассСеч(F33,7850)</f>
        <v>4.7100000381469727</v>
      </c>
      <c r="S33" s="20"/>
    </row>
    <row r="34" spans="1:19" s="37" customFormat="1" ht="15.9" customHeight="1" x14ac:dyDescent="0.3">
      <c r="A34" s="168"/>
      <c r="B34" s="466"/>
      <c r="C34" s="466"/>
      <c r="D34" s="159" t="s">
        <v>869</v>
      </c>
      <c r="E34" s="160" t="s">
        <v>779</v>
      </c>
      <c r="F34" s="161">
        <v>4</v>
      </c>
      <c r="G34" s="467" t="s">
        <v>870</v>
      </c>
      <c r="H34" s="467"/>
      <c r="I34" s="467"/>
      <c r="J34" s="162">
        <v>1</v>
      </c>
      <c r="K34" s="162"/>
      <c r="L34" s="163">
        <v>13</v>
      </c>
      <c r="M34" s="163">
        <f>ROUND(L34*(J34+K34),[1]!StrToNum($T$3))</f>
        <v>13</v>
      </c>
      <c r="N34" s="468"/>
      <c r="O34" s="164" t="s">
        <v>342</v>
      </c>
      <c r="P34" s="469" t="s">
        <v>781</v>
      </c>
      <c r="Q34" s="470"/>
      <c r="R34" s="34">
        <v>32.200000762939453</v>
      </c>
      <c r="S34" s="20" t="s">
        <v>782</v>
      </c>
    </row>
    <row r="35" spans="1:19" s="37" customFormat="1" ht="15.9" customHeight="1" x14ac:dyDescent="0.3">
      <c r="A35" s="168"/>
      <c r="B35" s="466"/>
      <c r="C35" s="466"/>
      <c r="D35" s="159">
        <v>25</v>
      </c>
      <c r="E35" s="165" t="s">
        <v>219</v>
      </c>
      <c r="F35" s="161" t="s">
        <v>162</v>
      </c>
      <c r="G35" s="467">
        <v>450</v>
      </c>
      <c r="H35" s="467"/>
      <c r="I35" s="467"/>
      <c r="J35" s="162">
        <v>1</v>
      </c>
      <c r="K35" s="162"/>
      <c r="L35" s="163">
        <f>ROUNDUP(IF(G35="",1,IF([1]!SearchNum(G35,2)&gt;0,[1]!SearchNum(G35,1)*[1]!SearchNum(G35,2)/1000000,IF([1]!SearchNum(G35,1)&gt;0,[1]!SearchNum(G35,1)/1000,1)))*R35,[1]!StrToNum($Q$3))</f>
        <v>1.3800000000000001</v>
      </c>
      <c r="M35" s="163">
        <f>ROUND(L35*(J35+K35),[1]!StrToNum($T$3))</f>
        <v>1.38</v>
      </c>
      <c r="N35" s="468"/>
      <c r="O35" s="164" t="s">
        <v>36</v>
      </c>
      <c r="P35" s="469" t="s">
        <v>221</v>
      </c>
      <c r="Q35" s="470"/>
      <c r="R35" s="34">
        <v>3.0499999523162842</v>
      </c>
      <c r="S35" s="20" t="s">
        <v>220</v>
      </c>
    </row>
    <row r="36" spans="1:19" s="37" customFormat="1" ht="15.9" customHeight="1" x14ac:dyDescent="0.3">
      <c r="A36" s="36"/>
      <c r="B36" s="466"/>
      <c r="C36" s="466"/>
      <c r="D36" s="159"/>
      <c r="E36" s="166"/>
      <c r="F36" s="161"/>
      <c r="G36" s="467"/>
      <c r="H36" s="467"/>
      <c r="I36" s="467"/>
      <c r="J36" s="162"/>
      <c r="K36" s="162"/>
      <c r="L36" s="163"/>
      <c r="M36" s="163"/>
      <c r="N36" s="468"/>
      <c r="O36" s="164" t="s">
        <v>392</v>
      </c>
      <c r="P36" s="469"/>
      <c r="Q36" s="470"/>
      <c r="R36" s="34"/>
      <c r="S36" s="20"/>
    </row>
    <row r="37" spans="1:19" s="37" customFormat="1" ht="15.9" customHeight="1" x14ac:dyDescent="0.3">
      <c r="A37" s="36"/>
      <c r="B37" s="466"/>
      <c r="C37" s="466"/>
      <c r="D37" s="471" t="s">
        <v>24</v>
      </c>
      <c r="E37" s="471"/>
      <c r="F37" s="471"/>
      <c r="G37" s="471"/>
      <c r="H37" s="471"/>
      <c r="I37" s="471"/>
      <c r="J37" s="471"/>
      <c r="K37" s="471"/>
      <c r="L37" s="471"/>
      <c r="M37" s="162">
        <f>ROUND((M33+M34+M35)*0.01,0)</f>
        <v>0</v>
      </c>
      <c r="N37" s="468"/>
      <c r="O37" s="471" t="s">
        <v>25</v>
      </c>
      <c r="P37" s="471"/>
      <c r="Q37" s="471"/>
      <c r="R37" s="34"/>
      <c r="S37" s="20"/>
    </row>
    <row r="38" spans="1:19" s="37" customFormat="1" ht="15.9" customHeight="1" x14ac:dyDescent="0.3">
      <c r="A38" s="168"/>
      <c r="B38" s="466" t="s">
        <v>871</v>
      </c>
      <c r="C38" s="466"/>
      <c r="D38" s="159">
        <v>20</v>
      </c>
      <c r="E38" s="165" t="s">
        <v>32</v>
      </c>
      <c r="F38" s="161" t="s">
        <v>397</v>
      </c>
      <c r="G38" s="467">
        <v>1073</v>
      </c>
      <c r="H38" s="467"/>
      <c r="I38" s="467"/>
      <c r="J38" s="162">
        <v>1</v>
      </c>
      <c r="K38" s="162">
        <v>0</v>
      </c>
      <c r="L38" s="163">
        <f>ROUNDUP(IF(G38="",1,IF([1]!SearchNum(G38,2)&gt;0,[1]!SearchNum(G38,1)*[1]!SearchNum(G38,2)/1000000,IF([1]!SearchNum(G38,1)&gt;0,[1]!SearchNum(G38,1)/1000,1)))*R38,[1]!StrToNum($Q$3))</f>
        <v>5.0599999999999996</v>
      </c>
      <c r="M38" s="163">
        <f>ROUND(L38*(J38+K38),[1]!StrToNum($T$3))</f>
        <v>5.0599999999999996</v>
      </c>
      <c r="N38" s="468">
        <f>SUM(M38:M42)</f>
        <v>19.439999999999998</v>
      </c>
      <c r="O38" s="164" t="s">
        <v>342</v>
      </c>
      <c r="P38" s="469" t="s">
        <v>424</v>
      </c>
      <c r="Q38" s="470"/>
      <c r="R38" s="34">
        <f>[2]!МассСеч(F38,7850)</f>
        <v>4.7100000381469727</v>
      </c>
      <c r="S38" s="20"/>
    </row>
    <row r="39" spans="1:19" s="37" customFormat="1" ht="15.9" customHeight="1" x14ac:dyDescent="0.3">
      <c r="A39" s="168"/>
      <c r="B39" s="466"/>
      <c r="C39" s="466"/>
      <c r="D39" s="159" t="s">
        <v>872</v>
      </c>
      <c r="E39" s="160" t="s">
        <v>779</v>
      </c>
      <c r="F39" s="161">
        <v>4</v>
      </c>
      <c r="G39" s="467" t="s">
        <v>870</v>
      </c>
      <c r="H39" s="467"/>
      <c r="I39" s="467"/>
      <c r="J39" s="162"/>
      <c r="K39" s="162">
        <v>1</v>
      </c>
      <c r="L39" s="163">
        <v>13</v>
      </c>
      <c r="M39" s="163">
        <f>ROUND(L39*(J39+K39),[1]!StrToNum($T$3))</f>
        <v>13</v>
      </c>
      <c r="N39" s="468"/>
      <c r="O39" s="164" t="s">
        <v>342</v>
      </c>
      <c r="P39" s="469" t="s">
        <v>781</v>
      </c>
      <c r="Q39" s="470"/>
      <c r="R39" s="34">
        <v>32.200000762939453</v>
      </c>
      <c r="S39" s="20" t="s">
        <v>782</v>
      </c>
    </row>
    <row r="40" spans="1:19" s="37" customFormat="1" ht="15.9" customHeight="1" x14ac:dyDescent="0.3">
      <c r="A40" s="168"/>
      <c r="B40" s="466"/>
      <c r="C40" s="466"/>
      <c r="D40" s="159">
        <v>25</v>
      </c>
      <c r="E40" s="165" t="s">
        <v>219</v>
      </c>
      <c r="F40" s="161" t="s">
        <v>162</v>
      </c>
      <c r="G40" s="467">
        <v>450</v>
      </c>
      <c r="H40" s="467"/>
      <c r="I40" s="467"/>
      <c r="J40" s="162">
        <v>1</v>
      </c>
      <c r="K40" s="162">
        <v>0</v>
      </c>
      <c r="L40" s="163">
        <f>ROUNDUP(IF(G40="",1,IF([1]!SearchNum(G40,2)&gt;0,[1]!SearchNum(G40,1)*[1]!SearchNum(G40,2)/1000000,IF([1]!SearchNum(G40,1)&gt;0,[1]!SearchNum(G40,1)/1000,1)))*R40,[1]!StrToNum($Q$3))</f>
        <v>1.3800000000000001</v>
      </c>
      <c r="M40" s="163">
        <f>ROUND(L40*(J40+K40),[1]!StrToNum($T$3))</f>
        <v>1.38</v>
      </c>
      <c r="N40" s="468"/>
      <c r="O40" s="164" t="s">
        <v>36</v>
      </c>
      <c r="P40" s="469" t="s">
        <v>221</v>
      </c>
      <c r="Q40" s="470"/>
      <c r="R40" s="34">
        <v>3.0499999523162802</v>
      </c>
      <c r="S40" s="20"/>
    </row>
    <row r="41" spans="1:19" s="37" customFormat="1" ht="15.9" customHeight="1" x14ac:dyDescent="0.3">
      <c r="A41" s="36"/>
      <c r="B41" s="466"/>
      <c r="C41" s="466"/>
      <c r="D41" s="159"/>
      <c r="E41" s="166"/>
      <c r="F41" s="161"/>
      <c r="G41" s="467"/>
      <c r="H41" s="467"/>
      <c r="I41" s="467"/>
      <c r="J41" s="162"/>
      <c r="K41" s="162"/>
      <c r="L41" s="163"/>
      <c r="M41" s="163"/>
      <c r="N41" s="468"/>
      <c r="O41" s="164" t="s">
        <v>392</v>
      </c>
      <c r="P41" s="469"/>
      <c r="Q41" s="470"/>
      <c r="R41" s="34"/>
      <c r="S41" s="20"/>
    </row>
    <row r="42" spans="1:19" s="37" customFormat="1" ht="15.9" customHeight="1" x14ac:dyDescent="0.3">
      <c r="A42" s="36"/>
      <c r="B42" s="466"/>
      <c r="C42" s="466"/>
      <c r="D42" s="471" t="s">
        <v>24</v>
      </c>
      <c r="E42" s="471"/>
      <c r="F42" s="471"/>
      <c r="G42" s="471"/>
      <c r="H42" s="471"/>
      <c r="I42" s="471"/>
      <c r="J42" s="471"/>
      <c r="K42" s="471"/>
      <c r="L42" s="471"/>
      <c r="M42" s="162">
        <f>ROUND((M38+M39+M40)*0.01,0)</f>
        <v>0</v>
      </c>
      <c r="N42" s="468"/>
      <c r="O42" s="471" t="s">
        <v>25</v>
      </c>
      <c r="P42" s="471"/>
      <c r="Q42" s="471"/>
      <c r="R42" s="34"/>
      <c r="S42" s="20"/>
    </row>
    <row r="43" spans="1:19" s="37" customFormat="1" ht="15.9" customHeight="1" x14ac:dyDescent="0.3">
      <c r="A43" s="168"/>
      <c r="B43" s="466" t="s">
        <v>873</v>
      </c>
      <c r="C43" s="466"/>
      <c r="D43" s="159">
        <v>20</v>
      </c>
      <c r="E43" s="165" t="s">
        <v>32</v>
      </c>
      <c r="F43" s="161" t="s">
        <v>397</v>
      </c>
      <c r="G43" s="467">
        <v>1073</v>
      </c>
      <c r="H43" s="467"/>
      <c r="I43" s="467"/>
      <c r="J43" s="162">
        <v>1</v>
      </c>
      <c r="K43" s="162">
        <v>0</v>
      </c>
      <c r="L43" s="163">
        <f>ROUNDUP(IF(G43="",1,IF([1]!SearchNum(G43,2)&gt;0,[1]!SearchNum(G43,1)*[1]!SearchNum(G43,2)/1000000,IF([1]!SearchNum(G43,1)&gt;0,[1]!SearchNum(G43,1)/1000,1)))*R43,[1]!StrToNum($Q$3))</f>
        <v>5.0599999999999996</v>
      </c>
      <c r="M43" s="163">
        <f>ROUND(L43*(J43+K43),[1]!StrToNum($T$3))</f>
        <v>5.0599999999999996</v>
      </c>
      <c r="N43" s="468">
        <f>SUM(M43:M47)</f>
        <v>27.89</v>
      </c>
      <c r="O43" s="164" t="s">
        <v>342</v>
      </c>
      <c r="P43" s="469" t="s">
        <v>424</v>
      </c>
      <c r="Q43" s="470"/>
      <c r="R43" s="34">
        <f>[2]!МассСеч(F43,7850)</f>
        <v>4.7100000381469727</v>
      </c>
      <c r="S43" s="20"/>
    </row>
    <row r="44" spans="1:19" s="37" customFormat="1" ht="15.9" customHeight="1" x14ac:dyDescent="0.3">
      <c r="A44" s="168"/>
      <c r="B44" s="466"/>
      <c r="C44" s="466"/>
      <c r="D44" s="159" t="s">
        <v>874</v>
      </c>
      <c r="E44" s="160" t="s">
        <v>779</v>
      </c>
      <c r="F44" s="161">
        <v>4</v>
      </c>
      <c r="G44" s="467" t="s">
        <v>875</v>
      </c>
      <c r="H44" s="467"/>
      <c r="I44" s="467"/>
      <c r="J44" s="162">
        <v>1</v>
      </c>
      <c r="K44" s="162"/>
      <c r="L44" s="163">
        <v>20.39</v>
      </c>
      <c r="M44" s="163">
        <f>ROUND(L44*(J44+K44),[1]!StrToNum($T$3))</f>
        <v>20.39</v>
      </c>
      <c r="N44" s="468"/>
      <c r="O44" s="164" t="s">
        <v>342</v>
      </c>
      <c r="P44" s="469" t="s">
        <v>781</v>
      </c>
      <c r="Q44" s="470"/>
      <c r="R44" s="34">
        <v>32.200000762939453</v>
      </c>
      <c r="S44" s="20" t="s">
        <v>782</v>
      </c>
    </row>
    <row r="45" spans="1:19" s="37" customFormat="1" ht="15.9" customHeight="1" x14ac:dyDescent="0.3">
      <c r="A45" s="168"/>
      <c r="B45" s="466"/>
      <c r="C45" s="466"/>
      <c r="D45" s="159">
        <v>27</v>
      </c>
      <c r="E45" s="165" t="s">
        <v>219</v>
      </c>
      <c r="F45" s="161" t="s">
        <v>162</v>
      </c>
      <c r="G45" s="467">
        <v>800</v>
      </c>
      <c r="H45" s="467"/>
      <c r="I45" s="467"/>
      <c r="J45" s="162">
        <v>1</v>
      </c>
      <c r="K45" s="162"/>
      <c r="L45" s="163">
        <f>ROUNDUP(IF(G45="",1,IF([1]!SearchNum(G45,2)&gt;0,[1]!SearchNum(G45,1)*[1]!SearchNum(G45,2)/1000000,IF([1]!SearchNum(G45,1)&gt;0,[1]!SearchNum(G45,1)/1000,1)))*R45,[1]!StrToNum($Q$3))</f>
        <v>2.44</v>
      </c>
      <c r="M45" s="163">
        <f>ROUND(L45*(J45+K45),[1]!StrToNum($T$3))</f>
        <v>2.44</v>
      </c>
      <c r="N45" s="468"/>
      <c r="O45" s="164" t="s">
        <v>36</v>
      </c>
      <c r="P45" s="469" t="s">
        <v>221</v>
      </c>
      <c r="Q45" s="470"/>
      <c r="R45" s="34">
        <v>3.0499999523162842</v>
      </c>
      <c r="S45" s="20" t="s">
        <v>220</v>
      </c>
    </row>
    <row r="46" spans="1:19" s="37" customFormat="1" ht="15.9" customHeight="1" x14ac:dyDescent="0.3">
      <c r="A46" s="36"/>
      <c r="B46" s="466"/>
      <c r="C46" s="466"/>
      <c r="D46" s="159"/>
      <c r="E46" s="166"/>
      <c r="F46" s="161"/>
      <c r="G46" s="467"/>
      <c r="H46" s="467"/>
      <c r="I46" s="467"/>
      <c r="J46" s="162"/>
      <c r="K46" s="162"/>
      <c r="L46" s="163"/>
      <c r="M46" s="163"/>
      <c r="N46" s="468"/>
      <c r="O46" s="164" t="s">
        <v>392</v>
      </c>
      <c r="P46" s="469"/>
      <c r="Q46" s="470"/>
      <c r="R46" s="34"/>
      <c r="S46" s="20"/>
    </row>
    <row r="47" spans="1:19" s="37" customFormat="1" ht="15.9" customHeight="1" x14ac:dyDescent="0.3">
      <c r="A47" s="36"/>
      <c r="B47" s="466"/>
      <c r="C47" s="466"/>
      <c r="D47" s="471" t="s">
        <v>24</v>
      </c>
      <c r="E47" s="471"/>
      <c r="F47" s="471"/>
      <c r="G47" s="471"/>
      <c r="H47" s="471"/>
      <c r="I47" s="471"/>
      <c r="J47" s="471"/>
      <c r="K47" s="471"/>
      <c r="L47" s="471"/>
      <c r="M47" s="162">
        <f>ROUND((M43+M44+M45)*0.01,0)</f>
        <v>0</v>
      </c>
      <c r="N47" s="468"/>
      <c r="O47" s="471" t="s">
        <v>25</v>
      </c>
      <c r="P47" s="471"/>
      <c r="Q47" s="471"/>
      <c r="R47" s="34"/>
      <c r="S47" s="20"/>
    </row>
    <row r="48" spans="1:19" s="37" customFormat="1" ht="15.9" customHeight="1" x14ac:dyDescent="0.3">
      <c r="A48" s="168"/>
      <c r="B48" s="466" t="s">
        <v>876</v>
      </c>
      <c r="C48" s="466"/>
      <c r="D48" s="159">
        <v>20</v>
      </c>
      <c r="E48" s="165" t="s">
        <v>32</v>
      </c>
      <c r="F48" s="161" t="s">
        <v>397</v>
      </c>
      <c r="G48" s="467">
        <v>1073</v>
      </c>
      <c r="H48" s="467"/>
      <c r="I48" s="467"/>
      <c r="J48" s="162">
        <v>1</v>
      </c>
      <c r="K48" s="162">
        <v>0</v>
      </c>
      <c r="L48" s="163">
        <f>ROUNDUP(IF(G48="",1,IF([1]!SearchNum(G48,2)&gt;0,[1]!SearchNum(G48,1)*[1]!SearchNum(G48,2)/1000000,IF([1]!SearchNum(G48,1)&gt;0,[1]!SearchNum(G48,1)/1000,1)))*R48,[1]!StrToNum($Q$3))</f>
        <v>5.0599999999999996</v>
      </c>
      <c r="M48" s="163">
        <f>ROUND(L48*(J48+K48),[1]!StrToNum($T$3))</f>
        <v>5.0599999999999996</v>
      </c>
      <c r="N48" s="468">
        <f>SUM(M48:M52)</f>
        <v>27.89</v>
      </c>
      <c r="O48" s="164" t="s">
        <v>342</v>
      </c>
      <c r="P48" s="469" t="s">
        <v>424</v>
      </c>
      <c r="Q48" s="470"/>
      <c r="R48" s="34">
        <f>[2]!МассСеч(F48,7850)</f>
        <v>4.7100000381469727</v>
      </c>
      <c r="S48" s="20"/>
    </row>
    <row r="49" spans="1:19" s="37" customFormat="1" ht="15.9" customHeight="1" x14ac:dyDescent="0.3">
      <c r="A49" s="168"/>
      <c r="B49" s="466"/>
      <c r="C49" s="466"/>
      <c r="D49" s="159" t="s">
        <v>877</v>
      </c>
      <c r="E49" s="160" t="s">
        <v>779</v>
      </c>
      <c r="F49" s="161">
        <v>4</v>
      </c>
      <c r="G49" s="467" t="s">
        <v>875</v>
      </c>
      <c r="H49" s="467"/>
      <c r="I49" s="467"/>
      <c r="J49" s="162"/>
      <c r="K49" s="162">
        <v>1</v>
      </c>
      <c r="L49" s="163">
        <v>20.39</v>
      </c>
      <c r="M49" s="163">
        <f>ROUND(L49*(J49+K49),[1]!StrToNum($T$3))</f>
        <v>20.39</v>
      </c>
      <c r="N49" s="468"/>
      <c r="O49" s="164" t="s">
        <v>342</v>
      </c>
      <c r="P49" s="469" t="s">
        <v>781</v>
      </c>
      <c r="Q49" s="470"/>
      <c r="R49" s="34">
        <v>32.200000762939453</v>
      </c>
      <c r="S49" s="20" t="s">
        <v>782</v>
      </c>
    </row>
    <row r="50" spans="1:19" s="37" customFormat="1" ht="15.9" customHeight="1" x14ac:dyDescent="0.3">
      <c r="A50" s="168"/>
      <c r="B50" s="466"/>
      <c r="C50" s="466"/>
      <c r="D50" s="159">
        <v>27</v>
      </c>
      <c r="E50" s="165" t="s">
        <v>219</v>
      </c>
      <c r="F50" s="161" t="s">
        <v>162</v>
      </c>
      <c r="G50" s="467">
        <v>800</v>
      </c>
      <c r="H50" s="467"/>
      <c r="I50" s="467"/>
      <c r="J50" s="162">
        <v>1</v>
      </c>
      <c r="K50" s="162">
        <v>0</v>
      </c>
      <c r="L50" s="163">
        <f>ROUNDUP(IF(G50="",1,IF([1]!SearchNum(G50,2)&gt;0,[1]!SearchNum(G50,1)*[1]!SearchNum(G50,2)/1000000,IF([1]!SearchNum(G50,1)&gt;0,[1]!SearchNum(G50,1)/1000,1)))*R50,[1]!StrToNum($Q$3))</f>
        <v>2.44</v>
      </c>
      <c r="M50" s="163">
        <f>ROUND(L50*(J50+K50),[1]!StrToNum($T$3))</f>
        <v>2.44</v>
      </c>
      <c r="N50" s="468"/>
      <c r="O50" s="164" t="s">
        <v>36</v>
      </c>
      <c r="P50" s="469" t="s">
        <v>221</v>
      </c>
      <c r="Q50" s="470"/>
      <c r="R50" s="34">
        <v>3.0499999523162802</v>
      </c>
      <c r="S50" s="20"/>
    </row>
    <row r="51" spans="1:19" s="37" customFormat="1" ht="15.9" customHeight="1" x14ac:dyDescent="0.3">
      <c r="A51" s="36"/>
      <c r="B51" s="466"/>
      <c r="C51" s="466"/>
      <c r="D51" s="159"/>
      <c r="E51" s="166"/>
      <c r="F51" s="161"/>
      <c r="G51" s="467"/>
      <c r="H51" s="467"/>
      <c r="I51" s="467"/>
      <c r="J51" s="162"/>
      <c r="K51" s="162"/>
      <c r="L51" s="163"/>
      <c r="M51" s="163"/>
      <c r="N51" s="468"/>
      <c r="O51" s="164" t="s">
        <v>392</v>
      </c>
      <c r="P51" s="469"/>
      <c r="Q51" s="470"/>
      <c r="R51" s="34"/>
      <c r="S51" s="20"/>
    </row>
    <row r="52" spans="1:19" s="37" customFormat="1" ht="15.9" customHeight="1" x14ac:dyDescent="0.3">
      <c r="A52" s="36"/>
      <c r="B52" s="466"/>
      <c r="C52" s="466"/>
      <c r="D52" s="471" t="s">
        <v>24</v>
      </c>
      <c r="E52" s="471"/>
      <c r="F52" s="471"/>
      <c r="G52" s="471"/>
      <c r="H52" s="471"/>
      <c r="I52" s="471"/>
      <c r="J52" s="471"/>
      <c r="K52" s="471"/>
      <c r="L52" s="471"/>
      <c r="M52" s="162">
        <f>ROUND((M48+M49+M50)*0.01,0)</f>
        <v>0</v>
      </c>
      <c r="N52" s="468"/>
      <c r="O52" s="471" t="s">
        <v>25</v>
      </c>
      <c r="P52" s="471"/>
      <c r="Q52" s="471"/>
      <c r="R52" s="34"/>
      <c r="S52" s="20"/>
    </row>
    <row r="53" spans="1:19" s="37" customFormat="1" ht="15.9" customHeight="1" x14ac:dyDescent="0.3">
      <c r="A53" s="168"/>
      <c r="B53" s="466" t="s">
        <v>878</v>
      </c>
      <c r="C53" s="466"/>
      <c r="D53" s="159">
        <v>28</v>
      </c>
      <c r="E53" s="160" t="s">
        <v>779</v>
      </c>
      <c r="F53" s="161">
        <v>4</v>
      </c>
      <c r="G53" s="467" t="s">
        <v>879</v>
      </c>
      <c r="H53" s="467"/>
      <c r="I53" s="467"/>
      <c r="J53" s="162">
        <v>1</v>
      </c>
      <c r="K53" s="162"/>
      <c r="L53" s="163">
        <f>ROUNDUP(IF(G53="",1,IF([1]!SearchNum(G53,2)&gt;0,[1]!SearchNum(G53,1)*[1]!SearchNum(G53,2)/1000000,IF([1]!SearchNum(G53,1)&gt;0,[1]!SearchNum(G53,1)/1000,1)))*R53,[1]!StrToNum($Q$3))</f>
        <v>30.03</v>
      </c>
      <c r="M53" s="163">
        <f>ROUND(L53*(J53+K53),[1]!StrToNum($T$3))</f>
        <v>30.03</v>
      </c>
      <c r="N53" s="468">
        <f>SUM(M53:M56)</f>
        <v>33.69</v>
      </c>
      <c r="O53" s="164" t="s">
        <v>342</v>
      </c>
      <c r="P53" s="469" t="s">
        <v>781</v>
      </c>
      <c r="Q53" s="470"/>
      <c r="R53" s="34">
        <v>32.200000762939453</v>
      </c>
      <c r="S53" s="20" t="s">
        <v>782</v>
      </c>
    </row>
    <row r="54" spans="1:19" s="37" customFormat="1" ht="15.9" customHeight="1" x14ac:dyDescent="0.3">
      <c r="A54" s="168"/>
      <c r="B54" s="466"/>
      <c r="C54" s="466"/>
      <c r="D54" s="159">
        <v>29</v>
      </c>
      <c r="E54" s="165" t="s">
        <v>219</v>
      </c>
      <c r="F54" s="161" t="s">
        <v>162</v>
      </c>
      <c r="G54" s="467">
        <v>400</v>
      </c>
      <c r="H54" s="467"/>
      <c r="I54" s="467"/>
      <c r="J54" s="162">
        <v>3</v>
      </c>
      <c r="K54" s="162"/>
      <c r="L54" s="163">
        <f>ROUNDUP(IF(G54="",1,IF([1]!SearchNum(G54,2)&gt;0,[1]!SearchNum(G54,1)*[1]!SearchNum(G54,2)/1000000,IF([1]!SearchNum(G54,1)&gt;0,[1]!SearchNum(G54,1)/1000,1)))*R54,[1]!StrToNum($Q$3))</f>
        <v>1.22</v>
      </c>
      <c r="M54" s="163">
        <f>ROUND(L54*(J54+K54),[1]!StrToNum($T$3))</f>
        <v>3.66</v>
      </c>
      <c r="N54" s="468"/>
      <c r="O54" s="164" t="s">
        <v>36</v>
      </c>
      <c r="P54" s="469" t="s">
        <v>221</v>
      </c>
      <c r="Q54" s="470"/>
      <c r="R54" s="34">
        <v>3.0499999523162842</v>
      </c>
      <c r="S54" s="20" t="s">
        <v>220</v>
      </c>
    </row>
    <row r="55" spans="1:19" s="37" customFormat="1" ht="15.9" customHeight="1" x14ac:dyDescent="0.3">
      <c r="A55" s="36"/>
      <c r="B55" s="466"/>
      <c r="C55" s="466"/>
      <c r="D55" s="159"/>
      <c r="E55" s="166"/>
      <c r="F55" s="161"/>
      <c r="G55" s="467"/>
      <c r="H55" s="467"/>
      <c r="I55" s="467"/>
      <c r="J55" s="162"/>
      <c r="K55" s="162"/>
      <c r="L55" s="163"/>
      <c r="M55" s="163"/>
      <c r="N55" s="468"/>
      <c r="O55" s="164" t="s">
        <v>392</v>
      </c>
      <c r="P55" s="469"/>
      <c r="Q55" s="470"/>
      <c r="R55" s="34"/>
      <c r="S55" s="20"/>
    </row>
    <row r="56" spans="1:19" s="37" customFormat="1" ht="15.9" customHeight="1" x14ac:dyDescent="0.3">
      <c r="A56" s="36"/>
      <c r="B56" s="466"/>
      <c r="C56" s="466"/>
      <c r="D56" s="471" t="s">
        <v>24</v>
      </c>
      <c r="E56" s="471"/>
      <c r="F56" s="471"/>
      <c r="G56" s="471"/>
      <c r="H56" s="471"/>
      <c r="I56" s="471"/>
      <c r="J56" s="471"/>
      <c r="K56" s="471"/>
      <c r="L56" s="471"/>
      <c r="M56" s="162">
        <f>ROUND((M53+M54)*0.01,0)</f>
        <v>0</v>
      </c>
      <c r="N56" s="468"/>
      <c r="O56" s="471" t="s">
        <v>25</v>
      </c>
      <c r="P56" s="471"/>
      <c r="Q56" s="471"/>
      <c r="R56" s="34"/>
      <c r="S56" s="20"/>
    </row>
    <row r="57" spans="1:19" s="37" customFormat="1" ht="15.9" customHeight="1" x14ac:dyDescent="0.3">
      <c r="A57" s="168"/>
      <c r="B57" s="466" t="s">
        <v>880</v>
      </c>
      <c r="C57" s="466"/>
      <c r="D57" s="159" t="s">
        <v>881</v>
      </c>
      <c r="E57" s="160" t="s">
        <v>779</v>
      </c>
      <c r="F57" s="161">
        <v>4</v>
      </c>
      <c r="G57" s="467" t="s">
        <v>882</v>
      </c>
      <c r="H57" s="467"/>
      <c r="I57" s="467"/>
      <c r="J57" s="162">
        <v>1</v>
      </c>
      <c r="K57" s="162"/>
      <c r="L57" s="163">
        <f>ROUNDUP(IF(G57="",1,IF([1]!SearchNum(G57,2)&gt;0,[1]!SearchNum(G57,1)*[1]!SearchNum(G57,2)/1000000,IF([1]!SearchNum(G57,1)&gt;0,[1]!SearchNum(G57,1)/1000,1)))*R57,[1]!StrToNum($Q$3))</f>
        <v>23.630000000000003</v>
      </c>
      <c r="M57" s="163">
        <f>ROUND(L57*(J57+K57),[1]!StrToNum($T$3))</f>
        <v>23.63</v>
      </c>
      <c r="N57" s="468">
        <f>SUM(M57:M58)</f>
        <v>23.63</v>
      </c>
      <c r="O57" s="164" t="s">
        <v>342</v>
      </c>
      <c r="P57" s="469" t="s">
        <v>781</v>
      </c>
      <c r="Q57" s="470"/>
      <c r="R57" s="34">
        <v>32.200000762939453</v>
      </c>
      <c r="S57" s="20" t="s">
        <v>782</v>
      </c>
    </row>
    <row r="58" spans="1:19" s="37" customFormat="1" ht="15.9" customHeight="1" x14ac:dyDescent="0.3">
      <c r="A58" s="36"/>
      <c r="B58" s="466"/>
      <c r="C58" s="466"/>
      <c r="D58" s="471" t="s">
        <v>24</v>
      </c>
      <c r="E58" s="471"/>
      <c r="F58" s="471"/>
      <c r="G58" s="471"/>
      <c r="H58" s="471"/>
      <c r="I58" s="471"/>
      <c r="J58" s="471"/>
      <c r="K58" s="471"/>
      <c r="L58" s="471"/>
      <c r="M58" s="162">
        <f>ROUND((M57)*0.01,0)</f>
        <v>0</v>
      </c>
      <c r="N58" s="468"/>
      <c r="O58" s="471" t="s">
        <v>25</v>
      </c>
      <c r="P58" s="471"/>
      <c r="Q58" s="471"/>
      <c r="R58" s="34"/>
      <c r="S58" s="20"/>
    </row>
    <row r="59" spans="1:19" s="37" customFormat="1" ht="15.9" customHeight="1" x14ac:dyDescent="0.3">
      <c r="A59" s="168"/>
      <c r="B59" s="466" t="s">
        <v>883</v>
      </c>
      <c r="C59" s="466"/>
      <c r="D59" s="159" t="s">
        <v>884</v>
      </c>
      <c r="E59" s="160" t="s">
        <v>779</v>
      </c>
      <c r="F59" s="161">
        <v>4</v>
      </c>
      <c r="G59" s="467" t="s">
        <v>882</v>
      </c>
      <c r="H59" s="467"/>
      <c r="I59" s="467"/>
      <c r="J59" s="162"/>
      <c r="K59" s="162">
        <v>1</v>
      </c>
      <c r="L59" s="163">
        <f>ROUNDUP(IF(G59="",1,IF([1]!SearchNum(G59,2)&gt;0,[1]!SearchNum(G59,1)*[1]!SearchNum(G59,2)/1000000,IF([1]!SearchNum(G59,1)&gt;0,[1]!SearchNum(G59,1)/1000,1)))*R59,[1]!StrToNum($Q$3))</f>
        <v>23.630000000000003</v>
      </c>
      <c r="M59" s="163">
        <f>ROUND(L59*(J59+K59),[1]!StrToNum($T$3))</f>
        <v>23.63</v>
      </c>
      <c r="N59" s="468">
        <f>SUM(M59:M60)</f>
        <v>23.63</v>
      </c>
      <c r="O59" s="164" t="s">
        <v>342</v>
      </c>
      <c r="P59" s="469" t="s">
        <v>781</v>
      </c>
      <c r="Q59" s="470"/>
      <c r="R59" s="34">
        <v>32.200000762939453</v>
      </c>
      <c r="S59" s="20" t="s">
        <v>782</v>
      </c>
    </row>
    <row r="60" spans="1:19" s="37" customFormat="1" ht="15.9" customHeight="1" x14ac:dyDescent="0.3">
      <c r="A60" s="36"/>
      <c r="B60" s="466"/>
      <c r="C60" s="466"/>
      <c r="D60" s="471" t="s">
        <v>24</v>
      </c>
      <c r="E60" s="471"/>
      <c r="F60" s="471"/>
      <c r="G60" s="471"/>
      <c r="H60" s="471"/>
      <c r="I60" s="471"/>
      <c r="J60" s="471"/>
      <c r="K60" s="471"/>
      <c r="L60" s="471"/>
      <c r="M60" s="162">
        <f>ROUND((M59)*0.01,0)</f>
        <v>0</v>
      </c>
      <c r="N60" s="468"/>
      <c r="O60" s="471" t="s">
        <v>25</v>
      </c>
      <c r="P60" s="471"/>
      <c r="Q60" s="471"/>
      <c r="R60" s="34"/>
      <c r="S60" s="20"/>
    </row>
    <row r="61" spans="1:19" s="38" customFormat="1" ht="12" customHeight="1" x14ac:dyDescent="0.25">
      <c r="M61" s="39"/>
    </row>
    <row r="62" spans="1:19" s="41" customFormat="1" ht="18" customHeight="1" x14ac:dyDescent="0.3">
      <c r="A62" s="40" t="s">
        <v>40</v>
      </c>
      <c r="B62" s="456" t="s">
        <v>41</v>
      </c>
      <c r="C62" s="456"/>
      <c r="D62" s="456"/>
      <c r="E62" s="456"/>
      <c r="F62" s="456"/>
      <c r="G62" s="456"/>
      <c r="H62" s="457" t="s">
        <v>41</v>
      </c>
      <c r="I62" s="457"/>
      <c r="J62" s="457"/>
      <c r="K62" s="457"/>
      <c r="L62" s="457"/>
      <c r="M62" s="457"/>
      <c r="N62" s="457"/>
      <c r="O62" s="458"/>
      <c r="P62" s="458"/>
      <c r="Q62" s="458"/>
    </row>
    <row r="63" spans="1:19" s="41" customFormat="1" ht="18" customHeight="1" x14ac:dyDescent="0.3">
      <c r="A63" s="40" t="s">
        <v>40</v>
      </c>
      <c r="B63" s="457" t="s">
        <v>462</v>
      </c>
      <c r="C63" s="457"/>
      <c r="D63" s="457"/>
      <c r="E63" s="457"/>
      <c r="F63" s="457"/>
      <c r="G63" s="457"/>
      <c r="H63" s="457" t="s">
        <v>12</v>
      </c>
      <c r="I63" s="457"/>
      <c r="J63" s="457"/>
      <c r="K63" s="459" t="s">
        <v>43</v>
      </c>
      <c r="L63" s="460"/>
      <c r="M63" s="457" t="s">
        <v>44</v>
      </c>
      <c r="N63" s="457"/>
      <c r="O63" s="457" t="s">
        <v>45</v>
      </c>
      <c r="P63" s="457"/>
      <c r="Q63" s="457"/>
    </row>
    <row r="64" spans="1:19" s="41" customFormat="1" ht="18" customHeight="1" x14ac:dyDescent="0.3">
      <c r="A64" s="40" t="s">
        <v>40</v>
      </c>
      <c r="B64" s="457"/>
      <c r="C64" s="457"/>
      <c r="D64" s="457"/>
      <c r="E64" s="457"/>
      <c r="F64" s="457"/>
      <c r="G64" s="457"/>
      <c r="H64" s="457"/>
      <c r="I64" s="457"/>
      <c r="J64" s="457"/>
      <c r="K64" s="175" t="s">
        <v>19</v>
      </c>
      <c r="L64" s="175" t="s">
        <v>20</v>
      </c>
      <c r="M64" s="175" t="s">
        <v>46</v>
      </c>
      <c r="N64" s="175" t="s">
        <v>22</v>
      </c>
      <c r="O64" s="457"/>
      <c r="P64" s="457"/>
      <c r="Q64" s="457"/>
    </row>
    <row r="65" spans="1:18" s="41" customFormat="1" ht="18" customHeight="1" x14ac:dyDescent="0.3">
      <c r="A65" s="40" t="s">
        <v>40</v>
      </c>
      <c r="B65" s="449" t="s">
        <v>808</v>
      </c>
      <c r="C65" s="449"/>
      <c r="D65" s="449"/>
      <c r="E65" s="449"/>
      <c r="F65" s="449"/>
      <c r="G65" s="449"/>
      <c r="H65" s="450" t="str">
        <f>$B$8</f>
        <v>Н13</v>
      </c>
      <c r="I65" s="451"/>
      <c r="J65" s="452"/>
      <c r="K65" s="176">
        <v>20</v>
      </c>
      <c r="L65" s="176"/>
      <c r="M65" s="177">
        <f>$N$8</f>
        <v>21.15</v>
      </c>
      <c r="N65" s="177">
        <f t="shared" ref="N65:N75" si="0">(K65+L65)*M65</f>
        <v>423</v>
      </c>
      <c r="O65" s="453" t="s">
        <v>49</v>
      </c>
      <c r="P65" s="454"/>
      <c r="Q65" s="178" t="s">
        <v>885</v>
      </c>
    </row>
    <row r="66" spans="1:18" s="41" customFormat="1" ht="18" customHeight="1" x14ac:dyDescent="0.3">
      <c r="A66" s="40" t="s">
        <v>40</v>
      </c>
      <c r="B66" s="449" t="s">
        <v>808</v>
      </c>
      <c r="C66" s="449"/>
      <c r="D66" s="449"/>
      <c r="E66" s="449"/>
      <c r="F66" s="449"/>
      <c r="G66" s="449"/>
      <c r="H66" s="450" t="str">
        <f>$B$13</f>
        <v>Н14</v>
      </c>
      <c r="I66" s="451"/>
      <c r="J66" s="452"/>
      <c r="K66" s="176">
        <v>3</v>
      </c>
      <c r="L66" s="176"/>
      <c r="M66" s="177">
        <f>$N$13</f>
        <v>20.260000000000002</v>
      </c>
      <c r="N66" s="177">
        <f t="shared" si="0"/>
        <v>60.78</v>
      </c>
      <c r="O66" s="453" t="s">
        <v>49</v>
      </c>
      <c r="P66" s="454"/>
      <c r="Q66" s="178" t="s">
        <v>885</v>
      </c>
    </row>
    <row r="67" spans="1:18" s="41" customFormat="1" ht="18" customHeight="1" x14ac:dyDescent="0.3">
      <c r="A67" s="40" t="s">
        <v>40</v>
      </c>
      <c r="B67" s="449" t="s">
        <v>808</v>
      </c>
      <c r="C67" s="449"/>
      <c r="D67" s="449"/>
      <c r="E67" s="449"/>
      <c r="F67" s="449"/>
      <c r="G67" s="449"/>
      <c r="H67" s="450" t="str">
        <f>$B$18</f>
        <v>Н15</v>
      </c>
      <c r="I67" s="451"/>
      <c r="J67" s="452"/>
      <c r="K67" s="176">
        <v>2</v>
      </c>
      <c r="L67" s="176"/>
      <c r="M67" s="177">
        <f>$N$18</f>
        <v>20.260000000000002</v>
      </c>
      <c r="N67" s="177">
        <f t="shared" si="0"/>
        <v>40.520000000000003</v>
      </c>
      <c r="O67" s="453" t="s">
        <v>49</v>
      </c>
      <c r="P67" s="454"/>
      <c r="Q67" s="178" t="s">
        <v>885</v>
      </c>
    </row>
    <row r="68" spans="1:18" s="41" customFormat="1" ht="18" customHeight="1" x14ac:dyDescent="0.3">
      <c r="A68" s="40" t="s">
        <v>40</v>
      </c>
      <c r="B68" s="449" t="s">
        <v>808</v>
      </c>
      <c r="C68" s="449"/>
      <c r="D68" s="449"/>
      <c r="E68" s="449"/>
      <c r="F68" s="449"/>
      <c r="G68" s="449"/>
      <c r="H68" s="450" t="str">
        <f>$B$23</f>
        <v>Н16</v>
      </c>
      <c r="I68" s="451"/>
      <c r="J68" s="452"/>
      <c r="K68" s="176">
        <v>3</v>
      </c>
      <c r="L68" s="176"/>
      <c r="M68" s="177">
        <f>$N$23</f>
        <v>29.01</v>
      </c>
      <c r="N68" s="177">
        <f t="shared" si="0"/>
        <v>87.03</v>
      </c>
      <c r="O68" s="453" t="s">
        <v>49</v>
      </c>
      <c r="P68" s="454"/>
      <c r="Q68" s="178" t="s">
        <v>885</v>
      </c>
    </row>
    <row r="69" spans="1:18" s="41" customFormat="1" ht="18" customHeight="1" x14ac:dyDescent="0.3">
      <c r="A69" s="40" t="s">
        <v>40</v>
      </c>
      <c r="B69" s="449" t="s">
        <v>808</v>
      </c>
      <c r="C69" s="449"/>
      <c r="D69" s="449"/>
      <c r="E69" s="449"/>
      <c r="F69" s="449"/>
      <c r="G69" s="449"/>
      <c r="H69" s="450" t="str">
        <f>$B$28</f>
        <v>Н17</v>
      </c>
      <c r="I69" s="451"/>
      <c r="J69" s="452"/>
      <c r="K69" s="176">
        <v>2</v>
      </c>
      <c r="L69" s="176"/>
      <c r="M69" s="177">
        <f>$N$28</f>
        <v>29.01</v>
      </c>
      <c r="N69" s="177">
        <f t="shared" si="0"/>
        <v>58.02</v>
      </c>
      <c r="O69" s="453" t="s">
        <v>49</v>
      </c>
      <c r="P69" s="454"/>
      <c r="Q69" s="178" t="s">
        <v>885</v>
      </c>
    </row>
    <row r="70" spans="1:18" s="41" customFormat="1" ht="18" customHeight="1" x14ac:dyDescent="0.3">
      <c r="A70" s="40" t="s">
        <v>40</v>
      </c>
      <c r="B70" s="449" t="s">
        <v>808</v>
      </c>
      <c r="C70" s="449"/>
      <c r="D70" s="449"/>
      <c r="E70" s="449"/>
      <c r="F70" s="449"/>
      <c r="G70" s="449"/>
      <c r="H70" s="450" t="str">
        <f>$B$33</f>
        <v>Н18</v>
      </c>
      <c r="I70" s="451"/>
      <c r="J70" s="452"/>
      <c r="K70" s="176">
        <v>3</v>
      </c>
      <c r="L70" s="176"/>
      <c r="M70" s="177">
        <f>$N$33</f>
        <v>19.439999999999998</v>
      </c>
      <c r="N70" s="177">
        <f t="shared" si="0"/>
        <v>58.319999999999993</v>
      </c>
      <c r="O70" s="453" t="s">
        <v>49</v>
      </c>
      <c r="P70" s="454"/>
      <c r="Q70" s="178" t="s">
        <v>885</v>
      </c>
    </row>
    <row r="71" spans="1:18" s="41" customFormat="1" ht="18" customHeight="1" x14ac:dyDescent="0.3">
      <c r="A71" s="40" t="s">
        <v>40</v>
      </c>
      <c r="B71" s="449" t="s">
        <v>808</v>
      </c>
      <c r="C71" s="449"/>
      <c r="D71" s="449"/>
      <c r="E71" s="449"/>
      <c r="F71" s="449"/>
      <c r="G71" s="449"/>
      <c r="H71" s="450" t="str">
        <f>$B$38</f>
        <v>Н19</v>
      </c>
      <c r="I71" s="451"/>
      <c r="J71" s="452"/>
      <c r="K71" s="176">
        <v>2</v>
      </c>
      <c r="L71" s="176"/>
      <c r="M71" s="177">
        <f>$N$38</f>
        <v>19.439999999999998</v>
      </c>
      <c r="N71" s="177">
        <f t="shared" si="0"/>
        <v>38.879999999999995</v>
      </c>
      <c r="O71" s="453" t="s">
        <v>49</v>
      </c>
      <c r="P71" s="454"/>
      <c r="Q71" s="178" t="s">
        <v>885</v>
      </c>
    </row>
    <row r="72" spans="1:18" s="41" customFormat="1" ht="18" customHeight="1" x14ac:dyDescent="0.3">
      <c r="A72" s="40" t="s">
        <v>40</v>
      </c>
      <c r="B72" s="449" t="s">
        <v>808</v>
      </c>
      <c r="C72" s="449"/>
      <c r="D72" s="449"/>
      <c r="E72" s="449"/>
      <c r="F72" s="449"/>
      <c r="G72" s="449"/>
      <c r="H72" s="450" t="str">
        <f>$B$43</f>
        <v>Н20</v>
      </c>
      <c r="I72" s="451"/>
      <c r="J72" s="452"/>
      <c r="K72" s="176">
        <v>3</v>
      </c>
      <c r="L72" s="176"/>
      <c r="M72" s="177">
        <f>$N$43</f>
        <v>27.89</v>
      </c>
      <c r="N72" s="177">
        <f t="shared" si="0"/>
        <v>83.67</v>
      </c>
      <c r="O72" s="453" t="s">
        <v>49</v>
      </c>
      <c r="P72" s="454"/>
      <c r="Q72" s="178" t="s">
        <v>885</v>
      </c>
    </row>
    <row r="73" spans="1:18" s="41" customFormat="1" ht="18" customHeight="1" x14ac:dyDescent="0.3">
      <c r="A73" s="40" t="s">
        <v>40</v>
      </c>
      <c r="B73" s="449" t="s">
        <v>808</v>
      </c>
      <c r="C73" s="449"/>
      <c r="D73" s="449"/>
      <c r="E73" s="449"/>
      <c r="F73" s="449"/>
      <c r="G73" s="449"/>
      <c r="H73" s="450" t="str">
        <f>$B$48</f>
        <v>Н21</v>
      </c>
      <c r="I73" s="451"/>
      <c r="J73" s="452"/>
      <c r="K73" s="176">
        <v>2</v>
      </c>
      <c r="L73" s="176"/>
      <c r="M73" s="177">
        <f>$N$48</f>
        <v>27.89</v>
      </c>
      <c r="N73" s="177">
        <f t="shared" si="0"/>
        <v>55.78</v>
      </c>
      <c r="O73" s="453" t="s">
        <v>49</v>
      </c>
      <c r="P73" s="454"/>
      <c r="Q73" s="178" t="s">
        <v>885</v>
      </c>
    </row>
    <row r="74" spans="1:18" s="41" customFormat="1" ht="18" customHeight="1" x14ac:dyDescent="0.3">
      <c r="A74" s="40" t="s">
        <v>40</v>
      </c>
      <c r="B74" s="449" t="s">
        <v>808</v>
      </c>
      <c r="C74" s="449"/>
      <c r="D74" s="449"/>
      <c r="E74" s="449"/>
      <c r="F74" s="449"/>
      <c r="G74" s="449"/>
      <c r="H74" s="450" t="str">
        <f>$B$53</f>
        <v>Н22</v>
      </c>
      <c r="I74" s="451"/>
      <c r="J74" s="452"/>
      <c r="K74" s="176">
        <v>5</v>
      </c>
      <c r="L74" s="176"/>
      <c r="M74" s="177">
        <f>$N$53</f>
        <v>33.69</v>
      </c>
      <c r="N74" s="177">
        <f t="shared" si="0"/>
        <v>168.45</v>
      </c>
      <c r="O74" s="453" t="s">
        <v>49</v>
      </c>
      <c r="P74" s="454"/>
      <c r="Q74" s="178" t="s">
        <v>885</v>
      </c>
    </row>
    <row r="75" spans="1:18" s="41" customFormat="1" ht="18" customHeight="1" x14ac:dyDescent="0.3">
      <c r="A75" s="40" t="s">
        <v>40</v>
      </c>
      <c r="B75" s="449" t="s">
        <v>808</v>
      </c>
      <c r="C75" s="449"/>
      <c r="D75" s="449"/>
      <c r="E75" s="449"/>
      <c r="F75" s="449"/>
      <c r="G75" s="449"/>
      <c r="H75" s="450" t="str">
        <f>$B$57</f>
        <v>Н23</v>
      </c>
      <c r="I75" s="451"/>
      <c r="J75" s="452"/>
      <c r="K75" s="176">
        <v>2</v>
      </c>
      <c r="L75" s="176"/>
      <c r="M75" s="177">
        <f>$N$57</f>
        <v>23.63</v>
      </c>
      <c r="N75" s="177">
        <f t="shared" si="0"/>
        <v>47.26</v>
      </c>
      <c r="O75" s="453" t="s">
        <v>49</v>
      </c>
      <c r="P75" s="454"/>
      <c r="Q75" s="178" t="s">
        <v>885</v>
      </c>
    </row>
    <row r="76" spans="1:18" s="41" customFormat="1" ht="18" customHeight="1" x14ac:dyDescent="0.3">
      <c r="A76" s="40" t="s">
        <v>40</v>
      </c>
      <c r="B76" s="449" t="s">
        <v>808</v>
      </c>
      <c r="C76" s="449"/>
      <c r="D76" s="449"/>
      <c r="E76" s="449"/>
      <c r="F76" s="449"/>
      <c r="G76" s="449"/>
      <c r="H76" s="450" t="str">
        <f>$B$59</f>
        <v>Н24</v>
      </c>
      <c r="I76" s="451"/>
      <c r="J76" s="452"/>
      <c r="K76" s="176">
        <v>1</v>
      </c>
      <c r="L76" s="176"/>
      <c r="M76" s="177">
        <f>$N$59</f>
        <v>23.63</v>
      </c>
      <c r="N76" s="177">
        <f>(K76+L76)*M76</f>
        <v>23.63</v>
      </c>
      <c r="O76" s="453" t="s">
        <v>49</v>
      </c>
      <c r="P76" s="454"/>
      <c r="Q76" s="178" t="s">
        <v>885</v>
      </c>
    </row>
    <row r="77" spans="1:18" s="41" customFormat="1" ht="18" customHeight="1" x14ac:dyDescent="0.3">
      <c r="A77" s="40" t="s">
        <v>40</v>
      </c>
      <c r="B77" s="444" t="s">
        <v>47</v>
      </c>
      <c r="C77" s="444"/>
      <c r="D77" s="444"/>
      <c r="E77" s="444"/>
      <c r="F77" s="444"/>
      <c r="G77" s="444"/>
      <c r="H77" s="445" t="s">
        <v>47</v>
      </c>
      <c r="I77" s="445"/>
      <c r="J77" s="445"/>
      <c r="K77" s="445"/>
      <c r="L77" s="445"/>
      <c r="M77" s="179"/>
      <c r="N77" s="180">
        <f>SUM(N65:N76)</f>
        <v>1145.3399999999999</v>
      </c>
      <c r="O77" s="446" t="s">
        <v>48</v>
      </c>
      <c r="P77" s="446"/>
      <c r="Q77" s="446"/>
    </row>
    <row r="78" spans="1:18" s="44" customFormat="1" ht="8.25" customHeight="1" x14ac:dyDescent="0.25">
      <c r="A78" s="38"/>
      <c r="M78" s="45"/>
      <c r="R78" s="69"/>
    </row>
    <row r="79" spans="1:18" s="44" customFormat="1" ht="16.5" customHeight="1" x14ac:dyDescent="0.3">
      <c r="A79" s="181"/>
      <c r="B79" s="447" t="s">
        <v>51</v>
      </c>
      <c r="C79" s="447"/>
      <c r="D79" s="447"/>
      <c r="E79" s="447"/>
      <c r="F79" s="447"/>
      <c r="G79" s="447"/>
      <c r="H79" s="447"/>
      <c r="I79" s="447"/>
      <c r="J79" s="447"/>
      <c r="K79" s="447"/>
      <c r="L79" s="447"/>
      <c r="M79" s="447"/>
      <c r="N79" s="447"/>
      <c r="O79" s="448"/>
      <c r="P79" s="448"/>
      <c r="Q79" s="448"/>
      <c r="R79" s="315" t="s">
        <v>11</v>
      </c>
    </row>
    <row r="80" spans="1:18" s="44" customFormat="1" ht="36.75" customHeight="1" x14ac:dyDescent="0.3">
      <c r="A80" s="181"/>
      <c r="B80" s="447" t="s">
        <v>52</v>
      </c>
      <c r="C80" s="447"/>
      <c r="D80" s="447"/>
      <c r="E80" s="447" t="s">
        <v>53</v>
      </c>
      <c r="F80" s="447"/>
      <c r="G80" s="447" t="s">
        <v>54</v>
      </c>
      <c r="H80" s="447"/>
      <c r="I80" s="447"/>
      <c r="J80" s="447"/>
      <c r="K80" s="447" t="s">
        <v>55</v>
      </c>
      <c r="L80" s="447"/>
      <c r="M80" s="440" t="s">
        <v>56</v>
      </c>
      <c r="N80" s="440"/>
      <c r="O80" s="447" t="s">
        <v>18</v>
      </c>
      <c r="P80" s="447"/>
      <c r="Q80" s="447"/>
      <c r="R80" s="316"/>
    </row>
    <row r="81" spans="1:19" s="44" customFormat="1" ht="15.9" customHeight="1" x14ac:dyDescent="0.3">
      <c r="A81" s="182" t="s">
        <v>57</v>
      </c>
      <c r="B81" s="426" t="s">
        <v>342</v>
      </c>
      <c r="C81" s="427"/>
      <c r="D81" s="428"/>
      <c r="E81" s="183" t="s">
        <v>32</v>
      </c>
      <c r="F81" s="184" t="s">
        <v>169</v>
      </c>
      <c r="G81" s="432" t="s">
        <v>424</v>
      </c>
      <c r="H81" s="433"/>
      <c r="I81" s="433"/>
      <c r="J81" s="434"/>
      <c r="K81" s="435">
        <v>236.39996337890625</v>
      </c>
      <c r="L81" s="436"/>
      <c r="M81" s="435">
        <f>IF(OR(R81="",K81="")," --- ",K81/R81)</f>
        <v>7.5286613455688736</v>
      </c>
      <c r="N81" s="436"/>
      <c r="O81" s="432" t="s">
        <v>60</v>
      </c>
      <c r="P81" s="433"/>
      <c r="Q81" s="434"/>
      <c r="R81" s="50">
        <v>31.399999618530273</v>
      </c>
    </row>
    <row r="82" spans="1:19" s="44" customFormat="1" ht="15.9" customHeight="1" x14ac:dyDescent="0.3">
      <c r="A82" s="182" t="s">
        <v>57</v>
      </c>
      <c r="B82" s="429"/>
      <c r="C82" s="430"/>
      <c r="D82" s="431"/>
      <c r="E82" s="186" t="s">
        <v>779</v>
      </c>
      <c r="F82" s="184" t="s">
        <v>169</v>
      </c>
      <c r="G82" s="432" t="s">
        <v>781</v>
      </c>
      <c r="H82" s="433"/>
      <c r="I82" s="433"/>
      <c r="J82" s="434"/>
      <c r="K82" s="435">
        <v>795.8900146484375</v>
      </c>
      <c r="L82" s="436"/>
      <c r="M82" s="435">
        <f>IF(OR(R82="",K82="")," --- ",K82/R82)</f>
        <v>24.717080614621164</v>
      </c>
      <c r="N82" s="436"/>
      <c r="O82" s="432" t="s">
        <v>60</v>
      </c>
      <c r="P82" s="433"/>
      <c r="Q82" s="434"/>
      <c r="R82" s="50">
        <v>32.200000762939453</v>
      </c>
    </row>
    <row r="83" spans="1:19" s="44" customFormat="1" ht="15.9" customHeight="1" x14ac:dyDescent="0.3">
      <c r="A83" s="182" t="s">
        <v>57</v>
      </c>
      <c r="B83" s="441" t="s">
        <v>36</v>
      </c>
      <c r="C83" s="442"/>
      <c r="D83" s="443"/>
      <c r="E83" s="183" t="s">
        <v>219</v>
      </c>
      <c r="F83" s="184" t="s">
        <v>162</v>
      </c>
      <c r="G83" s="432" t="s">
        <v>221</v>
      </c>
      <c r="H83" s="433"/>
      <c r="I83" s="433"/>
      <c r="J83" s="434"/>
      <c r="K83" s="435">
        <v>113.05000305175781</v>
      </c>
      <c r="L83" s="436"/>
      <c r="M83" s="435">
        <f>IF(OR(R83="",K83="")," --- ",K83/R83)</f>
        <v>37.065575350551534</v>
      </c>
      <c r="N83" s="436"/>
      <c r="O83" s="432" t="s">
        <v>60</v>
      </c>
      <c r="P83" s="433"/>
      <c r="Q83" s="434"/>
      <c r="R83" s="50">
        <v>3.0499999523162842</v>
      </c>
    </row>
    <row r="84" spans="1:19" s="44" customFormat="1" ht="15.9" customHeight="1" x14ac:dyDescent="0.3">
      <c r="A84" s="181"/>
      <c r="B84" s="437" t="s">
        <v>58</v>
      </c>
      <c r="C84" s="437"/>
      <c r="D84" s="437"/>
      <c r="E84" s="437"/>
      <c r="F84" s="437"/>
      <c r="G84" s="437"/>
      <c r="H84" s="437"/>
      <c r="I84" s="437"/>
      <c r="J84" s="437"/>
      <c r="K84" s="438">
        <f>SUM(K81:L83)</f>
        <v>1145.3399810791016</v>
      </c>
      <c r="L84" s="438"/>
      <c r="M84" s="439" t="s">
        <v>48</v>
      </c>
      <c r="N84" s="439"/>
      <c r="O84" s="440" t="s">
        <v>48</v>
      </c>
      <c r="P84" s="440"/>
      <c r="Q84" s="440"/>
      <c r="R84" s="50"/>
    </row>
    <row r="85" spans="1:19" ht="15.9" customHeight="1" x14ac:dyDescent="0.25">
      <c r="B85" s="29"/>
      <c r="C85" s="29"/>
      <c r="D85" s="29"/>
      <c r="E85" s="29"/>
      <c r="F85" s="29"/>
      <c r="G85" s="29"/>
      <c r="H85" s="29"/>
      <c r="I85" s="29"/>
      <c r="J85" s="29"/>
      <c r="K85" s="29"/>
      <c r="L85" s="29"/>
      <c r="M85" s="30"/>
      <c r="N85" s="29"/>
      <c r="O85" s="29"/>
      <c r="P85" s="29"/>
      <c r="Q85" s="29"/>
      <c r="R85" s="185"/>
      <c r="S85" s="32"/>
    </row>
    <row r="86" spans="1:19" ht="15.9" customHeight="1" x14ac:dyDescent="0.3">
      <c r="B86" s="29"/>
      <c r="C86" s="29"/>
      <c r="D86" s="29"/>
      <c r="E86" s="29"/>
      <c r="F86" s="29"/>
      <c r="G86" s="29"/>
      <c r="H86" s="29"/>
      <c r="I86" s="29"/>
      <c r="J86" s="29"/>
      <c r="K86" s="29"/>
      <c r="L86" s="29"/>
      <c r="M86" s="30"/>
      <c r="N86" s="29"/>
      <c r="O86" s="29"/>
      <c r="P86" s="29"/>
      <c r="Q86" s="29"/>
      <c r="R86" s="185"/>
      <c r="S86" s="32"/>
    </row>
    <row r="87" spans="1:19" ht="15.9" customHeight="1" x14ac:dyDescent="0.3">
      <c r="S87" s="32"/>
    </row>
    <row r="88" spans="1:19" ht="15.9" customHeight="1" x14ac:dyDescent="0.3">
      <c r="S88" s="32"/>
    </row>
    <row r="89" spans="1:19" ht="15.9" customHeight="1" x14ac:dyDescent="0.3">
      <c r="S89" s="32"/>
    </row>
    <row r="90" spans="1:19" ht="15.9" customHeight="1" x14ac:dyDescent="0.3">
      <c r="S90" s="32"/>
    </row>
    <row r="91" spans="1:19" ht="15.9" customHeight="1" x14ac:dyDescent="0.3">
      <c r="S91" s="32"/>
    </row>
    <row r="92" spans="1:19" ht="15.9" customHeight="1" x14ac:dyDescent="0.3">
      <c r="S92" s="32"/>
    </row>
    <row r="93" spans="1:19" ht="15.9" customHeight="1" x14ac:dyDescent="0.3">
      <c r="S93" s="32"/>
    </row>
    <row r="94" spans="1:19" ht="15.9" customHeight="1" x14ac:dyDescent="0.3">
      <c r="S94" s="32"/>
    </row>
    <row r="95" spans="1:19" ht="15.9" customHeight="1" x14ac:dyDescent="0.3">
      <c r="S95" s="32"/>
    </row>
    <row r="96" spans="1:19" ht="15.9" customHeight="1" x14ac:dyDescent="0.3">
      <c r="S96" s="32"/>
    </row>
    <row r="97" spans="19:19" ht="15.9" customHeight="1" x14ac:dyDescent="0.3">
      <c r="S97" s="32"/>
    </row>
  </sheetData>
  <mergeCells count="216">
    <mergeCell ref="B3:D3"/>
    <mergeCell ref="E3:F3"/>
    <mergeCell ref="H3:N3"/>
    <mergeCell ref="B5:Q5"/>
    <mergeCell ref="R5:R7"/>
    <mergeCell ref="B6:C7"/>
    <mergeCell ref="D6:D7"/>
    <mergeCell ref="E6:F7"/>
    <mergeCell ref="G6:I7"/>
    <mergeCell ref="J6:K6"/>
    <mergeCell ref="B13:C17"/>
    <mergeCell ref="G13:I13"/>
    <mergeCell ref="N13:N17"/>
    <mergeCell ref="P13:Q13"/>
    <mergeCell ref="G14:I14"/>
    <mergeCell ref="P14:Q14"/>
    <mergeCell ref="L6:N6"/>
    <mergeCell ref="O6:Q7"/>
    <mergeCell ref="B8:C12"/>
    <mergeCell ref="G8:I8"/>
    <mergeCell ref="N8:N12"/>
    <mergeCell ref="P8:Q8"/>
    <mergeCell ref="G9:I9"/>
    <mergeCell ref="P9:Q9"/>
    <mergeCell ref="G10:I10"/>
    <mergeCell ref="P10:Q10"/>
    <mergeCell ref="G21:I21"/>
    <mergeCell ref="P21:Q21"/>
    <mergeCell ref="G15:I15"/>
    <mergeCell ref="P15:Q15"/>
    <mergeCell ref="G16:I16"/>
    <mergeCell ref="P16:Q16"/>
    <mergeCell ref="D17:L17"/>
    <mergeCell ref="O17:Q17"/>
    <mergeCell ref="G11:I11"/>
    <mergeCell ref="P11:Q11"/>
    <mergeCell ref="D12:L12"/>
    <mergeCell ref="O12:Q12"/>
    <mergeCell ref="B28:C32"/>
    <mergeCell ref="G28:I28"/>
    <mergeCell ref="N28:N32"/>
    <mergeCell ref="P28:Q28"/>
    <mergeCell ref="G29:I29"/>
    <mergeCell ref="P29:Q29"/>
    <mergeCell ref="D22:L22"/>
    <mergeCell ref="O22:Q22"/>
    <mergeCell ref="B23:C27"/>
    <mergeCell ref="G23:I23"/>
    <mergeCell ref="N23:N27"/>
    <mergeCell ref="P23:Q23"/>
    <mergeCell ref="G24:I24"/>
    <mergeCell ref="P24:Q24"/>
    <mergeCell ref="G25:I25"/>
    <mergeCell ref="P25:Q25"/>
    <mergeCell ref="B18:C22"/>
    <mergeCell ref="G18:I18"/>
    <mergeCell ref="N18:N22"/>
    <mergeCell ref="P18:Q18"/>
    <mergeCell ref="G19:I19"/>
    <mergeCell ref="P19:Q19"/>
    <mergeCell ref="G20:I20"/>
    <mergeCell ref="P20:Q20"/>
    <mergeCell ref="G30:I30"/>
    <mergeCell ref="P30:Q30"/>
    <mergeCell ref="G31:I31"/>
    <mergeCell ref="P31:Q31"/>
    <mergeCell ref="D32:L32"/>
    <mergeCell ref="O32:Q32"/>
    <mergeCell ref="G26:I26"/>
    <mergeCell ref="P26:Q26"/>
    <mergeCell ref="D27:L27"/>
    <mergeCell ref="O27:Q27"/>
    <mergeCell ref="D37:L37"/>
    <mergeCell ref="O37:Q37"/>
    <mergeCell ref="B38:C42"/>
    <mergeCell ref="G38:I38"/>
    <mergeCell ref="N38:N42"/>
    <mergeCell ref="P38:Q38"/>
    <mergeCell ref="G39:I39"/>
    <mergeCell ref="P39:Q39"/>
    <mergeCell ref="G40:I40"/>
    <mergeCell ref="P40:Q40"/>
    <mergeCell ref="B33:C37"/>
    <mergeCell ref="G33:I33"/>
    <mergeCell ref="N33:N37"/>
    <mergeCell ref="P33:Q33"/>
    <mergeCell ref="G34:I34"/>
    <mergeCell ref="P34:Q34"/>
    <mergeCell ref="G35:I35"/>
    <mergeCell ref="P35:Q35"/>
    <mergeCell ref="G36:I36"/>
    <mergeCell ref="P36:Q36"/>
    <mergeCell ref="G41:I41"/>
    <mergeCell ref="P41:Q41"/>
    <mergeCell ref="D42:L42"/>
    <mergeCell ref="O42:Q42"/>
    <mergeCell ref="B43:C47"/>
    <mergeCell ref="G43:I43"/>
    <mergeCell ref="N43:N47"/>
    <mergeCell ref="P43:Q43"/>
    <mergeCell ref="G44:I44"/>
    <mergeCell ref="P44:Q44"/>
    <mergeCell ref="G50:I50"/>
    <mergeCell ref="P50:Q50"/>
    <mergeCell ref="G51:I51"/>
    <mergeCell ref="P51:Q51"/>
    <mergeCell ref="G45:I45"/>
    <mergeCell ref="P45:Q45"/>
    <mergeCell ref="G46:I46"/>
    <mergeCell ref="P46:Q46"/>
    <mergeCell ref="D47:L47"/>
    <mergeCell ref="O47:Q47"/>
    <mergeCell ref="D56:L56"/>
    <mergeCell ref="O56:Q56"/>
    <mergeCell ref="B57:C58"/>
    <mergeCell ref="G57:I57"/>
    <mergeCell ref="N57:N58"/>
    <mergeCell ref="P57:Q57"/>
    <mergeCell ref="D58:L58"/>
    <mergeCell ref="O58:Q58"/>
    <mergeCell ref="D52:L52"/>
    <mergeCell ref="O52:Q52"/>
    <mergeCell ref="B53:C56"/>
    <mergeCell ref="G53:I53"/>
    <mergeCell ref="N53:N56"/>
    <mergeCell ref="P53:Q53"/>
    <mergeCell ref="G54:I54"/>
    <mergeCell ref="P54:Q54"/>
    <mergeCell ref="G55:I55"/>
    <mergeCell ref="P55:Q55"/>
    <mergeCell ref="B48:C52"/>
    <mergeCell ref="G48:I48"/>
    <mergeCell ref="N48:N52"/>
    <mergeCell ref="P48:Q48"/>
    <mergeCell ref="G49:I49"/>
    <mergeCell ref="P49:Q49"/>
    <mergeCell ref="B62:G62"/>
    <mergeCell ref="H62:N62"/>
    <mergeCell ref="O62:Q62"/>
    <mergeCell ref="B63:G64"/>
    <mergeCell ref="H63:J64"/>
    <mergeCell ref="K63:L63"/>
    <mergeCell ref="M63:N63"/>
    <mergeCell ref="O63:Q64"/>
    <mergeCell ref="B59:C60"/>
    <mergeCell ref="G59:I59"/>
    <mergeCell ref="N59:N60"/>
    <mergeCell ref="P59:Q59"/>
    <mergeCell ref="D60:L60"/>
    <mergeCell ref="O60:Q60"/>
    <mergeCell ref="B67:G67"/>
    <mergeCell ref="H67:J67"/>
    <mergeCell ref="O67:P67"/>
    <mergeCell ref="B68:G68"/>
    <mergeCell ref="H68:J68"/>
    <mergeCell ref="O68:P68"/>
    <mergeCell ref="B65:G65"/>
    <mergeCell ref="H65:J65"/>
    <mergeCell ref="O65:P65"/>
    <mergeCell ref="B66:G66"/>
    <mergeCell ref="H66:J66"/>
    <mergeCell ref="O66:P66"/>
    <mergeCell ref="B71:G71"/>
    <mergeCell ref="H71:J71"/>
    <mergeCell ref="O71:P71"/>
    <mergeCell ref="B72:G72"/>
    <mergeCell ref="H72:J72"/>
    <mergeCell ref="O72:P72"/>
    <mergeCell ref="B69:G69"/>
    <mergeCell ref="H69:J69"/>
    <mergeCell ref="O69:P69"/>
    <mergeCell ref="B70:G70"/>
    <mergeCell ref="H70:J70"/>
    <mergeCell ref="O70:P70"/>
    <mergeCell ref="B75:G75"/>
    <mergeCell ref="H75:J75"/>
    <mergeCell ref="O75:P75"/>
    <mergeCell ref="B76:G76"/>
    <mergeCell ref="H76:J76"/>
    <mergeCell ref="O76:P76"/>
    <mergeCell ref="B73:G73"/>
    <mergeCell ref="H73:J73"/>
    <mergeCell ref="O73:P73"/>
    <mergeCell ref="B74:G74"/>
    <mergeCell ref="H74:J74"/>
    <mergeCell ref="O74:P74"/>
    <mergeCell ref="B77:G77"/>
    <mergeCell ref="H77:L77"/>
    <mergeCell ref="O77:Q77"/>
    <mergeCell ref="B79:N79"/>
    <mergeCell ref="O79:Q79"/>
    <mergeCell ref="R79:R80"/>
    <mergeCell ref="B80:D80"/>
    <mergeCell ref="E80:F80"/>
    <mergeCell ref="G80:J80"/>
    <mergeCell ref="K80:L80"/>
    <mergeCell ref="M80:N80"/>
    <mergeCell ref="O80:Q80"/>
    <mergeCell ref="B81:D82"/>
    <mergeCell ref="G81:J81"/>
    <mergeCell ref="K81:L81"/>
    <mergeCell ref="M81:N81"/>
    <mergeCell ref="O81:Q81"/>
    <mergeCell ref="G82:J82"/>
    <mergeCell ref="K82:L82"/>
    <mergeCell ref="M82:N82"/>
    <mergeCell ref="B84:J84"/>
    <mergeCell ref="K84:L84"/>
    <mergeCell ref="M84:N84"/>
    <mergeCell ref="O84:Q84"/>
    <mergeCell ref="O82:Q82"/>
    <mergeCell ref="B83:D83"/>
    <mergeCell ref="G83:J83"/>
    <mergeCell ref="K83:L83"/>
    <mergeCell ref="M83:N83"/>
    <mergeCell ref="O83:Q83"/>
  </mergeCells>
  <dataValidations count="1">
    <dataValidation allowBlank="1" sqref="K84:L84 JG84:JH84 TC84:TD84 ACY84:ACZ84 AMU84:AMV84 AWQ84:AWR84 BGM84:BGN84 BQI84:BQJ84 CAE84:CAF84 CKA84:CKB84 CTW84:CTX84 DDS84:DDT84 DNO84:DNP84 DXK84:DXL84 EHG84:EHH84 ERC84:ERD84 FAY84:FAZ84 FKU84:FKV84 FUQ84:FUR84 GEM84:GEN84 GOI84:GOJ84 GYE84:GYF84 HIA84:HIB84 HRW84:HRX84 IBS84:IBT84 ILO84:ILP84 IVK84:IVL84 JFG84:JFH84 JPC84:JPD84 JYY84:JYZ84 KIU84:KIV84 KSQ84:KSR84 LCM84:LCN84 LMI84:LMJ84 LWE84:LWF84 MGA84:MGB84 MPW84:MPX84 MZS84:MZT84 NJO84:NJP84 NTK84:NTL84 ODG84:ODH84 ONC84:OND84 OWY84:OWZ84 PGU84:PGV84 PQQ84:PQR84 QAM84:QAN84 QKI84:QKJ84 QUE84:QUF84 REA84:REB84 RNW84:RNX84 RXS84:RXT84 SHO84:SHP84 SRK84:SRL84 TBG84:TBH84 TLC84:TLD84 TUY84:TUZ84 UEU84:UEV84 UOQ84:UOR84 UYM84:UYN84 VII84:VIJ84 VSE84:VSF84 WCA84:WCB84 WLW84:WLX84 WVS84:WVT84"/>
  </dataValidations>
  <pageMargins left="0.38" right="0.19685039370078741" top="0.19685039370078741" bottom="0.37" header="0" footer="0"/>
  <pageSetup paperSize="9" scale="86" fitToHeight="1000" orientation="portrait" horizontalDpi="300" verticalDpi="300" r:id="rId1"/>
  <headerFooter alignWithMargins="0">
    <oddFooter>Страница &amp;P из &amp;N</oddFooter>
  </headerFooter>
  <legacyDrawing r:id="rId2"/>
</worksheet>
</file>

<file path=xl/worksheets/sheet1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77">
    <outlinePr summaryBelow="0"/>
    <pageSetUpPr autoPageBreaks="0" fitToPage="1"/>
  </sheetPr>
  <dimension ref="A1:T74"/>
  <sheetViews>
    <sheetView zoomScaleNormal="85" workbookViewId="0">
      <pane ySplit="4" topLeftCell="A41" activePane="bottomLeft" state="frozen"/>
      <selection pane="bottomLeft" activeCell="M58" sqref="M58:N58"/>
    </sheetView>
  </sheetViews>
  <sheetFormatPr defaultRowHeight="15.9" customHeight="1" x14ac:dyDescent="0.3"/>
  <cols>
    <col min="1" max="1" width="1.109375" style="2" customWidth="1"/>
    <col min="2" max="3" width="4.33203125" style="17" customWidth="1"/>
    <col min="4" max="4" width="5.109375" style="17" customWidth="1"/>
    <col min="5" max="6" width="10.6640625" style="17" customWidth="1"/>
    <col min="7" max="9" width="3.5546875" style="17" customWidth="1"/>
    <col min="10" max="11" width="6.6640625" style="17" customWidth="1"/>
    <col min="12" max="12" width="7.33203125" style="17" customWidth="1"/>
    <col min="13" max="13" width="9.109375" style="18"/>
    <col min="14" max="14" width="9.6640625" style="17" customWidth="1"/>
    <col min="15" max="15" width="11.109375" style="17" customWidth="1"/>
    <col min="16" max="16" width="12.88671875" style="17" customWidth="1"/>
    <col min="17" max="17" width="7.5546875" style="17" customWidth="1"/>
    <col min="18" max="18" width="11.5546875" style="156" customWidth="1"/>
    <col min="19" max="19" width="19.5546875" style="6" customWidth="1"/>
    <col min="20" max="256" width="9.109375" style="17"/>
    <col min="257" max="257" width="1.109375" style="17" customWidth="1"/>
    <col min="258" max="259" width="4.33203125" style="17" customWidth="1"/>
    <col min="260" max="260" width="5.109375" style="17" customWidth="1"/>
    <col min="261" max="262" width="10.6640625" style="17" customWidth="1"/>
    <col min="263" max="265" width="3.5546875" style="17" customWidth="1"/>
    <col min="266" max="267" width="6.6640625" style="17" customWidth="1"/>
    <col min="268" max="268" width="7.33203125" style="17" customWidth="1"/>
    <col min="269" max="269" width="9.109375" style="17"/>
    <col min="270" max="270" width="9.6640625" style="17" customWidth="1"/>
    <col min="271" max="271" width="11.109375" style="17" customWidth="1"/>
    <col min="272" max="272" width="12.88671875" style="17" customWidth="1"/>
    <col min="273" max="273" width="7.5546875" style="17" customWidth="1"/>
    <col min="274" max="274" width="11.5546875" style="17" customWidth="1"/>
    <col min="275" max="275" width="19.5546875" style="17" customWidth="1"/>
    <col min="276" max="512" width="9.109375" style="17"/>
    <col min="513" max="513" width="1.109375" style="17" customWidth="1"/>
    <col min="514" max="515" width="4.33203125" style="17" customWidth="1"/>
    <col min="516" max="516" width="5.109375" style="17" customWidth="1"/>
    <col min="517" max="518" width="10.6640625" style="17" customWidth="1"/>
    <col min="519" max="521" width="3.5546875" style="17" customWidth="1"/>
    <col min="522" max="523" width="6.6640625" style="17" customWidth="1"/>
    <col min="524" max="524" width="7.33203125" style="17" customWidth="1"/>
    <col min="525" max="525" width="9.109375" style="17"/>
    <col min="526" max="526" width="9.6640625" style="17" customWidth="1"/>
    <col min="527" max="527" width="11.109375" style="17" customWidth="1"/>
    <col min="528" max="528" width="12.88671875" style="17" customWidth="1"/>
    <col min="529" max="529" width="7.5546875" style="17" customWidth="1"/>
    <col min="530" max="530" width="11.5546875" style="17" customWidth="1"/>
    <col min="531" max="531" width="19.5546875" style="17" customWidth="1"/>
    <col min="532" max="768" width="9.109375" style="17"/>
    <col min="769" max="769" width="1.109375" style="17" customWidth="1"/>
    <col min="770" max="771" width="4.33203125" style="17" customWidth="1"/>
    <col min="772" max="772" width="5.109375" style="17" customWidth="1"/>
    <col min="773" max="774" width="10.6640625" style="17" customWidth="1"/>
    <col min="775" max="777" width="3.5546875" style="17" customWidth="1"/>
    <col min="778" max="779" width="6.6640625" style="17" customWidth="1"/>
    <col min="780" max="780" width="7.33203125" style="17" customWidth="1"/>
    <col min="781" max="781" width="9.109375" style="17"/>
    <col min="782" max="782" width="9.6640625" style="17" customWidth="1"/>
    <col min="783" max="783" width="11.109375" style="17" customWidth="1"/>
    <col min="784" max="784" width="12.88671875" style="17" customWidth="1"/>
    <col min="785" max="785" width="7.5546875" style="17" customWidth="1"/>
    <col min="786" max="786" width="11.5546875" style="17" customWidth="1"/>
    <col min="787" max="787" width="19.5546875" style="17" customWidth="1"/>
    <col min="788" max="1024" width="9.109375" style="17"/>
    <col min="1025" max="1025" width="1.109375" style="17" customWidth="1"/>
    <col min="1026" max="1027" width="4.33203125" style="17" customWidth="1"/>
    <col min="1028" max="1028" width="5.109375" style="17" customWidth="1"/>
    <col min="1029" max="1030" width="10.6640625" style="17" customWidth="1"/>
    <col min="1031" max="1033" width="3.5546875" style="17" customWidth="1"/>
    <col min="1034" max="1035" width="6.6640625" style="17" customWidth="1"/>
    <col min="1036" max="1036" width="7.33203125" style="17" customWidth="1"/>
    <col min="1037" max="1037" width="9.109375" style="17"/>
    <col min="1038" max="1038" width="9.6640625" style="17" customWidth="1"/>
    <col min="1039" max="1039" width="11.109375" style="17" customWidth="1"/>
    <col min="1040" max="1040" width="12.88671875" style="17" customWidth="1"/>
    <col min="1041" max="1041" width="7.5546875" style="17" customWidth="1"/>
    <col min="1042" max="1042" width="11.5546875" style="17" customWidth="1"/>
    <col min="1043" max="1043" width="19.5546875" style="17" customWidth="1"/>
    <col min="1044" max="1280" width="9.109375" style="17"/>
    <col min="1281" max="1281" width="1.109375" style="17" customWidth="1"/>
    <col min="1282" max="1283" width="4.33203125" style="17" customWidth="1"/>
    <col min="1284" max="1284" width="5.109375" style="17" customWidth="1"/>
    <col min="1285" max="1286" width="10.6640625" style="17" customWidth="1"/>
    <col min="1287" max="1289" width="3.5546875" style="17" customWidth="1"/>
    <col min="1290" max="1291" width="6.6640625" style="17" customWidth="1"/>
    <col min="1292" max="1292" width="7.33203125" style="17" customWidth="1"/>
    <col min="1293" max="1293" width="9.109375" style="17"/>
    <col min="1294" max="1294" width="9.6640625" style="17" customWidth="1"/>
    <col min="1295" max="1295" width="11.109375" style="17" customWidth="1"/>
    <col min="1296" max="1296" width="12.88671875" style="17" customWidth="1"/>
    <col min="1297" max="1297" width="7.5546875" style="17" customWidth="1"/>
    <col min="1298" max="1298" width="11.5546875" style="17" customWidth="1"/>
    <col min="1299" max="1299" width="19.5546875" style="17" customWidth="1"/>
    <col min="1300" max="1536" width="9.109375" style="17"/>
    <col min="1537" max="1537" width="1.109375" style="17" customWidth="1"/>
    <col min="1538" max="1539" width="4.33203125" style="17" customWidth="1"/>
    <col min="1540" max="1540" width="5.109375" style="17" customWidth="1"/>
    <col min="1541" max="1542" width="10.6640625" style="17" customWidth="1"/>
    <col min="1543" max="1545" width="3.5546875" style="17" customWidth="1"/>
    <col min="1546" max="1547" width="6.6640625" style="17" customWidth="1"/>
    <col min="1548" max="1548" width="7.33203125" style="17" customWidth="1"/>
    <col min="1549" max="1549" width="9.109375" style="17"/>
    <col min="1550" max="1550" width="9.6640625" style="17" customWidth="1"/>
    <col min="1551" max="1551" width="11.109375" style="17" customWidth="1"/>
    <col min="1552" max="1552" width="12.88671875" style="17" customWidth="1"/>
    <col min="1553" max="1553" width="7.5546875" style="17" customWidth="1"/>
    <col min="1554" max="1554" width="11.5546875" style="17" customWidth="1"/>
    <col min="1555" max="1555" width="19.5546875" style="17" customWidth="1"/>
    <col min="1556" max="1792" width="9.109375" style="17"/>
    <col min="1793" max="1793" width="1.109375" style="17" customWidth="1"/>
    <col min="1794" max="1795" width="4.33203125" style="17" customWidth="1"/>
    <col min="1796" max="1796" width="5.109375" style="17" customWidth="1"/>
    <col min="1797" max="1798" width="10.6640625" style="17" customWidth="1"/>
    <col min="1799" max="1801" width="3.5546875" style="17" customWidth="1"/>
    <col min="1802" max="1803" width="6.6640625" style="17" customWidth="1"/>
    <col min="1804" max="1804" width="7.33203125" style="17" customWidth="1"/>
    <col min="1805" max="1805" width="9.109375" style="17"/>
    <col min="1806" max="1806" width="9.6640625" style="17" customWidth="1"/>
    <col min="1807" max="1807" width="11.109375" style="17" customWidth="1"/>
    <col min="1808" max="1808" width="12.88671875" style="17" customWidth="1"/>
    <col min="1809" max="1809" width="7.5546875" style="17" customWidth="1"/>
    <col min="1810" max="1810" width="11.5546875" style="17" customWidth="1"/>
    <col min="1811" max="1811" width="19.5546875" style="17" customWidth="1"/>
    <col min="1812" max="2048" width="9.109375" style="17"/>
    <col min="2049" max="2049" width="1.109375" style="17" customWidth="1"/>
    <col min="2050" max="2051" width="4.33203125" style="17" customWidth="1"/>
    <col min="2052" max="2052" width="5.109375" style="17" customWidth="1"/>
    <col min="2053" max="2054" width="10.6640625" style="17" customWidth="1"/>
    <col min="2055" max="2057" width="3.5546875" style="17" customWidth="1"/>
    <col min="2058" max="2059" width="6.6640625" style="17" customWidth="1"/>
    <col min="2060" max="2060" width="7.33203125" style="17" customWidth="1"/>
    <col min="2061" max="2061" width="9.109375" style="17"/>
    <col min="2062" max="2062" width="9.6640625" style="17" customWidth="1"/>
    <col min="2063" max="2063" width="11.109375" style="17" customWidth="1"/>
    <col min="2064" max="2064" width="12.88671875" style="17" customWidth="1"/>
    <col min="2065" max="2065" width="7.5546875" style="17" customWidth="1"/>
    <col min="2066" max="2066" width="11.5546875" style="17" customWidth="1"/>
    <col min="2067" max="2067" width="19.5546875" style="17" customWidth="1"/>
    <col min="2068" max="2304" width="9.109375" style="17"/>
    <col min="2305" max="2305" width="1.109375" style="17" customWidth="1"/>
    <col min="2306" max="2307" width="4.33203125" style="17" customWidth="1"/>
    <col min="2308" max="2308" width="5.109375" style="17" customWidth="1"/>
    <col min="2309" max="2310" width="10.6640625" style="17" customWidth="1"/>
    <col min="2311" max="2313" width="3.5546875" style="17" customWidth="1"/>
    <col min="2314" max="2315" width="6.6640625" style="17" customWidth="1"/>
    <col min="2316" max="2316" width="7.33203125" style="17" customWidth="1"/>
    <col min="2317" max="2317" width="9.109375" style="17"/>
    <col min="2318" max="2318" width="9.6640625" style="17" customWidth="1"/>
    <col min="2319" max="2319" width="11.109375" style="17" customWidth="1"/>
    <col min="2320" max="2320" width="12.88671875" style="17" customWidth="1"/>
    <col min="2321" max="2321" width="7.5546875" style="17" customWidth="1"/>
    <col min="2322" max="2322" width="11.5546875" style="17" customWidth="1"/>
    <col min="2323" max="2323" width="19.5546875" style="17" customWidth="1"/>
    <col min="2324" max="2560" width="9.109375" style="17"/>
    <col min="2561" max="2561" width="1.109375" style="17" customWidth="1"/>
    <col min="2562" max="2563" width="4.33203125" style="17" customWidth="1"/>
    <col min="2564" max="2564" width="5.109375" style="17" customWidth="1"/>
    <col min="2565" max="2566" width="10.6640625" style="17" customWidth="1"/>
    <col min="2567" max="2569" width="3.5546875" style="17" customWidth="1"/>
    <col min="2570" max="2571" width="6.6640625" style="17" customWidth="1"/>
    <col min="2572" max="2572" width="7.33203125" style="17" customWidth="1"/>
    <col min="2573" max="2573" width="9.109375" style="17"/>
    <col min="2574" max="2574" width="9.6640625" style="17" customWidth="1"/>
    <col min="2575" max="2575" width="11.109375" style="17" customWidth="1"/>
    <col min="2576" max="2576" width="12.88671875" style="17" customWidth="1"/>
    <col min="2577" max="2577" width="7.5546875" style="17" customWidth="1"/>
    <col min="2578" max="2578" width="11.5546875" style="17" customWidth="1"/>
    <col min="2579" max="2579" width="19.5546875" style="17" customWidth="1"/>
    <col min="2580" max="2816" width="9.109375" style="17"/>
    <col min="2817" max="2817" width="1.109375" style="17" customWidth="1"/>
    <col min="2818" max="2819" width="4.33203125" style="17" customWidth="1"/>
    <col min="2820" max="2820" width="5.109375" style="17" customWidth="1"/>
    <col min="2821" max="2822" width="10.6640625" style="17" customWidth="1"/>
    <col min="2823" max="2825" width="3.5546875" style="17" customWidth="1"/>
    <col min="2826" max="2827" width="6.6640625" style="17" customWidth="1"/>
    <col min="2828" max="2828" width="7.33203125" style="17" customWidth="1"/>
    <col min="2829" max="2829" width="9.109375" style="17"/>
    <col min="2830" max="2830" width="9.6640625" style="17" customWidth="1"/>
    <col min="2831" max="2831" width="11.109375" style="17" customWidth="1"/>
    <col min="2832" max="2832" width="12.88671875" style="17" customWidth="1"/>
    <col min="2833" max="2833" width="7.5546875" style="17" customWidth="1"/>
    <col min="2834" max="2834" width="11.5546875" style="17" customWidth="1"/>
    <col min="2835" max="2835" width="19.5546875" style="17" customWidth="1"/>
    <col min="2836" max="3072" width="9.109375" style="17"/>
    <col min="3073" max="3073" width="1.109375" style="17" customWidth="1"/>
    <col min="3074" max="3075" width="4.33203125" style="17" customWidth="1"/>
    <col min="3076" max="3076" width="5.109375" style="17" customWidth="1"/>
    <col min="3077" max="3078" width="10.6640625" style="17" customWidth="1"/>
    <col min="3079" max="3081" width="3.5546875" style="17" customWidth="1"/>
    <col min="3082" max="3083" width="6.6640625" style="17" customWidth="1"/>
    <col min="3084" max="3084" width="7.33203125" style="17" customWidth="1"/>
    <col min="3085" max="3085" width="9.109375" style="17"/>
    <col min="3086" max="3086" width="9.6640625" style="17" customWidth="1"/>
    <col min="3087" max="3087" width="11.109375" style="17" customWidth="1"/>
    <col min="3088" max="3088" width="12.88671875" style="17" customWidth="1"/>
    <col min="3089" max="3089" width="7.5546875" style="17" customWidth="1"/>
    <col min="3090" max="3090" width="11.5546875" style="17" customWidth="1"/>
    <col min="3091" max="3091" width="19.5546875" style="17" customWidth="1"/>
    <col min="3092" max="3328" width="9.109375" style="17"/>
    <col min="3329" max="3329" width="1.109375" style="17" customWidth="1"/>
    <col min="3330" max="3331" width="4.33203125" style="17" customWidth="1"/>
    <col min="3332" max="3332" width="5.109375" style="17" customWidth="1"/>
    <col min="3333" max="3334" width="10.6640625" style="17" customWidth="1"/>
    <col min="3335" max="3337" width="3.5546875" style="17" customWidth="1"/>
    <col min="3338" max="3339" width="6.6640625" style="17" customWidth="1"/>
    <col min="3340" max="3340" width="7.33203125" style="17" customWidth="1"/>
    <col min="3341" max="3341" width="9.109375" style="17"/>
    <col min="3342" max="3342" width="9.6640625" style="17" customWidth="1"/>
    <col min="3343" max="3343" width="11.109375" style="17" customWidth="1"/>
    <col min="3344" max="3344" width="12.88671875" style="17" customWidth="1"/>
    <col min="3345" max="3345" width="7.5546875" style="17" customWidth="1"/>
    <col min="3346" max="3346" width="11.5546875" style="17" customWidth="1"/>
    <col min="3347" max="3347" width="19.5546875" style="17" customWidth="1"/>
    <col min="3348" max="3584" width="9.109375" style="17"/>
    <col min="3585" max="3585" width="1.109375" style="17" customWidth="1"/>
    <col min="3586" max="3587" width="4.33203125" style="17" customWidth="1"/>
    <col min="3588" max="3588" width="5.109375" style="17" customWidth="1"/>
    <col min="3589" max="3590" width="10.6640625" style="17" customWidth="1"/>
    <col min="3591" max="3593" width="3.5546875" style="17" customWidth="1"/>
    <col min="3594" max="3595" width="6.6640625" style="17" customWidth="1"/>
    <col min="3596" max="3596" width="7.33203125" style="17" customWidth="1"/>
    <col min="3597" max="3597" width="9.109375" style="17"/>
    <col min="3598" max="3598" width="9.6640625" style="17" customWidth="1"/>
    <col min="3599" max="3599" width="11.109375" style="17" customWidth="1"/>
    <col min="3600" max="3600" width="12.88671875" style="17" customWidth="1"/>
    <col min="3601" max="3601" width="7.5546875" style="17" customWidth="1"/>
    <col min="3602" max="3602" width="11.5546875" style="17" customWidth="1"/>
    <col min="3603" max="3603" width="19.5546875" style="17" customWidth="1"/>
    <col min="3604" max="3840" width="9.109375" style="17"/>
    <col min="3841" max="3841" width="1.109375" style="17" customWidth="1"/>
    <col min="3842" max="3843" width="4.33203125" style="17" customWidth="1"/>
    <col min="3844" max="3844" width="5.109375" style="17" customWidth="1"/>
    <col min="3845" max="3846" width="10.6640625" style="17" customWidth="1"/>
    <col min="3847" max="3849" width="3.5546875" style="17" customWidth="1"/>
    <col min="3850" max="3851" width="6.6640625" style="17" customWidth="1"/>
    <col min="3852" max="3852" width="7.33203125" style="17" customWidth="1"/>
    <col min="3853" max="3853" width="9.109375" style="17"/>
    <col min="3854" max="3854" width="9.6640625" style="17" customWidth="1"/>
    <col min="3855" max="3855" width="11.109375" style="17" customWidth="1"/>
    <col min="3856" max="3856" width="12.88671875" style="17" customWidth="1"/>
    <col min="3857" max="3857" width="7.5546875" style="17" customWidth="1"/>
    <col min="3858" max="3858" width="11.5546875" style="17" customWidth="1"/>
    <col min="3859" max="3859" width="19.5546875" style="17" customWidth="1"/>
    <col min="3860" max="4096" width="9.109375" style="17"/>
    <col min="4097" max="4097" width="1.109375" style="17" customWidth="1"/>
    <col min="4098" max="4099" width="4.33203125" style="17" customWidth="1"/>
    <col min="4100" max="4100" width="5.109375" style="17" customWidth="1"/>
    <col min="4101" max="4102" width="10.6640625" style="17" customWidth="1"/>
    <col min="4103" max="4105" width="3.5546875" style="17" customWidth="1"/>
    <col min="4106" max="4107" width="6.6640625" style="17" customWidth="1"/>
    <col min="4108" max="4108" width="7.33203125" style="17" customWidth="1"/>
    <col min="4109" max="4109" width="9.109375" style="17"/>
    <col min="4110" max="4110" width="9.6640625" style="17" customWidth="1"/>
    <col min="4111" max="4111" width="11.109375" style="17" customWidth="1"/>
    <col min="4112" max="4112" width="12.88671875" style="17" customWidth="1"/>
    <col min="4113" max="4113" width="7.5546875" style="17" customWidth="1"/>
    <col min="4114" max="4114" width="11.5546875" style="17" customWidth="1"/>
    <col min="4115" max="4115" width="19.5546875" style="17" customWidth="1"/>
    <col min="4116" max="4352" width="9.109375" style="17"/>
    <col min="4353" max="4353" width="1.109375" style="17" customWidth="1"/>
    <col min="4354" max="4355" width="4.33203125" style="17" customWidth="1"/>
    <col min="4356" max="4356" width="5.109375" style="17" customWidth="1"/>
    <col min="4357" max="4358" width="10.6640625" style="17" customWidth="1"/>
    <col min="4359" max="4361" width="3.5546875" style="17" customWidth="1"/>
    <col min="4362" max="4363" width="6.6640625" style="17" customWidth="1"/>
    <col min="4364" max="4364" width="7.33203125" style="17" customWidth="1"/>
    <col min="4365" max="4365" width="9.109375" style="17"/>
    <col min="4366" max="4366" width="9.6640625" style="17" customWidth="1"/>
    <col min="4367" max="4367" width="11.109375" style="17" customWidth="1"/>
    <col min="4368" max="4368" width="12.88671875" style="17" customWidth="1"/>
    <col min="4369" max="4369" width="7.5546875" style="17" customWidth="1"/>
    <col min="4370" max="4370" width="11.5546875" style="17" customWidth="1"/>
    <col min="4371" max="4371" width="19.5546875" style="17" customWidth="1"/>
    <col min="4372" max="4608" width="9.109375" style="17"/>
    <col min="4609" max="4609" width="1.109375" style="17" customWidth="1"/>
    <col min="4610" max="4611" width="4.33203125" style="17" customWidth="1"/>
    <col min="4612" max="4612" width="5.109375" style="17" customWidth="1"/>
    <col min="4613" max="4614" width="10.6640625" style="17" customWidth="1"/>
    <col min="4615" max="4617" width="3.5546875" style="17" customWidth="1"/>
    <col min="4618" max="4619" width="6.6640625" style="17" customWidth="1"/>
    <col min="4620" max="4620" width="7.33203125" style="17" customWidth="1"/>
    <col min="4621" max="4621" width="9.109375" style="17"/>
    <col min="4622" max="4622" width="9.6640625" style="17" customWidth="1"/>
    <col min="4623" max="4623" width="11.109375" style="17" customWidth="1"/>
    <col min="4624" max="4624" width="12.88671875" style="17" customWidth="1"/>
    <col min="4625" max="4625" width="7.5546875" style="17" customWidth="1"/>
    <col min="4626" max="4626" width="11.5546875" style="17" customWidth="1"/>
    <col min="4627" max="4627" width="19.5546875" style="17" customWidth="1"/>
    <col min="4628" max="4864" width="9.109375" style="17"/>
    <col min="4865" max="4865" width="1.109375" style="17" customWidth="1"/>
    <col min="4866" max="4867" width="4.33203125" style="17" customWidth="1"/>
    <col min="4868" max="4868" width="5.109375" style="17" customWidth="1"/>
    <col min="4869" max="4870" width="10.6640625" style="17" customWidth="1"/>
    <col min="4871" max="4873" width="3.5546875" style="17" customWidth="1"/>
    <col min="4874" max="4875" width="6.6640625" style="17" customWidth="1"/>
    <col min="4876" max="4876" width="7.33203125" style="17" customWidth="1"/>
    <col min="4877" max="4877" width="9.109375" style="17"/>
    <col min="4878" max="4878" width="9.6640625" style="17" customWidth="1"/>
    <col min="4879" max="4879" width="11.109375" style="17" customWidth="1"/>
    <col min="4880" max="4880" width="12.88671875" style="17" customWidth="1"/>
    <col min="4881" max="4881" width="7.5546875" style="17" customWidth="1"/>
    <col min="4882" max="4882" width="11.5546875" style="17" customWidth="1"/>
    <col min="4883" max="4883" width="19.5546875" style="17" customWidth="1"/>
    <col min="4884" max="5120" width="9.109375" style="17"/>
    <col min="5121" max="5121" width="1.109375" style="17" customWidth="1"/>
    <col min="5122" max="5123" width="4.33203125" style="17" customWidth="1"/>
    <col min="5124" max="5124" width="5.109375" style="17" customWidth="1"/>
    <col min="5125" max="5126" width="10.6640625" style="17" customWidth="1"/>
    <col min="5127" max="5129" width="3.5546875" style="17" customWidth="1"/>
    <col min="5130" max="5131" width="6.6640625" style="17" customWidth="1"/>
    <col min="5132" max="5132" width="7.33203125" style="17" customWidth="1"/>
    <col min="5133" max="5133" width="9.109375" style="17"/>
    <col min="5134" max="5134" width="9.6640625" style="17" customWidth="1"/>
    <col min="5135" max="5135" width="11.109375" style="17" customWidth="1"/>
    <col min="5136" max="5136" width="12.88671875" style="17" customWidth="1"/>
    <col min="5137" max="5137" width="7.5546875" style="17" customWidth="1"/>
    <col min="5138" max="5138" width="11.5546875" style="17" customWidth="1"/>
    <col min="5139" max="5139" width="19.5546875" style="17" customWidth="1"/>
    <col min="5140" max="5376" width="9.109375" style="17"/>
    <col min="5377" max="5377" width="1.109375" style="17" customWidth="1"/>
    <col min="5378" max="5379" width="4.33203125" style="17" customWidth="1"/>
    <col min="5380" max="5380" width="5.109375" style="17" customWidth="1"/>
    <col min="5381" max="5382" width="10.6640625" style="17" customWidth="1"/>
    <col min="5383" max="5385" width="3.5546875" style="17" customWidth="1"/>
    <col min="5386" max="5387" width="6.6640625" style="17" customWidth="1"/>
    <col min="5388" max="5388" width="7.33203125" style="17" customWidth="1"/>
    <col min="5389" max="5389" width="9.109375" style="17"/>
    <col min="5390" max="5390" width="9.6640625" style="17" customWidth="1"/>
    <col min="5391" max="5391" width="11.109375" style="17" customWidth="1"/>
    <col min="5392" max="5392" width="12.88671875" style="17" customWidth="1"/>
    <col min="5393" max="5393" width="7.5546875" style="17" customWidth="1"/>
    <col min="5394" max="5394" width="11.5546875" style="17" customWidth="1"/>
    <col min="5395" max="5395" width="19.5546875" style="17" customWidth="1"/>
    <col min="5396" max="5632" width="9.109375" style="17"/>
    <col min="5633" max="5633" width="1.109375" style="17" customWidth="1"/>
    <col min="5634" max="5635" width="4.33203125" style="17" customWidth="1"/>
    <col min="5636" max="5636" width="5.109375" style="17" customWidth="1"/>
    <col min="5637" max="5638" width="10.6640625" style="17" customWidth="1"/>
    <col min="5639" max="5641" width="3.5546875" style="17" customWidth="1"/>
    <col min="5642" max="5643" width="6.6640625" style="17" customWidth="1"/>
    <col min="5644" max="5644" width="7.33203125" style="17" customWidth="1"/>
    <col min="5645" max="5645" width="9.109375" style="17"/>
    <col min="5646" max="5646" width="9.6640625" style="17" customWidth="1"/>
    <col min="5647" max="5647" width="11.109375" style="17" customWidth="1"/>
    <col min="5648" max="5648" width="12.88671875" style="17" customWidth="1"/>
    <col min="5649" max="5649" width="7.5546875" style="17" customWidth="1"/>
    <col min="5650" max="5650" width="11.5546875" style="17" customWidth="1"/>
    <col min="5651" max="5651" width="19.5546875" style="17" customWidth="1"/>
    <col min="5652" max="5888" width="9.109375" style="17"/>
    <col min="5889" max="5889" width="1.109375" style="17" customWidth="1"/>
    <col min="5890" max="5891" width="4.33203125" style="17" customWidth="1"/>
    <col min="5892" max="5892" width="5.109375" style="17" customWidth="1"/>
    <col min="5893" max="5894" width="10.6640625" style="17" customWidth="1"/>
    <col min="5895" max="5897" width="3.5546875" style="17" customWidth="1"/>
    <col min="5898" max="5899" width="6.6640625" style="17" customWidth="1"/>
    <col min="5900" max="5900" width="7.33203125" style="17" customWidth="1"/>
    <col min="5901" max="5901" width="9.109375" style="17"/>
    <col min="5902" max="5902" width="9.6640625" style="17" customWidth="1"/>
    <col min="5903" max="5903" width="11.109375" style="17" customWidth="1"/>
    <col min="5904" max="5904" width="12.88671875" style="17" customWidth="1"/>
    <col min="5905" max="5905" width="7.5546875" style="17" customWidth="1"/>
    <col min="5906" max="5906" width="11.5546875" style="17" customWidth="1"/>
    <col min="5907" max="5907" width="19.5546875" style="17" customWidth="1"/>
    <col min="5908" max="6144" width="9.109375" style="17"/>
    <col min="6145" max="6145" width="1.109375" style="17" customWidth="1"/>
    <col min="6146" max="6147" width="4.33203125" style="17" customWidth="1"/>
    <col min="6148" max="6148" width="5.109375" style="17" customWidth="1"/>
    <col min="6149" max="6150" width="10.6640625" style="17" customWidth="1"/>
    <col min="6151" max="6153" width="3.5546875" style="17" customWidth="1"/>
    <col min="6154" max="6155" width="6.6640625" style="17" customWidth="1"/>
    <col min="6156" max="6156" width="7.33203125" style="17" customWidth="1"/>
    <col min="6157" max="6157" width="9.109375" style="17"/>
    <col min="6158" max="6158" width="9.6640625" style="17" customWidth="1"/>
    <col min="6159" max="6159" width="11.109375" style="17" customWidth="1"/>
    <col min="6160" max="6160" width="12.88671875" style="17" customWidth="1"/>
    <col min="6161" max="6161" width="7.5546875" style="17" customWidth="1"/>
    <col min="6162" max="6162" width="11.5546875" style="17" customWidth="1"/>
    <col min="6163" max="6163" width="19.5546875" style="17" customWidth="1"/>
    <col min="6164" max="6400" width="9.109375" style="17"/>
    <col min="6401" max="6401" width="1.109375" style="17" customWidth="1"/>
    <col min="6402" max="6403" width="4.33203125" style="17" customWidth="1"/>
    <col min="6404" max="6404" width="5.109375" style="17" customWidth="1"/>
    <col min="6405" max="6406" width="10.6640625" style="17" customWidth="1"/>
    <col min="6407" max="6409" width="3.5546875" style="17" customWidth="1"/>
    <col min="6410" max="6411" width="6.6640625" style="17" customWidth="1"/>
    <col min="6412" max="6412" width="7.33203125" style="17" customWidth="1"/>
    <col min="6413" max="6413" width="9.109375" style="17"/>
    <col min="6414" max="6414" width="9.6640625" style="17" customWidth="1"/>
    <col min="6415" max="6415" width="11.109375" style="17" customWidth="1"/>
    <col min="6416" max="6416" width="12.88671875" style="17" customWidth="1"/>
    <col min="6417" max="6417" width="7.5546875" style="17" customWidth="1"/>
    <col min="6418" max="6418" width="11.5546875" style="17" customWidth="1"/>
    <col min="6419" max="6419" width="19.5546875" style="17" customWidth="1"/>
    <col min="6420" max="6656" width="9.109375" style="17"/>
    <col min="6657" max="6657" width="1.109375" style="17" customWidth="1"/>
    <col min="6658" max="6659" width="4.33203125" style="17" customWidth="1"/>
    <col min="6660" max="6660" width="5.109375" style="17" customWidth="1"/>
    <col min="6661" max="6662" width="10.6640625" style="17" customWidth="1"/>
    <col min="6663" max="6665" width="3.5546875" style="17" customWidth="1"/>
    <col min="6666" max="6667" width="6.6640625" style="17" customWidth="1"/>
    <col min="6668" max="6668" width="7.33203125" style="17" customWidth="1"/>
    <col min="6669" max="6669" width="9.109375" style="17"/>
    <col min="6670" max="6670" width="9.6640625" style="17" customWidth="1"/>
    <col min="6671" max="6671" width="11.109375" style="17" customWidth="1"/>
    <col min="6672" max="6672" width="12.88671875" style="17" customWidth="1"/>
    <col min="6673" max="6673" width="7.5546875" style="17" customWidth="1"/>
    <col min="6674" max="6674" width="11.5546875" style="17" customWidth="1"/>
    <col min="6675" max="6675" width="19.5546875" style="17" customWidth="1"/>
    <col min="6676" max="6912" width="9.109375" style="17"/>
    <col min="6913" max="6913" width="1.109375" style="17" customWidth="1"/>
    <col min="6914" max="6915" width="4.33203125" style="17" customWidth="1"/>
    <col min="6916" max="6916" width="5.109375" style="17" customWidth="1"/>
    <col min="6917" max="6918" width="10.6640625" style="17" customWidth="1"/>
    <col min="6919" max="6921" width="3.5546875" style="17" customWidth="1"/>
    <col min="6922" max="6923" width="6.6640625" style="17" customWidth="1"/>
    <col min="6924" max="6924" width="7.33203125" style="17" customWidth="1"/>
    <col min="6925" max="6925" width="9.109375" style="17"/>
    <col min="6926" max="6926" width="9.6640625" style="17" customWidth="1"/>
    <col min="6927" max="6927" width="11.109375" style="17" customWidth="1"/>
    <col min="6928" max="6928" width="12.88671875" style="17" customWidth="1"/>
    <col min="6929" max="6929" width="7.5546875" style="17" customWidth="1"/>
    <col min="6930" max="6930" width="11.5546875" style="17" customWidth="1"/>
    <col min="6931" max="6931" width="19.5546875" style="17" customWidth="1"/>
    <col min="6932" max="7168" width="9.109375" style="17"/>
    <col min="7169" max="7169" width="1.109375" style="17" customWidth="1"/>
    <col min="7170" max="7171" width="4.33203125" style="17" customWidth="1"/>
    <col min="7172" max="7172" width="5.109375" style="17" customWidth="1"/>
    <col min="7173" max="7174" width="10.6640625" style="17" customWidth="1"/>
    <col min="7175" max="7177" width="3.5546875" style="17" customWidth="1"/>
    <col min="7178" max="7179" width="6.6640625" style="17" customWidth="1"/>
    <col min="7180" max="7180" width="7.33203125" style="17" customWidth="1"/>
    <col min="7181" max="7181" width="9.109375" style="17"/>
    <col min="7182" max="7182" width="9.6640625" style="17" customWidth="1"/>
    <col min="7183" max="7183" width="11.109375" style="17" customWidth="1"/>
    <col min="7184" max="7184" width="12.88671875" style="17" customWidth="1"/>
    <col min="7185" max="7185" width="7.5546875" style="17" customWidth="1"/>
    <col min="7186" max="7186" width="11.5546875" style="17" customWidth="1"/>
    <col min="7187" max="7187" width="19.5546875" style="17" customWidth="1"/>
    <col min="7188" max="7424" width="9.109375" style="17"/>
    <col min="7425" max="7425" width="1.109375" style="17" customWidth="1"/>
    <col min="7426" max="7427" width="4.33203125" style="17" customWidth="1"/>
    <col min="7428" max="7428" width="5.109375" style="17" customWidth="1"/>
    <col min="7429" max="7430" width="10.6640625" style="17" customWidth="1"/>
    <col min="7431" max="7433" width="3.5546875" style="17" customWidth="1"/>
    <col min="7434" max="7435" width="6.6640625" style="17" customWidth="1"/>
    <col min="7436" max="7436" width="7.33203125" style="17" customWidth="1"/>
    <col min="7437" max="7437" width="9.109375" style="17"/>
    <col min="7438" max="7438" width="9.6640625" style="17" customWidth="1"/>
    <col min="7439" max="7439" width="11.109375" style="17" customWidth="1"/>
    <col min="7440" max="7440" width="12.88671875" style="17" customWidth="1"/>
    <col min="7441" max="7441" width="7.5546875" style="17" customWidth="1"/>
    <col min="7442" max="7442" width="11.5546875" style="17" customWidth="1"/>
    <col min="7443" max="7443" width="19.5546875" style="17" customWidth="1"/>
    <col min="7444" max="7680" width="9.109375" style="17"/>
    <col min="7681" max="7681" width="1.109375" style="17" customWidth="1"/>
    <col min="7682" max="7683" width="4.33203125" style="17" customWidth="1"/>
    <col min="7684" max="7684" width="5.109375" style="17" customWidth="1"/>
    <col min="7685" max="7686" width="10.6640625" style="17" customWidth="1"/>
    <col min="7687" max="7689" width="3.5546875" style="17" customWidth="1"/>
    <col min="7690" max="7691" width="6.6640625" style="17" customWidth="1"/>
    <col min="7692" max="7692" width="7.33203125" style="17" customWidth="1"/>
    <col min="7693" max="7693" width="9.109375" style="17"/>
    <col min="7694" max="7694" width="9.6640625" style="17" customWidth="1"/>
    <col min="7695" max="7695" width="11.109375" style="17" customWidth="1"/>
    <col min="7696" max="7696" width="12.88671875" style="17" customWidth="1"/>
    <col min="7697" max="7697" width="7.5546875" style="17" customWidth="1"/>
    <col min="7698" max="7698" width="11.5546875" style="17" customWidth="1"/>
    <col min="7699" max="7699" width="19.5546875" style="17" customWidth="1"/>
    <col min="7700" max="7936" width="9.109375" style="17"/>
    <col min="7937" max="7937" width="1.109375" style="17" customWidth="1"/>
    <col min="7938" max="7939" width="4.33203125" style="17" customWidth="1"/>
    <col min="7940" max="7940" width="5.109375" style="17" customWidth="1"/>
    <col min="7941" max="7942" width="10.6640625" style="17" customWidth="1"/>
    <col min="7943" max="7945" width="3.5546875" style="17" customWidth="1"/>
    <col min="7946" max="7947" width="6.6640625" style="17" customWidth="1"/>
    <col min="7948" max="7948" width="7.33203125" style="17" customWidth="1"/>
    <col min="7949" max="7949" width="9.109375" style="17"/>
    <col min="7950" max="7950" width="9.6640625" style="17" customWidth="1"/>
    <col min="7951" max="7951" width="11.109375" style="17" customWidth="1"/>
    <col min="7952" max="7952" width="12.88671875" style="17" customWidth="1"/>
    <col min="7953" max="7953" width="7.5546875" style="17" customWidth="1"/>
    <col min="7954" max="7954" width="11.5546875" style="17" customWidth="1"/>
    <col min="7955" max="7955" width="19.5546875" style="17" customWidth="1"/>
    <col min="7956" max="8192" width="9.109375" style="17"/>
    <col min="8193" max="8193" width="1.109375" style="17" customWidth="1"/>
    <col min="8194" max="8195" width="4.33203125" style="17" customWidth="1"/>
    <col min="8196" max="8196" width="5.109375" style="17" customWidth="1"/>
    <col min="8197" max="8198" width="10.6640625" style="17" customWidth="1"/>
    <col min="8199" max="8201" width="3.5546875" style="17" customWidth="1"/>
    <col min="8202" max="8203" width="6.6640625" style="17" customWidth="1"/>
    <col min="8204" max="8204" width="7.33203125" style="17" customWidth="1"/>
    <col min="8205" max="8205" width="9.109375" style="17"/>
    <col min="8206" max="8206" width="9.6640625" style="17" customWidth="1"/>
    <col min="8207" max="8207" width="11.109375" style="17" customWidth="1"/>
    <col min="8208" max="8208" width="12.88671875" style="17" customWidth="1"/>
    <col min="8209" max="8209" width="7.5546875" style="17" customWidth="1"/>
    <col min="8210" max="8210" width="11.5546875" style="17" customWidth="1"/>
    <col min="8211" max="8211" width="19.5546875" style="17" customWidth="1"/>
    <col min="8212" max="8448" width="9.109375" style="17"/>
    <col min="8449" max="8449" width="1.109375" style="17" customWidth="1"/>
    <col min="8450" max="8451" width="4.33203125" style="17" customWidth="1"/>
    <col min="8452" max="8452" width="5.109375" style="17" customWidth="1"/>
    <col min="8453" max="8454" width="10.6640625" style="17" customWidth="1"/>
    <col min="8455" max="8457" width="3.5546875" style="17" customWidth="1"/>
    <col min="8458" max="8459" width="6.6640625" style="17" customWidth="1"/>
    <col min="8460" max="8460" width="7.33203125" style="17" customWidth="1"/>
    <col min="8461" max="8461" width="9.109375" style="17"/>
    <col min="8462" max="8462" width="9.6640625" style="17" customWidth="1"/>
    <col min="8463" max="8463" width="11.109375" style="17" customWidth="1"/>
    <col min="8464" max="8464" width="12.88671875" style="17" customWidth="1"/>
    <col min="8465" max="8465" width="7.5546875" style="17" customWidth="1"/>
    <col min="8466" max="8466" width="11.5546875" style="17" customWidth="1"/>
    <col min="8467" max="8467" width="19.5546875" style="17" customWidth="1"/>
    <col min="8468" max="8704" width="9.109375" style="17"/>
    <col min="8705" max="8705" width="1.109375" style="17" customWidth="1"/>
    <col min="8706" max="8707" width="4.33203125" style="17" customWidth="1"/>
    <col min="8708" max="8708" width="5.109375" style="17" customWidth="1"/>
    <col min="8709" max="8710" width="10.6640625" style="17" customWidth="1"/>
    <col min="8711" max="8713" width="3.5546875" style="17" customWidth="1"/>
    <col min="8714" max="8715" width="6.6640625" style="17" customWidth="1"/>
    <col min="8716" max="8716" width="7.33203125" style="17" customWidth="1"/>
    <col min="8717" max="8717" width="9.109375" style="17"/>
    <col min="8718" max="8718" width="9.6640625" style="17" customWidth="1"/>
    <col min="8719" max="8719" width="11.109375" style="17" customWidth="1"/>
    <col min="8720" max="8720" width="12.88671875" style="17" customWidth="1"/>
    <col min="8721" max="8721" width="7.5546875" style="17" customWidth="1"/>
    <col min="8722" max="8722" width="11.5546875" style="17" customWidth="1"/>
    <col min="8723" max="8723" width="19.5546875" style="17" customWidth="1"/>
    <col min="8724" max="8960" width="9.109375" style="17"/>
    <col min="8961" max="8961" width="1.109375" style="17" customWidth="1"/>
    <col min="8962" max="8963" width="4.33203125" style="17" customWidth="1"/>
    <col min="8964" max="8964" width="5.109375" style="17" customWidth="1"/>
    <col min="8965" max="8966" width="10.6640625" style="17" customWidth="1"/>
    <col min="8967" max="8969" width="3.5546875" style="17" customWidth="1"/>
    <col min="8970" max="8971" width="6.6640625" style="17" customWidth="1"/>
    <col min="8972" max="8972" width="7.33203125" style="17" customWidth="1"/>
    <col min="8973" max="8973" width="9.109375" style="17"/>
    <col min="8974" max="8974" width="9.6640625" style="17" customWidth="1"/>
    <col min="8975" max="8975" width="11.109375" style="17" customWidth="1"/>
    <col min="8976" max="8976" width="12.88671875" style="17" customWidth="1"/>
    <col min="8977" max="8977" width="7.5546875" style="17" customWidth="1"/>
    <col min="8978" max="8978" width="11.5546875" style="17" customWidth="1"/>
    <col min="8979" max="8979" width="19.5546875" style="17" customWidth="1"/>
    <col min="8980" max="9216" width="9.109375" style="17"/>
    <col min="9217" max="9217" width="1.109375" style="17" customWidth="1"/>
    <col min="9218" max="9219" width="4.33203125" style="17" customWidth="1"/>
    <col min="9220" max="9220" width="5.109375" style="17" customWidth="1"/>
    <col min="9221" max="9222" width="10.6640625" style="17" customWidth="1"/>
    <col min="9223" max="9225" width="3.5546875" style="17" customWidth="1"/>
    <col min="9226" max="9227" width="6.6640625" style="17" customWidth="1"/>
    <col min="9228" max="9228" width="7.33203125" style="17" customWidth="1"/>
    <col min="9229" max="9229" width="9.109375" style="17"/>
    <col min="9230" max="9230" width="9.6640625" style="17" customWidth="1"/>
    <col min="9231" max="9231" width="11.109375" style="17" customWidth="1"/>
    <col min="9232" max="9232" width="12.88671875" style="17" customWidth="1"/>
    <col min="9233" max="9233" width="7.5546875" style="17" customWidth="1"/>
    <col min="9234" max="9234" width="11.5546875" style="17" customWidth="1"/>
    <col min="9235" max="9235" width="19.5546875" style="17" customWidth="1"/>
    <col min="9236" max="9472" width="9.109375" style="17"/>
    <col min="9473" max="9473" width="1.109375" style="17" customWidth="1"/>
    <col min="9474" max="9475" width="4.33203125" style="17" customWidth="1"/>
    <col min="9476" max="9476" width="5.109375" style="17" customWidth="1"/>
    <col min="9477" max="9478" width="10.6640625" style="17" customWidth="1"/>
    <col min="9479" max="9481" width="3.5546875" style="17" customWidth="1"/>
    <col min="9482" max="9483" width="6.6640625" style="17" customWidth="1"/>
    <col min="9484" max="9484" width="7.33203125" style="17" customWidth="1"/>
    <col min="9485" max="9485" width="9.109375" style="17"/>
    <col min="9486" max="9486" width="9.6640625" style="17" customWidth="1"/>
    <col min="9487" max="9487" width="11.109375" style="17" customWidth="1"/>
    <col min="9488" max="9488" width="12.88671875" style="17" customWidth="1"/>
    <col min="9489" max="9489" width="7.5546875" style="17" customWidth="1"/>
    <col min="9490" max="9490" width="11.5546875" style="17" customWidth="1"/>
    <col min="9491" max="9491" width="19.5546875" style="17" customWidth="1"/>
    <col min="9492" max="9728" width="9.109375" style="17"/>
    <col min="9729" max="9729" width="1.109375" style="17" customWidth="1"/>
    <col min="9730" max="9731" width="4.33203125" style="17" customWidth="1"/>
    <col min="9732" max="9732" width="5.109375" style="17" customWidth="1"/>
    <col min="9733" max="9734" width="10.6640625" style="17" customWidth="1"/>
    <col min="9735" max="9737" width="3.5546875" style="17" customWidth="1"/>
    <col min="9738" max="9739" width="6.6640625" style="17" customWidth="1"/>
    <col min="9740" max="9740" width="7.33203125" style="17" customWidth="1"/>
    <col min="9741" max="9741" width="9.109375" style="17"/>
    <col min="9742" max="9742" width="9.6640625" style="17" customWidth="1"/>
    <col min="9743" max="9743" width="11.109375" style="17" customWidth="1"/>
    <col min="9744" max="9744" width="12.88671875" style="17" customWidth="1"/>
    <col min="9745" max="9745" width="7.5546875" style="17" customWidth="1"/>
    <col min="9746" max="9746" width="11.5546875" style="17" customWidth="1"/>
    <col min="9747" max="9747" width="19.5546875" style="17" customWidth="1"/>
    <col min="9748" max="9984" width="9.109375" style="17"/>
    <col min="9985" max="9985" width="1.109375" style="17" customWidth="1"/>
    <col min="9986" max="9987" width="4.33203125" style="17" customWidth="1"/>
    <col min="9988" max="9988" width="5.109375" style="17" customWidth="1"/>
    <col min="9989" max="9990" width="10.6640625" style="17" customWidth="1"/>
    <col min="9991" max="9993" width="3.5546875" style="17" customWidth="1"/>
    <col min="9994" max="9995" width="6.6640625" style="17" customWidth="1"/>
    <col min="9996" max="9996" width="7.33203125" style="17" customWidth="1"/>
    <col min="9997" max="9997" width="9.109375" style="17"/>
    <col min="9998" max="9998" width="9.6640625" style="17" customWidth="1"/>
    <col min="9999" max="9999" width="11.109375" style="17" customWidth="1"/>
    <col min="10000" max="10000" width="12.88671875" style="17" customWidth="1"/>
    <col min="10001" max="10001" width="7.5546875" style="17" customWidth="1"/>
    <col min="10002" max="10002" width="11.5546875" style="17" customWidth="1"/>
    <col min="10003" max="10003" width="19.5546875" style="17" customWidth="1"/>
    <col min="10004" max="10240" width="9.109375" style="17"/>
    <col min="10241" max="10241" width="1.109375" style="17" customWidth="1"/>
    <col min="10242" max="10243" width="4.33203125" style="17" customWidth="1"/>
    <col min="10244" max="10244" width="5.109375" style="17" customWidth="1"/>
    <col min="10245" max="10246" width="10.6640625" style="17" customWidth="1"/>
    <col min="10247" max="10249" width="3.5546875" style="17" customWidth="1"/>
    <col min="10250" max="10251" width="6.6640625" style="17" customWidth="1"/>
    <col min="10252" max="10252" width="7.33203125" style="17" customWidth="1"/>
    <col min="10253" max="10253" width="9.109375" style="17"/>
    <col min="10254" max="10254" width="9.6640625" style="17" customWidth="1"/>
    <col min="10255" max="10255" width="11.109375" style="17" customWidth="1"/>
    <col min="10256" max="10256" width="12.88671875" style="17" customWidth="1"/>
    <col min="10257" max="10257" width="7.5546875" style="17" customWidth="1"/>
    <col min="10258" max="10258" width="11.5546875" style="17" customWidth="1"/>
    <col min="10259" max="10259" width="19.5546875" style="17" customWidth="1"/>
    <col min="10260" max="10496" width="9.109375" style="17"/>
    <col min="10497" max="10497" width="1.109375" style="17" customWidth="1"/>
    <col min="10498" max="10499" width="4.33203125" style="17" customWidth="1"/>
    <col min="10500" max="10500" width="5.109375" style="17" customWidth="1"/>
    <col min="10501" max="10502" width="10.6640625" style="17" customWidth="1"/>
    <col min="10503" max="10505" width="3.5546875" style="17" customWidth="1"/>
    <col min="10506" max="10507" width="6.6640625" style="17" customWidth="1"/>
    <col min="10508" max="10508" width="7.33203125" style="17" customWidth="1"/>
    <col min="10509" max="10509" width="9.109375" style="17"/>
    <col min="10510" max="10510" width="9.6640625" style="17" customWidth="1"/>
    <col min="10511" max="10511" width="11.109375" style="17" customWidth="1"/>
    <col min="10512" max="10512" width="12.88671875" style="17" customWidth="1"/>
    <col min="10513" max="10513" width="7.5546875" style="17" customWidth="1"/>
    <col min="10514" max="10514" width="11.5546875" style="17" customWidth="1"/>
    <col min="10515" max="10515" width="19.5546875" style="17" customWidth="1"/>
    <col min="10516" max="10752" width="9.109375" style="17"/>
    <col min="10753" max="10753" width="1.109375" style="17" customWidth="1"/>
    <col min="10754" max="10755" width="4.33203125" style="17" customWidth="1"/>
    <col min="10756" max="10756" width="5.109375" style="17" customWidth="1"/>
    <col min="10757" max="10758" width="10.6640625" style="17" customWidth="1"/>
    <col min="10759" max="10761" width="3.5546875" style="17" customWidth="1"/>
    <col min="10762" max="10763" width="6.6640625" style="17" customWidth="1"/>
    <col min="10764" max="10764" width="7.33203125" style="17" customWidth="1"/>
    <col min="10765" max="10765" width="9.109375" style="17"/>
    <col min="10766" max="10766" width="9.6640625" style="17" customWidth="1"/>
    <col min="10767" max="10767" width="11.109375" style="17" customWidth="1"/>
    <col min="10768" max="10768" width="12.88671875" style="17" customWidth="1"/>
    <col min="10769" max="10769" width="7.5546875" style="17" customWidth="1"/>
    <col min="10770" max="10770" width="11.5546875" style="17" customWidth="1"/>
    <col min="10771" max="10771" width="19.5546875" style="17" customWidth="1"/>
    <col min="10772" max="11008" width="9.109375" style="17"/>
    <col min="11009" max="11009" width="1.109375" style="17" customWidth="1"/>
    <col min="11010" max="11011" width="4.33203125" style="17" customWidth="1"/>
    <col min="11012" max="11012" width="5.109375" style="17" customWidth="1"/>
    <col min="11013" max="11014" width="10.6640625" style="17" customWidth="1"/>
    <col min="11015" max="11017" width="3.5546875" style="17" customWidth="1"/>
    <col min="11018" max="11019" width="6.6640625" style="17" customWidth="1"/>
    <col min="11020" max="11020" width="7.33203125" style="17" customWidth="1"/>
    <col min="11021" max="11021" width="9.109375" style="17"/>
    <col min="11022" max="11022" width="9.6640625" style="17" customWidth="1"/>
    <col min="11023" max="11023" width="11.109375" style="17" customWidth="1"/>
    <col min="11024" max="11024" width="12.88671875" style="17" customWidth="1"/>
    <col min="11025" max="11025" width="7.5546875" style="17" customWidth="1"/>
    <col min="11026" max="11026" width="11.5546875" style="17" customWidth="1"/>
    <col min="11027" max="11027" width="19.5546875" style="17" customWidth="1"/>
    <col min="11028" max="11264" width="9.109375" style="17"/>
    <col min="11265" max="11265" width="1.109375" style="17" customWidth="1"/>
    <col min="11266" max="11267" width="4.33203125" style="17" customWidth="1"/>
    <col min="11268" max="11268" width="5.109375" style="17" customWidth="1"/>
    <col min="11269" max="11270" width="10.6640625" style="17" customWidth="1"/>
    <col min="11271" max="11273" width="3.5546875" style="17" customWidth="1"/>
    <col min="11274" max="11275" width="6.6640625" style="17" customWidth="1"/>
    <col min="11276" max="11276" width="7.33203125" style="17" customWidth="1"/>
    <col min="11277" max="11277" width="9.109375" style="17"/>
    <col min="11278" max="11278" width="9.6640625" style="17" customWidth="1"/>
    <col min="11279" max="11279" width="11.109375" style="17" customWidth="1"/>
    <col min="11280" max="11280" width="12.88671875" style="17" customWidth="1"/>
    <col min="11281" max="11281" width="7.5546875" style="17" customWidth="1"/>
    <col min="11282" max="11282" width="11.5546875" style="17" customWidth="1"/>
    <col min="11283" max="11283" width="19.5546875" style="17" customWidth="1"/>
    <col min="11284" max="11520" width="9.109375" style="17"/>
    <col min="11521" max="11521" width="1.109375" style="17" customWidth="1"/>
    <col min="11522" max="11523" width="4.33203125" style="17" customWidth="1"/>
    <col min="11524" max="11524" width="5.109375" style="17" customWidth="1"/>
    <col min="11525" max="11526" width="10.6640625" style="17" customWidth="1"/>
    <col min="11527" max="11529" width="3.5546875" style="17" customWidth="1"/>
    <col min="11530" max="11531" width="6.6640625" style="17" customWidth="1"/>
    <col min="11532" max="11532" width="7.33203125" style="17" customWidth="1"/>
    <col min="11533" max="11533" width="9.109375" style="17"/>
    <col min="11534" max="11534" width="9.6640625" style="17" customWidth="1"/>
    <col min="11535" max="11535" width="11.109375" style="17" customWidth="1"/>
    <col min="11536" max="11536" width="12.88671875" style="17" customWidth="1"/>
    <col min="11537" max="11537" width="7.5546875" style="17" customWidth="1"/>
    <col min="11538" max="11538" width="11.5546875" style="17" customWidth="1"/>
    <col min="11539" max="11539" width="19.5546875" style="17" customWidth="1"/>
    <col min="11540" max="11776" width="9.109375" style="17"/>
    <col min="11777" max="11777" width="1.109375" style="17" customWidth="1"/>
    <col min="11778" max="11779" width="4.33203125" style="17" customWidth="1"/>
    <col min="11780" max="11780" width="5.109375" style="17" customWidth="1"/>
    <col min="11781" max="11782" width="10.6640625" style="17" customWidth="1"/>
    <col min="11783" max="11785" width="3.5546875" style="17" customWidth="1"/>
    <col min="11786" max="11787" width="6.6640625" style="17" customWidth="1"/>
    <col min="11788" max="11788" width="7.33203125" style="17" customWidth="1"/>
    <col min="11789" max="11789" width="9.109375" style="17"/>
    <col min="11790" max="11790" width="9.6640625" style="17" customWidth="1"/>
    <col min="11791" max="11791" width="11.109375" style="17" customWidth="1"/>
    <col min="11792" max="11792" width="12.88671875" style="17" customWidth="1"/>
    <col min="11793" max="11793" width="7.5546875" style="17" customWidth="1"/>
    <col min="11794" max="11794" width="11.5546875" style="17" customWidth="1"/>
    <col min="11795" max="11795" width="19.5546875" style="17" customWidth="1"/>
    <col min="11796" max="12032" width="9.109375" style="17"/>
    <col min="12033" max="12033" width="1.109375" style="17" customWidth="1"/>
    <col min="12034" max="12035" width="4.33203125" style="17" customWidth="1"/>
    <col min="12036" max="12036" width="5.109375" style="17" customWidth="1"/>
    <col min="12037" max="12038" width="10.6640625" style="17" customWidth="1"/>
    <col min="12039" max="12041" width="3.5546875" style="17" customWidth="1"/>
    <col min="12042" max="12043" width="6.6640625" style="17" customWidth="1"/>
    <col min="12044" max="12044" width="7.33203125" style="17" customWidth="1"/>
    <col min="12045" max="12045" width="9.109375" style="17"/>
    <col min="12046" max="12046" width="9.6640625" style="17" customWidth="1"/>
    <col min="12047" max="12047" width="11.109375" style="17" customWidth="1"/>
    <col min="12048" max="12048" width="12.88671875" style="17" customWidth="1"/>
    <col min="12049" max="12049" width="7.5546875" style="17" customWidth="1"/>
    <col min="12050" max="12050" width="11.5546875" style="17" customWidth="1"/>
    <col min="12051" max="12051" width="19.5546875" style="17" customWidth="1"/>
    <col min="12052" max="12288" width="9.109375" style="17"/>
    <col min="12289" max="12289" width="1.109375" style="17" customWidth="1"/>
    <col min="12290" max="12291" width="4.33203125" style="17" customWidth="1"/>
    <col min="12292" max="12292" width="5.109375" style="17" customWidth="1"/>
    <col min="12293" max="12294" width="10.6640625" style="17" customWidth="1"/>
    <col min="12295" max="12297" width="3.5546875" style="17" customWidth="1"/>
    <col min="12298" max="12299" width="6.6640625" style="17" customWidth="1"/>
    <col min="12300" max="12300" width="7.33203125" style="17" customWidth="1"/>
    <col min="12301" max="12301" width="9.109375" style="17"/>
    <col min="12302" max="12302" width="9.6640625" style="17" customWidth="1"/>
    <col min="12303" max="12303" width="11.109375" style="17" customWidth="1"/>
    <col min="12304" max="12304" width="12.88671875" style="17" customWidth="1"/>
    <col min="12305" max="12305" width="7.5546875" style="17" customWidth="1"/>
    <col min="12306" max="12306" width="11.5546875" style="17" customWidth="1"/>
    <col min="12307" max="12307" width="19.5546875" style="17" customWidth="1"/>
    <col min="12308" max="12544" width="9.109375" style="17"/>
    <col min="12545" max="12545" width="1.109375" style="17" customWidth="1"/>
    <col min="12546" max="12547" width="4.33203125" style="17" customWidth="1"/>
    <col min="12548" max="12548" width="5.109375" style="17" customWidth="1"/>
    <col min="12549" max="12550" width="10.6640625" style="17" customWidth="1"/>
    <col min="12551" max="12553" width="3.5546875" style="17" customWidth="1"/>
    <col min="12554" max="12555" width="6.6640625" style="17" customWidth="1"/>
    <col min="12556" max="12556" width="7.33203125" style="17" customWidth="1"/>
    <col min="12557" max="12557" width="9.109375" style="17"/>
    <col min="12558" max="12558" width="9.6640625" style="17" customWidth="1"/>
    <col min="12559" max="12559" width="11.109375" style="17" customWidth="1"/>
    <col min="12560" max="12560" width="12.88671875" style="17" customWidth="1"/>
    <col min="12561" max="12561" width="7.5546875" style="17" customWidth="1"/>
    <col min="12562" max="12562" width="11.5546875" style="17" customWidth="1"/>
    <col min="12563" max="12563" width="19.5546875" style="17" customWidth="1"/>
    <col min="12564" max="12800" width="9.109375" style="17"/>
    <col min="12801" max="12801" width="1.109375" style="17" customWidth="1"/>
    <col min="12802" max="12803" width="4.33203125" style="17" customWidth="1"/>
    <col min="12804" max="12804" width="5.109375" style="17" customWidth="1"/>
    <col min="12805" max="12806" width="10.6640625" style="17" customWidth="1"/>
    <col min="12807" max="12809" width="3.5546875" style="17" customWidth="1"/>
    <col min="12810" max="12811" width="6.6640625" style="17" customWidth="1"/>
    <col min="12812" max="12812" width="7.33203125" style="17" customWidth="1"/>
    <col min="12813" max="12813" width="9.109375" style="17"/>
    <col min="12814" max="12814" width="9.6640625" style="17" customWidth="1"/>
    <col min="12815" max="12815" width="11.109375" style="17" customWidth="1"/>
    <col min="12816" max="12816" width="12.88671875" style="17" customWidth="1"/>
    <col min="12817" max="12817" width="7.5546875" style="17" customWidth="1"/>
    <col min="12818" max="12818" width="11.5546875" style="17" customWidth="1"/>
    <col min="12819" max="12819" width="19.5546875" style="17" customWidth="1"/>
    <col min="12820" max="13056" width="9.109375" style="17"/>
    <col min="13057" max="13057" width="1.109375" style="17" customWidth="1"/>
    <col min="13058" max="13059" width="4.33203125" style="17" customWidth="1"/>
    <col min="13060" max="13060" width="5.109375" style="17" customWidth="1"/>
    <col min="13061" max="13062" width="10.6640625" style="17" customWidth="1"/>
    <col min="13063" max="13065" width="3.5546875" style="17" customWidth="1"/>
    <col min="13066" max="13067" width="6.6640625" style="17" customWidth="1"/>
    <col min="13068" max="13068" width="7.33203125" style="17" customWidth="1"/>
    <col min="13069" max="13069" width="9.109375" style="17"/>
    <col min="13070" max="13070" width="9.6640625" style="17" customWidth="1"/>
    <col min="13071" max="13071" width="11.109375" style="17" customWidth="1"/>
    <col min="13072" max="13072" width="12.88671875" style="17" customWidth="1"/>
    <col min="13073" max="13073" width="7.5546875" style="17" customWidth="1"/>
    <col min="13074" max="13074" width="11.5546875" style="17" customWidth="1"/>
    <col min="13075" max="13075" width="19.5546875" style="17" customWidth="1"/>
    <col min="13076" max="13312" width="9.109375" style="17"/>
    <col min="13313" max="13313" width="1.109375" style="17" customWidth="1"/>
    <col min="13314" max="13315" width="4.33203125" style="17" customWidth="1"/>
    <col min="13316" max="13316" width="5.109375" style="17" customWidth="1"/>
    <col min="13317" max="13318" width="10.6640625" style="17" customWidth="1"/>
    <col min="13319" max="13321" width="3.5546875" style="17" customWidth="1"/>
    <col min="13322" max="13323" width="6.6640625" style="17" customWidth="1"/>
    <col min="13324" max="13324" width="7.33203125" style="17" customWidth="1"/>
    <col min="13325" max="13325" width="9.109375" style="17"/>
    <col min="13326" max="13326" width="9.6640625" style="17" customWidth="1"/>
    <col min="13327" max="13327" width="11.109375" style="17" customWidth="1"/>
    <col min="13328" max="13328" width="12.88671875" style="17" customWidth="1"/>
    <col min="13329" max="13329" width="7.5546875" style="17" customWidth="1"/>
    <col min="13330" max="13330" width="11.5546875" style="17" customWidth="1"/>
    <col min="13331" max="13331" width="19.5546875" style="17" customWidth="1"/>
    <col min="13332" max="13568" width="9.109375" style="17"/>
    <col min="13569" max="13569" width="1.109375" style="17" customWidth="1"/>
    <col min="13570" max="13571" width="4.33203125" style="17" customWidth="1"/>
    <col min="13572" max="13572" width="5.109375" style="17" customWidth="1"/>
    <col min="13573" max="13574" width="10.6640625" style="17" customWidth="1"/>
    <col min="13575" max="13577" width="3.5546875" style="17" customWidth="1"/>
    <col min="13578" max="13579" width="6.6640625" style="17" customWidth="1"/>
    <col min="13580" max="13580" width="7.33203125" style="17" customWidth="1"/>
    <col min="13581" max="13581" width="9.109375" style="17"/>
    <col min="13582" max="13582" width="9.6640625" style="17" customWidth="1"/>
    <col min="13583" max="13583" width="11.109375" style="17" customWidth="1"/>
    <col min="13584" max="13584" width="12.88671875" style="17" customWidth="1"/>
    <col min="13585" max="13585" width="7.5546875" style="17" customWidth="1"/>
    <col min="13586" max="13586" width="11.5546875" style="17" customWidth="1"/>
    <col min="13587" max="13587" width="19.5546875" style="17" customWidth="1"/>
    <col min="13588" max="13824" width="9.109375" style="17"/>
    <col min="13825" max="13825" width="1.109375" style="17" customWidth="1"/>
    <col min="13826" max="13827" width="4.33203125" style="17" customWidth="1"/>
    <col min="13828" max="13828" width="5.109375" style="17" customWidth="1"/>
    <col min="13829" max="13830" width="10.6640625" style="17" customWidth="1"/>
    <col min="13831" max="13833" width="3.5546875" style="17" customWidth="1"/>
    <col min="13834" max="13835" width="6.6640625" style="17" customWidth="1"/>
    <col min="13836" max="13836" width="7.33203125" style="17" customWidth="1"/>
    <col min="13837" max="13837" width="9.109375" style="17"/>
    <col min="13838" max="13838" width="9.6640625" style="17" customWidth="1"/>
    <col min="13839" max="13839" width="11.109375" style="17" customWidth="1"/>
    <col min="13840" max="13840" width="12.88671875" style="17" customWidth="1"/>
    <col min="13841" max="13841" width="7.5546875" style="17" customWidth="1"/>
    <col min="13842" max="13842" width="11.5546875" style="17" customWidth="1"/>
    <col min="13843" max="13843" width="19.5546875" style="17" customWidth="1"/>
    <col min="13844" max="14080" width="9.109375" style="17"/>
    <col min="14081" max="14081" width="1.109375" style="17" customWidth="1"/>
    <col min="14082" max="14083" width="4.33203125" style="17" customWidth="1"/>
    <col min="14084" max="14084" width="5.109375" style="17" customWidth="1"/>
    <col min="14085" max="14086" width="10.6640625" style="17" customWidth="1"/>
    <col min="14087" max="14089" width="3.5546875" style="17" customWidth="1"/>
    <col min="14090" max="14091" width="6.6640625" style="17" customWidth="1"/>
    <col min="14092" max="14092" width="7.33203125" style="17" customWidth="1"/>
    <col min="14093" max="14093" width="9.109375" style="17"/>
    <col min="14094" max="14094" width="9.6640625" style="17" customWidth="1"/>
    <col min="14095" max="14095" width="11.109375" style="17" customWidth="1"/>
    <col min="14096" max="14096" width="12.88671875" style="17" customWidth="1"/>
    <col min="14097" max="14097" width="7.5546875" style="17" customWidth="1"/>
    <col min="14098" max="14098" width="11.5546875" style="17" customWidth="1"/>
    <col min="14099" max="14099" width="19.5546875" style="17" customWidth="1"/>
    <col min="14100" max="14336" width="9.109375" style="17"/>
    <col min="14337" max="14337" width="1.109375" style="17" customWidth="1"/>
    <col min="14338" max="14339" width="4.33203125" style="17" customWidth="1"/>
    <col min="14340" max="14340" width="5.109375" style="17" customWidth="1"/>
    <col min="14341" max="14342" width="10.6640625" style="17" customWidth="1"/>
    <col min="14343" max="14345" width="3.5546875" style="17" customWidth="1"/>
    <col min="14346" max="14347" width="6.6640625" style="17" customWidth="1"/>
    <col min="14348" max="14348" width="7.33203125" style="17" customWidth="1"/>
    <col min="14349" max="14349" width="9.109375" style="17"/>
    <col min="14350" max="14350" width="9.6640625" style="17" customWidth="1"/>
    <col min="14351" max="14351" width="11.109375" style="17" customWidth="1"/>
    <col min="14352" max="14352" width="12.88671875" style="17" customWidth="1"/>
    <col min="14353" max="14353" width="7.5546875" style="17" customWidth="1"/>
    <col min="14354" max="14354" width="11.5546875" style="17" customWidth="1"/>
    <col min="14355" max="14355" width="19.5546875" style="17" customWidth="1"/>
    <col min="14356" max="14592" width="9.109375" style="17"/>
    <col min="14593" max="14593" width="1.109375" style="17" customWidth="1"/>
    <col min="14594" max="14595" width="4.33203125" style="17" customWidth="1"/>
    <col min="14596" max="14596" width="5.109375" style="17" customWidth="1"/>
    <col min="14597" max="14598" width="10.6640625" style="17" customWidth="1"/>
    <col min="14599" max="14601" width="3.5546875" style="17" customWidth="1"/>
    <col min="14602" max="14603" width="6.6640625" style="17" customWidth="1"/>
    <col min="14604" max="14604" width="7.33203125" style="17" customWidth="1"/>
    <col min="14605" max="14605" width="9.109375" style="17"/>
    <col min="14606" max="14606" width="9.6640625" style="17" customWidth="1"/>
    <col min="14607" max="14607" width="11.109375" style="17" customWidth="1"/>
    <col min="14608" max="14608" width="12.88671875" style="17" customWidth="1"/>
    <col min="14609" max="14609" width="7.5546875" style="17" customWidth="1"/>
    <col min="14610" max="14610" width="11.5546875" style="17" customWidth="1"/>
    <col min="14611" max="14611" width="19.5546875" style="17" customWidth="1"/>
    <col min="14612" max="14848" width="9.109375" style="17"/>
    <col min="14849" max="14849" width="1.109375" style="17" customWidth="1"/>
    <col min="14850" max="14851" width="4.33203125" style="17" customWidth="1"/>
    <col min="14852" max="14852" width="5.109375" style="17" customWidth="1"/>
    <col min="14853" max="14854" width="10.6640625" style="17" customWidth="1"/>
    <col min="14855" max="14857" width="3.5546875" style="17" customWidth="1"/>
    <col min="14858" max="14859" width="6.6640625" style="17" customWidth="1"/>
    <col min="14860" max="14860" width="7.33203125" style="17" customWidth="1"/>
    <col min="14861" max="14861" width="9.109375" style="17"/>
    <col min="14862" max="14862" width="9.6640625" style="17" customWidth="1"/>
    <col min="14863" max="14863" width="11.109375" style="17" customWidth="1"/>
    <col min="14864" max="14864" width="12.88671875" style="17" customWidth="1"/>
    <col min="14865" max="14865" width="7.5546875" style="17" customWidth="1"/>
    <col min="14866" max="14866" width="11.5546875" style="17" customWidth="1"/>
    <col min="14867" max="14867" width="19.5546875" style="17" customWidth="1"/>
    <col min="14868" max="15104" width="9.109375" style="17"/>
    <col min="15105" max="15105" width="1.109375" style="17" customWidth="1"/>
    <col min="15106" max="15107" width="4.33203125" style="17" customWidth="1"/>
    <col min="15108" max="15108" width="5.109375" style="17" customWidth="1"/>
    <col min="15109" max="15110" width="10.6640625" style="17" customWidth="1"/>
    <col min="15111" max="15113" width="3.5546875" style="17" customWidth="1"/>
    <col min="15114" max="15115" width="6.6640625" style="17" customWidth="1"/>
    <col min="15116" max="15116" width="7.33203125" style="17" customWidth="1"/>
    <col min="15117" max="15117" width="9.109375" style="17"/>
    <col min="15118" max="15118" width="9.6640625" style="17" customWidth="1"/>
    <col min="15119" max="15119" width="11.109375" style="17" customWidth="1"/>
    <col min="15120" max="15120" width="12.88671875" style="17" customWidth="1"/>
    <col min="15121" max="15121" width="7.5546875" style="17" customWidth="1"/>
    <col min="15122" max="15122" width="11.5546875" style="17" customWidth="1"/>
    <col min="15123" max="15123" width="19.5546875" style="17" customWidth="1"/>
    <col min="15124" max="15360" width="9.109375" style="17"/>
    <col min="15361" max="15361" width="1.109375" style="17" customWidth="1"/>
    <col min="15362" max="15363" width="4.33203125" style="17" customWidth="1"/>
    <col min="15364" max="15364" width="5.109375" style="17" customWidth="1"/>
    <col min="15365" max="15366" width="10.6640625" style="17" customWidth="1"/>
    <col min="15367" max="15369" width="3.5546875" style="17" customWidth="1"/>
    <col min="15370" max="15371" width="6.6640625" style="17" customWidth="1"/>
    <col min="15372" max="15372" width="7.33203125" style="17" customWidth="1"/>
    <col min="15373" max="15373" width="9.109375" style="17"/>
    <col min="15374" max="15374" width="9.6640625" style="17" customWidth="1"/>
    <col min="15375" max="15375" width="11.109375" style="17" customWidth="1"/>
    <col min="15376" max="15376" width="12.88671875" style="17" customWidth="1"/>
    <col min="15377" max="15377" width="7.5546875" style="17" customWidth="1"/>
    <col min="15378" max="15378" width="11.5546875" style="17" customWidth="1"/>
    <col min="15379" max="15379" width="19.5546875" style="17" customWidth="1"/>
    <col min="15380" max="15616" width="9.109375" style="17"/>
    <col min="15617" max="15617" width="1.109375" style="17" customWidth="1"/>
    <col min="15618" max="15619" width="4.33203125" style="17" customWidth="1"/>
    <col min="15620" max="15620" width="5.109375" style="17" customWidth="1"/>
    <col min="15621" max="15622" width="10.6640625" style="17" customWidth="1"/>
    <col min="15623" max="15625" width="3.5546875" style="17" customWidth="1"/>
    <col min="15626" max="15627" width="6.6640625" style="17" customWidth="1"/>
    <col min="15628" max="15628" width="7.33203125" style="17" customWidth="1"/>
    <col min="15629" max="15629" width="9.109375" style="17"/>
    <col min="15630" max="15630" width="9.6640625" style="17" customWidth="1"/>
    <col min="15631" max="15631" width="11.109375" style="17" customWidth="1"/>
    <col min="15632" max="15632" width="12.88671875" style="17" customWidth="1"/>
    <col min="15633" max="15633" width="7.5546875" style="17" customWidth="1"/>
    <col min="15634" max="15634" width="11.5546875" style="17" customWidth="1"/>
    <col min="15635" max="15635" width="19.5546875" style="17" customWidth="1"/>
    <col min="15636" max="15872" width="9.109375" style="17"/>
    <col min="15873" max="15873" width="1.109375" style="17" customWidth="1"/>
    <col min="15874" max="15875" width="4.33203125" style="17" customWidth="1"/>
    <col min="15876" max="15876" width="5.109375" style="17" customWidth="1"/>
    <col min="15877" max="15878" width="10.6640625" style="17" customWidth="1"/>
    <col min="15879" max="15881" width="3.5546875" style="17" customWidth="1"/>
    <col min="15882" max="15883" width="6.6640625" style="17" customWidth="1"/>
    <col min="15884" max="15884" width="7.33203125" style="17" customWidth="1"/>
    <col min="15885" max="15885" width="9.109375" style="17"/>
    <col min="15886" max="15886" width="9.6640625" style="17" customWidth="1"/>
    <col min="15887" max="15887" width="11.109375" style="17" customWidth="1"/>
    <col min="15888" max="15888" width="12.88671875" style="17" customWidth="1"/>
    <col min="15889" max="15889" width="7.5546875" style="17" customWidth="1"/>
    <col min="15890" max="15890" width="11.5546875" style="17" customWidth="1"/>
    <col min="15891" max="15891" width="19.5546875" style="17" customWidth="1"/>
    <col min="15892" max="16128" width="9.109375" style="17"/>
    <col min="16129" max="16129" width="1.109375" style="17" customWidth="1"/>
    <col min="16130" max="16131" width="4.33203125" style="17" customWidth="1"/>
    <col min="16132" max="16132" width="5.109375" style="17" customWidth="1"/>
    <col min="16133" max="16134" width="10.6640625" style="17" customWidth="1"/>
    <col min="16135" max="16137" width="3.5546875" style="17" customWidth="1"/>
    <col min="16138" max="16139" width="6.6640625" style="17" customWidth="1"/>
    <col min="16140" max="16140" width="7.33203125" style="17" customWidth="1"/>
    <col min="16141" max="16141" width="9.109375" style="17"/>
    <col min="16142" max="16142" width="9.6640625" style="17" customWidth="1"/>
    <col min="16143" max="16143" width="11.109375" style="17" customWidth="1"/>
    <col min="16144" max="16144" width="12.88671875" style="17" customWidth="1"/>
    <col min="16145" max="16145" width="7.5546875" style="17" customWidth="1"/>
    <col min="16146" max="16146" width="11.5546875" style="17" customWidth="1"/>
    <col min="16147" max="16147" width="19.5546875" style="17" customWidth="1"/>
    <col min="16148" max="16384" width="9.109375" style="17"/>
  </cols>
  <sheetData>
    <row r="1" spans="1:20" s="2" customFormat="1" ht="4.5" customHeight="1" x14ac:dyDescent="0.3">
      <c r="A1" s="1" t="s">
        <v>0</v>
      </c>
      <c r="E1" s="151" t="s">
        <v>1</v>
      </c>
      <c r="F1" s="151" t="s">
        <v>2</v>
      </c>
      <c r="M1" s="4"/>
      <c r="O1" s="151"/>
      <c r="P1" s="151" t="s">
        <v>3</v>
      </c>
      <c r="R1" s="152"/>
      <c r="S1" s="6"/>
    </row>
    <row r="2" spans="1:20" s="9" customFormat="1" ht="3" customHeight="1" thickBot="1" x14ac:dyDescent="0.3">
      <c r="A2" s="7"/>
      <c r="B2" s="9" t="str">
        <f>"RZ.mdb\"&amp;$E$3</f>
        <v>RZ.mdb\Прокат</v>
      </c>
      <c r="M2" s="10"/>
      <c r="R2" s="153"/>
      <c r="S2" s="6"/>
    </row>
    <row r="3" spans="1:20" s="13" customFormat="1" ht="14.25" customHeight="1" thickTop="1" thickBot="1" x14ac:dyDescent="0.35">
      <c r="A3" s="154" t="s">
        <v>4</v>
      </c>
      <c r="B3" s="282" t="s">
        <v>5</v>
      </c>
      <c r="C3" s="283"/>
      <c r="D3" s="283"/>
      <c r="E3" s="284" t="s">
        <v>6</v>
      </c>
      <c r="F3" s="285"/>
      <c r="H3" s="286" t="s">
        <v>7</v>
      </c>
      <c r="I3" s="287"/>
      <c r="J3" s="287"/>
      <c r="K3" s="287"/>
      <c r="L3" s="287"/>
      <c r="M3" s="287"/>
      <c r="N3" s="288"/>
      <c r="P3" s="14" t="s">
        <v>8</v>
      </c>
      <c r="Q3" s="15">
        <v>2</v>
      </c>
      <c r="R3" s="155"/>
      <c r="S3" s="14" t="s">
        <v>9</v>
      </c>
      <c r="T3" s="15">
        <v>2</v>
      </c>
    </row>
    <row r="4" spans="1:20" ht="10.5" customHeight="1" thickTop="1" x14ac:dyDescent="0.25"/>
    <row r="5" spans="1:20" ht="18.75" customHeight="1" x14ac:dyDescent="0.3">
      <c r="B5" s="466" t="s">
        <v>10</v>
      </c>
      <c r="C5" s="466"/>
      <c r="D5" s="466"/>
      <c r="E5" s="466"/>
      <c r="F5" s="466"/>
      <c r="G5" s="466"/>
      <c r="H5" s="466"/>
      <c r="I5" s="466"/>
      <c r="J5" s="466"/>
      <c r="K5" s="466"/>
      <c r="L5" s="466"/>
      <c r="M5" s="466"/>
      <c r="N5" s="466"/>
      <c r="O5" s="466"/>
      <c r="P5" s="466"/>
      <c r="Q5" s="466"/>
      <c r="R5" s="290" t="s">
        <v>11</v>
      </c>
      <c r="S5" s="20"/>
    </row>
    <row r="6" spans="1:20" ht="15.9" customHeight="1" x14ac:dyDescent="0.3">
      <c r="B6" s="472" t="s">
        <v>12</v>
      </c>
      <c r="C6" s="472"/>
      <c r="D6" s="473" t="s">
        <v>13</v>
      </c>
      <c r="E6" s="472" t="s">
        <v>14</v>
      </c>
      <c r="F6" s="472"/>
      <c r="G6" s="472" t="s">
        <v>15</v>
      </c>
      <c r="H6" s="472"/>
      <c r="I6" s="472"/>
      <c r="J6" s="472" t="s">
        <v>16</v>
      </c>
      <c r="K6" s="472"/>
      <c r="L6" s="472" t="s">
        <v>17</v>
      </c>
      <c r="M6" s="472"/>
      <c r="N6" s="472"/>
      <c r="O6" s="472" t="s">
        <v>18</v>
      </c>
      <c r="P6" s="472"/>
      <c r="Q6" s="472"/>
      <c r="R6" s="291"/>
      <c r="S6" s="20"/>
    </row>
    <row r="7" spans="1:20" ht="15.9" customHeight="1" x14ac:dyDescent="0.3">
      <c r="B7" s="472"/>
      <c r="C7" s="472"/>
      <c r="D7" s="473"/>
      <c r="E7" s="472"/>
      <c r="F7" s="472"/>
      <c r="G7" s="472"/>
      <c r="H7" s="472"/>
      <c r="I7" s="472"/>
      <c r="J7" s="157" t="s">
        <v>19</v>
      </c>
      <c r="K7" s="157" t="s">
        <v>20</v>
      </c>
      <c r="L7" s="157" t="s">
        <v>21</v>
      </c>
      <c r="M7" s="157" t="s">
        <v>22</v>
      </c>
      <c r="N7" s="157" t="s">
        <v>23</v>
      </c>
      <c r="O7" s="472"/>
      <c r="P7" s="472"/>
      <c r="Q7" s="472"/>
      <c r="R7" s="292"/>
      <c r="S7" s="20"/>
    </row>
    <row r="8" spans="1:20" s="37" customFormat="1" ht="15.9" customHeight="1" x14ac:dyDescent="0.3">
      <c r="A8" s="168"/>
      <c r="B8" s="466" t="s">
        <v>886</v>
      </c>
      <c r="C8" s="466"/>
      <c r="D8" s="159">
        <v>2</v>
      </c>
      <c r="E8" s="165" t="s">
        <v>219</v>
      </c>
      <c r="F8" s="161" t="s">
        <v>162</v>
      </c>
      <c r="G8" s="467">
        <v>690</v>
      </c>
      <c r="H8" s="467"/>
      <c r="I8" s="467"/>
      <c r="J8" s="162">
        <v>3</v>
      </c>
      <c r="K8" s="162"/>
      <c r="L8" s="163">
        <f>ROUNDUP(IF(G8="",1,IF([1]!SearchNum(G8,2)&gt;0,[1]!SearchNum(G8,1)*[1]!SearchNum(G8,2)/1000000,IF([1]!SearchNum(G8,1)&gt;0,[1]!SearchNum(G8,1)/1000,1)))*R8,[1]!StrToNum($Q$3))</f>
        <v>2.11</v>
      </c>
      <c r="M8" s="163">
        <f>ROUND(L8*(J8+K8),[1]!StrToNum($T$3))</f>
        <v>6.33</v>
      </c>
      <c r="N8" s="468">
        <f>SUM(M8:M11)</f>
        <v>53.589999999999996</v>
      </c>
      <c r="O8" s="164" t="s">
        <v>36</v>
      </c>
      <c r="P8" s="469" t="s">
        <v>221</v>
      </c>
      <c r="Q8" s="470"/>
      <c r="R8" s="34">
        <v>3.0499999523162842</v>
      </c>
      <c r="S8" s="20" t="s">
        <v>220</v>
      </c>
    </row>
    <row r="9" spans="1:20" s="37" customFormat="1" ht="15.9" customHeight="1" x14ac:dyDescent="0.3">
      <c r="A9" s="168"/>
      <c r="B9" s="466"/>
      <c r="C9" s="466"/>
      <c r="D9" s="159" t="s">
        <v>887</v>
      </c>
      <c r="E9" s="160" t="s">
        <v>779</v>
      </c>
      <c r="F9" s="161">
        <v>4</v>
      </c>
      <c r="G9" s="467" t="s">
        <v>888</v>
      </c>
      <c r="H9" s="467"/>
      <c r="I9" s="467"/>
      <c r="J9" s="162">
        <v>1</v>
      </c>
      <c r="K9" s="162"/>
      <c r="L9" s="163">
        <f>ROUNDUP(IF(G9="",1,IF([1]!SearchNum(G9,2)&gt;0,[1]!SearchNum(G9,1)*[1]!SearchNum(G9,2)/1000000,IF([1]!SearchNum(G9,1)&gt;0,[1]!SearchNum(G9,1)/1000,1)))*R9,[1]!StrToNum($Q$3))</f>
        <v>46.26</v>
      </c>
      <c r="M9" s="163">
        <f>ROUND(L9*(J9+K9),[1]!StrToNum($T$3))</f>
        <v>46.26</v>
      </c>
      <c r="N9" s="468"/>
      <c r="O9" s="164" t="s">
        <v>342</v>
      </c>
      <c r="P9" s="469" t="s">
        <v>781</v>
      </c>
      <c r="Q9" s="470"/>
      <c r="R9" s="34">
        <v>32.200000762939453</v>
      </c>
      <c r="S9" s="20" t="s">
        <v>782</v>
      </c>
    </row>
    <row r="10" spans="1:20" s="37" customFormat="1" ht="15.9" customHeight="1" x14ac:dyDescent="0.3">
      <c r="A10" s="36"/>
      <c r="B10" s="466"/>
      <c r="C10" s="466"/>
      <c r="D10" s="159"/>
      <c r="E10" s="166"/>
      <c r="F10" s="161"/>
      <c r="G10" s="467"/>
      <c r="H10" s="467"/>
      <c r="I10" s="467"/>
      <c r="J10" s="162"/>
      <c r="K10" s="162"/>
      <c r="L10" s="163"/>
      <c r="M10" s="163"/>
      <c r="N10" s="468"/>
      <c r="O10" s="164" t="s">
        <v>392</v>
      </c>
      <c r="P10" s="469"/>
      <c r="Q10" s="470"/>
      <c r="R10" s="34"/>
      <c r="S10" s="20"/>
    </row>
    <row r="11" spans="1:20" s="37" customFormat="1" ht="15.9" customHeight="1" x14ac:dyDescent="0.3">
      <c r="A11" s="36"/>
      <c r="B11" s="466"/>
      <c r="C11" s="466"/>
      <c r="D11" s="471" t="s">
        <v>24</v>
      </c>
      <c r="E11" s="471"/>
      <c r="F11" s="471"/>
      <c r="G11" s="471"/>
      <c r="H11" s="471"/>
      <c r="I11" s="471"/>
      <c r="J11" s="471"/>
      <c r="K11" s="471"/>
      <c r="L11" s="471"/>
      <c r="M11" s="162">
        <f>ROUND((M8+M9)*0.01,0)</f>
        <v>1</v>
      </c>
      <c r="N11" s="468"/>
      <c r="O11" s="471" t="s">
        <v>25</v>
      </c>
      <c r="P11" s="471"/>
      <c r="Q11" s="471"/>
      <c r="R11" s="34"/>
      <c r="S11" s="20"/>
    </row>
    <row r="12" spans="1:20" s="37" customFormat="1" ht="15.9" customHeight="1" x14ac:dyDescent="0.3">
      <c r="A12" s="168"/>
      <c r="B12" s="466" t="s">
        <v>889</v>
      </c>
      <c r="C12" s="466"/>
      <c r="D12" s="159">
        <v>2</v>
      </c>
      <c r="E12" s="165" t="s">
        <v>219</v>
      </c>
      <c r="F12" s="161" t="s">
        <v>162</v>
      </c>
      <c r="G12" s="467">
        <v>690</v>
      </c>
      <c r="H12" s="467"/>
      <c r="I12" s="467"/>
      <c r="J12" s="162">
        <v>3</v>
      </c>
      <c r="K12" s="162">
        <v>0</v>
      </c>
      <c r="L12" s="163">
        <f>ROUNDUP(IF(G12="",1,IF([1]!SearchNum(G12,2)&gt;0,[1]!SearchNum(G12,1)*[1]!SearchNum(G12,2)/1000000,IF([1]!SearchNum(G12,1)&gt;0,[1]!SearchNum(G12,1)/1000,1)))*R12,[1]!StrToNum($Q$3))</f>
        <v>2.11</v>
      </c>
      <c r="M12" s="163">
        <f>ROUND(L12*(J12+K12),[1]!StrToNum($T$3))</f>
        <v>6.33</v>
      </c>
      <c r="N12" s="468">
        <f>SUM(M12:M15)</f>
        <v>53.589999999999996</v>
      </c>
      <c r="O12" s="164" t="s">
        <v>36</v>
      </c>
      <c r="P12" s="469" t="s">
        <v>221</v>
      </c>
      <c r="Q12" s="470"/>
      <c r="R12" s="34">
        <v>3.0499999523162802</v>
      </c>
      <c r="S12" s="20"/>
    </row>
    <row r="13" spans="1:20" s="37" customFormat="1" ht="15.9" customHeight="1" x14ac:dyDescent="0.3">
      <c r="A13" s="168"/>
      <c r="B13" s="466"/>
      <c r="C13" s="466"/>
      <c r="D13" s="159" t="s">
        <v>890</v>
      </c>
      <c r="E13" s="160" t="s">
        <v>779</v>
      </c>
      <c r="F13" s="161">
        <v>4</v>
      </c>
      <c r="G13" s="467" t="s">
        <v>888</v>
      </c>
      <c r="H13" s="467"/>
      <c r="I13" s="467"/>
      <c r="J13" s="162"/>
      <c r="K13" s="162">
        <v>1</v>
      </c>
      <c r="L13" s="163">
        <f>ROUNDUP(IF(G13="",1,IF([1]!SearchNum(G13,2)&gt;0,[1]!SearchNum(G13,1)*[1]!SearchNum(G13,2)/1000000,IF([1]!SearchNum(G13,1)&gt;0,[1]!SearchNum(G13,1)/1000,1)))*R13,[1]!StrToNum($Q$3))</f>
        <v>46.26</v>
      </c>
      <c r="M13" s="163">
        <f>ROUND(L13*(J13+K13),[1]!StrToNum($T$3))</f>
        <v>46.26</v>
      </c>
      <c r="N13" s="468"/>
      <c r="O13" s="164" t="s">
        <v>342</v>
      </c>
      <c r="P13" s="469" t="s">
        <v>781</v>
      </c>
      <c r="Q13" s="470"/>
      <c r="R13" s="34">
        <v>32.200000762939453</v>
      </c>
      <c r="S13" s="20" t="s">
        <v>782</v>
      </c>
    </row>
    <row r="14" spans="1:20" s="37" customFormat="1" ht="15.9" customHeight="1" x14ac:dyDescent="0.3">
      <c r="A14" s="36"/>
      <c r="B14" s="466"/>
      <c r="C14" s="466"/>
      <c r="D14" s="159"/>
      <c r="E14" s="166"/>
      <c r="F14" s="161"/>
      <c r="G14" s="467"/>
      <c r="H14" s="467"/>
      <c r="I14" s="467"/>
      <c r="J14" s="162"/>
      <c r="K14" s="162"/>
      <c r="L14" s="163"/>
      <c r="M14" s="163"/>
      <c r="N14" s="468"/>
      <c r="O14" s="164" t="s">
        <v>392</v>
      </c>
      <c r="P14" s="469"/>
      <c r="Q14" s="470"/>
      <c r="R14" s="34"/>
      <c r="S14" s="20"/>
    </row>
    <row r="15" spans="1:20" s="37" customFormat="1" ht="15.9" customHeight="1" x14ac:dyDescent="0.3">
      <c r="A15" s="36"/>
      <c r="B15" s="466"/>
      <c r="C15" s="466"/>
      <c r="D15" s="471" t="s">
        <v>24</v>
      </c>
      <c r="E15" s="471"/>
      <c r="F15" s="471"/>
      <c r="G15" s="471"/>
      <c r="H15" s="471"/>
      <c r="I15" s="471"/>
      <c r="J15" s="471"/>
      <c r="K15" s="471"/>
      <c r="L15" s="471"/>
      <c r="M15" s="162">
        <f>ROUND((M12+M13)*0.01,0)</f>
        <v>1</v>
      </c>
      <c r="N15" s="468"/>
      <c r="O15" s="471" t="s">
        <v>25</v>
      </c>
      <c r="P15" s="471"/>
      <c r="Q15" s="471"/>
      <c r="R15" s="34"/>
      <c r="S15" s="20"/>
    </row>
    <row r="16" spans="1:20" s="37" customFormat="1" ht="15.9" customHeight="1" x14ac:dyDescent="0.3">
      <c r="A16" s="168"/>
      <c r="B16" s="466" t="s">
        <v>891</v>
      </c>
      <c r="C16" s="466"/>
      <c r="D16" s="159">
        <v>4</v>
      </c>
      <c r="E16" s="165" t="s">
        <v>219</v>
      </c>
      <c r="F16" s="161" t="s">
        <v>162</v>
      </c>
      <c r="G16" s="467">
        <v>790</v>
      </c>
      <c r="H16" s="467"/>
      <c r="I16" s="467"/>
      <c r="J16" s="162">
        <v>3</v>
      </c>
      <c r="K16" s="162"/>
      <c r="L16" s="163">
        <f>ROUNDUP(IF(G16="",1,IF([1]!SearchNum(G16,2)&gt;0,[1]!SearchNum(G16,1)*[1]!SearchNum(G16,2)/1000000,IF([1]!SearchNum(G16,1)&gt;0,[1]!SearchNum(G16,1)/1000,1)))*R16,[1]!StrToNum($Q$3))</f>
        <v>2.4099999999999997</v>
      </c>
      <c r="M16" s="163">
        <f>ROUND(L16*(J16+K16),[1]!StrToNum($T$3))</f>
        <v>7.23</v>
      </c>
      <c r="N16" s="468">
        <f>SUM(M16:M19)</f>
        <v>56.379999999999995</v>
      </c>
      <c r="O16" s="164" t="s">
        <v>36</v>
      </c>
      <c r="P16" s="469" t="s">
        <v>221</v>
      </c>
      <c r="Q16" s="470"/>
      <c r="R16" s="34">
        <v>3.0499999523162842</v>
      </c>
      <c r="S16" s="20" t="s">
        <v>220</v>
      </c>
    </row>
    <row r="17" spans="1:19" s="37" customFormat="1" ht="15.9" customHeight="1" x14ac:dyDescent="0.3">
      <c r="A17" s="168"/>
      <c r="B17" s="466"/>
      <c r="C17" s="466"/>
      <c r="D17" s="159">
        <v>32</v>
      </c>
      <c r="E17" s="160" t="s">
        <v>779</v>
      </c>
      <c r="F17" s="161">
        <v>4</v>
      </c>
      <c r="G17" s="467" t="s">
        <v>892</v>
      </c>
      <c r="H17" s="467"/>
      <c r="I17" s="467"/>
      <c r="J17" s="162">
        <v>1</v>
      </c>
      <c r="K17" s="162"/>
      <c r="L17" s="163">
        <f>ROUNDUP(IF(G17="",1,IF([1]!SearchNum(G17,2)&gt;0,[1]!SearchNum(G17,1)*[1]!SearchNum(G17,2)/1000000,IF([1]!SearchNum(G17,1)&gt;0,[1]!SearchNum(G17,1)/1000,1)))*R17,[1]!StrToNum($Q$3))</f>
        <v>48.15</v>
      </c>
      <c r="M17" s="163">
        <f>ROUND(L17*(J17+K17),[1]!StrToNum($T$3))</f>
        <v>48.15</v>
      </c>
      <c r="N17" s="468"/>
      <c r="O17" s="164" t="s">
        <v>342</v>
      </c>
      <c r="P17" s="469" t="s">
        <v>781</v>
      </c>
      <c r="Q17" s="470"/>
      <c r="R17" s="34">
        <v>32.200000762939453</v>
      </c>
      <c r="S17" s="20" t="s">
        <v>782</v>
      </c>
    </row>
    <row r="18" spans="1:19" s="37" customFormat="1" ht="15.9" customHeight="1" x14ac:dyDescent="0.3">
      <c r="A18" s="36"/>
      <c r="B18" s="466"/>
      <c r="C18" s="466"/>
      <c r="D18" s="159"/>
      <c r="E18" s="166"/>
      <c r="F18" s="161"/>
      <c r="G18" s="467"/>
      <c r="H18" s="467"/>
      <c r="I18" s="467"/>
      <c r="J18" s="162"/>
      <c r="K18" s="162"/>
      <c r="L18" s="163"/>
      <c r="M18" s="163"/>
      <c r="N18" s="468"/>
      <c r="O18" s="164" t="s">
        <v>392</v>
      </c>
      <c r="P18" s="469"/>
      <c r="Q18" s="470"/>
      <c r="R18" s="34"/>
      <c r="S18" s="20"/>
    </row>
    <row r="19" spans="1:19" s="37" customFormat="1" ht="15.9" customHeight="1" x14ac:dyDescent="0.3">
      <c r="A19" s="36"/>
      <c r="B19" s="466"/>
      <c r="C19" s="466"/>
      <c r="D19" s="471" t="s">
        <v>24</v>
      </c>
      <c r="E19" s="471"/>
      <c r="F19" s="471"/>
      <c r="G19" s="471"/>
      <c r="H19" s="471"/>
      <c r="I19" s="471"/>
      <c r="J19" s="471"/>
      <c r="K19" s="471"/>
      <c r="L19" s="471"/>
      <c r="M19" s="162">
        <f>ROUND((M16+M17)*0.01,0)</f>
        <v>1</v>
      </c>
      <c r="N19" s="468"/>
      <c r="O19" s="471" t="s">
        <v>25</v>
      </c>
      <c r="P19" s="471"/>
      <c r="Q19" s="471"/>
      <c r="R19" s="34"/>
      <c r="S19" s="20"/>
    </row>
    <row r="20" spans="1:19" s="37" customFormat="1" ht="15.9" customHeight="1" x14ac:dyDescent="0.3">
      <c r="A20" s="168"/>
      <c r="B20" s="466" t="s">
        <v>893</v>
      </c>
      <c r="C20" s="466"/>
      <c r="D20" s="159">
        <v>6</v>
      </c>
      <c r="E20" s="165" t="s">
        <v>219</v>
      </c>
      <c r="F20" s="161" t="s">
        <v>162</v>
      </c>
      <c r="G20" s="467">
        <v>700</v>
      </c>
      <c r="H20" s="467"/>
      <c r="I20" s="467"/>
      <c r="J20" s="162">
        <v>3</v>
      </c>
      <c r="K20" s="162"/>
      <c r="L20" s="163">
        <f>ROUNDUP(IF(G20="",1,IF([1]!SearchNum(G20,2)&gt;0,[1]!SearchNum(G20,1)*[1]!SearchNum(G20,2)/1000000,IF([1]!SearchNum(G20,1)&gt;0,[1]!SearchNum(G20,1)/1000,1)))*R20,[1]!StrToNum($Q$3))</f>
        <v>2.1399999999999997</v>
      </c>
      <c r="M20" s="163">
        <f>ROUND(L20*(J20+K20),[1]!StrToNum($T$3))</f>
        <v>6.42</v>
      </c>
      <c r="N20" s="468">
        <f>SUM(M20:M23)</f>
        <v>53.68</v>
      </c>
      <c r="O20" s="164" t="s">
        <v>36</v>
      </c>
      <c r="P20" s="469" t="s">
        <v>221</v>
      </c>
      <c r="Q20" s="470"/>
      <c r="R20" s="34">
        <v>3.0499999523162842</v>
      </c>
      <c r="S20" s="20" t="s">
        <v>220</v>
      </c>
    </row>
    <row r="21" spans="1:19" s="37" customFormat="1" ht="15.9" customHeight="1" x14ac:dyDescent="0.3">
      <c r="A21" s="168"/>
      <c r="B21" s="466"/>
      <c r="C21" s="466"/>
      <c r="D21" s="159">
        <v>33</v>
      </c>
      <c r="E21" s="160" t="s">
        <v>779</v>
      </c>
      <c r="F21" s="161">
        <v>4</v>
      </c>
      <c r="G21" s="467" t="s">
        <v>888</v>
      </c>
      <c r="H21" s="467"/>
      <c r="I21" s="467"/>
      <c r="J21" s="162">
        <v>1</v>
      </c>
      <c r="K21" s="162"/>
      <c r="L21" s="163">
        <f>ROUNDUP(IF(G21="",1,IF([1]!SearchNum(G21,2)&gt;0,[1]!SearchNum(G21,1)*[1]!SearchNum(G21,2)/1000000,IF([1]!SearchNum(G21,1)&gt;0,[1]!SearchNum(G21,1)/1000,1)))*R21,[1]!StrToNum($Q$3))</f>
        <v>46.26</v>
      </c>
      <c r="M21" s="163">
        <f>ROUND(L21*(J21+K21),[1]!StrToNum($T$3))</f>
        <v>46.26</v>
      </c>
      <c r="N21" s="468"/>
      <c r="O21" s="164" t="s">
        <v>342</v>
      </c>
      <c r="P21" s="469" t="s">
        <v>781</v>
      </c>
      <c r="Q21" s="470"/>
      <c r="R21" s="34">
        <v>32.200000762939453</v>
      </c>
      <c r="S21" s="20" t="s">
        <v>782</v>
      </c>
    </row>
    <row r="22" spans="1:19" s="37" customFormat="1" ht="15.9" customHeight="1" x14ac:dyDescent="0.3">
      <c r="A22" s="36"/>
      <c r="B22" s="466"/>
      <c r="C22" s="466"/>
      <c r="D22" s="159"/>
      <c r="E22" s="166"/>
      <c r="F22" s="161"/>
      <c r="G22" s="467"/>
      <c r="H22" s="467"/>
      <c r="I22" s="467"/>
      <c r="J22" s="162"/>
      <c r="K22" s="162"/>
      <c r="L22" s="163"/>
      <c r="M22" s="163"/>
      <c r="N22" s="468"/>
      <c r="O22" s="164" t="s">
        <v>392</v>
      </c>
      <c r="P22" s="469"/>
      <c r="Q22" s="470"/>
      <c r="R22" s="34"/>
      <c r="S22" s="20"/>
    </row>
    <row r="23" spans="1:19" s="37" customFormat="1" ht="15.9" customHeight="1" x14ac:dyDescent="0.3">
      <c r="A23" s="36"/>
      <c r="B23" s="466"/>
      <c r="C23" s="466"/>
      <c r="D23" s="471" t="s">
        <v>24</v>
      </c>
      <c r="E23" s="471"/>
      <c r="F23" s="471"/>
      <c r="G23" s="471"/>
      <c r="H23" s="471"/>
      <c r="I23" s="471"/>
      <c r="J23" s="471"/>
      <c r="K23" s="471"/>
      <c r="L23" s="471"/>
      <c r="M23" s="162">
        <f>ROUND((M20+M21)*0.01,0)</f>
        <v>1</v>
      </c>
      <c r="N23" s="468"/>
      <c r="O23" s="471" t="s">
        <v>25</v>
      </c>
      <c r="P23" s="471"/>
      <c r="Q23" s="471"/>
      <c r="R23" s="34"/>
      <c r="S23" s="20"/>
    </row>
    <row r="24" spans="1:19" s="37" customFormat="1" ht="15.9" customHeight="1" x14ac:dyDescent="0.3">
      <c r="A24" s="168"/>
      <c r="B24" s="466" t="s">
        <v>894</v>
      </c>
      <c r="C24" s="466"/>
      <c r="D24" s="159">
        <v>2</v>
      </c>
      <c r="E24" s="165" t="s">
        <v>219</v>
      </c>
      <c r="F24" s="161" t="s">
        <v>162</v>
      </c>
      <c r="G24" s="467">
        <v>690</v>
      </c>
      <c r="H24" s="467"/>
      <c r="I24" s="467"/>
      <c r="J24" s="162">
        <v>3</v>
      </c>
      <c r="K24" s="162">
        <v>0</v>
      </c>
      <c r="L24" s="163">
        <f>ROUNDUP(IF(G24="",1,IF([1]!SearchNum(G24,2)&gt;0,[1]!SearchNum(G24,1)*[1]!SearchNum(G24,2)/1000000,IF([1]!SearchNum(G24,1)&gt;0,[1]!SearchNum(G24,1)/1000,1)))*R24,[1]!StrToNum($Q$3))</f>
        <v>2.11</v>
      </c>
      <c r="M24" s="163">
        <f>ROUND(L24*(J24+K24),[1]!StrToNum($T$3))</f>
        <v>6.33</v>
      </c>
      <c r="N24" s="468">
        <f>SUM(M24:M27)</f>
        <v>53.589999999999996</v>
      </c>
      <c r="O24" s="164" t="s">
        <v>36</v>
      </c>
      <c r="P24" s="469" t="s">
        <v>221</v>
      </c>
      <c r="Q24" s="470"/>
      <c r="R24" s="34">
        <v>3.0499999523162802</v>
      </c>
      <c r="S24" s="20"/>
    </row>
    <row r="25" spans="1:19" s="37" customFormat="1" ht="15.9" customHeight="1" x14ac:dyDescent="0.3">
      <c r="A25" s="168"/>
      <c r="B25" s="466"/>
      <c r="C25" s="466"/>
      <c r="D25" s="159" t="s">
        <v>895</v>
      </c>
      <c r="E25" s="160" t="s">
        <v>779</v>
      </c>
      <c r="F25" s="161">
        <v>4</v>
      </c>
      <c r="G25" s="467" t="s">
        <v>888</v>
      </c>
      <c r="H25" s="467"/>
      <c r="I25" s="467"/>
      <c r="J25" s="162">
        <v>1</v>
      </c>
      <c r="K25" s="162"/>
      <c r="L25" s="163">
        <f>ROUNDUP(IF(G25="",1,IF([1]!SearchNum(G25,2)&gt;0,[1]!SearchNum(G25,1)*[1]!SearchNum(G25,2)/1000000,IF([1]!SearchNum(G25,1)&gt;0,[1]!SearchNum(G25,1)/1000,1)))*R25,[1]!StrToNum($Q$3))</f>
        <v>46.26</v>
      </c>
      <c r="M25" s="163">
        <f>ROUND(L25*(J25+K25),[1]!StrToNum($T$3))</f>
        <v>46.26</v>
      </c>
      <c r="N25" s="468"/>
      <c r="O25" s="164" t="s">
        <v>342</v>
      </c>
      <c r="P25" s="469" t="s">
        <v>781</v>
      </c>
      <c r="Q25" s="470"/>
      <c r="R25" s="34">
        <v>32.200000762939453</v>
      </c>
      <c r="S25" s="20" t="s">
        <v>782</v>
      </c>
    </row>
    <row r="26" spans="1:19" s="37" customFormat="1" ht="15.9" customHeight="1" x14ac:dyDescent="0.3">
      <c r="A26" s="36"/>
      <c r="B26" s="466"/>
      <c r="C26" s="466"/>
      <c r="D26" s="159"/>
      <c r="E26" s="166"/>
      <c r="F26" s="161"/>
      <c r="G26" s="467"/>
      <c r="H26" s="467"/>
      <c r="I26" s="467"/>
      <c r="J26" s="162"/>
      <c r="K26" s="162"/>
      <c r="L26" s="163"/>
      <c r="M26" s="163"/>
      <c r="N26" s="468"/>
      <c r="O26" s="164" t="s">
        <v>392</v>
      </c>
      <c r="P26" s="469"/>
      <c r="Q26" s="470"/>
      <c r="R26" s="34"/>
      <c r="S26" s="20"/>
    </row>
    <row r="27" spans="1:19" s="37" customFormat="1" ht="15.9" customHeight="1" x14ac:dyDescent="0.3">
      <c r="A27" s="36"/>
      <c r="B27" s="466"/>
      <c r="C27" s="466"/>
      <c r="D27" s="471" t="s">
        <v>24</v>
      </c>
      <c r="E27" s="471"/>
      <c r="F27" s="471"/>
      <c r="G27" s="471"/>
      <c r="H27" s="471"/>
      <c r="I27" s="471"/>
      <c r="J27" s="471"/>
      <c r="K27" s="471"/>
      <c r="L27" s="471"/>
      <c r="M27" s="162">
        <f>ROUND((M24+M25)*0.01,0)</f>
        <v>1</v>
      </c>
      <c r="N27" s="468"/>
      <c r="O27" s="471" t="s">
        <v>25</v>
      </c>
      <c r="P27" s="471"/>
      <c r="Q27" s="471"/>
      <c r="R27" s="34"/>
      <c r="S27" s="20"/>
    </row>
    <row r="28" spans="1:19" s="37" customFormat="1" ht="15.9" customHeight="1" x14ac:dyDescent="0.3">
      <c r="A28" s="168"/>
      <c r="B28" s="466" t="s">
        <v>896</v>
      </c>
      <c r="C28" s="466"/>
      <c r="D28" s="159">
        <v>2</v>
      </c>
      <c r="E28" s="165" t="s">
        <v>219</v>
      </c>
      <c r="F28" s="161" t="s">
        <v>162</v>
      </c>
      <c r="G28" s="467">
        <v>690</v>
      </c>
      <c r="H28" s="467"/>
      <c r="I28" s="467"/>
      <c r="J28" s="162">
        <v>3</v>
      </c>
      <c r="K28" s="162">
        <v>0</v>
      </c>
      <c r="L28" s="163">
        <f>ROUNDUP(IF(G28="",1,IF([1]!SearchNum(G28,2)&gt;0,[1]!SearchNum(G28,1)*[1]!SearchNum(G28,2)/1000000,IF([1]!SearchNum(G28,1)&gt;0,[1]!SearchNum(G28,1)/1000,1)))*R28,[1]!StrToNum($Q$3))</f>
        <v>2.11</v>
      </c>
      <c r="M28" s="163">
        <f>ROUND(L28*(J28+K28),[1]!StrToNum($T$3))</f>
        <v>6.33</v>
      </c>
      <c r="N28" s="468">
        <f>SUM(M28:M31)</f>
        <v>53.589999999999996</v>
      </c>
      <c r="O28" s="164" t="s">
        <v>36</v>
      </c>
      <c r="P28" s="469" t="s">
        <v>221</v>
      </c>
      <c r="Q28" s="470"/>
      <c r="R28" s="34">
        <v>3.0499999523162802</v>
      </c>
      <c r="S28" s="20"/>
    </row>
    <row r="29" spans="1:19" s="37" customFormat="1" ht="15.9" customHeight="1" x14ac:dyDescent="0.3">
      <c r="A29" s="168"/>
      <c r="B29" s="466"/>
      <c r="C29" s="466"/>
      <c r="D29" s="159" t="s">
        <v>897</v>
      </c>
      <c r="E29" s="160" t="s">
        <v>779</v>
      </c>
      <c r="F29" s="161">
        <v>4</v>
      </c>
      <c r="G29" s="467" t="s">
        <v>888</v>
      </c>
      <c r="H29" s="467"/>
      <c r="I29" s="467"/>
      <c r="J29" s="162"/>
      <c r="K29" s="162">
        <v>1</v>
      </c>
      <c r="L29" s="163">
        <f>ROUNDUP(IF(G29="",1,IF([1]!SearchNum(G29,2)&gt;0,[1]!SearchNum(G29,1)*[1]!SearchNum(G29,2)/1000000,IF([1]!SearchNum(G29,1)&gt;0,[1]!SearchNum(G29,1)/1000,1)))*R29,[1]!StrToNum($Q$3))</f>
        <v>46.26</v>
      </c>
      <c r="M29" s="163">
        <f>ROUND(L29*(J29+K29),[1]!StrToNum($T$3))</f>
        <v>46.26</v>
      </c>
      <c r="N29" s="468"/>
      <c r="O29" s="164" t="s">
        <v>342</v>
      </c>
      <c r="P29" s="469" t="s">
        <v>781</v>
      </c>
      <c r="Q29" s="470"/>
      <c r="R29" s="34">
        <v>32.200000762939453</v>
      </c>
      <c r="S29" s="20" t="s">
        <v>782</v>
      </c>
    </row>
    <row r="30" spans="1:19" s="37" customFormat="1" ht="15.9" customHeight="1" x14ac:dyDescent="0.3">
      <c r="A30" s="36"/>
      <c r="B30" s="466"/>
      <c r="C30" s="466"/>
      <c r="D30" s="159"/>
      <c r="E30" s="166"/>
      <c r="F30" s="161"/>
      <c r="G30" s="467"/>
      <c r="H30" s="467"/>
      <c r="I30" s="467"/>
      <c r="J30" s="162"/>
      <c r="K30" s="162"/>
      <c r="L30" s="163"/>
      <c r="M30" s="163"/>
      <c r="N30" s="468"/>
      <c r="O30" s="164" t="s">
        <v>392</v>
      </c>
      <c r="P30" s="469"/>
      <c r="Q30" s="470"/>
      <c r="R30" s="34"/>
      <c r="S30" s="20"/>
    </row>
    <row r="31" spans="1:19" s="37" customFormat="1" ht="15.9" customHeight="1" x14ac:dyDescent="0.3">
      <c r="A31" s="36"/>
      <c r="B31" s="466"/>
      <c r="C31" s="466"/>
      <c r="D31" s="471" t="s">
        <v>24</v>
      </c>
      <c r="E31" s="471"/>
      <c r="F31" s="471"/>
      <c r="G31" s="471"/>
      <c r="H31" s="471"/>
      <c r="I31" s="471"/>
      <c r="J31" s="471"/>
      <c r="K31" s="471"/>
      <c r="L31" s="471"/>
      <c r="M31" s="162">
        <f>ROUND((M28+M29)*0.01,0)</f>
        <v>1</v>
      </c>
      <c r="N31" s="468"/>
      <c r="O31" s="471" t="s">
        <v>25</v>
      </c>
      <c r="P31" s="471"/>
      <c r="Q31" s="471"/>
      <c r="R31" s="34"/>
      <c r="S31" s="20"/>
    </row>
    <row r="32" spans="1:19" s="37" customFormat="1" ht="15.9" customHeight="1" x14ac:dyDescent="0.3">
      <c r="A32" s="168"/>
      <c r="B32" s="466" t="s">
        <v>898</v>
      </c>
      <c r="C32" s="466"/>
      <c r="D32" s="159" t="s">
        <v>899</v>
      </c>
      <c r="E32" s="160" t="s">
        <v>779</v>
      </c>
      <c r="F32" s="161">
        <v>4</v>
      </c>
      <c r="G32" s="467" t="s">
        <v>882</v>
      </c>
      <c r="H32" s="467"/>
      <c r="I32" s="467"/>
      <c r="J32" s="162">
        <v>1</v>
      </c>
      <c r="K32" s="162"/>
      <c r="L32" s="163">
        <f>ROUNDUP(IF(G32="",1,IF([1]!SearchNum(G32,2)&gt;0,[1]!SearchNum(G32,1)*[1]!SearchNum(G32,2)/1000000,IF([1]!SearchNum(G32,1)&gt;0,[1]!SearchNum(G32,1)/1000,1)))*R32,[1]!StrToNum($Q$3))</f>
        <v>23.630000000000003</v>
      </c>
      <c r="M32" s="163">
        <f>ROUND(L32*(J32+K32),[1]!StrToNum($T$3))</f>
        <v>23.63</v>
      </c>
      <c r="N32" s="468">
        <f>SUM(M32:M34)</f>
        <v>23.63</v>
      </c>
      <c r="O32" s="164" t="s">
        <v>342</v>
      </c>
      <c r="P32" s="469" t="s">
        <v>781</v>
      </c>
      <c r="Q32" s="470"/>
      <c r="R32" s="34">
        <v>32.200000762939453</v>
      </c>
      <c r="S32" s="20" t="s">
        <v>782</v>
      </c>
    </row>
    <row r="33" spans="1:19" s="37" customFormat="1" ht="15.9" customHeight="1" x14ac:dyDescent="0.3">
      <c r="A33" s="36"/>
      <c r="B33" s="466"/>
      <c r="C33" s="466"/>
      <c r="D33" s="159"/>
      <c r="E33" s="166"/>
      <c r="F33" s="161"/>
      <c r="G33" s="467"/>
      <c r="H33" s="467"/>
      <c r="I33" s="467"/>
      <c r="J33" s="162"/>
      <c r="K33" s="162"/>
      <c r="L33" s="163"/>
      <c r="M33" s="163"/>
      <c r="N33" s="468"/>
      <c r="O33" s="164" t="s">
        <v>392</v>
      </c>
      <c r="P33" s="469"/>
      <c r="Q33" s="470"/>
      <c r="R33" s="34"/>
      <c r="S33" s="20"/>
    </row>
    <row r="34" spans="1:19" s="37" customFormat="1" ht="15.9" customHeight="1" x14ac:dyDescent="0.3">
      <c r="A34" s="36"/>
      <c r="B34" s="466"/>
      <c r="C34" s="466"/>
      <c r="D34" s="471" t="s">
        <v>24</v>
      </c>
      <c r="E34" s="471"/>
      <c r="F34" s="471"/>
      <c r="G34" s="471"/>
      <c r="H34" s="471"/>
      <c r="I34" s="471"/>
      <c r="J34" s="471"/>
      <c r="K34" s="471"/>
      <c r="L34" s="471"/>
      <c r="M34" s="162">
        <f>ROUND((M32)*0.01,0)</f>
        <v>0</v>
      </c>
      <c r="N34" s="468"/>
      <c r="O34" s="471" t="s">
        <v>25</v>
      </c>
      <c r="P34" s="471"/>
      <c r="Q34" s="471"/>
      <c r="R34" s="34"/>
      <c r="S34" s="20"/>
    </row>
    <row r="35" spans="1:19" s="37" customFormat="1" ht="15.9" customHeight="1" x14ac:dyDescent="0.3">
      <c r="A35" s="168"/>
      <c r="B35" s="466" t="s">
        <v>900</v>
      </c>
      <c r="C35" s="466"/>
      <c r="D35" s="159" t="s">
        <v>901</v>
      </c>
      <c r="E35" s="160" t="s">
        <v>779</v>
      </c>
      <c r="F35" s="161">
        <v>4</v>
      </c>
      <c r="G35" s="467" t="s">
        <v>882</v>
      </c>
      <c r="H35" s="467"/>
      <c r="I35" s="467"/>
      <c r="J35" s="162"/>
      <c r="K35" s="162">
        <v>1</v>
      </c>
      <c r="L35" s="163">
        <f>ROUNDUP(IF(G35="",1,IF([1]!SearchNum(G35,2)&gt;0,[1]!SearchNum(G35,1)*[1]!SearchNum(G35,2)/1000000,IF([1]!SearchNum(G35,1)&gt;0,[1]!SearchNum(G35,1)/1000,1)))*R35,[1]!StrToNum($Q$3))</f>
        <v>23.630000000000003</v>
      </c>
      <c r="M35" s="163">
        <f>ROUND(L35*(J35+K35),[1]!StrToNum($T$3))</f>
        <v>23.63</v>
      </c>
      <c r="N35" s="468">
        <f>SUM(M35:M37)</f>
        <v>23.63</v>
      </c>
      <c r="O35" s="164" t="s">
        <v>342</v>
      </c>
      <c r="P35" s="469" t="s">
        <v>781</v>
      </c>
      <c r="Q35" s="470"/>
      <c r="R35" s="34">
        <v>32.200000762939453</v>
      </c>
      <c r="S35" s="20" t="s">
        <v>782</v>
      </c>
    </row>
    <row r="36" spans="1:19" s="37" customFormat="1" ht="15.9" customHeight="1" x14ac:dyDescent="0.3">
      <c r="A36" s="36"/>
      <c r="B36" s="466"/>
      <c r="C36" s="466"/>
      <c r="D36" s="159"/>
      <c r="E36" s="166"/>
      <c r="F36" s="161"/>
      <c r="G36" s="467"/>
      <c r="H36" s="467"/>
      <c r="I36" s="467"/>
      <c r="J36" s="162"/>
      <c r="K36" s="162"/>
      <c r="L36" s="163"/>
      <c r="M36" s="163"/>
      <c r="N36" s="468"/>
      <c r="O36" s="164" t="s">
        <v>392</v>
      </c>
      <c r="P36" s="469"/>
      <c r="Q36" s="470"/>
      <c r="R36" s="34"/>
      <c r="S36" s="20"/>
    </row>
    <row r="37" spans="1:19" s="37" customFormat="1" ht="15.9" customHeight="1" x14ac:dyDescent="0.3">
      <c r="A37" s="36"/>
      <c r="B37" s="466"/>
      <c r="C37" s="466"/>
      <c r="D37" s="471" t="s">
        <v>24</v>
      </c>
      <c r="E37" s="471"/>
      <c r="F37" s="471"/>
      <c r="G37" s="471"/>
      <c r="H37" s="471"/>
      <c r="I37" s="471"/>
      <c r="J37" s="471"/>
      <c r="K37" s="471"/>
      <c r="L37" s="471"/>
      <c r="M37" s="162">
        <f>ROUND((M35)*0.01,0)</f>
        <v>0</v>
      </c>
      <c r="N37" s="468"/>
      <c r="O37" s="471" t="s">
        <v>25</v>
      </c>
      <c r="P37" s="471"/>
      <c r="Q37" s="471"/>
      <c r="R37" s="34"/>
      <c r="S37" s="20"/>
    </row>
    <row r="38" spans="1:19" s="37" customFormat="1" ht="15.9" customHeight="1" x14ac:dyDescent="0.3">
      <c r="A38" s="168"/>
      <c r="B38" s="466" t="s">
        <v>902</v>
      </c>
      <c r="C38" s="466"/>
      <c r="D38" s="169">
        <v>36</v>
      </c>
      <c r="E38" s="160" t="s">
        <v>779</v>
      </c>
      <c r="F38" s="170">
        <v>4</v>
      </c>
      <c r="G38" s="462" t="s">
        <v>903</v>
      </c>
      <c r="H38" s="462"/>
      <c r="I38" s="462"/>
      <c r="J38" s="171">
        <v>1</v>
      </c>
      <c r="K38" s="171"/>
      <c r="L38" s="172">
        <f>ROUNDUP(IF(G38="",1,IF([1]!SearchNum(G38,2)&gt;0,[1]!SearchNum(G38,1)*[1]!SearchNum(G38,2)/1000000,IF([1]!SearchNum(G38,1)&gt;0,[1]!SearchNum(G38,1)/1000,1)))*R38,[1]!StrToNum($Q$3))</f>
        <v>147.85999999999999</v>
      </c>
      <c r="M38" s="172">
        <f>ROUND(L38*(J38+K38),[1]!StrToNum($T$3))</f>
        <v>147.86000000000001</v>
      </c>
      <c r="N38" s="463">
        <f>SUM(M38:M41)</f>
        <v>167.26000000000002</v>
      </c>
      <c r="O38" s="173" t="s">
        <v>342</v>
      </c>
      <c r="P38" s="464" t="s">
        <v>781</v>
      </c>
      <c r="Q38" s="465"/>
      <c r="R38" s="34">
        <v>32.200000762939453</v>
      </c>
      <c r="S38" s="20" t="s">
        <v>782</v>
      </c>
    </row>
    <row r="39" spans="1:19" s="37" customFormat="1" ht="15.9" customHeight="1" x14ac:dyDescent="0.3">
      <c r="A39" s="168"/>
      <c r="B39" s="466"/>
      <c r="C39" s="466"/>
      <c r="D39" s="169">
        <v>37</v>
      </c>
      <c r="E39" s="165" t="s">
        <v>219</v>
      </c>
      <c r="F39" s="170" t="s">
        <v>162</v>
      </c>
      <c r="G39" s="462">
        <v>570</v>
      </c>
      <c r="H39" s="462"/>
      <c r="I39" s="462"/>
      <c r="J39" s="171">
        <v>10</v>
      </c>
      <c r="K39" s="171"/>
      <c r="L39" s="172">
        <f>ROUNDUP(IF(G39="",1,IF([1]!SearchNum(G39,2)&gt;0,[1]!SearchNum(G39,1)*[1]!SearchNum(G39,2)/1000000,IF([1]!SearchNum(G39,1)&gt;0,[1]!SearchNum(G39,1)/1000,1)))*R39,[1]!StrToNum($Q$3))</f>
        <v>1.74</v>
      </c>
      <c r="M39" s="172">
        <f>ROUND(L39*(J39+K39),[1]!StrToNum($T$3))</f>
        <v>17.399999999999999</v>
      </c>
      <c r="N39" s="463"/>
      <c r="O39" s="173" t="s">
        <v>36</v>
      </c>
      <c r="P39" s="464" t="s">
        <v>221</v>
      </c>
      <c r="Q39" s="465"/>
      <c r="R39" s="34">
        <v>3.0499999523162842</v>
      </c>
      <c r="S39" s="20" t="s">
        <v>220</v>
      </c>
    </row>
    <row r="40" spans="1:19" s="37" customFormat="1" ht="15.9" customHeight="1" x14ac:dyDescent="0.3">
      <c r="A40" s="36"/>
      <c r="B40" s="466"/>
      <c r="C40" s="466"/>
      <c r="D40" s="169"/>
      <c r="E40" s="174"/>
      <c r="F40" s="170"/>
      <c r="G40" s="462"/>
      <c r="H40" s="462"/>
      <c r="I40" s="462"/>
      <c r="J40" s="171"/>
      <c r="K40" s="171"/>
      <c r="L40" s="172"/>
      <c r="M40" s="172"/>
      <c r="N40" s="463"/>
      <c r="O40" s="173" t="s">
        <v>392</v>
      </c>
      <c r="P40" s="464"/>
      <c r="Q40" s="465"/>
      <c r="R40" s="34"/>
      <c r="S40" s="20"/>
    </row>
    <row r="41" spans="1:19" s="37" customFormat="1" ht="15.9" customHeight="1" x14ac:dyDescent="0.3">
      <c r="A41" s="36"/>
      <c r="B41" s="466"/>
      <c r="C41" s="466"/>
      <c r="D41" s="455" t="s">
        <v>24</v>
      </c>
      <c r="E41" s="455"/>
      <c r="F41" s="455"/>
      <c r="G41" s="455"/>
      <c r="H41" s="455"/>
      <c r="I41" s="455"/>
      <c r="J41" s="455"/>
      <c r="K41" s="455"/>
      <c r="L41" s="455"/>
      <c r="M41" s="171">
        <f>ROUND((M38+M39)*0.01,0)</f>
        <v>2</v>
      </c>
      <c r="N41" s="463"/>
      <c r="O41" s="455" t="s">
        <v>25</v>
      </c>
      <c r="P41" s="455"/>
      <c r="Q41" s="455"/>
      <c r="R41" s="34"/>
      <c r="S41" s="20"/>
    </row>
    <row r="42" spans="1:19" s="38" customFormat="1" ht="12" customHeight="1" x14ac:dyDescent="0.25">
      <c r="M42" s="39"/>
    </row>
    <row r="43" spans="1:19" s="41" customFormat="1" ht="18" customHeight="1" x14ac:dyDescent="0.3">
      <c r="A43" s="40" t="s">
        <v>40</v>
      </c>
      <c r="B43" s="456" t="s">
        <v>41</v>
      </c>
      <c r="C43" s="456"/>
      <c r="D43" s="456"/>
      <c r="E43" s="456"/>
      <c r="F43" s="456"/>
      <c r="G43" s="456"/>
      <c r="H43" s="457" t="s">
        <v>41</v>
      </c>
      <c r="I43" s="457"/>
      <c r="J43" s="457"/>
      <c r="K43" s="457"/>
      <c r="L43" s="457"/>
      <c r="M43" s="457"/>
      <c r="N43" s="457"/>
      <c r="O43" s="458"/>
      <c r="P43" s="458"/>
      <c r="Q43" s="458"/>
    </row>
    <row r="44" spans="1:19" s="41" customFormat="1" ht="18" customHeight="1" x14ac:dyDescent="0.3">
      <c r="A44" s="40" t="s">
        <v>40</v>
      </c>
      <c r="B44" s="457" t="s">
        <v>462</v>
      </c>
      <c r="C44" s="457"/>
      <c r="D44" s="457"/>
      <c r="E44" s="457"/>
      <c r="F44" s="457"/>
      <c r="G44" s="457"/>
      <c r="H44" s="457" t="s">
        <v>12</v>
      </c>
      <c r="I44" s="457"/>
      <c r="J44" s="457"/>
      <c r="K44" s="459" t="s">
        <v>43</v>
      </c>
      <c r="L44" s="460"/>
      <c r="M44" s="457" t="s">
        <v>44</v>
      </c>
      <c r="N44" s="457"/>
      <c r="O44" s="457" t="s">
        <v>45</v>
      </c>
      <c r="P44" s="457"/>
      <c r="Q44" s="457"/>
    </row>
    <row r="45" spans="1:19" s="41" customFormat="1" ht="18" customHeight="1" x14ac:dyDescent="0.3">
      <c r="A45" s="40" t="s">
        <v>40</v>
      </c>
      <c r="B45" s="457"/>
      <c r="C45" s="457"/>
      <c r="D45" s="457"/>
      <c r="E45" s="457"/>
      <c r="F45" s="457"/>
      <c r="G45" s="457"/>
      <c r="H45" s="457"/>
      <c r="I45" s="457"/>
      <c r="J45" s="457"/>
      <c r="K45" s="175" t="s">
        <v>19</v>
      </c>
      <c r="L45" s="175" t="s">
        <v>20</v>
      </c>
      <c r="M45" s="175" t="s">
        <v>46</v>
      </c>
      <c r="N45" s="175" t="s">
        <v>22</v>
      </c>
      <c r="O45" s="457"/>
      <c r="P45" s="457"/>
      <c r="Q45" s="457"/>
    </row>
    <row r="46" spans="1:19" s="41" customFormat="1" ht="18" customHeight="1" x14ac:dyDescent="0.3">
      <c r="A46" s="40" t="s">
        <v>40</v>
      </c>
      <c r="B46" s="449" t="s">
        <v>808</v>
      </c>
      <c r="C46" s="449"/>
      <c r="D46" s="449"/>
      <c r="E46" s="449"/>
      <c r="F46" s="449"/>
      <c r="G46" s="449"/>
      <c r="H46" s="450" t="str">
        <f>$B$8</f>
        <v>Н25</v>
      </c>
      <c r="I46" s="451"/>
      <c r="J46" s="452"/>
      <c r="K46" s="176">
        <v>3</v>
      </c>
      <c r="L46" s="176"/>
      <c r="M46" s="177">
        <f>$N$8</f>
        <v>53.589999999999996</v>
      </c>
      <c r="N46" s="177">
        <f t="shared" ref="N46:N53" si="0">(K46+L46)*M46</f>
        <v>160.76999999999998</v>
      </c>
      <c r="O46" s="453" t="s">
        <v>49</v>
      </c>
      <c r="P46" s="454"/>
      <c r="Q46" s="178" t="s">
        <v>904</v>
      </c>
    </row>
    <row r="47" spans="1:19" s="41" customFormat="1" ht="18" customHeight="1" x14ac:dyDescent="0.3">
      <c r="A47" s="40" t="s">
        <v>40</v>
      </c>
      <c r="B47" s="449" t="s">
        <v>808</v>
      </c>
      <c r="C47" s="449"/>
      <c r="D47" s="449"/>
      <c r="E47" s="449"/>
      <c r="F47" s="449"/>
      <c r="G47" s="449"/>
      <c r="H47" s="450" t="str">
        <f>$B$12</f>
        <v>Н26</v>
      </c>
      <c r="I47" s="451"/>
      <c r="J47" s="452"/>
      <c r="K47" s="176">
        <v>3</v>
      </c>
      <c r="L47" s="176"/>
      <c r="M47" s="177">
        <f>$N$12</f>
        <v>53.589999999999996</v>
      </c>
      <c r="N47" s="177">
        <f t="shared" si="0"/>
        <v>160.76999999999998</v>
      </c>
      <c r="O47" s="453" t="s">
        <v>49</v>
      </c>
      <c r="P47" s="454"/>
      <c r="Q47" s="178" t="s">
        <v>904</v>
      </c>
    </row>
    <row r="48" spans="1:19" s="41" customFormat="1" ht="18" customHeight="1" x14ac:dyDescent="0.3">
      <c r="A48" s="40" t="s">
        <v>40</v>
      </c>
      <c r="B48" s="449" t="s">
        <v>808</v>
      </c>
      <c r="C48" s="449"/>
      <c r="D48" s="449"/>
      <c r="E48" s="449"/>
      <c r="F48" s="449"/>
      <c r="G48" s="449"/>
      <c r="H48" s="450" t="str">
        <f>$B$16</f>
        <v>Н27</v>
      </c>
      <c r="I48" s="451"/>
      <c r="J48" s="452"/>
      <c r="K48" s="176">
        <v>31</v>
      </c>
      <c r="L48" s="176"/>
      <c r="M48" s="177">
        <f>$N$16</f>
        <v>56.379999999999995</v>
      </c>
      <c r="N48" s="177">
        <f t="shared" si="0"/>
        <v>1747.7799999999997</v>
      </c>
      <c r="O48" s="453" t="s">
        <v>49</v>
      </c>
      <c r="P48" s="454"/>
      <c r="Q48" s="178" t="s">
        <v>904</v>
      </c>
    </row>
    <row r="49" spans="1:19" s="41" customFormat="1" ht="18" customHeight="1" x14ac:dyDescent="0.3">
      <c r="A49" s="40" t="s">
        <v>40</v>
      </c>
      <c r="B49" s="449" t="s">
        <v>808</v>
      </c>
      <c r="C49" s="449"/>
      <c r="D49" s="449"/>
      <c r="E49" s="449"/>
      <c r="F49" s="449"/>
      <c r="G49" s="449"/>
      <c r="H49" s="450" t="str">
        <f>$B$20</f>
        <v>Н28</v>
      </c>
      <c r="I49" s="451"/>
      <c r="J49" s="452"/>
      <c r="K49" s="176">
        <v>31</v>
      </c>
      <c r="L49" s="176"/>
      <c r="M49" s="177">
        <f>$N$20</f>
        <v>53.68</v>
      </c>
      <c r="N49" s="177">
        <f t="shared" si="0"/>
        <v>1664.08</v>
      </c>
      <c r="O49" s="453" t="s">
        <v>49</v>
      </c>
      <c r="P49" s="454"/>
      <c r="Q49" s="178" t="s">
        <v>904</v>
      </c>
    </row>
    <row r="50" spans="1:19" s="41" customFormat="1" ht="18" customHeight="1" x14ac:dyDescent="0.3">
      <c r="A50" s="40" t="s">
        <v>40</v>
      </c>
      <c r="B50" s="449" t="s">
        <v>808</v>
      </c>
      <c r="C50" s="449"/>
      <c r="D50" s="449"/>
      <c r="E50" s="449"/>
      <c r="F50" s="449"/>
      <c r="G50" s="449"/>
      <c r="H50" s="450" t="str">
        <f>$B$24</f>
        <v>Н29</v>
      </c>
      <c r="I50" s="451"/>
      <c r="J50" s="452"/>
      <c r="K50" s="176">
        <v>13</v>
      </c>
      <c r="L50" s="176"/>
      <c r="M50" s="177">
        <f>$N$24</f>
        <v>53.589999999999996</v>
      </c>
      <c r="N50" s="177">
        <f t="shared" si="0"/>
        <v>696.67</v>
      </c>
      <c r="O50" s="453" t="s">
        <v>49</v>
      </c>
      <c r="P50" s="454"/>
      <c r="Q50" s="178" t="s">
        <v>904</v>
      </c>
    </row>
    <row r="51" spans="1:19" s="41" customFormat="1" ht="18" customHeight="1" x14ac:dyDescent="0.3">
      <c r="A51" s="40" t="s">
        <v>40</v>
      </c>
      <c r="B51" s="449" t="s">
        <v>808</v>
      </c>
      <c r="C51" s="449"/>
      <c r="D51" s="449"/>
      <c r="E51" s="449"/>
      <c r="F51" s="449"/>
      <c r="G51" s="449"/>
      <c r="H51" s="450" t="str">
        <f>$B$28</f>
        <v>Н30</v>
      </c>
      <c r="I51" s="451"/>
      <c r="J51" s="452"/>
      <c r="K51" s="176">
        <v>12</v>
      </c>
      <c r="L51" s="176"/>
      <c r="M51" s="177">
        <f>$N$28</f>
        <v>53.589999999999996</v>
      </c>
      <c r="N51" s="177">
        <f t="shared" si="0"/>
        <v>643.07999999999993</v>
      </c>
      <c r="O51" s="453" t="s">
        <v>49</v>
      </c>
      <c r="P51" s="454"/>
      <c r="Q51" s="178" t="s">
        <v>904</v>
      </c>
    </row>
    <row r="52" spans="1:19" s="41" customFormat="1" ht="18" customHeight="1" x14ac:dyDescent="0.3">
      <c r="A52" s="40" t="s">
        <v>40</v>
      </c>
      <c r="B52" s="449" t="s">
        <v>808</v>
      </c>
      <c r="C52" s="449"/>
      <c r="D52" s="449"/>
      <c r="E52" s="449"/>
      <c r="F52" s="449"/>
      <c r="G52" s="449"/>
      <c r="H52" s="450" t="str">
        <f>$B$32</f>
        <v>Н31</v>
      </c>
      <c r="I52" s="451"/>
      <c r="J52" s="452"/>
      <c r="K52" s="176">
        <v>1</v>
      </c>
      <c r="L52" s="176"/>
      <c r="M52" s="177">
        <f>$N$32</f>
        <v>23.63</v>
      </c>
      <c r="N52" s="177">
        <f t="shared" si="0"/>
        <v>23.63</v>
      </c>
      <c r="O52" s="453" t="s">
        <v>49</v>
      </c>
      <c r="P52" s="454"/>
      <c r="Q52" s="178" t="s">
        <v>904</v>
      </c>
    </row>
    <row r="53" spans="1:19" s="41" customFormat="1" ht="18" customHeight="1" x14ac:dyDescent="0.3">
      <c r="A53" s="40" t="s">
        <v>40</v>
      </c>
      <c r="B53" s="449" t="s">
        <v>808</v>
      </c>
      <c r="C53" s="449"/>
      <c r="D53" s="449"/>
      <c r="E53" s="449"/>
      <c r="F53" s="449"/>
      <c r="G53" s="449"/>
      <c r="H53" s="450" t="str">
        <f>$B$35</f>
        <v>Н32</v>
      </c>
      <c r="I53" s="451"/>
      <c r="J53" s="452"/>
      <c r="K53" s="176">
        <v>1</v>
      </c>
      <c r="L53" s="176"/>
      <c r="M53" s="177">
        <f>$N$35</f>
        <v>23.63</v>
      </c>
      <c r="N53" s="177">
        <f t="shared" si="0"/>
        <v>23.63</v>
      </c>
      <c r="O53" s="453" t="s">
        <v>49</v>
      </c>
      <c r="P53" s="454"/>
      <c r="Q53" s="178" t="s">
        <v>904</v>
      </c>
    </row>
    <row r="54" spans="1:19" s="41" customFormat="1" ht="18" customHeight="1" x14ac:dyDescent="0.3">
      <c r="A54" s="40" t="s">
        <v>40</v>
      </c>
      <c r="B54" s="449" t="s">
        <v>808</v>
      </c>
      <c r="C54" s="449"/>
      <c r="D54" s="449"/>
      <c r="E54" s="449"/>
      <c r="F54" s="449"/>
      <c r="G54" s="449"/>
      <c r="H54" s="450" t="str">
        <f>$B$38</f>
        <v>Н33</v>
      </c>
      <c r="I54" s="451"/>
      <c r="J54" s="452"/>
      <c r="K54" s="176">
        <v>2</v>
      </c>
      <c r="L54" s="176"/>
      <c r="M54" s="177">
        <f>$N$38</f>
        <v>167.26000000000002</v>
      </c>
      <c r="N54" s="177">
        <f>(K54+L54)*M54</f>
        <v>334.52000000000004</v>
      </c>
      <c r="O54" s="453" t="s">
        <v>49</v>
      </c>
      <c r="P54" s="454"/>
      <c r="Q54" s="178" t="s">
        <v>904</v>
      </c>
    </row>
    <row r="55" spans="1:19" s="41" customFormat="1" ht="18" customHeight="1" x14ac:dyDescent="0.3">
      <c r="A55" s="40" t="s">
        <v>40</v>
      </c>
      <c r="B55" s="444" t="s">
        <v>47</v>
      </c>
      <c r="C55" s="444"/>
      <c r="D55" s="444"/>
      <c r="E55" s="444"/>
      <c r="F55" s="444"/>
      <c r="G55" s="444"/>
      <c r="H55" s="445" t="s">
        <v>47</v>
      </c>
      <c r="I55" s="445"/>
      <c r="J55" s="445"/>
      <c r="K55" s="445"/>
      <c r="L55" s="445"/>
      <c r="M55" s="179"/>
      <c r="N55" s="180">
        <f>SUM(N46:N54)</f>
        <v>5454.93</v>
      </c>
      <c r="O55" s="446" t="s">
        <v>48</v>
      </c>
      <c r="P55" s="446"/>
      <c r="Q55" s="446"/>
    </row>
    <row r="56" spans="1:19" s="44" customFormat="1" ht="8.25" customHeight="1" x14ac:dyDescent="0.25">
      <c r="A56" s="38"/>
      <c r="M56" s="45"/>
      <c r="R56" s="69"/>
    </row>
    <row r="57" spans="1:19" s="44" customFormat="1" ht="16.5" customHeight="1" x14ac:dyDescent="0.3">
      <c r="A57" s="181"/>
      <c r="B57" s="447" t="s">
        <v>51</v>
      </c>
      <c r="C57" s="447"/>
      <c r="D57" s="447"/>
      <c r="E57" s="447"/>
      <c r="F57" s="447"/>
      <c r="G57" s="447"/>
      <c r="H57" s="447"/>
      <c r="I57" s="447"/>
      <c r="J57" s="447"/>
      <c r="K57" s="447"/>
      <c r="L57" s="447"/>
      <c r="M57" s="447"/>
      <c r="N57" s="447"/>
      <c r="O57" s="448"/>
      <c r="P57" s="448"/>
      <c r="Q57" s="448"/>
      <c r="R57" s="315" t="s">
        <v>11</v>
      </c>
    </row>
    <row r="58" spans="1:19" s="44" customFormat="1" ht="36.75" customHeight="1" x14ac:dyDescent="0.3">
      <c r="A58" s="181"/>
      <c r="B58" s="447" t="s">
        <v>52</v>
      </c>
      <c r="C58" s="447"/>
      <c r="D58" s="447"/>
      <c r="E58" s="447" t="s">
        <v>53</v>
      </c>
      <c r="F58" s="447"/>
      <c r="G58" s="447" t="s">
        <v>54</v>
      </c>
      <c r="H58" s="447"/>
      <c r="I58" s="447"/>
      <c r="J58" s="447"/>
      <c r="K58" s="447" t="s">
        <v>55</v>
      </c>
      <c r="L58" s="447"/>
      <c r="M58" s="440" t="s">
        <v>56</v>
      </c>
      <c r="N58" s="440"/>
      <c r="O58" s="447" t="s">
        <v>18</v>
      </c>
      <c r="P58" s="447"/>
      <c r="Q58" s="447"/>
      <c r="R58" s="316"/>
    </row>
    <row r="59" spans="1:19" s="44" customFormat="1" ht="15.9" customHeight="1" x14ac:dyDescent="0.3">
      <c r="A59" s="182" t="s">
        <v>57</v>
      </c>
      <c r="B59" s="441" t="s">
        <v>342</v>
      </c>
      <c r="C59" s="442"/>
      <c r="D59" s="443"/>
      <c r="E59" s="186" t="s">
        <v>779</v>
      </c>
      <c r="F59" s="184" t="s">
        <v>169</v>
      </c>
      <c r="G59" s="432" t="s">
        <v>781</v>
      </c>
      <c r="H59" s="433"/>
      <c r="I59" s="433"/>
      <c r="J59" s="434"/>
      <c r="K59" s="435">
        <v>4703.75</v>
      </c>
      <c r="L59" s="436"/>
      <c r="M59" s="435">
        <f>IF(OR(R59="",K59="")," --- ",K59/R59)</f>
        <v>146.07918908541689</v>
      </c>
      <c r="N59" s="436"/>
      <c r="O59" s="432" t="s">
        <v>60</v>
      </c>
      <c r="P59" s="433"/>
      <c r="Q59" s="434"/>
      <c r="R59" s="50">
        <v>32.200000762939453</v>
      </c>
    </row>
    <row r="60" spans="1:19" s="44" customFormat="1" ht="15.9" customHeight="1" x14ac:dyDescent="0.3">
      <c r="A60" s="182" t="s">
        <v>57</v>
      </c>
      <c r="B60" s="441" t="s">
        <v>36</v>
      </c>
      <c r="C60" s="442"/>
      <c r="D60" s="443"/>
      <c r="E60" s="183" t="s">
        <v>219</v>
      </c>
      <c r="F60" s="184" t="s">
        <v>162</v>
      </c>
      <c r="G60" s="432" t="s">
        <v>221</v>
      </c>
      <c r="H60" s="433"/>
      <c r="I60" s="433"/>
      <c r="J60" s="434"/>
      <c r="K60" s="435">
        <v>654.17999267578125</v>
      </c>
      <c r="L60" s="436"/>
      <c r="M60" s="435">
        <f>IF(OR(R60="",K60="")," --- ",K60/R60)</f>
        <v>214.48524685351961</v>
      </c>
      <c r="N60" s="436"/>
      <c r="O60" s="432" t="s">
        <v>60</v>
      </c>
      <c r="P60" s="433"/>
      <c r="Q60" s="434"/>
      <c r="R60" s="50">
        <v>3.0499999523162842</v>
      </c>
    </row>
    <row r="61" spans="1:19" s="44" customFormat="1" ht="15.9" customHeight="1" x14ac:dyDescent="0.3">
      <c r="A61" s="181"/>
      <c r="B61" s="437" t="s">
        <v>58</v>
      </c>
      <c r="C61" s="437"/>
      <c r="D61" s="437"/>
      <c r="E61" s="437"/>
      <c r="F61" s="437"/>
      <c r="G61" s="437"/>
      <c r="H61" s="437"/>
      <c r="I61" s="437"/>
      <c r="J61" s="437"/>
      <c r="K61" s="438">
        <f>SUM(K59:L60)</f>
        <v>5357.9299926757812</v>
      </c>
      <c r="L61" s="438"/>
      <c r="M61" s="439" t="s">
        <v>48</v>
      </c>
      <c r="N61" s="439"/>
      <c r="O61" s="440" t="s">
        <v>48</v>
      </c>
      <c r="P61" s="440"/>
      <c r="Q61" s="440"/>
      <c r="R61" s="50"/>
    </row>
    <row r="62" spans="1:19" ht="15.9" customHeight="1" x14ac:dyDescent="0.25">
      <c r="B62" s="29"/>
      <c r="C62" s="29"/>
      <c r="D62" s="29"/>
      <c r="E62" s="29"/>
      <c r="F62" s="29"/>
      <c r="G62" s="29"/>
      <c r="H62" s="29"/>
      <c r="I62" s="29"/>
      <c r="J62" s="29"/>
      <c r="K62" s="29"/>
      <c r="L62" s="29"/>
      <c r="M62" s="30"/>
      <c r="N62" s="29"/>
      <c r="O62" s="29"/>
      <c r="P62" s="29"/>
      <c r="Q62" s="29"/>
      <c r="R62" s="185"/>
      <c r="S62" s="32"/>
    </row>
    <row r="63" spans="1:19" ht="15.9" customHeight="1" x14ac:dyDescent="0.25">
      <c r="B63" s="29"/>
      <c r="C63" s="29"/>
      <c r="D63" s="29"/>
      <c r="E63" s="29"/>
      <c r="F63" s="29"/>
      <c r="G63" s="29"/>
      <c r="H63" s="29"/>
      <c r="I63" s="29"/>
      <c r="J63" s="29"/>
      <c r="K63" s="29"/>
      <c r="L63" s="29"/>
      <c r="M63" s="30"/>
      <c r="N63" s="29"/>
      <c r="O63" s="29"/>
      <c r="P63" s="29"/>
      <c r="Q63" s="29"/>
      <c r="R63" s="185"/>
      <c r="S63" s="32"/>
    </row>
    <row r="64" spans="1:19" ht="15.9" customHeight="1" x14ac:dyDescent="0.25">
      <c r="S64" s="32"/>
    </row>
    <row r="65" spans="19:19" ht="15.9" customHeight="1" x14ac:dyDescent="0.25">
      <c r="S65" s="32"/>
    </row>
    <row r="66" spans="19:19" ht="15.9" customHeight="1" x14ac:dyDescent="0.25">
      <c r="S66" s="32"/>
    </row>
    <row r="67" spans="19:19" ht="15.9" customHeight="1" x14ac:dyDescent="0.25">
      <c r="S67" s="32"/>
    </row>
    <row r="68" spans="19:19" ht="15.9" customHeight="1" x14ac:dyDescent="0.25">
      <c r="S68" s="32"/>
    </row>
    <row r="69" spans="19:19" ht="15.9" customHeight="1" x14ac:dyDescent="0.25">
      <c r="S69" s="32"/>
    </row>
    <row r="70" spans="19:19" ht="15.9" customHeight="1" x14ac:dyDescent="0.25">
      <c r="S70" s="32"/>
    </row>
    <row r="71" spans="19:19" ht="15.9" customHeight="1" x14ac:dyDescent="0.25">
      <c r="S71" s="32"/>
    </row>
    <row r="72" spans="19:19" ht="15.9" customHeight="1" x14ac:dyDescent="0.3">
      <c r="S72" s="32"/>
    </row>
    <row r="73" spans="19:19" ht="15.9" customHeight="1" x14ac:dyDescent="0.3">
      <c r="S73" s="32"/>
    </row>
    <row r="74" spans="19:19" ht="15.9" customHeight="1" x14ac:dyDescent="0.3">
      <c r="S74" s="32"/>
    </row>
  </sheetData>
  <mergeCells count="159">
    <mergeCell ref="B3:D3"/>
    <mergeCell ref="E3:F3"/>
    <mergeCell ref="H3:N3"/>
    <mergeCell ref="B5:Q5"/>
    <mergeCell ref="R5:R7"/>
    <mergeCell ref="B6:C7"/>
    <mergeCell ref="D6:D7"/>
    <mergeCell ref="E6:F7"/>
    <mergeCell ref="G6:I7"/>
    <mergeCell ref="J6:K6"/>
    <mergeCell ref="L6:N6"/>
    <mergeCell ref="O6:Q7"/>
    <mergeCell ref="B8:C11"/>
    <mergeCell ref="G8:I8"/>
    <mergeCell ref="N8:N11"/>
    <mergeCell ref="P8:Q8"/>
    <mergeCell ref="G9:I9"/>
    <mergeCell ref="P9:Q9"/>
    <mergeCell ref="G10:I10"/>
    <mergeCell ref="P10:Q10"/>
    <mergeCell ref="D11:L11"/>
    <mergeCell ref="O11:Q11"/>
    <mergeCell ref="B12:C15"/>
    <mergeCell ref="G12:I12"/>
    <mergeCell ref="N12:N15"/>
    <mergeCell ref="P12:Q12"/>
    <mergeCell ref="G13:I13"/>
    <mergeCell ref="P13:Q13"/>
    <mergeCell ref="G14:I14"/>
    <mergeCell ref="P14:Q14"/>
    <mergeCell ref="D15:L15"/>
    <mergeCell ref="O15:Q15"/>
    <mergeCell ref="B16:C19"/>
    <mergeCell ref="G16:I16"/>
    <mergeCell ref="N16:N19"/>
    <mergeCell ref="P16:Q16"/>
    <mergeCell ref="G17:I17"/>
    <mergeCell ref="P17:Q17"/>
    <mergeCell ref="G18:I18"/>
    <mergeCell ref="P18:Q18"/>
    <mergeCell ref="D19:L19"/>
    <mergeCell ref="O19:Q19"/>
    <mergeCell ref="B20:C23"/>
    <mergeCell ref="G20:I20"/>
    <mergeCell ref="N20:N23"/>
    <mergeCell ref="P20:Q20"/>
    <mergeCell ref="G21:I21"/>
    <mergeCell ref="P21:Q21"/>
    <mergeCell ref="G22:I22"/>
    <mergeCell ref="P22:Q22"/>
    <mergeCell ref="D23:L23"/>
    <mergeCell ref="O23:Q23"/>
    <mergeCell ref="B24:C27"/>
    <mergeCell ref="G24:I24"/>
    <mergeCell ref="N24:N27"/>
    <mergeCell ref="P24:Q24"/>
    <mergeCell ref="G25:I25"/>
    <mergeCell ref="P25:Q25"/>
    <mergeCell ref="G26:I26"/>
    <mergeCell ref="P26:Q26"/>
    <mergeCell ref="D27:L27"/>
    <mergeCell ref="O27:Q27"/>
    <mergeCell ref="B28:C31"/>
    <mergeCell ref="G28:I28"/>
    <mergeCell ref="N28:N31"/>
    <mergeCell ref="P28:Q28"/>
    <mergeCell ref="G29:I29"/>
    <mergeCell ref="P29:Q29"/>
    <mergeCell ref="G30:I30"/>
    <mergeCell ref="P30:Q30"/>
    <mergeCell ref="B35:C37"/>
    <mergeCell ref="G35:I35"/>
    <mergeCell ref="N35:N37"/>
    <mergeCell ref="P35:Q35"/>
    <mergeCell ref="G36:I36"/>
    <mergeCell ref="P36:Q36"/>
    <mergeCell ref="D37:L37"/>
    <mergeCell ref="O37:Q37"/>
    <mergeCell ref="D31:L31"/>
    <mergeCell ref="O31:Q31"/>
    <mergeCell ref="B32:C34"/>
    <mergeCell ref="G32:I32"/>
    <mergeCell ref="N32:N34"/>
    <mergeCell ref="P32:Q32"/>
    <mergeCell ref="G33:I33"/>
    <mergeCell ref="P33:Q33"/>
    <mergeCell ref="D34:L34"/>
    <mergeCell ref="O34:Q34"/>
    <mergeCell ref="B38:C41"/>
    <mergeCell ref="G38:I38"/>
    <mergeCell ref="N38:N41"/>
    <mergeCell ref="P38:Q38"/>
    <mergeCell ref="G39:I39"/>
    <mergeCell ref="P39:Q39"/>
    <mergeCell ref="G40:I40"/>
    <mergeCell ref="P40:Q40"/>
    <mergeCell ref="D41:L41"/>
    <mergeCell ref="O41:Q41"/>
    <mergeCell ref="B46:G46"/>
    <mergeCell ref="H46:J46"/>
    <mergeCell ref="O46:P46"/>
    <mergeCell ref="B47:G47"/>
    <mergeCell ref="H47:J47"/>
    <mergeCell ref="O47:P47"/>
    <mergeCell ref="B43:G43"/>
    <mergeCell ref="H43:N43"/>
    <mergeCell ref="O43:Q43"/>
    <mergeCell ref="B44:G45"/>
    <mergeCell ref="H44:J45"/>
    <mergeCell ref="K44:L44"/>
    <mergeCell ref="M44:N44"/>
    <mergeCell ref="O44:Q45"/>
    <mergeCell ref="B50:G50"/>
    <mergeCell ref="H50:J50"/>
    <mergeCell ref="O50:P50"/>
    <mergeCell ref="B51:G51"/>
    <mergeCell ref="H51:J51"/>
    <mergeCell ref="O51:P51"/>
    <mergeCell ref="B48:G48"/>
    <mergeCell ref="H48:J48"/>
    <mergeCell ref="O48:P48"/>
    <mergeCell ref="B49:G49"/>
    <mergeCell ref="H49:J49"/>
    <mergeCell ref="O49:P49"/>
    <mergeCell ref="B54:G54"/>
    <mergeCell ref="H54:J54"/>
    <mergeCell ref="O54:P54"/>
    <mergeCell ref="B55:G55"/>
    <mergeCell ref="H55:L55"/>
    <mergeCell ref="O55:Q55"/>
    <mergeCell ref="B52:G52"/>
    <mergeCell ref="H52:J52"/>
    <mergeCell ref="O52:P52"/>
    <mergeCell ref="B53:G53"/>
    <mergeCell ref="H53:J53"/>
    <mergeCell ref="O53:P53"/>
    <mergeCell ref="B57:N57"/>
    <mergeCell ref="O57:Q57"/>
    <mergeCell ref="R57:R58"/>
    <mergeCell ref="B58:D58"/>
    <mergeCell ref="E58:F58"/>
    <mergeCell ref="G58:J58"/>
    <mergeCell ref="K58:L58"/>
    <mergeCell ref="M58:N58"/>
    <mergeCell ref="O58:Q58"/>
    <mergeCell ref="B61:J61"/>
    <mergeCell ref="K61:L61"/>
    <mergeCell ref="M61:N61"/>
    <mergeCell ref="O61:Q61"/>
    <mergeCell ref="B59:D59"/>
    <mergeCell ref="G59:J59"/>
    <mergeCell ref="K59:L59"/>
    <mergeCell ref="M59:N59"/>
    <mergeCell ref="O59:Q59"/>
    <mergeCell ref="B60:D60"/>
    <mergeCell ref="G60:J60"/>
    <mergeCell ref="K60:L60"/>
    <mergeCell ref="M60:N60"/>
    <mergeCell ref="O60:Q60"/>
  </mergeCells>
  <dataValidations count="1">
    <dataValidation allowBlank="1" sqref="K61:L61 JG61:JH61 TC61:TD61 ACY61:ACZ61 AMU61:AMV61 AWQ61:AWR61 BGM61:BGN61 BQI61:BQJ61 CAE61:CAF61 CKA61:CKB61 CTW61:CTX61 DDS61:DDT61 DNO61:DNP61 DXK61:DXL61 EHG61:EHH61 ERC61:ERD61 FAY61:FAZ61 FKU61:FKV61 FUQ61:FUR61 GEM61:GEN61 GOI61:GOJ61 GYE61:GYF61 HIA61:HIB61 HRW61:HRX61 IBS61:IBT61 ILO61:ILP61 IVK61:IVL61 JFG61:JFH61 JPC61:JPD61 JYY61:JYZ61 KIU61:KIV61 KSQ61:KSR61 LCM61:LCN61 LMI61:LMJ61 LWE61:LWF61 MGA61:MGB61 MPW61:MPX61 MZS61:MZT61 NJO61:NJP61 NTK61:NTL61 ODG61:ODH61 ONC61:OND61 OWY61:OWZ61 PGU61:PGV61 PQQ61:PQR61 QAM61:QAN61 QKI61:QKJ61 QUE61:QUF61 REA61:REB61 RNW61:RNX61 RXS61:RXT61 SHO61:SHP61 SRK61:SRL61 TBG61:TBH61 TLC61:TLD61 TUY61:TUZ61 UEU61:UEV61 UOQ61:UOR61 UYM61:UYN61 VII61:VIJ61 VSE61:VSF61 WCA61:WCB61 WLW61:WLX61 WVS61:WVT61"/>
  </dataValidations>
  <pageMargins left="0.38" right="0.19685039370078741" top="0.19685039370078741" bottom="0.37" header="0" footer="0"/>
  <pageSetup paperSize="9" scale="86" fitToHeight="1000" orientation="portrait" horizontalDpi="300" verticalDpi="300" r:id="rId1"/>
  <headerFooter alignWithMargins="0">
    <oddFooter>Страница &amp;P из &amp;N</oddFooter>
  </headerFooter>
  <legacyDrawing r:id="rId2"/>
</worksheet>
</file>

<file path=xl/worksheets/sheet1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78">
    <outlinePr summaryBelow="0"/>
    <pageSetUpPr autoPageBreaks="0" fitToPage="1"/>
  </sheetPr>
  <dimension ref="A1:T68"/>
  <sheetViews>
    <sheetView zoomScaleNormal="85" workbookViewId="0">
      <pane ySplit="4" topLeftCell="A35" activePane="bottomLeft" state="frozen"/>
      <selection pane="bottomLeft" activeCell="O53" sqref="O53:Q53"/>
    </sheetView>
  </sheetViews>
  <sheetFormatPr defaultRowHeight="15.9" customHeight="1" x14ac:dyDescent="0.3"/>
  <cols>
    <col min="1" max="1" width="1.109375" style="2" customWidth="1"/>
    <col min="2" max="3" width="4.33203125" style="17" customWidth="1"/>
    <col min="4" max="4" width="5.109375" style="17" customWidth="1"/>
    <col min="5" max="6" width="10.6640625" style="17" customWidth="1"/>
    <col min="7" max="9" width="3.5546875" style="17" customWidth="1"/>
    <col min="10" max="11" width="6.6640625" style="17" customWidth="1"/>
    <col min="12" max="12" width="7.33203125" style="17" customWidth="1"/>
    <col min="13" max="13" width="9.109375" style="18"/>
    <col min="14" max="14" width="9.6640625" style="17" customWidth="1"/>
    <col min="15" max="15" width="11.109375" style="17" customWidth="1"/>
    <col min="16" max="16" width="12.88671875" style="17" customWidth="1"/>
    <col min="17" max="17" width="7.5546875" style="17" customWidth="1"/>
    <col min="18" max="18" width="11.5546875" style="156" customWidth="1"/>
    <col min="19" max="19" width="19.5546875" style="6" customWidth="1"/>
    <col min="20" max="256" width="9.109375" style="17"/>
    <col min="257" max="257" width="1.109375" style="17" customWidth="1"/>
    <col min="258" max="259" width="4.33203125" style="17" customWidth="1"/>
    <col min="260" max="260" width="5.109375" style="17" customWidth="1"/>
    <col min="261" max="262" width="10.6640625" style="17" customWidth="1"/>
    <col min="263" max="265" width="3.5546875" style="17" customWidth="1"/>
    <col min="266" max="267" width="6.6640625" style="17" customWidth="1"/>
    <col min="268" max="268" width="7.33203125" style="17" customWidth="1"/>
    <col min="269" max="269" width="9.109375" style="17"/>
    <col min="270" max="270" width="9.6640625" style="17" customWidth="1"/>
    <col min="271" max="271" width="11.109375" style="17" customWidth="1"/>
    <col min="272" max="272" width="12.88671875" style="17" customWidth="1"/>
    <col min="273" max="273" width="7.5546875" style="17" customWidth="1"/>
    <col min="274" max="274" width="11.5546875" style="17" customWidth="1"/>
    <col min="275" max="275" width="19.5546875" style="17" customWidth="1"/>
    <col min="276" max="512" width="9.109375" style="17"/>
    <col min="513" max="513" width="1.109375" style="17" customWidth="1"/>
    <col min="514" max="515" width="4.33203125" style="17" customWidth="1"/>
    <col min="516" max="516" width="5.109375" style="17" customWidth="1"/>
    <col min="517" max="518" width="10.6640625" style="17" customWidth="1"/>
    <col min="519" max="521" width="3.5546875" style="17" customWidth="1"/>
    <col min="522" max="523" width="6.6640625" style="17" customWidth="1"/>
    <col min="524" max="524" width="7.33203125" style="17" customWidth="1"/>
    <col min="525" max="525" width="9.109375" style="17"/>
    <col min="526" max="526" width="9.6640625" style="17" customWidth="1"/>
    <col min="527" max="527" width="11.109375" style="17" customWidth="1"/>
    <col min="528" max="528" width="12.88671875" style="17" customWidth="1"/>
    <col min="529" max="529" width="7.5546875" style="17" customWidth="1"/>
    <col min="530" max="530" width="11.5546875" style="17" customWidth="1"/>
    <col min="531" max="531" width="19.5546875" style="17" customWidth="1"/>
    <col min="532" max="768" width="9.109375" style="17"/>
    <col min="769" max="769" width="1.109375" style="17" customWidth="1"/>
    <col min="770" max="771" width="4.33203125" style="17" customWidth="1"/>
    <col min="772" max="772" width="5.109375" style="17" customWidth="1"/>
    <col min="773" max="774" width="10.6640625" style="17" customWidth="1"/>
    <col min="775" max="777" width="3.5546875" style="17" customWidth="1"/>
    <col min="778" max="779" width="6.6640625" style="17" customWidth="1"/>
    <col min="780" max="780" width="7.33203125" style="17" customWidth="1"/>
    <col min="781" max="781" width="9.109375" style="17"/>
    <col min="782" max="782" width="9.6640625" style="17" customWidth="1"/>
    <col min="783" max="783" width="11.109375" style="17" customWidth="1"/>
    <col min="784" max="784" width="12.88671875" style="17" customWidth="1"/>
    <col min="785" max="785" width="7.5546875" style="17" customWidth="1"/>
    <col min="786" max="786" width="11.5546875" style="17" customWidth="1"/>
    <col min="787" max="787" width="19.5546875" style="17" customWidth="1"/>
    <col min="788" max="1024" width="9.109375" style="17"/>
    <col min="1025" max="1025" width="1.109375" style="17" customWidth="1"/>
    <col min="1026" max="1027" width="4.33203125" style="17" customWidth="1"/>
    <col min="1028" max="1028" width="5.109375" style="17" customWidth="1"/>
    <col min="1029" max="1030" width="10.6640625" style="17" customWidth="1"/>
    <col min="1031" max="1033" width="3.5546875" style="17" customWidth="1"/>
    <col min="1034" max="1035" width="6.6640625" style="17" customWidth="1"/>
    <col min="1036" max="1036" width="7.33203125" style="17" customWidth="1"/>
    <col min="1037" max="1037" width="9.109375" style="17"/>
    <col min="1038" max="1038" width="9.6640625" style="17" customWidth="1"/>
    <col min="1039" max="1039" width="11.109375" style="17" customWidth="1"/>
    <col min="1040" max="1040" width="12.88671875" style="17" customWidth="1"/>
    <col min="1041" max="1041" width="7.5546875" style="17" customWidth="1"/>
    <col min="1042" max="1042" width="11.5546875" style="17" customWidth="1"/>
    <col min="1043" max="1043" width="19.5546875" style="17" customWidth="1"/>
    <col min="1044" max="1280" width="9.109375" style="17"/>
    <col min="1281" max="1281" width="1.109375" style="17" customWidth="1"/>
    <col min="1282" max="1283" width="4.33203125" style="17" customWidth="1"/>
    <col min="1284" max="1284" width="5.109375" style="17" customWidth="1"/>
    <col min="1285" max="1286" width="10.6640625" style="17" customWidth="1"/>
    <col min="1287" max="1289" width="3.5546875" style="17" customWidth="1"/>
    <col min="1290" max="1291" width="6.6640625" style="17" customWidth="1"/>
    <col min="1292" max="1292" width="7.33203125" style="17" customWidth="1"/>
    <col min="1293" max="1293" width="9.109375" style="17"/>
    <col min="1294" max="1294" width="9.6640625" style="17" customWidth="1"/>
    <col min="1295" max="1295" width="11.109375" style="17" customWidth="1"/>
    <col min="1296" max="1296" width="12.88671875" style="17" customWidth="1"/>
    <col min="1297" max="1297" width="7.5546875" style="17" customWidth="1"/>
    <col min="1298" max="1298" width="11.5546875" style="17" customWidth="1"/>
    <col min="1299" max="1299" width="19.5546875" style="17" customWidth="1"/>
    <col min="1300" max="1536" width="9.109375" style="17"/>
    <col min="1537" max="1537" width="1.109375" style="17" customWidth="1"/>
    <col min="1538" max="1539" width="4.33203125" style="17" customWidth="1"/>
    <col min="1540" max="1540" width="5.109375" style="17" customWidth="1"/>
    <col min="1541" max="1542" width="10.6640625" style="17" customWidth="1"/>
    <col min="1543" max="1545" width="3.5546875" style="17" customWidth="1"/>
    <col min="1546" max="1547" width="6.6640625" style="17" customWidth="1"/>
    <col min="1548" max="1548" width="7.33203125" style="17" customWidth="1"/>
    <col min="1549" max="1549" width="9.109375" style="17"/>
    <col min="1550" max="1550" width="9.6640625" style="17" customWidth="1"/>
    <col min="1551" max="1551" width="11.109375" style="17" customWidth="1"/>
    <col min="1552" max="1552" width="12.88671875" style="17" customWidth="1"/>
    <col min="1553" max="1553" width="7.5546875" style="17" customWidth="1"/>
    <col min="1554" max="1554" width="11.5546875" style="17" customWidth="1"/>
    <col min="1555" max="1555" width="19.5546875" style="17" customWidth="1"/>
    <col min="1556" max="1792" width="9.109375" style="17"/>
    <col min="1793" max="1793" width="1.109375" style="17" customWidth="1"/>
    <col min="1794" max="1795" width="4.33203125" style="17" customWidth="1"/>
    <col min="1796" max="1796" width="5.109375" style="17" customWidth="1"/>
    <col min="1797" max="1798" width="10.6640625" style="17" customWidth="1"/>
    <col min="1799" max="1801" width="3.5546875" style="17" customWidth="1"/>
    <col min="1802" max="1803" width="6.6640625" style="17" customWidth="1"/>
    <col min="1804" max="1804" width="7.33203125" style="17" customWidth="1"/>
    <col min="1805" max="1805" width="9.109375" style="17"/>
    <col min="1806" max="1806" width="9.6640625" style="17" customWidth="1"/>
    <col min="1807" max="1807" width="11.109375" style="17" customWidth="1"/>
    <col min="1808" max="1808" width="12.88671875" style="17" customWidth="1"/>
    <col min="1809" max="1809" width="7.5546875" style="17" customWidth="1"/>
    <col min="1810" max="1810" width="11.5546875" style="17" customWidth="1"/>
    <col min="1811" max="1811" width="19.5546875" style="17" customWidth="1"/>
    <col min="1812" max="2048" width="9.109375" style="17"/>
    <col min="2049" max="2049" width="1.109375" style="17" customWidth="1"/>
    <col min="2050" max="2051" width="4.33203125" style="17" customWidth="1"/>
    <col min="2052" max="2052" width="5.109375" style="17" customWidth="1"/>
    <col min="2053" max="2054" width="10.6640625" style="17" customWidth="1"/>
    <col min="2055" max="2057" width="3.5546875" style="17" customWidth="1"/>
    <col min="2058" max="2059" width="6.6640625" style="17" customWidth="1"/>
    <col min="2060" max="2060" width="7.33203125" style="17" customWidth="1"/>
    <col min="2061" max="2061" width="9.109375" style="17"/>
    <col min="2062" max="2062" width="9.6640625" style="17" customWidth="1"/>
    <col min="2063" max="2063" width="11.109375" style="17" customWidth="1"/>
    <col min="2064" max="2064" width="12.88671875" style="17" customWidth="1"/>
    <col min="2065" max="2065" width="7.5546875" style="17" customWidth="1"/>
    <col min="2066" max="2066" width="11.5546875" style="17" customWidth="1"/>
    <col min="2067" max="2067" width="19.5546875" style="17" customWidth="1"/>
    <col min="2068" max="2304" width="9.109375" style="17"/>
    <col min="2305" max="2305" width="1.109375" style="17" customWidth="1"/>
    <col min="2306" max="2307" width="4.33203125" style="17" customWidth="1"/>
    <col min="2308" max="2308" width="5.109375" style="17" customWidth="1"/>
    <col min="2309" max="2310" width="10.6640625" style="17" customWidth="1"/>
    <col min="2311" max="2313" width="3.5546875" style="17" customWidth="1"/>
    <col min="2314" max="2315" width="6.6640625" style="17" customWidth="1"/>
    <col min="2316" max="2316" width="7.33203125" style="17" customWidth="1"/>
    <col min="2317" max="2317" width="9.109375" style="17"/>
    <col min="2318" max="2318" width="9.6640625" style="17" customWidth="1"/>
    <col min="2319" max="2319" width="11.109375" style="17" customWidth="1"/>
    <col min="2320" max="2320" width="12.88671875" style="17" customWidth="1"/>
    <col min="2321" max="2321" width="7.5546875" style="17" customWidth="1"/>
    <col min="2322" max="2322" width="11.5546875" style="17" customWidth="1"/>
    <col min="2323" max="2323" width="19.5546875" style="17" customWidth="1"/>
    <col min="2324" max="2560" width="9.109375" style="17"/>
    <col min="2561" max="2561" width="1.109375" style="17" customWidth="1"/>
    <col min="2562" max="2563" width="4.33203125" style="17" customWidth="1"/>
    <col min="2564" max="2564" width="5.109375" style="17" customWidth="1"/>
    <col min="2565" max="2566" width="10.6640625" style="17" customWidth="1"/>
    <col min="2567" max="2569" width="3.5546875" style="17" customWidth="1"/>
    <col min="2570" max="2571" width="6.6640625" style="17" customWidth="1"/>
    <col min="2572" max="2572" width="7.33203125" style="17" customWidth="1"/>
    <col min="2573" max="2573" width="9.109375" style="17"/>
    <col min="2574" max="2574" width="9.6640625" style="17" customWidth="1"/>
    <col min="2575" max="2575" width="11.109375" style="17" customWidth="1"/>
    <col min="2576" max="2576" width="12.88671875" style="17" customWidth="1"/>
    <col min="2577" max="2577" width="7.5546875" style="17" customWidth="1"/>
    <col min="2578" max="2578" width="11.5546875" style="17" customWidth="1"/>
    <col min="2579" max="2579" width="19.5546875" style="17" customWidth="1"/>
    <col min="2580" max="2816" width="9.109375" style="17"/>
    <col min="2817" max="2817" width="1.109375" style="17" customWidth="1"/>
    <col min="2818" max="2819" width="4.33203125" style="17" customWidth="1"/>
    <col min="2820" max="2820" width="5.109375" style="17" customWidth="1"/>
    <col min="2821" max="2822" width="10.6640625" style="17" customWidth="1"/>
    <col min="2823" max="2825" width="3.5546875" style="17" customWidth="1"/>
    <col min="2826" max="2827" width="6.6640625" style="17" customWidth="1"/>
    <col min="2828" max="2828" width="7.33203125" style="17" customWidth="1"/>
    <col min="2829" max="2829" width="9.109375" style="17"/>
    <col min="2830" max="2830" width="9.6640625" style="17" customWidth="1"/>
    <col min="2831" max="2831" width="11.109375" style="17" customWidth="1"/>
    <col min="2832" max="2832" width="12.88671875" style="17" customWidth="1"/>
    <col min="2833" max="2833" width="7.5546875" style="17" customWidth="1"/>
    <col min="2834" max="2834" width="11.5546875" style="17" customWidth="1"/>
    <col min="2835" max="2835" width="19.5546875" style="17" customWidth="1"/>
    <col min="2836" max="3072" width="9.109375" style="17"/>
    <col min="3073" max="3073" width="1.109375" style="17" customWidth="1"/>
    <col min="3074" max="3075" width="4.33203125" style="17" customWidth="1"/>
    <col min="3076" max="3076" width="5.109375" style="17" customWidth="1"/>
    <col min="3077" max="3078" width="10.6640625" style="17" customWidth="1"/>
    <col min="3079" max="3081" width="3.5546875" style="17" customWidth="1"/>
    <col min="3082" max="3083" width="6.6640625" style="17" customWidth="1"/>
    <col min="3084" max="3084" width="7.33203125" style="17" customWidth="1"/>
    <col min="3085" max="3085" width="9.109375" style="17"/>
    <col min="3086" max="3086" width="9.6640625" style="17" customWidth="1"/>
    <col min="3087" max="3087" width="11.109375" style="17" customWidth="1"/>
    <col min="3088" max="3088" width="12.88671875" style="17" customWidth="1"/>
    <col min="3089" max="3089" width="7.5546875" style="17" customWidth="1"/>
    <col min="3090" max="3090" width="11.5546875" style="17" customWidth="1"/>
    <col min="3091" max="3091" width="19.5546875" style="17" customWidth="1"/>
    <col min="3092" max="3328" width="9.109375" style="17"/>
    <col min="3329" max="3329" width="1.109375" style="17" customWidth="1"/>
    <col min="3330" max="3331" width="4.33203125" style="17" customWidth="1"/>
    <col min="3332" max="3332" width="5.109375" style="17" customWidth="1"/>
    <col min="3333" max="3334" width="10.6640625" style="17" customWidth="1"/>
    <col min="3335" max="3337" width="3.5546875" style="17" customWidth="1"/>
    <col min="3338" max="3339" width="6.6640625" style="17" customWidth="1"/>
    <col min="3340" max="3340" width="7.33203125" style="17" customWidth="1"/>
    <col min="3341" max="3341" width="9.109375" style="17"/>
    <col min="3342" max="3342" width="9.6640625" style="17" customWidth="1"/>
    <col min="3343" max="3343" width="11.109375" style="17" customWidth="1"/>
    <col min="3344" max="3344" width="12.88671875" style="17" customWidth="1"/>
    <col min="3345" max="3345" width="7.5546875" style="17" customWidth="1"/>
    <col min="3346" max="3346" width="11.5546875" style="17" customWidth="1"/>
    <col min="3347" max="3347" width="19.5546875" style="17" customWidth="1"/>
    <col min="3348" max="3584" width="9.109375" style="17"/>
    <col min="3585" max="3585" width="1.109375" style="17" customWidth="1"/>
    <col min="3586" max="3587" width="4.33203125" style="17" customWidth="1"/>
    <col min="3588" max="3588" width="5.109375" style="17" customWidth="1"/>
    <col min="3589" max="3590" width="10.6640625" style="17" customWidth="1"/>
    <col min="3591" max="3593" width="3.5546875" style="17" customWidth="1"/>
    <col min="3594" max="3595" width="6.6640625" style="17" customWidth="1"/>
    <col min="3596" max="3596" width="7.33203125" style="17" customWidth="1"/>
    <col min="3597" max="3597" width="9.109375" style="17"/>
    <col min="3598" max="3598" width="9.6640625" style="17" customWidth="1"/>
    <col min="3599" max="3599" width="11.109375" style="17" customWidth="1"/>
    <col min="3600" max="3600" width="12.88671875" style="17" customWidth="1"/>
    <col min="3601" max="3601" width="7.5546875" style="17" customWidth="1"/>
    <col min="3602" max="3602" width="11.5546875" style="17" customWidth="1"/>
    <col min="3603" max="3603" width="19.5546875" style="17" customWidth="1"/>
    <col min="3604" max="3840" width="9.109375" style="17"/>
    <col min="3841" max="3841" width="1.109375" style="17" customWidth="1"/>
    <col min="3842" max="3843" width="4.33203125" style="17" customWidth="1"/>
    <col min="3844" max="3844" width="5.109375" style="17" customWidth="1"/>
    <col min="3845" max="3846" width="10.6640625" style="17" customWidth="1"/>
    <col min="3847" max="3849" width="3.5546875" style="17" customWidth="1"/>
    <col min="3850" max="3851" width="6.6640625" style="17" customWidth="1"/>
    <col min="3852" max="3852" width="7.33203125" style="17" customWidth="1"/>
    <col min="3853" max="3853" width="9.109375" style="17"/>
    <col min="3854" max="3854" width="9.6640625" style="17" customWidth="1"/>
    <col min="3855" max="3855" width="11.109375" style="17" customWidth="1"/>
    <col min="3856" max="3856" width="12.88671875" style="17" customWidth="1"/>
    <col min="3857" max="3857" width="7.5546875" style="17" customWidth="1"/>
    <col min="3858" max="3858" width="11.5546875" style="17" customWidth="1"/>
    <col min="3859" max="3859" width="19.5546875" style="17" customWidth="1"/>
    <col min="3860" max="4096" width="9.109375" style="17"/>
    <col min="4097" max="4097" width="1.109375" style="17" customWidth="1"/>
    <col min="4098" max="4099" width="4.33203125" style="17" customWidth="1"/>
    <col min="4100" max="4100" width="5.109375" style="17" customWidth="1"/>
    <col min="4101" max="4102" width="10.6640625" style="17" customWidth="1"/>
    <col min="4103" max="4105" width="3.5546875" style="17" customWidth="1"/>
    <col min="4106" max="4107" width="6.6640625" style="17" customWidth="1"/>
    <col min="4108" max="4108" width="7.33203125" style="17" customWidth="1"/>
    <col min="4109" max="4109" width="9.109375" style="17"/>
    <col min="4110" max="4110" width="9.6640625" style="17" customWidth="1"/>
    <col min="4111" max="4111" width="11.109375" style="17" customWidth="1"/>
    <col min="4112" max="4112" width="12.88671875" style="17" customWidth="1"/>
    <col min="4113" max="4113" width="7.5546875" style="17" customWidth="1"/>
    <col min="4114" max="4114" width="11.5546875" style="17" customWidth="1"/>
    <col min="4115" max="4115" width="19.5546875" style="17" customWidth="1"/>
    <col min="4116" max="4352" width="9.109375" style="17"/>
    <col min="4353" max="4353" width="1.109375" style="17" customWidth="1"/>
    <col min="4354" max="4355" width="4.33203125" style="17" customWidth="1"/>
    <col min="4356" max="4356" width="5.109375" style="17" customWidth="1"/>
    <col min="4357" max="4358" width="10.6640625" style="17" customWidth="1"/>
    <col min="4359" max="4361" width="3.5546875" style="17" customWidth="1"/>
    <col min="4362" max="4363" width="6.6640625" style="17" customWidth="1"/>
    <col min="4364" max="4364" width="7.33203125" style="17" customWidth="1"/>
    <col min="4365" max="4365" width="9.109375" style="17"/>
    <col min="4366" max="4366" width="9.6640625" style="17" customWidth="1"/>
    <col min="4367" max="4367" width="11.109375" style="17" customWidth="1"/>
    <col min="4368" max="4368" width="12.88671875" style="17" customWidth="1"/>
    <col min="4369" max="4369" width="7.5546875" style="17" customWidth="1"/>
    <col min="4370" max="4370" width="11.5546875" style="17" customWidth="1"/>
    <col min="4371" max="4371" width="19.5546875" style="17" customWidth="1"/>
    <col min="4372" max="4608" width="9.109375" style="17"/>
    <col min="4609" max="4609" width="1.109375" style="17" customWidth="1"/>
    <col min="4610" max="4611" width="4.33203125" style="17" customWidth="1"/>
    <col min="4612" max="4612" width="5.109375" style="17" customWidth="1"/>
    <col min="4613" max="4614" width="10.6640625" style="17" customWidth="1"/>
    <col min="4615" max="4617" width="3.5546875" style="17" customWidth="1"/>
    <col min="4618" max="4619" width="6.6640625" style="17" customWidth="1"/>
    <col min="4620" max="4620" width="7.33203125" style="17" customWidth="1"/>
    <col min="4621" max="4621" width="9.109375" style="17"/>
    <col min="4622" max="4622" width="9.6640625" style="17" customWidth="1"/>
    <col min="4623" max="4623" width="11.109375" style="17" customWidth="1"/>
    <col min="4624" max="4624" width="12.88671875" style="17" customWidth="1"/>
    <col min="4625" max="4625" width="7.5546875" style="17" customWidth="1"/>
    <col min="4626" max="4626" width="11.5546875" style="17" customWidth="1"/>
    <col min="4627" max="4627" width="19.5546875" style="17" customWidth="1"/>
    <col min="4628" max="4864" width="9.109375" style="17"/>
    <col min="4865" max="4865" width="1.109375" style="17" customWidth="1"/>
    <col min="4866" max="4867" width="4.33203125" style="17" customWidth="1"/>
    <col min="4868" max="4868" width="5.109375" style="17" customWidth="1"/>
    <col min="4869" max="4870" width="10.6640625" style="17" customWidth="1"/>
    <col min="4871" max="4873" width="3.5546875" style="17" customWidth="1"/>
    <col min="4874" max="4875" width="6.6640625" style="17" customWidth="1"/>
    <col min="4876" max="4876" width="7.33203125" style="17" customWidth="1"/>
    <col min="4877" max="4877" width="9.109375" style="17"/>
    <col min="4878" max="4878" width="9.6640625" style="17" customWidth="1"/>
    <col min="4879" max="4879" width="11.109375" style="17" customWidth="1"/>
    <col min="4880" max="4880" width="12.88671875" style="17" customWidth="1"/>
    <col min="4881" max="4881" width="7.5546875" style="17" customWidth="1"/>
    <col min="4882" max="4882" width="11.5546875" style="17" customWidth="1"/>
    <col min="4883" max="4883" width="19.5546875" style="17" customWidth="1"/>
    <col min="4884" max="5120" width="9.109375" style="17"/>
    <col min="5121" max="5121" width="1.109375" style="17" customWidth="1"/>
    <col min="5122" max="5123" width="4.33203125" style="17" customWidth="1"/>
    <col min="5124" max="5124" width="5.109375" style="17" customWidth="1"/>
    <col min="5125" max="5126" width="10.6640625" style="17" customWidth="1"/>
    <col min="5127" max="5129" width="3.5546875" style="17" customWidth="1"/>
    <col min="5130" max="5131" width="6.6640625" style="17" customWidth="1"/>
    <col min="5132" max="5132" width="7.33203125" style="17" customWidth="1"/>
    <col min="5133" max="5133" width="9.109375" style="17"/>
    <col min="5134" max="5134" width="9.6640625" style="17" customWidth="1"/>
    <col min="5135" max="5135" width="11.109375" style="17" customWidth="1"/>
    <col min="5136" max="5136" width="12.88671875" style="17" customWidth="1"/>
    <col min="5137" max="5137" width="7.5546875" style="17" customWidth="1"/>
    <col min="5138" max="5138" width="11.5546875" style="17" customWidth="1"/>
    <col min="5139" max="5139" width="19.5546875" style="17" customWidth="1"/>
    <col min="5140" max="5376" width="9.109375" style="17"/>
    <col min="5377" max="5377" width="1.109375" style="17" customWidth="1"/>
    <col min="5378" max="5379" width="4.33203125" style="17" customWidth="1"/>
    <col min="5380" max="5380" width="5.109375" style="17" customWidth="1"/>
    <col min="5381" max="5382" width="10.6640625" style="17" customWidth="1"/>
    <col min="5383" max="5385" width="3.5546875" style="17" customWidth="1"/>
    <col min="5386" max="5387" width="6.6640625" style="17" customWidth="1"/>
    <col min="5388" max="5388" width="7.33203125" style="17" customWidth="1"/>
    <col min="5389" max="5389" width="9.109375" style="17"/>
    <col min="5390" max="5390" width="9.6640625" style="17" customWidth="1"/>
    <col min="5391" max="5391" width="11.109375" style="17" customWidth="1"/>
    <col min="5392" max="5392" width="12.88671875" style="17" customWidth="1"/>
    <col min="5393" max="5393" width="7.5546875" style="17" customWidth="1"/>
    <col min="5394" max="5394" width="11.5546875" style="17" customWidth="1"/>
    <col min="5395" max="5395" width="19.5546875" style="17" customWidth="1"/>
    <col min="5396" max="5632" width="9.109375" style="17"/>
    <col min="5633" max="5633" width="1.109375" style="17" customWidth="1"/>
    <col min="5634" max="5635" width="4.33203125" style="17" customWidth="1"/>
    <col min="5636" max="5636" width="5.109375" style="17" customWidth="1"/>
    <col min="5637" max="5638" width="10.6640625" style="17" customWidth="1"/>
    <col min="5639" max="5641" width="3.5546875" style="17" customWidth="1"/>
    <col min="5642" max="5643" width="6.6640625" style="17" customWidth="1"/>
    <col min="5644" max="5644" width="7.33203125" style="17" customWidth="1"/>
    <col min="5645" max="5645" width="9.109375" style="17"/>
    <col min="5646" max="5646" width="9.6640625" style="17" customWidth="1"/>
    <col min="5647" max="5647" width="11.109375" style="17" customWidth="1"/>
    <col min="5648" max="5648" width="12.88671875" style="17" customWidth="1"/>
    <col min="5649" max="5649" width="7.5546875" style="17" customWidth="1"/>
    <col min="5650" max="5650" width="11.5546875" style="17" customWidth="1"/>
    <col min="5651" max="5651" width="19.5546875" style="17" customWidth="1"/>
    <col min="5652" max="5888" width="9.109375" style="17"/>
    <col min="5889" max="5889" width="1.109375" style="17" customWidth="1"/>
    <col min="5890" max="5891" width="4.33203125" style="17" customWidth="1"/>
    <col min="5892" max="5892" width="5.109375" style="17" customWidth="1"/>
    <col min="5893" max="5894" width="10.6640625" style="17" customWidth="1"/>
    <col min="5895" max="5897" width="3.5546875" style="17" customWidth="1"/>
    <col min="5898" max="5899" width="6.6640625" style="17" customWidth="1"/>
    <col min="5900" max="5900" width="7.33203125" style="17" customWidth="1"/>
    <col min="5901" max="5901" width="9.109375" style="17"/>
    <col min="5902" max="5902" width="9.6640625" style="17" customWidth="1"/>
    <col min="5903" max="5903" width="11.109375" style="17" customWidth="1"/>
    <col min="5904" max="5904" width="12.88671875" style="17" customWidth="1"/>
    <col min="5905" max="5905" width="7.5546875" style="17" customWidth="1"/>
    <col min="5906" max="5906" width="11.5546875" style="17" customWidth="1"/>
    <col min="5907" max="5907" width="19.5546875" style="17" customWidth="1"/>
    <col min="5908" max="6144" width="9.109375" style="17"/>
    <col min="6145" max="6145" width="1.109375" style="17" customWidth="1"/>
    <col min="6146" max="6147" width="4.33203125" style="17" customWidth="1"/>
    <col min="6148" max="6148" width="5.109375" style="17" customWidth="1"/>
    <col min="6149" max="6150" width="10.6640625" style="17" customWidth="1"/>
    <col min="6151" max="6153" width="3.5546875" style="17" customWidth="1"/>
    <col min="6154" max="6155" width="6.6640625" style="17" customWidth="1"/>
    <col min="6156" max="6156" width="7.33203125" style="17" customWidth="1"/>
    <col min="6157" max="6157" width="9.109375" style="17"/>
    <col min="6158" max="6158" width="9.6640625" style="17" customWidth="1"/>
    <col min="6159" max="6159" width="11.109375" style="17" customWidth="1"/>
    <col min="6160" max="6160" width="12.88671875" style="17" customWidth="1"/>
    <col min="6161" max="6161" width="7.5546875" style="17" customWidth="1"/>
    <col min="6162" max="6162" width="11.5546875" style="17" customWidth="1"/>
    <col min="6163" max="6163" width="19.5546875" style="17" customWidth="1"/>
    <col min="6164" max="6400" width="9.109375" style="17"/>
    <col min="6401" max="6401" width="1.109375" style="17" customWidth="1"/>
    <col min="6402" max="6403" width="4.33203125" style="17" customWidth="1"/>
    <col min="6404" max="6404" width="5.109375" style="17" customWidth="1"/>
    <col min="6405" max="6406" width="10.6640625" style="17" customWidth="1"/>
    <col min="6407" max="6409" width="3.5546875" style="17" customWidth="1"/>
    <col min="6410" max="6411" width="6.6640625" style="17" customWidth="1"/>
    <col min="6412" max="6412" width="7.33203125" style="17" customWidth="1"/>
    <col min="6413" max="6413" width="9.109375" style="17"/>
    <col min="6414" max="6414" width="9.6640625" style="17" customWidth="1"/>
    <col min="6415" max="6415" width="11.109375" style="17" customWidth="1"/>
    <col min="6416" max="6416" width="12.88671875" style="17" customWidth="1"/>
    <col min="6417" max="6417" width="7.5546875" style="17" customWidth="1"/>
    <col min="6418" max="6418" width="11.5546875" style="17" customWidth="1"/>
    <col min="6419" max="6419" width="19.5546875" style="17" customWidth="1"/>
    <col min="6420" max="6656" width="9.109375" style="17"/>
    <col min="6657" max="6657" width="1.109375" style="17" customWidth="1"/>
    <col min="6658" max="6659" width="4.33203125" style="17" customWidth="1"/>
    <col min="6660" max="6660" width="5.109375" style="17" customWidth="1"/>
    <col min="6661" max="6662" width="10.6640625" style="17" customWidth="1"/>
    <col min="6663" max="6665" width="3.5546875" style="17" customWidth="1"/>
    <col min="6666" max="6667" width="6.6640625" style="17" customWidth="1"/>
    <col min="6668" max="6668" width="7.33203125" style="17" customWidth="1"/>
    <col min="6669" max="6669" width="9.109375" style="17"/>
    <col min="6670" max="6670" width="9.6640625" style="17" customWidth="1"/>
    <col min="6671" max="6671" width="11.109375" style="17" customWidth="1"/>
    <col min="6672" max="6672" width="12.88671875" style="17" customWidth="1"/>
    <col min="6673" max="6673" width="7.5546875" style="17" customWidth="1"/>
    <col min="6674" max="6674" width="11.5546875" style="17" customWidth="1"/>
    <col min="6675" max="6675" width="19.5546875" style="17" customWidth="1"/>
    <col min="6676" max="6912" width="9.109375" style="17"/>
    <col min="6913" max="6913" width="1.109375" style="17" customWidth="1"/>
    <col min="6914" max="6915" width="4.33203125" style="17" customWidth="1"/>
    <col min="6916" max="6916" width="5.109375" style="17" customWidth="1"/>
    <col min="6917" max="6918" width="10.6640625" style="17" customWidth="1"/>
    <col min="6919" max="6921" width="3.5546875" style="17" customWidth="1"/>
    <col min="6922" max="6923" width="6.6640625" style="17" customWidth="1"/>
    <col min="6924" max="6924" width="7.33203125" style="17" customWidth="1"/>
    <col min="6925" max="6925" width="9.109375" style="17"/>
    <col min="6926" max="6926" width="9.6640625" style="17" customWidth="1"/>
    <col min="6927" max="6927" width="11.109375" style="17" customWidth="1"/>
    <col min="6928" max="6928" width="12.88671875" style="17" customWidth="1"/>
    <col min="6929" max="6929" width="7.5546875" style="17" customWidth="1"/>
    <col min="6930" max="6930" width="11.5546875" style="17" customWidth="1"/>
    <col min="6931" max="6931" width="19.5546875" style="17" customWidth="1"/>
    <col min="6932" max="7168" width="9.109375" style="17"/>
    <col min="7169" max="7169" width="1.109375" style="17" customWidth="1"/>
    <col min="7170" max="7171" width="4.33203125" style="17" customWidth="1"/>
    <col min="7172" max="7172" width="5.109375" style="17" customWidth="1"/>
    <col min="7173" max="7174" width="10.6640625" style="17" customWidth="1"/>
    <col min="7175" max="7177" width="3.5546875" style="17" customWidth="1"/>
    <col min="7178" max="7179" width="6.6640625" style="17" customWidth="1"/>
    <col min="7180" max="7180" width="7.33203125" style="17" customWidth="1"/>
    <col min="7181" max="7181" width="9.109375" style="17"/>
    <col min="7182" max="7182" width="9.6640625" style="17" customWidth="1"/>
    <col min="7183" max="7183" width="11.109375" style="17" customWidth="1"/>
    <col min="7184" max="7184" width="12.88671875" style="17" customWidth="1"/>
    <col min="7185" max="7185" width="7.5546875" style="17" customWidth="1"/>
    <col min="7186" max="7186" width="11.5546875" style="17" customWidth="1"/>
    <col min="7187" max="7187" width="19.5546875" style="17" customWidth="1"/>
    <col min="7188" max="7424" width="9.109375" style="17"/>
    <col min="7425" max="7425" width="1.109375" style="17" customWidth="1"/>
    <col min="7426" max="7427" width="4.33203125" style="17" customWidth="1"/>
    <col min="7428" max="7428" width="5.109375" style="17" customWidth="1"/>
    <col min="7429" max="7430" width="10.6640625" style="17" customWidth="1"/>
    <col min="7431" max="7433" width="3.5546875" style="17" customWidth="1"/>
    <col min="7434" max="7435" width="6.6640625" style="17" customWidth="1"/>
    <col min="7436" max="7436" width="7.33203125" style="17" customWidth="1"/>
    <col min="7437" max="7437" width="9.109375" style="17"/>
    <col min="7438" max="7438" width="9.6640625" style="17" customWidth="1"/>
    <col min="7439" max="7439" width="11.109375" style="17" customWidth="1"/>
    <col min="7440" max="7440" width="12.88671875" style="17" customWidth="1"/>
    <col min="7441" max="7441" width="7.5546875" style="17" customWidth="1"/>
    <col min="7442" max="7442" width="11.5546875" style="17" customWidth="1"/>
    <col min="7443" max="7443" width="19.5546875" style="17" customWidth="1"/>
    <col min="7444" max="7680" width="9.109375" style="17"/>
    <col min="7681" max="7681" width="1.109375" style="17" customWidth="1"/>
    <col min="7682" max="7683" width="4.33203125" style="17" customWidth="1"/>
    <col min="7684" max="7684" width="5.109375" style="17" customWidth="1"/>
    <col min="7685" max="7686" width="10.6640625" style="17" customWidth="1"/>
    <col min="7687" max="7689" width="3.5546875" style="17" customWidth="1"/>
    <col min="7690" max="7691" width="6.6640625" style="17" customWidth="1"/>
    <col min="7692" max="7692" width="7.33203125" style="17" customWidth="1"/>
    <col min="7693" max="7693" width="9.109375" style="17"/>
    <col min="7694" max="7694" width="9.6640625" style="17" customWidth="1"/>
    <col min="7695" max="7695" width="11.109375" style="17" customWidth="1"/>
    <col min="7696" max="7696" width="12.88671875" style="17" customWidth="1"/>
    <col min="7697" max="7697" width="7.5546875" style="17" customWidth="1"/>
    <col min="7698" max="7698" width="11.5546875" style="17" customWidth="1"/>
    <col min="7699" max="7699" width="19.5546875" style="17" customWidth="1"/>
    <col min="7700" max="7936" width="9.109375" style="17"/>
    <col min="7937" max="7937" width="1.109375" style="17" customWidth="1"/>
    <col min="7938" max="7939" width="4.33203125" style="17" customWidth="1"/>
    <col min="7940" max="7940" width="5.109375" style="17" customWidth="1"/>
    <col min="7941" max="7942" width="10.6640625" style="17" customWidth="1"/>
    <col min="7943" max="7945" width="3.5546875" style="17" customWidth="1"/>
    <col min="7946" max="7947" width="6.6640625" style="17" customWidth="1"/>
    <col min="7948" max="7948" width="7.33203125" style="17" customWidth="1"/>
    <col min="7949" max="7949" width="9.109375" style="17"/>
    <col min="7950" max="7950" width="9.6640625" style="17" customWidth="1"/>
    <col min="7951" max="7951" width="11.109375" style="17" customWidth="1"/>
    <col min="7952" max="7952" width="12.88671875" style="17" customWidth="1"/>
    <col min="7953" max="7953" width="7.5546875" style="17" customWidth="1"/>
    <col min="7954" max="7954" width="11.5546875" style="17" customWidth="1"/>
    <col min="7955" max="7955" width="19.5546875" style="17" customWidth="1"/>
    <col min="7956" max="8192" width="9.109375" style="17"/>
    <col min="8193" max="8193" width="1.109375" style="17" customWidth="1"/>
    <col min="8194" max="8195" width="4.33203125" style="17" customWidth="1"/>
    <col min="8196" max="8196" width="5.109375" style="17" customWidth="1"/>
    <col min="8197" max="8198" width="10.6640625" style="17" customWidth="1"/>
    <col min="8199" max="8201" width="3.5546875" style="17" customWidth="1"/>
    <col min="8202" max="8203" width="6.6640625" style="17" customWidth="1"/>
    <col min="8204" max="8204" width="7.33203125" style="17" customWidth="1"/>
    <col min="8205" max="8205" width="9.109375" style="17"/>
    <col min="8206" max="8206" width="9.6640625" style="17" customWidth="1"/>
    <col min="8207" max="8207" width="11.109375" style="17" customWidth="1"/>
    <col min="8208" max="8208" width="12.88671875" style="17" customWidth="1"/>
    <col min="8209" max="8209" width="7.5546875" style="17" customWidth="1"/>
    <col min="8210" max="8210" width="11.5546875" style="17" customWidth="1"/>
    <col min="8211" max="8211" width="19.5546875" style="17" customWidth="1"/>
    <col min="8212" max="8448" width="9.109375" style="17"/>
    <col min="8449" max="8449" width="1.109375" style="17" customWidth="1"/>
    <col min="8450" max="8451" width="4.33203125" style="17" customWidth="1"/>
    <col min="8452" max="8452" width="5.109375" style="17" customWidth="1"/>
    <col min="8453" max="8454" width="10.6640625" style="17" customWidth="1"/>
    <col min="8455" max="8457" width="3.5546875" style="17" customWidth="1"/>
    <col min="8458" max="8459" width="6.6640625" style="17" customWidth="1"/>
    <col min="8460" max="8460" width="7.33203125" style="17" customWidth="1"/>
    <col min="8461" max="8461" width="9.109375" style="17"/>
    <col min="8462" max="8462" width="9.6640625" style="17" customWidth="1"/>
    <col min="8463" max="8463" width="11.109375" style="17" customWidth="1"/>
    <col min="8464" max="8464" width="12.88671875" style="17" customWidth="1"/>
    <col min="8465" max="8465" width="7.5546875" style="17" customWidth="1"/>
    <col min="8466" max="8466" width="11.5546875" style="17" customWidth="1"/>
    <col min="8467" max="8467" width="19.5546875" style="17" customWidth="1"/>
    <col min="8468" max="8704" width="9.109375" style="17"/>
    <col min="8705" max="8705" width="1.109375" style="17" customWidth="1"/>
    <col min="8706" max="8707" width="4.33203125" style="17" customWidth="1"/>
    <col min="8708" max="8708" width="5.109375" style="17" customWidth="1"/>
    <col min="8709" max="8710" width="10.6640625" style="17" customWidth="1"/>
    <col min="8711" max="8713" width="3.5546875" style="17" customWidth="1"/>
    <col min="8714" max="8715" width="6.6640625" style="17" customWidth="1"/>
    <col min="8716" max="8716" width="7.33203125" style="17" customWidth="1"/>
    <col min="8717" max="8717" width="9.109375" style="17"/>
    <col min="8718" max="8718" width="9.6640625" style="17" customWidth="1"/>
    <col min="8719" max="8719" width="11.109375" style="17" customWidth="1"/>
    <col min="8720" max="8720" width="12.88671875" style="17" customWidth="1"/>
    <col min="8721" max="8721" width="7.5546875" style="17" customWidth="1"/>
    <col min="8722" max="8722" width="11.5546875" style="17" customWidth="1"/>
    <col min="8723" max="8723" width="19.5546875" style="17" customWidth="1"/>
    <col min="8724" max="8960" width="9.109375" style="17"/>
    <col min="8961" max="8961" width="1.109375" style="17" customWidth="1"/>
    <col min="8962" max="8963" width="4.33203125" style="17" customWidth="1"/>
    <col min="8964" max="8964" width="5.109375" style="17" customWidth="1"/>
    <col min="8965" max="8966" width="10.6640625" style="17" customWidth="1"/>
    <col min="8967" max="8969" width="3.5546875" style="17" customWidth="1"/>
    <col min="8970" max="8971" width="6.6640625" style="17" customWidth="1"/>
    <col min="8972" max="8972" width="7.33203125" style="17" customWidth="1"/>
    <col min="8973" max="8973" width="9.109375" style="17"/>
    <col min="8974" max="8974" width="9.6640625" style="17" customWidth="1"/>
    <col min="8975" max="8975" width="11.109375" style="17" customWidth="1"/>
    <col min="8976" max="8976" width="12.88671875" style="17" customWidth="1"/>
    <col min="8977" max="8977" width="7.5546875" style="17" customWidth="1"/>
    <col min="8978" max="8978" width="11.5546875" style="17" customWidth="1"/>
    <col min="8979" max="8979" width="19.5546875" style="17" customWidth="1"/>
    <col min="8980" max="9216" width="9.109375" style="17"/>
    <col min="9217" max="9217" width="1.109375" style="17" customWidth="1"/>
    <col min="9218" max="9219" width="4.33203125" style="17" customWidth="1"/>
    <col min="9220" max="9220" width="5.109375" style="17" customWidth="1"/>
    <col min="9221" max="9222" width="10.6640625" style="17" customWidth="1"/>
    <col min="9223" max="9225" width="3.5546875" style="17" customWidth="1"/>
    <col min="9226" max="9227" width="6.6640625" style="17" customWidth="1"/>
    <col min="9228" max="9228" width="7.33203125" style="17" customWidth="1"/>
    <col min="9229" max="9229" width="9.109375" style="17"/>
    <col min="9230" max="9230" width="9.6640625" style="17" customWidth="1"/>
    <col min="9231" max="9231" width="11.109375" style="17" customWidth="1"/>
    <col min="9232" max="9232" width="12.88671875" style="17" customWidth="1"/>
    <col min="9233" max="9233" width="7.5546875" style="17" customWidth="1"/>
    <col min="9234" max="9234" width="11.5546875" style="17" customWidth="1"/>
    <col min="9235" max="9235" width="19.5546875" style="17" customWidth="1"/>
    <col min="9236" max="9472" width="9.109375" style="17"/>
    <col min="9473" max="9473" width="1.109375" style="17" customWidth="1"/>
    <col min="9474" max="9475" width="4.33203125" style="17" customWidth="1"/>
    <col min="9476" max="9476" width="5.109375" style="17" customWidth="1"/>
    <col min="9477" max="9478" width="10.6640625" style="17" customWidth="1"/>
    <col min="9479" max="9481" width="3.5546875" style="17" customWidth="1"/>
    <col min="9482" max="9483" width="6.6640625" style="17" customWidth="1"/>
    <col min="9484" max="9484" width="7.33203125" style="17" customWidth="1"/>
    <col min="9485" max="9485" width="9.109375" style="17"/>
    <col min="9486" max="9486" width="9.6640625" style="17" customWidth="1"/>
    <col min="9487" max="9487" width="11.109375" style="17" customWidth="1"/>
    <col min="9488" max="9488" width="12.88671875" style="17" customWidth="1"/>
    <col min="9489" max="9489" width="7.5546875" style="17" customWidth="1"/>
    <col min="9490" max="9490" width="11.5546875" style="17" customWidth="1"/>
    <col min="9491" max="9491" width="19.5546875" style="17" customWidth="1"/>
    <col min="9492" max="9728" width="9.109375" style="17"/>
    <col min="9729" max="9729" width="1.109375" style="17" customWidth="1"/>
    <col min="9730" max="9731" width="4.33203125" style="17" customWidth="1"/>
    <col min="9732" max="9732" width="5.109375" style="17" customWidth="1"/>
    <col min="9733" max="9734" width="10.6640625" style="17" customWidth="1"/>
    <col min="9735" max="9737" width="3.5546875" style="17" customWidth="1"/>
    <col min="9738" max="9739" width="6.6640625" style="17" customWidth="1"/>
    <col min="9740" max="9740" width="7.33203125" style="17" customWidth="1"/>
    <col min="9741" max="9741" width="9.109375" style="17"/>
    <col min="9742" max="9742" width="9.6640625" style="17" customWidth="1"/>
    <col min="9743" max="9743" width="11.109375" style="17" customWidth="1"/>
    <col min="9744" max="9744" width="12.88671875" style="17" customWidth="1"/>
    <col min="9745" max="9745" width="7.5546875" style="17" customWidth="1"/>
    <col min="9746" max="9746" width="11.5546875" style="17" customWidth="1"/>
    <col min="9747" max="9747" width="19.5546875" style="17" customWidth="1"/>
    <col min="9748" max="9984" width="9.109375" style="17"/>
    <col min="9985" max="9985" width="1.109375" style="17" customWidth="1"/>
    <col min="9986" max="9987" width="4.33203125" style="17" customWidth="1"/>
    <col min="9988" max="9988" width="5.109375" style="17" customWidth="1"/>
    <col min="9989" max="9990" width="10.6640625" style="17" customWidth="1"/>
    <col min="9991" max="9993" width="3.5546875" style="17" customWidth="1"/>
    <col min="9994" max="9995" width="6.6640625" style="17" customWidth="1"/>
    <col min="9996" max="9996" width="7.33203125" style="17" customWidth="1"/>
    <col min="9997" max="9997" width="9.109375" style="17"/>
    <col min="9998" max="9998" width="9.6640625" style="17" customWidth="1"/>
    <col min="9999" max="9999" width="11.109375" style="17" customWidth="1"/>
    <col min="10000" max="10000" width="12.88671875" style="17" customWidth="1"/>
    <col min="10001" max="10001" width="7.5546875" style="17" customWidth="1"/>
    <col min="10002" max="10002" width="11.5546875" style="17" customWidth="1"/>
    <col min="10003" max="10003" width="19.5546875" style="17" customWidth="1"/>
    <col min="10004" max="10240" width="9.109375" style="17"/>
    <col min="10241" max="10241" width="1.109375" style="17" customWidth="1"/>
    <col min="10242" max="10243" width="4.33203125" style="17" customWidth="1"/>
    <col min="10244" max="10244" width="5.109375" style="17" customWidth="1"/>
    <col min="10245" max="10246" width="10.6640625" style="17" customWidth="1"/>
    <col min="10247" max="10249" width="3.5546875" style="17" customWidth="1"/>
    <col min="10250" max="10251" width="6.6640625" style="17" customWidth="1"/>
    <col min="10252" max="10252" width="7.33203125" style="17" customWidth="1"/>
    <col min="10253" max="10253" width="9.109375" style="17"/>
    <col min="10254" max="10254" width="9.6640625" style="17" customWidth="1"/>
    <col min="10255" max="10255" width="11.109375" style="17" customWidth="1"/>
    <col min="10256" max="10256" width="12.88671875" style="17" customWidth="1"/>
    <col min="10257" max="10257" width="7.5546875" style="17" customWidth="1"/>
    <col min="10258" max="10258" width="11.5546875" style="17" customWidth="1"/>
    <col min="10259" max="10259" width="19.5546875" style="17" customWidth="1"/>
    <col min="10260" max="10496" width="9.109375" style="17"/>
    <col min="10497" max="10497" width="1.109375" style="17" customWidth="1"/>
    <col min="10498" max="10499" width="4.33203125" style="17" customWidth="1"/>
    <col min="10500" max="10500" width="5.109375" style="17" customWidth="1"/>
    <col min="10501" max="10502" width="10.6640625" style="17" customWidth="1"/>
    <col min="10503" max="10505" width="3.5546875" style="17" customWidth="1"/>
    <col min="10506" max="10507" width="6.6640625" style="17" customWidth="1"/>
    <col min="10508" max="10508" width="7.33203125" style="17" customWidth="1"/>
    <col min="10509" max="10509" width="9.109375" style="17"/>
    <col min="10510" max="10510" width="9.6640625" style="17" customWidth="1"/>
    <col min="10511" max="10511" width="11.109375" style="17" customWidth="1"/>
    <col min="10512" max="10512" width="12.88671875" style="17" customWidth="1"/>
    <col min="10513" max="10513" width="7.5546875" style="17" customWidth="1"/>
    <col min="10514" max="10514" width="11.5546875" style="17" customWidth="1"/>
    <col min="10515" max="10515" width="19.5546875" style="17" customWidth="1"/>
    <col min="10516" max="10752" width="9.109375" style="17"/>
    <col min="10753" max="10753" width="1.109375" style="17" customWidth="1"/>
    <col min="10754" max="10755" width="4.33203125" style="17" customWidth="1"/>
    <col min="10756" max="10756" width="5.109375" style="17" customWidth="1"/>
    <col min="10757" max="10758" width="10.6640625" style="17" customWidth="1"/>
    <col min="10759" max="10761" width="3.5546875" style="17" customWidth="1"/>
    <col min="10762" max="10763" width="6.6640625" style="17" customWidth="1"/>
    <col min="10764" max="10764" width="7.33203125" style="17" customWidth="1"/>
    <col min="10765" max="10765" width="9.109375" style="17"/>
    <col min="10766" max="10766" width="9.6640625" style="17" customWidth="1"/>
    <col min="10767" max="10767" width="11.109375" style="17" customWidth="1"/>
    <col min="10768" max="10768" width="12.88671875" style="17" customWidth="1"/>
    <col min="10769" max="10769" width="7.5546875" style="17" customWidth="1"/>
    <col min="10770" max="10770" width="11.5546875" style="17" customWidth="1"/>
    <col min="10771" max="10771" width="19.5546875" style="17" customWidth="1"/>
    <col min="10772" max="11008" width="9.109375" style="17"/>
    <col min="11009" max="11009" width="1.109375" style="17" customWidth="1"/>
    <col min="11010" max="11011" width="4.33203125" style="17" customWidth="1"/>
    <col min="11012" max="11012" width="5.109375" style="17" customWidth="1"/>
    <col min="11013" max="11014" width="10.6640625" style="17" customWidth="1"/>
    <col min="11015" max="11017" width="3.5546875" style="17" customWidth="1"/>
    <col min="11018" max="11019" width="6.6640625" style="17" customWidth="1"/>
    <col min="11020" max="11020" width="7.33203125" style="17" customWidth="1"/>
    <col min="11021" max="11021" width="9.109375" style="17"/>
    <col min="11022" max="11022" width="9.6640625" style="17" customWidth="1"/>
    <col min="11023" max="11023" width="11.109375" style="17" customWidth="1"/>
    <col min="11024" max="11024" width="12.88671875" style="17" customWidth="1"/>
    <col min="11025" max="11025" width="7.5546875" style="17" customWidth="1"/>
    <col min="11026" max="11026" width="11.5546875" style="17" customWidth="1"/>
    <col min="11027" max="11027" width="19.5546875" style="17" customWidth="1"/>
    <col min="11028" max="11264" width="9.109375" style="17"/>
    <col min="11265" max="11265" width="1.109375" style="17" customWidth="1"/>
    <col min="11266" max="11267" width="4.33203125" style="17" customWidth="1"/>
    <col min="11268" max="11268" width="5.109375" style="17" customWidth="1"/>
    <col min="11269" max="11270" width="10.6640625" style="17" customWidth="1"/>
    <col min="11271" max="11273" width="3.5546875" style="17" customWidth="1"/>
    <col min="11274" max="11275" width="6.6640625" style="17" customWidth="1"/>
    <col min="11276" max="11276" width="7.33203125" style="17" customWidth="1"/>
    <col min="11277" max="11277" width="9.109375" style="17"/>
    <col min="11278" max="11278" width="9.6640625" style="17" customWidth="1"/>
    <col min="11279" max="11279" width="11.109375" style="17" customWidth="1"/>
    <col min="11280" max="11280" width="12.88671875" style="17" customWidth="1"/>
    <col min="11281" max="11281" width="7.5546875" style="17" customWidth="1"/>
    <col min="11282" max="11282" width="11.5546875" style="17" customWidth="1"/>
    <col min="11283" max="11283" width="19.5546875" style="17" customWidth="1"/>
    <col min="11284" max="11520" width="9.109375" style="17"/>
    <col min="11521" max="11521" width="1.109375" style="17" customWidth="1"/>
    <col min="11522" max="11523" width="4.33203125" style="17" customWidth="1"/>
    <col min="11524" max="11524" width="5.109375" style="17" customWidth="1"/>
    <col min="11525" max="11526" width="10.6640625" style="17" customWidth="1"/>
    <col min="11527" max="11529" width="3.5546875" style="17" customWidth="1"/>
    <col min="11530" max="11531" width="6.6640625" style="17" customWidth="1"/>
    <col min="11532" max="11532" width="7.33203125" style="17" customWidth="1"/>
    <col min="11533" max="11533" width="9.109375" style="17"/>
    <col min="11534" max="11534" width="9.6640625" style="17" customWidth="1"/>
    <col min="11535" max="11535" width="11.109375" style="17" customWidth="1"/>
    <col min="11536" max="11536" width="12.88671875" style="17" customWidth="1"/>
    <col min="11537" max="11537" width="7.5546875" style="17" customWidth="1"/>
    <col min="11538" max="11538" width="11.5546875" style="17" customWidth="1"/>
    <col min="11539" max="11539" width="19.5546875" style="17" customWidth="1"/>
    <col min="11540" max="11776" width="9.109375" style="17"/>
    <col min="11777" max="11777" width="1.109375" style="17" customWidth="1"/>
    <col min="11778" max="11779" width="4.33203125" style="17" customWidth="1"/>
    <col min="11780" max="11780" width="5.109375" style="17" customWidth="1"/>
    <col min="11781" max="11782" width="10.6640625" style="17" customWidth="1"/>
    <col min="11783" max="11785" width="3.5546875" style="17" customWidth="1"/>
    <col min="11786" max="11787" width="6.6640625" style="17" customWidth="1"/>
    <col min="11788" max="11788" width="7.33203125" style="17" customWidth="1"/>
    <col min="11789" max="11789" width="9.109375" style="17"/>
    <col min="11790" max="11790" width="9.6640625" style="17" customWidth="1"/>
    <col min="11791" max="11791" width="11.109375" style="17" customWidth="1"/>
    <col min="11792" max="11792" width="12.88671875" style="17" customWidth="1"/>
    <col min="11793" max="11793" width="7.5546875" style="17" customWidth="1"/>
    <col min="11794" max="11794" width="11.5546875" style="17" customWidth="1"/>
    <col min="11795" max="11795" width="19.5546875" style="17" customWidth="1"/>
    <col min="11796" max="12032" width="9.109375" style="17"/>
    <col min="12033" max="12033" width="1.109375" style="17" customWidth="1"/>
    <col min="12034" max="12035" width="4.33203125" style="17" customWidth="1"/>
    <col min="12036" max="12036" width="5.109375" style="17" customWidth="1"/>
    <col min="12037" max="12038" width="10.6640625" style="17" customWidth="1"/>
    <col min="12039" max="12041" width="3.5546875" style="17" customWidth="1"/>
    <col min="12042" max="12043" width="6.6640625" style="17" customWidth="1"/>
    <col min="12044" max="12044" width="7.33203125" style="17" customWidth="1"/>
    <col min="12045" max="12045" width="9.109375" style="17"/>
    <col min="12046" max="12046" width="9.6640625" style="17" customWidth="1"/>
    <col min="12047" max="12047" width="11.109375" style="17" customWidth="1"/>
    <col min="12048" max="12048" width="12.88671875" style="17" customWidth="1"/>
    <col min="12049" max="12049" width="7.5546875" style="17" customWidth="1"/>
    <col min="12050" max="12050" width="11.5546875" style="17" customWidth="1"/>
    <col min="12051" max="12051" width="19.5546875" style="17" customWidth="1"/>
    <col min="12052" max="12288" width="9.109375" style="17"/>
    <col min="12289" max="12289" width="1.109375" style="17" customWidth="1"/>
    <col min="12290" max="12291" width="4.33203125" style="17" customWidth="1"/>
    <col min="12292" max="12292" width="5.109375" style="17" customWidth="1"/>
    <col min="12293" max="12294" width="10.6640625" style="17" customWidth="1"/>
    <col min="12295" max="12297" width="3.5546875" style="17" customWidth="1"/>
    <col min="12298" max="12299" width="6.6640625" style="17" customWidth="1"/>
    <col min="12300" max="12300" width="7.33203125" style="17" customWidth="1"/>
    <col min="12301" max="12301" width="9.109375" style="17"/>
    <col min="12302" max="12302" width="9.6640625" style="17" customWidth="1"/>
    <col min="12303" max="12303" width="11.109375" style="17" customWidth="1"/>
    <col min="12304" max="12304" width="12.88671875" style="17" customWidth="1"/>
    <col min="12305" max="12305" width="7.5546875" style="17" customWidth="1"/>
    <col min="12306" max="12306" width="11.5546875" style="17" customWidth="1"/>
    <col min="12307" max="12307" width="19.5546875" style="17" customWidth="1"/>
    <col min="12308" max="12544" width="9.109375" style="17"/>
    <col min="12545" max="12545" width="1.109375" style="17" customWidth="1"/>
    <col min="12546" max="12547" width="4.33203125" style="17" customWidth="1"/>
    <col min="12548" max="12548" width="5.109375" style="17" customWidth="1"/>
    <col min="12549" max="12550" width="10.6640625" style="17" customWidth="1"/>
    <col min="12551" max="12553" width="3.5546875" style="17" customWidth="1"/>
    <col min="12554" max="12555" width="6.6640625" style="17" customWidth="1"/>
    <col min="12556" max="12556" width="7.33203125" style="17" customWidth="1"/>
    <col min="12557" max="12557" width="9.109375" style="17"/>
    <col min="12558" max="12558" width="9.6640625" style="17" customWidth="1"/>
    <col min="12559" max="12559" width="11.109375" style="17" customWidth="1"/>
    <col min="12560" max="12560" width="12.88671875" style="17" customWidth="1"/>
    <col min="12561" max="12561" width="7.5546875" style="17" customWidth="1"/>
    <col min="12562" max="12562" width="11.5546875" style="17" customWidth="1"/>
    <col min="12563" max="12563" width="19.5546875" style="17" customWidth="1"/>
    <col min="12564" max="12800" width="9.109375" style="17"/>
    <col min="12801" max="12801" width="1.109375" style="17" customWidth="1"/>
    <col min="12802" max="12803" width="4.33203125" style="17" customWidth="1"/>
    <col min="12804" max="12804" width="5.109375" style="17" customWidth="1"/>
    <col min="12805" max="12806" width="10.6640625" style="17" customWidth="1"/>
    <col min="12807" max="12809" width="3.5546875" style="17" customWidth="1"/>
    <col min="12810" max="12811" width="6.6640625" style="17" customWidth="1"/>
    <col min="12812" max="12812" width="7.33203125" style="17" customWidth="1"/>
    <col min="12813" max="12813" width="9.109375" style="17"/>
    <col min="12814" max="12814" width="9.6640625" style="17" customWidth="1"/>
    <col min="12815" max="12815" width="11.109375" style="17" customWidth="1"/>
    <col min="12816" max="12816" width="12.88671875" style="17" customWidth="1"/>
    <col min="12817" max="12817" width="7.5546875" style="17" customWidth="1"/>
    <col min="12818" max="12818" width="11.5546875" style="17" customWidth="1"/>
    <col min="12819" max="12819" width="19.5546875" style="17" customWidth="1"/>
    <col min="12820" max="13056" width="9.109375" style="17"/>
    <col min="13057" max="13057" width="1.109375" style="17" customWidth="1"/>
    <col min="13058" max="13059" width="4.33203125" style="17" customWidth="1"/>
    <col min="13060" max="13060" width="5.109375" style="17" customWidth="1"/>
    <col min="13061" max="13062" width="10.6640625" style="17" customWidth="1"/>
    <col min="13063" max="13065" width="3.5546875" style="17" customWidth="1"/>
    <col min="13066" max="13067" width="6.6640625" style="17" customWidth="1"/>
    <col min="13068" max="13068" width="7.33203125" style="17" customWidth="1"/>
    <col min="13069" max="13069" width="9.109375" style="17"/>
    <col min="13070" max="13070" width="9.6640625" style="17" customWidth="1"/>
    <col min="13071" max="13071" width="11.109375" style="17" customWidth="1"/>
    <col min="13072" max="13072" width="12.88671875" style="17" customWidth="1"/>
    <col min="13073" max="13073" width="7.5546875" style="17" customWidth="1"/>
    <col min="13074" max="13074" width="11.5546875" style="17" customWidth="1"/>
    <col min="13075" max="13075" width="19.5546875" style="17" customWidth="1"/>
    <col min="13076" max="13312" width="9.109375" style="17"/>
    <col min="13313" max="13313" width="1.109375" style="17" customWidth="1"/>
    <col min="13314" max="13315" width="4.33203125" style="17" customWidth="1"/>
    <col min="13316" max="13316" width="5.109375" style="17" customWidth="1"/>
    <col min="13317" max="13318" width="10.6640625" style="17" customWidth="1"/>
    <col min="13319" max="13321" width="3.5546875" style="17" customWidth="1"/>
    <col min="13322" max="13323" width="6.6640625" style="17" customWidth="1"/>
    <col min="13324" max="13324" width="7.33203125" style="17" customWidth="1"/>
    <col min="13325" max="13325" width="9.109375" style="17"/>
    <col min="13326" max="13326" width="9.6640625" style="17" customWidth="1"/>
    <col min="13327" max="13327" width="11.109375" style="17" customWidth="1"/>
    <col min="13328" max="13328" width="12.88671875" style="17" customWidth="1"/>
    <col min="13329" max="13329" width="7.5546875" style="17" customWidth="1"/>
    <col min="13330" max="13330" width="11.5546875" style="17" customWidth="1"/>
    <col min="13331" max="13331" width="19.5546875" style="17" customWidth="1"/>
    <col min="13332" max="13568" width="9.109375" style="17"/>
    <col min="13569" max="13569" width="1.109375" style="17" customWidth="1"/>
    <col min="13570" max="13571" width="4.33203125" style="17" customWidth="1"/>
    <col min="13572" max="13572" width="5.109375" style="17" customWidth="1"/>
    <col min="13573" max="13574" width="10.6640625" style="17" customWidth="1"/>
    <col min="13575" max="13577" width="3.5546875" style="17" customWidth="1"/>
    <col min="13578" max="13579" width="6.6640625" style="17" customWidth="1"/>
    <col min="13580" max="13580" width="7.33203125" style="17" customWidth="1"/>
    <col min="13581" max="13581" width="9.109375" style="17"/>
    <col min="13582" max="13582" width="9.6640625" style="17" customWidth="1"/>
    <col min="13583" max="13583" width="11.109375" style="17" customWidth="1"/>
    <col min="13584" max="13584" width="12.88671875" style="17" customWidth="1"/>
    <col min="13585" max="13585" width="7.5546875" style="17" customWidth="1"/>
    <col min="13586" max="13586" width="11.5546875" style="17" customWidth="1"/>
    <col min="13587" max="13587" width="19.5546875" style="17" customWidth="1"/>
    <col min="13588" max="13824" width="9.109375" style="17"/>
    <col min="13825" max="13825" width="1.109375" style="17" customWidth="1"/>
    <col min="13826" max="13827" width="4.33203125" style="17" customWidth="1"/>
    <col min="13828" max="13828" width="5.109375" style="17" customWidth="1"/>
    <col min="13829" max="13830" width="10.6640625" style="17" customWidth="1"/>
    <col min="13831" max="13833" width="3.5546875" style="17" customWidth="1"/>
    <col min="13834" max="13835" width="6.6640625" style="17" customWidth="1"/>
    <col min="13836" max="13836" width="7.33203125" style="17" customWidth="1"/>
    <col min="13837" max="13837" width="9.109375" style="17"/>
    <col min="13838" max="13838" width="9.6640625" style="17" customWidth="1"/>
    <col min="13839" max="13839" width="11.109375" style="17" customWidth="1"/>
    <col min="13840" max="13840" width="12.88671875" style="17" customWidth="1"/>
    <col min="13841" max="13841" width="7.5546875" style="17" customWidth="1"/>
    <col min="13842" max="13842" width="11.5546875" style="17" customWidth="1"/>
    <col min="13843" max="13843" width="19.5546875" style="17" customWidth="1"/>
    <col min="13844" max="14080" width="9.109375" style="17"/>
    <col min="14081" max="14081" width="1.109375" style="17" customWidth="1"/>
    <col min="14082" max="14083" width="4.33203125" style="17" customWidth="1"/>
    <col min="14084" max="14084" width="5.109375" style="17" customWidth="1"/>
    <col min="14085" max="14086" width="10.6640625" style="17" customWidth="1"/>
    <col min="14087" max="14089" width="3.5546875" style="17" customWidth="1"/>
    <col min="14090" max="14091" width="6.6640625" style="17" customWidth="1"/>
    <col min="14092" max="14092" width="7.33203125" style="17" customWidth="1"/>
    <col min="14093" max="14093" width="9.109375" style="17"/>
    <col min="14094" max="14094" width="9.6640625" style="17" customWidth="1"/>
    <col min="14095" max="14095" width="11.109375" style="17" customWidth="1"/>
    <col min="14096" max="14096" width="12.88671875" style="17" customWidth="1"/>
    <col min="14097" max="14097" width="7.5546875" style="17" customWidth="1"/>
    <col min="14098" max="14098" width="11.5546875" style="17" customWidth="1"/>
    <col min="14099" max="14099" width="19.5546875" style="17" customWidth="1"/>
    <col min="14100" max="14336" width="9.109375" style="17"/>
    <col min="14337" max="14337" width="1.109375" style="17" customWidth="1"/>
    <col min="14338" max="14339" width="4.33203125" style="17" customWidth="1"/>
    <col min="14340" max="14340" width="5.109375" style="17" customWidth="1"/>
    <col min="14341" max="14342" width="10.6640625" style="17" customWidth="1"/>
    <col min="14343" max="14345" width="3.5546875" style="17" customWidth="1"/>
    <col min="14346" max="14347" width="6.6640625" style="17" customWidth="1"/>
    <col min="14348" max="14348" width="7.33203125" style="17" customWidth="1"/>
    <col min="14349" max="14349" width="9.109375" style="17"/>
    <col min="14350" max="14350" width="9.6640625" style="17" customWidth="1"/>
    <col min="14351" max="14351" width="11.109375" style="17" customWidth="1"/>
    <col min="14352" max="14352" width="12.88671875" style="17" customWidth="1"/>
    <col min="14353" max="14353" width="7.5546875" style="17" customWidth="1"/>
    <col min="14354" max="14354" width="11.5546875" style="17" customWidth="1"/>
    <col min="14355" max="14355" width="19.5546875" style="17" customWidth="1"/>
    <col min="14356" max="14592" width="9.109375" style="17"/>
    <col min="14593" max="14593" width="1.109375" style="17" customWidth="1"/>
    <col min="14594" max="14595" width="4.33203125" style="17" customWidth="1"/>
    <col min="14596" max="14596" width="5.109375" style="17" customWidth="1"/>
    <col min="14597" max="14598" width="10.6640625" style="17" customWidth="1"/>
    <col min="14599" max="14601" width="3.5546875" style="17" customWidth="1"/>
    <col min="14602" max="14603" width="6.6640625" style="17" customWidth="1"/>
    <col min="14604" max="14604" width="7.33203125" style="17" customWidth="1"/>
    <col min="14605" max="14605" width="9.109375" style="17"/>
    <col min="14606" max="14606" width="9.6640625" style="17" customWidth="1"/>
    <col min="14607" max="14607" width="11.109375" style="17" customWidth="1"/>
    <col min="14608" max="14608" width="12.88671875" style="17" customWidth="1"/>
    <col min="14609" max="14609" width="7.5546875" style="17" customWidth="1"/>
    <col min="14610" max="14610" width="11.5546875" style="17" customWidth="1"/>
    <col min="14611" max="14611" width="19.5546875" style="17" customWidth="1"/>
    <col min="14612" max="14848" width="9.109375" style="17"/>
    <col min="14849" max="14849" width="1.109375" style="17" customWidth="1"/>
    <col min="14850" max="14851" width="4.33203125" style="17" customWidth="1"/>
    <col min="14852" max="14852" width="5.109375" style="17" customWidth="1"/>
    <col min="14853" max="14854" width="10.6640625" style="17" customWidth="1"/>
    <col min="14855" max="14857" width="3.5546875" style="17" customWidth="1"/>
    <col min="14858" max="14859" width="6.6640625" style="17" customWidth="1"/>
    <col min="14860" max="14860" width="7.33203125" style="17" customWidth="1"/>
    <col min="14861" max="14861" width="9.109375" style="17"/>
    <col min="14862" max="14862" width="9.6640625" style="17" customWidth="1"/>
    <col min="14863" max="14863" width="11.109375" style="17" customWidth="1"/>
    <col min="14864" max="14864" width="12.88671875" style="17" customWidth="1"/>
    <col min="14865" max="14865" width="7.5546875" style="17" customWidth="1"/>
    <col min="14866" max="14866" width="11.5546875" style="17" customWidth="1"/>
    <col min="14867" max="14867" width="19.5546875" style="17" customWidth="1"/>
    <col min="14868" max="15104" width="9.109375" style="17"/>
    <col min="15105" max="15105" width="1.109375" style="17" customWidth="1"/>
    <col min="15106" max="15107" width="4.33203125" style="17" customWidth="1"/>
    <col min="15108" max="15108" width="5.109375" style="17" customWidth="1"/>
    <col min="15109" max="15110" width="10.6640625" style="17" customWidth="1"/>
    <col min="15111" max="15113" width="3.5546875" style="17" customWidth="1"/>
    <col min="15114" max="15115" width="6.6640625" style="17" customWidth="1"/>
    <col min="15116" max="15116" width="7.33203125" style="17" customWidth="1"/>
    <col min="15117" max="15117" width="9.109375" style="17"/>
    <col min="15118" max="15118" width="9.6640625" style="17" customWidth="1"/>
    <col min="15119" max="15119" width="11.109375" style="17" customWidth="1"/>
    <col min="15120" max="15120" width="12.88671875" style="17" customWidth="1"/>
    <col min="15121" max="15121" width="7.5546875" style="17" customWidth="1"/>
    <col min="15122" max="15122" width="11.5546875" style="17" customWidth="1"/>
    <col min="15123" max="15123" width="19.5546875" style="17" customWidth="1"/>
    <col min="15124" max="15360" width="9.109375" style="17"/>
    <col min="15361" max="15361" width="1.109375" style="17" customWidth="1"/>
    <col min="15362" max="15363" width="4.33203125" style="17" customWidth="1"/>
    <col min="15364" max="15364" width="5.109375" style="17" customWidth="1"/>
    <col min="15365" max="15366" width="10.6640625" style="17" customWidth="1"/>
    <col min="15367" max="15369" width="3.5546875" style="17" customWidth="1"/>
    <col min="15370" max="15371" width="6.6640625" style="17" customWidth="1"/>
    <col min="15372" max="15372" width="7.33203125" style="17" customWidth="1"/>
    <col min="15373" max="15373" width="9.109375" style="17"/>
    <col min="15374" max="15374" width="9.6640625" style="17" customWidth="1"/>
    <col min="15375" max="15375" width="11.109375" style="17" customWidth="1"/>
    <col min="15376" max="15376" width="12.88671875" style="17" customWidth="1"/>
    <col min="15377" max="15377" width="7.5546875" style="17" customWidth="1"/>
    <col min="15378" max="15378" width="11.5546875" style="17" customWidth="1"/>
    <col min="15379" max="15379" width="19.5546875" style="17" customWidth="1"/>
    <col min="15380" max="15616" width="9.109375" style="17"/>
    <col min="15617" max="15617" width="1.109375" style="17" customWidth="1"/>
    <col min="15618" max="15619" width="4.33203125" style="17" customWidth="1"/>
    <col min="15620" max="15620" width="5.109375" style="17" customWidth="1"/>
    <col min="15621" max="15622" width="10.6640625" style="17" customWidth="1"/>
    <col min="15623" max="15625" width="3.5546875" style="17" customWidth="1"/>
    <col min="15626" max="15627" width="6.6640625" style="17" customWidth="1"/>
    <col min="15628" max="15628" width="7.33203125" style="17" customWidth="1"/>
    <col min="15629" max="15629" width="9.109375" style="17"/>
    <col min="15630" max="15630" width="9.6640625" style="17" customWidth="1"/>
    <col min="15631" max="15631" width="11.109375" style="17" customWidth="1"/>
    <col min="15632" max="15632" width="12.88671875" style="17" customWidth="1"/>
    <col min="15633" max="15633" width="7.5546875" style="17" customWidth="1"/>
    <col min="15634" max="15634" width="11.5546875" style="17" customWidth="1"/>
    <col min="15635" max="15635" width="19.5546875" style="17" customWidth="1"/>
    <col min="15636" max="15872" width="9.109375" style="17"/>
    <col min="15873" max="15873" width="1.109375" style="17" customWidth="1"/>
    <col min="15874" max="15875" width="4.33203125" style="17" customWidth="1"/>
    <col min="15876" max="15876" width="5.109375" style="17" customWidth="1"/>
    <col min="15877" max="15878" width="10.6640625" style="17" customWidth="1"/>
    <col min="15879" max="15881" width="3.5546875" style="17" customWidth="1"/>
    <col min="15882" max="15883" width="6.6640625" style="17" customWidth="1"/>
    <col min="15884" max="15884" width="7.33203125" style="17" customWidth="1"/>
    <col min="15885" max="15885" width="9.109375" style="17"/>
    <col min="15886" max="15886" width="9.6640625" style="17" customWidth="1"/>
    <col min="15887" max="15887" width="11.109375" style="17" customWidth="1"/>
    <col min="15888" max="15888" width="12.88671875" style="17" customWidth="1"/>
    <col min="15889" max="15889" width="7.5546875" style="17" customWidth="1"/>
    <col min="15890" max="15890" width="11.5546875" style="17" customWidth="1"/>
    <col min="15891" max="15891" width="19.5546875" style="17" customWidth="1"/>
    <col min="15892" max="16128" width="9.109375" style="17"/>
    <col min="16129" max="16129" width="1.109375" style="17" customWidth="1"/>
    <col min="16130" max="16131" width="4.33203125" style="17" customWidth="1"/>
    <col min="16132" max="16132" width="5.109375" style="17" customWidth="1"/>
    <col min="16133" max="16134" width="10.6640625" style="17" customWidth="1"/>
    <col min="16135" max="16137" width="3.5546875" style="17" customWidth="1"/>
    <col min="16138" max="16139" width="6.6640625" style="17" customWidth="1"/>
    <col min="16140" max="16140" width="7.33203125" style="17" customWidth="1"/>
    <col min="16141" max="16141" width="9.109375" style="17"/>
    <col min="16142" max="16142" width="9.6640625" style="17" customWidth="1"/>
    <col min="16143" max="16143" width="11.109375" style="17" customWidth="1"/>
    <col min="16144" max="16144" width="12.88671875" style="17" customWidth="1"/>
    <col min="16145" max="16145" width="7.5546875" style="17" customWidth="1"/>
    <col min="16146" max="16146" width="11.5546875" style="17" customWidth="1"/>
    <col min="16147" max="16147" width="19.5546875" style="17" customWidth="1"/>
    <col min="16148" max="16384" width="9.109375" style="17"/>
  </cols>
  <sheetData>
    <row r="1" spans="1:20" s="2" customFormat="1" ht="4.5" customHeight="1" x14ac:dyDescent="0.3">
      <c r="A1" s="1" t="s">
        <v>0</v>
      </c>
      <c r="E1" s="151" t="s">
        <v>1</v>
      </c>
      <c r="F1" s="151" t="s">
        <v>2</v>
      </c>
      <c r="M1" s="4"/>
      <c r="O1" s="151"/>
      <c r="P1" s="151" t="s">
        <v>3</v>
      </c>
      <c r="R1" s="152"/>
      <c r="S1" s="6"/>
    </row>
    <row r="2" spans="1:20" s="9" customFormat="1" ht="3" customHeight="1" thickBot="1" x14ac:dyDescent="0.3">
      <c r="A2" s="7"/>
      <c r="B2" s="9" t="str">
        <f>"RZ.mdb\"&amp;$E$3</f>
        <v>RZ.mdb\Прокат</v>
      </c>
      <c r="M2" s="10"/>
      <c r="R2" s="153"/>
      <c r="S2" s="6"/>
    </row>
    <row r="3" spans="1:20" s="13" customFormat="1" ht="14.25" customHeight="1" thickTop="1" thickBot="1" x14ac:dyDescent="0.35">
      <c r="A3" s="154" t="s">
        <v>4</v>
      </c>
      <c r="B3" s="282" t="s">
        <v>5</v>
      </c>
      <c r="C3" s="283"/>
      <c r="D3" s="283"/>
      <c r="E3" s="284" t="s">
        <v>6</v>
      </c>
      <c r="F3" s="285"/>
      <c r="H3" s="286" t="s">
        <v>7</v>
      </c>
      <c r="I3" s="287"/>
      <c r="J3" s="287"/>
      <c r="K3" s="287"/>
      <c r="L3" s="287"/>
      <c r="M3" s="287"/>
      <c r="N3" s="288"/>
      <c r="P3" s="14" t="s">
        <v>8</v>
      </c>
      <c r="Q3" s="15">
        <v>2</v>
      </c>
      <c r="R3" s="155"/>
      <c r="S3" s="14" t="s">
        <v>9</v>
      </c>
      <c r="T3" s="15">
        <v>2</v>
      </c>
    </row>
    <row r="4" spans="1:20" ht="10.5" customHeight="1" thickTop="1" x14ac:dyDescent="0.25"/>
    <row r="5" spans="1:20" ht="18.75" customHeight="1" x14ac:dyDescent="0.3">
      <c r="B5" s="466" t="s">
        <v>10</v>
      </c>
      <c r="C5" s="466"/>
      <c r="D5" s="466"/>
      <c r="E5" s="466"/>
      <c r="F5" s="466"/>
      <c r="G5" s="466"/>
      <c r="H5" s="466"/>
      <c r="I5" s="466"/>
      <c r="J5" s="466"/>
      <c r="K5" s="466"/>
      <c r="L5" s="466"/>
      <c r="M5" s="466"/>
      <c r="N5" s="466"/>
      <c r="O5" s="466"/>
      <c r="P5" s="466"/>
      <c r="Q5" s="466"/>
      <c r="R5" s="290" t="s">
        <v>11</v>
      </c>
      <c r="S5" s="20"/>
    </row>
    <row r="6" spans="1:20" ht="15.9" customHeight="1" x14ac:dyDescent="0.3">
      <c r="B6" s="472" t="s">
        <v>12</v>
      </c>
      <c r="C6" s="472"/>
      <c r="D6" s="473" t="s">
        <v>13</v>
      </c>
      <c r="E6" s="472" t="s">
        <v>14</v>
      </c>
      <c r="F6" s="472"/>
      <c r="G6" s="472" t="s">
        <v>15</v>
      </c>
      <c r="H6" s="472"/>
      <c r="I6" s="472"/>
      <c r="J6" s="472" t="s">
        <v>16</v>
      </c>
      <c r="K6" s="472"/>
      <c r="L6" s="472" t="s">
        <v>17</v>
      </c>
      <c r="M6" s="472"/>
      <c r="N6" s="472"/>
      <c r="O6" s="472" t="s">
        <v>18</v>
      </c>
      <c r="P6" s="472"/>
      <c r="Q6" s="472"/>
      <c r="R6" s="291"/>
      <c r="S6" s="20"/>
    </row>
    <row r="7" spans="1:20" ht="15.9" customHeight="1" x14ac:dyDescent="0.3">
      <c r="B7" s="472"/>
      <c r="C7" s="472"/>
      <c r="D7" s="473"/>
      <c r="E7" s="472"/>
      <c r="F7" s="472"/>
      <c r="G7" s="472"/>
      <c r="H7" s="472"/>
      <c r="I7" s="472"/>
      <c r="J7" s="157" t="s">
        <v>19</v>
      </c>
      <c r="K7" s="157" t="s">
        <v>20</v>
      </c>
      <c r="L7" s="157" t="s">
        <v>21</v>
      </c>
      <c r="M7" s="157" t="s">
        <v>22</v>
      </c>
      <c r="N7" s="157" t="s">
        <v>23</v>
      </c>
      <c r="O7" s="472"/>
      <c r="P7" s="472"/>
      <c r="Q7" s="472"/>
      <c r="R7" s="292"/>
      <c r="S7" s="20"/>
    </row>
    <row r="8" spans="1:20" ht="15.9" customHeight="1" x14ac:dyDescent="0.3">
      <c r="A8" s="158"/>
      <c r="B8" s="466" t="s">
        <v>905</v>
      </c>
      <c r="C8" s="466"/>
      <c r="D8" s="159">
        <v>37</v>
      </c>
      <c r="E8" s="165" t="s">
        <v>219</v>
      </c>
      <c r="F8" s="161" t="s">
        <v>162</v>
      </c>
      <c r="G8" s="467">
        <v>570</v>
      </c>
      <c r="H8" s="467"/>
      <c r="I8" s="467"/>
      <c r="J8" s="162">
        <v>10</v>
      </c>
      <c r="K8" s="162"/>
      <c r="L8" s="163">
        <f>ROUNDUP(IF(G8="",1,IF([1]!SearchNum(G8,2)&gt;0,[1]!SearchNum(G8,1)*[1]!SearchNum(G8,2)/1000000,IF([1]!SearchNum(G8,1)&gt;0,[1]!SearchNum(G8,1)/1000,1)))*R8,[1]!StrToNum($Q$3))</f>
        <v>1.74</v>
      </c>
      <c r="M8" s="163">
        <f>ROUND(L8*(J8+K8),[1]!StrToNum($T$3))</f>
        <v>17.399999999999999</v>
      </c>
      <c r="N8" s="468">
        <f>SUM(M8:M11)</f>
        <v>223.97</v>
      </c>
      <c r="O8" s="164" t="s">
        <v>36</v>
      </c>
      <c r="P8" s="469" t="s">
        <v>221</v>
      </c>
      <c r="Q8" s="470"/>
      <c r="R8" s="25">
        <v>3.0499999523162842</v>
      </c>
      <c r="S8" s="20" t="s">
        <v>220</v>
      </c>
    </row>
    <row r="9" spans="1:20" ht="15.9" customHeight="1" x14ac:dyDescent="0.3">
      <c r="A9" s="158"/>
      <c r="B9" s="466"/>
      <c r="C9" s="466"/>
      <c r="D9" s="159">
        <v>38</v>
      </c>
      <c r="E9" s="160" t="s">
        <v>779</v>
      </c>
      <c r="F9" s="161">
        <v>4</v>
      </c>
      <c r="G9" s="467" t="s">
        <v>906</v>
      </c>
      <c r="H9" s="467"/>
      <c r="I9" s="467"/>
      <c r="J9" s="162">
        <v>1</v>
      </c>
      <c r="K9" s="162"/>
      <c r="L9" s="163">
        <f>ROUNDUP(IF(G9="",1,IF([1]!SearchNum(G9,2)&gt;0,[1]!SearchNum(G9,1)*[1]!SearchNum(G9,2)/1000000,IF([1]!SearchNum(G9,1)&gt;0,[1]!SearchNum(G9,1)/1000,1)))*R9,[1]!StrToNum($Q$3))</f>
        <v>204.57</v>
      </c>
      <c r="M9" s="163">
        <f>ROUND(L9*(J9+K9),[1]!StrToNum($T$3))</f>
        <v>204.57</v>
      </c>
      <c r="N9" s="468"/>
      <c r="O9" s="164" t="s">
        <v>342</v>
      </c>
      <c r="P9" s="469" t="s">
        <v>781</v>
      </c>
      <c r="Q9" s="470"/>
      <c r="R9" s="25">
        <v>32.200000762939453</v>
      </c>
      <c r="S9" s="20" t="s">
        <v>782</v>
      </c>
    </row>
    <row r="10" spans="1:20" ht="15.9" customHeight="1" x14ac:dyDescent="0.3">
      <c r="A10" s="158"/>
      <c r="B10" s="466"/>
      <c r="C10" s="466"/>
      <c r="D10" s="159"/>
      <c r="E10" s="166"/>
      <c r="F10" s="161"/>
      <c r="G10" s="467"/>
      <c r="H10" s="467"/>
      <c r="I10" s="467"/>
      <c r="J10" s="162"/>
      <c r="K10" s="162"/>
      <c r="L10" s="163"/>
      <c r="M10" s="163"/>
      <c r="N10" s="468"/>
      <c r="O10" s="164" t="s">
        <v>392</v>
      </c>
      <c r="P10" s="469"/>
      <c r="Q10" s="470"/>
      <c r="R10" s="25"/>
      <c r="S10" s="20"/>
    </row>
    <row r="11" spans="1:20" ht="16.5" customHeight="1" x14ac:dyDescent="0.3">
      <c r="A11" s="167"/>
      <c r="B11" s="466"/>
      <c r="C11" s="466"/>
      <c r="D11" s="471" t="s">
        <v>24</v>
      </c>
      <c r="E11" s="471"/>
      <c r="F11" s="471"/>
      <c r="G11" s="471"/>
      <c r="H11" s="471"/>
      <c r="I11" s="471"/>
      <c r="J11" s="471"/>
      <c r="K11" s="471"/>
      <c r="L11" s="471"/>
      <c r="M11" s="162">
        <f>ROUND((M8+M9)*0.01,0)</f>
        <v>2</v>
      </c>
      <c r="N11" s="468"/>
      <c r="O11" s="471" t="s">
        <v>25</v>
      </c>
      <c r="P11" s="471"/>
      <c r="Q11" s="471"/>
      <c r="R11" s="25"/>
      <c r="S11" s="20"/>
    </row>
    <row r="12" spans="1:20" s="37" customFormat="1" ht="15.9" customHeight="1" x14ac:dyDescent="0.3">
      <c r="A12" s="168"/>
      <c r="B12" s="466" t="s">
        <v>907</v>
      </c>
      <c r="C12" s="466"/>
      <c r="D12" s="159">
        <v>44</v>
      </c>
      <c r="E12" s="160" t="s">
        <v>779</v>
      </c>
      <c r="F12" s="161">
        <v>4</v>
      </c>
      <c r="G12" s="467" t="s">
        <v>908</v>
      </c>
      <c r="H12" s="467"/>
      <c r="I12" s="467"/>
      <c r="J12" s="162">
        <v>1</v>
      </c>
      <c r="K12" s="162"/>
      <c r="L12" s="163">
        <f>ROUNDUP(IF(G12="",1,IF([1]!SearchNum(G12,2)&gt;0,[1]!SearchNum(G12,1)*[1]!SearchNum(G12,2)/1000000,IF([1]!SearchNum(G12,1)&gt;0,[1]!SearchNum(G12,1)/1000,1)))*R12,[1]!StrToNum($Q$3))</f>
        <v>202.54</v>
      </c>
      <c r="M12" s="163">
        <f>ROUND(L12*(J12+K12),[1]!StrToNum($T$3))</f>
        <v>202.54</v>
      </c>
      <c r="N12" s="468">
        <f>SUM(M12:M15)</f>
        <v>228.04</v>
      </c>
      <c r="O12" s="164" t="s">
        <v>342</v>
      </c>
      <c r="P12" s="469" t="s">
        <v>781</v>
      </c>
      <c r="Q12" s="470"/>
      <c r="R12" s="34">
        <v>32.200000762939453</v>
      </c>
      <c r="S12" s="20" t="s">
        <v>782</v>
      </c>
    </row>
    <row r="13" spans="1:20" s="37" customFormat="1" ht="15.9" customHeight="1" x14ac:dyDescent="0.3">
      <c r="A13" s="168"/>
      <c r="B13" s="466"/>
      <c r="C13" s="466"/>
      <c r="D13" s="159">
        <v>39</v>
      </c>
      <c r="E13" s="165" t="s">
        <v>219</v>
      </c>
      <c r="F13" s="161" t="s">
        <v>162</v>
      </c>
      <c r="G13" s="467">
        <v>770</v>
      </c>
      <c r="H13" s="467"/>
      <c r="I13" s="467"/>
      <c r="J13" s="162">
        <v>10</v>
      </c>
      <c r="K13" s="162"/>
      <c r="L13" s="163">
        <f>ROUNDUP(IF(G13="",1,IF([1]!SearchNum(G13,2)&gt;0,[1]!SearchNum(G13,1)*[1]!SearchNum(G13,2)/1000000,IF([1]!SearchNum(G13,1)&gt;0,[1]!SearchNum(G13,1)/1000,1)))*R13,[1]!StrToNum($Q$3))</f>
        <v>2.3499999999999996</v>
      </c>
      <c r="M13" s="163">
        <f>ROUND(L13*(J13+K13),[1]!StrToNum($T$3))</f>
        <v>23.5</v>
      </c>
      <c r="N13" s="468"/>
      <c r="O13" s="164" t="s">
        <v>36</v>
      </c>
      <c r="P13" s="469" t="s">
        <v>221</v>
      </c>
      <c r="Q13" s="470"/>
      <c r="R13" s="34">
        <v>3.0499999523162842</v>
      </c>
      <c r="S13" s="20" t="s">
        <v>220</v>
      </c>
    </row>
    <row r="14" spans="1:20" s="37" customFormat="1" ht="15.9" customHeight="1" x14ac:dyDescent="0.3">
      <c r="A14" s="36"/>
      <c r="B14" s="466"/>
      <c r="C14" s="466"/>
      <c r="D14" s="159"/>
      <c r="E14" s="166"/>
      <c r="F14" s="161"/>
      <c r="G14" s="467"/>
      <c r="H14" s="467"/>
      <c r="I14" s="467"/>
      <c r="J14" s="162"/>
      <c r="K14" s="162"/>
      <c r="L14" s="163"/>
      <c r="M14" s="163"/>
      <c r="N14" s="468"/>
      <c r="O14" s="164" t="s">
        <v>392</v>
      </c>
      <c r="P14" s="469"/>
      <c r="Q14" s="470"/>
      <c r="R14" s="34"/>
      <c r="S14" s="20"/>
    </row>
    <row r="15" spans="1:20" s="37" customFormat="1" ht="15.9" customHeight="1" x14ac:dyDescent="0.3">
      <c r="A15" s="36"/>
      <c r="B15" s="466"/>
      <c r="C15" s="466"/>
      <c r="D15" s="471" t="s">
        <v>24</v>
      </c>
      <c r="E15" s="471"/>
      <c r="F15" s="471"/>
      <c r="G15" s="471"/>
      <c r="H15" s="471"/>
      <c r="I15" s="471"/>
      <c r="J15" s="471"/>
      <c r="K15" s="471"/>
      <c r="L15" s="471"/>
      <c r="M15" s="162">
        <f>ROUND((M12+M13)*0.01,0)</f>
        <v>2</v>
      </c>
      <c r="N15" s="468"/>
      <c r="O15" s="471" t="s">
        <v>25</v>
      </c>
      <c r="P15" s="471"/>
      <c r="Q15" s="471"/>
      <c r="R15" s="34"/>
      <c r="S15" s="20"/>
    </row>
    <row r="16" spans="1:20" s="37" customFormat="1" ht="15.9" customHeight="1" x14ac:dyDescent="0.3">
      <c r="A16" s="168"/>
      <c r="B16" s="466" t="s">
        <v>909</v>
      </c>
      <c r="C16" s="466"/>
      <c r="D16" s="159">
        <v>15</v>
      </c>
      <c r="E16" s="165" t="s">
        <v>219</v>
      </c>
      <c r="F16" s="161" t="s">
        <v>162</v>
      </c>
      <c r="G16" s="467">
        <v>950</v>
      </c>
      <c r="H16" s="467"/>
      <c r="I16" s="467"/>
      <c r="J16" s="162">
        <v>10</v>
      </c>
      <c r="K16" s="162"/>
      <c r="L16" s="163">
        <f>ROUNDUP(IF(G16="",1,IF([1]!SearchNum(G16,2)&gt;0,[1]!SearchNum(G16,1)*[1]!SearchNum(G16,2)/1000000,IF([1]!SearchNum(G16,1)&gt;0,[1]!SearchNum(G16,1)/1000,1)))*R16,[1]!StrToNum($Q$3))</f>
        <v>2.9</v>
      </c>
      <c r="M16" s="163">
        <f>ROUND(L16*(J16+K16),[1]!StrToNum($T$3))</f>
        <v>29</v>
      </c>
      <c r="N16" s="468">
        <f>SUM(M16:M19)</f>
        <v>255.24</v>
      </c>
      <c r="O16" s="164" t="s">
        <v>36</v>
      </c>
      <c r="P16" s="469" t="s">
        <v>221</v>
      </c>
      <c r="Q16" s="470"/>
      <c r="R16" s="34">
        <v>3.0499999523162842</v>
      </c>
      <c r="S16" s="20" t="s">
        <v>220</v>
      </c>
    </row>
    <row r="17" spans="1:19" s="37" customFormat="1" ht="15.9" customHeight="1" x14ac:dyDescent="0.3">
      <c r="A17" s="168"/>
      <c r="B17" s="466"/>
      <c r="C17" s="466"/>
      <c r="D17" s="159">
        <v>40</v>
      </c>
      <c r="E17" s="160" t="s">
        <v>779</v>
      </c>
      <c r="F17" s="161">
        <v>4</v>
      </c>
      <c r="G17" s="467" t="s">
        <v>910</v>
      </c>
      <c r="H17" s="467"/>
      <c r="I17" s="467"/>
      <c r="J17" s="162">
        <v>1</v>
      </c>
      <c r="K17" s="162"/>
      <c r="L17" s="163">
        <f>ROUNDUP(IF(G17="",1,IF([1]!SearchNum(G17,2)&gt;0,[1]!SearchNum(G17,1)*[1]!SearchNum(G17,2)/1000000,IF([1]!SearchNum(G17,1)&gt;0,[1]!SearchNum(G17,1)/1000,1)))*R17,[1]!StrToNum($Q$3))</f>
        <v>223.23999999999998</v>
      </c>
      <c r="M17" s="163">
        <f>ROUND(L17*(J17+K17),[1]!StrToNum($T$3))</f>
        <v>223.24</v>
      </c>
      <c r="N17" s="468"/>
      <c r="O17" s="164" t="s">
        <v>342</v>
      </c>
      <c r="P17" s="469" t="s">
        <v>781</v>
      </c>
      <c r="Q17" s="470"/>
      <c r="R17" s="34">
        <v>32.200000762939453</v>
      </c>
      <c r="S17" s="20" t="s">
        <v>782</v>
      </c>
    </row>
    <row r="18" spans="1:19" s="37" customFormat="1" ht="15.9" customHeight="1" x14ac:dyDescent="0.3">
      <c r="A18" s="36"/>
      <c r="B18" s="466"/>
      <c r="C18" s="466"/>
      <c r="D18" s="159"/>
      <c r="E18" s="166"/>
      <c r="F18" s="161"/>
      <c r="G18" s="467"/>
      <c r="H18" s="467"/>
      <c r="I18" s="467"/>
      <c r="J18" s="162"/>
      <c r="K18" s="162"/>
      <c r="L18" s="163"/>
      <c r="M18" s="163"/>
      <c r="N18" s="468"/>
      <c r="O18" s="164" t="s">
        <v>392</v>
      </c>
      <c r="P18" s="469"/>
      <c r="Q18" s="470"/>
      <c r="R18" s="34"/>
      <c r="S18" s="20"/>
    </row>
    <row r="19" spans="1:19" s="37" customFormat="1" ht="15.9" customHeight="1" x14ac:dyDescent="0.3">
      <c r="A19" s="36"/>
      <c r="B19" s="466"/>
      <c r="C19" s="466"/>
      <c r="D19" s="471" t="s">
        <v>24</v>
      </c>
      <c r="E19" s="471"/>
      <c r="F19" s="471"/>
      <c r="G19" s="471"/>
      <c r="H19" s="471"/>
      <c r="I19" s="471"/>
      <c r="J19" s="471"/>
      <c r="K19" s="471"/>
      <c r="L19" s="471"/>
      <c r="M19" s="162">
        <f>ROUND((M16+M17)*0.01,0)</f>
        <v>3</v>
      </c>
      <c r="N19" s="468"/>
      <c r="O19" s="471" t="s">
        <v>25</v>
      </c>
      <c r="P19" s="471"/>
      <c r="Q19" s="471"/>
      <c r="R19" s="34"/>
      <c r="S19" s="20"/>
    </row>
    <row r="20" spans="1:19" s="37" customFormat="1" ht="15.9" customHeight="1" x14ac:dyDescent="0.3">
      <c r="A20" s="168"/>
      <c r="B20" s="466" t="s">
        <v>911</v>
      </c>
      <c r="C20" s="466"/>
      <c r="D20" s="159"/>
      <c r="E20" s="160" t="s">
        <v>779</v>
      </c>
      <c r="F20" s="161">
        <v>4</v>
      </c>
      <c r="G20" s="467" t="s">
        <v>912</v>
      </c>
      <c r="H20" s="467"/>
      <c r="I20" s="467"/>
      <c r="J20" s="162">
        <v>1</v>
      </c>
      <c r="K20" s="162"/>
      <c r="L20" s="163">
        <f>ROUNDUP(IF(G20="",1,IF([1]!SearchNum(G20,2)&gt;0,[1]!SearchNum(G20,1)*[1]!SearchNum(G20,2)/1000000,IF([1]!SearchNum(G20,1)&gt;0,[1]!SearchNum(G20,1)/1000,1)))*R20,[1]!StrToNum($Q$3))</f>
        <v>123.58</v>
      </c>
      <c r="M20" s="163">
        <f>ROUND(L20*(J20+K20),[1]!StrToNum($T$3))</f>
        <v>123.58</v>
      </c>
      <c r="N20" s="468">
        <f>SUM(M20:M22)</f>
        <v>123.58</v>
      </c>
      <c r="O20" s="164" t="s">
        <v>342</v>
      </c>
      <c r="P20" s="469" t="s">
        <v>781</v>
      </c>
      <c r="Q20" s="470"/>
      <c r="R20" s="34">
        <v>32.200000762939453</v>
      </c>
      <c r="S20" s="20" t="s">
        <v>782</v>
      </c>
    </row>
    <row r="21" spans="1:19" s="37" customFormat="1" ht="15.9" customHeight="1" x14ac:dyDescent="0.3">
      <c r="A21" s="36"/>
      <c r="B21" s="466"/>
      <c r="C21" s="466"/>
      <c r="D21" s="159"/>
      <c r="E21" s="166"/>
      <c r="F21" s="161"/>
      <c r="G21" s="467"/>
      <c r="H21" s="467"/>
      <c r="I21" s="467"/>
      <c r="J21" s="162"/>
      <c r="K21" s="162"/>
      <c r="L21" s="163"/>
      <c r="M21" s="163"/>
      <c r="N21" s="468"/>
      <c r="O21" s="164" t="s">
        <v>392</v>
      </c>
      <c r="P21" s="469"/>
      <c r="Q21" s="470"/>
      <c r="R21" s="34"/>
      <c r="S21" s="20"/>
    </row>
    <row r="22" spans="1:19" s="37" customFormat="1" ht="15.9" customHeight="1" x14ac:dyDescent="0.3">
      <c r="A22" s="36"/>
      <c r="B22" s="466"/>
      <c r="C22" s="466"/>
      <c r="D22" s="471" t="s">
        <v>24</v>
      </c>
      <c r="E22" s="471"/>
      <c r="F22" s="471"/>
      <c r="G22" s="471"/>
      <c r="H22" s="471"/>
      <c r="I22" s="471"/>
      <c r="J22" s="471"/>
      <c r="K22" s="471"/>
      <c r="L22" s="471"/>
      <c r="M22" s="162">
        <v>0</v>
      </c>
      <c r="N22" s="468"/>
      <c r="O22" s="471" t="s">
        <v>25</v>
      </c>
      <c r="P22" s="471"/>
      <c r="Q22" s="471"/>
      <c r="R22" s="34"/>
      <c r="S22" s="20"/>
    </row>
    <row r="23" spans="1:19" s="37" customFormat="1" ht="15.9" customHeight="1" x14ac:dyDescent="0.3">
      <c r="A23" s="168"/>
      <c r="B23" s="466" t="s">
        <v>913</v>
      </c>
      <c r="C23" s="466"/>
      <c r="D23" s="159">
        <v>39</v>
      </c>
      <c r="E23" s="165" t="s">
        <v>219</v>
      </c>
      <c r="F23" s="161" t="s">
        <v>162</v>
      </c>
      <c r="G23" s="467">
        <v>770</v>
      </c>
      <c r="H23" s="467"/>
      <c r="I23" s="467"/>
      <c r="J23" s="162">
        <v>10</v>
      </c>
      <c r="K23" s="162">
        <v>0</v>
      </c>
      <c r="L23" s="163">
        <f>ROUNDUP(IF(G23="",1,IF([1]!SearchNum(G23,2)&gt;0,[1]!SearchNum(G23,1)*[1]!SearchNum(G23,2)/1000000,IF([1]!SearchNum(G23,1)&gt;0,[1]!SearchNum(G23,1)/1000,1)))*R23,[1]!StrToNum($Q$3))</f>
        <v>2.3499999999999996</v>
      </c>
      <c r="M23" s="163">
        <f>ROUND(L23*(J23+K23),[1]!StrToNum($T$3))</f>
        <v>23.5</v>
      </c>
      <c r="N23" s="468">
        <f>SUM(M23:M26)</f>
        <v>224.82</v>
      </c>
      <c r="O23" s="164" t="s">
        <v>36</v>
      </c>
      <c r="P23" s="469" t="s">
        <v>221</v>
      </c>
      <c r="Q23" s="470"/>
      <c r="R23" s="34">
        <v>3.0499999523162842</v>
      </c>
      <c r="S23" s="20" t="s">
        <v>220</v>
      </c>
    </row>
    <row r="24" spans="1:19" s="37" customFormat="1" ht="15.9" customHeight="1" x14ac:dyDescent="0.3">
      <c r="A24" s="168"/>
      <c r="B24" s="466"/>
      <c r="C24" s="466"/>
      <c r="D24" s="159">
        <v>41</v>
      </c>
      <c r="E24" s="160" t="s">
        <v>779</v>
      </c>
      <c r="F24" s="161">
        <v>4</v>
      </c>
      <c r="G24" s="467" t="s">
        <v>914</v>
      </c>
      <c r="H24" s="467"/>
      <c r="I24" s="467"/>
      <c r="J24" s="162">
        <v>1</v>
      </c>
      <c r="K24" s="162"/>
      <c r="L24" s="163">
        <f>ROUNDUP(IF(G24="",1,IF([1]!SearchNum(G24,2)&gt;0,[1]!SearchNum(G24,1)*[1]!SearchNum(G24,2)/1000000,IF([1]!SearchNum(G24,1)&gt;0,[1]!SearchNum(G24,1)/1000,1)))*R24,[1]!StrToNum($Q$3))</f>
        <v>199.32</v>
      </c>
      <c r="M24" s="163">
        <f>ROUND(L24*(J24+K24),[1]!StrToNum($T$3))</f>
        <v>199.32</v>
      </c>
      <c r="N24" s="468"/>
      <c r="O24" s="164" t="s">
        <v>342</v>
      </c>
      <c r="P24" s="469" t="s">
        <v>781</v>
      </c>
      <c r="Q24" s="470"/>
      <c r="R24" s="34">
        <v>32.200000762939453</v>
      </c>
      <c r="S24" s="20" t="s">
        <v>782</v>
      </c>
    </row>
    <row r="25" spans="1:19" s="37" customFormat="1" ht="15.9" customHeight="1" x14ac:dyDescent="0.3">
      <c r="A25" s="36"/>
      <c r="B25" s="466"/>
      <c r="C25" s="466"/>
      <c r="D25" s="159"/>
      <c r="E25" s="166"/>
      <c r="F25" s="161"/>
      <c r="G25" s="467"/>
      <c r="H25" s="467"/>
      <c r="I25" s="467"/>
      <c r="J25" s="162"/>
      <c r="K25" s="162"/>
      <c r="L25" s="163"/>
      <c r="M25" s="163"/>
      <c r="N25" s="468"/>
      <c r="O25" s="164" t="s">
        <v>392</v>
      </c>
      <c r="P25" s="469"/>
      <c r="Q25" s="470"/>
      <c r="R25" s="34"/>
      <c r="S25" s="20"/>
    </row>
    <row r="26" spans="1:19" s="37" customFormat="1" ht="15.9" customHeight="1" x14ac:dyDescent="0.3">
      <c r="A26" s="36"/>
      <c r="B26" s="466"/>
      <c r="C26" s="466"/>
      <c r="D26" s="471" t="s">
        <v>24</v>
      </c>
      <c r="E26" s="471"/>
      <c r="F26" s="471"/>
      <c r="G26" s="471"/>
      <c r="H26" s="471"/>
      <c r="I26" s="471"/>
      <c r="J26" s="471"/>
      <c r="K26" s="471"/>
      <c r="L26" s="471"/>
      <c r="M26" s="162">
        <f>ROUND((M23+M24)*0.01,0)</f>
        <v>2</v>
      </c>
      <c r="N26" s="468"/>
      <c r="O26" s="471" t="s">
        <v>25</v>
      </c>
      <c r="P26" s="471"/>
      <c r="Q26" s="471"/>
      <c r="R26" s="34"/>
      <c r="S26" s="20"/>
    </row>
    <row r="27" spans="1:19" s="37" customFormat="1" ht="15.9" customHeight="1" x14ac:dyDescent="0.3">
      <c r="A27" s="168"/>
      <c r="B27" s="466" t="s">
        <v>915</v>
      </c>
      <c r="C27" s="466"/>
      <c r="D27" s="159">
        <v>42</v>
      </c>
      <c r="E27" s="160" t="s">
        <v>779</v>
      </c>
      <c r="F27" s="161">
        <v>4</v>
      </c>
      <c r="G27" s="467" t="s">
        <v>916</v>
      </c>
      <c r="H27" s="467"/>
      <c r="I27" s="467"/>
      <c r="J27" s="162">
        <v>1</v>
      </c>
      <c r="K27" s="162"/>
      <c r="L27" s="163">
        <f>ROUNDUP(IF(G27="",1,IF([1]!SearchNum(G27,2)&gt;0,[1]!SearchNum(G27,1)*[1]!SearchNum(G27,2)/1000000,IF([1]!SearchNum(G27,1)&gt;0,[1]!SearchNum(G27,1)/1000,1)))*R27,[1]!StrToNum($Q$3))</f>
        <v>155.47</v>
      </c>
      <c r="M27" s="163">
        <f>ROUND(L27*(J27+K27),[1]!StrToNum($T$3))</f>
        <v>155.47</v>
      </c>
      <c r="N27" s="468">
        <f>SUM(M27:M30)</f>
        <v>176.17</v>
      </c>
      <c r="O27" s="164" t="s">
        <v>342</v>
      </c>
      <c r="P27" s="469" t="s">
        <v>781</v>
      </c>
      <c r="Q27" s="470"/>
      <c r="R27" s="34">
        <v>32.200000762939453</v>
      </c>
      <c r="S27" s="20" t="s">
        <v>782</v>
      </c>
    </row>
    <row r="28" spans="1:19" s="37" customFormat="1" ht="15.9" customHeight="1" x14ac:dyDescent="0.3">
      <c r="A28" s="168"/>
      <c r="B28" s="466"/>
      <c r="C28" s="466"/>
      <c r="D28" s="159">
        <v>43</v>
      </c>
      <c r="E28" s="165" t="s">
        <v>219</v>
      </c>
      <c r="F28" s="161" t="s">
        <v>162</v>
      </c>
      <c r="G28" s="467">
        <v>610</v>
      </c>
      <c r="H28" s="467"/>
      <c r="I28" s="467"/>
      <c r="J28" s="162">
        <v>10</v>
      </c>
      <c r="K28" s="162"/>
      <c r="L28" s="163">
        <f>ROUNDUP(IF(G28="",1,IF([1]!SearchNum(G28,2)&gt;0,[1]!SearchNum(G28,1)*[1]!SearchNum(G28,2)/1000000,IF([1]!SearchNum(G28,1)&gt;0,[1]!SearchNum(G28,1)/1000,1)))*R28,[1]!StrToNum($Q$3))</f>
        <v>1.87</v>
      </c>
      <c r="M28" s="163">
        <f>ROUND(L28*(J28+K28),[1]!StrToNum($T$3))</f>
        <v>18.7</v>
      </c>
      <c r="N28" s="468"/>
      <c r="O28" s="164" t="s">
        <v>36</v>
      </c>
      <c r="P28" s="469" t="s">
        <v>221</v>
      </c>
      <c r="Q28" s="470"/>
      <c r="R28" s="34">
        <v>3.0499999523162842</v>
      </c>
      <c r="S28" s="20" t="s">
        <v>220</v>
      </c>
    </row>
    <row r="29" spans="1:19" s="37" customFormat="1" ht="15.9" customHeight="1" x14ac:dyDescent="0.3">
      <c r="A29" s="36"/>
      <c r="B29" s="466"/>
      <c r="C29" s="466"/>
      <c r="D29" s="159"/>
      <c r="E29" s="166"/>
      <c r="F29" s="161"/>
      <c r="G29" s="467"/>
      <c r="H29" s="467"/>
      <c r="I29" s="467"/>
      <c r="J29" s="162"/>
      <c r="K29" s="162"/>
      <c r="L29" s="163"/>
      <c r="M29" s="163"/>
      <c r="N29" s="468"/>
      <c r="O29" s="164" t="s">
        <v>392</v>
      </c>
      <c r="P29" s="469"/>
      <c r="Q29" s="470"/>
      <c r="R29" s="34"/>
      <c r="S29" s="20"/>
    </row>
    <row r="30" spans="1:19" s="37" customFormat="1" ht="15.9" customHeight="1" x14ac:dyDescent="0.3">
      <c r="A30" s="36"/>
      <c r="B30" s="466"/>
      <c r="C30" s="466"/>
      <c r="D30" s="471" t="s">
        <v>24</v>
      </c>
      <c r="E30" s="471"/>
      <c r="F30" s="471"/>
      <c r="G30" s="471"/>
      <c r="H30" s="471"/>
      <c r="I30" s="471"/>
      <c r="J30" s="471"/>
      <c r="K30" s="471"/>
      <c r="L30" s="471"/>
      <c r="M30" s="162">
        <f>ROUND((M27+M28)*0.01,0)</f>
        <v>2</v>
      </c>
      <c r="N30" s="468"/>
      <c r="O30" s="471" t="s">
        <v>25</v>
      </c>
      <c r="P30" s="471"/>
      <c r="Q30" s="471"/>
      <c r="R30" s="34"/>
      <c r="S30" s="20"/>
    </row>
    <row r="31" spans="1:19" s="37" customFormat="1" ht="15.9" customHeight="1" x14ac:dyDescent="0.3">
      <c r="A31" s="168"/>
      <c r="B31" s="466" t="s">
        <v>917</v>
      </c>
      <c r="C31" s="466"/>
      <c r="D31" s="159"/>
      <c r="E31" s="160" t="s">
        <v>779</v>
      </c>
      <c r="F31" s="161">
        <v>4</v>
      </c>
      <c r="G31" s="467" t="s">
        <v>918</v>
      </c>
      <c r="H31" s="467"/>
      <c r="I31" s="467"/>
      <c r="J31" s="162">
        <v>1</v>
      </c>
      <c r="K31" s="162"/>
      <c r="L31" s="163">
        <f>ROUNDUP(IF(G31="",1,IF([1]!SearchNum(G31,2)&gt;0,[1]!SearchNum(G31,1)*[1]!SearchNum(G31,2)/1000000,IF([1]!SearchNum(G31,1)&gt;0,[1]!SearchNum(G31,1)/1000,1)))*R31,[1]!StrToNum($Q$3))</f>
        <v>191.35</v>
      </c>
      <c r="M31" s="163">
        <f>ROUND(L31*(J31+K31),[1]!StrToNum($T$3))</f>
        <v>191.35</v>
      </c>
      <c r="N31" s="468">
        <f>SUM(M31:M33)</f>
        <v>191.35</v>
      </c>
      <c r="O31" s="164" t="s">
        <v>342</v>
      </c>
      <c r="P31" s="469" t="s">
        <v>781</v>
      </c>
      <c r="Q31" s="470"/>
      <c r="R31" s="34">
        <v>32.200000762939453</v>
      </c>
      <c r="S31" s="20" t="s">
        <v>782</v>
      </c>
    </row>
    <row r="32" spans="1:19" s="37" customFormat="1" ht="15.9" customHeight="1" x14ac:dyDescent="0.3">
      <c r="A32" s="36"/>
      <c r="B32" s="466"/>
      <c r="C32" s="466"/>
      <c r="D32" s="159"/>
      <c r="E32" s="166"/>
      <c r="F32" s="161"/>
      <c r="G32" s="467"/>
      <c r="H32" s="467"/>
      <c r="I32" s="467"/>
      <c r="J32" s="162"/>
      <c r="K32" s="162"/>
      <c r="L32" s="163"/>
      <c r="M32" s="163"/>
      <c r="N32" s="468"/>
      <c r="O32" s="164" t="s">
        <v>392</v>
      </c>
      <c r="P32" s="469"/>
      <c r="Q32" s="470"/>
      <c r="R32" s="34"/>
      <c r="S32" s="20"/>
    </row>
    <row r="33" spans="1:19" s="37" customFormat="1" ht="15.9" customHeight="1" x14ac:dyDescent="0.3">
      <c r="A33" s="36"/>
      <c r="B33" s="466"/>
      <c r="C33" s="466"/>
      <c r="D33" s="471" t="s">
        <v>24</v>
      </c>
      <c r="E33" s="471"/>
      <c r="F33" s="471"/>
      <c r="G33" s="471"/>
      <c r="H33" s="471"/>
      <c r="I33" s="471"/>
      <c r="J33" s="471"/>
      <c r="K33" s="471"/>
      <c r="L33" s="471"/>
      <c r="M33" s="162">
        <v>0</v>
      </c>
      <c r="N33" s="468"/>
      <c r="O33" s="471" t="s">
        <v>25</v>
      </c>
      <c r="P33" s="471"/>
      <c r="Q33" s="471"/>
      <c r="R33" s="34"/>
      <c r="S33" s="20"/>
    </row>
    <row r="34" spans="1:19" s="37" customFormat="1" ht="15.9" customHeight="1" x14ac:dyDescent="0.3">
      <c r="A34" s="168"/>
      <c r="B34" s="466" t="s">
        <v>919</v>
      </c>
      <c r="C34" s="466"/>
      <c r="D34" s="159"/>
      <c r="E34" s="160" t="s">
        <v>779</v>
      </c>
      <c r="F34" s="161">
        <v>4</v>
      </c>
      <c r="G34" s="467" t="s">
        <v>916</v>
      </c>
      <c r="H34" s="467"/>
      <c r="I34" s="467"/>
      <c r="J34" s="162">
        <v>1</v>
      </c>
      <c r="K34" s="162"/>
      <c r="L34" s="163">
        <f>ROUNDUP(IF(G34="",1,IF([1]!SearchNum(G34,2)&gt;0,[1]!SearchNum(G34,1)*[1]!SearchNum(G34,2)/1000000,IF([1]!SearchNum(G34,1)&gt;0,[1]!SearchNum(G34,1)/1000,1)))*R34,[1]!StrToNum($Q$3))</f>
        <v>155.47</v>
      </c>
      <c r="M34" s="163">
        <f>ROUND(L34*(J34+K34),[1]!StrToNum($T$3))</f>
        <v>155.47</v>
      </c>
      <c r="N34" s="468">
        <f>SUM(M34:M36)</f>
        <v>155.47</v>
      </c>
      <c r="O34" s="164" t="s">
        <v>342</v>
      </c>
      <c r="P34" s="469" t="s">
        <v>781</v>
      </c>
      <c r="Q34" s="470"/>
      <c r="R34" s="34">
        <v>32.200000762939453</v>
      </c>
      <c r="S34" s="20" t="s">
        <v>782</v>
      </c>
    </row>
    <row r="35" spans="1:19" s="37" customFormat="1" ht="15.9" customHeight="1" x14ac:dyDescent="0.3">
      <c r="A35" s="36"/>
      <c r="B35" s="466"/>
      <c r="C35" s="466"/>
      <c r="D35" s="159"/>
      <c r="E35" s="166"/>
      <c r="F35" s="161"/>
      <c r="G35" s="467"/>
      <c r="H35" s="467"/>
      <c r="I35" s="467"/>
      <c r="J35" s="162"/>
      <c r="K35" s="162"/>
      <c r="L35" s="163"/>
      <c r="M35" s="163"/>
      <c r="N35" s="468"/>
      <c r="O35" s="164" t="s">
        <v>392</v>
      </c>
      <c r="P35" s="469"/>
      <c r="Q35" s="470"/>
      <c r="R35" s="34"/>
      <c r="S35" s="20"/>
    </row>
    <row r="36" spans="1:19" s="37" customFormat="1" ht="15.9" customHeight="1" x14ac:dyDescent="0.3">
      <c r="A36" s="36"/>
      <c r="B36" s="466"/>
      <c r="C36" s="466"/>
      <c r="D36" s="471" t="s">
        <v>24</v>
      </c>
      <c r="E36" s="471"/>
      <c r="F36" s="471"/>
      <c r="G36" s="471"/>
      <c r="H36" s="471"/>
      <c r="I36" s="471"/>
      <c r="J36" s="471"/>
      <c r="K36" s="471"/>
      <c r="L36" s="471"/>
      <c r="M36" s="162">
        <v>0</v>
      </c>
      <c r="N36" s="468"/>
      <c r="O36" s="471" t="s">
        <v>25</v>
      </c>
      <c r="P36" s="471"/>
      <c r="Q36" s="471"/>
      <c r="R36" s="34"/>
      <c r="S36" s="20"/>
    </row>
    <row r="37" spans="1:19" s="38" customFormat="1" ht="12" customHeight="1" x14ac:dyDescent="0.25">
      <c r="M37" s="39"/>
    </row>
    <row r="38" spans="1:19" s="41" customFormat="1" ht="18" customHeight="1" x14ac:dyDescent="0.3">
      <c r="A38" s="40" t="s">
        <v>40</v>
      </c>
      <c r="B38" s="456" t="s">
        <v>41</v>
      </c>
      <c r="C38" s="456"/>
      <c r="D38" s="456"/>
      <c r="E38" s="456"/>
      <c r="F38" s="456"/>
      <c r="G38" s="456"/>
      <c r="H38" s="457" t="s">
        <v>41</v>
      </c>
      <c r="I38" s="457"/>
      <c r="J38" s="457"/>
      <c r="K38" s="457"/>
      <c r="L38" s="457"/>
      <c r="M38" s="457"/>
      <c r="N38" s="457"/>
      <c r="O38" s="458"/>
      <c r="P38" s="458"/>
      <c r="Q38" s="458"/>
    </row>
    <row r="39" spans="1:19" s="41" customFormat="1" ht="18" customHeight="1" x14ac:dyDescent="0.3">
      <c r="A39" s="40" t="s">
        <v>40</v>
      </c>
      <c r="B39" s="457" t="s">
        <v>462</v>
      </c>
      <c r="C39" s="457"/>
      <c r="D39" s="457"/>
      <c r="E39" s="457"/>
      <c r="F39" s="457"/>
      <c r="G39" s="457"/>
      <c r="H39" s="457" t="s">
        <v>12</v>
      </c>
      <c r="I39" s="457"/>
      <c r="J39" s="457"/>
      <c r="K39" s="459" t="s">
        <v>43</v>
      </c>
      <c r="L39" s="460"/>
      <c r="M39" s="457" t="s">
        <v>44</v>
      </c>
      <c r="N39" s="457"/>
      <c r="O39" s="457" t="s">
        <v>45</v>
      </c>
      <c r="P39" s="457"/>
      <c r="Q39" s="457"/>
    </row>
    <row r="40" spans="1:19" s="41" customFormat="1" ht="18" customHeight="1" x14ac:dyDescent="0.3">
      <c r="A40" s="40" t="s">
        <v>40</v>
      </c>
      <c r="B40" s="457"/>
      <c r="C40" s="457"/>
      <c r="D40" s="457"/>
      <c r="E40" s="457"/>
      <c r="F40" s="457"/>
      <c r="G40" s="457"/>
      <c r="H40" s="457"/>
      <c r="I40" s="457"/>
      <c r="J40" s="457"/>
      <c r="K40" s="175" t="s">
        <v>19</v>
      </c>
      <c r="L40" s="175" t="s">
        <v>20</v>
      </c>
      <c r="M40" s="175" t="s">
        <v>46</v>
      </c>
      <c r="N40" s="175" t="s">
        <v>22</v>
      </c>
      <c r="O40" s="457"/>
      <c r="P40" s="457"/>
      <c r="Q40" s="457"/>
    </row>
    <row r="41" spans="1:19" s="41" customFormat="1" ht="18" customHeight="1" x14ac:dyDescent="0.3">
      <c r="A41" s="40" t="s">
        <v>40</v>
      </c>
      <c r="B41" s="449" t="s">
        <v>808</v>
      </c>
      <c r="C41" s="449"/>
      <c r="D41" s="449"/>
      <c r="E41" s="449"/>
      <c r="F41" s="449"/>
      <c r="G41" s="449"/>
      <c r="H41" s="450" t="str">
        <f>$B$8</f>
        <v>Н34</v>
      </c>
      <c r="I41" s="451"/>
      <c r="J41" s="452"/>
      <c r="K41" s="176">
        <v>2</v>
      </c>
      <c r="L41" s="176"/>
      <c r="M41" s="177">
        <f>$N$8</f>
        <v>223.97</v>
      </c>
      <c r="N41" s="177">
        <f t="shared" ref="N41:N47" si="0">(K41+L41)*M41</f>
        <v>447.94</v>
      </c>
      <c r="O41" s="453" t="s">
        <v>49</v>
      </c>
      <c r="P41" s="454"/>
      <c r="Q41" s="178" t="s">
        <v>920</v>
      </c>
    </row>
    <row r="42" spans="1:19" s="41" customFormat="1" ht="18" customHeight="1" x14ac:dyDescent="0.3">
      <c r="A42" s="40" t="s">
        <v>40</v>
      </c>
      <c r="B42" s="449" t="s">
        <v>808</v>
      </c>
      <c r="C42" s="449"/>
      <c r="D42" s="449"/>
      <c r="E42" s="449"/>
      <c r="F42" s="449"/>
      <c r="G42" s="449"/>
      <c r="H42" s="450" t="str">
        <f>$B$12</f>
        <v>Н35</v>
      </c>
      <c r="I42" s="451"/>
      <c r="J42" s="452"/>
      <c r="K42" s="176">
        <v>2</v>
      </c>
      <c r="L42" s="176"/>
      <c r="M42" s="177">
        <f>$N$12</f>
        <v>228.04</v>
      </c>
      <c r="N42" s="177">
        <f t="shared" si="0"/>
        <v>456.08</v>
      </c>
      <c r="O42" s="453" t="s">
        <v>49</v>
      </c>
      <c r="P42" s="454"/>
      <c r="Q42" s="178" t="s">
        <v>920</v>
      </c>
    </row>
    <row r="43" spans="1:19" s="41" customFormat="1" ht="18" customHeight="1" x14ac:dyDescent="0.3">
      <c r="A43" s="40" t="s">
        <v>40</v>
      </c>
      <c r="B43" s="449" t="s">
        <v>808</v>
      </c>
      <c r="C43" s="449"/>
      <c r="D43" s="449"/>
      <c r="E43" s="449"/>
      <c r="F43" s="449"/>
      <c r="G43" s="449"/>
      <c r="H43" s="450" t="str">
        <f>$B$16</f>
        <v>Н36</v>
      </c>
      <c r="I43" s="451"/>
      <c r="J43" s="452"/>
      <c r="K43" s="176">
        <v>2</v>
      </c>
      <c r="L43" s="176"/>
      <c r="M43" s="177">
        <f>$N$16</f>
        <v>255.24</v>
      </c>
      <c r="N43" s="177">
        <f t="shared" si="0"/>
        <v>510.48</v>
      </c>
      <c r="O43" s="453" t="s">
        <v>49</v>
      </c>
      <c r="P43" s="454"/>
      <c r="Q43" s="178" t="s">
        <v>920</v>
      </c>
    </row>
    <row r="44" spans="1:19" s="41" customFormat="1" ht="18" customHeight="1" x14ac:dyDescent="0.3">
      <c r="A44" s="40" t="s">
        <v>40</v>
      </c>
      <c r="B44" s="449" t="s">
        <v>808</v>
      </c>
      <c r="C44" s="449"/>
      <c r="D44" s="449"/>
      <c r="E44" s="449"/>
      <c r="F44" s="449"/>
      <c r="G44" s="449"/>
      <c r="H44" s="450" t="str">
        <f>$B$20</f>
        <v>Н37</v>
      </c>
      <c r="I44" s="451"/>
      <c r="J44" s="452"/>
      <c r="K44" s="176">
        <v>2</v>
      </c>
      <c r="L44" s="176"/>
      <c r="M44" s="177">
        <f>$N$20</f>
        <v>123.58</v>
      </c>
      <c r="N44" s="177">
        <f t="shared" si="0"/>
        <v>247.16</v>
      </c>
      <c r="O44" s="453" t="s">
        <v>49</v>
      </c>
      <c r="P44" s="454"/>
      <c r="Q44" s="178" t="s">
        <v>920</v>
      </c>
    </row>
    <row r="45" spans="1:19" s="41" customFormat="1" ht="18" customHeight="1" x14ac:dyDescent="0.3">
      <c r="A45" s="40" t="s">
        <v>40</v>
      </c>
      <c r="B45" s="449" t="s">
        <v>808</v>
      </c>
      <c r="C45" s="449"/>
      <c r="D45" s="449"/>
      <c r="E45" s="449"/>
      <c r="F45" s="449"/>
      <c r="G45" s="449"/>
      <c r="H45" s="450" t="str">
        <f>$B$23</f>
        <v>Н38</v>
      </c>
      <c r="I45" s="451"/>
      <c r="J45" s="452"/>
      <c r="K45" s="176">
        <v>6</v>
      </c>
      <c r="L45" s="176"/>
      <c r="M45" s="177">
        <f>$N$23</f>
        <v>224.82</v>
      </c>
      <c r="N45" s="177">
        <f t="shared" si="0"/>
        <v>1348.92</v>
      </c>
      <c r="O45" s="453" t="s">
        <v>49</v>
      </c>
      <c r="P45" s="454"/>
      <c r="Q45" s="178" t="s">
        <v>920</v>
      </c>
    </row>
    <row r="46" spans="1:19" s="41" customFormat="1" ht="18" customHeight="1" x14ac:dyDescent="0.3">
      <c r="A46" s="40" t="s">
        <v>40</v>
      </c>
      <c r="B46" s="449" t="s">
        <v>808</v>
      </c>
      <c r="C46" s="449"/>
      <c r="D46" s="449"/>
      <c r="E46" s="449"/>
      <c r="F46" s="449"/>
      <c r="G46" s="449"/>
      <c r="H46" s="450" t="str">
        <f>$B$27</f>
        <v>Н39</v>
      </c>
      <c r="I46" s="451"/>
      <c r="J46" s="452"/>
      <c r="K46" s="176">
        <v>4</v>
      </c>
      <c r="L46" s="176"/>
      <c r="M46" s="177">
        <f>$N$27</f>
        <v>176.17</v>
      </c>
      <c r="N46" s="177">
        <f t="shared" si="0"/>
        <v>704.68</v>
      </c>
      <c r="O46" s="453" t="s">
        <v>49</v>
      </c>
      <c r="P46" s="454"/>
      <c r="Q46" s="178" t="s">
        <v>920</v>
      </c>
    </row>
    <row r="47" spans="1:19" s="41" customFormat="1" ht="18" customHeight="1" x14ac:dyDescent="0.3">
      <c r="A47" s="40" t="s">
        <v>40</v>
      </c>
      <c r="B47" s="449" t="s">
        <v>808</v>
      </c>
      <c r="C47" s="449"/>
      <c r="D47" s="449"/>
      <c r="E47" s="449"/>
      <c r="F47" s="449"/>
      <c r="G47" s="449"/>
      <c r="H47" s="450" t="str">
        <f>$B$31</f>
        <v>Н40</v>
      </c>
      <c r="I47" s="451"/>
      <c r="J47" s="452"/>
      <c r="K47" s="176">
        <v>12</v>
      </c>
      <c r="L47" s="176"/>
      <c r="M47" s="177">
        <f>$N$31</f>
        <v>191.35</v>
      </c>
      <c r="N47" s="177">
        <f t="shared" si="0"/>
        <v>2296.1999999999998</v>
      </c>
      <c r="O47" s="453" t="s">
        <v>49</v>
      </c>
      <c r="P47" s="454"/>
      <c r="Q47" s="178" t="s">
        <v>920</v>
      </c>
    </row>
    <row r="48" spans="1:19" s="41" customFormat="1" ht="18" customHeight="1" x14ac:dyDescent="0.3">
      <c r="A48" s="40" t="s">
        <v>40</v>
      </c>
      <c r="B48" s="449" t="s">
        <v>808</v>
      </c>
      <c r="C48" s="449"/>
      <c r="D48" s="449"/>
      <c r="E48" s="449"/>
      <c r="F48" s="449"/>
      <c r="G48" s="449"/>
      <c r="H48" s="450" t="str">
        <f>$B$34</f>
        <v>Н41</v>
      </c>
      <c r="I48" s="451"/>
      <c r="J48" s="452"/>
      <c r="K48" s="176">
        <v>8</v>
      </c>
      <c r="L48" s="176"/>
      <c r="M48" s="177">
        <f>$N$34</f>
        <v>155.47</v>
      </c>
      <c r="N48" s="177">
        <f>(K48+L48)*M48</f>
        <v>1243.76</v>
      </c>
      <c r="O48" s="453" t="s">
        <v>49</v>
      </c>
      <c r="P48" s="454"/>
      <c r="Q48" s="178" t="s">
        <v>920</v>
      </c>
    </row>
    <row r="49" spans="1:19" s="41" customFormat="1" ht="18" customHeight="1" x14ac:dyDescent="0.3">
      <c r="A49" s="40" t="s">
        <v>40</v>
      </c>
      <c r="B49" s="444" t="s">
        <v>47</v>
      </c>
      <c r="C49" s="444"/>
      <c r="D49" s="444"/>
      <c r="E49" s="444"/>
      <c r="F49" s="444"/>
      <c r="G49" s="444"/>
      <c r="H49" s="445" t="s">
        <v>47</v>
      </c>
      <c r="I49" s="445"/>
      <c r="J49" s="445"/>
      <c r="K49" s="445"/>
      <c r="L49" s="445"/>
      <c r="M49" s="179"/>
      <c r="N49" s="180">
        <f>SUM(N41:N48)</f>
        <v>7255.2199999999993</v>
      </c>
      <c r="O49" s="446" t="s">
        <v>48</v>
      </c>
      <c r="P49" s="446"/>
      <c r="Q49" s="446"/>
    </row>
    <row r="50" spans="1:19" s="44" customFormat="1" ht="8.25" customHeight="1" x14ac:dyDescent="0.25">
      <c r="A50" s="38"/>
      <c r="M50" s="45"/>
      <c r="R50" s="69"/>
    </row>
    <row r="51" spans="1:19" s="44" customFormat="1" ht="16.5" customHeight="1" x14ac:dyDescent="0.3">
      <c r="A51" s="181"/>
      <c r="B51" s="447" t="s">
        <v>51</v>
      </c>
      <c r="C51" s="447"/>
      <c r="D51" s="447"/>
      <c r="E51" s="447"/>
      <c r="F51" s="447"/>
      <c r="G51" s="447"/>
      <c r="H51" s="447"/>
      <c r="I51" s="447"/>
      <c r="J51" s="447"/>
      <c r="K51" s="447"/>
      <c r="L51" s="447"/>
      <c r="M51" s="447"/>
      <c r="N51" s="447"/>
      <c r="O51" s="448"/>
      <c r="P51" s="448"/>
      <c r="Q51" s="448"/>
      <c r="R51" s="315" t="s">
        <v>11</v>
      </c>
    </row>
    <row r="52" spans="1:19" s="44" customFormat="1" ht="36.75" customHeight="1" x14ac:dyDescent="0.3">
      <c r="A52" s="181"/>
      <c r="B52" s="447" t="s">
        <v>52</v>
      </c>
      <c r="C52" s="447"/>
      <c r="D52" s="447"/>
      <c r="E52" s="447" t="s">
        <v>53</v>
      </c>
      <c r="F52" s="447"/>
      <c r="G52" s="447" t="s">
        <v>54</v>
      </c>
      <c r="H52" s="447"/>
      <c r="I52" s="447"/>
      <c r="J52" s="447"/>
      <c r="K52" s="447" t="s">
        <v>55</v>
      </c>
      <c r="L52" s="447"/>
      <c r="M52" s="440" t="s">
        <v>56</v>
      </c>
      <c r="N52" s="440"/>
      <c r="O52" s="447" t="s">
        <v>18</v>
      </c>
      <c r="P52" s="447"/>
      <c r="Q52" s="447"/>
      <c r="R52" s="316"/>
    </row>
    <row r="53" spans="1:19" s="44" customFormat="1" ht="15.9" customHeight="1" x14ac:dyDescent="0.3">
      <c r="A53" s="182" t="s">
        <v>57</v>
      </c>
      <c r="B53" s="441" t="s">
        <v>342</v>
      </c>
      <c r="C53" s="442"/>
      <c r="D53" s="443"/>
      <c r="E53" s="186" t="s">
        <v>779</v>
      </c>
      <c r="F53" s="184" t="s">
        <v>169</v>
      </c>
      <c r="G53" s="432" t="s">
        <v>781</v>
      </c>
      <c r="H53" s="433"/>
      <c r="I53" s="433"/>
      <c r="J53" s="434"/>
      <c r="K53" s="435">
        <v>6865.6201171875</v>
      </c>
      <c r="L53" s="436"/>
      <c r="M53" s="435">
        <f>IF(OR(R53="",K53="")," --- ",K53/R53)</f>
        <v>213.2180110097847</v>
      </c>
      <c r="N53" s="436"/>
      <c r="O53" s="432" t="s">
        <v>60</v>
      </c>
      <c r="P53" s="433"/>
      <c r="Q53" s="434"/>
      <c r="R53" s="50">
        <v>32.200000762939453</v>
      </c>
    </row>
    <row r="54" spans="1:19" s="44" customFormat="1" ht="15.9" customHeight="1" x14ac:dyDescent="0.3">
      <c r="A54" s="182" t="s">
        <v>57</v>
      </c>
      <c r="B54" s="441" t="s">
        <v>36</v>
      </c>
      <c r="C54" s="442"/>
      <c r="D54" s="443"/>
      <c r="E54" s="183" t="s">
        <v>219</v>
      </c>
      <c r="F54" s="184" t="s">
        <v>162</v>
      </c>
      <c r="G54" s="432" t="s">
        <v>221</v>
      </c>
      <c r="H54" s="433"/>
      <c r="I54" s="433"/>
      <c r="J54" s="434"/>
      <c r="K54" s="435">
        <v>355.5999755859375</v>
      </c>
      <c r="L54" s="436"/>
      <c r="M54" s="435">
        <f>IF(OR(R54="",K54="")," --- ",K54/R54)</f>
        <v>116.59015775258671</v>
      </c>
      <c r="N54" s="436"/>
      <c r="O54" s="432" t="s">
        <v>60</v>
      </c>
      <c r="P54" s="433"/>
      <c r="Q54" s="434"/>
      <c r="R54" s="50">
        <v>3.0499999523162842</v>
      </c>
    </row>
    <row r="55" spans="1:19" s="44" customFormat="1" ht="15.9" customHeight="1" x14ac:dyDescent="0.3">
      <c r="A55" s="181"/>
      <c r="B55" s="437" t="s">
        <v>58</v>
      </c>
      <c r="C55" s="437"/>
      <c r="D55" s="437"/>
      <c r="E55" s="437"/>
      <c r="F55" s="437"/>
      <c r="G55" s="437"/>
      <c r="H55" s="437"/>
      <c r="I55" s="437"/>
      <c r="J55" s="437"/>
      <c r="K55" s="438">
        <f>SUM(K53:L54)</f>
        <v>7221.2200927734375</v>
      </c>
      <c r="L55" s="438"/>
      <c r="M55" s="439" t="s">
        <v>48</v>
      </c>
      <c r="N55" s="439"/>
      <c r="O55" s="440" t="s">
        <v>48</v>
      </c>
      <c r="P55" s="440"/>
      <c r="Q55" s="440"/>
      <c r="R55" s="50"/>
    </row>
    <row r="56" spans="1:19" ht="15.9" customHeight="1" x14ac:dyDescent="0.25">
      <c r="B56" s="29"/>
      <c r="C56" s="29"/>
      <c r="D56" s="29"/>
      <c r="E56" s="29"/>
      <c r="F56" s="29"/>
      <c r="G56" s="29"/>
      <c r="H56" s="29"/>
      <c r="I56" s="29"/>
      <c r="J56" s="29"/>
      <c r="K56" s="29"/>
      <c r="L56" s="29"/>
      <c r="M56" s="30"/>
      <c r="N56" s="29"/>
      <c r="O56" s="29"/>
      <c r="P56" s="29"/>
      <c r="Q56" s="29"/>
      <c r="R56" s="185"/>
      <c r="S56" s="32"/>
    </row>
    <row r="57" spans="1:19" ht="15.9" customHeight="1" x14ac:dyDescent="0.25">
      <c r="B57" s="29"/>
      <c r="C57" s="29"/>
      <c r="D57" s="29"/>
      <c r="E57" s="29"/>
      <c r="F57" s="29"/>
      <c r="G57" s="29"/>
      <c r="H57" s="29"/>
      <c r="I57" s="29"/>
      <c r="J57" s="29"/>
      <c r="K57" s="29"/>
      <c r="L57" s="29"/>
      <c r="M57" s="30"/>
      <c r="N57" s="29"/>
      <c r="O57" s="29"/>
      <c r="P57" s="29"/>
      <c r="Q57" s="29"/>
      <c r="R57" s="185"/>
      <c r="S57" s="32"/>
    </row>
    <row r="58" spans="1:19" ht="15.9" customHeight="1" x14ac:dyDescent="0.25">
      <c r="S58" s="32"/>
    </row>
    <row r="59" spans="1:19" ht="15.9" customHeight="1" x14ac:dyDescent="0.25">
      <c r="S59" s="32"/>
    </row>
    <row r="60" spans="1:19" ht="15.9" customHeight="1" x14ac:dyDescent="0.25">
      <c r="S60" s="32"/>
    </row>
    <row r="61" spans="1:19" ht="15.9" customHeight="1" x14ac:dyDescent="0.25">
      <c r="S61" s="32"/>
    </row>
    <row r="62" spans="1:19" ht="15.9" customHeight="1" x14ac:dyDescent="0.25">
      <c r="S62" s="32"/>
    </row>
    <row r="63" spans="1:19" ht="15.9" customHeight="1" x14ac:dyDescent="0.25">
      <c r="S63" s="32"/>
    </row>
    <row r="64" spans="1:19" ht="15.9" customHeight="1" x14ac:dyDescent="0.25">
      <c r="S64" s="32"/>
    </row>
    <row r="65" spans="19:19" ht="15.9" customHeight="1" x14ac:dyDescent="0.25">
      <c r="S65" s="32"/>
    </row>
    <row r="66" spans="19:19" ht="15.9" customHeight="1" x14ac:dyDescent="0.3">
      <c r="S66" s="32"/>
    </row>
    <row r="67" spans="19:19" ht="15.9" customHeight="1" x14ac:dyDescent="0.3">
      <c r="S67" s="32"/>
    </row>
    <row r="68" spans="19:19" ht="15.9" customHeight="1" x14ac:dyDescent="0.3">
      <c r="S68" s="32"/>
    </row>
  </sheetData>
  <mergeCells count="144">
    <mergeCell ref="B3:D3"/>
    <mergeCell ref="E3:F3"/>
    <mergeCell ref="H3:N3"/>
    <mergeCell ref="B5:Q5"/>
    <mergeCell ref="R5:R7"/>
    <mergeCell ref="B6:C7"/>
    <mergeCell ref="D6:D7"/>
    <mergeCell ref="E6:F7"/>
    <mergeCell ref="G6:I7"/>
    <mergeCell ref="J6:K6"/>
    <mergeCell ref="L6:N6"/>
    <mergeCell ref="O6:Q7"/>
    <mergeCell ref="B8:C11"/>
    <mergeCell ref="G8:I8"/>
    <mergeCell ref="N8:N11"/>
    <mergeCell ref="P8:Q8"/>
    <mergeCell ref="G9:I9"/>
    <mergeCell ref="P9:Q9"/>
    <mergeCell ref="G10:I10"/>
    <mergeCell ref="P10:Q10"/>
    <mergeCell ref="D11:L11"/>
    <mergeCell ref="O11:Q11"/>
    <mergeCell ref="B12:C15"/>
    <mergeCell ref="G12:I12"/>
    <mergeCell ref="N12:N15"/>
    <mergeCell ref="P12:Q12"/>
    <mergeCell ref="G13:I13"/>
    <mergeCell ref="P13:Q13"/>
    <mergeCell ref="G14:I14"/>
    <mergeCell ref="P14:Q14"/>
    <mergeCell ref="D15:L15"/>
    <mergeCell ref="O15:Q15"/>
    <mergeCell ref="B16:C19"/>
    <mergeCell ref="G16:I16"/>
    <mergeCell ref="N16:N19"/>
    <mergeCell ref="P16:Q16"/>
    <mergeCell ref="G17:I17"/>
    <mergeCell ref="P17:Q17"/>
    <mergeCell ref="G18:I18"/>
    <mergeCell ref="P18:Q18"/>
    <mergeCell ref="D19:L19"/>
    <mergeCell ref="O19:Q19"/>
    <mergeCell ref="B20:C22"/>
    <mergeCell ref="G20:I20"/>
    <mergeCell ref="N20:N22"/>
    <mergeCell ref="P20:Q20"/>
    <mergeCell ref="G21:I21"/>
    <mergeCell ref="P21:Q21"/>
    <mergeCell ref="D22:L22"/>
    <mergeCell ref="O22:Q22"/>
    <mergeCell ref="B23:C26"/>
    <mergeCell ref="G23:I23"/>
    <mergeCell ref="N23:N26"/>
    <mergeCell ref="P23:Q23"/>
    <mergeCell ref="G24:I24"/>
    <mergeCell ref="P24:Q24"/>
    <mergeCell ref="G25:I25"/>
    <mergeCell ref="P25:Q25"/>
    <mergeCell ref="D26:L26"/>
    <mergeCell ref="O26:Q26"/>
    <mergeCell ref="B27:C30"/>
    <mergeCell ref="G27:I27"/>
    <mergeCell ref="N27:N30"/>
    <mergeCell ref="P27:Q27"/>
    <mergeCell ref="G28:I28"/>
    <mergeCell ref="P28:Q28"/>
    <mergeCell ref="G29:I29"/>
    <mergeCell ref="P29:Q29"/>
    <mergeCell ref="D30:L30"/>
    <mergeCell ref="O30:Q30"/>
    <mergeCell ref="B34:C36"/>
    <mergeCell ref="G34:I34"/>
    <mergeCell ref="N34:N36"/>
    <mergeCell ref="P34:Q34"/>
    <mergeCell ref="G35:I35"/>
    <mergeCell ref="P35:Q35"/>
    <mergeCell ref="D36:L36"/>
    <mergeCell ref="O36:Q36"/>
    <mergeCell ref="B31:C33"/>
    <mergeCell ref="G31:I31"/>
    <mergeCell ref="N31:N33"/>
    <mergeCell ref="P31:Q31"/>
    <mergeCell ref="G32:I32"/>
    <mergeCell ref="P32:Q32"/>
    <mergeCell ref="D33:L33"/>
    <mergeCell ref="O33:Q33"/>
    <mergeCell ref="B41:G41"/>
    <mergeCell ref="H41:J41"/>
    <mergeCell ref="O41:P41"/>
    <mergeCell ref="B42:G42"/>
    <mergeCell ref="H42:J42"/>
    <mergeCell ref="O42:P42"/>
    <mergeCell ref="B38:G38"/>
    <mergeCell ref="H38:N38"/>
    <mergeCell ref="O38:Q38"/>
    <mergeCell ref="B39:G40"/>
    <mergeCell ref="H39:J40"/>
    <mergeCell ref="K39:L39"/>
    <mergeCell ref="M39:N39"/>
    <mergeCell ref="O39:Q40"/>
    <mergeCell ref="B45:G45"/>
    <mergeCell ref="H45:J45"/>
    <mergeCell ref="O45:P45"/>
    <mergeCell ref="B46:G46"/>
    <mergeCell ref="H46:J46"/>
    <mergeCell ref="O46:P46"/>
    <mergeCell ref="B43:G43"/>
    <mergeCell ref="H43:J43"/>
    <mergeCell ref="O43:P43"/>
    <mergeCell ref="B44:G44"/>
    <mergeCell ref="H44:J44"/>
    <mergeCell ref="O44:P44"/>
    <mergeCell ref="R51:R52"/>
    <mergeCell ref="B52:D52"/>
    <mergeCell ref="E52:F52"/>
    <mergeCell ref="G52:J52"/>
    <mergeCell ref="K52:L52"/>
    <mergeCell ref="B47:G47"/>
    <mergeCell ref="H47:J47"/>
    <mergeCell ref="O47:P47"/>
    <mergeCell ref="B48:G48"/>
    <mergeCell ref="H48:J48"/>
    <mergeCell ref="O48:P48"/>
    <mergeCell ref="M52:N52"/>
    <mergeCell ref="O52:Q52"/>
    <mergeCell ref="B53:D53"/>
    <mergeCell ref="G53:J53"/>
    <mergeCell ref="K53:L53"/>
    <mergeCell ref="M53:N53"/>
    <mergeCell ref="O53:Q53"/>
    <mergeCell ref="B49:G49"/>
    <mergeCell ref="H49:L49"/>
    <mergeCell ref="O49:Q49"/>
    <mergeCell ref="B51:N51"/>
    <mergeCell ref="O51:Q51"/>
    <mergeCell ref="B54:D54"/>
    <mergeCell ref="G54:J54"/>
    <mergeCell ref="K54:L54"/>
    <mergeCell ref="M54:N54"/>
    <mergeCell ref="O54:Q54"/>
    <mergeCell ref="B55:J55"/>
    <mergeCell ref="K55:L55"/>
    <mergeCell ref="M55:N55"/>
    <mergeCell ref="O55:Q55"/>
  </mergeCells>
  <dataValidations count="1">
    <dataValidation allowBlank="1" sqref="K55:L55 JG55:JH55 TC55:TD55 ACY55:ACZ55 AMU55:AMV55 AWQ55:AWR55 BGM55:BGN55 BQI55:BQJ55 CAE55:CAF55 CKA55:CKB55 CTW55:CTX55 DDS55:DDT55 DNO55:DNP55 DXK55:DXL55 EHG55:EHH55 ERC55:ERD55 FAY55:FAZ55 FKU55:FKV55 FUQ55:FUR55 GEM55:GEN55 GOI55:GOJ55 GYE55:GYF55 HIA55:HIB55 HRW55:HRX55 IBS55:IBT55 ILO55:ILP55 IVK55:IVL55 JFG55:JFH55 JPC55:JPD55 JYY55:JYZ55 KIU55:KIV55 KSQ55:KSR55 LCM55:LCN55 LMI55:LMJ55 LWE55:LWF55 MGA55:MGB55 MPW55:MPX55 MZS55:MZT55 NJO55:NJP55 NTK55:NTL55 ODG55:ODH55 ONC55:OND55 OWY55:OWZ55 PGU55:PGV55 PQQ55:PQR55 QAM55:QAN55 QKI55:QKJ55 QUE55:QUF55 REA55:REB55 RNW55:RNX55 RXS55:RXT55 SHO55:SHP55 SRK55:SRL55 TBG55:TBH55 TLC55:TLD55 TUY55:TUZ55 UEU55:UEV55 UOQ55:UOR55 UYM55:UYN55 VII55:VIJ55 VSE55:VSF55 WCA55:WCB55 WLW55:WLX55 WVS55:WVT55"/>
  </dataValidations>
  <pageMargins left="0.38" right="0.19685039370078741" top="0.19685039370078741" bottom="0.37" header="0" footer="0"/>
  <pageSetup paperSize="9" scale="86" fitToHeight="1000" orientation="portrait" horizontalDpi="300" verticalDpi="300" r:id="rId1"/>
  <headerFooter alignWithMargins="0">
    <oddFooter>Страница &amp;P из &amp;N</oddFooter>
  </headerFooter>
  <legacyDrawing r:id="rId2"/>
</worksheet>
</file>

<file path=xl/worksheets/sheet1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79">
    <outlinePr summaryBelow="0"/>
    <pageSetUpPr autoPageBreaks="0" fitToPage="1"/>
  </sheetPr>
  <dimension ref="A1:T66"/>
  <sheetViews>
    <sheetView zoomScaleNormal="85" workbookViewId="0">
      <pane ySplit="4" topLeftCell="A5" activePane="bottomLeft" state="frozen"/>
      <selection pane="bottomLeft" activeCell="E8" sqref="E8"/>
    </sheetView>
  </sheetViews>
  <sheetFormatPr defaultRowHeight="15.9" customHeight="1" x14ac:dyDescent="0.3"/>
  <cols>
    <col min="1" max="1" width="1.109375" style="2" customWidth="1"/>
    <col min="2" max="3" width="4.33203125" style="17" customWidth="1"/>
    <col min="4" max="4" width="5.109375" style="17" customWidth="1"/>
    <col min="5" max="6" width="10.6640625" style="17" customWidth="1"/>
    <col min="7" max="9" width="3.5546875" style="17" customWidth="1"/>
    <col min="10" max="11" width="6.6640625" style="17" customWidth="1"/>
    <col min="12" max="12" width="7.33203125" style="17" customWidth="1"/>
    <col min="13" max="13" width="9.109375" style="18"/>
    <col min="14" max="14" width="9.6640625" style="17" customWidth="1"/>
    <col min="15" max="15" width="11.109375" style="17" customWidth="1"/>
    <col min="16" max="16" width="12.88671875" style="17" customWidth="1"/>
    <col min="17" max="17" width="7.5546875" style="17" customWidth="1"/>
    <col min="18" max="18" width="11.5546875" style="156" customWidth="1"/>
    <col min="19" max="19" width="19.5546875" style="6" customWidth="1"/>
    <col min="20" max="256" width="9.109375" style="17"/>
    <col min="257" max="257" width="1.109375" style="17" customWidth="1"/>
    <col min="258" max="259" width="4.33203125" style="17" customWidth="1"/>
    <col min="260" max="260" width="5.109375" style="17" customWidth="1"/>
    <col min="261" max="262" width="10.6640625" style="17" customWidth="1"/>
    <col min="263" max="265" width="3.5546875" style="17" customWidth="1"/>
    <col min="266" max="267" width="6.6640625" style="17" customWidth="1"/>
    <col min="268" max="268" width="7.33203125" style="17" customWidth="1"/>
    <col min="269" max="269" width="9.109375" style="17"/>
    <col min="270" max="270" width="9.6640625" style="17" customWidth="1"/>
    <col min="271" max="271" width="11.109375" style="17" customWidth="1"/>
    <col min="272" max="272" width="12.88671875" style="17" customWidth="1"/>
    <col min="273" max="273" width="7.5546875" style="17" customWidth="1"/>
    <col min="274" max="274" width="11.5546875" style="17" customWidth="1"/>
    <col min="275" max="275" width="19.5546875" style="17" customWidth="1"/>
    <col min="276" max="512" width="9.109375" style="17"/>
    <col min="513" max="513" width="1.109375" style="17" customWidth="1"/>
    <col min="514" max="515" width="4.33203125" style="17" customWidth="1"/>
    <col min="516" max="516" width="5.109375" style="17" customWidth="1"/>
    <col min="517" max="518" width="10.6640625" style="17" customWidth="1"/>
    <col min="519" max="521" width="3.5546875" style="17" customWidth="1"/>
    <col min="522" max="523" width="6.6640625" style="17" customWidth="1"/>
    <col min="524" max="524" width="7.33203125" style="17" customWidth="1"/>
    <col min="525" max="525" width="9.109375" style="17"/>
    <col min="526" max="526" width="9.6640625" style="17" customWidth="1"/>
    <col min="527" max="527" width="11.109375" style="17" customWidth="1"/>
    <col min="528" max="528" width="12.88671875" style="17" customWidth="1"/>
    <col min="529" max="529" width="7.5546875" style="17" customWidth="1"/>
    <col min="530" max="530" width="11.5546875" style="17" customWidth="1"/>
    <col min="531" max="531" width="19.5546875" style="17" customWidth="1"/>
    <col min="532" max="768" width="9.109375" style="17"/>
    <col min="769" max="769" width="1.109375" style="17" customWidth="1"/>
    <col min="770" max="771" width="4.33203125" style="17" customWidth="1"/>
    <col min="772" max="772" width="5.109375" style="17" customWidth="1"/>
    <col min="773" max="774" width="10.6640625" style="17" customWidth="1"/>
    <col min="775" max="777" width="3.5546875" style="17" customWidth="1"/>
    <col min="778" max="779" width="6.6640625" style="17" customWidth="1"/>
    <col min="780" max="780" width="7.33203125" style="17" customWidth="1"/>
    <col min="781" max="781" width="9.109375" style="17"/>
    <col min="782" max="782" width="9.6640625" style="17" customWidth="1"/>
    <col min="783" max="783" width="11.109375" style="17" customWidth="1"/>
    <col min="784" max="784" width="12.88671875" style="17" customWidth="1"/>
    <col min="785" max="785" width="7.5546875" style="17" customWidth="1"/>
    <col min="786" max="786" width="11.5546875" style="17" customWidth="1"/>
    <col min="787" max="787" width="19.5546875" style="17" customWidth="1"/>
    <col min="788" max="1024" width="9.109375" style="17"/>
    <col min="1025" max="1025" width="1.109375" style="17" customWidth="1"/>
    <col min="1026" max="1027" width="4.33203125" style="17" customWidth="1"/>
    <col min="1028" max="1028" width="5.109375" style="17" customWidth="1"/>
    <col min="1029" max="1030" width="10.6640625" style="17" customWidth="1"/>
    <col min="1031" max="1033" width="3.5546875" style="17" customWidth="1"/>
    <col min="1034" max="1035" width="6.6640625" style="17" customWidth="1"/>
    <col min="1036" max="1036" width="7.33203125" style="17" customWidth="1"/>
    <col min="1037" max="1037" width="9.109375" style="17"/>
    <col min="1038" max="1038" width="9.6640625" style="17" customWidth="1"/>
    <col min="1039" max="1039" width="11.109375" style="17" customWidth="1"/>
    <col min="1040" max="1040" width="12.88671875" style="17" customWidth="1"/>
    <col min="1041" max="1041" width="7.5546875" style="17" customWidth="1"/>
    <col min="1042" max="1042" width="11.5546875" style="17" customWidth="1"/>
    <col min="1043" max="1043" width="19.5546875" style="17" customWidth="1"/>
    <col min="1044" max="1280" width="9.109375" style="17"/>
    <col min="1281" max="1281" width="1.109375" style="17" customWidth="1"/>
    <col min="1282" max="1283" width="4.33203125" style="17" customWidth="1"/>
    <col min="1284" max="1284" width="5.109375" style="17" customWidth="1"/>
    <col min="1285" max="1286" width="10.6640625" style="17" customWidth="1"/>
    <col min="1287" max="1289" width="3.5546875" style="17" customWidth="1"/>
    <col min="1290" max="1291" width="6.6640625" style="17" customWidth="1"/>
    <col min="1292" max="1292" width="7.33203125" style="17" customWidth="1"/>
    <col min="1293" max="1293" width="9.109375" style="17"/>
    <col min="1294" max="1294" width="9.6640625" style="17" customWidth="1"/>
    <col min="1295" max="1295" width="11.109375" style="17" customWidth="1"/>
    <col min="1296" max="1296" width="12.88671875" style="17" customWidth="1"/>
    <col min="1297" max="1297" width="7.5546875" style="17" customWidth="1"/>
    <col min="1298" max="1298" width="11.5546875" style="17" customWidth="1"/>
    <col min="1299" max="1299" width="19.5546875" style="17" customWidth="1"/>
    <col min="1300" max="1536" width="9.109375" style="17"/>
    <col min="1537" max="1537" width="1.109375" style="17" customWidth="1"/>
    <col min="1538" max="1539" width="4.33203125" style="17" customWidth="1"/>
    <col min="1540" max="1540" width="5.109375" style="17" customWidth="1"/>
    <col min="1541" max="1542" width="10.6640625" style="17" customWidth="1"/>
    <col min="1543" max="1545" width="3.5546875" style="17" customWidth="1"/>
    <col min="1546" max="1547" width="6.6640625" style="17" customWidth="1"/>
    <col min="1548" max="1548" width="7.33203125" style="17" customWidth="1"/>
    <col min="1549" max="1549" width="9.109375" style="17"/>
    <col min="1550" max="1550" width="9.6640625" style="17" customWidth="1"/>
    <col min="1551" max="1551" width="11.109375" style="17" customWidth="1"/>
    <col min="1552" max="1552" width="12.88671875" style="17" customWidth="1"/>
    <col min="1553" max="1553" width="7.5546875" style="17" customWidth="1"/>
    <col min="1554" max="1554" width="11.5546875" style="17" customWidth="1"/>
    <col min="1555" max="1555" width="19.5546875" style="17" customWidth="1"/>
    <col min="1556" max="1792" width="9.109375" style="17"/>
    <col min="1793" max="1793" width="1.109375" style="17" customWidth="1"/>
    <col min="1794" max="1795" width="4.33203125" style="17" customWidth="1"/>
    <col min="1796" max="1796" width="5.109375" style="17" customWidth="1"/>
    <col min="1797" max="1798" width="10.6640625" style="17" customWidth="1"/>
    <col min="1799" max="1801" width="3.5546875" style="17" customWidth="1"/>
    <col min="1802" max="1803" width="6.6640625" style="17" customWidth="1"/>
    <col min="1804" max="1804" width="7.33203125" style="17" customWidth="1"/>
    <col min="1805" max="1805" width="9.109375" style="17"/>
    <col min="1806" max="1806" width="9.6640625" style="17" customWidth="1"/>
    <col min="1807" max="1807" width="11.109375" style="17" customWidth="1"/>
    <col min="1808" max="1808" width="12.88671875" style="17" customWidth="1"/>
    <col min="1809" max="1809" width="7.5546875" style="17" customWidth="1"/>
    <col min="1810" max="1810" width="11.5546875" style="17" customWidth="1"/>
    <col min="1811" max="1811" width="19.5546875" style="17" customWidth="1"/>
    <col min="1812" max="2048" width="9.109375" style="17"/>
    <col min="2049" max="2049" width="1.109375" style="17" customWidth="1"/>
    <col min="2050" max="2051" width="4.33203125" style="17" customWidth="1"/>
    <col min="2052" max="2052" width="5.109375" style="17" customWidth="1"/>
    <col min="2053" max="2054" width="10.6640625" style="17" customWidth="1"/>
    <col min="2055" max="2057" width="3.5546875" style="17" customWidth="1"/>
    <col min="2058" max="2059" width="6.6640625" style="17" customWidth="1"/>
    <col min="2060" max="2060" width="7.33203125" style="17" customWidth="1"/>
    <col min="2061" max="2061" width="9.109375" style="17"/>
    <col min="2062" max="2062" width="9.6640625" style="17" customWidth="1"/>
    <col min="2063" max="2063" width="11.109375" style="17" customWidth="1"/>
    <col min="2064" max="2064" width="12.88671875" style="17" customWidth="1"/>
    <col min="2065" max="2065" width="7.5546875" style="17" customWidth="1"/>
    <col min="2066" max="2066" width="11.5546875" style="17" customWidth="1"/>
    <col min="2067" max="2067" width="19.5546875" style="17" customWidth="1"/>
    <col min="2068" max="2304" width="9.109375" style="17"/>
    <col min="2305" max="2305" width="1.109375" style="17" customWidth="1"/>
    <col min="2306" max="2307" width="4.33203125" style="17" customWidth="1"/>
    <col min="2308" max="2308" width="5.109375" style="17" customWidth="1"/>
    <col min="2309" max="2310" width="10.6640625" style="17" customWidth="1"/>
    <col min="2311" max="2313" width="3.5546875" style="17" customWidth="1"/>
    <col min="2314" max="2315" width="6.6640625" style="17" customWidth="1"/>
    <col min="2316" max="2316" width="7.33203125" style="17" customWidth="1"/>
    <col min="2317" max="2317" width="9.109375" style="17"/>
    <col min="2318" max="2318" width="9.6640625" style="17" customWidth="1"/>
    <col min="2319" max="2319" width="11.109375" style="17" customWidth="1"/>
    <col min="2320" max="2320" width="12.88671875" style="17" customWidth="1"/>
    <col min="2321" max="2321" width="7.5546875" style="17" customWidth="1"/>
    <col min="2322" max="2322" width="11.5546875" style="17" customWidth="1"/>
    <col min="2323" max="2323" width="19.5546875" style="17" customWidth="1"/>
    <col min="2324" max="2560" width="9.109375" style="17"/>
    <col min="2561" max="2561" width="1.109375" style="17" customWidth="1"/>
    <col min="2562" max="2563" width="4.33203125" style="17" customWidth="1"/>
    <col min="2564" max="2564" width="5.109375" style="17" customWidth="1"/>
    <col min="2565" max="2566" width="10.6640625" style="17" customWidth="1"/>
    <col min="2567" max="2569" width="3.5546875" style="17" customWidth="1"/>
    <col min="2570" max="2571" width="6.6640625" style="17" customWidth="1"/>
    <col min="2572" max="2572" width="7.33203125" style="17" customWidth="1"/>
    <col min="2573" max="2573" width="9.109375" style="17"/>
    <col min="2574" max="2574" width="9.6640625" style="17" customWidth="1"/>
    <col min="2575" max="2575" width="11.109375" style="17" customWidth="1"/>
    <col min="2576" max="2576" width="12.88671875" style="17" customWidth="1"/>
    <col min="2577" max="2577" width="7.5546875" style="17" customWidth="1"/>
    <col min="2578" max="2578" width="11.5546875" style="17" customWidth="1"/>
    <col min="2579" max="2579" width="19.5546875" style="17" customWidth="1"/>
    <col min="2580" max="2816" width="9.109375" style="17"/>
    <col min="2817" max="2817" width="1.109375" style="17" customWidth="1"/>
    <col min="2818" max="2819" width="4.33203125" style="17" customWidth="1"/>
    <col min="2820" max="2820" width="5.109375" style="17" customWidth="1"/>
    <col min="2821" max="2822" width="10.6640625" style="17" customWidth="1"/>
    <col min="2823" max="2825" width="3.5546875" style="17" customWidth="1"/>
    <col min="2826" max="2827" width="6.6640625" style="17" customWidth="1"/>
    <col min="2828" max="2828" width="7.33203125" style="17" customWidth="1"/>
    <col min="2829" max="2829" width="9.109375" style="17"/>
    <col min="2830" max="2830" width="9.6640625" style="17" customWidth="1"/>
    <col min="2831" max="2831" width="11.109375" style="17" customWidth="1"/>
    <col min="2832" max="2832" width="12.88671875" style="17" customWidth="1"/>
    <col min="2833" max="2833" width="7.5546875" style="17" customWidth="1"/>
    <col min="2834" max="2834" width="11.5546875" style="17" customWidth="1"/>
    <col min="2835" max="2835" width="19.5546875" style="17" customWidth="1"/>
    <col min="2836" max="3072" width="9.109375" style="17"/>
    <col min="3073" max="3073" width="1.109375" style="17" customWidth="1"/>
    <col min="3074" max="3075" width="4.33203125" style="17" customWidth="1"/>
    <col min="3076" max="3076" width="5.109375" style="17" customWidth="1"/>
    <col min="3077" max="3078" width="10.6640625" style="17" customWidth="1"/>
    <col min="3079" max="3081" width="3.5546875" style="17" customWidth="1"/>
    <col min="3082" max="3083" width="6.6640625" style="17" customWidth="1"/>
    <col min="3084" max="3084" width="7.33203125" style="17" customWidth="1"/>
    <col min="3085" max="3085" width="9.109375" style="17"/>
    <col min="3086" max="3086" width="9.6640625" style="17" customWidth="1"/>
    <col min="3087" max="3087" width="11.109375" style="17" customWidth="1"/>
    <col min="3088" max="3088" width="12.88671875" style="17" customWidth="1"/>
    <col min="3089" max="3089" width="7.5546875" style="17" customWidth="1"/>
    <col min="3090" max="3090" width="11.5546875" style="17" customWidth="1"/>
    <col min="3091" max="3091" width="19.5546875" style="17" customWidth="1"/>
    <col min="3092" max="3328" width="9.109375" style="17"/>
    <col min="3329" max="3329" width="1.109375" style="17" customWidth="1"/>
    <col min="3330" max="3331" width="4.33203125" style="17" customWidth="1"/>
    <col min="3332" max="3332" width="5.109375" style="17" customWidth="1"/>
    <col min="3333" max="3334" width="10.6640625" style="17" customWidth="1"/>
    <col min="3335" max="3337" width="3.5546875" style="17" customWidth="1"/>
    <col min="3338" max="3339" width="6.6640625" style="17" customWidth="1"/>
    <col min="3340" max="3340" width="7.33203125" style="17" customWidth="1"/>
    <col min="3341" max="3341" width="9.109375" style="17"/>
    <col min="3342" max="3342" width="9.6640625" style="17" customWidth="1"/>
    <col min="3343" max="3343" width="11.109375" style="17" customWidth="1"/>
    <col min="3344" max="3344" width="12.88671875" style="17" customWidth="1"/>
    <col min="3345" max="3345" width="7.5546875" style="17" customWidth="1"/>
    <col min="3346" max="3346" width="11.5546875" style="17" customWidth="1"/>
    <col min="3347" max="3347" width="19.5546875" style="17" customWidth="1"/>
    <col min="3348" max="3584" width="9.109375" style="17"/>
    <col min="3585" max="3585" width="1.109375" style="17" customWidth="1"/>
    <col min="3586" max="3587" width="4.33203125" style="17" customWidth="1"/>
    <col min="3588" max="3588" width="5.109375" style="17" customWidth="1"/>
    <col min="3589" max="3590" width="10.6640625" style="17" customWidth="1"/>
    <col min="3591" max="3593" width="3.5546875" style="17" customWidth="1"/>
    <col min="3594" max="3595" width="6.6640625" style="17" customWidth="1"/>
    <col min="3596" max="3596" width="7.33203125" style="17" customWidth="1"/>
    <col min="3597" max="3597" width="9.109375" style="17"/>
    <col min="3598" max="3598" width="9.6640625" style="17" customWidth="1"/>
    <col min="3599" max="3599" width="11.109375" style="17" customWidth="1"/>
    <col min="3600" max="3600" width="12.88671875" style="17" customWidth="1"/>
    <col min="3601" max="3601" width="7.5546875" style="17" customWidth="1"/>
    <col min="3602" max="3602" width="11.5546875" style="17" customWidth="1"/>
    <col min="3603" max="3603" width="19.5546875" style="17" customWidth="1"/>
    <col min="3604" max="3840" width="9.109375" style="17"/>
    <col min="3841" max="3841" width="1.109375" style="17" customWidth="1"/>
    <col min="3842" max="3843" width="4.33203125" style="17" customWidth="1"/>
    <col min="3844" max="3844" width="5.109375" style="17" customWidth="1"/>
    <col min="3845" max="3846" width="10.6640625" style="17" customWidth="1"/>
    <col min="3847" max="3849" width="3.5546875" style="17" customWidth="1"/>
    <col min="3850" max="3851" width="6.6640625" style="17" customWidth="1"/>
    <col min="3852" max="3852" width="7.33203125" style="17" customWidth="1"/>
    <col min="3853" max="3853" width="9.109375" style="17"/>
    <col min="3854" max="3854" width="9.6640625" style="17" customWidth="1"/>
    <col min="3855" max="3855" width="11.109375" style="17" customWidth="1"/>
    <col min="3856" max="3856" width="12.88671875" style="17" customWidth="1"/>
    <col min="3857" max="3857" width="7.5546875" style="17" customWidth="1"/>
    <col min="3858" max="3858" width="11.5546875" style="17" customWidth="1"/>
    <col min="3859" max="3859" width="19.5546875" style="17" customWidth="1"/>
    <col min="3860" max="4096" width="9.109375" style="17"/>
    <col min="4097" max="4097" width="1.109375" style="17" customWidth="1"/>
    <col min="4098" max="4099" width="4.33203125" style="17" customWidth="1"/>
    <col min="4100" max="4100" width="5.109375" style="17" customWidth="1"/>
    <col min="4101" max="4102" width="10.6640625" style="17" customWidth="1"/>
    <col min="4103" max="4105" width="3.5546875" style="17" customWidth="1"/>
    <col min="4106" max="4107" width="6.6640625" style="17" customWidth="1"/>
    <col min="4108" max="4108" width="7.33203125" style="17" customWidth="1"/>
    <col min="4109" max="4109" width="9.109375" style="17"/>
    <col min="4110" max="4110" width="9.6640625" style="17" customWidth="1"/>
    <col min="4111" max="4111" width="11.109375" style="17" customWidth="1"/>
    <col min="4112" max="4112" width="12.88671875" style="17" customWidth="1"/>
    <col min="4113" max="4113" width="7.5546875" style="17" customWidth="1"/>
    <col min="4114" max="4114" width="11.5546875" style="17" customWidth="1"/>
    <col min="4115" max="4115" width="19.5546875" style="17" customWidth="1"/>
    <col min="4116" max="4352" width="9.109375" style="17"/>
    <col min="4353" max="4353" width="1.109375" style="17" customWidth="1"/>
    <col min="4354" max="4355" width="4.33203125" style="17" customWidth="1"/>
    <col min="4356" max="4356" width="5.109375" style="17" customWidth="1"/>
    <col min="4357" max="4358" width="10.6640625" style="17" customWidth="1"/>
    <col min="4359" max="4361" width="3.5546875" style="17" customWidth="1"/>
    <col min="4362" max="4363" width="6.6640625" style="17" customWidth="1"/>
    <col min="4364" max="4364" width="7.33203125" style="17" customWidth="1"/>
    <col min="4365" max="4365" width="9.109375" style="17"/>
    <col min="4366" max="4366" width="9.6640625" style="17" customWidth="1"/>
    <col min="4367" max="4367" width="11.109375" style="17" customWidth="1"/>
    <col min="4368" max="4368" width="12.88671875" style="17" customWidth="1"/>
    <col min="4369" max="4369" width="7.5546875" style="17" customWidth="1"/>
    <col min="4370" max="4370" width="11.5546875" style="17" customWidth="1"/>
    <col min="4371" max="4371" width="19.5546875" style="17" customWidth="1"/>
    <col min="4372" max="4608" width="9.109375" style="17"/>
    <col min="4609" max="4609" width="1.109375" style="17" customWidth="1"/>
    <col min="4610" max="4611" width="4.33203125" style="17" customWidth="1"/>
    <col min="4612" max="4612" width="5.109375" style="17" customWidth="1"/>
    <col min="4613" max="4614" width="10.6640625" style="17" customWidth="1"/>
    <col min="4615" max="4617" width="3.5546875" style="17" customWidth="1"/>
    <col min="4618" max="4619" width="6.6640625" style="17" customWidth="1"/>
    <col min="4620" max="4620" width="7.33203125" style="17" customWidth="1"/>
    <col min="4621" max="4621" width="9.109375" style="17"/>
    <col min="4622" max="4622" width="9.6640625" style="17" customWidth="1"/>
    <col min="4623" max="4623" width="11.109375" style="17" customWidth="1"/>
    <col min="4624" max="4624" width="12.88671875" style="17" customWidth="1"/>
    <col min="4625" max="4625" width="7.5546875" style="17" customWidth="1"/>
    <col min="4626" max="4626" width="11.5546875" style="17" customWidth="1"/>
    <col min="4627" max="4627" width="19.5546875" style="17" customWidth="1"/>
    <col min="4628" max="4864" width="9.109375" style="17"/>
    <col min="4865" max="4865" width="1.109375" style="17" customWidth="1"/>
    <col min="4866" max="4867" width="4.33203125" style="17" customWidth="1"/>
    <col min="4868" max="4868" width="5.109375" style="17" customWidth="1"/>
    <col min="4869" max="4870" width="10.6640625" style="17" customWidth="1"/>
    <col min="4871" max="4873" width="3.5546875" style="17" customWidth="1"/>
    <col min="4874" max="4875" width="6.6640625" style="17" customWidth="1"/>
    <col min="4876" max="4876" width="7.33203125" style="17" customWidth="1"/>
    <col min="4877" max="4877" width="9.109375" style="17"/>
    <col min="4878" max="4878" width="9.6640625" style="17" customWidth="1"/>
    <col min="4879" max="4879" width="11.109375" style="17" customWidth="1"/>
    <col min="4880" max="4880" width="12.88671875" style="17" customWidth="1"/>
    <col min="4881" max="4881" width="7.5546875" style="17" customWidth="1"/>
    <col min="4882" max="4882" width="11.5546875" style="17" customWidth="1"/>
    <col min="4883" max="4883" width="19.5546875" style="17" customWidth="1"/>
    <col min="4884" max="5120" width="9.109375" style="17"/>
    <col min="5121" max="5121" width="1.109375" style="17" customWidth="1"/>
    <col min="5122" max="5123" width="4.33203125" style="17" customWidth="1"/>
    <col min="5124" max="5124" width="5.109375" style="17" customWidth="1"/>
    <col min="5125" max="5126" width="10.6640625" style="17" customWidth="1"/>
    <col min="5127" max="5129" width="3.5546875" style="17" customWidth="1"/>
    <col min="5130" max="5131" width="6.6640625" style="17" customWidth="1"/>
    <col min="5132" max="5132" width="7.33203125" style="17" customWidth="1"/>
    <col min="5133" max="5133" width="9.109375" style="17"/>
    <col min="5134" max="5134" width="9.6640625" style="17" customWidth="1"/>
    <col min="5135" max="5135" width="11.109375" style="17" customWidth="1"/>
    <col min="5136" max="5136" width="12.88671875" style="17" customWidth="1"/>
    <col min="5137" max="5137" width="7.5546875" style="17" customWidth="1"/>
    <col min="5138" max="5138" width="11.5546875" style="17" customWidth="1"/>
    <col min="5139" max="5139" width="19.5546875" style="17" customWidth="1"/>
    <col min="5140" max="5376" width="9.109375" style="17"/>
    <col min="5377" max="5377" width="1.109375" style="17" customWidth="1"/>
    <col min="5378" max="5379" width="4.33203125" style="17" customWidth="1"/>
    <col min="5380" max="5380" width="5.109375" style="17" customWidth="1"/>
    <col min="5381" max="5382" width="10.6640625" style="17" customWidth="1"/>
    <col min="5383" max="5385" width="3.5546875" style="17" customWidth="1"/>
    <col min="5386" max="5387" width="6.6640625" style="17" customWidth="1"/>
    <col min="5388" max="5388" width="7.33203125" style="17" customWidth="1"/>
    <col min="5389" max="5389" width="9.109375" style="17"/>
    <col min="5390" max="5390" width="9.6640625" style="17" customWidth="1"/>
    <col min="5391" max="5391" width="11.109375" style="17" customWidth="1"/>
    <col min="5392" max="5392" width="12.88671875" style="17" customWidth="1"/>
    <col min="5393" max="5393" width="7.5546875" style="17" customWidth="1"/>
    <col min="5394" max="5394" width="11.5546875" style="17" customWidth="1"/>
    <col min="5395" max="5395" width="19.5546875" style="17" customWidth="1"/>
    <col min="5396" max="5632" width="9.109375" style="17"/>
    <col min="5633" max="5633" width="1.109375" style="17" customWidth="1"/>
    <col min="5634" max="5635" width="4.33203125" style="17" customWidth="1"/>
    <col min="5636" max="5636" width="5.109375" style="17" customWidth="1"/>
    <col min="5637" max="5638" width="10.6640625" style="17" customWidth="1"/>
    <col min="5639" max="5641" width="3.5546875" style="17" customWidth="1"/>
    <col min="5642" max="5643" width="6.6640625" style="17" customWidth="1"/>
    <col min="5644" max="5644" width="7.33203125" style="17" customWidth="1"/>
    <col min="5645" max="5645" width="9.109375" style="17"/>
    <col min="5646" max="5646" width="9.6640625" style="17" customWidth="1"/>
    <col min="5647" max="5647" width="11.109375" style="17" customWidth="1"/>
    <col min="5648" max="5648" width="12.88671875" style="17" customWidth="1"/>
    <col min="5649" max="5649" width="7.5546875" style="17" customWidth="1"/>
    <col min="5650" max="5650" width="11.5546875" style="17" customWidth="1"/>
    <col min="5651" max="5651" width="19.5546875" style="17" customWidth="1"/>
    <col min="5652" max="5888" width="9.109375" style="17"/>
    <col min="5889" max="5889" width="1.109375" style="17" customWidth="1"/>
    <col min="5890" max="5891" width="4.33203125" style="17" customWidth="1"/>
    <col min="5892" max="5892" width="5.109375" style="17" customWidth="1"/>
    <col min="5893" max="5894" width="10.6640625" style="17" customWidth="1"/>
    <col min="5895" max="5897" width="3.5546875" style="17" customWidth="1"/>
    <col min="5898" max="5899" width="6.6640625" style="17" customWidth="1"/>
    <col min="5900" max="5900" width="7.33203125" style="17" customWidth="1"/>
    <col min="5901" max="5901" width="9.109375" style="17"/>
    <col min="5902" max="5902" width="9.6640625" style="17" customWidth="1"/>
    <col min="5903" max="5903" width="11.109375" style="17" customWidth="1"/>
    <col min="5904" max="5904" width="12.88671875" style="17" customWidth="1"/>
    <col min="5905" max="5905" width="7.5546875" style="17" customWidth="1"/>
    <col min="5906" max="5906" width="11.5546875" style="17" customWidth="1"/>
    <col min="5907" max="5907" width="19.5546875" style="17" customWidth="1"/>
    <col min="5908" max="6144" width="9.109375" style="17"/>
    <col min="6145" max="6145" width="1.109375" style="17" customWidth="1"/>
    <col min="6146" max="6147" width="4.33203125" style="17" customWidth="1"/>
    <col min="6148" max="6148" width="5.109375" style="17" customWidth="1"/>
    <col min="6149" max="6150" width="10.6640625" style="17" customWidth="1"/>
    <col min="6151" max="6153" width="3.5546875" style="17" customWidth="1"/>
    <col min="6154" max="6155" width="6.6640625" style="17" customWidth="1"/>
    <col min="6156" max="6156" width="7.33203125" style="17" customWidth="1"/>
    <col min="6157" max="6157" width="9.109375" style="17"/>
    <col min="6158" max="6158" width="9.6640625" style="17" customWidth="1"/>
    <col min="6159" max="6159" width="11.109375" style="17" customWidth="1"/>
    <col min="6160" max="6160" width="12.88671875" style="17" customWidth="1"/>
    <col min="6161" max="6161" width="7.5546875" style="17" customWidth="1"/>
    <col min="6162" max="6162" width="11.5546875" style="17" customWidth="1"/>
    <col min="6163" max="6163" width="19.5546875" style="17" customWidth="1"/>
    <col min="6164" max="6400" width="9.109375" style="17"/>
    <col min="6401" max="6401" width="1.109375" style="17" customWidth="1"/>
    <col min="6402" max="6403" width="4.33203125" style="17" customWidth="1"/>
    <col min="6404" max="6404" width="5.109375" style="17" customWidth="1"/>
    <col min="6405" max="6406" width="10.6640625" style="17" customWidth="1"/>
    <col min="6407" max="6409" width="3.5546875" style="17" customWidth="1"/>
    <col min="6410" max="6411" width="6.6640625" style="17" customWidth="1"/>
    <col min="6412" max="6412" width="7.33203125" style="17" customWidth="1"/>
    <col min="6413" max="6413" width="9.109375" style="17"/>
    <col min="6414" max="6414" width="9.6640625" style="17" customWidth="1"/>
    <col min="6415" max="6415" width="11.109375" style="17" customWidth="1"/>
    <col min="6416" max="6416" width="12.88671875" style="17" customWidth="1"/>
    <col min="6417" max="6417" width="7.5546875" style="17" customWidth="1"/>
    <col min="6418" max="6418" width="11.5546875" style="17" customWidth="1"/>
    <col min="6419" max="6419" width="19.5546875" style="17" customWidth="1"/>
    <col min="6420" max="6656" width="9.109375" style="17"/>
    <col min="6657" max="6657" width="1.109375" style="17" customWidth="1"/>
    <col min="6658" max="6659" width="4.33203125" style="17" customWidth="1"/>
    <col min="6660" max="6660" width="5.109375" style="17" customWidth="1"/>
    <col min="6661" max="6662" width="10.6640625" style="17" customWidth="1"/>
    <col min="6663" max="6665" width="3.5546875" style="17" customWidth="1"/>
    <col min="6666" max="6667" width="6.6640625" style="17" customWidth="1"/>
    <col min="6668" max="6668" width="7.33203125" style="17" customWidth="1"/>
    <col min="6669" max="6669" width="9.109375" style="17"/>
    <col min="6670" max="6670" width="9.6640625" style="17" customWidth="1"/>
    <col min="6671" max="6671" width="11.109375" style="17" customWidth="1"/>
    <col min="6672" max="6672" width="12.88671875" style="17" customWidth="1"/>
    <col min="6673" max="6673" width="7.5546875" style="17" customWidth="1"/>
    <col min="6674" max="6674" width="11.5546875" style="17" customWidth="1"/>
    <col min="6675" max="6675" width="19.5546875" style="17" customWidth="1"/>
    <col min="6676" max="6912" width="9.109375" style="17"/>
    <col min="6913" max="6913" width="1.109375" style="17" customWidth="1"/>
    <col min="6914" max="6915" width="4.33203125" style="17" customWidth="1"/>
    <col min="6916" max="6916" width="5.109375" style="17" customWidth="1"/>
    <col min="6917" max="6918" width="10.6640625" style="17" customWidth="1"/>
    <col min="6919" max="6921" width="3.5546875" style="17" customWidth="1"/>
    <col min="6922" max="6923" width="6.6640625" style="17" customWidth="1"/>
    <col min="6924" max="6924" width="7.33203125" style="17" customWidth="1"/>
    <col min="6925" max="6925" width="9.109375" style="17"/>
    <col min="6926" max="6926" width="9.6640625" style="17" customWidth="1"/>
    <col min="6927" max="6927" width="11.109375" style="17" customWidth="1"/>
    <col min="6928" max="6928" width="12.88671875" style="17" customWidth="1"/>
    <col min="6929" max="6929" width="7.5546875" style="17" customWidth="1"/>
    <col min="6930" max="6930" width="11.5546875" style="17" customWidth="1"/>
    <col min="6931" max="6931" width="19.5546875" style="17" customWidth="1"/>
    <col min="6932" max="7168" width="9.109375" style="17"/>
    <col min="7169" max="7169" width="1.109375" style="17" customWidth="1"/>
    <col min="7170" max="7171" width="4.33203125" style="17" customWidth="1"/>
    <col min="7172" max="7172" width="5.109375" style="17" customWidth="1"/>
    <col min="7173" max="7174" width="10.6640625" style="17" customWidth="1"/>
    <col min="7175" max="7177" width="3.5546875" style="17" customWidth="1"/>
    <col min="7178" max="7179" width="6.6640625" style="17" customWidth="1"/>
    <col min="7180" max="7180" width="7.33203125" style="17" customWidth="1"/>
    <col min="7181" max="7181" width="9.109375" style="17"/>
    <col min="7182" max="7182" width="9.6640625" style="17" customWidth="1"/>
    <col min="7183" max="7183" width="11.109375" style="17" customWidth="1"/>
    <col min="7184" max="7184" width="12.88671875" style="17" customWidth="1"/>
    <col min="7185" max="7185" width="7.5546875" style="17" customWidth="1"/>
    <col min="7186" max="7186" width="11.5546875" style="17" customWidth="1"/>
    <col min="7187" max="7187" width="19.5546875" style="17" customWidth="1"/>
    <col min="7188" max="7424" width="9.109375" style="17"/>
    <col min="7425" max="7425" width="1.109375" style="17" customWidth="1"/>
    <col min="7426" max="7427" width="4.33203125" style="17" customWidth="1"/>
    <col min="7428" max="7428" width="5.109375" style="17" customWidth="1"/>
    <col min="7429" max="7430" width="10.6640625" style="17" customWidth="1"/>
    <col min="7431" max="7433" width="3.5546875" style="17" customWidth="1"/>
    <col min="7434" max="7435" width="6.6640625" style="17" customWidth="1"/>
    <col min="7436" max="7436" width="7.33203125" style="17" customWidth="1"/>
    <col min="7437" max="7437" width="9.109375" style="17"/>
    <col min="7438" max="7438" width="9.6640625" style="17" customWidth="1"/>
    <col min="7439" max="7439" width="11.109375" style="17" customWidth="1"/>
    <col min="7440" max="7440" width="12.88671875" style="17" customWidth="1"/>
    <col min="7441" max="7441" width="7.5546875" style="17" customWidth="1"/>
    <col min="7442" max="7442" width="11.5546875" style="17" customWidth="1"/>
    <col min="7443" max="7443" width="19.5546875" style="17" customWidth="1"/>
    <col min="7444" max="7680" width="9.109375" style="17"/>
    <col min="7681" max="7681" width="1.109375" style="17" customWidth="1"/>
    <col min="7682" max="7683" width="4.33203125" style="17" customWidth="1"/>
    <col min="7684" max="7684" width="5.109375" style="17" customWidth="1"/>
    <col min="7685" max="7686" width="10.6640625" style="17" customWidth="1"/>
    <col min="7687" max="7689" width="3.5546875" style="17" customWidth="1"/>
    <col min="7690" max="7691" width="6.6640625" style="17" customWidth="1"/>
    <col min="7692" max="7692" width="7.33203125" style="17" customWidth="1"/>
    <col min="7693" max="7693" width="9.109375" style="17"/>
    <col min="7694" max="7694" width="9.6640625" style="17" customWidth="1"/>
    <col min="7695" max="7695" width="11.109375" style="17" customWidth="1"/>
    <col min="7696" max="7696" width="12.88671875" style="17" customWidth="1"/>
    <col min="7697" max="7697" width="7.5546875" style="17" customWidth="1"/>
    <col min="7698" max="7698" width="11.5546875" style="17" customWidth="1"/>
    <col min="7699" max="7699" width="19.5546875" style="17" customWidth="1"/>
    <col min="7700" max="7936" width="9.109375" style="17"/>
    <col min="7937" max="7937" width="1.109375" style="17" customWidth="1"/>
    <col min="7938" max="7939" width="4.33203125" style="17" customWidth="1"/>
    <col min="7940" max="7940" width="5.109375" style="17" customWidth="1"/>
    <col min="7941" max="7942" width="10.6640625" style="17" customWidth="1"/>
    <col min="7943" max="7945" width="3.5546875" style="17" customWidth="1"/>
    <col min="7946" max="7947" width="6.6640625" style="17" customWidth="1"/>
    <col min="7948" max="7948" width="7.33203125" style="17" customWidth="1"/>
    <col min="7949" max="7949" width="9.109375" style="17"/>
    <col min="7950" max="7950" width="9.6640625" style="17" customWidth="1"/>
    <col min="7951" max="7951" width="11.109375" style="17" customWidth="1"/>
    <col min="7952" max="7952" width="12.88671875" style="17" customWidth="1"/>
    <col min="7953" max="7953" width="7.5546875" style="17" customWidth="1"/>
    <col min="7954" max="7954" width="11.5546875" style="17" customWidth="1"/>
    <col min="7955" max="7955" width="19.5546875" style="17" customWidth="1"/>
    <col min="7956" max="8192" width="9.109375" style="17"/>
    <col min="8193" max="8193" width="1.109375" style="17" customWidth="1"/>
    <col min="8194" max="8195" width="4.33203125" style="17" customWidth="1"/>
    <col min="8196" max="8196" width="5.109375" style="17" customWidth="1"/>
    <col min="8197" max="8198" width="10.6640625" style="17" customWidth="1"/>
    <col min="8199" max="8201" width="3.5546875" style="17" customWidth="1"/>
    <col min="8202" max="8203" width="6.6640625" style="17" customWidth="1"/>
    <col min="8204" max="8204" width="7.33203125" style="17" customWidth="1"/>
    <col min="8205" max="8205" width="9.109375" style="17"/>
    <col min="8206" max="8206" width="9.6640625" style="17" customWidth="1"/>
    <col min="8207" max="8207" width="11.109375" style="17" customWidth="1"/>
    <col min="8208" max="8208" width="12.88671875" style="17" customWidth="1"/>
    <col min="8209" max="8209" width="7.5546875" style="17" customWidth="1"/>
    <col min="8210" max="8210" width="11.5546875" style="17" customWidth="1"/>
    <col min="8211" max="8211" width="19.5546875" style="17" customWidth="1"/>
    <col min="8212" max="8448" width="9.109375" style="17"/>
    <col min="8449" max="8449" width="1.109375" style="17" customWidth="1"/>
    <col min="8450" max="8451" width="4.33203125" style="17" customWidth="1"/>
    <col min="8452" max="8452" width="5.109375" style="17" customWidth="1"/>
    <col min="8453" max="8454" width="10.6640625" style="17" customWidth="1"/>
    <col min="8455" max="8457" width="3.5546875" style="17" customWidth="1"/>
    <col min="8458" max="8459" width="6.6640625" style="17" customWidth="1"/>
    <col min="8460" max="8460" width="7.33203125" style="17" customWidth="1"/>
    <col min="8461" max="8461" width="9.109375" style="17"/>
    <col min="8462" max="8462" width="9.6640625" style="17" customWidth="1"/>
    <col min="8463" max="8463" width="11.109375" style="17" customWidth="1"/>
    <col min="8464" max="8464" width="12.88671875" style="17" customWidth="1"/>
    <col min="8465" max="8465" width="7.5546875" style="17" customWidth="1"/>
    <col min="8466" max="8466" width="11.5546875" style="17" customWidth="1"/>
    <col min="8467" max="8467" width="19.5546875" style="17" customWidth="1"/>
    <col min="8468" max="8704" width="9.109375" style="17"/>
    <col min="8705" max="8705" width="1.109375" style="17" customWidth="1"/>
    <col min="8706" max="8707" width="4.33203125" style="17" customWidth="1"/>
    <col min="8708" max="8708" width="5.109375" style="17" customWidth="1"/>
    <col min="8709" max="8710" width="10.6640625" style="17" customWidth="1"/>
    <col min="8711" max="8713" width="3.5546875" style="17" customWidth="1"/>
    <col min="8714" max="8715" width="6.6640625" style="17" customWidth="1"/>
    <col min="8716" max="8716" width="7.33203125" style="17" customWidth="1"/>
    <col min="8717" max="8717" width="9.109375" style="17"/>
    <col min="8718" max="8718" width="9.6640625" style="17" customWidth="1"/>
    <col min="8719" max="8719" width="11.109375" style="17" customWidth="1"/>
    <col min="8720" max="8720" width="12.88671875" style="17" customWidth="1"/>
    <col min="8721" max="8721" width="7.5546875" style="17" customWidth="1"/>
    <col min="8722" max="8722" width="11.5546875" style="17" customWidth="1"/>
    <col min="8723" max="8723" width="19.5546875" style="17" customWidth="1"/>
    <col min="8724" max="8960" width="9.109375" style="17"/>
    <col min="8961" max="8961" width="1.109375" style="17" customWidth="1"/>
    <col min="8962" max="8963" width="4.33203125" style="17" customWidth="1"/>
    <col min="8964" max="8964" width="5.109375" style="17" customWidth="1"/>
    <col min="8965" max="8966" width="10.6640625" style="17" customWidth="1"/>
    <col min="8967" max="8969" width="3.5546875" style="17" customWidth="1"/>
    <col min="8970" max="8971" width="6.6640625" style="17" customWidth="1"/>
    <col min="8972" max="8972" width="7.33203125" style="17" customWidth="1"/>
    <col min="8973" max="8973" width="9.109375" style="17"/>
    <col min="8974" max="8974" width="9.6640625" style="17" customWidth="1"/>
    <col min="8975" max="8975" width="11.109375" style="17" customWidth="1"/>
    <col min="8976" max="8976" width="12.88671875" style="17" customWidth="1"/>
    <col min="8977" max="8977" width="7.5546875" style="17" customWidth="1"/>
    <col min="8978" max="8978" width="11.5546875" style="17" customWidth="1"/>
    <col min="8979" max="8979" width="19.5546875" style="17" customWidth="1"/>
    <col min="8980" max="9216" width="9.109375" style="17"/>
    <col min="9217" max="9217" width="1.109375" style="17" customWidth="1"/>
    <col min="9218" max="9219" width="4.33203125" style="17" customWidth="1"/>
    <col min="9220" max="9220" width="5.109375" style="17" customWidth="1"/>
    <col min="9221" max="9222" width="10.6640625" style="17" customWidth="1"/>
    <col min="9223" max="9225" width="3.5546875" style="17" customWidth="1"/>
    <col min="9226" max="9227" width="6.6640625" style="17" customWidth="1"/>
    <col min="9228" max="9228" width="7.33203125" style="17" customWidth="1"/>
    <col min="9229" max="9229" width="9.109375" style="17"/>
    <col min="9230" max="9230" width="9.6640625" style="17" customWidth="1"/>
    <col min="9231" max="9231" width="11.109375" style="17" customWidth="1"/>
    <col min="9232" max="9232" width="12.88671875" style="17" customWidth="1"/>
    <col min="9233" max="9233" width="7.5546875" style="17" customWidth="1"/>
    <col min="9234" max="9234" width="11.5546875" style="17" customWidth="1"/>
    <col min="9235" max="9235" width="19.5546875" style="17" customWidth="1"/>
    <col min="9236" max="9472" width="9.109375" style="17"/>
    <col min="9473" max="9473" width="1.109375" style="17" customWidth="1"/>
    <col min="9474" max="9475" width="4.33203125" style="17" customWidth="1"/>
    <col min="9476" max="9476" width="5.109375" style="17" customWidth="1"/>
    <col min="9477" max="9478" width="10.6640625" style="17" customWidth="1"/>
    <col min="9479" max="9481" width="3.5546875" style="17" customWidth="1"/>
    <col min="9482" max="9483" width="6.6640625" style="17" customWidth="1"/>
    <col min="9484" max="9484" width="7.33203125" style="17" customWidth="1"/>
    <col min="9485" max="9485" width="9.109375" style="17"/>
    <col min="9486" max="9486" width="9.6640625" style="17" customWidth="1"/>
    <col min="9487" max="9487" width="11.109375" style="17" customWidth="1"/>
    <col min="9488" max="9488" width="12.88671875" style="17" customWidth="1"/>
    <col min="9489" max="9489" width="7.5546875" style="17" customWidth="1"/>
    <col min="9490" max="9490" width="11.5546875" style="17" customWidth="1"/>
    <col min="9491" max="9491" width="19.5546875" style="17" customWidth="1"/>
    <col min="9492" max="9728" width="9.109375" style="17"/>
    <col min="9729" max="9729" width="1.109375" style="17" customWidth="1"/>
    <col min="9730" max="9731" width="4.33203125" style="17" customWidth="1"/>
    <col min="9732" max="9732" width="5.109375" style="17" customWidth="1"/>
    <col min="9733" max="9734" width="10.6640625" style="17" customWidth="1"/>
    <col min="9735" max="9737" width="3.5546875" style="17" customWidth="1"/>
    <col min="9738" max="9739" width="6.6640625" style="17" customWidth="1"/>
    <col min="9740" max="9740" width="7.33203125" style="17" customWidth="1"/>
    <col min="9741" max="9741" width="9.109375" style="17"/>
    <col min="9742" max="9742" width="9.6640625" style="17" customWidth="1"/>
    <col min="9743" max="9743" width="11.109375" style="17" customWidth="1"/>
    <col min="9744" max="9744" width="12.88671875" style="17" customWidth="1"/>
    <col min="9745" max="9745" width="7.5546875" style="17" customWidth="1"/>
    <col min="9746" max="9746" width="11.5546875" style="17" customWidth="1"/>
    <col min="9747" max="9747" width="19.5546875" style="17" customWidth="1"/>
    <col min="9748" max="9984" width="9.109375" style="17"/>
    <col min="9985" max="9985" width="1.109375" style="17" customWidth="1"/>
    <col min="9986" max="9987" width="4.33203125" style="17" customWidth="1"/>
    <col min="9988" max="9988" width="5.109375" style="17" customWidth="1"/>
    <col min="9989" max="9990" width="10.6640625" style="17" customWidth="1"/>
    <col min="9991" max="9993" width="3.5546875" style="17" customWidth="1"/>
    <col min="9994" max="9995" width="6.6640625" style="17" customWidth="1"/>
    <col min="9996" max="9996" width="7.33203125" style="17" customWidth="1"/>
    <col min="9997" max="9997" width="9.109375" style="17"/>
    <col min="9998" max="9998" width="9.6640625" style="17" customWidth="1"/>
    <col min="9999" max="9999" width="11.109375" style="17" customWidth="1"/>
    <col min="10000" max="10000" width="12.88671875" style="17" customWidth="1"/>
    <col min="10001" max="10001" width="7.5546875" style="17" customWidth="1"/>
    <col min="10002" max="10002" width="11.5546875" style="17" customWidth="1"/>
    <col min="10003" max="10003" width="19.5546875" style="17" customWidth="1"/>
    <col min="10004" max="10240" width="9.109375" style="17"/>
    <col min="10241" max="10241" width="1.109375" style="17" customWidth="1"/>
    <col min="10242" max="10243" width="4.33203125" style="17" customWidth="1"/>
    <col min="10244" max="10244" width="5.109375" style="17" customWidth="1"/>
    <col min="10245" max="10246" width="10.6640625" style="17" customWidth="1"/>
    <col min="10247" max="10249" width="3.5546875" style="17" customWidth="1"/>
    <col min="10250" max="10251" width="6.6640625" style="17" customWidth="1"/>
    <col min="10252" max="10252" width="7.33203125" style="17" customWidth="1"/>
    <col min="10253" max="10253" width="9.109375" style="17"/>
    <col min="10254" max="10254" width="9.6640625" style="17" customWidth="1"/>
    <col min="10255" max="10255" width="11.109375" style="17" customWidth="1"/>
    <col min="10256" max="10256" width="12.88671875" style="17" customWidth="1"/>
    <col min="10257" max="10257" width="7.5546875" style="17" customWidth="1"/>
    <col min="10258" max="10258" width="11.5546875" style="17" customWidth="1"/>
    <col min="10259" max="10259" width="19.5546875" style="17" customWidth="1"/>
    <col min="10260" max="10496" width="9.109375" style="17"/>
    <col min="10497" max="10497" width="1.109375" style="17" customWidth="1"/>
    <col min="10498" max="10499" width="4.33203125" style="17" customWidth="1"/>
    <col min="10500" max="10500" width="5.109375" style="17" customWidth="1"/>
    <col min="10501" max="10502" width="10.6640625" style="17" customWidth="1"/>
    <col min="10503" max="10505" width="3.5546875" style="17" customWidth="1"/>
    <col min="10506" max="10507" width="6.6640625" style="17" customWidth="1"/>
    <col min="10508" max="10508" width="7.33203125" style="17" customWidth="1"/>
    <col min="10509" max="10509" width="9.109375" style="17"/>
    <col min="10510" max="10510" width="9.6640625" style="17" customWidth="1"/>
    <col min="10511" max="10511" width="11.109375" style="17" customWidth="1"/>
    <col min="10512" max="10512" width="12.88671875" style="17" customWidth="1"/>
    <col min="10513" max="10513" width="7.5546875" style="17" customWidth="1"/>
    <col min="10514" max="10514" width="11.5546875" style="17" customWidth="1"/>
    <col min="10515" max="10515" width="19.5546875" style="17" customWidth="1"/>
    <col min="10516" max="10752" width="9.109375" style="17"/>
    <col min="10753" max="10753" width="1.109375" style="17" customWidth="1"/>
    <col min="10754" max="10755" width="4.33203125" style="17" customWidth="1"/>
    <col min="10756" max="10756" width="5.109375" style="17" customWidth="1"/>
    <col min="10757" max="10758" width="10.6640625" style="17" customWidth="1"/>
    <col min="10759" max="10761" width="3.5546875" style="17" customWidth="1"/>
    <col min="10762" max="10763" width="6.6640625" style="17" customWidth="1"/>
    <col min="10764" max="10764" width="7.33203125" style="17" customWidth="1"/>
    <col min="10765" max="10765" width="9.109375" style="17"/>
    <col min="10766" max="10766" width="9.6640625" style="17" customWidth="1"/>
    <col min="10767" max="10767" width="11.109375" style="17" customWidth="1"/>
    <col min="10768" max="10768" width="12.88671875" style="17" customWidth="1"/>
    <col min="10769" max="10769" width="7.5546875" style="17" customWidth="1"/>
    <col min="10770" max="10770" width="11.5546875" style="17" customWidth="1"/>
    <col min="10771" max="10771" width="19.5546875" style="17" customWidth="1"/>
    <col min="10772" max="11008" width="9.109375" style="17"/>
    <col min="11009" max="11009" width="1.109375" style="17" customWidth="1"/>
    <col min="11010" max="11011" width="4.33203125" style="17" customWidth="1"/>
    <col min="11012" max="11012" width="5.109375" style="17" customWidth="1"/>
    <col min="11013" max="11014" width="10.6640625" style="17" customWidth="1"/>
    <col min="11015" max="11017" width="3.5546875" style="17" customWidth="1"/>
    <col min="11018" max="11019" width="6.6640625" style="17" customWidth="1"/>
    <col min="11020" max="11020" width="7.33203125" style="17" customWidth="1"/>
    <col min="11021" max="11021" width="9.109375" style="17"/>
    <col min="11022" max="11022" width="9.6640625" style="17" customWidth="1"/>
    <col min="11023" max="11023" width="11.109375" style="17" customWidth="1"/>
    <col min="11024" max="11024" width="12.88671875" style="17" customWidth="1"/>
    <col min="11025" max="11025" width="7.5546875" style="17" customWidth="1"/>
    <col min="11026" max="11026" width="11.5546875" style="17" customWidth="1"/>
    <col min="11027" max="11027" width="19.5546875" style="17" customWidth="1"/>
    <col min="11028" max="11264" width="9.109375" style="17"/>
    <col min="11265" max="11265" width="1.109375" style="17" customWidth="1"/>
    <col min="11266" max="11267" width="4.33203125" style="17" customWidth="1"/>
    <col min="11268" max="11268" width="5.109375" style="17" customWidth="1"/>
    <col min="11269" max="11270" width="10.6640625" style="17" customWidth="1"/>
    <col min="11271" max="11273" width="3.5546875" style="17" customWidth="1"/>
    <col min="11274" max="11275" width="6.6640625" style="17" customWidth="1"/>
    <col min="11276" max="11276" width="7.33203125" style="17" customWidth="1"/>
    <col min="11277" max="11277" width="9.109375" style="17"/>
    <col min="11278" max="11278" width="9.6640625" style="17" customWidth="1"/>
    <col min="11279" max="11279" width="11.109375" style="17" customWidth="1"/>
    <col min="11280" max="11280" width="12.88671875" style="17" customWidth="1"/>
    <col min="11281" max="11281" width="7.5546875" style="17" customWidth="1"/>
    <col min="11282" max="11282" width="11.5546875" style="17" customWidth="1"/>
    <col min="11283" max="11283" width="19.5546875" style="17" customWidth="1"/>
    <col min="11284" max="11520" width="9.109375" style="17"/>
    <col min="11521" max="11521" width="1.109375" style="17" customWidth="1"/>
    <col min="11522" max="11523" width="4.33203125" style="17" customWidth="1"/>
    <col min="11524" max="11524" width="5.109375" style="17" customWidth="1"/>
    <col min="11525" max="11526" width="10.6640625" style="17" customWidth="1"/>
    <col min="11527" max="11529" width="3.5546875" style="17" customWidth="1"/>
    <col min="11530" max="11531" width="6.6640625" style="17" customWidth="1"/>
    <col min="11532" max="11532" width="7.33203125" style="17" customWidth="1"/>
    <col min="11533" max="11533" width="9.109375" style="17"/>
    <col min="11534" max="11534" width="9.6640625" style="17" customWidth="1"/>
    <col min="11535" max="11535" width="11.109375" style="17" customWidth="1"/>
    <col min="11536" max="11536" width="12.88671875" style="17" customWidth="1"/>
    <col min="11537" max="11537" width="7.5546875" style="17" customWidth="1"/>
    <col min="11538" max="11538" width="11.5546875" style="17" customWidth="1"/>
    <col min="11539" max="11539" width="19.5546875" style="17" customWidth="1"/>
    <col min="11540" max="11776" width="9.109375" style="17"/>
    <col min="11777" max="11777" width="1.109375" style="17" customWidth="1"/>
    <col min="11778" max="11779" width="4.33203125" style="17" customWidth="1"/>
    <col min="11780" max="11780" width="5.109375" style="17" customWidth="1"/>
    <col min="11781" max="11782" width="10.6640625" style="17" customWidth="1"/>
    <col min="11783" max="11785" width="3.5546875" style="17" customWidth="1"/>
    <col min="11786" max="11787" width="6.6640625" style="17" customWidth="1"/>
    <col min="11788" max="11788" width="7.33203125" style="17" customWidth="1"/>
    <col min="11789" max="11789" width="9.109375" style="17"/>
    <col min="11790" max="11790" width="9.6640625" style="17" customWidth="1"/>
    <col min="11791" max="11791" width="11.109375" style="17" customWidth="1"/>
    <col min="11792" max="11792" width="12.88671875" style="17" customWidth="1"/>
    <col min="11793" max="11793" width="7.5546875" style="17" customWidth="1"/>
    <col min="11794" max="11794" width="11.5546875" style="17" customWidth="1"/>
    <col min="11795" max="11795" width="19.5546875" style="17" customWidth="1"/>
    <col min="11796" max="12032" width="9.109375" style="17"/>
    <col min="12033" max="12033" width="1.109375" style="17" customWidth="1"/>
    <col min="12034" max="12035" width="4.33203125" style="17" customWidth="1"/>
    <col min="12036" max="12036" width="5.109375" style="17" customWidth="1"/>
    <col min="12037" max="12038" width="10.6640625" style="17" customWidth="1"/>
    <col min="12039" max="12041" width="3.5546875" style="17" customWidth="1"/>
    <col min="12042" max="12043" width="6.6640625" style="17" customWidth="1"/>
    <col min="12044" max="12044" width="7.33203125" style="17" customWidth="1"/>
    <col min="12045" max="12045" width="9.109375" style="17"/>
    <col min="12046" max="12046" width="9.6640625" style="17" customWidth="1"/>
    <col min="12047" max="12047" width="11.109375" style="17" customWidth="1"/>
    <col min="12048" max="12048" width="12.88671875" style="17" customWidth="1"/>
    <col min="12049" max="12049" width="7.5546875" style="17" customWidth="1"/>
    <col min="12050" max="12050" width="11.5546875" style="17" customWidth="1"/>
    <col min="12051" max="12051" width="19.5546875" style="17" customWidth="1"/>
    <col min="12052" max="12288" width="9.109375" style="17"/>
    <col min="12289" max="12289" width="1.109375" style="17" customWidth="1"/>
    <col min="12290" max="12291" width="4.33203125" style="17" customWidth="1"/>
    <col min="12292" max="12292" width="5.109375" style="17" customWidth="1"/>
    <col min="12293" max="12294" width="10.6640625" style="17" customWidth="1"/>
    <col min="12295" max="12297" width="3.5546875" style="17" customWidth="1"/>
    <col min="12298" max="12299" width="6.6640625" style="17" customWidth="1"/>
    <col min="12300" max="12300" width="7.33203125" style="17" customWidth="1"/>
    <col min="12301" max="12301" width="9.109375" style="17"/>
    <col min="12302" max="12302" width="9.6640625" style="17" customWidth="1"/>
    <col min="12303" max="12303" width="11.109375" style="17" customWidth="1"/>
    <col min="12304" max="12304" width="12.88671875" style="17" customWidth="1"/>
    <col min="12305" max="12305" width="7.5546875" style="17" customWidth="1"/>
    <col min="12306" max="12306" width="11.5546875" style="17" customWidth="1"/>
    <col min="12307" max="12307" width="19.5546875" style="17" customWidth="1"/>
    <col min="12308" max="12544" width="9.109375" style="17"/>
    <col min="12545" max="12545" width="1.109375" style="17" customWidth="1"/>
    <col min="12546" max="12547" width="4.33203125" style="17" customWidth="1"/>
    <col min="12548" max="12548" width="5.109375" style="17" customWidth="1"/>
    <col min="12549" max="12550" width="10.6640625" style="17" customWidth="1"/>
    <col min="12551" max="12553" width="3.5546875" style="17" customWidth="1"/>
    <col min="12554" max="12555" width="6.6640625" style="17" customWidth="1"/>
    <col min="12556" max="12556" width="7.33203125" style="17" customWidth="1"/>
    <col min="12557" max="12557" width="9.109375" style="17"/>
    <col min="12558" max="12558" width="9.6640625" style="17" customWidth="1"/>
    <col min="12559" max="12559" width="11.109375" style="17" customWidth="1"/>
    <col min="12560" max="12560" width="12.88671875" style="17" customWidth="1"/>
    <col min="12561" max="12561" width="7.5546875" style="17" customWidth="1"/>
    <col min="12562" max="12562" width="11.5546875" style="17" customWidth="1"/>
    <col min="12563" max="12563" width="19.5546875" style="17" customWidth="1"/>
    <col min="12564" max="12800" width="9.109375" style="17"/>
    <col min="12801" max="12801" width="1.109375" style="17" customWidth="1"/>
    <col min="12802" max="12803" width="4.33203125" style="17" customWidth="1"/>
    <col min="12804" max="12804" width="5.109375" style="17" customWidth="1"/>
    <col min="12805" max="12806" width="10.6640625" style="17" customWidth="1"/>
    <col min="12807" max="12809" width="3.5546875" style="17" customWidth="1"/>
    <col min="12810" max="12811" width="6.6640625" style="17" customWidth="1"/>
    <col min="12812" max="12812" width="7.33203125" style="17" customWidth="1"/>
    <col min="12813" max="12813" width="9.109375" style="17"/>
    <col min="12814" max="12814" width="9.6640625" style="17" customWidth="1"/>
    <col min="12815" max="12815" width="11.109375" style="17" customWidth="1"/>
    <col min="12816" max="12816" width="12.88671875" style="17" customWidth="1"/>
    <col min="12817" max="12817" width="7.5546875" style="17" customWidth="1"/>
    <col min="12818" max="12818" width="11.5546875" style="17" customWidth="1"/>
    <col min="12819" max="12819" width="19.5546875" style="17" customWidth="1"/>
    <col min="12820" max="13056" width="9.109375" style="17"/>
    <col min="13057" max="13057" width="1.109375" style="17" customWidth="1"/>
    <col min="13058" max="13059" width="4.33203125" style="17" customWidth="1"/>
    <col min="13060" max="13060" width="5.109375" style="17" customWidth="1"/>
    <col min="13061" max="13062" width="10.6640625" style="17" customWidth="1"/>
    <col min="13063" max="13065" width="3.5546875" style="17" customWidth="1"/>
    <col min="13066" max="13067" width="6.6640625" style="17" customWidth="1"/>
    <col min="13068" max="13068" width="7.33203125" style="17" customWidth="1"/>
    <col min="13069" max="13069" width="9.109375" style="17"/>
    <col min="13070" max="13070" width="9.6640625" style="17" customWidth="1"/>
    <col min="13071" max="13071" width="11.109375" style="17" customWidth="1"/>
    <col min="13072" max="13072" width="12.88671875" style="17" customWidth="1"/>
    <col min="13073" max="13073" width="7.5546875" style="17" customWidth="1"/>
    <col min="13074" max="13074" width="11.5546875" style="17" customWidth="1"/>
    <col min="13075" max="13075" width="19.5546875" style="17" customWidth="1"/>
    <col min="13076" max="13312" width="9.109375" style="17"/>
    <col min="13313" max="13313" width="1.109375" style="17" customWidth="1"/>
    <col min="13314" max="13315" width="4.33203125" style="17" customWidth="1"/>
    <col min="13316" max="13316" width="5.109375" style="17" customWidth="1"/>
    <col min="13317" max="13318" width="10.6640625" style="17" customWidth="1"/>
    <col min="13319" max="13321" width="3.5546875" style="17" customWidth="1"/>
    <col min="13322" max="13323" width="6.6640625" style="17" customWidth="1"/>
    <col min="13324" max="13324" width="7.33203125" style="17" customWidth="1"/>
    <col min="13325" max="13325" width="9.109375" style="17"/>
    <col min="13326" max="13326" width="9.6640625" style="17" customWidth="1"/>
    <col min="13327" max="13327" width="11.109375" style="17" customWidth="1"/>
    <col min="13328" max="13328" width="12.88671875" style="17" customWidth="1"/>
    <col min="13329" max="13329" width="7.5546875" style="17" customWidth="1"/>
    <col min="13330" max="13330" width="11.5546875" style="17" customWidth="1"/>
    <col min="13331" max="13331" width="19.5546875" style="17" customWidth="1"/>
    <col min="13332" max="13568" width="9.109375" style="17"/>
    <col min="13569" max="13569" width="1.109375" style="17" customWidth="1"/>
    <col min="13570" max="13571" width="4.33203125" style="17" customWidth="1"/>
    <col min="13572" max="13572" width="5.109375" style="17" customWidth="1"/>
    <col min="13573" max="13574" width="10.6640625" style="17" customWidth="1"/>
    <col min="13575" max="13577" width="3.5546875" style="17" customWidth="1"/>
    <col min="13578" max="13579" width="6.6640625" style="17" customWidth="1"/>
    <col min="13580" max="13580" width="7.33203125" style="17" customWidth="1"/>
    <col min="13581" max="13581" width="9.109375" style="17"/>
    <col min="13582" max="13582" width="9.6640625" style="17" customWidth="1"/>
    <col min="13583" max="13583" width="11.109375" style="17" customWidth="1"/>
    <col min="13584" max="13584" width="12.88671875" style="17" customWidth="1"/>
    <col min="13585" max="13585" width="7.5546875" style="17" customWidth="1"/>
    <col min="13586" max="13586" width="11.5546875" style="17" customWidth="1"/>
    <col min="13587" max="13587" width="19.5546875" style="17" customWidth="1"/>
    <col min="13588" max="13824" width="9.109375" style="17"/>
    <col min="13825" max="13825" width="1.109375" style="17" customWidth="1"/>
    <col min="13826" max="13827" width="4.33203125" style="17" customWidth="1"/>
    <col min="13828" max="13828" width="5.109375" style="17" customWidth="1"/>
    <col min="13829" max="13830" width="10.6640625" style="17" customWidth="1"/>
    <col min="13831" max="13833" width="3.5546875" style="17" customWidth="1"/>
    <col min="13834" max="13835" width="6.6640625" style="17" customWidth="1"/>
    <col min="13836" max="13836" width="7.33203125" style="17" customWidth="1"/>
    <col min="13837" max="13837" width="9.109375" style="17"/>
    <col min="13838" max="13838" width="9.6640625" style="17" customWidth="1"/>
    <col min="13839" max="13839" width="11.109375" style="17" customWidth="1"/>
    <col min="13840" max="13840" width="12.88671875" style="17" customWidth="1"/>
    <col min="13841" max="13841" width="7.5546875" style="17" customWidth="1"/>
    <col min="13842" max="13842" width="11.5546875" style="17" customWidth="1"/>
    <col min="13843" max="13843" width="19.5546875" style="17" customWidth="1"/>
    <col min="13844" max="14080" width="9.109375" style="17"/>
    <col min="14081" max="14081" width="1.109375" style="17" customWidth="1"/>
    <col min="14082" max="14083" width="4.33203125" style="17" customWidth="1"/>
    <col min="14084" max="14084" width="5.109375" style="17" customWidth="1"/>
    <col min="14085" max="14086" width="10.6640625" style="17" customWidth="1"/>
    <col min="14087" max="14089" width="3.5546875" style="17" customWidth="1"/>
    <col min="14090" max="14091" width="6.6640625" style="17" customWidth="1"/>
    <col min="14092" max="14092" width="7.33203125" style="17" customWidth="1"/>
    <col min="14093" max="14093" width="9.109375" style="17"/>
    <col min="14094" max="14094" width="9.6640625" style="17" customWidth="1"/>
    <col min="14095" max="14095" width="11.109375" style="17" customWidth="1"/>
    <col min="14096" max="14096" width="12.88671875" style="17" customWidth="1"/>
    <col min="14097" max="14097" width="7.5546875" style="17" customWidth="1"/>
    <col min="14098" max="14098" width="11.5546875" style="17" customWidth="1"/>
    <col min="14099" max="14099" width="19.5546875" style="17" customWidth="1"/>
    <col min="14100" max="14336" width="9.109375" style="17"/>
    <col min="14337" max="14337" width="1.109375" style="17" customWidth="1"/>
    <col min="14338" max="14339" width="4.33203125" style="17" customWidth="1"/>
    <col min="14340" max="14340" width="5.109375" style="17" customWidth="1"/>
    <col min="14341" max="14342" width="10.6640625" style="17" customWidth="1"/>
    <col min="14343" max="14345" width="3.5546875" style="17" customWidth="1"/>
    <col min="14346" max="14347" width="6.6640625" style="17" customWidth="1"/>
    <col min="14348" max="14348" width="7.33203125" style="17" customWidth="1"/>
    <col min="14349" max="14349" width="9.109375" style="17"/>
    <col min="14350" max="14350" width="9.6640625" style="17" customWidth="1"/>
    <col min="14351" max="14351" width="11.109375" style="17" customWidth="1"/>
    <col min="14352" max="14352" width="12.88671875" style="17" customWidth="1"/>
    <col min="14353" max="14353" width="7.5546875" style="17" customWidth="1"/>
    <col min="14354" max="14354" width="11.5546875" style="17" customWidth="1"/>
    <col min="14355" max="14355" width="19.5546875" style="17" customWidth="1"/>
    <col min="14356" max="14592" width="9.109375" style="17"/>
    <col min="14593" max="14593" width="1.109375" style="17" customWidth="1"/>
    <col min="14594" max="14595" width="4.33203125" style="17" customWidth="1"/>
    <col min="14596" max="14596" width="5.109375" style="17" customWidth="1"/>
    <col min="14597" max="14598" width="10.6640625" style="17" customWidth="1"/>
    <col min="14599" max="14601" width="3.5546875" style="17" customWidth="1"/>
    <col min="14602" max="14603" width="6.6640625" style="17" customWidth="1"/>
    <col min="14604" max="14604" width="7.33203125" style="17" customWidth="1"/>
    <col min="14605" max="14605" width="9.109375" style="17"/>
    <col min="14606" max="14606" width="9.6640625" style="17" customWidth="1"/>
    <col min="14607" max="14607" width="11.109375" style="17" customWidth="1"/>
    <col min="14608" max="14608" width="12.88671875" style="17" customWidth="1"/>
    <col min="14609" max="14609" width="7.5546875" style="17" customWidth="1"/>
    <col min="14610" max="14610" width="11.5546875" style="17" customWidth="1"/>
    <col min="14611" max="14611" width="19.5546875" style="17" customWidth="1"/>
    <col min="14612" max="14848" width="9.109375" style="17"/>
    <col min="14849" max="14849" width="1.109375" style="17" customWidth="1"/>
    <col min="14850" max="14851" width="4.33203125" style="17" customWidth="1"/>
    <col min="14852" max="14852" width="5.109375" style="17" customWidth="1"/>
    <col min="14853" max="14854" width="10.6640625" style="17" customWidth="1"/>
    <col min="14855" max="14857" width="3.5546875" style="17" customWidth="1"/>
    <col min="14858" max="14859" width="6.6640625" style="17" customWidth="1"/>
    <col min="14860" max="14860" width="7.33203125" style="17" customWidth="1"/>
    <col min="14861" max="14861" width="9.109375" style="17"/>
    <col min="14862" max="14862" width="9.6640625" style="17" customWidth="1"/>
    <col min="14863" max="14863" width="11.109375" style="17" customWidth="1"/>
    <col min="14864" max="14864" width="12.88671875" style="17" customWidth="1"/>
    <col min="14865" max="14865" width="7.5546875" style="17" customWidth="1"/>
    <col min="14866" max="14866" width="11.5546875" style="17" customWidth="1"/>
    <col min="14867" max="14867" width="19.5546875" style="17" customWidth="1"/>
    <col min="14868" max="15104" width="9.109375" style="17"/>
    <col min="15105" max="15105" width="1.109375" style="17" customWidth="1"/>
    <col min="15106" max="15107" width="4.33203125" style="17" customWidth="1"/>
    <col min="15108" max="15108" width="5.109375" style="17" customWidth="1"/>
    <col min="15109" max="15110" width="10.6640625" style="17" customWidth="1"/>
    <col min="15111" max="15113" width="3.5546875" style="17" customWidth="1"/>
    <col min="15114" max="15115" width="6.6640625" style="17" customWidth="1"/>
    <col min="15116" max="15116" width="7.33203125" style="17" customWidth="1"/>
    <col min="15117" max="15117" width="9.109375" style="17"/>
    <col min="15118" max="15118" width="9.6640625" style="17" customWidth="1"/>
    <col min="15119" max="15119" width="11.109375" style="17" customWidth="1"/>
    <col min="15120" max="15120" width="12.88671875" style="17" customWidth="1"/>
    <col min="15121" max="15121" width="7.5546875" style="17" customWidth="1"/>
    <col min="15122" max="15122" width="11.5546875" style="17" customWidth="1"/>
    <col min="15123" max="15123" width="19.5546875" style="17" customWidth="1"/>
    <col min="15124" max="15360" width="9.109375" style="17"/>
    <col min="15361" max="15361" width="1.109375" style="17" customWidth="1"/>
    <col min="15362" max="15363" width="4.33203125" style="17" customWidth="1"/>
    <col min="15364" max="15364" width="5.109375" style="17" customWidth="1"/>
    <col min="15365" max="15366" width="10.6640625" style="17" customWidth="1"/>
    <col min="15367" max="15369" width="3.5546875" style="17" customWidth="1"/>
    <col min="15370" max="15371" width="6.6640625" style="17" customWidth="1"/>
    <col min="15372" max="15372" width="7.33203125" style="17" customWidth="1"/>
    <col min="15373" max="15373" width="9.109375" style="17"/>
    <col min="15374" max="15374" width="9.6640625" style="17" customWidth="1"/>
    <col min="15375" max="15375" width="11.109375" style="17" customWidth="1"/>
    <col min="15376" max="15376" width="12.88671875" style="17" customWidth="1"/>
    <col min="15377" max="15377" width="7.5546875" style="17" customWidth="1"/>
    <col min="15378" max="15378" width="11.5546875" style="17" customWidth="1"/>
    <col min="15379" max="15379" width="19.5546875" style="17" customWidth="1"/>
    <col min="15380" max="15616" width="9.109375" style="17"/>
    <col min="15617" max="15617" width="1.109375" style="17" customWidth="1"/>
    <col min="15618" max="15619" width="4.33203125" style="17" customWidth="1"/>
    <col min="15620" max="15620" width="5.109375" style="17" customWidth="1"/>
    <col min="15621" max="15622" width="10.6640625" style="17" customWidth="1"/>
    <col min="15623" max="15625" width="3.5546875" style="17" customWidth="1"/>
    <col min="15626" max="15627" width="6.6640625" style="17" customWidth="1"/>
    <col min="15628" max="15628" width="7.33203125" style="17" customWidth="1"/>
    <col min="15629" max="15629" width="9.109375" style="17"/>
    <col min="15630" max="15630" width="9.6640625" style="17" customWidth="1"/>
    <col min="15631" max="15631" width="11.109375" style="17" customWidth="1"/>
    <col min="15632" max="15632" width="12.88671875" style="17" customWidth="1"/>
    <col min="15633" max="15633" width="7.5546875" style="17" customWidth="1"/>
    <col min="15634" max="15634" width="11.5546875" style="17" customWidth="1"/>
    <col min="15635" max="15635" width="19.5546875" style="17" customWidth="1"/>
    <col min="15636" max="15872" width="9.109375" style="17"/>
    <col min="15873" max="15873" width="1.109375" style="17" customWidth="1"/>
    <col min="15874" max="15875" width="4.33203125" style="17" customWidth="1"/>
    <col min="15876" max="15876" width="5.109375" style="17" customWidth="1"/>
    <col min="15877" max="15878" width="10.6640625" style="17" customWidth="1"/>
    <col min="15879" max="15881" width="3.5546875" style="17" customWidth="1"/>
    <col min="15882" max="15883" width="6.6640625" style="17" customWidth="1"/>
    <col min="15884" max="15884" width="7.33203125" style="17" customWidth="1"/>
    <col min="15885" max="15885" width="9.109375" style="17"/>
    <col min="15886" max="15886" width="9.6640625" style="17" customWidth="1"/>
    <col min="15887" max="15887" width="11.109375" style="17" customWidth="1"/>
    <col min="15888" max="15888" width="12.88671875" style="17" customWidth="1"/>
    <col min="15889" max="15889" width="7.5546875" style="17" customWidth="1"/>
    <col min="15890" max="15890" width="11.5546875" style="17" customWidth="1"/>
    <col min="15891" max="15891" width="19.5546875" style="17" customWidth="1"/>
    <col min="15892" max="16128" width="9.109375" style="17"/>
    <col min="16129" max="16129" width="1.109375" style="17" customWidth="1"/>
    <col min="16130" max="16131" width="4.33203125" style="17" customWidth="1"/>
    <col min="16132" max="16132" width="5.109375" style="17" customWidth="1"/>
    <col min="16133" max="16134" width="10.6640625" style="17" customWidth="1"/>
    <col min="16135" max="16137" width="3.5546875" style="17" customWidth="1"/>
    <col min="16138" max="16139" width="6.6640625" style="17" customWidth="1"/>
    <col min="16140" max="16140" width="7.33203125" style="17" customWidth="1"/>
    <col min="16141" max="16141" width="9.109375" style="17"/>
    <col min="16142" max="16142" width="9.6640625" style="17" customWidth="1"/>
    <col min="16143" max="16143" width="11.109375" style="17" customWidth="1"/>
    <col min="16144" max="16144" width="12.88671875" style="17" customWidth="1"/>
    <col min="16145" max="16145" width="7.5546875" style="17" customWidth="1"/>
    <col min="16146" max="16146" width="11.5546875" style="17" customWidth="1"/>
    <col min="16147" max="16147" width="19.5546875" style="17" customWidth="1"/>
    <col min="16148" max="16384" width="9.109375" style="17"/>
  </cols>
  <sheetData>
    <row r="1" spans="1:20" s="2" customFormat="1" ht="4.5" customHeight="1" x14ac:dyDescent="0.3">
      <c r="A1" s="1" t="s">
        <v>0</v>
      </c>
      <c r="E1" s="151" t="s">
        <v>1</v>
      </c>
      <c r="F1" s="151" t="s">
        <v>2</v>
      </c>
      <c r="M1" s="4"/>
      <c r="O1" s="151"/>
      <c r="P1" s="151" t="s">
        <v>3</v>
      </c>
      <c r="R1" s="152"/>
      <c r="S1" s="6"/>
    </row>
    <row r="2" spans="1:20" s="9" customFormat="1" ht="3" customHeight="1" thickBot="1" x14ac:dyDescent="0.3">
      <c r="A2" s="7"/>
      <c r="B2" s="9" t="str">
        <f>"RZ.mdb\"&amp;$E$3</f>
        <v>RZ.mdb\Прокат</v>
      </c>
      <c r="M2" s="10"/>
      <c r="R2" s="153"/>
      <c r="S2" s="6"/>
    </row>
    <row r="3" spans="1:20" s="13" customFormat="1" ht="14.25" customHeight="1" thickTop="1" thickBot="1" x14ac:dyDescent="0.35">
      <c r="A3" s="154" t="s">
        <v>4</v>
      </c>
      <c r="B3" s="282" t="s">
        <v>5</v>
      </c>
      <c r="C3" s="283"/>
      <c r="D3" s="283"/>
      <c r="E3" s="284" t="s">
        <v>6</v>
      </c>
      <c r="F3" s="285"/>
      <c r="H3" s="286" t="s">
        <v>7</v>
      </c>
      <c r="I3" s="287"/>
      <c r="J3" s="287"/>
      <c r="K3" s="287"/>
      <c r="L3" s="287"/>
      <c r="M3" s="287"/>
      <c r="N3" s="288"/>
      <c r="P3" s="14" t="s">
        <v>8</v>
      </c>
      <c r="Q3" s="15">
        <v>2</v>
      </c>
      <c r="R3" s="155"/>
      <c r="S3" s="14" t="s">
        <v>9</v>
      </c>
      <c r="T3" s="15">
        <v>2</v>
      </c>
    </row>
    <row r="4" spans="1:20" ht="10.5" customHeight="1" thickTop="1" x14ac:dyDescent="0.25"/>
    <row r="5" spans="1:20" ht="18.75" customHeight="1" x14ac:dyDescent="0.3">
      <c r="B5" s="466" t="s">
        <v>10</v>
      </c>
      <c r="C5" s="466"/>
      <c r="D5" s="466"/>
      <c r="E5" s="466"/>
      <c r="F5" s="466"/>
      <c r="G5" s="466"/>
      <c r="H5" s="466"/>
      <c r="I5" s="466"/>
      <c r="J5" s="466"/>
      <c r="K5" s="466"/>
      <c r="L5" s="466"/>
      <c r="M5" s="466"/>
      <c r="N5" s="466"/>
      <c r="O5" s="466"/>
      <c r="P5" s="466"/>
      <c r="Q5" s="466"/>
      <c r="R5" s="290" t="s">
        <v>11</v>
      </c>
      <c r="S5" s="20"/>
    </row>
    <row r="6" spans="1:20" ht="15.9" customHeight="1" x14ac:dyDescent="0.3">
      <c r="B6" s="472" t="s">
        <v>12</v>
      </c>
      <c r="C6" s="472"/>
      <c r="D6" s="473" t="s">
        <v>13</v>
      </c>
      <c r="E6" s="472" t="s">
        <v>14</v>
      </c>
      <c r="F6" s="472"/>
      <c r="G6" s="472" t="s">
        <v>15</v>
      </c>
      <c r="H6" s="472"/>
      <c r="I6" s="472"/>
      <c r="J6" s="472" t="s">
        <v>16</v>
      </c>
      <c r="K6" s="472"/>
      <c r="L6" s="472" t="s">
        <v>17</v>
      </c>
      <c r="M6" s="472"/>
      <c r="N6" s="472"/>
      <c r="O6" s="472" t="s">
        <v>18</v>
      </c>
      <c r="P6" s="472"/>
      <c r="Q6" s="472"/>
      <c r="R6" s="291"/>
      <c r="S6" s="20"/>
    </row>
    <row r="7" spans="1:20" ht="15.9" customHeight="1" x14ac:dyDescent="0.3">
      <c r="B7" s="472"/>
      <c r="C7" s="472"/>
      <c r="D7" s="473"/>
      <c r="E7" s="472"/>
      <c r="F7" s="472"/>
      <c r="G7" s="472"/>
      <c r="H7" s="472"/>
      <c r="I7" s="472"/>
      <c r="J7" s="157" t="s">
        <v>19</v>
      </c>
      <c r="K7" s="157" t="s">
        <v>20</v>
      </c>
      <c r="L7" s="157" t="s">
        <v>21</v>
      </c>
      <c r="M7" s="157" t="s">
        <v>22</v>
      </c>
      <c r="N7" s="157" t="s">
        <v>23</v>
      </c>
      <c r="O7" s="472"/>
      <c r="P7" s="472"/>
      <c r="Q7" s="472"/>
      <c r="R7" s="292"/>
      <c r="S7" s="20"/>
    </row>
    <row r="8" spans="1:20" ht="15.9" customHeight="1" x14ac:dyDescent="0.3">
      <c r="A8" s="158"/>
      <c r="B8" s="466" t="s">
        <v>921</v>
      </c>
      <c r="C8" s="466"/>
      <c r="D8" s="159">
        <v>37</v>
      </c>
      <c r="E8" s="165" t="s">
        <v>219</v>
      </c>
      <c r="F8" s="161" t="s">
        <v>162</v>
      </c>
      <c r="G8" s="467">
        <v>570</v>
      </c>
      <c r="H8" s="467"/>
      <c r="I8" s="467"/>
      <c r="J8" s="162">
        <v>10</v>
      </c>
      <c r="K8" s="162"/>
      <c r="L8" s="163">
        <f>ROUNDUP(IF(G8="",1,IF([1]!SearchNum(G8,2)&gt;0,[1]!SearchNum(G8,1)*[1]!SearchNum(G8,2)/1000000,IF([1]!SearchNum(G8,1)&gt;0,[1]!SearchNum(G8,1)/1000,1)))*R8,[1]!StrToNum($Q$3))</f>
        <v>1.74</v>
      </c>
      <c r="M8" s="163">
        <f>ROUND(L8*(J8+K8),[1]!StrToNum($T$3))</f>
        <v>17.399999999999999</v>
      </c>
      <c r="N8" s="468">
        <f>SUM(M8:M11)</f>
        <v>204.77</v>
      </c>
      <c r="O8" s="164" t="s">
        <v>36</v>
      </c>
      <c r="P8" s="469" t="s">
        <v>221</v>
      </c>
      <c r="Q8" s="470"/>
      <c r="R8" s="25">
        <v>3.0499999523162842</v>
      </c>
      <c r="S8" s="20" t="s">
        <v>220</v>
      </c>
    </row>
    <row r="9" spans="1:20" ht="15.9" customHeight="1" x14ac:dyDescent="0.3">
      <c r="A9" s="158"/>
      <c r="B9" s="466"/>
      <c r="C9" s="466"/>
      <c r="D9" s="159">
        <v>45</v>
      </c>
      <c r="E9" s="160" t="s">
        <v>779</v>
      </c>
      <c r="F9" s="161">
        <v>4</v>
      </c>
      <c r="G9" s="467" t="s">
        <v>922</v>
      </c>
      <c r="H9" s="467"/>
      <c r="I9" s="467"/>
      <c r="J9" s="162">
        <v>1</v>
      </c>
      <c r="K9" s="162"/>
      <c r="L9" s="163">
        <f>ROUNDUP(IF(G9="",1,IF([1]!SearchNum(G9,2)&gt;0,[1]!SearchNum(G9,1)*[1]!SearchNum(G9,2)/1000000,IF([1]!SearchNum(G9,1)&gt;0,[1]!SearchNum(G9,1)/1000,1)))*R9,[1]!StrToNum($Q$3))</f>
        <v>185.37</v>
      </c>
      <c r="M9" s="163">
        <f>ROUND(L9*(J9+K9),[1]!StrToNum($T$3))</f>
        <v>185.37</v>
      </c>
      <c r="N9" s="468"/>
      <c r="O9" s="164" t="s">
        <v>342</v>
      </c>
      <c r="P9" s="469" t="s">
        <v>781</v>
      </c>
      <c r="Q9" s="470"/>
      <c r="R9" s="25">
        <v>32.200000762939453</v>
      </c>
      <c r="S9" s="20" t="s">
        <v>782</v>
      </c>
    </row>
    <row r="10" spans="1:20" ht="15.9" customHeight="1" x14ac:dyDescent="0.3">
      <c r="A10" s="158"/>
      <c r="B10" s="466"/>
      <c r="C10" s="466"/>
      <c r="D10" s="159"/>
      <c r="E10" s="166"/>
      <c r="F10" s="161"/>
      <c r="G10" s="467"/>
      <c r="H10" s="467"/>
      <c r="I10" s="467"/>
      <c r="J10" s="162"/>
      <c r="K10" s="162"/>
      <c r="L10" s="163"/>
      <c r="M10" s="163"/>
      <c r="N10" s="468"/>
      <c r="O10" s="164" t="s">
        <v>392</v>
      </c>
      <c r="P10" s="469"/>
      <c r="Q10" s="470"/>
      <c r="R10" s="25"/>
      <c r="S10" s="20"/>
    </row>
    <row r="11" spans="1:20" ht="16.5" customHeight="1" x14ac:dyDescent="0.3">
      <c r="A11" s="167"/>
      <c r="B11" s="466"/>
      <c r="C11" s="466"/>
      <c r="D11" s="471" t="s">
        <v>24</v>
      </c>
      <c r="E11" s="471"/>
      <c r="F11" s="471"/>
      <c r="G11" s="471"/>
      <c r="H11" s="471"/>
      <c r="I11" s="471"/>
      <c r="J11" s="471"/>
      <c r="K11" s="471"/>
      <c r="L11" s="471"/>
      <c r="M11" s="162">
        <f>ROUND((M8+M9)*0.01,0)</f>
        <v>2</v>
      </c>
      <c r="N11" s="468"/>
      <c r="O11" s="471" t="s">
        <v>25</v>
      </c>
      <c r="P11" s="471"/>
      <c r="Q11" s="471"/>
      <c r="R11" s="25"/>
      <c r="S11" s="20"/>
    </row>
    <row r="12" spans="1:20" s="37" customFormat="1" ht="15.9" customHeight="1" x14ac:dyDescent="0.3">
      <c r="A12" s="168"/>
      <c r="B12" s="466" t="s">
        <v>923</v>
      </c>
      <c r="C12" s="466"/>
      <c r="D12" s="159">
        <v>48</v>
      </c>
      <c r="E12" s="160" t="s">
        <v>779</v>
      </c>
      <c r="F12" s="161">
        <v>4</v>
      </c>
      <c r="G12" s="467" t="s">
        <v>924</v>
      </c>
      <c r="H12" s="467"/>
      <c r="I12" s="467"/>
      <c r="J12" s="162">
        <v>1</v>
      </c>
      <c r="K12" s="162"/>
      <c r="L12" s="163">
        <f>ROUNDUP(IF(G12="",1,IF([1]!SearchNum(G12,2)&gt;0,[1]!SearchNum(G12,1)*[1]!SearchNum(G12,2)/1000000,IF([1]!SearchNum(G12,1)&gt;0,[1]!SearchNum(G12,1)/1000,1)))*R12,[1]!StrToNum($Q$3))</f>
        <v>208.62</v>
      </c>
      <c r="M12" s="163">
        <f>ROUND(L12*(J12+K12),[1]!StrToNum($T$3))</f>
        <v>208.62</v>
      </c>
      <c r="N12" s="468">
        <f>SUM(M12:M15)</f>
        <v>237.22</v>
      </c>
      <c r="O12" s="164" t="s">
        <v>342</v>
      </c>
      <c r="P12" s="469" t="s">
        <v>781</v>
      </c>
      <c r="Q12" s="470"/>
      <c r="R12" s="34">
        <v>32.200000762939453</v>
      </c>
      <c r="S12" s="20" t="s">
        <v>782</v>
      </c>
    </row>
    <row r="13" spans="1:20" s="37" customFormat="1" ht="15.9" customHeight="1" x14ac:dyDescent="0.3">
      <c r="A13" s="168"/>
      <c r="B13" s="466"/>
      <c r="C13" s="466"/>
      <c r="D13" s="159">
        <v>49</v>
      </c>
      <c r="E13" s="165" t="s">
        <v>219</v>
      </c>
      <c r="F13" s="161" t="s">
        <v>162</v>
      </c>
      <c r="G13" s="467">
        <v>870</v>
      </c>
      <c r="H13" s="467"/>
      <c r="I13" s="467"/>
      <c r="J13" s="162">
        <v>10</v>
      </c>
      <c r="K13" s="162"/>
      <c r="L13" s="163">
        <f>ROUNDUP(IF(G13="",1,IF([1]!SearchNum(G13,2)&gt;0,[1]!SearchNum(G13,1)*[1]!SearchNum(G13,2)/1000000,IF([1]!SearchNum(G13,1)&gt;0,[1]!SearchNum(G13,1)/1000,1)))*R13,[1]!StrToNum($Q$3))</f>
        <v>2.6599999999999997</v>
      </c>
      <c r="M13" s="163">
        <f>ROUND(L13*(J13+K13),[1]!StrToNum($T$3))</f>
        <v>26.6</v>
      </c>
      <c r="N13" s="468"/>
      <c r="O13" s="164" t="s">
        <v>36</v>
      </c>
      <c r="P13" s="469" t="s">
        <v>221</v>
      </c>
      <c r="Q13" s="470"/>
      <c r="R13" s="34">
        <v>3.0499999523162842</v>
      </c>
      <c r="S13" s="20" t="s">
        <v>220</v>
      </c>
    </row>
    <row r="14" spans="1:20" s="37" customFormat="1" ht="15.9" customHeight="1" x14ac:dyDescent="0.3">
      <c r="A14" s="36"/>
      <c r="B14" s="466"/>
      <c r="C14" s="466"/>
      <c r="D14" s="159"/>
      <c r="E14" s="166"/>
      <c r="F14" s="161"/>
      <c r="G14" s="467"/>
      <c r="H14" s="467"/>
      <c r="I14" s="467"/>
      <c r="J14" s="162"/>
      <c r="K14" s="162"/>
      <c r="L14" s="163"/>
      <c r="M14" s="163"/>
      <c r="N14" s="468"/>
      <c r="O14" s="164" t="s">
        <v>392</v>
      </c>
      <c r="P14" s="469"/>
      <c r="Q14" s="470"/>
      <c r="R14" s="34"/>
      <c r="S14" s="20"/>
    </row>
    <row r="15" spans="1:20" s="37" customFormat="1" ht="15.9" customHeight="1" x14ac:dyDescent="0.3">
      <c r="A15" s="36"/>
      <c r="B15" s="466"/>
      <c r="C15" s="466"/>
      <c r="D15" s="471" t="s">
        <v>24</v>
      </c>
      <c r="E15" s="471"/>
      <c r="F15" s="471"/>
      <c r="G15" s="471"/>
      <c r="H15" s="471"/>
      <c r="I15" s="471"/>
      <c r="J15" s="471"/>
      <c r="K15" s="471"/>
      <c r="L15" s="471"/>
      <c r="M15" s="162">
        <f>ROUND((M12+M13)*0.01,0)</f>
        <v>2</v>
      </c>
      <c r="N15" s="468"/>
      <c r="O15" s="471" t="s">
        <v>25</v>
      </c>
      <c r="P15" s="471"/>
      <c r="Q15" s="471"/>
      <c r="R15" s="34"/>
      <c r="S15" s="20"/>
    </row>
    <row r="16" spans="1:20" s="37" customFormat="1" ht="15.9" customHeight="1" x14ac:dyDescent="0.3">
      <c r="A16" s="168"/>
      <c r="B16" s="466" t="s">
        <v>925</v>
      </c>
      <c r="C16" s="466"/>
      <c r="D16" s="159">
        <v>49</v>
      </c>
      <c r="E16" s="165" t="s">
        <v>219</v>
      </c>
      <c r="F16" s="161" t="s">
        <v>162</v>
      </c>
      <c r="G16" s="467">
        <v>870</v>
      </c>
      <c r="H16" s="467"/>
      <c r="I16" s="467"/>
      <c r="J16" s="162">
        <v>10</v>
      </c>
      <c r="K16" s="162">
        <v>0</v>
      </c>
      <c r="L16" s="163">
        <f>ROUNDUP(IF(G16="",1,IF([1]!SearchNum(G16,2)&gt;0,[1]!SearchNum(G16,1)*[1]!SearchNum(G16,2)/1000000,IF([1]!SearchNum(G16,1)&gt;0,[1]!SearchNum(G16,1)/1000,1)))*R16,[1]!StrToNum($Q$3))</f>
        <v>2.6599999999999997</v>
      </c>
      <c r="M16" s="163">
        <f>ROUND(L16*(J16+K16),[1]!StrToNum($T$3))</f>
        <v>26.6</v>
      </c>
      <c r="N16" s="468">
        <f>SUM(M16:M19)</f>
        <v>229.12</v>
      </c>
      <c r="O16" s="164" t="s">
        <v>36</v>
      </c>
      <c r="P16" s="469" t="s">
        <v>221</v>
      </c>
      <c r="Q16" s="470"/>
      <c r="R16" s="34">
        <v>3.0499999523162802</v>
      </c>
      <c r="S16" s="20"/>
    </row>
    <row r="17" spans="1:19" s="37" customFormat="1" ht="15.9" customHeight="1" x14ac:dyDescent="0.3">
      <c r="A17" s="168"/>
      <c r="B17" s="466"/>
      <c r="C17" s="466"/>
      <c r="D17" s="159">
        <v>51</v>
      </c>
      <c r="E17" s="160" t="s">
        <v>779</v>
      </c>
      <c r="F17" s="161">
        <v>4</v>
      </c>
      <c r="G17" s="467" t="s">
        <v>926</v>
      </c>
      <c r="H17" s="467"/>
      <c r="I17" s="467"/>
      <c r="J17" s="162">
        <v>1</v>
      </c>
      <c r="K17" s="162"/>
      <c r="L17" s="163">
        <f>ROUNDUP(IF(G17="",1,IF([1]!SearchNum(G17,2)&gt;0,[1]!SearchNum(G17,1)*[1]!SearchNum(G17,2)/1000000,IF([1]!SearchNum(G17,1)&gt;0,[1]!SearchNum(G17,1)/1000,1)))*R17,[1]!StrToNum($Q$3))</f>
        <v>200.51999999999998</v>
      </c>
      <c r="M17" s="163">
        <f>ROUND(L17*(J17+K17),[1]!StrToNum($T$3))</f>
        <v>200.52</v>
      </c>
      <c r="N17" s="468"/>
      <c r="O17" s="164" t="s">
        <v>342</v>
      </c>
      <c r="P17" s="469" t="s">
        <v>781</v>
      </c>
      <c r="Q17" s="470"/>
      <c r="R17" s="34">
        <v>32.200000762939453</v>
      </c>
      <c r="S17" s="20" t="s">
        <v>782</v>
      </c>
    </row>
    <row r="18" spans="1:19" s="37" customFormat="1" ht="15.9" customHeight="1" x14ac:dyDescent="0.3">
      <c r="A18" s="36"/>
      <c r="B18" s="466"/>
      <c r="C18" s="466"/>
      <c r="D18" s="159"/>
      <c r="E18" s="166"/>
      <c r="F18" s="161"/>
      <c r="G18" s="467"/>
      <c r="H18" s="467"/>
      <c r="I18" s="467"/>
      <c r="J18" s="162"/>
      <c r="K18" s="162"/>
      <c r="L18" s="163"/>
      <c r="M18" s="163"/>
      <c r="N18" s="468"/>
      <c r="O18" s="164" t="s">
        <v>392</v>
      </c>
      <c r="P18" s="469"/>
      <c r="Q18" s="470"/>
      <c r="R18" s="34"/>
      <c r="S18" s="20"/>
    </row>
    <row r="19" spans="1:19" s="37" customFormat="1" ht="15.9" customHeight="1" x14ac:dyDescent="0.3">
      <c r="A19" s="36"/>
      <c r="B19" s="466"/>
      <c r="C19" s="466"/>
      <c r="D19" s="471" t="s">
        <v>24</v>
      </c>
      <c r="E19" s="471"/>
      <c r="F19" s="471"/>
      <c r="G19" s="471"/>
      <c r="H19" s="471"/>
      <c r="I19" s="471"/>
      <c r="J19" s="471"/>
      <c r="K19" s="471"/>
      <c r="L19" s="471"/>
      <c r="M19" s="162">
        <f>ROUND((M16+M17)*0.01,0)</f>
        <v>2</v>
      </c>
      <c r="N19" s="468"/>
      <c r="O19" s="471" t="s">
        <v>25</v>
      </c>
      <c r="P19" s="471"/>
      <c r="Q19" s="471"/>
      <c r="R19" s="34"/>
      <c r="S19" s="20"/>
    </row>
    <row r="20" spans="1:19" s="37" customFormat="1" ht="15.9" customHeight="1" x14ac:dyDescent="0.3">
      <c r="A20" s="168"/>
      <c r="B20" s="466" t="s">
        <v>927</v>
      </c>
      <c r="C20" s="466"/>
      <c r="D20" s="159">
        <v>4</v>
      </c>
      <c r="E20" s="165" t="s">
        <v>219</v>
      </c>
      <c r="F20" s="161" t="s">
        <v>162</v>
      </c>
      <c r="G20" s="467">
        <v>790</v>
      </c>
      <c r="H20" s="467"/>
      <c r="I20" s="467"/>
      <c r="J20" s="162">
        <v>10</v>
      </c>
      <c r="K20" s="162"/>
      <c r="L20" s="163">
        <f>ROUNDUP(IF(G20="",1,IF([1]!SearchNum(G20,2)&gt;0,[1]!SearchNum(G20,1)*[1]!SearchNum(G20,2)/1000000,IF([1]!SearchNum(G20,1)&gt;0,[1]!SearchNum(G20,1)/1000,1)))*R20,[1]!StrToNum($Q$3))</f>
        <v>2.4099999999999997</v>
      </c>
      <c r="M20" s="163">
        <f>ROUND(L20*(J20+K20),[1]!StrToNum($T$3))</f>
        <v>24.1</v>
      </c>
      <c r="N20" s="468">
        <f>SUM(M20:M23)</f>
        <v>218.51999999999998</v>
      </c>
      <c r="O20" s="164" t="s">
        <v>36</v>
      </c>
      <c r="P20" s="469" t="s">
        <v>221</v>
      </c>
      <c r="Q20" s="470"/>
      <c r="R20" s="34">
        <v>3.0499999523162842</v>
      </c>
      <c r="S20" s="20" t="s">
        <v>220</v>
      </c>
    </row>
    <row r="21" spans="1:19" s="37" customFormat="1" ht="15.9" customHeight="1" x14ac:dyDescent="0.3">
      <c r="A21" s="168"/>
      <c r="B21" s="466"/>
      <c r="C21" s="466"/>
      <c r="D21" s="159" t="s">
        <v>928</v>
      </c>
      <c r="E21" s="160" t="s">
        <v>779</v>
      </c>
      <c r="F21" s="161">
        <v>4</v>
      </c>
      <c r="G21" s="467" t="s">
        <v>929</v>
      </c>
      <c r="H21" s="467"/>
      <c r="I21" s="467"/>
      <c r="J21" s="162">
        <v>1</v>
      </c>
      <c r="K21" s="162"/>
      <c r="L21" s="163">
        <f>ROUNDUP(IF(G21="",1,IF([1]!SearchNum(G21,2)&gt;0,[1]!SearchNum(G21,1)*[1]!SearchNum(G21,2)/1000000,IF([1]!SearchNum(G21,1)&gt;0,[1]!SearchNum(G21,1)/1000,1)))*R21,[1]!StrToNum($Q$3))</f>
        <v>192.42</v>
      </c>
      <c r="M21" s="163">
        <f>ROUND(L21*(J21+K21),[1]!StrToNum($T$3))</f>
        <v>192.42</v>
      </c>
      <c r="N21" s="468"/>
      <c r="O21" s="164" t="s">
        <v>342</v>
      </c>
      <c r="P21" s="469" t="s">
        <v>781</v>
      </c>
      <c r="Q21" s="470"/>
      <c r="R21" s="34">
        <v>32.200000762939453</v>
      </c>
      <c r="S21" s="20" t="s">
        <v>782</v>
      </c>
    </row>
    <row r="22" spans="1:19" s="37" customFormat="1" ht="15.9" customHeight="1" x14ac:dyDescent="0.3">
      <c r="A22" s="36"/>
      <c r="B22" s="466"/>
      <c r="C22" s="466"/>
      <c r="D22" s="159"/>
      <c r="E22" s="166"/>
      <c r="F22" s="161"/>
      <c r="G22" s="467"/>
      <c r="H22" s="467"/>
      <c r="I22" s="467"/>
      <c r="J22" s="162"/>
      <c r="K22" s="162"/>
      <c r="L22" s="163"/>
      <c r="M22" s="163"/>
      <c r="N22" s="468"/>
      <c r="O22" s="164" t="s">
        <v>392</v>
      </c>
      <c r="P22" s="469"/>
      <c r="Q22" s="470"/>
      <c r="R22" s="34"/>
      <c r="S22" s="20"/>
    </row>
    <row r="23" spans="1:19" s="37" customFormat="1" ht="15.9" customHeight="1" x14ac:dyDescent="0.3">
      <c r="A23" s="36"/>
      <c r="B23" s="466"/>
      <c r="C23" s="466"/>
      <c r="D23" s="471" t="s">
        <v>24</v>
      </c>
      <c r="E23" s="471"/>
      <c r="F23" s="471"/>
      <c r="G23" s="471"/>
      <c r="H23" s="471"/>
      <c r="I23" s="471"/>
      <c r="J23" s="471"/>
      <c r="K23" s="471"/>
      <c r="L23" s="471"/>
      <c r="M23" s="162">
        <f>ROUND((M20+M21)*0.01,0)</f>
        <v>2</v>
      </c>
      <c r="N23" s="468"/>
      <c r="O23" s="471" t="s">
        <v>25</v>
      </c>
      <c r="P23" s="471"/>
      <c r="Q23" s="471"/>
      <c r="R23" s="34"/>
      <c r="S23" s="20"/>
    </row>
    <row r="24" spans="1:19" s="37" customFormat="1" ht="15.9" customHeight="1" x14ac:dyDescent="0.3">
      <c r="A24" s="168"/>
      <c r="B24" s="466" t="s">
        <v>930</v>
      </c>
      <c r="C24" s="466"/>
      <c r="D24" s="159">
        <v>4</v>
      </c>
      <c r="E24" s="165" t="s">
        <v>219</v>
      </c>
      <c r="F24" s="161" t="s">
        <v>162</v>
      </c>
      <c r="G24" s="467">
        <v>790</v>
      </c>
      <c r="H24" s="467"/>
      <c r="I24" s="467"/>
      <c r="J24" s="162">
        <v>10</v>
      </c>
      <c r="K24" s="162">
        <v>0</v>
      </c>
      <c r="L24" s="163">
        <f>ROUNDUP(IF(G24="",1,IF([1]!SearchNum(G24,2)&gt;0,[1]!SearchNum(G24,1)*[1]!SearchNum(G24,2)/1000000,IF([1]!SearchNum(G24,1)&gt;0,[1]!SearchNum(G24,1)/1000,1)))*R24,[1]!StrToNum($Q$3))</f>
        <v>2.4099999999999997</v>
      </c>
      <c r="M24" s="163">
        <f>ROUND(L24*(J24+K24),[1]!StrToNum($T$3))</f>
        <v>24.1</v>
      </c>
      <c r="N24" s="468">
        <f>SUM(M24:M27)</f>
        <v>218.51999999999998</v>
      </c>
      <c r="O24" s="164" t="s">
        <v>36</v>
      </c>
      <c r="P24" s="469" t="s">
        <v>221</v>
      </c>
      <c r="Q24" s="470"/>
      <c r="R24" s="34">
        <v>3.0499999523162802</v>
      </c>
      <c r="S24" s="20"/>
    </row>
    <row r="25" spans="1:19" s="37" customFormat="1" ht="15.9" customHeight="1" x14ac:dyDescent="0.3">
      <c r="A25" s="168"/>
      <c r="B25" s="466"/>
      <c r="C25" s="466"/>
      <c r="D25" s="159" t="s">
        <v>931</v>
      </c>
      <c r="E25" s="160" t="s">
        <v>779</v>
      </c>
      <c r="F25" s="161">
        <v>4</v>
      </c>
      <c r="G25" s="467" t="s">
        <v>929</v>
      </c>
      <c r="H25" s="467"/>
      <c r="I25" s="467"/>
      <c r="J25" s="162"/>
      <c r="K25" s="162">
        <v>1</v>
      </c>
      <c r="L25" s="163">
        <f>ROUNDUP(IF(G25="",1,IF([1]!SearchNum(G25,2)&gt;0,[1]!SearchNum(G25,1)*[1]!SearchNum(G25,2)/1000000,IF([1]!SearchNum(G25,1)&gt;0,[1]!SearchNum(G25,1)/1000,1)))*R25,[1]!StrToNum($Q$3))</f>
        <v>192.42</v>
      </c>
      <c r="M25" s="163">
        <f>ROUND(L25*(J25+K25),[1]!StrToNum($T$3))</f>
        <v>192.42</v>
      </c>
      <c r="N25" s="468"/>
      <c r="O25" s="164" t="s">
        <v>342</v>
      </c>
      <c r="P25" s="469" t="s">
        <v>781</v>
      </c>
      <c r="Q25" s="470"/>
      <c r="R25" s="34">
        <v>32.200000762939453</v>
      </c>
      <c r="S25" s="20" t="s">
        <v>782</v>
      </c>
    </row>
    <row r="26" spans="1:19" s="37" customFormat="1" ht="15.9" customHeight="1" x14ac:dyDescent="0.3">
      <c r="A26" s="36"/>
      <c r="B26" s="466"/>
      <c r="C26" s="466"/>
      <c r="D26" s="159"/>
      <c r="E26" s="166"/>
      <c r="F26" s="161"/>
      <c r="G26" s="467"/>
      <c r="H26" s="467"/>
      <c r="I26" s="467"/>
      <c r="J26" s="162"/>
      <c r="K26" s="162"/>
      <c r="L26" s="163"/>
      <c r="M26" s="163"/>
      <c r="N26" s="468"/>
      <c r="O26" s="164" t="s">
        <v>392</v>
      </c>
      <c r="P26" s="469"/>
      <c r="Q26" s="470"/>
      <c r="R26" s="34"/>
      <c r="S26" s="20"/>
    </row>
    <row r="27" spans="1:19" s="37" customFormat="1" ht="15.9" customHeight="1" x14ac:dyDescent="0.3">
      <c r="A27" s="36"/>
      <c r="B27" s="466"/>
      <c r="C27" s="466"/>
      <c r="D27" s="471" t="s">
        <v>24</v>
      </c>
      <c r="E27" s="471"/>
      <c r="F27" s="471"/>
      <c r="G27" s="471"/>
      <c r="H27" s="471"/>
      <c r="I27" s="471"/>
      <c r="J27" s="471"/>
      <c r="K27" s="471"/>
      <c r="L27" s="471"/>
      <c r="M27" s="162">
        <f>ROUND((M24+M25)*0.01,0)</f>
        <v>2</v>
      </c>
      <c r="N27" s="468"/>
      <c r="O27" s="471" t="s">
        <v>25</v>
      </c>
      <c r="P27" s="471"/>
      <c r="Q27" s="471"/>
      <c r="R27" s="34"/>
      <c r="S27" s="20"/>
    </row>
    <row r="28" spans="1:19" s="37" customFormat="1" ht="15.9" customHeight="1" x14ac:dyDescent="0.3">
      <c r="A28" s="168"/>
      <c r="B28" s="466" t="s">
        <v>932</v>
      </c>
      <c r="C28" s="466"/>
      <c r="D28" s="159">
        <v>52</v>
      </c>
      <c r="E28" s="160" t="s">
        <v>779</v>
      </c>
      <c r="F28" s="161">
        <v>4</v>
      </c>
      <c r="G28" s="467" t="s">
        <v>933</v>
      </c>
      <c r="H28" s="467"/>
      <c r="I28" s="467"/>
      <c r="J28" s="162">
        <v>1</v>
      </c>
      <c r="K28" s="162"/>
      <c r="L28" s="163">
        <f>ROUNDUP(IF(G28="",1,IF([1]!SearchNum(G28,2)&gt;0,[1]!SearchNum(G28,1)*[1]!SearchNum(G28,2)/1000000,IF([1]!SearchNum(G28,1)&gt;0,[1]!SearchNum(G28,1)/1000,1)))*R28,[1]!StrToNum($Q$3))</f>
        <v>220.76999999999998</v>
      </c>
      <c r="M28" s="163">
        <f>ROUND(L28*(J28+K28),[1]!StrToNum($T$3))</f>
        <v>220.77</v>
      </c>
      <c r="N28" s="468">
        <f>SUM(M28:M31)</f>
        <v>253.37</v>
      </c>
      <c r="O28" s="164" t="s">
        <v>342</v>
      </c>
      <c r="P28" s="469" t="s">
        <v>781</v>
      </c>
      <c r="Q28" s="470"/>
      <c r="R28" s="34">
        <v>32.200000762939453</v>
      </c>
      <c r="S28" s="20" t="s">
        <v>782</v>
      </c>
    </row>
    <row r="29" spans="1:19" s="37" customFormat="1" ht="15.9" customHeight="1" x14ac:dyDescent="0.3">
      <c r="A29" s="168"/>
      <c r="B29" s="466"/>
      <c r="C29" s="466"/>
      <c r="D29" s="159">
        <v>53</v>
      </c>
      <c r="E29" s="165" t="s">
        <v>219</v>
      </c>
      <c r="F29" s="161" t="s">
        <v>162</v>
      </c>
      <c r="G29" s="467">
        <v>970</v>
      </c>
      <c r="H29" s="467"/>
      <c r="I29" s="467"/>
      <c r="J29" s="162">
        <v>10</v>
      </c>
      <c r="K29" s="162"/>
      <c r="L29" s="163">
        <f>ROUNDUP(IF(G29="",1,IF([1]!SearchNum(G29,2)&gt;0,[1]!SearchNum(G29,1)*[1]!SearchNum(G29,2)/1000000,IF([1]!SearchNum(G29,1)&gt;0,[1]!SearchNum(G29,1)/1000,1)))*R29,[1]!StrToNum($Q$3))</f>
        <v>2.96</v>
      </c>
      <c r="M29" s="163">
        <f>ROUND(L29*(J29+K29),[1]!StrToNum($T$3))</f>
        <v>29.6</v>
      </c>
      <c r="N29" s="468"/>
      <c r="O29" s="164" t="s">
        <v>36</v>
      </c>
      <c r="P29" s="469" t="s">
        <v>221</v>
      </c>
      <c r="Q29" s="470"/>
      <c r="R29" s="34">
        <v>3.0499999523162842</v>
      </c>
      <c r="S29" s="20" t="s">
        <v>220</v>
      </c>
    </row>
    <row r="30" spans="1:19" s="37" customFormat="1" ht="15.9" customHeight="1" x14ac:dyDescent="0.3">
      <c r="A30" s="36"/>
      <c r="B30" s="466"/>
      <c r="C30" s="466"/>
      <c r="D30" s="159"/>
      <c r="E30" s="166"/>
      <c r="F30" s="161"/>
      <c r="G30" s="467"/>
      <c r="H30" s="467"/>
      <c r="I30" s="467"/>
      <c r="J30" s="162"/>
      <c r="K30" s="162"/>
      <c r="L30" s="163"/>
      <c r="M30" s="163"/>
      <c r="N30" s="468"/>
      <c r="O30" s="164" t="s">
        <v>392</v>
      </c>
      <c r="P30" s="469"/>
      <c r="Q30" s="470"/>
      <c r="R30" s="34"/>
      <c r="S30" s="20"/>
    </row>
    <row r="31" spans="1:19" s="37" customFormat="1" ht="15.9" customHeight="1" x14ac:dyDescent="0.3">
      <c r="A31" s="36"/>
      <c r="B31" s="466"/>
      <c r="C31" s="466"/>
      <c r="D31" s="471" t="s">
        <v>24</v>
      </c>
      <c r="E31" s="471"/>
      <c r="F31" s="471"/>
      <c r="G31" s="471"/>
      <c r="H31" s="471"/>
      <c r="I31" s="471"/>
      <c r="J31" s="471"/>
      <c r="K31" s="471"/>
      <c r="L31" s="471"/>
      <c r="M31" s="162">
        <f>ROUND((M28+M29)*0.01,0)</f>
        <v>3</v>
      </c>
      <c r="N31" s="468"/>
      <c r="O31" s="471" t="s">
        <v>25</v>
      </c>
      <c r="P31" s="471"/>
      <c r="Q31" s="471"/>
      <c r="R31" s="34"/>
      <c r="S31" s="20"/>
    </row>
    <row r="32" spans="1:19" s="37" customFormat="1" ht="15.9" customHeight="1" x14ac:dyDescent="0.3">
      <c r="A32" s="168"/>
      <c r="B32" s="466" t="s">
        <v>934</v>
      </c>
      <c r="C32" s="466"/>
      <c r="D32" s="159">
        <v>46</v>
      </c>
      <c r="E32" s="160" t="s">
        <v>779</v>
      </c>
      <c r="F32" s="161">
        <v>4</v>
      </c>
      <c r="G32" s="467" t="s">
        <v>935</v>
      </c>
      <c r="H32" s="467"/>
      <c r="I32" s="467"/>
      <c r="J32" s="162">
        <v>1</v>
      </c>
      <c r="K32" s="162"/>
      <c r="L32" s="163">
        <f>ROUNDUP(IF(G32="",1,IF([1]!SearchNum(G32,2)&gt;0,[1]!SearchNum(G32,1)*[1]!SearchNum(G32,2)/1000000,IF([1]!SearchNum(G32,1)&gt;0,[1]!SearchNum(G32,1)/1000,1)))*R32,[1]!StrToNum($Q$3))</f>
        <v>197.32999999999998</v>
      </c>
      <c r="M32" s="163">
        <f>ROUND(L32*(J32+K32),[1]!StrToNum($T$3))</f>
        <v>197.33</v>
      </c>
      <c r="N32" s="468">
        <f>SUM(M32:M35)</f>
        <v>219.53</v>
      </c>
      <c r="O32" s="164" t="s">
        <v>342</v>
      </c>
      <c r="P32" s="469" t="s">
        <v>781</v>
      </c>
      <c r="Q32" s="470"/>
      <c r="R32" s="34">
        <v>32.200000762939453</v>
      </c>
      <c r="S32" s="20" t="s">
        <v>782</v>
      </c>
    </row>
    <row r="33" spans="1:19" s="37" customFormat="1" ht="15.9" customHeight="1" x14ac:dyDescent="0.3">
      <c r="A33" s="168"/>
      <c r="B33" s="466"/>
      <c r="C33" s="466"/>
      <c r="D33" s="159">
        <v>47</v>
      </c>
      <c r="E33" s="165" t="s">
        <v>219</v>
      </c>
      <c r="F33" s="161" t="s">
        <v>162</v>
      </c>
      <c r="G33" s="467">
        <v>660</v>
      </c>
      <c r="H33" s="467"/>
      <c r="I33" s="467"/>
      <c r="J33" s="162">
        <v>10</v>
      </c>
      <c r="K33" s="162"/>
      <c r="L33" s="163">
        <f>ROUNDUP(IF(G33="",1,IF([1]!SearchNum(G33,2)&gt;0,[1]!SearchNum(G33,1)*[1]!SearchNum(G33,2)/1000000,IF([1]!SearchNum(G33,1)&gt;0,[1]!SearchNum(G33,1)/1000,1)))*R33,[1]!StrToNum($Q$3))</f>
        <v>2.0199999999999996</v>
      </c>
      <c r="M33" s="163">
        <f>ROUND(L33*(J33+K33),[1]!StrToNum($T$3))</f>
        <v>20.2</v>
      </c>
      <c r="N33" s="468"/>
      <c r="O33" s="164" t="s">
        <v>36</v>
      </c>
      <c r="P33" s="469" t="s">
        <v>221</v>
      </c>
      <c r="Q33" s="470"/>
      <c r="R33" s="34">
        <v>3.0499999523162842</v>
      </c>
      <c r="S33" s="20" t="s">
        <v>220</v>
      </c>
    </row>
    <row r="34" spans="1:19" s="37" customFormat="1" ht="15.9" customHeight="1" x14ac:dyDescent="0.3">
      <c r="A34" s="36"/>
      <c r="B34" s="466"/>
      <c r="C34" s="466"/>
      <c r="D34" s="159"/>
      <c r="E34" s="166"/>
      <c r="F34" s="161"/>
      <c r="G34" s="467"/>
      <c r="H34" s="467"/>
      <c r="I34" s="467"/>
      <c r="J34" s="162"/>
      <c r="K34" s="162"/>
      <c r="L34" s="163"/>
      <c r="M34" s="163"/>
      <c r="N34" s="468"/>
      <c r="O34" s="164" t="s">
        <v>392</v>
      </c>
      <c r="P34" s="469"/>
      <c r="Q34" s="470"/>
      <c r="R34" s="34"/>
      <c r="S34" s="20"/>
    </row>
    <row r="35" spans="1:19" s="37" customFormat="1" ht="15.9" customHeight="1" x14ac:dyDescent="0.3">
      <c r="A35" s="36"/>
      <c r="B35" s="466"/>
      <c r="C35" s="466"/>
      <c r="D35" s="471" t="s">
        <v>24</v>
      </c>
      <c r="E35" s="471"/>
      <c r="F35" s="471"/>
      <c r="G35" s="471"/>
      <c r="H35" s="471"/>
      <c r="I35" s="471"/>
      <c r="J35" s="471"/>
      <c r="K35" s="471"/>
      <c r="L35" s="471"/>
      <c r="M35" s="162">
        <f>ROUND((M32+M33)*0.01,0)</f>
        <v>2</v>
      </c>
      <c r="N35" s="468"/>
      <c r="O35" s="471" t="s">
        <v>25</v>
      </c>
      <c r="P35" s="471"/>
      <c r="Q35" s="471"/>
      <c r="R35" s="34"/>
      <c r="S35" s="20"/>
    </row>
    <row r="36" spans="1:19" s="38" customFormat="1" ht="12" customHeight="1" x14ac:dyDescent="0.25">
      <c r="M36" s="39"/>
    </row>
    <row r="37" spans="1:19" s="41" customFormat="1" ht="18" customHeight="1" x14ac:dyDescent="0.3">
      <c r="A37" s="40" t="s">
        <v>40</v>
      </c>
      <c r="B37" s="456" t="s">
        <v>41</v>
      </c>
      <c r="C37" s="456"/>
      <c r="D37" s="456"/>
      <c r="E37" s="456"/>
      <c r="F37" s="456"/>
      <c r="G37" s="456"/>
      <c r="H37" s="457" t="s">
        <v>41</v>
      </c>
      <c r="I37" s="457"/>
      <c r="J37" s="457"/>
      <c r="K37" s="457"/>
      <c r="L37" s="457"/>
      <c r="M37" s="457"/>
      <c r="N37" s="457"/>
      <c r="O37" s="458"/>
      <c r="P37" s="458"/>
      <c r="Q37" s="458"/>
    </row>
    <row r="38" spans="1:19" s="41" customFormat="1" ht="18" customHeight="1" x14ac:dyDescent="0.3">
      <c r="A38" s="40" t="s">
        <v>40</v>
      </c>
      <c r="B38" s="457" t="s">
        <v>462</v>
      </c>
      <c r="C38" s="457"/>
      <c r="D38" s="457"/>
      <c r="E38" s="457"/>
      <c r="F38" s="457"/>
      <c r="G38" s="457"/>
      <c r="H38" s="457" t="s">
        <v>12</v>
      </c>
      <c r="I38" s="457"/>
      <c r="J38" s="457"/>
      <c r="K38" s="459" t="s">
        <v>43</v>
      </c>
      <c r="L38" s="460"/>
      <c r="M38" s="457" t="s">
        <v>44</v>
      </c>
      <c r="N38" s="457"/>
      <c r="O38" s="457" t="s">
        <v>45</v>
      </c>
      <c r="P38" s="457"/>
      <c r="Q38" s="457"/>
    </row>
    <row r="39" spans="1:19" s="41" customFormat="1" ht="18" customHeight="1" x14ac:dyDescent="0.3">
      <c r="A39" s="40" t="s">
        <v>40</v>
      </c>
      <c r="B39" s="457"/>
      <c r="C39" s="457"/>
      <c r="D39" s="457"/>
      <c r="E39" s="457"/>
      <c r="F39" s="457"/>
      <c r="G39" s="457"/>
      <c r="H39" s="457"/>
      <c r="I39" s="457"/>
      <c r="J39" s="457"/>
      <c r="K39" s="175" t="s">
        <v>19</v>
      </c>
      <c r="L39" s="175" t="s">
        <v>20</v>
      </c>
      <c r="M39" s="175" t="s">
        <v>46</v>
      </c>
      <c r="N39" s="175" t="s">
        <v>22</v>
      </c>
      <c r="O39" s="457"/>
      <c r="P39" s="457"/>
      <c r="Q39" s="457"/>
    </row>
    <row r="40" spans="1:19" s="41" customFormat="1" ht="18" customHeight="1" x14ac:dyDescent="0.3">
      <c r="A40" s="40" t="s">
        <v>40</v>
      </c>
      <c r="B40" s="449" t="s">
        <v>808</v>
      </c>
      <c r="C40" s="449"/>
      <c r="D40" s="449"/>
      <c r="E40" s="449"/>
      <c r="F40" s="449"/>
      <c r="G40" s="449"/>
      <c r="H40" s="450" t="str">
        <f>$B$8</f>
        <v>Н42</v>
      </c>
      <c r="I40" s="451"/>
      <c r="J40" s="452"/>
      <c r="K40" s="176">
        <v>1</v>
      </c>
      <c r="L40" s="176"/>
      <c r="M40" s="177">
        <f>$N$8</f>
        <v>204.77</v>
      </c>
      <c r="N40" s="177">
        <f t="shared" ref="N40:N45" si="0">(K40+L40)*M40</f>
        <v>204.77</v>
      </c>
      <c r="O40" s="453" t="s">
        <v>49</v>
      </c>
      <c r="P40" s="454"/>
      <c r="Q40" s="178" t="s">
        <v>936</v>
      </c>
    </row>
    <row r="41" spans="1:19" s="41" customFormat="1" ht="18" customHeight="1" x14ac:dyDescent="0.3">
      <c r="A41" s="40" t="s">
        <v>40</v>
      </c>
      <c r="B41" s="449" t="s">
        <v>808</v>
      </c>
      <c r="C41" s="449"/>
      <c r="D41" s="449"/>
      <c r="E41" s="449"/>
      <c r="F41" s="449"/>
      <c r="G41" s="449"/>
      <c r="H41" s="450" t="str">
        <f>$B$12</f>
        <v>Н43</v>
      </c>
      <c r="I41" s="451"/>
      <c r="J41" s="452"/>
      <c r="K41" s="176">
        <v>1</v>
      </c>
      <c r="L41" s="176"/>
      <c r="M41" s="177">
        <f>$N$12</f>
        <v>237.22</v>
      </c>
      <c r="N41" s="177">
        <f t="shared" si="0"/>
        <v>237.22</v>
      </c>
      <c r="O41" s="453" t="s">
        <v>49</v>
      </c>
      <c r="P41" s="454"/>
      <c r="Q41" s="178" t="s">
        <v>936</v>
      </c>
    </row>
    <row r="42" spans="1:19" s="41" customFormat="1" ht="18" customHeight="1" x14ac:dyDescent="0.3">
      <c r="A42" s="40" t="s">
        <v>40</v>
      </c>
      <c r="B42" s="449" t="s">
        <v>808</v>
      </c>
      <c r="C42" s="449"/>
      <c r="D42" s="449"/>
      <c r="E42" s="449"/>
      <c r="F42" s="449"/>
      <c r="G42" s="449"/>
      <c r="H42" s="450" t="str">
        <f>$B$16</f>
        <v>Н44</v>
      </c>
      <c r="I42" s="451"/>
      <c r="J42" s="452"/>
      <c r="K42" s="176">
        <v>2</v>
      </c>
      <c r="L42" s="176"/>
      <c r="M42" s="177">
        <f>$N$16</f>
        <v>229.12</v>
      </c>
      <c r="N42" s="177">
        <f t="shared" si="0"/>
        <v>458.24</v>
      </c>
      <c r="O42" s="453" t="s">
        <v>49</v>
      </c>
      <c r="P42" s="454"/>
      <c r="Q42" s="178" t="s">
        <v>936</v>
      </c>
    </row>
    <row r="43" spans="1:19" s="41" customFormat="1" ht="18" customHeight="1" x14ac:dyDescent="0.3">
      <c r="A43" s="40" t="s">
        <v>40</v>
      </c>
      <c r="B43" s="449" t="s">
        <v>808</v>
      </c>
      <c r="C43" s="449"/>
      <c r="D43" s="449"/>
      <c r="E43" s="449"/>
      <c r="F43" s="449"/>
      <c r="G43" s="449"/>
      <c r="H43" s="450" t="str">
        <f>$B$20</f>
        <v>Н45</v>
      </c>
      <c r="I43" s="451"/>
      <c r="J43" s="452"/>
      <c r="K43" s="176">
        <v>1</v>
      </c>
      <c r="L43" s="176"/>
      <c r="M43" s="177">
        <f>$N$20</f>
        <v>218.51999999999998</v>
      </c>
      <c r="N43" s="177">
        <f t="shared" si="0"/>
        <v>218.51999999999998</v>
      </c>
      <c r="O43" s="453" t="s">
        <v>49</v>
      </c>
      <c r="P43" s="454"/>
      <c r="Q43" s="178" t="s">
        <v>936</v>
      </c>
    </row>
    <row r="44" spans="1:19" s="41" customFormat="1" ht="18" customHeight="1" x14ac:dyDescent="0.3">
      <c r="A44" s="40" t="s">
        <v>40</v>
      </c>
      <c r="B44" s="449" t="s">
        <v>808</v>
      </c>
      <c r="C44" s="449"/>
      <c r="D44" s="449"/>
      <c r="E44" s="449"/>
      <c r="F44" s="449"/>
      <c r="G44" s="449"/>
      <c r="H44" s="450" t="str">
        <f>$B$24</f>
        <v>Н46</v>
      </c>
      <c r="I44" s="451"/>
      <c r="J44" s="452"/>
      <c r="K44" s="176">
        <v>1</v>
      </c>
      <c r="L44" s="176"/>
      <c r="M44" s="177">
        <f>$N$24</f>
        <v>218.51999999999998</v>
      </c>
      <c r="N44" s="177">
        <f t="shared" si="0"/>
        <v>218.51999999999998</v>
      </c>
      <c r="O44" s="453" t="s">
        <v>49</v>
      </c>
      <c r="P44" s="454"/>
      <c r="Q44" s="178" t="s">
        <v>936</v>
      </c>
    </row>
    <row r="45" spans="1:19" s="41" customFormat="1" ht="18" customHeight="1" x14ac:dyDescent="0.3">
      <c r="A45" s="40" t="s">
        <v>40</v>
      </c>
      <c r="B45" s="449" t="s">
        <v>808</v>
      </c>
      <c r="C45" s="449"/>
      <c r="D45" s="449"/>
      <c r="E45" s="449"/>
      <c r="F45" s="449"/>
      <c r="G45" s="449"/>
      <c r="H45" s="450" t="str">
        <f>$B$28</f>
        <v>Н47</v>
      </c>
      <c r="I45" s="451"/>
      <c r="J45" s="452"/>
      <c r="K45" s="176">
        <v>4</v>
      </c>
      <c r="L45" s="176"/>
      <c r="M45" s="177">
        <f>$N$28</f>
        <v>253.37</v>
      </c>
      <c r="N45" s="177">
        <f t="shared" si="0"/>
        <v>1013.48</v>
      </c>
      <c r="O45" s="453" t="s">
        <v>49</v>
      </c>
      <c r="P45" s="454"/>
      <c r="Q45" s="178" t="s">
        <v>936</v>
      </c>
    </row>
    <row r="46" spans="1:19" s="41" customFormat="1" ht="18" customHeight="1" x14ac:dyDescent="0.3">
      <c r="A46" s="40" t="s">
        <v>40</v>
      </c>
      <c r="B46" s="449" t="s">
        <v>808</v>
      </c>
      <c r="C46" s="449"/>
      <c r="D46" s="449"/>
      <c r="E46" s="449"/>
      <c r="F46" s="449"/>
      <c r="G46" s="449"/>
      <c r="H46" s="450" t="str">
        <f>$B$32</f>
        <v>Н48</v>
      </c>
      <c r="I46" s="451"/>
      <c r="J46" s="452"/>
      <c r="K46" s="176">
        <v>2</v>
      </c>
      <c r="L46" s="176"/>
      <c r="M46" s="177">
        <f>$N$32</f>
        <v>219.53</v>
      </c>
      <c r="N46" s="177">
        <f>(K46+L46)*M46</f>
        <v>439.06</v>
      </c>
      <c r="O46" s="453" t="s">
        <v>49</v>
      </c>
      <c r="P46" s="454"/>
      <c r="Q46" s="178" t="s">
        <v>936</v>
      </c>
    </row>
    <row r="47" spans="1:19" s="41" customFormat="1" ht="18" customHeight="1" x14ac:dyDescent="0.3">
      <c r="A47" s="40" t="s">
        <v>40</v>
      </c>
      <c r="B47" s="444" t="s">
        <v>47</v>
      </c>
      <c r="C47" s="444"/>
      <c r="D47" s="444"/>
      <c r="E47" s="444"/>
      <c r="F47" s="444"/>
      <c r="G47" s="444"/>
      <c r="H47" s="445" t="s">
        <v>47</v>
      </c>
      <c r="I47" s="445"/>
      <c r="J47" s="445"/>
      <c r="K47" s="445"/>
      <c r="L47" s="445"/>
      <c r="M47" s="179"/>
      <c r="N47" s="180">
        <f>SUM(N40:N46)</f>
        <v>2789.81</v>
      </c>
      <c r="O47" s="446" t="s">
        <v>48</v>
      </c>
      <c r="P47" s="446"/>
      <c r="Q47" s="446"/>
    </row>
    <row r="48" spans="1:19" s="44" customFormat="1" ht="8.25" customHeight="1" x14ac:dyDescent="0.3">
      <c r="A48" s="38"/>
      <c r="M48" s="45"/>
      <c r="R48" s="69"/>
    </row>
    <row r="49" spans="1:19" s="44" customFormat="1" ht="16.5" customHeight="1" x14ac:dyDescent="0.3">
      <c r="A49" s="181"/>
      <c r="B49" s="447" t="s">
        <v>51</v>
      </c>
      <c r="C49" s="447"/>
      <c r="D49" s="447"/>
      <c r="E49" s="447"/>
      <c r="F49" s="447"/>
      <c r="G49" s="447"/>
      <c r="H49" s="447"/>
      <c r="I49" s="447"/>
      <c r="J49" s="447"/>
      <c r="K49" s="447"/>
      <c r="L49" s="447"/>
      <c r="M49" s="447"/>
      <c r="N49" s="447"/>
      <c r="O49" s="448"/>
      <c r="P49" s="448"/>
      <c r="Q49" s="448"/>
      <c r="R49" s="315" t="s">
        <v>11</v>
      </c>
    </row>
    <row r="50" spans="1:19" s="44" customFormat="1" ht="36.75" customHeight="1" x14ac:dyDescent="0.3">
      <c r="A50" s="181"/>
      <c r="B50" s="447" t="s">
        <v>52</v>
      </c>
      <c r="C50" s="447"/>
      <c r="D50" s="447"/>
      <c r="E50" s="447" t="s">
        <v>53</v>
      </c>
      <c r="F50" s="447"/>
      <c r="G50" s="447" t="s">
        <v>54</v>
      </c>
      <c r="H50" s="447"/>
      <c r="I50" s="447"/>
      <c r="J50" s="447"/>
      <c r="K50" s="447" t="s">
        <v>55</v>
      </c>
      <c r="L50" s="447"/>
      <c r="M50" s="440" t="s">
        <v>56</v>
      </c>
      <c r="N50" s="440"/>
      <c r="O50" s="447" t="s">
        <v>18</v>
      </c>
      <c r="P50" s="447"/>
      <c r="Q50" s="447"/>
      <c r="R50" s="316"/>
    </row>
    <row r="51" spans="1:19" s="44" customFormat="1" ht="15.9" customHeight="1" x14ac:dyDescent="0.3">
      <c r="A51" s="182" t="s">
        <v>57</v>
      </c>
      <c r="B51" s="441" t="s">
        <v>342</v>
      </c>
      <c r="C51" s="442"/>
      <c r="D51" s="443"/>
      <c r="E51" s="186" t="s">
        <v>779</v>
      </c>
      <c r="F51" s="184" t="s">
        <v>169</v>
      </c>
      <c r="G51" s="432" t="s">
        <v>781</v>
      </c>
      <c r="H51" s="433"/>
      <c r="I51" s="433"/>
      <c r="J51" s="434"/>
      <c r="K51" s="435">
        <v>2457.60986328125</v>
      </c>
      <c r="L51" s="436"/>
      <c r="M51" s="435">
        <f>IF(OR(R51="",K51="")," --- ",K51/R51)</f>
        <v>76.323285871155406</v>
      </c>
      <c r="N51" s="436"/>
      <c r="O51" s="432" t="s">
        <v>60</v>
      </c>
      <c r="P51" s="433"/>
      <c r="Q51" s="434"/>
      <c r="R51" s="50">
        <v>32.200000762939453</v>
      </c>
    </row>
    <row r="52" spans="1:19" s="44" customFormat="1" ht="15.9" customHeight="1" x14ac:dyDescent="0.3">
      <c r="A52" s="182" t="s">
        <v>57</v>
      </c>
      <c r="B52" s="441" t="s">
        <v>36</v>
      </c>
      <c r="C52" s="442"/>
      <c r="D52" s="443"/>
      <c r="E52" s="183" t="s">
        <v>219</v>
      </c>
      <c r="F52" s="184" t="s">
        <v>162</v>
      </c>
      <c r="G52" s="432" t="s">
        <v>221</v>
      </c>
      <c r="H52" s="433"/>
      <c r="I52" s="433"/>
      <c r="J52" s="434"/>
      <c r="K52" s="435">
        <v>304.19998168945312</v>
      </c>
      <c r="L52" s="436"/>
      <c r="M52" s="435">
        <f>IF(OR(R52="",K52="")," --- ",K52/R52)</f>
        <v>99.737700473874526</v>
      </c>
      <c r="N52" s="436"/>
      <c r="O52" s="432" t="s">
        <v>60</v>
      </c>
      <c r="P52" s="433"/>
      <c r="Q52" s="434"/>
      <c r="R52" s="50">
        <v>3.0499999523162842</v>
      </c>
    </row>
    <row r="53" spans="1:19" s="44" customFormat="1" ht="15.9" customHeight="1" x14ac:dyDescent="0.3">
      <c r="A53" s="181"/>
      <c r="B53" s="437" t="s">
        <v>58</v>
      </c>
      <c r="C53" s="437"/>
      <c r="D53" s="437"/>
      <c r="E53" s="437"/>
      <c r="F53" s="437"/>
      <c r="G53" s="437"/>
      <c r="H53" s="437"/>
      <c r="I53" s="437"/>
      <c r="J53" s="437"/>
      <c r="K53" s="438">
        <f>SUM(K51:L52)</f>
        <v>2761.8098449707031</v>
      </c>
      <c r="L53" s="438"/>
      <c r="M53" s="439" t="s">
        <v>48</v>
      </c>
      <c r="N53" s="439"/>
      <c r="O53" s="440" t="s">
        <v>48</v>
      </c>
      <c r="P53" s="440"/>
      <c r="Q53" s="440"/>
      <c r="R53" s="50"/>
    </row>
    <row r="54" spans="1:19" ht="15.9" customHeight="1" x14ac:dyDescent="0.3">
      <c r="B54" s="29"/>
      <c r="C54" s="29"/>
      <c r="D54" s="29"/>
      <c r="E54" s="29"/>
      <c r="F54" s="29"/>
      <c r="G54" s="29"/>
      <c r="H54" s="29"/>
      <c r="I54" s="29"/>
      <c r="J54" s="29"/>
      <c r="K54" s="29"/>
      <c r="L54" s="29"/>
      <c r="M54" s="30"/>
      <c r="N54" s="29"/>
      <c r="O54" s="29"/>
      <c r="P54" s="29"/>
      <c r="Q54" s="29"/>
      <c r="R54" s="185"/>
      <c r="S54" s="32"/>
    </row>
    <row r="55" spans="1:19" ht="15.9" customHeight="1" x14ac:dyDescent="0.3">
      <c r="B55" s="29"/>
      <c r="C55" s="29"/>
      <c r="D55" s="29"/>
      <c r="E55" s="29"/>
      <c r="F55" s="29"/>
      <c r="G55" s="29"/>
      <c r="H55" s="29"/>
      <c r="I55" s="29"/>
      <c r="J55" s="29"/>
      <c r="K55" s="29"/>
      <c r="L55" s="29"/>
      <c r="M55" s="30"/>
      <c r="N55" s="29"/>
      <c r="O55" s="29"/>
      <c r="P55" s="29"/>
      <c r="Q55" s="29"/>
      <c r="R55" s="185"/>
      <c r="S55" s="32"/>
    </row>
    <row r="56" spans="1:19" ht="15.9" customHeight="1" x14ac:dyDescent="0.3">
      <c r="S56" s="32"/>
    </row>
    <row r="57" spans="1:19" ht="15.9" customHeight="1" x14ac:dyDescent="0.3">
      <c r="S57" s="32"/>
    </row>
    <row r="58" spans="1:19" ht="15.9" customHeight="1" x14ac:dyDescent="0.3">
      <c r="S58" s="32"/>
    </row>
    <row r="59" spans="1:19" ht="15.9" customHeight="1" x14ac:dyDescent="0.3">
      <c r="S59" s="32"/>
    </row>
    <row r="60" spans="1:19" ht="15.9" customHeight="1" x14ac:dyDescent="0.3">
      <c r="S60" s="32"/>
    </row>
    <row r="61" spans="1:19" ht="15.9" customHeight="1" x14ac:dyDescent="0.3">
      <c r="S61" s="32"/>
    </row>
    <row r="62" spans="1:19" ht="15.9" customHeight="1" x14ac:dyDescent="0.3">
      <c r="S62" s="32"/>
    </row>
    <row r="63" spans="1:19" ht="15.9" customHeight="1" x14ac:dyDescent="0.3">
      <c r="S63" s="32"/>
    </row>
    <row r="64" spans="1:19" ht="15.9" customHeight="1" x14ac:dyDescent="0.3">
      <c r="S64" s="32"/>
    </row>
    <row r="65" spans="19:19" ht="15.9" customHeight="1" x14ac:dyDescent="0.3">
      <c r="S65" s="32"/>
    </row>
    <row r="66" spans="19:19" ht="15.9" customHeight="1" x14ac:dyDescent="0.3">
      <c r="S66" s="32"/>
    </row>
  </sheetData>
  <mergeCells count="137">
    <mergeCell ref="B3:D3"/>
    <mergeCell ref="E3:F3"/>
    <mergeCell ref="H3:N3"/>
    <mergeCell ref="B5:Q5"/>
    <mergeCell ref="R5:R7"/>
    <mergeCell ref="B6:C7"/>
    <mergeCell ref="D6:D7"/>
    <mergeCell ref="E6:F7"/>
    <mergeCell ref="G6:I7"/>
    <mergeCell ref="J6:K6"/>
    <mergeCell ref="L6:N6"/>
    <mergeCell ref="O6:Q7"/>
    <mergeCell ref="B8:C11"/>
    <mergeCell ref="G8:I8"/>
    <mergeCell ref="N8:N11"/>
    <mergeCell ref="P8:Q8"/>
    <mergeCell ref="G9:I9"/>
    <mergeCell ref="P9:Q9"/>
    <mergeCell ref="G10:I10"/>
    <mergeCell ref="P10:Q10"/>
    <mergeCell ref="D11:L11"/>
    <mergeCell ref="O11:Q11"/>
    <mergeCell ref="B12:C15"/>
    <mergeCell ref="G12:I12"/>
    <mergeCell ref="N12:N15"/>
    <mergeCell ref="P12:Q12"/>
    <mergeCell ref="G13:I13"/>
    <mergeCell ref="P13:Q13"/>
    <mergeCell ref="G14:I14"/>
    <mergeCell ref="P14:Q14"/>
    <mergeCell ref="D15:L15"/>
    <mergeCell ref="O15:Q15"/>
    <mergeCell ref="B16:C19"/>
    <mergeCell ref="G16:I16"/>
    <mergeCell ref="N16:N19"/>
    <mergeCell ref="P16:Q16"/>
    <mergeCell ref="G17:I17"/>
    <mergeCell ref="P17:Q17"/>
    <mergeCell ref="G18:I18"/>
    <mergeCell ref="P18:Q18"/>
    <mergeCell ref="D19:L19"/>
    <mergeCell ref="O19:Q19"/>
    <mergeCell ref="B20:C23"/>
    <mergeCell ref="G20:I20"/>
    <mergeCell ref="N20:N23"/>
    <mergeCell ref="P20:Q20"/>
    <mergeCell ref="G21:I21"/>
    <mergeCell ref="P21:Q21"/>
    <mergeCell ref="G22:I22"/>
    <mergeCell ref="P22:Q22"/>
    <mergeCell ref="D23:L23"/>
    <mergeCell ref="O23:Q23"/>
    <mergeCell ref="B24:C27"/>
    <mergeCell ref="G24:I24"/>
    <mergeCell ref="N24:N27"/>
    <mergeCell ref="P24:Q24"/>
    <mergeCell ref="G25:I25"/>
    <mergeCell ref="P25:Q25"/>
    <mergeCell ref="G26:I26"/>
    <mergeCell ref="P26:Q26"/>
    <mergeCell ref="D27:L27"/>
    <mergeCell ref="O27:Q27"/>
    <mergeCell ref="B28:C31"/>
    <mergeCell ref="G28:I28"/>
    <mergeCell ref="N28:N31"/>
    <mergeCell ref="P28:Q28"/>
    <mergeCell ref="G29:I29"/>
    <mergeCell ref="P29:Q29"/>
    <mergeCell ref="G30:I30"/>
    <mergeCell ref="P30:Q30"/>
    <mergeCell ref="D31:L31"/>
    <mergeCell ref="O31:Q31"/>
    <mergeCell ref="B32:C35"/>
    <mergeCell ref="G32:I32"/>
    <mergeCell ref="N32:N35"/>
    <mergeCell ref="P32:Q32"/>
    <mergeCell ref="G33:I33"/>
    <mergeCell ref="P33:Q33"/>
    <mergeCell ref="G34:I34"/>
    <mergeCell ref="P34:Q34"/>
    <mergeCell ref="D35:L35"/>
    <mergeCell ref="O35:Q35"/>
    <mergeCell ref="B37:G37"/>
    <mergeCell ref="H37:N37"/>
    <mergeCell ref="O37:Q37"/>
    <mergeCell ref="B38:G39"/>
    <mergeCell ref="H38:J39"/>
    <mergeCell ref="K38:L38"/>
    <mergeCell ref="M38:N38"/>
    <mergeCell ref="O38:Q39"/>
    <mergeCell ref="B42:G42"/>
    <mergeCell ref="H42:J42"/>
    <mergeCell ref="O42:P42"/>
    <mergeCell ref="B43:G43"/>
    <mergeCell ref="H43:J43"/>
    <mergeCell ref="O43:P43"/>
    <mergeCell ref="B40:G40"/>
    <mergeCell ref="H40:J40"/>
    <mergeCell ref="O40:P40"/>
    <mergeCell ref="B41:G41"/>
    <mergeCell ref="H41:J41"/>
    <mergeCell ref="O41:P41"/>
    <mergeCell ref="B46:G46"/>
    <mergeCell ref="H46:J46"/>
    <mergeCell ref="O46:P46"/>
    <mergeCell ref="B47:G47"/>
    <mergeCell ref="H47:L47"/>
    <mergeCell ref="O47:Q47"/>
    <mergeCell ref="B44:G44"/>
    <mergeCell ref="H44:J44"/>
    <mergeCell ref="O44:P44"/>
    <mergeCell ref="B45:G45"/>
    <mergeCell ref="H45:J45"/>
    <mergeCell ref="O45:P45"/>
    <mergeCell ref="B49:N49"/>
    <mergeCell ref="O49:Q49"/>
    <mergeCell ref="R49:R50"/>
    <mergeCell ref="B50:D50"/>
    <mergeCell ref="E50:F50"/>
    <mergeCell ref="G50:J50"/>
    <mergeCell ref="K50:L50"/>
    <mergeCell ref="M50:N50"/>
    <mergeCell ref="O50:Q50"/>
    <mergeCell ref="B53:J53"/>
    <mergeCell ref="K53:L53"/>
    <mergeCell ref="M53:N53"/>
    <mergeCell ref="O53:Q53"/>
    <mergeCell ref="B51:D51"/>
    <mergeCell ref="G51:J51"/>
    <mergeCell ref="K51:L51"/>
    <mergeCell ref="M51:N51"/>
    <mergeCell ref="O51:Q51"/>
    <mergeCell ref="B52:D52"/>
    <mergeCell ref="G52:J52"/>
    <mergeCell ref="K52:L52"/>
    <mergeCell ref="M52:N52"/>
    <mergeCell ref="O52:Q52"/>
  </mergeCells>
  <dataValidations count="1">
    <dataValidation allowBlank="1" sqref="K53:L53 JG53:JH53 TC53:TD53 ACY53:ACZ53 AMU53:AMV53 AWQ53:AWR53 BGM53:BGN53 BQI53:BQJ53 CAE53:CAF53 CKA53:CKB53 CTW53:CTX53 DDS53:DDT53 DNO53:DNP53 DXK53:DXL53 EHG53:EHH53 ERC53:ERD53 FAY53:FAZ53 FKU53:FKV53 FUQ53:FUR53 GEM53:GEN53 GOI53:GOJ53 GYE53:GYF53 HIA53:HIB53 HRW53:HRX53 IBS53:IBT53 ILO53:ILP53 IVK53:IVL53 JFG53:JFH53 JPC53:JPD53 JYY53:JYZ53 KIU53:KIV53 KSQ53:KSR53 LCM53:LCN53 LMI53:LMJ53 LWE53:LWF53 MGA53:MGB53 MPW53:MPX53 MZS53:MZT53 NJO53:NJP53 NTK53:NTL53 ODG53:ODH53 ONC53:OND53 OWY53:OWZ53 PGU53:PGV53 PQQ53:PQR53 QAM53:QAN53 QKI53:QKJ53 QUE53:QUF53 REA53:REB53 RNW53:RNX53 RXS53:RXT53 SHO53:SHP53 SRK53:SRL53 TBG53:TBH53 TLC53:TLD53 TUY53:TUZ53 UEU53:UEV53 UOQ53:UOR53 UYM53:UYN53 VII53:VIJ53 VSE53:VSF53 WCA53:WCB53 WLW53:WLX53 WVS53:WVT53"/>
  </dataValidations>
  <pageMargins left="0.38" right="0.19685039370078741" top="0.19685039370078741" bottom="0.37" header="0" footer="0"/>
  <pageSetup paperSize="9" scale="86" fitToHeight="1000" orientation="portrait" horizontalDpi="300" verticalDpi="300" r:id="rId1"/>
  <headerFooter alignWithMargins="0">
    <oddFooter>Страница &amp;P из &amp;N</oddFooter>
  </headerFooter>
  <legacyDrawing r:id="rId2"/>
</worksheet>
</file>

<file path=xl/worksheets/sheet1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80">
    <outlinePr summaryBelow="0"/>
    <pageSetUpPr autoPageBreaks="0" fitToPage="1"/>
  </sheetPr>
  <dimension ref="A1:T66"/>
  <sheetViews>
    <sheetView zoomScaleNormal="85" workbookViewId="0">
      <pane ySplit="4" topLeftCell="A26" activePane="bottomLeft" state="frozen"/>
      <selection pane="bottomLeft" activeCell="O50" sqref="O50:Q50"/>
    </sheetView>
  </sheetViews>
  <sheetFormatPr defaultRowHeight="15.9" customHeight="1" x14ac:dyDescent="0.3"/>
  <cols>
    <col min="1" max="1" width="1.109375" style="2" customWidth="1"/>
    <col min="2" max="3" width="4.33203125" style="17" customWidth="1"/>
    <col min="4" max="4" width="5.109375" style="17" customWidth="1"/>
    <col min="5" max="6" width="10.6640625" style="17" customWidth="1"/>
    <col min="7" max="9" width="3.5546875" style="17" customWidth="1"/>
    <col min="10" max="11" width="6.6640625" style="17" customWidth="1"/>
    <col min="12" max="12" width="7.33203125" style="17" customWidth="1"/>
    <col min="13" max="13" width="9.109375" style="18"/>
    <col min="14" max="14" width="9.6640625" style="17" customWidth="1"/>
    <col min="15" max="15" width="11.109375" style="17" customWidth="1"/>
    <col min="16" max="16" width="12.88671875" style="17" customWidth="1"/>
    <col min="17" max="17" width="7.5546875" style="17" customWidth="1"/>
    <col min="18" max="18" width="11.5546875" style="156" customWidth="1"/>
    <col min="19" max="19" width="19.5546875" style="6" customWidth="1"/>
    <col min="20" max="256" width="9.109375" style="17"/>
    <col min="257" max="257" width="1.109375" style="17" customWidth="1"/>
    <col min="258" max="259" width="4.33203125" style="17" customWidth="1"/>
    <col min="260" max="260" width="5.109375" style="17" customWidth="1"/>
    <col min="261" max="262" width="10.6640625" style="17" customWidth="1"/>
    <col min="263" max="265" width="3.5546875" style="17" customWidth="1"/>
    <col min="266" max="267" width="6.6640625" style="17" customWidth="1"/>
    <col min="268" max="268" width="7.33203125" style="17" customWidth="1"/>
    <col min="269" max="269" width="9.109375" style="17"/>
    <col min="270" max="270" width="9.6640625" style="17" customWidth="1"/>
    <col min="271" max="271" width="11.109375" style="17" customWidth="1"/>
    <col min="272" max="272" width="12.88671875" style="17" customWidth="1"/>
    <col min="273" max="273" width="7.5546875" style="17" customWidth="1"/>
    <col min="274" max="274" width="11.5546875" style="17" customWidth="1"/>
    <col min="275" max="275" width="19.5546875" style="17" customWidth="1"/>
    <col min="276" max="512" width="9.109375" style="17"/>
    <col min="513" max="513" width="1.109375" style="17" customWidth="1"/>
    <col min="514" max="515" width="4.33203125" style="17" customWidth="1"/>
    <col min="516" max="516" width="5.109375" style="17" customWidth="1"/>
    <col min="517" max="518" width="10.6640625" style="17" customWidth="1"/>
    <col min="519" max="521" width="3.5546875" style="17" customWidth="1"/>
    <col min="522" max="523" width="6.6640625" style="17" customWidth="1"/>
    <col min="524" max="524" width="7.33203125" style="17" customWidth="1"/>
    <col min="525" max="525" width="9.109375" style="17"/>
    <col min="526" max="526" width="9.6640625" style="17" customWidth="1"/>
    <col min="527" max="527" width="11.109375" style="17" customWidth="1"/>
    <col min="528" max="528" width="12.88671875" style="17" customWidth="1"/>
    <col min="529" max="529" width="7.5546875" style="17" customWidth="1"/>
    <col min="530" max="530" width="11.5546875" style="17" customWidth="1"/>
    <col min="531" max="531" width="19.5546875" style="17" customWidth="1"/>
    <col min="532" max="768" width="9.109375" style="17"/>
    <col min="769" max="769" width="1.109375" style="17" customWidth="1"/>
    <col min="770" max="771" width="4.33203125" style="17" customWidth="1"/>
    <col min="772" max="772" width="5.109375" style="17" customWidth="1"/>
    <col min="773" max="774" width="10.6640625" style="17" customWidth="1"/>
    <col min="775" max="777" width="3.5546875" style="17" customWidth="1"/>
    <col min="778" max="779" width="6.6640625" style="17" customWidth="1"/>
    <col min="780" max="780" width="7.33203125" style="17" customWidth="1"/>
    <col min="781" max="781" width="9.109375" style="17"/>
    <col min="782" max="782" width="9.6640625" style="17" customWidth="1"/>
    <col min="783" max="783" width="11.109375" style="17" customWidth="1"/>
    <col min="784" max="784" width="12.88671875" style="17" customWidth="1"/>
    <col min="785" max="785" width="7.5546875" style="17" customWidth="1"/>
    <col min="786" max="786" width="11.5546875" style="17" customWidth="1"/>
    <col min="787" max="787" width="19.5546875" style="17" customWidth="1"/>
    <col min="788" max="1024" width="9.109375" style="17"/>
    <col min="1025" max="1025" width="1.109375" style="17" customWidth="1"/>
    <col min="1026" max="1027" width="4.33203125" style="17" customWidth="1"/>
    <col min="1028" max="1028" width="5.109375" style="17" customWidth="1"/>
    <col min="1029" max="1030" width="10.6640625" style="17" customWidth="1"/>
    <col min="1031" max="1033" width="3.5546875" style="17" customWidth="1"/>
    <col min="1034" max="1035" width="6.6640625" style="17" customWidth="1"/>
    <col min="1036" max="1036" width="7.33203125" style="17" customWidth="1"/>
    <col min="1037" max="1037" width="9.109375" style="17"/>
    <col min="1038" max="1038" width="9.6640625" style="17" customWidth="1"/>
    <col min="1039" max="1039" width="11.109375" style="17" customWidth="1"/>
    <col min="1040" max="1040" width="12.88671875" style="17" customWidth="1"/>
    <col min="1041" max="1041" width="7.5546875" style="17" customWidth="1"/>
    <col min="1042" max="1042" width="11.5546875" style="17" customWidth="1"/>
    <col min="1043" max="1043" width="19.5546875" style="17" customWidth="1"/>
    <col min="1044" max="1280" width="9.109375" style="17"/>
    <col min="1281" max="1281" width="1.109375" style="17" customWidth="1"/>
    <col min="1282" max="1283" width="4.33203125" style="17" customWidth="1"/>
    <col min="1284" max="1284" width="5.109375" style="17" customWidth="1"/>
    <col min="1285" max="1286" width="10.6640625" style="17" customWidth="1"/>
    <col min="1287" max="1289" width="3.5546875" style="17" customWidth="1"/>
    <col min="1290" max="1291" width="6.6640625" style="17" customWidth="1"/>
    <col min="1292" max="1292" width="7.33203125" style="17" customWidth="1"/>
    <col min="1293" max="1293" width="9.109375" style="17"/>
    <col min="1294" max="1294" width="9.6640625" style="17" customWidth="1"/>
    <col min="1295" max="1295" width="11.109375" style="17" customWidth="1"/>
    <col min="1296" max="1296" width="12.88671875" style="17" customWidth="1"/>
    <col min="1297" max="1297" width="7.5546875" style="17" customWidth="1"/>
    <col min="1298" max="1298" width="11.5546875" style="17" customWidth="1"/>
    <col min="1299" max="1299" width="19.5546875" style="17" customWidth="1"/>
    <col min="1300" max="1536" width="9.109375" style="17"/>
    <col min="1537" max="1537" width="1.109375" style="17" customWidth="1"/>
    <col min="1538" max="1539" width="4.33203125" style="17" customWidth="1"/>
    <col min="1540" max="1540" width="5.109375" style="17" customWidth="1"/>
    <col min="1541" max="1542" width="10.6640625" style="17" customWidth="1"/>
    <col min="1543" max="1545" width="3.5546875" style="17" customWidth="1"/>
    <col min="1546" max="1547" width="6.6640625" style="17" customWidth="1"/>
    <col min="1548" max="1548" width="7.33203125" style="17" customWidth="1"/>
    <col min="1549" max="1549" width="9.109375" style="17"/>
    <col min="1550" max="1550" width="9.6640625" style="17" customWidth="1"/>
    <col min="1551" max="1551" width="11.109375" style="17" customWidth="1"/>
    <col min="1552" max="1552" width="12.88671875" style="17" customWidth="1"/>
    <col min="1553" max="1553" width="7.5546875" style="17" customWidth="1"/>
    <col min="1554" max="1554" width="11.5546875" style="17" customWidth="1"/>
    <col min="1555" max="1555" width="19.5546875" style="17" customWidth="1"/>
    <col min="1556" max="1792" width="9.109375" style="17"/>
    <col min="1793" max="1793" width="1.109375" style="17" customWidth="1"/>
    <col min="1794" max="1795" width="4.33203125" style="17" customWidth="1"/>
    <col min="1796" max="1796" width="5.109375" style="17" customWidth="1"/>
    <col min="1797" max="1798" width="10.6640625" style="17" customWidth="1"/>
    <col min="1799" max="1801" width="3.5546875" style="17" customWidth="1"/>
    <col min="1802" max="1803" width="6.6640625" style="17" customWidth="1"/>
    <col min="1804" max="1804" width="7.33203125" style="17" customWidth="1"/>
    <col min="1805" max="1805" width="9.109375" style="17"/>
    <col min="1806" max="1806" width="9.6640625" style="17" customWidth="1"/>
    <col min="1807" max="1807" width="11.109375" style="17" customWidth="1"/>
    <col min="1808" max="1808" width="12.88671875" style="17" customWidth="1"/>
    <col min="1809" max="1809" width="7.5546875" style="17" customWidth="1"/>
    <col min="1810" max="1810" width="11.5546875" style="17" customWidth="1"/>
    <col min="1811" max="1811" width="19.5546875" style="17" customWidth="1"/>
    <col min="1812" max="2048" width="9.109375" style="17"/>
    <col min="2049" max="2049" width="1.109375" style="17" customWidth="1"/>
    <col min="2050" max="2051" width="4.33203125" style="17" customWidth="1"/>
    <col min="2052" max="2052" width="5.109375" style="17" customWidth="1"/>
    <col min="2053" max="2054" width="10.6640625" style="17" customWidth="1"/>
    <col min="2055" max="2057" width="3.5546875" style="17" customWidth="1"/>
    <col min="2058" max="2059" width="6.6640625" style="17" customWidth="1"/>
    <col min="2060" max="2060" width="7.33203125" style="17" customWidth="1"/>
    <col min="2061" max="2061" width="9.109375" style="17"/>
    <col min="2062" max="2062" width="9.6640625" style="17" customWidth="1"/>
    <col min="2063" max="2063" width="11.109375" style="17" customWidth="1"/>
    <col min="2064" max="2064" width="12.88671875" style="17" customWidth="1"/>
    <col min="2065" max="2065" width="7.5546875" style="17" customWidth="1"/>
    <col min="2066" max="2066" width="11.5546875" style="17" customWidth="1"/>
    <col min="2067" max="2067" width="19.5546875" style="17" customWidth="1"/>
    <col min="2068" max="2304" width="9.109375" style="17"/>
    <col min="2305" max="2305" width="1.109375" style="17" customWidth="1"/>
    <col min="2306" max="2307" width="4.33203125" style="17" customWidth="1"/>
    <col min="2308" max="2308" width="5.109375" style="17" customWidth="1"/>
    <col min="2309" max="2310" width="10.6640625" style="17" customWidth="1"/>
    <col min="2311" max="2313" width="3.5546875" style="17" customWidth="1"/>
    <col min="2314" max="2315" width="6.6640625" style="17" customWidth="1"/>
    <col min="2316" max="2316" width="7.33203125" style="17" customWidth="1"/>
    <col min="2317" max="2317" width="9.109375" style="17"/>
    <col min="2318" max="2318" width="9.6640625" style="17" customWidth="1"/>
    <col min="2319" max="2319" width="11.109375" style="17" customWidth="1"/>
    <col min="2320" max="2320" width="12.88671875" style="17" customWidth="1"/>
    <col min="2321" max="2321" width="7.5546875" style="17" customWidth="1"/>
    <col min="2322" max="2322" width="11.5546875" style="17" customWidth="1"/>
    <col min="2323" max="2323" width="19.5546875" style="17" customWidth="1"/>
    <col min="2324" max="2560" width="9.109375" style="17"/>
    <col min="2561" max="2561" width="1.109375" style="17" customWidth="1"/>
    <col min="2562" max="2563" width="4.33203125" style="17" customWidth="1"/>
    <col min="2564" max="2564" width="5.109375" style="17" customWidth="1"/>
    <col min="2565" max="2566" width="10.6640625" style="17" customWidth="1"/>
    <col min="2567" max="2569" width="3.5546875" style="17" customWidth="1"/>
    <col min="2570" max="2571" width="6.6640625" style="17" customWidth="1"/>
    <col min="2572" max="2572" width="7.33203125" style="17" customWidth="1"/>
    <col min="2573" max="2573" width="9.109375" style="17"/>
    <col min="2574" max="2574" width="9.6640625" style="17" customWidth="1"/>
    <col min="2575" max="2575" width="11.109375" style="17" customWidth="1"/>
    <col min="2576" max="2576" width="12.88671875" style="17" customWidth="1"/>
    <col min="2577" max="2577" width="7.5546875" style="17" customWidth="1"/>
    <col min="2578" max="2578" width="11.5546875" style="17" customWidth="1"/>
    <col min="2579" max="2579" width="19.5546875" style="17" customWidth="1"/>
    <col min="2580" max="2816" width="9.109375" style="17"/>
    <col min="2817" max="2817" width="1.109375" style="17" customWidth="1"/>
    <col min="2818" max="2819" width="4.33203125" style="17" customWidth="1"/>
    <col min="2820" max="2820" width="5.109375" style="17" customWidth="1"/>
    <col min="2821" max="2822" width="10.6640625" style="17" customWidth="1"/>
    <col min="2823" max="2825" width="3.5546875" style="17" customWidth="1"/>
    <col min="2826" max="2827" width="6.6640625" style="17" customWidth="1"/>
    <col min="2828" max="2828" width="7.33203125" style="17" customWidth="1"/>
    <col min="2829" max="2829" width="9.109375" style="17"/>
    <col min="2830" max="2830" width="9.6640625" style="17" customWidth="1"/>
    <col min="2831" max="2831" width="11.109375" style="17" customWidth="1"/>
    <col min="2832" max="2832" width="12.88671875" style="17" customWidth="1"/>
    <col min="2833" max="2833" width="7.5546875" style="17" customWidth="1"/>
    <col min="2834" max="2834" width="11.5546875" style="17" customWidth="1"/>
    <col min="2835" max="2835" width="19.5546875" style="17" customWidth="1"/>
    <col min="2836" max="3072" width="9.109375" style="17"/>
    <col min="3073" max="3073" width="1.109375" style="17" customWidth="1"/>
    <col min="3074" max="3075" width="4.33203125" style="17" customWidth="1"/>
    <col min="3076" max="3076" width="5.109375" style="17" customWidth="1"/>
    <col min="3077" max="3078" width="10.6640625" style="17" customWidth="1"/>
    <col min="3079" max="3081" width="3.5546875" style="17" customWidth="1"/>
    <col min="3082" max="3083" width="6.6640625" style="17" customWidth="1"/>
    <col min="3084" max="3084" width="7.33203125" style="17" customWidth="1"/>
    <col min="3085" max="3085" width="9.109375" style="17"/>
    <col min="3086" max="3086" width="9.6640625" style="17" customWidth="1"/>
    <col min="3087" max="3087" width="11.109375" style="17" customWidth="1"/>
    <col min="3088" max="3088" width="12.88671875" style="17" customWidth="1"/>
    <col min="3089" max="3089" width="7.5546875" style="17" customWidth="1"/>
    <col min="3090" max="3090" width="11.5546875" style="17" customWidth="1"/>
    <col min="3091" max="3091" width="19.5546875" style="17" customWidth="1"/>
    <col min="3092" max="3328" width="9.109375" style="17"/>
    <col min="3329" max="3329" width="1.109375" style="17" customWidth="1"/>
    <col min="3330" max="3331" width="4.33203125" style="17" customWidth="1"/>
    <col min="3332" max="3332" width="5.109375" style="17" customWidth="1"/>
    <col min="3333" max="3334" width="10.6640625" style="17" customWidth="1"/>
    <col min="3335" max="3337" width="3.5546875" style="17" customWidth="1"/>
    <col min="3338" max="3339" width="6.6640625" style="17" customWidth="1"/>
    <col min="3340" max="3340" width="7.33203125" style="17" customWidth="1"/>
    <col min="3341" max="3341" width="9.109375" style="17"/>
    <col min="3342" max="3342" width="9.6640625" style="17" customWidth="1"/>
    <col min="3343" max="3343" width="11.109375" style="17" customWidth="1"/>
    <col min="3344" max="3344" width="12.88671875" style="17" customWidth="1"/>
    <col min="3345" max="3345" width="7.5546875" style="17" customWidth="1"/>
    <col min="3346" max="3346" width="11.5546875" style="17" customWidth="1"/>
    <col min="3347" max="3347" width="19.5546875" style="17" customWidth="1"/>
    <col min="3348" max="3584" width="9.109375" style="17"/>
    <col min="3585" max="3585" width="1.109375" style="17" customWidth="1"/>
    <col min="3586" max="3587" width="4.33203125" style="17" customWidth="1"/>
    <col min="3588" max="3588" width="5.109375" style="17" customWidth="1"/>
    <col min="3589" max="3590" width="10.6640625" style="17" customWidth="1"/>
    <col min="3591" max="3593" width="3.5546875" style="17" customWidth="1"/>
    <col min="3594" max="3595" width="6.6640625" style="17" customWidth="1"/>
    <col min="3596" max="3596" width="7.33203125" style="17" customWidth="1"/>
    <col min="3597" max="3597" width="9.109375" style="17"/>
    <col min="3598" max="3598" width="9.6640625" style="17" customWidth="1"/>
    <col min="3599" max="3599" width="11.109375" style="17" customWidth="1"/>
    <col min="3600" max="3600" width="12.88671875" style="17" customWidth="1"/>
    <col min="3601" max="3601" width="7.5546875" style="17" customWidth="1"/>
    <col min="3602" max="3602" width="11.5546875" style="17" customWidth="1"/>
    <col min="3603" max="3603" width="19.5546875" style="17" customWidth="1"/>
    <col min="3604" max="3840" width="9.109375" style="17"/>
    <col min="3841" max="3841" width="1.109375" style="17" customWidth="1"/>
    <col min="3842" max="3843" width="4.33203125" style="17" customWidth="1"/>
    <col min="3844" max="3844" width="5.109375" style="17" customWidth="1"/>
    <col min="3845" max="3846" width="10.6640625" style="17" customWidth="1"/>
    <col min="3847" max="3849" width="3.5546875" style="17" customWidth="1"/>
    <col min="3850" max="3851" width="6.6640625" style="17" customWidth="1"/>
    <col min="3852" max="3852" width="7.33203125" style="17" customWidth="1"/>
    <col min="3853" max="3853" width="9.109375" style="17"/>
    <col min="3854" max="3854" width="9.6640625" style="17" customWidth="1"/>
    <col min="3855" max="3855" width="11.109375" style="17" customWidth="1"/>
    <col min="3856" max="3856" width="12.88671875" style="17" customWidth="1"/>
    <col min="3857" max="3857" width="7.5546875" style="17" customWidth="1"/>
    <col min="3858" max="3858" width="11.5546875" style="17" customWidth="1"/>
    <col min="3859" max="3859" width="19.5546875" style="17" customWidth="1"/>
    <col min="3860" max="4096" width="9.109375" style="17"/>
    <col min="4097" max="4097" width="1.109375" style="17" customWidth="1"/>
    <col min="4098" max="4099" width="4.33203125" style="17" customWidth="1"/>
    <col min="4100" max="4100" width="5.109375" style="17" customWidth="1"/>
    <col min="4101" max="4102" width="10.6640625" style="17" customWidth="1"/>
    <col min="4103" max="4105" width="3.5546875" style="17" customWidth="1"/>
    <col min="4106" max="4107" width="6.6640625" style="17" customWidth="1"/>
    <col min="4108" max="4108" width="7.33203125" style="17" customWidth="1"/>
    <col min="4109" max="4109" width="9.109375" style="17"/>
    <col min="4110" max="4110" width="9.6640625" style="17" customWidth="1"/>
    <col min="4111" max="4111" width="11.109375" style="17" customWidth="1"/>
    <col min="4112" max="4112" width="12.88671875" style="17" customWidth="1"/>
    <col min="4113" max="4113" width="7.5546875" style="17" customWidth="1"/>
    <col min="4114" max="4114" width="11.5546875" style="17" customWidth="1"/>
    <col min="4115" max="4115" width="19.5546875" style="17" customWidth="1"/>
    <col min="4116" max="4352" width="9.109375" style="17"/>
    <col min="4353" max="4353" width="1.109375" style="17" customWidth="1"/>
    <col min="4354" max="4355" width="4.33203125" style="17" customWidth="1"/>
    <col min="4356" max="4356" width="5.109375" style="17" customWidth="1"/>
    <col min="4357" max="4358" width="10.6640625" style="17" customWidth="1"/>
    <col min="4359" max="4361" width="3.5546875" style="17" customWidth="1"/>
    <col min="4362" max="4363" width="6.6640625" style="17" customWidth="1"/>
    <col min="4364" max="4364" width="7.33203125" style="17" customWidth="1"/>
    <col min="4365" max="4365" width="9.109375" style="17"/>
    <col min="4366" max="4366" width="9.6640625" style="17" customWidth="1"/>
    <col min="4367" max="4367" width="11.109375" style="17" customWidth="1"/>
    <col min="4368" max="4368" width="12.88671875" style="17" customWidth="1"/>
    <col min="4369" max="4369" width="7.5546875" style="17" customWidth="1"/>
    <col min="4370" max="4370" width="11.5546875" style="17" customWidth="1"/>
    <col min="4371" max="4371" width="19.5546875" style="17" customWidth="1"/>
    <col min="4372" max="4608" width="9.109375" style="17"/>
    <col min="4609" max="4609" width="1.109375" style="17" customWidth="1"/>
    <col min="4610" max="4611" width="4.33203125" style="17" customWidth="1"/>
    <col min="4612" max="4612" width="5.109375" style="17" customWidth="1"/>
    <col min="4613" max="4614" width="10.6640625" style="17" customWidth="1"/>
    <col min="4615" max="4617" width="3.5546875" style="17" customWidth="1"/>
    <col min="4618" max="4619" width="6.6640625" style="17" customWidth="1"/>
    <col min="4620" max="4620" width="7.33203125" style="17" customWidth="1"/>
    <col min="4621" max="4621" width="9.109375" style="17"/>
    <col min="4622" max="4622" width="9.6640625" style="17" customWidth="1"/>
    <col min="4623" max="4623" width="11.109375" style="17" customWidth="1"/>
    <col min="4624" max="4624" width="12.88671875" style="17" customWidth="1"/>
    <col min="4625" max="4625" width="7.5546875" style="17" customWidth="1"/>
    <col min="4626" max="4626" width="11.5546875" style="17" customWidth="1"/>
    <col min="4627" max="4627" width="19.5546875" style="17" customWidth="1"/>
    <col min="4628" max="4864" width="9.109375" style="17"/>
    <col min="4865" max="4865" width="1.109375" style="17" customWidth="1"/>
    <col min="4866" max="4867" width="4.33203125" style="17" customWidth="1"/>
    <col min="4868" max="4868" width="5.109375" style="17" customWidth="1"/>
    <col min="4869" max="4870" width="10.6640625" style="17" customWidth="1"/>
    <col min="4871" max="4873" width="3.5546875" style="17" customWidth="1"/>
    <col min="4874" max="4875" width="6.6640625" style="17" customWidth="1"/>
    <col min="4876" max="4876" width="7.33203125" style="17" customWidth="1"/>
    <col min="4877" max="4877" width="9.109375" style="17"/>
    <col min="4878" max="4878" width="9.6640625" style="17" customWidth="1"/>
    <col min="4879" max="4879" width="11.109375" style="17" customWidth="1"/>
    <col min="4880" max="4880" width="12.88671875" style="17" customWidth="1"/>
    <col min="4881" max="4881" width="7.5546875" style="17" customWidth="1"/>
    <col min="4882" max="4882" width="11.5546875" style="17" customWidth="1"/>
    <col min="4883" max="4883" width="19.5546875" style="17" customWidth="1"/>
    <col min="4884" max="5120" width="9.109375" style="17"/>
    <col min="5121" max="5121" width="1.109375" style="17" customWidth="1"/>
    <col min="5122" max="5123" width="4.33203125" style="17" customWidth="1"/>
    <col min="5124" max="5124" width="5.109375" style="17" customWidth="1"/>
    <col min="5125" max="5126" width="10.6640625" style="17" customWidth="1"/>
    <col min="5127" max="5129" width="3.5546875" style="17" customWidth="1"/>
    <col min="5130" max="5131" width="6.6640625" style="17" customWidth="1"/>
    <col min="5132" max="5132" width="7.33203125" style="17" customWidth="1"/>
    <col min="5133" max="5133" width="9.109375" style="17"/>
    <col min="5134" max="5134" width="9.6640625" style="17" customWidth="1"/>
    <col min="5135" max="5135" width="11.109375" style="17" customWidth="1"/>
    <col min="5136" max="5136" width="12.88671875" style="17" customWidth="1"/>
    <col min="5137" max="5137" width="7.5546875" style="17" customWidth="1"/>
    <col min="5138" max="5138" width="11.5546875" style="17" customWidth="1"/>
    <col min="5139" max="5139" width="19.5546875" style="17" customWidth="1"/>
    <col min="5140" max="5376" width="9.109375" style="17"/>
    <col min="5377" max="5377" width="1.109375" style="17" customWidth="1"/>
    <col min="5378" max="5379" width="4.33203125" style="17" customWidth="1"/>
    <col min="5380" max="5380" width="5.109375" style="17" customWidth="1"/>
    <col min="5381" max="5382" width="10.6640625" style="17" customWidth="1"/>
    <col min="5383" max="5385" width="3.5546875" style="17" customWidth="1"/>
    <col min="5386" max="5387" width="6.6640625" style="17" customWidth="1"/>
    <col min="5388" max="5388" width="7.33203125" style="17" customWidth="1"/>
    <col min="5389" max="5389" width="9.109375" style="17"/>
    <col min="5390" max="5390" width="9.6640625" style="17" customWidth="1"/>
    <col min="5391" max="5391" width="11.109375" style="17" customWidth="1"/>
    <col min="5392" max="5392" width="12.88671875" style="17" customWidth="1"/>
    <col min="5393" max="5393" width="7.5546875" style="17" customWidth="1"/>
    <col min="5394" max="5394" width="11.5546875" style="17" customWidth="1"/>
    <col min="5395" max="5395" width="19.5546875" style="17" customWidth="1"/>
    <col min="5396" max="5632" width="9.109375" style="17"/>
    <col min="5633" max="5633" width="1.109375" style="17" customWidth="1"/>
    <col min="5634" max="5635" width="4.33203125" style="17" customWidth="1"/>
    <col min="5636" max="5636" width="5.109375" style="17" customWidth="1"/>
    <col min="5637" max="5638" width="10.6640625" style="17" customWidth="1"/>
    <col min="5639" max="5641" width="3.5546875" style="17" customWidth="1"/>
    <col min="5642" max="5643" width="6.6640625" style="17" customWidth="1"/>
    <col min="5644" max="5644" width="7.33203125" style="17" customWidth="1"/>
    <col min="5645" max="5645" width="9.109375" style="17"/>
    <col min="5646" max="5646" width="9.6640625" style="17" customWidth="1"/>
    <col min="5647" max="5647" width="11.109375" style="17" customWidth="1"/>
    <col min="5648" max="5648" width="12.88671875" style="17" customWidth="1"/>
    <col min="5649" max="5649" width="7.5546875" style="17" customWidth="1"/>
    <col min="5650" max="5650" width="11.5546875" style="17" customWidth="1"/>
    <col min="5651" max="5651" width="19.5546875" style="17" customWidth="1"/>
    <col min="5652" max="5888" width="9.109375" style="17"/>
    <col min="5889" max="5889" width="1.109375" style="17" customWidth="1"/>
    <col min="5890" max="5891" width="4.33203125" style="17" customWidth="1"/>
    <col min="5892" max="5892" width="5.109375" style="17" customWidth="1"/>
    <col min="5893" max="5894" width="10.6640625" style="17" customWidth="1"/>
    <col min="5895" max="5897" width="3.5546875" style="17" customWidth="1"/>
    <col min="5898" max="5899" width="6.6640625" style="17" customWidth="1"/>
    <col min="5900" max="5900" width="7.33203125" style="17" customWidth="1"/>
    <col min="5901" max="5901" width="9.109375" style="17"/>
    <col min="5902" max="5902" width="9.6640625" style="17" customWidth="1"/>
    <col min="5903" max="5903" width="11.109375" style="17" customWidth="1"/>
    <col min="5904" max="5904" width="12.88671875" style="17" customWidth="1"/>
    <col min="5905" max="5905" width="7.5546875" style="17" customWidth="1"/>
    <col min="5906" max="5906" width="11.5546875" style="17" customWidth="1"/>
    <col min="5907" max="5907" width="19.5546875" style="17" customWidth="1"/>
    <col min="5908" max="6144" width="9.109375" style="17"/>
    <col min="6145" max="6145" width="1.109375" style="17" customWidth="1"/>
    <col min="6146" max="6147" width="4.33203125" style="17" customWidth="1"/>
    <col min="6148" max="6148" width="5.109375" style="17" customWidth="1"/>
    <col min="6149" max="6150" width="10.6640625" style="17" customWidth="1"/>
    <col min="6151" max="6153" width="3.5546875" style="17" customWidth="1"/>
    <col min="6154" max="6155" width="6.6640625" style="17" customWidth="1"/>
    <col min="6156" max="6156" width="7.33203125" style="17" customWidth="1"/>
    <col min="6157" max="6157" width="9.109375" style="17"/>
    <col min="6158" max="6158" width="9.6640625" style="17" customWidth="1"/>
    <col min="6159" max="6159" width="11.109375" style="17" customWidth="1"/>
    <col min="6160" max="6160" width="12.88671875" style="17" customWidth="1"/>
    <col min="6161" max="6161" width="7.5546875" style="17" customWidth="1"/>
    <col min="6162" max="6162" width="11.5546875" style="17" customWidth="1"/>
    <col min="6163" max="6163" width="19.5546875" style="17" customWidth="1"/>
    <col min="6164" max="6400" width="9.109375" style="17"/>
    <col min="6401" max="6401" width="1.109375" style="17" customWidth="1"/>
    <col min="6402" max="6403" width="4.33203125" style="17" customWidth="1"/>
    <col min="6404" max="6404" width="5.109375" style="17" customWidth="1"/>
    <col min="6405" max="6406" width="10.6640625" style="17" customWidth="1"/>
    <col min="6407" max="6409" width="3.5546875" style="17" customWidth="1"/>
    <col min="6410" max="6411" width="6.6640625" style="17" customWidth="1"/>
    <col min="6412" max="6412" width="7.33203125" style="17" customWidth="1"/>
    <col min="6413" max="6413" width="9.109375" style="17"/>
    <col min="6414" max="6414" width="9.6640625" style="17" customWidth="1"/>
    <col min="6415" max="6415" width="11.109375" style="17" customWidth="1"/>
    <col min="6416" max="6416" width="12.88671875" style="17" customWidth="1"/>
    <col min="6417" max="6417" width="7.5546875" style="17" customWidth="1"/>
    <col min="6418" max="6418" width="11.5546875" style="17" customWidth="1"/>
    <col min="6419" max="6419" width="19.5546875" style="17" customWidth="1"/>
    <col min="6420" max="6656" width="9.109375" style="17"/>
    <col min="6657" max="6657" width="1.109375" style="17" customWidth="1"/>
    <col min="6658" max="6659" width="4.33203125" style="17" customWidth="1"/>
    <col min="6660" max="6660" width="5.109375" style="17" customWidth="1"/>
    <col min="6661" max="6662" width="10.6640625" style="17" customWidth="1"/>
    <col min="6663" max="6665" width="3.5546875" style="17" customWidth="1"/>
    <col min="6666" max="6667" width="6.6640625" style="17" customWidth="1"/>
    <col min="6668" max="6668" width="7.33203125" style="17" customWidth="1"/>
    <col min="6669" max="6669" width="9.109375" style="17"/>
    <col min="6670" max="6670" width="9.6640625" style="17" customWidth="1"/>
    <col min="6671" max="6671" width="11.109375" style="17" customWidth="1"/>
    <col min="6672" max="6672" width="12.88671875" style="17" customWidth="1"/>
    <col min="6673" max="6673" width="7.5546875" style="17" customWidth="1"/>
    <col min="6674" max="6674" width="11.5546875" style="17" customWidth="1"/>
    <col min="6675" max="6675" width="19.5546875" style="17" customWidth="1"/>
    <col min="6676" max="6912" width="9.109375" style="17"/>
    <col min="6913" max="6913" width="1.109375" style="17" customWidth="1"/>
    <col min="6914" max="6915" width="4.33203125" style="17" customWidth="1"/>
    <col min="6916" max="6916" width="5.109375" style="17" customWidth="1"/>
    <col min="6917" max="6918" width="10.6640625" style="17" customWidth="1"/>
    <col min="6919" max="6921" width="3.5546875" style="17" customWidth="1"/>
    <col min="6922" max="6923" width="6.6640625" style="17" customWidth="1"/>
    <col min="6924" max="6924" width="7.33203125" style="17" customWidth="1"/>
    <col min="6925" max="6925" width="9.109375" style="17"/>
    <col min="6926" max="6926" width="9.6640625" style="17" customWidth="1"/>
    <col min="6927" max="6927" width="11.109375" style="17" customWidth="1"/>
    <col min="6928" max="6928" width="12.88671875" style="17" customWidth="1"/>
    <col min="6929" max="6929" width="7.5546875" style="17" customWidth="1"/>
    <col min="6930" max="6930" width="11.5546875" style="17" customWidth="1"/>
    <col min="6931" max="6931" width="19.5546875" style="17" customWidth="1"/>
    <col min="6932" max="7168" width="9.109375" style="17"/>
    <col min="7169" max="7169" width="1.109375" style="17" customWidth="1"/>
    <col min="7170" max="7171" width="4.33203125" style="17" customWidth="1"/>
    <col min="7172" max="7172" width="5.109375" style="17" customWidth="1"/>
    <col min="7173" max="7174" width="10.6640625" style="17" customWidth="1"/>
    <col min="7175" max="7177" width="3.5546875" style="17" customWidth="1"/>
    <col min="7178" max="7179" width="6.6640625" style="17" customWidth="1"/>
    <col min="7180" max="7180" width="7.33203125" style="17" customWidth="1"/>
    <col min="7181" max="7181" width="9.109375" style="17"/>
    <col min="7182" max="7182" width="9.6640625" style="17" customWidth="1"/>
    <col min="7183" max="7183" width="11.109375" style="17" customWidth="1"/>
    <col min="7184" max="7184" width="12.88671875" style="17" customWidth="1"/>
    <col min="7185" max="7185" width="7.5546875" style="17" customWidth="1"/>
    <col min="7186" max="7186" width="11.5546875" style="17" customWidth="1"/>
    <col min="7187" max="7187" width="19.5546875" style="17" customWidth="1"/>
    <col min="7188" max="7424" width="9.109375" style="17"/>
    <col min="7425" max="7425" width="1.109375" style="17" customWidth="1"/>
    <col min="7426" max="7427" width="4.33203125" style="17" customWidth="1"/>
    <col min="7428" max="7428" width="5.109375" style="17" customWidth="1"/>
    <col min="7429" max="7430" width="10.6640625" style="17" customWidth="1"/>
    <col min="7431" max="7433" width="3.5546875" style="17" customWidth="1"/>
    <col min="7434" max="7435" width="6.6640625" style="17" customWidth="1"/>
    <col min="7436" max="7436" width="7.33203125" style="17" customWidth="1"/>
    <col min="7437" max="7437" width="9.109375" style="17"/>
    <col min="7438" max="7438" width="9.6640625" style="17" customWidth="1"/>
    <col min="7439" max="7439" width="11.109375" style="17" customWidth="1"/>
    <col min="7440" max="7440" width="12.88671875" style="17" customWidth="1"/>
    <col min="7441" max="7441" width="7.5546875" style="17" customWidth="1"/>
    <col min="7442" max="7442" width="11.5546875" style="17" customWidth="1"/>
    <col min="7443" max="7443" width="19.5546875" style="17" customWidth="1"/>
    <col min="7444" max="7680" width="9.109375" style="17"/>
    <col min="7681" max="7681" width="1.109375" style="17" customWidth="1"/>
    <col min="7682" max="7683" width="4.33203125" style="17" customWidth="1"/>
    <col min="7684" max="7684" width="5.109375" style="17" customWidth="1"/>
    <col min="7685" max="7686" width="10.6640625" style="17" customWidth="1"/>
    <col min="7687" max="7689" width="3.5546875" style="17" customWidth="1"/>
    <col min="7690" max="7691" width="6.6640625" style="17" customWidth="1"/>
    <col min="7692" max="7692" width="7.33203125" style="17" customWidth="1"/>
    <col min="7693" max="7693" width="9.109375" style="17"/>
    <col min="7694" max="7694" width="9.6640625" style="17" customWidth="1"/>
    <col min="7695" max="7695" width="11.109375" style="17" customWidth="1"/>
    <col min="7696" max="7696" width="12.88671875" style="17" customWidth="1"/>
    <col min="7697" max="7697" width="7.5546875" style="17" customWidth="1"/>
    <col min="7698" max="7698" width="11.5546875" style="17" customWidth="1"/>
    <col min="7699" max="7699" width="19.5546875" style="17" customWidth="1"/>
    <col min="7700" max="7936" width="9.109375" style="17"/>
    <col min="7937" max="7937" width="1.109375" style="17" customWidth="1"/>
    <col min="7938" max="7939" width="4.33203125" style="17" customWidth="1"/>
    <col min="7940" max="7940" width="5.109375" style="17" customWidth="1"/>
    <col min="7941" max="7942" width="10.6640625" style="17" customWidth="1"/>
    <col min="7943" max="7945" width="3.5546875" style="17" customWidth="1"/>
    <col min="7946" max="7947" width="6.6640625" style="17" customWidth="1"/>
    <col min="7948" max="7948" width="7.33203125" style="17" customWidth="1"/>
    <col min="7949" max="7949" width="9.109375" style="17"/>
    <col min="7950" max="7950" width="9.6640625" style="17" customWidth="1"/>
    <col min="7951" max="7951" width="11.109375" style="17" customWidth="1"/>
    <col min="7952" max="7952" width="12.88671875" style="17" customWidth="1"/>
    <col min="7953" max="7953" width="7.5546875" style="17" customWidth="1"/>
    <col min="7954" max="7954" width="11.5546875" style="17" customWidth="1"/>
    <col min="7955" max="7955" width="19.5546875" style="17" customWidth="1"/>
    <col min="7956" max="8192" width="9.109375" style="17"/>
    <col min="8193" max="8193" width="1.109375" style="17" customWidth="1"/>
    <col min="8194" max="8195" width="4.33203125" style="17" customWidth="1"/>
    <col min="8196" max="8196" width="5.109375" style="17" customWidth="1"/>
    <col min="8197" max="8198" width="10.6640625" style="17" customWidth="1"/>
    <col min="8199" max="8201" width="3.5546875" style="17" customWidth="1"/>
    <col min="8202" max="8203" width="6.6640625" style="17" customWidth="1"/>
    <col min="8204" max="8204" width="7.33203125" style="17" customWidth="1"/>
    <col min="8205" max="8205" width="9.109375" style="17"/>
    <col min="8206" max="8206" width="9.6640625" style="17" customWidth="1"/>
    <col min="8207" max="8207" width="11.109375" style="17" customWidth="1"/>
    <col min="8208" max="8208" width="12.88671875" style="17" customWidth="1"/>
    <col min="8209" max="8209" width="7.5546875" style="17" customWidth="1"/>
    <col min="8210" max="8210" width="11.5546875" style="17" customWidth="1"/>
    <col min="8211" max="8211" width="19.5546875" style="17" customWidth="1"/>
    <col min="8212" max="8448" width="9.109375" style="17"/>
    <col min="8449" max="8449" width="1.109375" style="17" customWidth="1"/>
    <col min="8450" max="8451" width="4.33203125" style="17" customWidth="1"/>
    <col min="8452" max="8452" width="5.109375" style="17" customWidth="1"/>
    <col min="8453" max="8454" width="10.6640625" style="17" customWidth="1"/>
    <col min="8455" max="8457" width="3.5546875" style="17" customWidth="1"/>
    <col min="8458" max="8459" width="6.6640625" style="17" customWidth="1"/>
    <col min="8460" max="8460" width="7.33203125" style="17" customWidth="1"/>
    <col min="8461" max="8461" width="9.109375" style="17"/>
    <col min="8462" max="8462" width="9.6640625" style="17" customWidth="1"/>
    <col min="8463" max="8463" width="11.109375" style="17" customWidth="1"/>
    <col min="8464" max="8464" width="12.88671875" style="17" customWidth="1"/>
    <col min="8465" max="8465" width="7.5546875" style="17" customWidth="1"/>
    <col min="8466" max="8466" width="11.5546875" style="17" customWidth="1"/>
    <col min="8467" max="8467" width="19.5546875" style="17" customWidth="1"/>
    <col min="8468" max="8704" width="9.109375" style="17"/>
    <col min="8705" max="8705" width="1.109375" style="17" customWidth="1"/>
    <col min="8706" max="8707" width="4.33203125" style="17" customWidth="1"/>
    <col min="8708" max="8708" width="5.109375" style="17" customWidth="1"/>
    <col min="8709" max="8710" width="10.6640625" style="17" customWidth="1"/>
    <col min="8711" max="8713" width="3.5546875" style="17" customWidth="1"/>
    <col min="8714" max="8715" width="6.6640625" style="17" customWidth="1"/>
    <col min="8716" max="8716" width="7.33203125" style="17" customWidth="1"/>
    <col min="8717" max="8717" width="9.109375" style="17"/>
    <col min="8718" max="8718" width="9.6640625" style="17" customWidth="1"/>
    <col min="8719" max="8719" width="11.109375" style="17" customWidth="1"/>
    <col min="8720" max="8720" width="12.88671875" style="17" customWidth="1"/>
    <col min="8721" max="8721" width="7.5546875" style="17" customWidth="1"/>
    <col min="8722" max="8722" width="11.5546875" style="17" customWidth="1"/>
    <col min="8723" max="8723" width="19.5546875" style="17" customWidth="1"/>
    <col min="8724" max="8960" width="9.109375" style="17"/>
    <col min="8961" max="8961" width="1.109375" style="17" customWidth="1"/>
    <col min="8962" max="8963" width="4.33203125" style="17" customWidth="1"/>
    <col min="8964" max="8964" width="5.109375" style="17" customWidth="1"/>
    <col min="8965" max="8966" width="10.6640625" style="17" customWidth="1"/>
    <col min="8967" max="8969" width="3.5546875" style="17" customWidth="1"/>
    <col min="8970" max="8971" width="6.6640625" style="17" customWidth="1"/>
    <col min="8972" max="8972" width="7.33203125" style="17" customWidth="1"/>
    <col min="8973" max="8973" width="9.109375" style="17"/>
    <col min="8974" max="8974" width="9.6640625" style="17" customWidth="1"/>
    <col min="8975" max="8975" width="11.109375" style="17" customWidth="1"/>
    <col min="8976" max="8976" width="12.88671875" style="17" customWidth="1"/>
    <col min="8977" max="8977" width="7.5546875" style="17" customWidth="1"/>
    <col min="8978" max="8978" width="11.5546875" style="17" customWidth="1"/>
    <col min="8979" max="8979" width="19.5546875" style="17" customWidth="1"/>
    <col min="8980" max="9216" width="9.109375" style="17"/>
    <col min="9217" max="9217" width="1.109375" style="17" customWidth="1"/>
    <col min="9218" max="9219" width="4.33203125" style="17" customWidth="1"/>
    <col min="9220" max="9220" width="5.109375" style="17" customWidth="1"/>
    <col min="9221" max="9222" width="10.6640625" style="17" customWidth="1"/>
    <col min="9223" max="9225" width="3.5546875" style="17" customWidth="1"/>
    <col min="9226" max="9227" width="6.6640625" style="17" customWidth="1"/>
    <col min="9228" max="9228" width="7.33203125" style="17" customWidth="1"/>
    <col min="9229" max="9229" width="9.109375" style="17"/>
    <col min="9230" max="9230" width="9.6640625" style="17" customWidth="1"/>
    <col min="9231" max="9231" width="11.109375" style="17" customWidth="1"/>
    <col min="9232" max="9232" width="12.88671875" style="17" customWidth="1"/>
    <col min="9233" max="9233" width="7.5546875" style="17" customWidth="1"/>
    <col min="9234" max="9234" width="11.5546875" style="17" customWidth="1"/>
    <col min="9235" max="9235" width="19.5546875" style="17" customWidth="1"/>
    <col min="9236" max="9472" width="9.109375" style="17"/>
    <col min="9473" max="9473" width="1.109375" style="17" customWidth="1"/>
    <col min="9474" max="9475" width="4.33203125" style="17" customWidth="1"/>
    <col min="9476" max="9476" width="5.109375" style="17" customWidth="1"/>
    <col min="9477" max="9478" width="10.6640625" style="17" customWidth="1"/>
    <col min="9479" max="9481" width="3.5546875" style="17" customWidth="1"/>
    <col min="9482" max="9483" width="6.6640625" style="17" customWidth="1"/>
    <col min="9484" max="9484" width="7.33203125" style="17" customWidth="1"/>
    <col min="9485" max="9485" width="9.109375" style="17"/>
    <col min="9486" max="9486" width="9.6640625" style="17" customWidth="1"/>
    <col min="9487" max="9487" width="11.109375" style="17" customWidth="1"/>
    <col min="9488" max="9488" width="12.88671875" style="17" customWidth="1"/>
    <col min="9489" max="9489" width="7.5546875" style="17" customWidth="1"/>
    <col min="9490" max="9490" width="11.5546875" style="17" customWidth="1"/>
    <col min="9491" max="9491" width="19.5546875" style="17" customWidth="1"/>
    <col min="9492" max="9728" width="9.109375" style="17"/>
    <col min="9729" max="9729" width="1.109375" style="17" customWidth="1"/>
    <col min="9730" max="9731" width="4.33203125" style="17" customWidth="1"/>
    <col min="9732" max="9732" width="5.109375" style="17" customWidth="1"/>
    <col min="9733" max="9734" width="10.6640625" style="17" customWidth="1"/>
    <col min="9735" max="9737" width="3.5546875" style="17" customWidth="1"/>
    <col min="9738" max="9739" width="6.6640625" style="17" customWidth="1"/>
    <col min="9740" max="9740" width="7.33203125" style="17" customWidth="1"/>
    <col min="9741" max="9741" width="9.109375" style="17"/>
    <col min="9742" max="9742" width="9.6640625" style="17" customWidth="1"/>
    <col min="9743" max="9743" width="11.109375" style="17" customWidth="1"/>
    <col min="9744" max="9744" width="12.88671875" style="17" customWidth="1"/>
    <col min="9745" max="9745" width="7.5546875" style="17" customWidth="1"/>
    <col min="9746" max="9746" width="11.5546875" style="17" customWidth="1"/>
    <col min="9747" max="9747" width="19.5546875" style="17" customWidth="1"/>
    <col min="9748" max="9984" width="9.109375" style="17"/>
    <col min="9985" max="9985" width="1.109375" style="17" customWidth="1"/>
    <col min="9986" max="9987" width="4.33203125" style="17" customWidth="1"/>
    <col min="9988" max="9988" width="5.109375" style="17" customWidth="1"/>
    <col min="9989" max="9990" width="10.6640625" style="17" customWidth="1"/>
    <col min="9991" max="9993" width="3.5546875" style="17" customWidth="1"/>
    <col min="9994" max="9995" width="6.6640625" style="17" customWidth="1"/>
    <col min="9996" max="9996" width="7.33203125" style="17" customWidth="1"/>
    <col min="9997" max="9997" width="9.109375" style="17"/>
    <col min="9998" max="9998" width="9.6640625" style="17" customWidth="1"/>
    <col min="9999" max="9999" width="11.109375" style="17" customWidth="1"/>
    <col min="10000" max="10000" width="12.88671875" style="17" customWidth="1"/>
    <col min="10001" max="10001" width="7.5546875" style="17" customWidth="1"/>
    <col min="10002" max="10002" width="11.5546875" style="17" customWidth="1"/>
    <col min="10003" max="10003" width="19.5546875" style="17" customWidth="1"/>
    <col min="10004" max="10240" width="9.109375" style="17"/>
    <col min="10241" max="10241" width="1.109375" style="17" customWidth="1"/>
    <col min="10242" max="10243" width="4.33203125" style="17" customWidth="1"/>
    <col min="10244" max="10244" width="5.109375" style="17" customWidth="1"/>
    <col min="10245" max="10246" width="10.6640625" style="17" customWidth="1"/>
    <col min="10247" max="10249" width="3.5546875" style="17" customWidth="1"/>
    <col min="10250" max="10251" width="6.6640625" style="17" customWidth="1"/>
    <col min="10252" max="10252" width="7.33203125" style="17" customWidth="1"/>
    <col min="10253" max="10253" width="9.109375" style="17"/>
    <col min="10254" max="10254" width="9.6640625" style="17" customWidth="1"/>
    <col min="10255" max="10255" width="11.109375" style="17" customWidth="1"/>
    <col min="10256" max="10256" width="12.88671875" style="17" customWidth="1"/>
    <col min="10257" max="10257" width="7.5546875" style="17" customWidth="1"/>
    <col min="10258" max="10258" width="11.5546875" style="17" customWidth="1"/>
    <col min="10259" max="10259" width="19.5546875" style="17" customWidth="1"/>
    <col min="10260" max="10496" width="9.109375" style="17"/>
    <col min="10497" max="10497" width="1.109375" style="17" customWidth="1"/>
    <col min="10498" max="10499" width="4.33203125" style="17" customWidth="1"/>
    <col min="10500" max="10500" width="5.109375" style="17" customWidth="1"/>
    <col min="10501" max="10502" width="10.6640625" style="17" customWidth="1"/>
    <col min="10503" max="10505" width="3.5546875" style="17" customWidth="1"/>
    <col min="10506" max="10507" width="6.6640625" style="17" customWidth="1"/>
    <col min="10508" max="10508" width="7.33203125" style="17" customWidth="1"/>
    <col min="10509" max="10509" width="9.109375" style="17"/>
    <col min="10510" max="10510" width="9.6640625" style="17" customWidth="1"/>
    <col min="10511" max="10511" width="11.109375" style="17" customWidth="1"/>
    <col min="10512" max="10512" width="12.88671875" style="17" customWidth="1"/>
    <col min="10513" max="10513" width="7.5546875" style="17" customWidth="1"/>
    <col min="10514" max="10514" width="11.5546875" style="17" customWidth="1"/>
    <col min="10515" max="10515" width="19.5546875" style="17" customWidth="1"/>
    <col min="10516" max="10752" width="9.109375" style="17"/>
    <col min="10753" max="10753" width="1.109375" style="17" customWidth="1"/>
    <col min="10754" max="10755" width="4.33203125" style="17" customWidth="1"/>
    <col min="10756" max="10756" width="5.109375" style="17" customWidth="1"/>
    <col min="10757" max="10758" width="10.6640625" style="17" customWidth="1"/>
    <col min="10759" max="10761" width="3.5546875" style="17" customWidth="1"/>
    <col min="10762" max="10763" width="6.6640625" style="17" customWidth="1"/>
    <col min="10764" max="10764" width="7.33203125" style="17" customWidth="1"/>
    <col min="10765" max="10765" width="9.109375" style="17"/>
    <col min="10766" max="10766" width="9.6640625" style="17" customWidth="1"/>
    <col min="10767" max="10767" width="11.109375" style="17" customWidth="1"/>
    <col min="10768" max="10768" width="12.88671875" style="17" customWidth="1"/>
    <col min="10769" max="10769" width="7.5546875" style="17" customWidth="1"/>
    <col min="10770" max="10770" width="11.5546875" style="17" customWidth="1"/>
    <col min="10771" max="10771" width="19.5546875" style="17" customWidth="1"/>
    <col min="10772" max="11008" width="9.109375" style="17"/>
    <col min="11009" max="11009" width="1.109375" style="17" customWidth="1"/>
    <col min="11010" max="11011" width="4.33203125" style="17" customWidth="1"/>
    <col min="11012" max="11012" width="5.109375" style="17" customWidth="1"/>
    <col min="11013" max="11014" width="10.6640625" style="17" customWidth="1"/>
    <col min="11015" max="11017" width="3.5546875" style="17" customWidth="1"/>
    <col min="11018" max="11019" width="6.6640625" style="17" customWidth="1"/>
    <col min="11020" max="11020" width="7.33203125" style="17" customWidth="1"/>
    <col min="11021" max="11021" width="9.109375" style="17"/>
    <col min="11022" max="11022" width="9.6640625" style="17" customWidth="1"/>
    <col min="11023" max="11023" width="11.109375" style="17" customWidth="1"/>
    <col min="11024" max="11024" width="12.88671875" style="17" customWidth="1"/>
    <col min="11025" max="11025" width="7.5546875" style="17" customWidth="1"/>
    <col min="11026" max="11026" width="11.5546875" style="17" customWidth="1"/>
    <col min="11027" max="11027" width="19.5546875" style="17" customWidth="1"/>
    <col min="11028" max="11264" width="9.109375" style="17"/>
    <col min="11265" max="11265" width="1.109375" style="17" customWidth="1"/>
    <col min="11266" max="11267" width="4.33203125" style="17" customWidth="1"/>
    <col min="11268" max="11268" width="5.109375" style="17" customWidth="1"/>
    <col min="11269" max="11270" width="10.6640625" style="17" customWidth="1"/>
    <col min="11271" max="11273" width="3.5546875" style="17" customWidth="1"/>
    <col min="11274" max="11275" width="6.6640625" style="17" customWidth="1"/>
    <col min="11276" max="11276" width="7.33203125" style="17" customWidth="1"/>
    <col min="11277" max="11277" width="9.109375" style="17"/>
    <col min="11278" max="11278" width="9.6640625" style="17" customWidth="1"/>
    <col min="11279" max="11279" width="11.109375" style="17" customWidth="1"/>
    <col min="11280" max="11280" width="12.88671875" style="17" customWidth="1"/>
    <col min="11281" max="11281" width="7.5546875" style="17" customWidth="1"/>
    <col min="11282" max="11282" width="11.5546875" style="17" customWidth="1"/>
    <col min="11283" max="11283" width="19.5546875" style="17" customWidth="1"/>
    <col min="11284" max="11520" width="9.109375" style="17"/>
    <col min="11521" max="11521" width="1.109375" style="17" customWidth="1"/>
    <col min="11522" max="11523" width="4.33203125" style="17" customWidth="1"/>
    <col min="11524" max="11524" width="5.109375" style="17" customWidth="1"/>
    <col min="11525" max="11526" width="10.6640625" style="17" customWidth="1"/>
    <col min="11527" max="11529" width="3.5546875" style="17" customWidth="1"/>
    <col min="11530" max="11531" width="6.6640625" style="17" customWidth="1"/>
    <col min="11532" max="11532" width="7.33203125" style="17" customWidth="1"/>
    <col min="11533" max="11533" width="9.109375" style="17"/>
    <col min="11534" max="11534" width="9.6640625" style="17" customWidth="1"/>
    <col min="11535" max="11535" width="11.109375" style="17" customWidth="1"/>
    <col min="11536" max="11536" width="12.88671875" style="17" customWidth="1"/>
    <col min="11537" max="11537" width="7.5546875" style="17" customWidth="1"/>
    <col min="11538" max="11538" width="11.5546875" style="17" customWidth="1"/>
    <col min="11539" max="11539" width="19.5546875" style="17" customWidth="1"/>
    <col min="11540" max="11776" width="9.109375" style="17"/>
    <col min="11777" max="11777" width="1.109375" style="17" customWidth="1"/>
    <col min="11778" max="11779" width="4.33203125" style="17" customWidth="1"/>
    <col min="11780" max="11780" width="5.109375" style="17" customWidth="1"/>
    <col min="11781" max="11782" width="10.6640625" style="17" customWidth="1"/>
    <col min="11783" max="11785" width="3.5546875" style="17" customWidth="1"/>
    <col min="11786" max="11787" width="6.6640625" style="17" customWidth="1"/>
    <col min="11788" max="11788" width="7.33203125" style="17" customWidth="1"/>
    <col min="11789" max="11789" width="9.109375" style="17"/>
    <col min="11790" max="11790" width="9.6640625" style="17" customWidth="1"/>
    <col min="11791" max="11791" width="11.109375" style="17" customWidth="1"/>
    <col min="11792" max="11792" width="12.88671875" style="17" customWidth="1"/>
    <col min="11793" max="11793" width="7.5546875" style="17" customWidth="1"/>
    <col min="11794" max="11794" width="11.5546875" style="17" customWidth="1"/>
    <col min="11795" max="11795" width="19.5546875" style="17" customWidth="1"/>
    <col min="11796" max="12032" width="9.109375" style="17"/>
    <col min="12033" max="12033" width="1.109375" style="17" customWidth="1"/>
    <col min="12034" max="12035" width="4.33203125" style="17" customWidth="1"/>
    <col min="12036" max="12036" width="5.109375" style="17" customWidth="1"/>
    <col min="12037" max="12038" width="10.6640625" style="17" customWidth="1"/>
    <col min="12039" max="12041" width="3.5546875" style="17" customWidth="1"/>
    <col min="12042" max="12043" width="6.6640625" style="17" customWidth="1"/>
    <col min="12044" max="12044" width="7.33203125" style="17" customWidth="1"/>
    <col min="12045" max="12045" width="9.109375" style="17"/>
    <col min="12046" max="12046" width="9.6640625" style="17" customWidth="1"/>
    <col min="12047" max="12047" width="11.109375" style="17" customWidth="1"/>
    <col min="12048" max="12048" width="12.88671875" style="17" customWidth="1"/>
    <col min="12049" max="12049" width="7.5546875" style="17" customWidth="1"/>
    <col min="12050" max="12050" width="11.5546875" style="17" customWidth="1"/>
    <col min="12051" max="12051" width="19.5546875" style="17" customWidth="1"/>
    <col min="12052" max="12288" width="9.109375" style="17"/>
    <col min="12289" max="12289" width="1.109375" style="17" customWidth="1"/>
    <col min="12290" max="12291" width="4.33203125" style="17" customWidth="1"/>
    <col min="12292" max="12292" width="5.109375" style="17" customWidth="1"/>
    <col min="12293" max="12294" width="10.6640625" style="17" customWidth="1"/>
    <col min="12295" max="12297" width="3.5546875" style="17" customWidth="1"/>
    <col min="12298" max="12299" width="6.6640625" style="17" customWidth="1"/>
    <col min="12300" max="12300" width="7.33203125" style="17" customWidth="1"/>
    <col min="12301" max="12301" width="9.109375" style="17"/>
    <col min="12302" max="12302" width="9.6640625" style="17" customWidth="1"/>
    <col min="12303" max="12303" width="11.109375" style="17" customWidth="1"/>
    <col min="12304" max="12304" width="12.88671875" style="17" customWidth="1"/>
    <col min="12305" max="12305" width="7.5546875" style="17" customWidth="1"/>
    <col min="12306" max="12306" width="11.5546875" style="17" customWidth="1"/>
    <col min="12307" max="12307" width="19.5546875" style="17" customWidth="1"/>
    <col min="12308" max="12544" width="9.109375" style="17"/>
    <col min="12545" max="12545" width="1.109375" style="17" customWidth="1"/>
    <col min="12546" max="12547" width="4.33203125" style="17" customWidth="1"/>
    <col min="12548" max="12548" width="5.109375" style="17" customWidth="1"/>
    <col min="12549" max="12550" width="10.6640625" style="17" customWidth="1"/>
    <col min="12551" max="12553" width="3.5546875" style="17" customWidth="1"/>
    <col min="12554" max="12555" width="6.6640625" style="17" customWidth="1"/>
    <col min="12556" max="12556" width="7.33203125" style="17" customWidth="1"/>
    <col min="12557" max="12557" width="9.109375" style="17"/>
    <col min="12558" max="12558" width="9.6640625" style="17" customWidth="1"/>
    <col min="12559" max="12559" width="11.109375" style="17" customWidth="1"/>
    <col min="12560" max="12560" width="12.88671875" style="17" customWidth="1"/>
    <col min="12561" max="12561" width="7.5546875" style="17" customWidth="1"/>
    <col min="12562" max="12562" width="11.5546875" style="17" customWidth="1"/>
    <col min="12563" max="12563" width="19.5546875" style="17" customWidth="1"/>
    <col min="12564" max="12800" width="9.109375" style="17"/>
    <col min="12801" max="12801" width="1.109375" style="17" customWidth="1"/>
    <col min="12802" max="12803" width="4.33203125" style="17" customWidth="1"/>
    <col min="12804" max="12804" width="5.109375" style="17" customWidth="1"/>
    <col min="12805" max="12806" width="10.6640625" style="17" customWidth="1"/>
    <col min="12807" max="12809" width="3.5546875" style="17" customWidth="1"/>
    <col min="12810" max="12811" width="6.6640625" style="17" customWidth="1"/>
    <col min="12812" max="12812" width="7.33203125" style="17" customWidth="1"/>
    <col min="12813" max="12813" width="9.109375" style="17"/>
    <col min="12814" max="12814" width="9.6640625" style="17" customWidth="1"/>
    <col min="12815" max="12815" width="11.109375" style="17" customWidth="1"/>
    <col min="12816" max="12816" width="12.88671875" style="17" customWidth="1"/>
    <col min="12817" max="12817" width="7.5546875" style="17" customWidth="1"/>
    <col min="12818" max="12818" width="11.5546875" style="17" customWidth="1"/>
    <col min="12819" max="12819" width="19.5546875" style="17" customWidth="1"/>
    <col min="12820" max="13056" width="9.109375" style="17"/>
    <col min="13057" max="13057" width="1.109375" style="17" customWidth="1"/>
    <col min="13058" max="13059" width="4.33203125" style="17" customWidth="1"/>
    <col min="13060" max="13060" width="5.109375" style="17" customWidth="1"/>
    <col min="13061" max="13062" width="10.6640625" style="17" customWidth="1"/>
    <col min="13063" max="13065" width="3.5546875" style="17" customWidth="1"/>
    <col min="13066" max="13067" width="6.6640625" style="17" customWidth="1"/>
    <col min="13068" max="13068" width="7.33203125" style="17" customWidth="1"/>
    <col min="13069" max="13069" width="9.109375" style="17"/>
    <col min="13070" max="13070" width="9.6640625" style="17" customWidth="1"/>
    <col min="13071" max="13071" width="11.109375" style="17" customWidth="1"/>
    <col min="13072" max="13072" width="12.88671875" style="17" customWidth="1"/>
    <col min="13073" max="13073" width="7.5546875" style="17" customWidth="1"/>
    <col min="13074" max="13074" width="11.5546875" style="17" customWidth="1"/>
    <col min="13075" max="13075" width="19.5546875" style="17" customWidth="1"/>
    <col min="13076" max="13312" width="9.109375" style="17"/>
    <col min="13313" max="13313" width="1.109375" style="17" customWidth="1"/>
    <col min="13314" max="13315" width="4.33203125" style="17" customWidth="1"/>
    <col min="13316" max="13316" width="5.109375" style="17" customWidth="1"/>
    <col min="13317" max="13318" width="10.6640625" style="17" customWidth="1"/>
    <col min="13319" max="13321" width="3.5546875" style="17" customWidth="1"/>
    <col min="13322" max="13323" width="6.6640625" style="17" customWidth="1"/>
    <col min="13324" max="13324" width="7.33203125" style="17" customWidth="1"/>
    <col min="13325" max="13325" width="9.109375" style="17"/>
    <col min="13326" max="13326" width="9.6640625" style="17" customWidth="1"/>
    <col min="13327" max="13327" width="11.109375" style="17" customWidth="1"/>
    <col min="13328" max="13328" width="12.88671875" style="17" customWidth="1"/>
    <col min="13329" max="13329" width="7.5546875" style="17" customWidth="1"/>
    <col min="13330" max="13330" width="11.5546875" style="17" customWidth="1"/>
    <col min="13331" max="13331" width="19.5546875" style="17" customWidth="1"/>
    <col min="13332" max="13568" width="9.109375" style="17"/>
    <col min="13569" max="13569" width="1.109375" style="17" customWidth="1"/>
    <col min="13570" max="13571" width="4.33203125" style="17" customWidth="1"/>
    <col min="13572" max="13572" width="5.109375" style="17" customWidth="1"/>
    <col min="13573" max="13574" width="10.6640625" style="17" customWidth="1"/>
    <col min="13575" max="13577" width="3.5546875" style="17" customWidth="1"/>
    <col min="13578" max="13579" width="6.6640625" style="17" customWidth="1"/>
    <col min="13580" max="13580" width="7.33203125" style="17" customWidth="1"/>
    <col min="13581" max="13581" width="9.109375" style="17"/>
    <col min="13582" max="13582" width="9.6640625" style="17" customWidth="1"/>
    <col min="13583" max="13583" width="11.109375" style="17" customWidth="1"/>
    <col min="13584" max="13584" width="12.88671875" style="17" customWidth="1"/>
    <col min="13585" max="13585" width="7.5546875" style="17" customWidth="1"/>
    <col min="13586" max="13586" width="11.5546875" style="17" customWidth="1"/>
    <col min="13587" max="13587" width="19.5546875" style="17" customWidth="1"/>
    <col min="13588" max="13824" width="9.109375" style="17"/>
    <col min="13825" max="13825" width="1.109375" style="17" customWidth="1"/>
    <col min="13826" max="13827" width="4.33203125" style="17" customWidth="1"/>
    <col min="13828" max="13828" width="5.109375" style="17" customWidth="1"/>
    <col min="13829" max="13830" width="10.6640625" style="17" customWidth="1"/>
    <col min="13831" max="13833" width="3.5546875" style="17" customWidth="1"/>
    <col min="13834" max="13835" width="6.6640625" style="17" customWidth="1"/>
    <col min="13836" max="13836" width="7.33203125" style="17" customWidth="1"/>
    <col min="13837" max="13837" width="9.109375" style="17"/>
    <col min="13838" max="13838" width="9.6640625" style="17" customWidth="1"/>
    <col min="13839" max="13839" width="11.109375" style="17" customWidth="1"/>
    <col min="13840" max="13840" width="12.88671875" style="17" customWidth="1"/>
    <col min="13841" max="13841" width="7.5546875" style="17" customWidth="1"/>
    <col min="13842" max="13842" width="11.5546875" style="17" customWidth="1"/>
    <col min="13843" max="13843" width="19.5546875" style="17" customWidth="1"/>
    <col min="13844" max="14080" width="9.109375" style="17"/>
    <col min="14081" max="14081" width="1.109375" style="17" customWidth="1"/>
    <col min="14082" max="14083" width="4.33203125" style="17" customWidth="1"/>
    <col min="14084" max="14084" width="5.109375" style="17" customWidth="1"/>
    <col min="14085" max="14086" width="10.6640625" style="17" customWidth="1"/>
    <col min="14087" max="14089" width="3.5546875" style="17" customWidth="1"/>
    <col min="14090" max="14091" width="6.6640625" style="17" customWidth="1"/>
    <col min="14092" max="14092" width="7.33203125" style="17" customWidth="1"/>
    <col min="14093" max="14093" width="9.109375" style="17"/>
    <col min="14094" max="14094" width="9.6640625" style="17" customWidth="1"/>
    <col min="14095" max="14095" width="11.109375" style="17" customWidth="1"/>
    <col min="14096" max="14096" width="12.88671875" style="17" customWidth="1"/>
    <col min="14097" max="14097" width="7.5546875" style="17" customWidth="1"/>
    <col min="14098" max="14098" width="11.5546875" style="17" customWidth="1"/>
    <col min="14099" max="14099" width="19.5546875" style="17" customWidth="1"/>
    <col min="14100" max="14336" width="9.109375" style="17"/>
    <col min="14337" max="14337" width="1.109375" style="17" customWidth="1"/>
    <col min="14338" max="14339" width="4.33203125" style="17" customWidth="1"/>
    <col min="14340" max="14340" width="5.109375" style="17" customWidth="1"/>
    <col min="14341" max="14342" width="10.6640625" style="17" customWidth="1"/>
    <col min="14343" max="14345" width="3.5546875" style="17" customWidth="1"/>
    <col min="14346" max="14347" width="6.6640625" style="17" customWidth="1"/>
    <col min="14348" max="14348" width="7.33203125" style="17" customWidth="1"/>
    <col min="14349" max="14349" width="9.109375" style="17"/>
    <col min="14350" max="14350" width="9.6640625" style="17" customWidth="1"/>
    <col min="14351" max="14351" width="11.109375" style="17" customWidth="1"/>
    <col min="14352" max="14352" width="12.88671875" style="17" customWidth="1"/>
    <col min="14353" max="14353" width="7.5546875" style="17" customWidth="1"/>
    <col min="14354" max="14354" width="11.5546875" style="17" customWidth="1"/>
    <col min="14355" max="14355" width="19.5546875" style="17" customWidth="1"/>
    <col min="14356" max="14592" width="9.109375" style="17"/>
    <col min="14593" max="14593" width="1.109375" style="17" customWidth="1"/>
    <col min="14594" max="14595" width="4.33203125" style="17" customWidth="1"/>
    <col min="14596" max="14596" width="5.109375" style="17" customWidth="1"/>
    <col min="14597" max="14598" width="10.6640625" style="17" customWidth="1"/>
    <col min="14599" max="14601" width="3.5546875" style="17" customWidth="1"/>
    <col min="14602" max="14603" width="6.6640625" style="17" customWidth="1"/>
    <col min="14604" max="14604" width="7.33203125" style="17" customWidth="1"/>
    <col min="14605" max="14605" width="9.109375" style="17"/>
    <col min="14606" max="14606" width="9.6640625" style="17" customWidth="1"/>
    <col min="14607" max="14607" width="11.109375" style="17" customWidth="1"/>
    <col min="14608" max="14608" width="12.88671875" style="17" customWidth="1"/>
    <col min="14609" max="14609" width="7.5546875" style="17" customWidth="1"/>
    <col min="14610" max="14610" width="11.5546875" style="17" customWidth="1"/>
    <col min="14611" max="14611" width="19.5546875" style="17" customWidth="1"/>
    <col min="14612" max="14848" width="9.109375" style="17"/>
    <col min="14849" max="14849" width="1.109375" style="17" customWidth="1"/>
    <col min="14850" max="14851" width="4.33203125" style="17" customWidth="1"/>
    <col min="14852" max="14852" width="5.109375" style="17" customWidth="1"/>
    <col min="14853" max="14854" width="10.6640625" style="17" customWidth="1"/>
    <col min="14855" max="14857" width="3.5546875" style="17" customWidth="1"/>
    <col min="14858" max="14859" width="6.6640625" style="17" customWidth="1"/>
    <col min="14860" max="14860" width="7.33203125" style="17" customWidth="1"/>
    <col min="14861" max="14861" width="9.109375" style="17"/>
    <col min="14862" max="14862" width="9.6640625" style="17" customWidth="1"/>
    <col min="14863" max="14863" width="11.109375" style="17" customWidth="1"/>
    <col min="14864" max="14864" width="12.88671875" style="17" customWidth="1"/>
    <col min="14865" max="14865" width="7.5546875" style="17" customWidth="1"/>
    <col min="14866" max="14866" width="11.5546875" style="17" customWidth="1"/>
    <col min="14867" max="14867" width="19.5546875" style="17" customWidth="1"/>
    <col min="14868" max="15104" width="9.109375" style="17"/>
    <col min="15105" max="15105" width="1.109375" style="17" customWidth="1"/>
    <col min="15106" max="15107" width="4.33203125" style="17" customWidth="1"/>
    <col min="15108" max="15108" width="5.109375" style="17" customWidth="1"/>
    <col min="15109" max="15110" width="10.6640625" style="17" customWidth="1"/>
    <col min="15111" max="15113" width="3.5546875" style="17" customWidth="1"/>
    <col min="15114" max="15115" width="6.6640625" style="17" customWidth="1"/>
    <col min="15116" max="15116" width="7.33203125" style="17" customWidth="1"/>
    <col min="15117" max="15117" width="9.109375" style="17"/>
    <col min="15118" max="15118" width="9.6640625" style="17" customWidth="1"/>
    <col min="15119" max="15119" width="11.109375" style="17" customWidth="1"/>
    <col min="15120" max="15120" width="12.88671875" style="17" customWidth="1"/>
    <col min="15121" max="15121" width="7.5546875" style="17" customWidth="1"/>
    <col min="15122" max="15122" width="11.5546875" style="17" customWidth="1"/>
    <col min="15123" max="15123" width="19.5546875" style="17" customWidth="1"/>
    <col min="15124" max="15360" width="9.109375" style="17"/>
    <col min="15361" max="15361" width="1.109375" style="17" customWidth="1"/>
    <col min="15362" max="15363" width="4.33203125" style="17" customWidth="1"/>
    <col min="15364" max="15364" width="5.109375" style="17" customWidth="1"/>
    <col min="15365" max="15366" width="10.6640625" style="17" customWidth="1"/>
    <col min="15367" max="15369" width="3.5546875" style="17" customWidth="1"/>
    <col min="15370" max="15371" width="6.6640625" style="17" customWidth="1"/>
    <col min="15372" max="15372" width="7.33203125" style="17" customWidth="1"/>
    <col min="15373" max="15373" width="9.109375" style="17"/>
    <col min="15374" max="15374" width="9.6640625" style="17" customWidth="1"/>
    <col min="15375" max="15375" width="11.109375" style="17" customWidth="1"/>
    <col min="15376" max="15376" width="12.88671875" style="17" customWidth="1"/>
    <col min="15377" max="15377" width="7.5546875" style="17" customWidth="1"/>
    <col min="15378" max="15378" width="11.5546875" style="17" customWidth="1"/>
    <col min="15379" max="15379" width="19.5546875" style="17" customWidth="1"/>
    <col min="15380" max="15616" width="9.109375" style="17"/>
    <col min="15617" max="15617" width="1.109375" style="17" customWidth="1"/>
    <col min="15618" max="15619" width="4.33203125" style="17" customWidth="1"/>
    <col min="15620" max="15620" width="5.109375" style="17" customWidth="1"/>
    <col min="15621" max="15622" width="10.6640625" style="17" customWidth="1"/>
    <col min="15623" max="15625" width="3.5546875" style="17" customWidth="1"/>
    <col min="15626" max="15627" width="6.6640625" style="17" customWidth="1"/>
    <col min="15628" max="15628" width="7.33203125" style="17" customWidth="1"/>
    <col min="15629" max="15629" width="9.109375" style="17"/>
    <col min="15630" max="15630" width="9.6640625" style="17" customWidth="1"/>
    <col min="15631" max="15631" width="11.109375" style="17" customWidth="1"/>
    <col min="15632" max="15632" width="12.88671875" style="17" customWidth="1"/>
    <col min="15633" max="15633" width="7.5546875" style="17" customWidth="1"/>
    <col min="15634" max="15634" width="11.5546875" style="17" customWidth="1"/>
    <col min="15635" max="15635" width="19.5546875" style="17" customWidth="1"/>
    <col min="15636" max="15872" width="9.109375" style="17"/>
    <col min="15873" max="15873" width="1.109375" style="17" customWidth="1"/>
    <col min="15874" max="15875" width="4.33203125" style="17" customWidth="1"/>
    <col min="15876" max="15876" width="5.109375" style="17" customWidth="1"/>
    <col min="15877" max="15878" width="10.6640625" style="17" customWidth="1"/>
    <col min="15879" max="15881" width="3.5546875" style="17" customWidth="1"/>
    <col min="15882" max="15883" width="6.6640625" style="17" customWidth="1"/>
    <col min="15884" max="15884" width="7.33203125" style="17" customWidth="1"/>
    <col min="15885" max="15885" width="9.109375" style="17"/>
    <col min="15886" max="15886" width="9.6640625" style="17" customWidth="1"/>
    <col min="15887" max="15887" width="11.109375" style="17" customWidth="1"/>
    <col min="15888" max="15888" width="12.88671875" style="17" customWidth="1"/>
    <col min="15889" max="15889" width="7.5546875" style="17" customWidth="1"/>
    <col min="15890" max="15890" width="11.5546875" style="17" customWidth="1"/>
    <col min="15891" max="15891" width="19.5546875" style="17" customWidth="1"/>
    <col min="15892" max="16128" width="9.109375" style="17"/>
    <col min="16129" max="16129" width="1.109375" style="17" customWidth="1"/>
    <col min="16130" max="16131" width="4.33203125" style="17" customWidth="1"/>
    <col min="16132" max="16132" width="5.109375" style="17" customWidth="1"/>
    <col min="16133" max="16134" width="10.6640625" style="17" customWidth="1"/>
    <col min="16135" max="16137" width="3.5546875" style="17" customWidth="1"/>
    <col min="16138" max="16139" width="6.6640625" style="17" customWidth="1"/>
    <col min="16140" max="16140" width="7.33203125" style="17" customWidth="1"/>
    <col min="16141" max="16141" width="9.109375" style="17"/>
    <col min="16142" max="16142" width="9.6640625" style="17" customWidth="1"/>
    <col min="16143" max="16143" width="11.109375" style="17" customWidth="1"/>
    <col min="16144" max="16144" width="12.88671875" style="17" customWidth="1"/>
    <col min="16145" max="16145" width="7.5546875" style="17" customWidth="1"/>
    <col min="16146" max="16146" width="11.5546875" style="17" customWidth="1"/>
    <col min="16147" max="16147" width="19.5546875" style="17" customWidth="1"/>
    <col min="16148" max="16384" width="9.109375" style="17"/>
  </cols>
  <sheetData>
    <row r="1" spans="1:20" s="2" customFormat="1" ht="4.5" customHeight="1" x14ac:dyDescent="0.3">
      <c r="A1" s="1" t="s">
        <v>0</v>
      </c>
      <c r="E1" s="151" t="s">
        <v>1</v>
      </c>
      <c r="F1" s="151" t="s">
        <v>2</v>
      </c>
      <c r="M1" s="4"/>
      <c r="O1" s="151"/>
      <c r="P1" s="151" t="s">
        <v>3</v>
      </c>
      <c r="R1" s="152"/>
      <c r="S1" s="6"/>
    </row>
    <row r="2" spans="1:20" s="9" customFormat="1" ht="3" customHeight="1" thickBot="1" x14ac:dyDescent="0.3">
      <c r="A2" s="7"/>
      <c r="B2" s="9" t="str">
        <f>"RZ.mdb\"&amp;$E$3</f>
        <v>RZ.mdb\Прокат</v>
      </c>
      <c r="M2" s="10"/>
      <c r="R2" s="153"/>
      <c r="S2" s="6"/>
    </row>
    <row r="3" spans="1:20" s="13" customFormat="1" ht="14.25" customHeight="1" thickTop="1" thickBot="1" x14ac:dyDescent="0.35">
      <c r="A3" s="154" t="s">
        <v>4</v>
      </c>
      <c r="B3" s="282" t="s">
        <v>5</v>
      </c>
      <c r="C3" s="283"/>
      <c r="D3" s="283"/>
      <c r="E3" s="284" t="s">
        <v>6</v>
      </c>
      <c r="F3" s="285"/>
      <c r="H3" s="286" t="s">
        <v>7</v>
      </c>
      <c r="I3" s="287"/>
      <c r="J3" s="287"/>
      <c r="K3" s="287"/>
      <c r="L3" s="287"/>
      <c r="M3" s="287"/>
      <c r="N3" s="288"/>
      <c r="P3" s="14" t="s">
        <v>8</v>
      </c>
      <c r="Q3" s="15">
        <v>2</v>
      </c>
      <c r="R3" s="155"/>
      <c r="S3" s="14" t="s">
        <v>9</v>
      </c>
      <c r="T3" s="15">
        <v>2</v>
      </c>
    </row>
    <row r="4" spans="1:20" ht="10.5" customHeight="1" thickTop="1" x14ac:dyDescent="0.25"/>
    <row r="5" spans="1:20" ht="18.75" customHeight="1" x14ac:dyDescent="0.3">
      <c r="B5" s="466" t="s">
        <v>10</v>
      </c>
      <c r="C5" s="466"/>
      <c r="D5" s="466"/>
      <c r="E5" s="466"/>
      <c r="F5" s="466"/>
      <c r="G5" s="466"/>
      <c r="H5" s="466"/>
      <c r="I5" s="466"/>
      <c r="J5" s="466"/>
      <c r="K5" s="466"/>
      <c r="L5" s="466"/>
      <c r="M5" s="466"/>
      <c r="N5" s="466"/>
      <c r="O5" s="466"/>
      <c r="P5" s="466"/>
      <c r="Q5" s="466"/>
      <c r="R5" s="290" t="s">
        <v>11</v>
      </c>
      <c r="S5" s="20"/>
    </row>
    <row r="6" spans="1:20" ht="15.9" customHeight="1" x14ac:dyDescent="0.3">
      <c r="B6" s="472" t="s">
        <v>12</v>
      </c>
      <c r="C6" s="472"/>
      <c r="D6" s="473" t="s">
        <v>13</v>
      </c>
      <c r="E6" s="472" t="s">
        <v>14</v>
      </c>
      <c r="F6" s="472"/>
      <c r="G6" s="472" t="s">
        <v>15</v>
      </c>
      <c r="H6" s="472"/>
      <c r="I6" s="472"/>
      <c r="J6" s="472" t="s">
        <v>16</v>
      </c>
      <c r="K6" s="472"/>
      <c r="L6" s="472" t="s">
        <v>17</v>
      </c>
      <c r="M6" s="472"/>
      <c r="N6" s="472"/>
      <c r="O6" s="472" t="s">
        <v>18</v>
      </c>
      <c r="P6" s="472"/>
      <c r="Q6" s="472"/>
      <c r="R6" s="291"/>
      <c r="S6" s="20"/>
    </row>
    <row r="7" spans="1:20" ht="15.9" customHeight="1" x14ac:dyDescent="0.3">
      <c r="B7" s="472"/>
      <c r="C7" s="472"/>
      <c r="D7" s="473"/>
      <c r="E7" s="472"/>
      <c r="F7" s="472"/>
      <c r="G7" s="472"/>
      <c r="H7" s="472"/>
      <c r="I7" s="472"/>
      <c r="J7" s="157" t="s">
        <v>19</v>
      </c>
      <c r="K7" s="157" t="s">
        <v>20</v>
      </c>
      <c r="L7" s="157" t="s">
        <v>21</v>
      </c>
      <c r="M7" s="157" t="s">
        <v>22</v>
      </c>
      <c r="N7" s="157" t="s">
        <v>23</v>
      </c>
      <c r="O7" s="472"/>
      <c r="P7" s="472"/>
      <c r="Q7" s="472"/>
      <c r="R7" s="292"/>
      <c r="S7" s="20"/>
    </row>
    <row r="8" spans="1:20" ht="15.9" customHeight="1" x14ac:dyDescent="0.3">
      <c r="A8" s="158"/>
      <c r="B8" s="466" t="s">
        <v>937</v>
      </c>
      <c r="C8" s="466"/>
      <c r="D8" s="159">
        <v>9</v>
      </c>
      <c r="E8" s="165" t="s">
        <v>219</v>
      </c>
      <c r="F8" s="161" t="s">
        <v>162</v>
      </c>
      <c r="G8" s="467">
        <v>630</v>
      </c>
      <c r="H8" s="467"/>
      <c r="I8" s="467"/>
      <c r="J8" s="162">
        <v>10</v>
      </c>
      <c r="K8" s="162"/>
      <c r="L8" s="163">
        <f>ROUNDUP(IF(G8="",1,IF([1]!SearchNum(G8,2)&gt;0,[1]!SearchNum(G8,1)*[1]!SearchNum(G8,2)/1000000,IF([1]!SearchNum(G8,1)&gt;0,[1]!SearchNum(G8,1)/1000,1)))*R8,[1]!StrToNum($Q$3))</f>
        <v>1.93</v>
      </c>
      <c r="M8" s="163">
        <f>ROUND(L8*(J8+K8),[1]!StrToNum($T$3))</f>
        <v>19.3</v>
      </c>
      <c r="N8" s="468">
        <f>SUM(M8:M11)</f>
        <v>214.64000000000001</v>
      </c>
      <c r="O8" s="164" t="s">
        <v>36</v>
      </c>
      <c r="P8" s="469" t="s">
        <v>221</v>
      </c>
      <c r="Q8" s="470"/>
      <c r="R8" s="25">
        <v>3.0499999523162842</v>
      </c>
      <c r="S8" s="20" t="s">
        <v>220</v>
      </c>
    </row>
    <row r="9" spans="1:20" ht="15.9" customHeight="1" x14ac:dyDescent="0.3">
      <c r="A9" s="158"/>
      <c r="B9" s="466"/>
      <c r="C9" s="466"/>
      <c r="D9" s="159">
        <v>54</v>
      </c>
      <c r="E9" s="160" t="s">
        <v>779</v>
      </c>
      <c r="F9" s="161">
        <v>4</v>
      </c>
      <c r="G9" s="467" t="s">
        <v>938</v>
      </c>
      <c r="H9" s="467"/>
      <c r="I9" s="467"/>
      <c r="J9" s="162">
        <v>1</v>
      </c>
      <c r="K9" s="162"/>
      <c r="L9" s="163">
        <f>ROUNDUP(IF(G9="",1,IF([1]!SearchNum(G9,2)&gt;0,[1]!SearchNum(G9,1)*[1]!SearchNum(G9,2)/1000000,IF([1]!SearchNum(G9,1)&gt;0,[1]!SearchNum(G9,1)/1000,1)))*R9,[1]!StrToNum($Q$3))</f>
        <v>193.34</v>
      </c>
      <c r="M9" s="163">
        <f>ROUND(L9*(J9+K9),[1]!StrToNum($T$3))</f>
        <v>193.34</v>
      </c>
      <c r="N9" s="468"/>
      <c r="O9" s="164" t="s">
        <v>342</v>
      </c>
      <c r="P9" s="469" t="s">
        <v>781</v>
      </c>
      <c r="Q9" s="470"/>
      <c r="R9" s="25">
        <v>32.200000762939453</v>
      </c>
      <c r="S9" s="20" t="s">
        <v>782</v>
      </c>
    </row>
    <row r="10" spans="1:20" ht="15.9" customHeight="1" x14ac:dyDescent="0.3">
      <c r="A10" s="158"/>
      <c r="B10" s="466"/>
      <c r="C10" s="466"/>
      <c r="D10" s="159"/>
      <c r="E10" s="166"/>
      <c r="F10" s="161"/>
      <c r="G10" s="467"/>
      <c r="H10" s="467"/>
      <c r="I10" s="467"/>
      <c r="J10" s="162"/>
      <c r="K10" s="162"/>
      <c r="L10" s="163"/>
      <c r="M10" s="163"/>
      <c r="N10" s="468"/>
      <c r="O10" s="164" t="s">
        <v>392</v>
      </c>
      <c r="P10" s="469"/>
      <c r="Q10" s="470"/>
      <c r="R10" s="25"/>
      <c r="S10" s="20"/>
    </row>
    <row r="11" spans="1:20" ht="16.5" customHeight="1" x14ac:dyDescent="0.3">
      <c r="A11" s="167"/>
      <c r="B11" s="466"/>
      <c r="C11" s="466"/>
      <c r="D11" s="471" t="s">
        <v>24</v>
      </c>
      <c r="E11" s="471"/>
      <c r="F11" s="471"/>
      <c r="G11" s="471"/>
      <c r="H11" s="471"/>
      <c r="I11" s="471"/>
      <c r="J11" s="471"/>
      <c r="K11" s="471"/>
      <c r="L11" s="471"/>
      <c r="M11" s="162">
        <f>ROUND((M8+M9)*0.01,0)</f>
        <v>2</v>
      </c>
      <c r="N11" s="468"/>
      <c r="O11" s="471" t="s">
        <v>25</v>
      </c>
      <c r="P11" s="471"/>
      <c r="Q11" s="471"/>
      <c r="R11" s="25"/>
      <c r="S11" s="20"/>
    </row>
    <row r="12" spans="1:20" s="37" customFormat="1" ht="15.9" customHeight="1" x14ac:dyDescent="0.3">
      <c r="A12" s="168"/>
      <c r="B12" s="466" t="s">
        <v>939</v>
      </c>
      <c r="C12" s="466"/>
      <c r="D12" s="159">
        <v>53</v>
      </c>
      <c r="E12" s="165" t="s">
        <v>219</v>
      </c>
      <c r="F12" s="161" t="s">
        <v>162</v>
      </c>
      <c r="G12" s="467">
        <v>970</v>
      </c>
      <c r="H12" s="467"/>
      <c r="I12" s="467"/>
      <c r="J12" s="162">
        <v>10</v>
      </c>
      <c r="K12" s="162"/>
      <c r="L12" s="163">
        <f>ROUNDUP(IF(G12="",1,IF([1]!SearchNum(G12,2)&gt;0,[1]!SearchNum(G12,1)*[1]!SearchNum(G12,2)/1000000,IF([1]!SearchNum(G12,1)&gt;0,[1]!SearchNum(G12,1)/1000,1)))*R12,[1]!StrToNum($Q$3))</f>
        <v>2.96</v>
      </c>
      <c r="M12" s="163">
        <f>ROUND(L12*(J12+K12),[1]!StrToNum($T$3))</f>
        <v>29.6</v>
      </c>
      <c r="N12" s="468">
        <f>SUM(M12:M15)</f>
        <v>248.85999999999999</v>
      </c>
      <c r="O12" s="164" t="s">
        <v>36</v>
      </c>
      <c r="P12" s="469" t="s">
        <v>221</v>
      </c>
      <c r="Q12" s="470"/>
      <c r="R12" s="34">
        <v>3.0499999523162842</v>
      </c>
      <c r="S12" s="20" t="s">
        <v>220</v>
      </c>
    </row>
    <row r="13" spans="1:20" s="37" customFormat="1" ht="15.9" customHeight="1" x14ac:dyDescent="0.3">
      <c r="A13" s="168"/>
      <c r="B13" s="466"/>
      <c r="C13" s="466"/>
      <c r="D13" s="159">
        <v>55</v>
      </c>
      <c r="E13" s="160" t="s">
        <v>779</v>
      </c>
      <c r="F13" s="161">
        <v>4</v>
      </c>
      <c r="G13" s="467" t="s">
        <v>940</v>
      </c>
      <c r="H13" s="467"/>
      <c r="I13" s="467"/>
      <c r="J13" s="162">
        <v>1</v>
      </c>
      <c r="K13" s="162"/>
      <c r="L13" s="163">
        <f>ROUNDUP(IF(G13="",1,IF([1]!SearchNum(G13,2)&gt;0,[1]!SearchNum(G13,1)*[1]!SearchNum(G13,2)/1000000,IF([1]!SearchNum(G13,1)&gt;0,[1]!SearchNum(G13,1)/1000,1)))*R13,[1]!StrToNum($Q$3))</f>
        <v>217.26</v>
      </c>
      <c r="M13" s="163">
        <f>ROUND(L13*(J13+K13),[1]!StrToNum($T$3))</f>
        <v>217.26</v>
      </c>
      <c r="N13" s="468"/>
      <c r="O13" s="164" t="s">
        <v>342</v>
      </c>
      <c r="P13" s="469" t="s">
        <v>781</v>
      </c>
      <c r="Q13" s="470"/>
      <c r="R13" s="34">
        <v>32.200000762939453</v>
      </c>
      <c r="S13" s="20" t="s">
        <v>782</v>
      </c>
    </row>
    <row r="14" spans="1:20" s="37" customFormat="1" ht="15.9" customHeight="1" x14ac:dyDescent="0.3">
      <c r="A14" s="36"/>
      <c r="B14" s="466"/>
      <c r="C14" s="466"/>
      <c r="D14" s="159"/>
      <c r="E14" s="166"/>
      <c r="F14" s="161"/>
      <c r="G14" s="467"/>
      <c r="H14" s="467"/>
      <c r="I14" s="467"/>
      <c r="J14" s="162"/>
      <c r="K14" s="162"/>
      <c r="L14" s="163"/>
      <c r="M14" s="163"/>
      <c r="N14" s="468"/>
      <c r="O14" s="164" t="s">
        <v>392</v>
      </c>
      <c r="P14" s="469"/>
      <c r="Q14" s="470"/>
      <c r="R14" s="34"/>
      <c r="S14" s="20"/>
    </row>
    <row r="15" spans="1:20" s="37" customFormat="1" ht="15.9" customHeight="1" x14ac:dyDescent="0.3">
      <c r="A15" s="36"/>
      <c r="B15" s="466"/>
      <c r="C15" s="466"/>
      <c r="D15" s="471" t="s">
        <v>24</v>
      </c>
      <c r="E15" s="471"/>
      <c r="F15" s="471"/>
      <c r="G15" s="471"/>
      <c r="H15" s="471"/>
      <c r="I15" s="471"/>
      <c r="J15" s="471"/>
      <c r="K15" s="471"/>
      <c r="L15" s="471"/>
      <c r="M15" s="162">
        <f>ROUND((M12+M13)*0.01,0)</f>
        <v>2</v>
      </c>
      <c r="N15" s="468"/>
      <c r="O15" s="471" t="s">
        <v>25</v>
      </c>
      <c r="P15" s="471"/>
      <c r="Q15" s="471"/>
      <c r="R15" s="34"/>
      <c r="S15" s="20"/>
    </row>
    <row r="16" spans="1:20" s="37" customFormat="1" ht="15.9" customHeight="1" x14ac:dyDescent="0.3">
      <c r="A16" s="168"/>
      <c r="B16" s="466" t="s">
        <v>941</v>
      </c>
      <c r="C16" s="466"/>
      <c r="D16" s="159">
        <v>56</v>
      </c>
      <c r="E16" s="160" t="s">
        <v>779</v>
      </c>
      <c r="F16" s="161">
        <v>4</v>
      </c>
      <c r="G16" s="467" t="s">
        <v>942</v>
      </c>
      <c r="H16" s="467"/>
      <c r="I16" s="467"/>
      <c r="J16" s="162">
        <v>1</v>
      </c>
      <c r="K16" s="162"/>
      <c r="L16" s="163">
        <f>ROUNDUP(IF(G16="",1,IF([1]!SearchNum(G16,2)&gt;0,[1]!SearchNum(G16,1)*[1]!SearchNum(G16,2)/1000000,IF([1]!SearchNum(G16,1)&gt;0,[1]!SearchNum(G16,1)/1000,1)))*R16,[1]!StrToNum($Q$3))</f>
        <v>207.29999999999998</v>
      </c>
      <c r="M16" s="163">
        <f>ROUND(L16*(J16+K16),[1]!StrToNum($T$3))</f>
        <v>207.3</v>
      </c>
      <c r="N16" s="468">
        <f>SUM(M16:M19)</f>
        <v>237.4</v>
      </c>
      <c r="O16" s="164" t="s">
        <v>342</v>
      </c>
      <c r="P16" s="469" t="s">
        <v>781</v>
      </c>
      <c r="Q16" s="470"/>
      <c r="R16" s="34">
        <v>32.200000762939453</v>
      </c>
      <c r="S16" s="20" t="s">
        <v>782</v>
      </c>
    </row>
    <row r="17" spans="1:19" s="37" customFormat="1" ht="15.9" customHeight="1" x14ac:dyDescent="0.3">
      <c r="A17" s="168"/>
      <c r="B17" s="466"/>
      <c r="C17" s="466"/>
      <c r="D17" s="159">
        <v>57</v>
      </c>
      <c r="E17" s="165" t="s">
        <v>219</v>
      </c>
      <c r="F17" s="161" t="s">
        <v>162</v>
      </c>
      <c r="G17" s="467">
        <v>920</v>
      </c>
      <c r="H17" s="467"/>
      <c r="I17" s="467"/>
      <c r="J17" s="162">
        <v>10</v>
      </c>
      <c r="K17" s="162"/>
      <c r="L17" s="163">
        <f>ROUNDUP(IF(G17="",1,IF([1]!SearchNum(G17,2)&gt;0,[1]!SearchNum(G17,1)*[1]!SearchNum(G17,2)/1000000,IF([1]!SearchNum(G17,1)&gt;0,[1]!SearchNum(G17,1)/1000,1)))*R17,[1]!StrToNum($Q$3))</f>
        <v>2.8099999999999996</v>
      </c>
      <c r="M17" s="163">
        <f>ROUND(L17*(J17+K17),[1]!StrToNum($T$3))</f>
        <v>28.1</v>
      </c>
      <c r="N17" s="468"/>
      <c r="O17" s="164" t="s">
        <v>36</v>
      </c>
      <c r="P17" s="469" t="s">
        <v>221</v>
      </c>
      <c r="Q17" s="470"/>
      <c r="R17" s="34">
        <v>3.0499999523162842</v>
      </c>
      <c r="S17" s="20" t="s">
        <v>220</v>
      </c>
    </row>
    <row r="18" spans="1:19" s="37" customFormat="1" ht="15.9" customHeight="1" x14ac:dyDescent="0.3">
      <c r="A18" s="36"/>
      <c r="B18" s="466"/>
      <c r="C18" s="466"/>
      <c r="D18" s="159"/>
      <c r="E18" s="166"/>
      <c r="F18" s="161"/>
      <c r="G18" s="467"/>
      <c r="H18" s="467"/>
      <c r="I18" s="467"/>
      <c r="J18" s="162"/>
      <c r="K18" s="162"/>
      <c r="L18" s="163"/>
      <c r="M18" s="163"/>
      <c r="N18" s="468"/>
      <c r="O18" s="164" t="s">
        <v>392</v>
      </c>
      <c r="P18" s="469"/>
      <c r="Q18" s="470"/>
      <c r="R18" s="34"/>
      <c r="S18" s="20"/>
    </row>
    <row r="19" spans="1:19" s="37" customFormat="1" ht="15.9" customHeight="1" x14ac:dyDescent="0.3">
      <c r="A19" s="36"/>
      <c r="B19" s="466"/>
      <c r="C19" s="466"/>
      <c r="D19" s="471" t="s">
        <v>24</v>
      </c>
      <c r="E19" s="471"/>
      <c r="F19" s="471"/>
      <c r="G19" s="471"/>
      <c r="H19" s="471"/>
      <c r="I19" s="471"/>
      <c r="J19" s="471"/>
      <c r="K19" s="471"/>
      <c r="L19" s="471"/>
      <c r="M19" s="162">
        <f>ROUND((M16+M17)*0.01,0)</f>
        <v>2</v>
      </c>
      <c r="N19" s="468"/>
      <c r="O19" s="471" t="s">
        <v>25</v>
      </c>
      <c r="P19" s="471"/>
      <c r="Q19" s="471"/>
      <c r="R19" s="34"/>
      <c r="S19" s="20"/>
    </row>
    <row r="20" spans="1:19" s="37" customFormat="1" ht="15.9" customHeight="1" x14ac:dyDescent="0.3">
      <c r="A20" s="168"/>
      <c r="B20" s="466" t="s">
        <v>943</v>
      </c>
      <c r="C20" s="466"/>
      <c r="D20" s="159">
        <v>60</v>
      </c>
      <c r="E20" s="160" t="s">
        <v>779</v>
      </c>
      <c r="F20" s="161">
        <v>4</v>
      </c>
      <c r="G20" s="467" t="s">
        <v>944</v>
      </c>
      <c r="H20" s="467"/>
      <c r="I20" s="467"/>
      <c r="J20" s="162">
        <v>1</v>
      </c>
      <c r="K20" s="162"/>
      <c r="L20" s="163">
        <f>ROUNDUP(IF(G20="",1,IF([1]!SearchNum(G20,2)&gt;0,[1]!SearchNum(G20,1)*[1]!SearchNum(G20,2)/1000000,IF([1]!SearchNum(G20,1)&gt;0,[1]!SearchNum(G20,1)/1000,1)))*R20,[1]!StrToNum($Q$3))</f>
        <v>232.20999999999998</v>
      </c>
      <c r="M20" s="163">
        <f>ROUND(L20*(J20+K20),[1]!StrToNum($T$3))</f>
        <v>232.21</v>
      </c>
      <c r="N20" s="468">
        <f>SUM(M20:M23)</f>
        <v>267.31</v>
      </c>
      <c r="O20" s="164" t="s">
        <v>342</v>
      </c>
      <c r="P20" s="469" t="s">
        <v>781</v>
      </c>
      <c r="Q20" s="470"/>
      <c r="R20" s="34">
        <v>32.200000762939453</v>
      </c>
      <c r="S20" s="20" t="s">
        <v>782</v>
      </c>
    </row>
    <row r="21" spans="1:19" s="37" customFormat="1" ht="15.9" customHeight="1" x14ac:dyDescent="0.3">
      <c r="A21" s="168"/>
      <c r="B21" s="466"/>
      <c r="C21" s="466"/>
      <c r="D21" s="159">
        <v>61</v>
      </c>
      <c r="E21" s="165" t="s">
        <v>219</v>
      </c>
      <c r="F21" s="161" t="s">
        <v>162</v>
      </c>
      <c r="G21" s="467">
        <v>1050</v>
      </c>
      <c r="H21" s="467"/>
      <c r="I21" s="467"/>
      <c r="J21" s="162">
        <v>10</v>
      </c>
      <c r="K21" s="162"/>
      <c r="L21" s="163">
        <f>ROUNDUP(IF(G21="",1,IF([1]!SearchNum(G21,2)&gt;0,[1]!SearchNum(G21,1)*[1]!SearchNum(G21,2)/1000000,IF([1]!SearchNum(G21,1)&gt;0,[1]!SearchNum(G21,1)/1000,1)))*R21,[1]!StrToNum($Q$3))</f>
        <v>3.21</v>
      </c>
      <c r="M21" s="163">
        <f>ROUND(L21*(J21+K21),[1]!StrToNum($T$3))</f>
        <v>32.1</v>
      </c>
      <c r="N21" s="468"/>
      <c r="O21" s="164" t="s">
        <v>36</v>
      </c>
      <c r="P21" s="469" t="s">
        <v>221</v>
      </c>
      <c r="Q21" s="470"/>
      <c r="R21" s="34">
        <v>3.0499999523162842</v>
      </c>
      <c r="S21" s="20" t="s">
        <v>220</v>
      </c>
    </row>
    <row r="22" spans="1:19" s="37" customFormat="1" ht="15.9" customHeight="1" x14ac:dyDescent="0.3">
      <c r="A22" s="36"/>
      <c r="B22" s="466"/>
      <c r="C22" s="466"/>
      <c r="D22" s="159"/>
      <c r="E22" s="166"/>
      <c r="F22" s="161"/>
      <c r="G22" s="467"/>
      <c r="H22" s="467"/>
      <c r="I22" s="467"/>
      <c r="J22" s="162"/>
      <c r="K22" s="162"/>
      <c r="L22" s="163"/>
      <c r="M22" s="163"/>
      <c r="N22" s="468"/>
      <c r="O22" s="164" t="s">
        <v>392</v>
      </c>
      <c r="P22" s="469"/>
      <c r="Q22" s="470"/>
      <c r="R22" s="34"/>
      <c r="S22" s="20"/>
    </row>
    <row r="23" spans="1:19" s="37" customFormat="1" ht="15.9" customHeight="1" x14ac:dyDescent="0.3">
      <c r="A23" s="36"/>
      <c r="B23" s="466"/>
      <c r="C23" s="466"/>
      <c r="D23" s="471" t="s">
        <v>24</v>
      </c>
      <c r="E23" s="471"/>
      <c r="F23" s="471"/>
      <c r="G23" s="471"/>
      <c r="H23" s="471"/>
      <c r="I23" s="471"/>
      <c r="J23" s="471"/>
      <c r="K23" s="471"/>
      <c r="L23" s="471"/>
      <c r="M23" s="162">
        <f>ROUND((M20+M21)*0.01,0)</f>
        <v>3</v>
      </c>
      <c r="N23" s="468"/>
      <c r="O23" s="471" t="s">
        <v>25</v>
      </c>
      <c r="P23" s="471"/>
      <c r="Q23" s="471"/>
      <c r="R23" s="34"/>
      <c r="S23" s="20"/>
    </row>
    <row r="24" spans="1:19" s="37" customFormat="1" ht="15.9" customHeight="1" x14ac:dyDescent="0.3">
      <c r="A24" s="168"/>
      <c r="B24" s="466" t="s">
        <v>945</v>
      </c>
      <c r="C24" s="466"/>
      <c r="D24" s="159">
        <v>4</v>
      </c>
      <c r="E24" s="165" t="s">
        <v>219</v>
      </c>
      <c r="F24" s="161" t="s">
        <v>162</v>
      </c>
      <c r="G24" s="467">
        <v>790</v>
      </c>
      <c r="H24" s="467"/>
      <c r="I24" s="467"/>
      <c r="J24" s="162">
        <v>10</v>
      </c>
      <c r="K24" s="162"/>
      <c r="L24" s="163">
        <f>ROUNDUP(IF(G24="",1,IF([1]!SearchNum(G24,2)&gt;0,[1]!SearchNum(G24,1)*[1]!SearchNum(G24,2)/1000000,IF([1]!SearchNum(G24,1)&gt;0,[1]!SearchNum(G24,1)/1000,1)))*R24,[1]!StrToNum($Q$3))</f>
        <v>2.4099999999999997</v>
      </c>
      <c r="M24" s="163">
        <f>ROUND(L24*(J24+K24),[1]!StrToNum($T$3))</f>
        <v>24.1</v>
      </c>
      <c r="N24" s="468">
        <f>SUM(M24:M27)</f>
        <v>215.46</v>
      </c>
      <c r="O24" s="164" t="s">
        <v>36</v>
      </c>
      <c r="P24" s="469" t="s">
        <v>221</v>
      </c>
      <c r="Q24" s="470"/>
      <c r="R24" s="34">
        <v>3.0499999523162842</v>
      </c>
      <c r="S24" s="20" t="s">
        <v>220</v>
      </c>
    </row>
    <row r="25" spans="1:19" s="37" customFormat="1" ht="15.9" customHeight="1" x14ac:dyDescent="0.3">
      <c r="A25" s="168"/>
      <c r="B25" s="466"/>
      <c r="C25" s="466"/>
      <c r="D25" s="159">
        <v>58</v>
      </c>
      <c r="E25" s="160" t="s">
        <v>779</v>
      </c>
      <c r="F25" s="161">
        <v>4</v>
      </c>
      <c r="G25" s="467" t="s">
        <v>946</v>
      </c>
      <c r="H25" s="467"/>
      <c r="I25" s="467"/>
      <c r="J25" s="162">
        <v>1</v>
      </c>
      <c r="K25" s="162"/>
      <c r="L25" s="163">
        <f>ROUNDUP(IF(G25="",1,IF([1]!SearchNum(G25,2)&gt;0,[1]!SearchNum(G25,1)*[1]!SearchNum(G25,2)/1000000,IF([1]!SearchNum(G25,1)&gt;0,[1]!SearchNum(G25,1)/1000,1)))*R25,[1]!StrToNum($Q$3))</f>
        <v>189.35999999999999</v>
      </c>
      <c r="M25" s="163">
        <f>ROUND(L25*(J25+K25),[1]!StrToNum($T$3))</f>
        <v>189.36</v>
      </c>
      <c r="N25" s="468"/>
      <c r="O25" s="164" t="s">
        <v>342</v>
      </c>
      <c r="P25" s="469" t="s">
        <v>781</v>
      </c>
      <c r="Q25" s="470"/>
      <c r="R25" s="34">
        <v>32.200000762939453</v>
      </c>
      <c r="S25" s="20" t="s">
        <v>782</v>
      </c>
    </row>
    <row r="26" spans="1:19" s="37" customFormat="1" ht="15.9" customHeight="1" x14ac:dyDescent="0.3">
      <c r="A26" s="36"/>
      <c r="B26" s="466"/>
      <c r="C26" s="466"/>
      <c r="D26" s="159"/>
      <c r="E26" s="166"/>
      <c r="F26" s="161"/>
      <c r="G26" s="467"/>
      <c r="H26" s="467"/>
      <c r="I26" s="467"/>
      <c r="J26" s="162"/>
      <c r="K26" s="162"/>
      <c r="L26" s="163"/>
      <c r="M26" s="163"/>
      <c r="N26" s="468"/>
      <c r="O26" s="164" t="s">
        <v>392</v>
      </c>
      <c r="P26" s="469"/>
      <c r="Q26" s="470"/>
      <c r="R26" s="34"/>
      <c r="S26" s="20"/>
    </row>
    <row r="27" spans="1:19" s="37" customFormat="1" ht="15.9" customHeight="1" x14ac:dyDescent="0.3">
      <c r="A27" s="36"/>
      <c r="B27" s="466"/>
      <c r="C27" s="466"/>
      <c r="D27" s="471" t="s">
        <v>24</v>
      </c>
      <c r="E27" s="471"/>
      <c r="F27" s="471"/>
      <c r="G27" s="471"/>
      <c r="H27" s="471"/>
      <c r="I27" s="471"/>
      <c r="J27" s="471"/>
      <c r="K27" s="471"/>
      <c r="L27" s="471"/>
      <c r="M27" s="162">
        <f>ROUND((M24+M25)*0.01,0)</f>
        <v>2</v>
      </c>
      <c r="N27" s="468"/>
      <c r="O27" s="471" t="s">
        <v>25</v>
      </c>
      <c r="P27" s="471"/>
      <c r="Q27" s="471"/>
      <c r="R27" s="34"/>
      <c r="S27" s="20"/>
    </row>
    <row r="28" spans="1:19" s="37" customFormat="1" ht="15.9" customHeight="1" x14ac:dyDescent="0.3">
      <c r="A28" s="168"/>
      <c r="B28" s="466" t="s">
        <v>947</v>
      </c>
      <c r="C28" s="466"/>
      <c r="D28" s="159">
        <v>49</v>
      </c>
      <c r="E28" s="165" t="s">
        <v>219</v>
      </c>
      <c r="F28" s="161" t="s">
        <v>162</v>
      </c>
      <c r="G28" s="467">
        <v>870</v>
      </c>
      <c r="H28" s="467"/>
      <c r="I28" s="467"/>
      <c r="J28" s="162">
        <v>10</v>
      </c>
      <c r="K28" s="162"/>
      <c r="L28" s="163">
        <f>ROUNDUP(IF(G28="",1,IF([1]!SearchNum(G28,2)&gt;0,[1]!SearchNum(G28,1)*[1]!SearchNum(G28,2)/1000000,IF([1]!SearchNum(G28,1)&gt;0,[1]!SearchNum(G28,1)/1000,1)))*R28,[1]!StrToNum($Q$3))</f>
        <v>2.6599999999999997</v>
      </c>
      <c r="M28" s="163">
        <f>ROUND(L28*(J28+K28),[1]!StrToNum($T$3))</f>
        <v>26.6</v>
      </c>
      <c r="N28" s="468">
        <f>SUM(M28:M31)</f>
        <v>233.9</v>
      </c>
      <c r="O28" s="164" t="s">
        <v>36</v>
      </c>
      <c r="P28" s="469" t="s">
        <v>221</v>
      </c>
      <c r="Q28" s="470"/>
      <c r="R28" s="34">
        <v>3.0499999523162842</v>
      </c>
      <c r="S28" s="20" t="s">
        <v>220</v>
      </c>
    </row>
    <row r="29" spans="1:19" s="37" customFormat="1" ht="15.9" customHeight="1" x14ac:dyDescent="0.3">
      <c r="A29" s="168"/>
      <c r="B29" s="466"/>
      <c r="C29" s="466"/>
      <c r="D29" s="159">
        <v>59</v>
      </c>
      <c r="E29" s="160" t="s">
        <v>779</v>
      </c>
      <c r="F29" s="161">
        <v>4</v>
      </c>
      <c r="G29" s="467" t="s">
        <v>948</v>
      </c>
      <c r="H29" s="467"/>
      <c r="I29" s="467"/>
      <c r="J29" s="162">
        <v>1</v>
      </c>
      <c r="K29" s="162"/>
      <c r="L29" s="163">
        <f>ROUNDUP(IF(G29="",1,IF([1]!SearchNum(G29,2)&gt;0,[1]!SearchNum(G29,1)*[1]!SearchNum(G29,2)/1000000,IF([1]!SearchNum(G29,1)&gt;0,[1]!SearchNum(G29,1)/1000,1)))*R29,[1]!StrToNum($Q$3))</f>
        <v>205.29999999999998</v>
      </c>
      <c r="M29" s="163">
        <f>ROUND(L29*(J29+K29),[1]!StrToNum($T$3))</f>
        <v>205.3</v>
      </c>
      <c r="N29" s="468"/>
      <c r="O29" s="164" t="s">
        <v>342</v>
      </c>
      <c r="P29" s="469" t="s">
        <v>781</v>
      </c>
      <c r="Q29" s="470"/>
      <c r="R29" s="34">
        <v>32.200000762939453</v>
      </c>
      <c r="S29" s="20" t="s">
        <v>782</v>
      </c>
    </row>
    <row r="30" spans="1:19" s="37" customFormat="1" ht="15.9" customHeight="1" x14ac:dyDescent="0.3">
      <c r="A30" s="36"/>
      <c r="B30" s="466"/>
      <c r="C30" s="466"/>
      <c r="D30" s="159"/>
      <c r="E30" s="166"/>
      <c r="F30" s="161"/>
      <c r="G30" s="467"/>
      <c r="H30" s="467"/>
      <c r="I30" s="467"/>
      <c r="J30" s="162"/>
      <c r="K30" s="162"/>
      <c r="L30" s="163"/>
      <c r="M30" s="163"/>
      <c r="N30" s="468"/>
      <c r="O30" s="164" t="s">
        <v>392</v>
      </c>
      <c r="P30" s="469"/>
      <c r="Q30" s="470"/>
      <c r="R30" s="34"/>
      <c r="S30" s="20"/>
    </row>
    <row r="31" spans="1:19" s="37" customFormat="1" ht="15.9" customHeight="1" x14ac:dyDescent="0.3">
      <c r="A31" s="36"/>
      <c r="B31" s="466"/>
      <c r="C31" s="466"/>
      <c r="D31" s="471" t="s">
        <v>24</v>
      </c>
      <c r="E31" s="471"/>
      <c r="F31" s="471"/>
      <c r="G31" s="471"/>
      <c r="H31" s="471"/>
      <c r="I31" s="471"/>
      <c r="J31" s="471"/>
      <c r="K31" s="471"/>
      <c r="L31" s="471"/>
      <c r="M31" s="162">
        <f>ROUND((M28+M29)*0.01,0)</f>
        <v>2</v>
      </c>
      <c r="N31" s="468"/>
      <c r="O31" s="471" t="s">
        <v>25</v>
      </c>
      <c r="P31" s="471"/>
      <c r="Q31" s="471"/>
      <c r="R31" s="34"/>
      <c r="S31" s="20"/>
    </row>
    <row r="32" spans="1:19" s="37" customFormat="1" ht="15.9" customHeight="1" x14ac:dyDescent="0.3">
      <c r="A32" s="168"/>
      <c r="B32" s="466" t="s">
        <v>949</v>
      </c>
      <c r="C32" s="466"/>
      <c r="D32" s="159">
        <v>46</v>
      </c>
      <c r="E32" s="160" t="s">
        <v>779</v>
      </c>
      <c r="F32" s="161">
        <v>4</v>
      </c>
      <c r="G32" s="467" t="s">
        <v>935</v>
      </c>
      <c r="H32" s="467"/>
      <c r="I32" s="467"/>
      <c r="J32" s="162">
        <v>1</v>
      </c>
      <c r="K32" s="162"/>
      <c r="L32" s="163">
        <f>ROUNDUP(IF(G32="",1,IF([1]!SearchNum(G32,2)&gt;0,[1]!SearchNum(G32,1)*[1]!SearchNum(G32,2)/1000000,IF([1]!SearchNum(G32,1)&gt;0,[1]!SearchNum(G32,1)/1000,1)))*R32,[1]!StrToNum($Q$3))</f>
        <v>197.32999999999998</v>
      </c>
      <c r="M32" s="163">
        <f>ROUND(L32*(J32+K32),[1]!StrToNum($T$3))</f>
        <v>197.33</v>
      </c>
      <c r="N32" s="468">
        <f>SUM(M32:M35)</f>
        <v>225.93</v>
      </c>
      <c r="O32" s="164" t="s">
        <v>342</v>
      </c>
      <c r="P32" s="469" t="s">
        <v>781</v>
      </c>
      <c r="Q32" s="470"/>
      <c r="R32" s="34">
        <v>32.200000762939453</v>
      </c>
      <c r="S32" s="20" t="s">
        <v>782</v>
      </c>
    </row>
    <row r="33" spans="1:19" s="37" customFormat="1" ht="15.9" customHeight="1" x14ac:dyDescent="0.3">
      <c r="A33" s="168"/>
      <c r="B33" s="466"/>
      <c r="C33" s="466"/>
      <c r="D33" s="159">
        <v>49</v>
      </c>
      <c r="E33" s="165" t="s">
        <v>219</v>
      </c>
      <c r="F33" s="161" t="s">
        <v>162</v>
      </c>
      <c r="G33" s="467">
        <v>870</v>
      </c>
      <c r="H33" s="467"/>
      <c r="I33" s="467"/>
      <c r="J33" s="162">
        <v>10</v>
      </c>
      <c r="K33" s="162">
        <v>0</v>
      </c>
      <c r="L33" s="163">
        <f>ROUNDUP(IF(G33="",1,IF([1]!SearchNum(G33,2)&gt;0,[1]!SearchNum(G33,1)*[1]!SearchNum(G33,2)/1000000,IF([1]!SearchNum(G33,1)&gt;0,[1]!SearchNum(G33,1)/1000,1)))*R33,[1]!StrToNum($Q$3))</f>
        <v>2.6599999999999997</v>
      </c>
      <c r="M33" s="163">
        <f>ROUND(L33*(J33+K33),[1]!StrToNum($T$3))</f>
        <v>26.6</v>
      </c>
      <c r="N33" s="468"/>
      <c r="O33" s="164" t="s">
        <v>36</v>
      </c>
      <c r="P33" s="469" t="s">
        <v>221</v>
      </c>
      <c r="Q33" s="470"/>
      <c r="R33" s="34">
        <v>3.0499999523162802</v>
      </c>
      <c r="S33" s="20"/>
    </row>
    <row r="34" spans="1:19" s="37" customFormat="1" ht="15.9" customHeight="1" x14ac:dyDescent="0.3">
      <c r="A34" s="36"/>
      <c r="B34" s="466"/>
      <c r="C34" s="466"/>
      <c r="D34" s="159"/>
      <c r="E34" s="166"/>
      <c r="F34" s="161"/>
      <c r="G34" s="467"/>
      <c r="H34" s="467"/>
      <c r="I34" s="467"/>
      <c r="J34" s="162"/>
      <c r="K34" s="162"/>
      <c r="L34" s="163"/>
      <c r="M34" s="163"/>
      <c r="N34" s="468"/>
      <c r="O34" s="164" t="s">
        <v>392</v>
      </c>
      <c r="P34" s="469"/>
      <c r="Q34" s="470"/>
      <c r="R34" s="34"/>
      <c r="S34" s="20"/>
    </row>
    <row r="35" spans="1:19" s="37" customFormat="1" ht="15.9" customHeight="1" x14ac:dyDescent="0.3">
      <c r="A35" s="36"/>
      <c r="B35" s="466"/>
      <c r="C35" s="466"/>
      <c r="D35" s="471" t="s">
        <v>24</v>
      </c>
      <c r="E35" s="471"/>
      <c r="F35" s="471"/>
      <c r="G35" s="471"/>
      <c r="H35" s="471"/>
      <c r="I35" s="471"/>
      <c r="J35" s="471"/>
      <c r="K35" s="471"/>
      <c r="L35" s="471"/>
      <c r="M35" s="162">
        <f>ROUND((M32+M33)*0.01,0)</f>
        <v>2</v>
      </c>
      <c r="N35" s="468"/>
      <c r="O35" s="471" t="s">
        <v>25</v>
      </c>
      <c r="P35" s="471"/>
      <c r="Q35" s="471"/>
      <c r="R35" s="34"/>
      <c r="S35" s="20"/>
    </row>
    <row r="36" spans="1:19" s="38" customFormat="1" ht="12" customHeight="1" x14ac:dyDescent="0.25">
      <c r="M36" s="39"/>
    </row>
    <row r="37" spans="1:19" s="41" customFormat="1" ht="18" customHeight="1" x14ac:dyDescent="0.3">
      <c r="A37" s="40" t="s">
        <v>40</v>
      </c>
      <c r="B37" s="456" t="s">
        <v>41</v>
      </c>
      <c r="C37" s="456"/>
      <c r="D37" s="456"/>
      <c r="E37" s="456"/>
      <c r="F37" s="456"/>
      <c r="G37" s="456"/>
      <c r="H37" s="457" t="s">
        <v>41</v>
      </c>
      <c r="I37" s="457"/>
      <c r="J37" s="457"/>
      <c r="K37" s="457"/>
      <c r="L37" s="457"/>
      <c r="M37" s="457"/>
      <c r="N37" s="457"/>
      <c r="O37" s="458"/>
      <c r="P37" s="458"/>
      <c r="Q37" s="458"/>
    </row>
    <row r="38" spans="1:19" s="41" customFormat="1" ht="18" customHeight="1" x14ac:dyDescent="0.3">
      <c r="A38" s="40" t="s">
        <v>40</v>
      </c>
      <c r="B38" s="457" t="s">
        <v>462</v>
      </c>
      <c r="C38" s="457"/>
      <c r="D38" s="457"/>
      <c r="E38" s="457"/>
      <c r="F38" s="457"/>
      <c r="G38" s="457"/>
      <c r="H38" s="457" t="s">
        <v>12</v>
      </c>
      <c r="I38" s="457"/>
      <c r="J38" s="457"/>
      <c r="K38" s="459" t="s">
        <v>43</v>
      </c>
      <c r="L38" s="460"/>
      <c r="M38" s="457" t="s">
        <v>44</v>
      </c>
      <c r="N38" s="457"/>
      <c r="O38" s="457" t="s">
        <v>45</v>
      </c>
      <c r="P38" s="457"/>
      <c r="Q38" s="457"/>
    </row>
    <row r="39" spans="1:19" s="41" customFormat="1" ht="18" customHeight="1" x14ac:dyDescent="0.3">
      <c r="A39" s="40" t="s">
        <v>40</v>
      </c>
      <c r="B39" s="457"/>
      <c r="C39" s="457"/>
      <c r="D39" s="457"/>
      <c r="E39" s="457"/>
      <c r="F39" s="457"/>
      <c r="G39" s="457"/>
      <c r="H39" s="457"/>
      <c r="I39" s="457"/>
      <c r="J39" s="457"/>
      <c r="K39" s="175" t="s">
        <v>19</v>
      </c>
      <c r="L39" s="175" t="s">
        <v>20</v>
      </c>
      <c r="M39" s="175" t="s">
        <v>46</v>
      </c>
      <c r="N39" s="175" t="s">
        <v>22</v>
      </c>
      <c r="O39" s="457"/>
      <c r="P39" s="457"/>
      <c r="Q39" s="457"/>
    </row>
    <row r="40" spans="1:19" s="41" customFormat="1" ht="18" customHeight="1" x14ac:dyDescent="0.3">
      <c r="A40" s="40" t="s">
        <v>40</v>
      </c>
      <c r="B40" s="449" t="s">
        <v>808</v>
      </c>
      <c r="C40" s="449"/>
      <c r="D40" s="449"/>
      <c r="E40" s="449"/>
      <c r="F40" s="449"/>
      <c r="G40" s="449"/>
      <c r="H40" s="450" t="str">
        <f>$B$8</f>
        <v>Н49</v>
      </c>
      <c r="I40" s="451"/>
      <c r="J40" s="452"/>
      <c r="K40" s="176">
        <v>1</v>
      </c>
      <c r="L40" s="176"/>
      <c r="M40" s="177">
        <f>$N$8</f>
        <v>214.64000000000001</v>
      </c>
      <c r="N40" s="177">
        <f t="shared" ref="N40:N45" si="0">(K40+L40)*M40</f>
        <v>214.64000000000001</v>
      </c>
      <c r="O40" s="453" t="s">
        <v>49</v>
      </c>
      <c r="P40" s="454"/>
      <c r="Q40" s="178" t="s">
        <v>950</v>
      </c>
    </row>
    <row r="41" spans="1:19" s="41" customFormat="1" ht="18" customHeight="1" x14ac:dyDescent="0.3">
      <c r="A41" s="40" t="s">
        <v>40</v>
      </c>
      <c r="B41" s="449" t="s">
        <v>808</v>
      </c>
      <c r="C41" s="449"/>
      <c r="D41" s="449"/>
      <c r="E41" s="449"/>
      <c r="F41" s="449"/>
      <c r="G41" s="449"/>
      <c r="H41" s="450" t="str">
        <f>$B$12</f>
        <v>Н50</v>
      </c>
      <c r="I41" s="451"/>
      <c r="J41" s="452"/>
      <c r="K41" s="176">
        <v>7</v>
      </c>
      <c r="L41" s="176"/>
      <c r="M41" s="177">
        <f>$N$12</f>
        <v>248.85999999999999</v>
      </c>
      <c r="N41" s="177">
        <f t="shared" si="0"/>
        <v>1742.02</v>
      </c>
      <c r="O41" s="453" t="s">
        <v>49</v>
      </c>
      <c r="P41" s="454"/>
      <c r="Q41" s="178" t="s">
        <v>950</v>
      </c>
    </row>
    <row r="42" spans="1:19" s="41" customFormat="1" ht="18" customHeight="1" x14ac:dyDescent="0.3">
      <c r="A42" s="40" t="s">
        <v>40</v>
      </c>
      <c r="B42" s="449" t="s">
        <v>808</v>
      </c>
      <c r="C42" s="449"/>
      <c r="D42" s="449"/>
      <c r="E42" s="449"/>
      <c r="F42" s="449"/>
      <c r="G42" s="449"/>
      <c r="H42" s="450" t="str">
        <f>$B$16</f>
        <v>Н51</v>
      </c>
      <c r="I42" s="451"/>
      <c r="J42" s="452"/>
      <c r="K42" s="176">
        <v>13</v>
      </c>
      <c r="L42" s="176"/>
      <c r="M42" s="177">
        <f>$N$16</f>
        <v>237.4</v>
      </c>
      <c r="N42" s="177">
        <f t="shared" si="0"/>
        <v>3086.2000000000003</v>
      </c>
      <c r="O42" s="453" t="s">
        <v>49</v>
      </c>
      <c r="P42" s="454"/>
      <c r="Q42" s="178" t="s">
        <v>950</v>
      </c>
    </row>
    <row r="43" spans="1:19" s="41" customFormat="1" ht="18" customHeight="1" x14ac:dyDescent="0.3">
      <c r="A43" s="40" t="s">
        <v>40</v>
      </c>
      <c r="B43" s="449" t="s">
        <v>808</v>
      </c>
      <c r="C43" s="449"/>
      <c r="D43" s="449"/>
      <c r="E43" s="449"/>
      <c r="F43" s="449"/>
      <c r="G43" s="449"/>
      <c r="H43" s="450" t="str">
        <f>$B$20</f>
        <v>Н52</v>
      </c>
      <c r="I43" s="451"/>
      <c r="J43" s="452"/>
      <c r="K43" s="176">
        <v>1</v>
      </c>
      <c r="L43" s="176"/>
      <c r="M43" s="177">
        <f>$N$20</f>
        <v>267.31</v>
      </c>
      <c r="N43" s="177">
        <f t="shared" si="0"/>
        <v>267.31</v>
      </c>
      <c r="O43" s="453" t="s">
        <v>49</v>
      </c>
      <c r="P43" s="454"/>
      <c r="Q43" s="178" t="s">
        <v>950</v>
      </c>
    </row>
    <row r="44" spans="1:19" s="41" customFormat="1" ht="18" customHeight="1" x14ac:dyDescent="0.3">
      <c r="A44" s="40" t="s">
        <v>40</v>
      </c>
      <c r="B44" s="449" t="s">
        <v>808</v>
      </c>
      <c r="C44" s="449"/>
      <c r="D44" s="449"/>
      <c r="E44" s="449"/>
      <c r="F44" s="449"/>
      <c r="G44" s="449"/>
      <c r="H44" s="450" t="str">
        <f>$B$24</f>
        <v>Н53</v>
      </c>
      <c r="I44" s="451"/>
      <c r="J44" s="452"/>
      <c r="K44" s="176">
        <v>5</v>
      </c>
      <c r="L44" s="176"/>
      <c r="M44" s="177">
        <f>$N$24</f>
        <v>215.46</v>
      </c>
      <c r="N44" s="177">
        <f t="shared" si="0"/>
        <v>1077.3</v>
      </c>
      <c r="O44" s="453" t="s">
        <v>49</v>
      </c>
      <c r="P44" s="454"/>
      <c r="Q44" s="178" t="s">
        <v>950</v>
      </c>
    </row>
    <row r="45" spans="1:19" s="41" customFormat="1" ht="18" customHeight="1" x14ac:dyDescent="0.3">
      <c r="A45" s="40" t="s">
        <v>40</v>
      </c>
      <c r="B45" s="449" t="s">
        <v>808</v>
      </c>
      <c r="C45" s="449"/>
      <c r="D45" s="449"/>
      <c r="E45" s="449"/>
      <c r="F45" s="449"/>
      <c r="G45" s="449"/>
      <c r="H45" s="450" t="str">
        <f>$B$28</f>
        <v>Н54</v>
      </c>
      <c r="I45" s="451"/>
      <c r="J45" s="452"/>
      <c r="K45" s="176">
        <v>3</v>
      </c>
      <c r="L45" s="176"/>
      <c r="M45" s="177">
        <f>$N$28</f>
        <v>233.9</v>
      </c>
      <c r="N45" s="177">
        <f t="shared" si="0"/>
        <v>701.7</v>
      </c>
      <c r="O45" s="453" t="s">
        <v>49</v>
      </c>
      <c r="P45" s="454"/>
      <c r="Q45" s="178" t="s">
        <v>950</v>
      </c>
    </row>
    <row r="46" spans="1:19" s="41" customFormat="1" ht="18" customHeight="1" x14ac:dyDescent="0.3">
      <c r="A46" s="40" t="s">
        <v>40</v>
      </c>
      <c r="B46" s="449" t="s">
        <v>808</v>
      </c>
      <c r="C46" s="449"/>
      <c r="D46" s="449"/>
      <c r="E46" s="449"/>
      <c r="F46" s="449"/>
      <c r="G46" s="449"/>
      <c r="H46" s="450" t="str">
        <f>$B$32</f>
        <v>Н55</v>
      </c>
      <c r="I46" s="451"/>
      <c r="J46" s="452"/>
      <c r="K46" s="176">
        <v>11</v>
      </c>
      <c r="L46" s="176"/>
      <c r="M46" s="177">
        <f>$N$32</f>
        <v>225.93</v>
      </c>
      <c r="N46" s="177">
        <f>(K46+L46)*M46</f>
        <v>2485.23</v>
      </c>
      <c r="O46" s="453" t="s">
        <v>49</v>
      </c>
      <c r="P46" s="454"/>
      <c r="Q46" s="178" t="s">
        <v>950</v>
      </c>
    </row>
    <row r="47" spans="1:19" s="41" customFormat="1" ht="18" customHeight="1" x14ac:dyDescent="0.3">
      <c r="A47" s="40" t="s">
        <v>40</v>
      </c>
      <c r="B47" s="444" t="s">
        <v>47</v>
      </c>
      <c r="C47" s="444"/>
      <c r="D47" s="444"/>
      <c r="E47" s="444"/>
      <c r="F47" s="444"/>
      <c r="G47" s="444"/>
      <c r="H47" s="445" t="s">
        <v>47</v>
      </c>
      <c r="I47" s="445"/>
      <c r="J47" s="445"/>
      <c r="K47" s="445"/>
      <c r="L47" s="445"/>
      <c r="M47" s="179"/>
      <c r="N47" s="180">
        <f>SUM(N40:N46)</f>
        <v>9574.4000000000015</v>
      </c>
      <c r="O47" s="446" t="s">
        <v>48</v>
      </c>
      <c r="P47" s="446"/>
      <c r="Q47" s="446"/>
    </row>
    <row r="48" spans="1:19" s="44" customFormat="1" ht="8.25" customHeight="1" x14ac:dyDescent="0.25">
      <c r="A48" s="38"/>
      <c r="M48" s="45"/>
      <c r="R48" s="69"/>
    </row>
    <row r="49" spans="1:19" s="44" customFormat="1" ht="16.5" customHeight="1" x14ac:dyDescent="0.3">
      <c r="A49" s="181"/>
      <c r="B49" s="447" t="s">
        <v>51</v>
      </c>
      <c r="C49" s="447"/>
      <c r="D49" s="447"/>
      <c r="E49" s="447"/>
      <c r="F49" s="447"/>
      <c r="G49" s="447"/>
      <c r="H49" s="447"/>
      <c r="I49" s="447"/>
      <c r="J49" s="447"/>
      <c r="K49" s="447"/>
      <c r="L49" s="447"/>
      <c r="M49" s="447"/>
      <c r="N49" s="447"/>
      <c r="O49" s="448"/>
      <c r="P49" s="448"/>
      <c r="Q49" s="448"/>
      <c r="R49" s="315" t="s">
        <v>11</v>
      </c>
    </row>
    <row r="50" spans="1:19" s="44" customFormat="1" ht="36.75" customHeight="1" x14ac:dyDescent="0.3">
      <c r="A50" s="181"/>
      <c r="B50" s="447" t="s">
        <v>52</v>
      </c>
      <c r="C50" s="447"/>
      <c r="D50" s="447"/>
      <c r="E50" s="447" t="s">
        <v>53</v>
      </c>
      <c r="F50" s="447"/>
      <c r="G50" s="447" t="s">
        <v>54</v>
      </c>
      <c r="H50" s="447"/>
      <c r="I50" s="447"/>
      <c r="J50" s="447"/>
      <c r="K50" s="447" t="s">
        <v>55</v>
      </c>
      <c r="L50" s="447"/>
      <c r="M50" s="440" t="s">
        <v>56</v>
      </c>
      <c r="N50" s="440"/>
      <c r="O50" s="447" t="s">
        <v>18</v>
      </c>
      <c r="P50" s="447"/>
      <c r="Q50" s="447"/>
      <c r="R50" s="316"/>
    </row>
    <row r="51" spans="1:19" s="44" customFormat="1" ht="15.9" customHeight="1" x14ac:dyDescent="0.3">
      <c r="A51" s="182" t="s">
        <v>57</v>
      </c>
      <c r="B51" s="441" t="s">
        <v>342</v>
      </c>
      <c r="C51" s="442"/>
      <c r="D51" s="443"/>
      <c r="E51" s="186" t="s">
        <v>779</v>
      </c>
      <c r="F51" s="184" t="s">
        <v>169</v>
      </c>
      <c r="G51" s="432" t="s">
        <v>781</v>
      </c>
      <c r="H51" s="433"/>
      <c r="I51" s="433"/>
      <c r="J51" s="434"/>
      <c r="K51" s="435">
        <v>8374.599609375</v>
      </c>
      <c r="L51" s="436"/>
      <c r="M51" s="435">
        <f>IF(OR(R51="",K51="")," --- ",K51/R51)</f>
        <v>260.0807270481103</v>
      </c>
      <c r="N51" s="436"/>
      <c r="O51" s="432" t="s">
        <v>60</v>
      </c>
      <c r="P51" s="433"/>
      <c r="Q51" s="434"/>
      <c r="R51" s="50">
        <v>32.200000762939453</v>
      </c>
    </row>
    <row r="52" spans="1:19" s="44" customFormat="1" ht="15.9" customHeight="1" x14ac:dyDescent="0.3">
      <c r="A52" s="182" t="s">
        <v>57</v>
      </c>
      <c r="B52" s="441" t="s">
        <v>36</v>
      </c>
      <c r="C52" s="442"/>
      <c r="D52" s="443"/>
      <c r="E52" s="183" t="s">
        <v>219</v>
      </c>
      <c r="F52" s="184" t="s">
        <v>162</v>
      </c>
      <c r="G52" s="432" t="s">
        <v>221</v>
      </c>
      <c r="H52" s="433"/>
      <c r="I52" s="433"/>
      <c r="J52" s="434"/>
      <c r="K52" s="435">
        <v>1116.7999267578125</v>
      </c>
      <c r="L52" s="436"/>
      <c r="M52" s="435">
        <f>IF(OR(R52="",K52="")," --- ",K52/R52)</f>
        <v>366.16391613700608</v>
      </c>
      <c r="N52" s="436"/>
      <c r="O52" s="432" t="s">
        <v>60</v>
      </c>
      <c r="P52" s="433"/>
      <c r="Q52" s="434"/>
      <c r="R52" s="50">
        <v>3.0499999523162842</v>
      </c>
    </row>
    <row r="53" spans="1:19" s="44" customFormat="1" ht="15.9" customHeight="1" x14ac:dyDescent="0.3">
      <c r="A53" s="181"/>
      <c r="B53" s="437" t="s">
        <v>58</v>
      </c>
      <c r="C53" s="437"/>
      <c r="D53" s="437"/>
      <c r="E53" s="437"/>
      <c r="F53" s="437"/>
      <c r="G53" s="437"/>
      <c r="H53" s="437"/>
      <c r="I53" s="437"/>
      <c r="J53" s="437"/>
      <c r="K53" s="438">
        <f>SUM(K51:L52)</f>
        <v>9491.3995361328125</v>
      </c>
      <c r="L53" s="438"/>
      <c r="M53" s="439" t="s">
        <v>48</v>
      </c>
      <c r="N53" s="439"/>
      <c r="O53" s="440" t="s">
        <v>48</v>
      </c>
      <c r="P53" s="440"/>
      <c r="Q53" s="440"/>
      <c r="R53" s="50"/>
    </row>
    <row r="54" spans="1:19" ht="15.9" customHeight="1" x14ac:dyDescent="0.25">
      <c r="B54" s="29"/>
      <c r="C54" s="29"/>
      <c r="D54" s="29"/>
      <c r="E54" s="29"/>
      <c r="F54" s="29"/>
      <c r="G54" s="29"/>
      <c r="H54" s="29"/>
      <c r="I54" s="29"/>
      <c r="J54" s="29"/>
      <c r="K54" s="29"/>
      <c r="L54" s="29"/>
      <c r="M54" s="30"/>
      <c r="N54" s="29"/>
      <c r="O54" s="29"/>
      <c r="P54" s="29"/>
      <c r="Q54" s="29"/>
      <c r="R54" s="185"/>
      <c r="S54" s="32"/>
    </row>
    <row r="55" spans="1:19" ht="15.9" customHeight="1" x14ac:dyDescent="0.25">
      <c r="B55" s="29"/>
      <c r="C55" s="29"/>
      <c r="D55" s="29"/>
      <c r="E55" s="29"/>
      <c r="F55" s="29"/>
      <c r="G55" s="29"/>
      <c r="H55" s="29"/>
      <c r="I55" s="29"/>
      <c r="J55" s="29"/>
      <c r="K55" s="29"/>
      <c r="L55" s="29"/>
      <c r="M55" s="30"/>
      <c r="N55" s="29"/>
      <c r="O55" s="29"/>
      <c r="P55" s="29"/>
      <c r="Q55" s="29"/>
      <c r="R55" s="185"/>
      <c r="S55" s="32"/>
    </row>
    <row r="56" spans="1:19" ht="15.9" customHeight="1" x14ac:dyDescent="0.25">
      <c r="S56" s="32"/>
    </row>
    <row r="57" spans="1:19" ht="15.9" customHeight="1" x14ac:dyDescent="0.25">
      <c r="S57" s="32"/>
    </row>
    <row r="58" spans="1:19" ht="15.9" customHeight="1" x14ac:dyDescent="0.3">
      <c r="S58" s="32"/>
    </row>
    <row r="59" spans="1:19" ht="15.9" customHeight="1" x14ac:dyDescent="0.3">
      <c r="S59" s="32"/>
    </row>
    <row r="60" spans="1:19" ht="15.9" customHeight="1" x14ac:dyDescent="0.3">
      <c r="S60" s="32"/>
    </row>
    <row r="61" spans="1:19" ht="15.9" customHeight="1" x14ac:dyDescent="0.3">
      <c r="S61" s="32"/>
    </row>
    <row r="62" spans="1:19" ht="15.9" customHeight="1" x14ac:dyDescent="0.3">
      <c r="S62" s="32"/>
    </row>
    <row r="63" spans="1:19" ht="15.9" customHeight="1" x14ac:dyDescent="0.3">
      <c r="S63" s="32"/>
    </row>
    <row r="64" spans="1:19" ht="15.9" customHeight="1" x14ac:dyDescent="0.3">
      <c r="S64" s="32"/>
    </row>
    <row r="65" spans="19:19" ht="15.9" customHeight="1" x14ac:dyDescent="0.3">
      <c r="S65" s="32"/>
    </row>
    <row r="66" spans="19:19" ht="15.9" customHeight="1" x14ac:dyDescent="0.3">
      <c r="S66" s="32"/>
    </row>
  </sheetData>
  <mergeCells count="137">
    <mergeCell ref="B3:D3"/>
    <mergeCell ref="E3:F3"/>
    <mergeCell ref="H3:N3"/>
    <mergeCell ref="B5:Q5"/>
    <mergeCell ref="R5:R7"/>
    <mergeCell ref="B6:C7"/>
    <mergeCell ref="D6:D7"/>
    <mergeCell ref="E6:F7"/>
    <mergeCell ref="G6:I7"/>
    <mergeCell ref="J6:K6"/>
    <mergeCell ref="L6:N6"/>
    <mergeCell ref="O6:Q7"/>
    <mergeCell ref="B8:C11"/>
    <mergeCell ref="G8:I8"/>
    <mergeCell ref="N8:N11"/>
    <mergeCell ref="P8:Q8"/>
    <mergeCell ref="G9:I9"/>
    <mergeCell ref="P9:Q9"/>
    <mergeCell ref="G10:I10"/>
    <mergeCell ref="P10:Q10"/>
    <mergeCell ref="D11:L11"/>
    <mergeCell ref="O11:Q11"/>
    <mergeCell ref="B12:C15"/>
    <mergeCell ref="G12:I12"/>
    <mergeCell ref="N12:N15"/>
    <mergeCell ref="P12:Q12"/>
    <mergeCell ref="G13:I13"/>
    <mergeCell ref="P13:Q13"/>
    <mergeCell ref="G14:I14"/>
    <mergeCell ref="P14:Q14"/>
    <mergeCell ref="D15:L15"/>
    <mergeCell ref="O15:Q15"/>
    <mergeCell ref="B16:C19"/>
    <mergeCell ref="G16:I16"/>
    <mergeCell ref="N16:N19"/>
    <mergeCell ref="P16:Q16"/>
    <mergeCell ref="G17:I17"/>
    <mergeCell ref="P17:Q17"/>
    <mergeCell ref="G18:I18"/>
    <mergeCell ref="P18:Q18"/>
    <mergeCell ref="D19:L19"/>
    <mergeCell ref="O19:Q19"/>
    <mergeCell ref="B20:C23"/>
    <mergeCell ref="G20:I20"/>
    <mergeCell ref="N20:N23"/>
    <mergeCell ref="P20:Q20"/>
    <mergeCell ref="G21:I21"/>
    <mergeCell ref="P21:Q21"/>
    <mergeCell ref="G22:I22"/>
    <mergeCell ref="P22:Q22"/>
    <mergeCell ref="D23:L23"/>
    <mergeCell ref="O23:Q23"/>
    <mergeCell ref="B24:C27"/>
    <mergeCell ref="G24:I24"/>
    <mergeCell ref="N24:N27"/>
    <mergeCell ref="P24:Q24"/>
    <mergeCell ref="G25:I25"/>
    <mergeCell ref="P25:Q25"/>
    <mergeCell ref="G26:I26"/>
    <mergeCell ref="P26:Q26"/>
    <mergeCell ref="D27:L27"/>
    <mergeCell ref="O27:Q27"/>
    <mergeCell ref="B28:C31"/>
    <mergeCell ref="G28:I28"/>
    <mergeCell ref="N28:N31"/>
    <mergeCell ref="P28:Q28"/>
    <mergeCell ref="G29:I29"/>
    <mergeCell ref="P29:Q29"/>
    <mergeCell ref="G30:I30"/>
    <mergeCell ref="P30:Q30"/>
    <mergeCell ref="D31:L31"/>
    <mergeCell ref="O31:Q31"/>
    <mergeCell ref="B32:C35"/>
    <mergeCell ref="G32:I32"/>
    <mergeCell ref="N32:N35"/>
    <mergeCell ref="P32:Q32"/>
    <mergeCell ref="G33:I33"/>
    <mergeCell ref="P33:Q33"/>
    <mergeCell ref="G34:I34"/>
    <mergeCell ref="P34:Q34"/>
    <mergeCell ref="D35:L35"/>
    <mergeCell ref="O35:Q35"/>
    <mergeCell ref="B37:G37"/>
    <mergeCell ref="H37:N37"/>
    <mergeCell ref="O37:Q37"/>
    <mergeCell ref="B38:G39"/>
    <mergeCell ref="H38:J39"/>
    <mergeCell ref="K38:L38"/>
    <mergeCell ref="M38:N38"/>
    <mergeCell ref="O38:Q39"/>
    <mergeCell ref="B42:G42"/>
    <mergeCell ref="H42:J42"/>
    <mergeCell ref="O42:P42"/>
    <mergeCell ref="B43:G43"/>
    <mergeCell ref="H43:J43"/>
    <mergeCell ref="O43:P43"/>
    <mergeCell ref="B40:G40"/>
    <mergeCell ref="H40:J40"/>
    <mergeCell ref="O40:P40"/>
    <mergeCell ref="B41:G41"/>
    <mergeCell ref="H41:J41"/>
    <mergeCell ref="O41:P41"/>
    <mergeCell ref="B46:G46"/>
    <mergeCell ref="H46:J46"/>
    <mergeCell ref="O46:P46"/>
    <mergeCell ref="B47:G47"/>
    <mergeCell ref="H47:L47"/>
    <mergeCell ref="O47:Q47"/>
    <mergeCell ref="B44:G44"/>
    <mergeCell ref="H44:J44"/>
    <mergeCell ref="O44:P44"/>
    <mergeCell ref="B45:G45"/>
    <mergeCell ref="H45:J45"/>
    <mergeCell ref="O45:P45"/>
    <mergeCell ref="B49:N49"/>
    <mergeCell ref="O49:Q49"/>
    <mergeCell ref="R49:R50"/>
    <mergeCell ref="B50:D50"/>
    <mergeCell ref="E50:F50"/>
    <mergeCell ref="G50:J50"/>
    <mergeCell ref="K50:L50"/>
    <mergeCell ref="M50:N50"/>
    <mergeCell ref="O50:Q50"/>
    <mergeCell ref="B53:J53"/>
    <mergeCell ref="K53:L53"/>
    <mergeCell ref="M53:N53"/>
    <mergeCell ref="O53:Q53"/>
    <mergeCell ref="B51:D51"/>
    <mergeCell ref="G51:J51"/>
    <mergeCell ref="K51:L51"/>
    <mergeCell ref="M51:N51"/>
    <mergeCell ref="O51:Q51"/>
    <mergeCell ref="B52:D52"/>
    <mergeCell ref="G52:J52"/>
    <mergeCell ref="K52:L52"/>
    <mergeCell ref="M52:N52"/>
    <mergeCell ref="O52:Q52"/>
  </mergeCells>
  <dataValidations count="1">
    <dataValidation allowBlank="1" sqref="K53:L53 JG53:JH53 TC53:TD53 ACY53:ACZ53 AMU53:AMV53 AWQ53:AWR53 BGM53:BGN53 BQI53:BQJ53 CAE53:CAF53 CKA53:CKB53 CTW53:CTX53 DDS53:DDT53 DNO53:DNP53 DXK53:DXL53 EHG53:EHH53 ERC53:ERD53 FAY53:FAZ53 FKU53:FKV53 FUQ53:FUR53 GEM53:GEN53 GOI53:GOJ53 GYE53:GYF53 HIA53:HIB53 HRW53:HRX53 IBS53:IBT53 ILO53:ILP53 IVK53:IVL53 JFG53:JFH53 JPC53:JPD53 JYY53:JYZ53 KIU53:KIV53 KSQ53:KSR53 LCM53:LCN53 LMI53:LMJ53 LWE53:LWF53 MGA53:MGB53 MPW53:MPX53 MZS53:MZT53 NJO53:NJP53 NTK53:NTL53 ODG53:ODH53 ONC53:OND53 OWY53:OWZ53 PGU53:PGV53 PQQ53:PQR53 QAM53:QAN53 QKI53:QKJ53 QUE53:QUF53 REA53:REB53 RNW53:RNX53 RXS53:RXT53 SHO53:SHP53 SRK53:SRL53 TBG53:TBH53 TLC53:TLD53 TUY53:TUZ53 UEU53:UEV53 UOQ53:UOR53 UYM53:UYN53 VII53:VIJ53 VSE53:VSF53 WCA53:WCB53 WLW53:WLX53 WVS53:WVT53"/>
  </dataValidations>
  <pageMargins left="0.38" right="0.19685039370078741" top="0.19685039370078741" bottom="0.37" header="0" footer="0"/>
  <pageSetup paperSize="9" scale="86" fitToHeight="1000" orientation="portrait" horizontalDpi="300" verticalDpi="300" r:id="rId1"/>
  <headerFooter alignWithMargins="0">
    <oddFooter>Страница &amp;P из &amp;N</oddFooter>
  </headerFooter>
  <legacyDrawing r:id="rId2"/>
</worksheet>
</file>

<file path=xl/worksheets/sheet1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81">
    <outlinePr summaryBelow="0"/>
    <pageSetUpPr autoPageBreaks="0" fitToPage="1"/>
  </sheetPr>
  <dimension ref="A1:T65"/>
  <sheetViews>
    <sheetView zoomScaleNormal="85" workbookViewId="0">
      <pane ySplit="4" topLeftCell="A29" activePane="bottomLeft" state="frozen"/>
      <selection pane="bottomLeft" activeCell="O50" sqref="O50:Q50"/>
    </sheetView>
  </sheetViews>
  <sheetFormatPr defaultRowHeight="15.9" customHeight="1" x14ac:dyDescent="0.3"/>
  <cols>
    <col min="1" max="1" width="1.109375" style="2" customWidth="1"/>
    <col min="2" max="3" width="4.33203125" style="17" customWidth="1"/>
    <col min="4" max="4" width="5.109375" style="17" customWidth="1"/>
    <col min="5" max="6" width="10.6640625" style="17" customWidth="1"/>
    <col min="7" max="9" width="3.5546875" style="17" customWidth="1"/>
    <col min="10" max="11" width="6.6640625" style="17" customWidth="1"/>
    <col min="12" max="12" width="7.33203125" style="17" customWidth="1"/>
    <col min="13" max="13" width="9.109375" style="18"/>
    <col min="14" max="14" width="9.6640625" style="17" customWidth="1"/>
    <col min="15" max="15" width="11.109375" style="17" customWidth="1"/>
    <col min="16" max="16" width="12.88671875" style="17" customWidth="1"/>
    <col min="17" max="17" width="7.5546875" style="17" customWidth="1"/>
    <col min="18" max="18" width="11.5546875" style="156" customWidth="1"/>
    <col min="19" max="19" width="19.5546875" style="6" customWidth="1"/>
    <col min="20" max="256" width="9.109375" style="17"/>
    <col min="257" max="257" width="1.109375" style="17" customWidth="1"/>
    <col min="258" max="259" width="4.33203125" style="17" customWidth="1"/>
    <col min="260" max="260" width="5.109375" style="17" customWidth="1"/>
    <col min="261" max="262" width="10.6640625" style="17" customWidth="1"/>
    <col min="263" max="265" width="3.5546875" style="17" customWidth="1"/>
    <col min="266" max="267" width="6.6640625" style="17" customWidth="1"/>
    <col min="268" max="268" width="7.33203125" style="17" customWidth="1"/>
    <col min="269" max="269" width="9.109375" style="17"/>
    <col min="270" max="270" width="9.6640625" style="17" customWidth="1"/>
    <col min="271" max="271" width="11.109375" style="17" customWidth="1"/>
    <col min="272" max="272" width="12.88671875" style="17" customWidth="1"/>
    <col min="273" max="273" width="7.5546875" style="17" customWidth="1"/>
    <col min="274" max="274" width="11.5546875" style="17" customWidth="1"/>
    <col min="275" max="275" width="19.5546875" style="17" customWidth="1"/>
    <col min="276" max="512" width="9.109375" style="17"/>
    <col min="513" max="513" width="1.109375" style="17" customWidth="1"/>
    <col min="514" max="515" width="4.33203125" style="17" customWidth="1"/>
    <col min="516" max="516" width="5.109375" style="17" customWidth="1"/>
    <col min="517" max="518" width="10.6640625" style="17" customWidth="1"/>
    <col min="519" max="521" width="3.5546875" style="17" customWidth="1"/>
    <col min="522" max="523" width="6.6640625" style="17" customWidth="1"/>
    <col min="524" max="524" width="7.33203125" style="17" customWidth="1"/>
    <col min="525" max="525" width="9.109375" style="17"/>
    <col min="526" max="526" width="9.6640625" style="17" customWidth="1"/>
    <col min="527" max="527" width="11.109375" style="17" customWidth="1"/>
    <col min="528" max="528" width="12.88671875" style="17" customWidth="1"/>
    <col min="529" max="529" width="7.5546875" style="17" customWidth="1"/>
    <col min="530" max="530" width="11.5546875" style="17" customWidth="1"/>
    <col min="531" max="531" width="19.5546875" style="17" customWidth="1"/>
    <col min="532" max="768" width="9.109375" style="17"/>
    <col min="769" max="769" width="1.109375" style="17" customWidth="1"/>
    <col min="770" max="771" width="4.33203125" style="17" customWidth="1"/>
    <col min="772" max="772" width="5.109375" style="17" customWidth="1"/>
    <col min="773" max="774" width="10.6640625" style="17" customWidth="1"/>
    <col min="775" max="777" width="3.5546875" style="17" customWidth="1"/>
    <col min="778" max="779" width="6.6640625" style="17" customWidth="1"/>
    <col min="780" max="780" width="7.33203125" style="17" customWidth="1"/>
    <col min="781" max="781" width="9.109375" style="17"/>
    <col min="782" max="782" width="9.6640625" style="17" customWidth="1"/>
    <col min="783" max="783" width="11.109375" style="17" customWidth="1"/>
    <col min="784" max="784" width="12.88671875" style="17" customWidth="1"/>
    <col min="785" max="785" width="7.5546875" style="17" customWidth="1"/>
    <col min="786" max="786" width="11.5546875" style="17" customWidth="1"/>
    <col min="787" max="787" width="19.5546875" style="17" customWidth="1"/>
    <col min="788" max="1024" width="9.109375" style="17"/>
    <col min="1025" max="1025" width="1.109375" style="17" customWidth="1"/>
    <col min="1026" max="1027" width="4.33203125" style="17" customWidth="1"/>
    <col min="1028" max="1028" width="5.109375" style="17" customWidth="1"/>
    <col min="1029" max="1030" width="10.6640625" style="17" customWidth="1"/>
    <col min="1031" max="1033" width="3.5546875" style="17" customWidth="1"/>
    <col min="1034" max="1035" width="6.6640625" style="17" customWidth="1"/>
    <col min="1036" max="1036" width="7.33203125" style="17" customWidth="1"/>
    <col min="1037" max="1037" width="9.109375" style="17"/>
    <col min="1038" max="1038" width="9.6640625" style="17" customWidth="1"/>
    <col min="1039" max="1039" width="11.109375" style="17" customWidth="1"/>
    <col min="1040" max="1040" width="12.88671875" style="17" customWidth="1"/>
    <col min="1041" max="1041" width="7.5546875" style="17" customWidth="1"/>
    <col min="1042" max="1042" width="11.5546875" style="17" customWidth="1"/>
    <col min="1043" max="1043" width="19.5546875" style="17" customWidth="1"/>
    <col min="1044" max="1280" width="9.109375" style="17"/>
    <col min="1281" max="1281" width="1.109375" style="17" customWidth="1"/>
    <col min="1282" max="1283" width="4.33203125" style="17" customWidth="1"/>
    <col min="1284" max="1284" width="5.109375" style="17" customWidth="1"/>
    <col min="1285" max="1286" width="10.6640625" style="17" customWidth="1"/>
    <col min="1287" max="1289" width="3.5546875" style="17" customWidth="1"/>
    <col min="1290" max="1291" width="6.6640625" style="17" customWidth="1"/>
    <col min="1292" max="1292" width="7.33203125" style="17" customWidth="1"/>
    <col min="1293" max="1293" width="9.109375" style="17"/>
    <col min="1294" max="1294" width="9.6640625" style="17" customWidth="1"/>
    <col min="1295" max="1295" width="11.109375" style="17" customWidth="1"/>
    <col min="1296" max="1296" width="12.88671875" style="17" customWidth="1"/>
    <col min="1297" max="1297" width="7.5546875" style="17" customWidth="1"/>
    <col min="1298" max="1298" width="11.5546875" style="17" customWidth="1"/>
    <col min="1299" max="1299" width="19.5546875" style="17" customWidth="1"/>
    <col min="1300" max="1536" width="9.109375" style="17"/>
    <col min="1537" max="1537" width="1.109375" style="17" customWidth="1"/>
    <col min="1538" max="1539" width="4.33203125" style="17" customWidth="1"/>
    <col min="1540" max="1540" width="5.109375" style="17" customWidth="1"/>
    <col min="1541" max="1542" width="10.6640625" style="17" customWidth="1"/>
    <col min="1543" max="1545" width="3.5546875" style="17" customWidth="1"/>
    <col min="1546" max="1547" width="6.6640625" style="17" customWidth="1"/>
    <col min="1548" max="1548" width="7.33203125" style="17" customWidth="1"/>
    <col min="1549" max="1549" width="9.109375" style="17"/>
    <col min="1550" max="1550" width="9.6640625" style="17" customWidth="1"/>
    <col min="1551" max="1551" width="11.109375" style="17" customWidth="1"/>
    <col min="1552" max="1552" width="12.88671875" style="17" customWidth="1"/>
    <col min="1553" max="1553" width="7.5546875" style="17" customWidth="1"/>
    <col min="1554" max="1554" width="11.5546875" style="17" customWidth="1"/>
    <col min="1555" max="1555" width="19.5546875" style="17" customWidth="1"/>
    <col min="1556" max="1792" width="9.109375" style="17"/>
    <col min="1793" max="1793" width="1.109375" style="17" customWidth="1"/>
    <col min="1794" max="1795" width="4.33203125" style="17" customWidth="1"/>
    <col min="1796" max="1796" width="5.109375" style="17" customWidth="1"/>
    <col min="1797" max="1798" width="10.6640625" style="17" customWidth="1"/>
    <col min="1799" max="1801" width="3.5546875" style="17" customWidth="1"/>
    <col min="1802" max="1803" width="6.6640625" style="17" customWidth="1"/>
    <col min="1804" max="1804" width="7.33203125" style="17" customWidth="1"/>
    <col min="1805" max="1805" width="9.109375" style="17"/>
    <col min="1806" max="1806" width="9.6640625" style="17" customWidth="1"/>
    <col min="1807" max="1807" width="11.109375" style="17" customWidth="1"/>
    <col min="1808" max="1808" width="12.88671875" style="17" customWidth="1"/>
    <col min="1809" max="1809" width="7.5546875" style="17" customWidth="1"/>
    <col min="1810" max="1810" width="11.5546875" style="17" customWidth="1"/>
    <col min="1811" max="1811" width="19.5546875" style="17" customWidth="1"/>
    <col min="1812" max="2048" width="9.109375" style="17"/>
    <col min="2049" max="2049" width="1.109375" style="17" customWidth="1"/>
    <col min="2050" max="2051" width="4.33203125" style="17" customWidth="1"/>
    <col min="2052" max="2052" width="5.109375" style="17" customWidth="1"/>
    <col min="2053" max="2054" width="10.6640625" style="17" customWidth="1"/>
    <col min="2055" max="2057" width="3.5546875" style="17" customWidth="1"/>
    <col min="2058" max="2059" width="6.6640625" style="17" customWidth="1"/>
    <col min="2060" max="2060" width="7.33203125" style="17" customWidth="1"/>
    <col min="2061" max="2061" width="9.109375" style="17"/>
    <col min="2062" max="2062" width="9.6640625" style="17" customWidth="1"/>
    <col min="2063" max="2063" width="11.109375" style="17" customWidth="1"/>
    <col min="2064" max="2064" width="12.88671875" style="17" customWidth="1"/>
    <col min="2065" max="2065" width="7.5546875" style="17" customWidth="1"/>
    <col min="2066" max="2066" width="11.5546875" style="17" customWidth="1"/>
    <col min="2067" max="2067" width="19.5546875" style="17" customWidth="1"/>
    <col min="2068" max="2304" width="9.109375" style="17"/>
    <col min="2305" max="2305" width="1.109375" style="17" customWidth="1"/>
    <col min="2306" max="2307" width="4.33203125" style="17" customWidth="1"/>
    <col min="2308" max="2308" width="5.109375" style="17" customWidth="1"/>
    <col min="2309" max="2310" width="10.6640625" style="17" customWidth="1"/>
    <col min="2311" max="2313" width="3.5546875" style="17" customWidth="1"/>
    <col min="2314" max="2315" width="6.6640625" style="17" customWidth="1"/>
    <col min="2316" max="2316" width="7.33203125" style="17" customWidth="1"/>
    <col min="2317" max="2317" width="9.109375" style="17"/>
    <col min="2318" max="2318" width="9.6640625" style="17" customWidth="1"/>
    <col min="2319" max="2319" width="11.109375" style="17" customWidth="1"/>
    <col min="2320" max="2320" width="12.88671875" style="17" customWidth="1"/>
    <col min="2321" max="2321" width="7.5546875" style="17" customWidth="1"/>
    <col min="2322" max="2322" width="11.5546875" style="17" customWidth="1"/>
    <col min="2323" max="2323" width="19.5546875" style="17" customWidth="1"/>
    <col min="2324" max="2560" width="9.109375" style="17"/>
    <col min="2561" max="2561" width="1.109375" style="17" customWidth="1"/>
    <col min="2562" max="2563" width="4.33203125" style="17" customWidth="1"/>
    <col min="2564" max="2564" width="5.109375" style="17" customWidth="1"/>
    <col min="2565" max="2566" width="10.6640625" style="17" customWidth="1"/>
    <col min="2567" max="2569" width="3.5546875" style="17" customWidth="1"/>
    <col min="2570" max="2571" width="6.6640625" style="17" customWidth="1"/>
    <col min="2572" max="2572" width="7.33203125" style="17" customWidth="1"/>
    <col min="2573" max="2573" width="9.109375" style="17"/>
    <col min="2574" max="2574" width="9.6640625" style="17" customWidth="1"/>
    <col min="2575" max="2575" width="11.109375" style="17" customWidth="1"/>
    <col min="2576" max="2576" width="12.88671875" style="17" customWidth="1"/>
    <col min="2577" max="2577" width="7.5546875" style="17" customWidth="1"/>
    <col min="2578" max="2578" width="11.5546875" style="17" customWidth="1"/>
    <col min="2579" max="2579" width="19.5546875" style="17" customWidth="1"/>
    <col min="2580" max="2816" width="9.109375" style="17"/>
    <col min="2817" max="2817" width="1.109375" style="17" customWidth="1"/>
    <col min="2818" max="2819" width="4.33203125" style="17" customWidth="1"/>
    <col min="2820" max="2820" width="5.109375" style="17" customWidth="1"/>
    <col min="2821" max="2822" width="10.6640625" style="17" customWidth="1"/>
    <col min="2823" max="2825" width="3.5546875" style="17" customWidth="1"/>
    <col min="2826" max="2827" width="6.6640625" style="17" customWidth="1"/>
    <col min="2828" max="2828" width="7.33203125" style="17" customWidth="1"/>
    <col min="2829" max="2829" width="9.109375" style="17"/>
    <col min="2830" max="2830" width="9.6640625" style="17" customWidth="1"/>
    <col min="2831" max="2831" width="11.109375" style="17" customWidth="1"/>
    <col min="2832" max="2832" width="12.88671875" style="17" customWidth="1"/>
    <col min="2833" max="2833" width="7.5546875" style="17" customWidth="1"/>
    <col min="2834" max="2834" width="11.5546875" style="17" customWidth="1"/>
    <col min="2835" max="2835" width="19.5546875" style="17" customWidth="1"/>
    <col min="2836" max="3072" width="9.109375" style="17"/>
    <col min="3073" max="3073" width="1.109375" style="17" customWidth="1"/>
    <col min="3074" max="3075" width="4.33203125" style="17" customWidth="1"/>
    <col min="3076" max="3076" width="5.109375" style="17" customWidth="1"/>
    <col min="3077" max="3078" width="10.6640625" style="17" customWidth="1"/>
    <col min="3079" max="3081" width="3.5546875" style="17" customWidth="1"/>
    <col min="3082" max="3083" width="6.6640625" style="17" customWidth="1"/>
    <col min="3084" max="3084" width="7.33203125" style="17" customWidth="1"/>
    <col min="3085" max="3085" width="9.109375" style="17"/>
    <col min="3086" max="3086" width="9.6640625" style="17" customWidth="1"/>
    <col min="3087" max="3087" width="11.109375" style="17" customWidth="1"/>
    <col min="3088" max="3088" width="12.88671875" style="17" customWidth="1"/>
    <col min="3089" max="3089" width="7.5546875" style="17" customWidth="1"/>
    <col min="3090" max="3090" width="11.5546875" style="17" customWidth="1"/>
    <col min="3091" max="3091" width="19.5546875" style="17" customWidth="1"/>
    <col min="3092" max="3328" width="9.109375" style="17"/>
    <col min="3329" max="3329" width="1.109375" style="17" customWidth="1"/>
    <col min="3330" max="3331" width="4.33203125" style="17" customWidth="1"/>
    <col min="3332" max="3332" width="5.109375" style="17" customWidth="1"/>
    <col min="3333" max="3334" width="10.6640625" style="17" customWidth="1"/>
    <col min="3335" max="3337" width="3.5546875" style="17" customWidth="1"/>
    <col min="3338" max="3339" width="6.6640625" style="17" customWidth="1"/>
    <col min="3340" max="3340" width="7.33203125" style="17" customWidth="1"/>
    <col min="3341" max="3341" width="9.109375" style="17"/>
    <col min="3342" max="3342" width="9.6640625" style="17" customWidth="1"/>
    <col min="3343" max="3343" width="11.109375" style="17" customWidth="1"/>
    <col min="3344" max="3344" width="12.88671875" style="17" customWidth="1"/>
    <col min="3345" max="3345" width="7.5546875" style="17" customWidth="1"/>
    <col min="3346" max="3346" width="11.5546875" style="17" customWidth="1"/>
    <col min="3347" max="3347" width="19.5546875" style="17" customWidth="1"/>
    <col min="3348" max="3584" width="9.109375" style="17"/>
    <col min="3585" max="3585" width="1.109375" style="17" customWidth="1"/>
    <col min="3586" max="3587" width="4.33203125" style="17" customWidth="1"/>
    <col min="3588" max="3588" width="5.109375" style="17" customWidth="1"/>
    <col min="3589" max="3590" width="10.6640625" style="17" customWidth="1"/>
    <col min="3591" max="3593" width="3.5546875" style="17" customWidth="1"/>
    <col min="3594" max="3595" width="6.6640625" style="17" customWidth="1"/>
    <col min="3596" max="3596" width="7.33203125" style="17" customWidth="1"/>
    <col min="3597" max="3597" width="9.109375" style="17"/>
    <col min="3598" max="3598" width="9.6640625" style="17" customWidth="1"/>
    <col min="3599" max="3599" width="11.109375" style="17" customWidth="1"/>
    <col min="3600" max="3600" width="12.88671875" style="17" customWidth="1"/>
    <col min="3601" max="3601" width="7.5546875" style="17" customWidth="1"/>
    <col min="3602" max="3602" width="11.5546875" style="17" customWidth="1"/>
    <col min="3603" max="3603" width="19.5546875" style="17" customWidth="1"/>
    <col min="3604" max="3840" width="9.109375" style="17"/>
    <col min="3841" max="3841" width="1.109375" style="17" customWidth="1"/>
    <col min="3842" max="3843" width="4.33203125" style="17" customWidth="1"/>
    <col min="3844" max="3844" width="5.109375" style="17" customWidth="1"/>
    <col min="3845" max="3846" width="10.6640625" style="17" customWidth="1"/>
    <col min="3847" max="3849" width="3.5546875" style="17" customWidth="1"/>
    <col min="3850" max="3851" width="6.6640625" style="17" customWidth="1"/>
    <col min="3852" max="3852" width="7.33203125" style="17" customWidth="1"/>
    <col min="3853" max="3853" width="9.109375" style="17"/>
    <col min="3854" max="3854" width="9.6640625" style="17" customWidth="1"/>
    <col min="3855" max="3855" width="11.109375" style="17" customWidth="1"/>
    <col min="3856" max="3856" width="12.88671875" style="17" customWidth="1"/>
    <col min="3857" max="3857" width="7.5546875" style="17" customWidth="1"/>
    <col min="3858" max="3858" width="11.5546875" style="17" customWidth="1"/>
    <col min="3859" max="3859" width="19.5546875" style="17" customWidth="1"/>
    <col min="3860" max="4096" width="9.109375" style="17"/>
    <col min="4097" max="4097" width="1.109375" style="17" customWidth="1"/>
    <col min="4098" max="4099" width="4.33203125" style="17" customWidth="1"/>
    <col min="4100" max="4100" width="5.109375" style="17" customWidth="1"/>
    <col min="4101" max="4102" width="10.6640625" style="17" customWidth="1"/>
    <col min="4103" max="4105" width="3.5546875" style="17" customWidth="1"/>
    <col min="4106" max="4107" width="6.6640625" style="17" customWidth="1"/>
    <col min="4108" max="4108" width="7.33203125" style="17" customWidth="1"/>
    <col min="4109" max="4109" width="9.109375" style="17"/>
    <col min="4110" max="4110" width="9.6640625" style="17" customWidth="1"/>
    <col min="4111" max="4111" width="11.109375" style="17" customWidth="1"/>
    <col min="4112" max="4112" width="12.88671875" style="17" customWidth="1"/>
    <col min="4113" max="4113" width="7.5546875" style="17" customWidth="1"/>
    <col min="4114" max="4114" width="11.5546875" style="17" customWidth="1"/>
    <col min="4115" max="4115" width="19.5546875" style="17" customWidth="1"/>
    <col min="4116" max="4352" width="9.109375" style="17"/>
    <col min="4353" max="4353" width="1.109375" style="17" customWidth="1"/>
    <col min="4354" max="4355" width="4.33203125" style="17" customWidth="1"/>
    <col min="4356" max="4356" width="5.109375" style="17" customWidth="1"/>
    <col min="4357" max="4358" width="10.6640625" style="17" customWidth="1"/>
    <col min="4359" max="4361" width="3.5546875" style="17" customWidth="1"/>
    <col min="4362" max="4363" width="6.6640625" style="17" customWidth="1"/>
    <col min="4364" max="4364" width="7.33203125" style="17" customWidth="1"/>
    <col min="4365" max="4365" width="9.109375" style="17"/>
    <col min="4366" max="4366" width="9.6640625" style="17" customWidth="1"/>
    <col min="4367" max="4367" width="11.109375" style="17" customWidth="1"/>
    <col min="4368" max="4368" width="12.88671875" style="17" customWidth="1"/>
    <col min="4369" max="4369" width="7.5546875" style="17" customWidth="1"/>
    <col min="4370" max="4370" width="11.5546875" style="17" customWidth="1"/>
    <col min="4371" max="4371" width="19.5546875" style="17" customWidth="1"/>
    <col min="4372" max="4608" width="9.109375" style="17"/>
    <col min="4609" max="4609" width="1.109375" style="17" customWidth="1"/>
    <col min="4610" max="4611" width="4.33203125" style="17" customWidth="1"/>
    <col min="4612" max="4612" width="5.109375" style="17" customWidth="1"/>
    <col min="4613" max="4614" width="10.6640625" style="17" customWidth="1"/>
    <col min="4615" max="4617" width="3.5546875" style="17" customWidth="1"/>
    <col min="4618" max="4619" width="6.6640625" style="17" customWidth="1"/>
    <col min="4620" max="4620" width="7.33203125" style="17" customWidth="1"/>
    <col min="4621" max="4621" width="9.109375" style="17"/>
    <col min="4622" max="4622" width="9.6640625" style="17" customWidth="1"/>
    <col min="4623" max="4623" width="11.109375" style="17" customWidth="1"/>
    <col min="4624" max="4624" width="12.88671875" style="17" customWidth="1"/>
    <col min="4625" max="4625" width="7.5546875" style="17" customWidth="1"/>
    <col min="4626" max="4626" width="11.5546875" style="17" customWidth="1"/>
    <col min="4627" max="4627" width="19.5546875" style="17" customWidth="1"/>
    <col min="4628" max="4864" width="9.109375" style="17"/>
    <col min="4865" max="4865" width="1.109375" style="17" customWidth="1"/>
    <col min="4866" max="4867" width="4.33203125" style="17" customWidth="1"/>
    <col min="4868" max="4868" width="5.109375" style="17" customWidth="1"/>
    <col min="4869" max="4870" width="10.6640625" style="17" customWidth="1"/>
    <col min="4871" max="4873" width="3.5546875" style="17" customWidth="1"/>
    <col min="4874" max="4875" width="6.6640625" style="17" customWidth="1"/>
    <col min="4876" max="4876" width="7.33203125" style="17" customWidth="1"/>
    <col min="4877" max="4877" width="9.109375" style="17"/>
    <col min="4878" max="4878" width="9.6640625" style="17" customWidth="1"/>
    <col min="4879" max="4879" width="11.109375" style="17" customWidth="1"/>
    <col min="4880" max="4880" width="12.88671875" style="17" customWidth="1"/>
    <col min="4881" max="4881" width="7.5546875" style="17" customWidth="1"/>
    <col min="4882" max="4882" width="11.5546875" style="17" customWidth="1"/>
    <col min="4883" max="4883" width="19.5546875" style="17" customWidth="1"/>
    <col min="4884" max="5120" width="9.109375" style="17"/>
    <col min="5121" max="5121" width="1.109375" style="17" customWidth="1"/>
    <col min="5122" max="5123" width="4.33203125" style="17" customWidth="1"/>
    <col min="5124" max="5124" width="5.109375" style="17" customWidth="1"/>
    <col min="5125" max="5126" width="10.6640625" style="17" customWidth="1"/>
    <col min="5127" max="5129" width="3.5546875" style="17" customWidth="1"/>
    <col min="5130" max="5131" width="6.6640625" style="17" customWidth="1"/>
    <col min="5132" max="5132" width="7.33203125" style="17" customWidth="1"/>
    <col min="5133" max="5133" width="9.109375" style="17"/>
    <col min="5134" max="5134" width="9.6640625" style="17" customWidth="1"/>
    <col min="5135" max="5135" width="11.109375" style="17" customWidth="1"/>
    <col min="5136" max="5136" width="12.88671875" style="17" customWidth="1"/>
    <col min="5137" max="5137" width="7.5546875" style="17" customWidth="1"/>
    <col min="5138" max="5138" width="11.5546875" style="17" customWidth="1"/>
    <col min="5139" max="5139" width="19.5546875" style="17" customWidth="1"/>
    <col min="5140" max="5376" width="9.109375" style="17"/>
    <col min="5377" max="5377" width="1.109375" style="17" customWidth="1"/>
    <col min="5378" max="5379" width="4.33203125" style="17" customWidth="1"/>
    <col min="5380" max="5380" width="5.109375" style="17" customWidth="1"/>
    <col min="5381" max="5382" width="10.6640625" style="17" customWidth="1"/>
    <col min="5383" max="5385" width="3.5546875" style="17" customWidth="1"/>
    <col min="5386" max="5387" width="6.6640625" style="17" customWidth="1"/>
    <col min="5388" max="5388" width="7.33203125" style="17" customWidth="1"/>
    <col min="5389" max="5389" width="9.109375" style="17"/>
    <col min="5390" max="5390" width="9.6640625" style="17" customWidth="1"/>
    <col min="5391" max="5391" width="11.109375" style="17" customWidth="1"/>
    <col min="5392" max="5392" width="12.88671875" style="17" customWidth="1"/>
    <col min="5393" max="5393" width="7.5546875" style="17" customWidth="1"/>
    <col min="5394" max="5394" width="11.5546875" style="17" customWidth="1"/>
    <col min="5395" max="5395" width="19.5546875" style="17" customWidth="1"/>
    <col min="5396" max="5632" width="9.109375" style="17"/>
    <col min="5633" max="5633" width="1.109375" style="17" customWidth="1"/>
    <col min="5634" max="5635" width="4.33203125" style="17" customWidth="1"/>
    <col min="5636" max="5636" width="5.109375" style="17" customWidth="1"/>
    <col min="5637" max="5638" width="10.6640625" style="17" customWidth="1"/>
    <col min="5639" max="5641" width="3.5546875" style="17" customWidth="1"/>
    <col min="5642" max="5643" width="6.6640625" style="17" customWidth="1"/>
    <col min="5644" max="5644" width="7.33203125" style="17" customWidth="1"/>
    <col min="5645" max="5645" width="9.109375" style="17"/>
    <col min="5646" max="5646" width="9.6640625" style="17" customWidth="1"/>
    <col min="5647" max="5647" width="11.109375" style="17" customWidth="1"/>
    <col min="5648" max="5648" width="12.88671875" style="17" customWidth="1"/>
    <col min="5649" max="5649" width="7.5546875" style="17" customWidth="1"/>
    <col min="5650" max="5650" width="11.5546875" style="17" customWidth="1"/>
    <col min="5651" max="5651" width="19.5546875" style="17" customWidth="1"/>
    <col min="5652" max="5888" width="9.109375" style="17"/>
    <col min="5889" max="5889" width="1.109375" style="17" customWidth="1"/>
    <col min="5890" max="5891" width="4.33203125" style="17" customWidth="1"/>
    <col min="5892" max="5892" width="5.109375" style="17" customWidth="1"/>
    <col min="5893" max="5894" width="10.6640625" style="17" customWidth="1"/>
    <col min="5895" max="5897" width="3.5546875" style="17" customWidth="1"/>
    <col min="5898" max="5899" width="6.6640625" style="17" customWidth="1"/>
    <col min="5900" max="5900" width="7.33203125" style="17" customWidth="1"/>
    <col min="5901" max="5901" width="9.109375" style="17"/>
    <col min="5902" max="5902" width="9.6640625" style="17" customWidth="1"/>
    <col min="5903" max="5903" width="11.109375" style="17" customWidth="1"/>
    <col min="5904" max="5904" width="12.88671875" style="17" customWidth="1"/>
    <col min="5905" max="5905" width="7.5546875" style="17" customWidth="1"/>
    <col min="5906" max="5906" width="11.5546875" style="17" customWidth="1"/>
    <col min="5907" max="5907" width="19.5546875" style="17" customWidth="1"/>
    <col min="5908" max="6144" width="9.109375" style="17"/>
    <col min="6145" max="6145" width="1.109375" style="17" customWidth="1"/>
    <col min="6146" max="6147" width="4.33203125" style="17" customWidth="1"/>
    <col min="6148" max="6148" width="5.109375" style="17" customWidth="1"/>
    <col min="6149" max="6150" width="10.6640625" style="17" customWidth="1"/>
    <col min="6151" max="6153" width="3.5546875" style="17" customWidth="1"/>
    <col min="6154" max="6155" width="6.6640625" style="17" customWidth="1"/>
    <col min="6156" max="6156" width="7.33203125" style="17" customWidth="1"/>
    <col min="6157" max="6157" width="9.109375" style="17"/>
    <col min="6158" max="6158" width="9.6640625" style="17" customWidth="1"/>
    <col min="6159" max="6159" width="11.109375" style="17" customWidth="1"/>
    <col min="6160" max="6160" width="12.88671875" style="17" customWidth="1"/>
    <col min="6161" max="6161" width="7.5546875" style="17" customWidth="1"/>
    <col min="6162" max="6162" width="11.5546875" style="17" customWidth="1"/>
    <col min="6163" max="6163" width="19.5546875" style="17" customWidth="1"/>
    <col min="6164" max="6400" width="9.109375" style="17"/>
    <col min="6401" max="6401" width="1.109375" style="17" customWidth="1"/>
    <col min="6402" max="6403" width="4.33203125" style="17" customWidth="1"/>
    <col min="6404" max="6404" width="5.109375" style="17" customWidth="1"/>
    <col min="6405" max="6406" width="10.6640625" style="17" customWidth="1"/>
    <col min="6407" max="6409" width="3.5546875" style="17" customWidth="1"/>
    <col min="6410" max="6411" width="6.6640625" style="17" customWidth="1"/>
    <col min="6412" max="6412" width="7.33203125" style="17" customWidth="1"/>
    <col min="6413" max="6413" width="9.109375" style="17"/>
    <col min="6414" max="6414" width="9.6640625" style="17" customWidth="1"/>
    <col min="6415" max="6415" width="11.109375" style="17" customWidth="1"/>
    <col min="6416" max="6416" width="12.88671875" style="17" customWidth="1"/>
    <col min="6417" max="6417" width="7.5546875" style="17" customWidth="1"/>
    <col min="6418" max="6418" width="11.5546875" style="17" customWidth="1"/>
    <col min="6419" max="6419" width="19.5546875" style="17" customWidth="1"/>
    <col min="6420" max="6656" width="9.109375" style="17"/>
    <col min="6657" max="6657" width="1.109375" style="17" customWidth="1"/>
    <col min="6658" max="6659" width="4.33203125" style="17" customWidth="1"/>
    <col min="6660" max="6660" width="5.109375" style="17" customWidth="1"/>
    <col min="6661" max="6662" width="10.6640625" style="17" customWidth="1"/>
    <col min="6663" max="6665" width="3.5546875" style="17" customWidth="1"/>
    <col min="6666" max="6667" width="6.6640625" style="17" customWidth="1"/>
    <col min="6668" max="6668" width="7.33203125" style="17" customWidth="1"/>
    <col min="6669" max="6669" width="9.109375" style="17"/>
    <col min="6670" max="6670" width="9.6640625" style="17" customWidth="1"/>
    <col min="6671" max="6671" width="11.109375" style="17" customWidth="1"/>
    <col min="6672" max="6672" width="12.88671875" style="17" customWidth="1"/>
    <col min="6673" max="6673" width="7.5546875" style="17" customWidth="1"/>
    <col min="6674" max="6674" width="11.5546875" style="17" customWidth="1"/>
    <col min="6675" max="6675" width="19.5546875" style="17" customWidth="1"/>
    <col min="6676" max="6912" width="9.109375" style="17"/>
    <col min="6913" max="6913" width="1.109375" style="17" customWidth="1"/>
    <col min="6914" max="6915" width="4.33203125" style="17" customWidth="1"/>
    <col min="6916" max="6916" width="5.109375" style="17" customWidth="1"/>
    <col min="6917" max="6918" width="10.6640625" style="17" customWidth="1"/>
    <col min="6919" max="6921" width="3.5546875" style="17" customWidth="1"/>
    <col min="6922" max="6923" width="6.6640625" style="17" customWidth="1"/>
    <col min="6924" max="6924" width="7.33203125" style="17" customWidth="1"/>
    <col min="6925" max="6925" width="9.109375" style="17"/>
    <col min="6926" max="6926" width="9.6640625" style="17" customWidth="1"/>
    <col min="6927" max="6927" width="11.109375" style="17" customWidth="1"/>
    <col min="6928" max="6928" width="12.88671875" style="17" customWidth="1"/>
    <col min="6929" max="6929" width="7.5546875" style="17" customWidth="1"/>
    <col min="6930" max="6930" width="11.5546875" style="17" customWidth="1"/>
    <col min="6931" max="6931" width="19.5546875" style="17" customWidth="1"/>
    <col min="6932" max="7168" width="9.109375" style="17"/>
    <col min="7169" max="7169" width="1.109375" style="17" customWidth="1"/>
    <col min="7170" max="7171" width="4.33203125" style="17" customWidth="1"/>
    <col min="7172" max="7172" width="5.109375" style="17" customWidth="1"/>
    <col min="7173" max="7174" width="10.6640625" style="17" customWidth="1"/>
    <col min="7175" max="7177" width="3.5546875" style="17" customWidth="1"/>
    <col min="7178" max="7179" width="6.6640625" style="17" customWidth="1"/>
    <col min="7180" max="7180" width="7.33203125" style="17" customWidth="1"/>
    <col min="7181" max="7181" width="9.109375" style="17"/>
    <col min="7182" max="7182" width="9.6640625" style="17" customWidth="1"/>
    <col min="7183" max="7183" width="11.109375" style="17" customWidth="1"/>
    <col min="7184" max="7184" width="12.88671875" style="17" customWidth="1"/>
    <col min="7185" max="7185" width="7.5546875" style="17" customWidth="1"/>
    <col min="7186" max="7186" width="11.5546875" style="17" customWidth="1"/>
    <col min="7187" max="7187" width="19.5546875" style="17" customWidth="1"/>
    <col min="7188" max="7424" width="9.109375" style="17"/>
    <col min="7425" max="7425" width="1.109375" style="17" customWidth="1"/>
    <col min="7426" max="7427" width="4.33203125" style="17" customWidth="1"/>
    <col min="7428" max="7428" width="5.109375" style="17" customWidth="1"/>
    <col min="7429" max="7430" width="10.6640625" style="17" customWidth="1"/>
    <col min="7431" max="7433" width="3.5546875" style="17" customWidth="1"/>
    <col min="7434" max="7435" width="6.6640625" style="17" customWidth="1"/>
    <col min="7436" max="7436" width="7.33203125" style="17" customWidth="1"/>
    <col min="7437" max="7437" width="9.109375" style="17"/>
    <col min="7438" max="7438" width="9.6640625" style="17" customWidth="1"/>
    <col min="7439" max="7439" width="11.109375" style="17" customWidth="1"/>
    <col min="7440" max="7440" width="12.88671875" style="17" customWidth="1"/>
    <col min="7441" max="7441" width="7.5546875" style="17" customWidth="1"/>
    <col min="7442" max="7442" width="11.5546875" style="17" customWidth="1"/>
    <col min="7443" max="7443" width="19.5546875" style="17" customWidth="1"/>
    <col min="7444" max="7680" width="9.109375" style="17"/>
    <col min="7681" max="7681" width="1.109375" style="17" customWidth="1"/>
    <col min="7682" max="7683" width="4.33203125" style="17" customWidth="1"/>
    <col min="7684" max="7684" width="5.109375" style="17" customWidth="1"/>
    <col min="7685" max="7686" width="10.6640625" style="17" customWidth="1"/>
    <col min="7687" max="7689" width="3.5546875" style="17" customWidth="1"/>
    <col min="7690" max="7691" width="6.6640625" style="17" customWidth="1"/>
    <col min="7692" max="7692" width="7.33203125" style="17" customWidth="1"/>
    <col min="7693" max="7693" width="9.109375" style="17"/>
    <col min="7694" max="7694" width="9.6640625" style="17" customWidth="1"/>
    <col min="7695" max="7695" width="11.109375" style="17" customWidth="1"/>
    <col min="7696" max="7696" width="12.88671875" style="17" customWidth="1"/>
    <col min="7697" max="7697" width="7.5546875" style="17" customWidth="1"/>
    <col min="7698" max="7698" width="11.5546875" style="17" customWidth="1"/>
    <col min="7699" max="7699" width="19.5546875" style="17" customWidth="1"/>
    <col min="7700" max="7936" width="9.109375" style="17"/>
    <col min="7937" max="7937" width="1.109375" style="17" customWidth="1"/>
    <col min="7938" max="7939" width="4.33203125" style="17" customWidth="1"/>
    <col min="7940" max="7940" width="5.109375" style="17" customWidth="1"/>
    <col min="7941" max="7942" width="10.6640625" style="17" customWidth="1"/>
    <col min="7943" max="7945" width="3.5546875" style="17" customWidth="1"/>
    <col min="7946" max="7947" width="6.6640625" style="17" customWidth="1"/>
    <col min="7948" max="7948" width="7.33203125" style="17" customWidth="1"/>
    <col min="7949" max="7949" width="9.109375" style="17"/>
    <col min="7950" max="7950" width="9.6640625" style="17" customWidth="1"/>
    <col min="7951" max="7951" width="11.109375" style="17" customWidth="1"/>
    <col min="7952" max="7952" width="12.88671875" style="17" customWidth="1"/>
    <col min="7953" max="7953" width="7.5546875" style="17" customWidth="1"/>
    <col min="7954" max="7954" width="11.5546875" style="17" customWidth="1"/>
    <col min="7955" max="7955" width="19.5546875" style="17" customWidth="1"/>
    <col min="7956" max="8192" width="9.109375" style="17"/>
    <col min="8193" max="8193" width="1.109375" style="17" customWidth="1"/>
    <col min="8194" max="8195" width="4.33203125" style="17" customWidth="1"/>
    <col min="8196" max="8196" width="5.109375" style="17" customWidth="1"/>
    <col min="8197" max="8198" width="10.6640625" style="17" customWidth="1"/>
    <col min="8199" max="8201" width="3.5546875" style="17" customWidth="1"/>
    <col min="8202" max="8203" width="6.6640625" style="17" customWidth="1"/>
    <col min="8204" max="8204" width="7.33203125" style="17" customWidth="1"/>
    <col min="8205" max="8205" width="9.109375" style="17"/>
    <col min="8206" max="8206" width="9.6640625" style="17" customWidth="1"/>
    <col min="8207" max="8207" width="11.109375" style="17" customWidth="1"/>
    <col min="8208" max="8208" width="12.88671875" style="17" customWidth="1"/>
    <col min="8209" max="8209" width="7.5546875" style="17" customWidth="1"/>
    <col min="8210" max="8210" width="11.5546875" style="17" customWidth="1"/>
    <col min="8211" max="8211" width="19.5546875" style="17" customWidth="1"/>
    <col min="8212" max="8448" width="9.109375" style="17"/>
    <col min="8449" max="8449" width="1.109375" style="17" customWidth="1"/>
    <col min="8450" max="8451" width="4.33203125" style="17" customWidth="1"/>
    <col min="8452" max="8452" width="5.109375" style="17" customWidth="1"/>
    <col min="8453" max="8454" width="10.6640625" style="17" customWidth="1"/>
    <col min="8455" max="8457" width="3.5546875" style="17" customWidth="1"/>
    <col min="8458" max="8459" width="6.6640625" style="17" customWidth="1"/>
    <col min="8460" max="8460" width="7.33203125" style="17" customWidth="1"/>
    <col min="8461" max="8461" width="9.109375" style="17"/>
    <col min="8462" max="8462" width="9.6640625" style="17" customWidth="1"/>
    <col min="8463" max="8463" width="11.109375" style="17" customWidth="1"/>
    <col min="8464" max="8464" width="12.88671875" style="17" customWidth="1"/>
    <col min="8465" max="8465" width="7.5546875" style="17" customWidth="1"/>
    <col min="8466" max="8466" width="11.5546875" style="17" customWidth="1"/>
    <col min="8467" max="8467" width="19.5546875" style="17" customWidth="1"/>
    <col min="8468" max="8704" width="9.109375" style="17"/>
    <col min="8705" max="8705" width="1.109375" style="17" customWidth="1"/>
    <col min="8706" max="8707" width="4.33203125" style="17" customWidth="1"/>
    <col min="8708" max="8708" width="5.109375" style="17" customWidth="1"/>
    <col min="8709" max="8710" width="10.6640625" style="17" customWidth="1"/>
    <col min="8711" max="8713" width="3.5546875" style="17" customWidth="1"/>
    <col min="8714" max="8715" width="6.6640625" style="17" customWidth="1"/>
    <col min="8716" max="8716" width="7.33203125" style="17" customWidth="1"/>
    <col min="8717" max="8717" width="9.109375" style="17"/>
    <col min="8718" max="8718" width="9.6640625" style="17" customWidth="1"/>
    <col min="8719" max="8719" width="11.109375" style="17" customWidth="1"/>
    <col min="8720" max="8720" width="12.88671875" style="17" customWidth="1"/>
    <col min="8721" max="8721" width="7.5546875" style="17" customWidth="1"/>
    <col min="8722" max="8722" width="11.5546875" style="17" customWidth="1"/>
    <col min="8723" max="8723" width="19.5546875" style="17" customWidth="1"/>
    <col min="8724" max="8960" width="9.109375" style="17"/>
    <col min="8961" max="8961" width="1.109375" style="17" customWidth="1"/>
    <col min="8962" max="8963" width="4.33203125" style="17" customWidth="1"/>
    <col min="8964" max="8964" width="5.109375" style="17" customWidth="1"/>
    <col min="8965" max="8966" width="10.6640625" style="17" customWidth="1"/>
    <col min="8967" max="8969" width="3.5546875" style="17" customWidth="1"/>
    <col min="8970" max="8971" width="6.6640625" style="17" customWidth="1"/>
    <col min="8972" max="8972" width="7.33203125" style="17" customWidth="1"/>
    <col min="8973" max="8973" width="9.109375" style="17"/>
    <col min="8974" max="8974" width="9.6640625" style="17" customWidth="1"/>
    <col min="8975" max="8975" width="11.109375" style="17" customWidth="1"/>
    <col min="8976" max="8976" width="12.88671875" style="17" customWidth="1"/>
    <col min="8977" max="8977" width="7.5546875" style="17" customWidth="1"/>
    <col min="8978" max="8978" width="11.5546875" style="17" customWidth="1"/>
    <col min="8979" max="8979" width="19.5546875" style="17" customWidth="1"/>
    <col min="8980" max="9216" width="9.109375" style="17"/>
    <col min="9217" max="9217" width="1.109375" style="17" customWidth="1"/>
    <col min="9218" max="9219" width="4.33203125" style="17" customWidth="1"/>
    <col min="9220" max="9220" width="5.109375" style="17" customWidth="1"/>
    <col min="9221" max="9222" width="10.6640625" style="17" customWidth="1"/>
    <col min="9223" max="9225" width="3.5546875" style="17" customWidth="1"/>
    <col min="9226" max="9227" width="6.6640625" style="17" customWidth="1"/>
    <col min="9228" max="9228" width="7.33203125" style="17" customWidth="1"/>
    <col min="9229" max="9229" width="9.109375" style="17"/>
    <col min="9230" max="9230" width="9.6640625" style="17" customWidth="1"/>
    <col min="9231" max="9231" width="11.109375" style="17" customWidth="1"/>
    <col min="9232" max="9232" width="12.88671875" style="17" customWidth="1"/>
    <col min="9233" max="9233" width="7.5546875" style="17" customWidth="1"/>
    <col min="9234" max="9234" width="11.5546875" style="17" customWidth="1"/>
    <col min="9235" max="9235" width="19.5546875" style="17" customWidth="1"/>
    <col min="9236" max="9472" width="9.109375" style="17"/>
    <col min="9473" max="9473" width="1.109375" style="17" customWidth="1"/>
    <col min="9474" max="9475" width="4.33203125" style="17" customWidth="1"/>
    <col min="9476" max="9476" width="5.109375" style="17" customWidth="1"/>
    <col min="9477" max="9478" width="10.6640625" style="17" customWidth="1"/>
    <col min="9479" max="9481" width="3.5546875" style="17" customWidth="1"/>
    <col min="9482" max="9483" width="6.6640625" style="17" customWidth="1"/>
    <col min="9484" max="9484" width="7.33203125" style="17" customWidth="1"/>
    <col min="9485" max="9485" width="9.109375" style="17"/>
    <col min="9486" max="9486" width="9.6640625" style="17" customWidth="1"/>
    <col min="9487" max="9487" width="11.109375" style="17" customWidth="1"/>
    <col min="9488" max="9488" width="12.88671875" style="17" customWidth="1"/>
    <col min="9489" max="9489" width="7.5546875" style="17" customWidth="1"/>
    <col min="9490" max="9490" width="11.5546875" style="17" customWidth="1"/>
    <col min="9491" max="9491" width="19.5546875" style="17" customWidth="1"/>
    <col min="9492" max="9728" width="9.109375" style="17"/>
    <col min="9729" max="9729" width="1.109375" style="17" customWidth="1"/>
    <col min="9730" max="9731" width="4.33203125" style="17" customWidth="1"/>
    <col min="9732" max="9732" width="5.109375" style="17" customWidth="1"/>
    <col min="9733" max="9734" width="10.6640625" style="17" customWidth="1"/>
    <col min="9735" max="9737" width="3.5546875" style="17" customWidth="1"/>
    <col min="9738" max="9739" width="6.6640625" style="17" customWidth="1"/>
    <col min="9740" max="9740" width="7.33203125" style="17" customWidth="1"/>
    <col min="9741" max="9741" width="9.109375" style="17"/>
    <col min="9742" max="9742" width="9.6640625" style="17" customWidth="1"/>
    <col min="9743" max="9743" width="11.109375" style="17" customWidth="1"/>
    <col min="9744" max="9744" width="12.88671875" style="17" customWidth="1"/>
    <col min="9745" max="9745" width="7.5546875" style="17" customWidth="1"/>
    <col min="9746" max="9746" width="11.5546875" style="17" customWidth="1"/>
    <col min="9747" max="9747" width="19.5546875" style="17" customWidth="1"/>
    <col min="9748" max="9984" width="9.109375" style="17"/>
    <col min="9985" max="9985" width="1.109375" style="17" customWidth="1"/>
    <col min="9986" max="9987" width="4.33203125" style="17" customWidth="1"/>
    <col min="9988" max="9988" width="5.109375" style="17" customWidth="1"/>
    <col min="9989" max="9990" width="10.6640625" style="17" customWidth="1"/>
    <col min="9991" max="9993" width="3.5546875" style="17" customWidth="1"/>
    <col min="9994" max="9995" width="6.6640625" style="17" customWidth="1"/>
    <col min="9996" max="9996" width="7.33203125" style="17" customWidth="1"/>
    <col min="9997" max="9997" width="9.109375" style="17"/>
    <col min="9998" max="9998" width="9.6640625" style="17" customWidth="1"/>
    <col min="9999" max="9999" width="11.109375" style="17" customWidth="1"/>
    <col min="10000" max="10000" width="12.88671875" style="17" customWidth="1"/>
    <col min="10001" max="10001" width="7.5546875" style="17" customWidth="1"/>
    <col min="10002" max="10002" width="11.5546875" style="17" customWidth="1"/>
    <col min="10003" max="10003" width="19.5546875" style="17" customWidth="1"/>
    <col min="10004" max="10240" width="9.109375" style="17"/>
    <col min="10241" max="10241" width="1.109375" style="17" customWidth="1"/>
    <col min="10242" max="10243" width="4.33203125" style="17" customWidth="1"/>
    <col min="10244" max="10244" width="5.109375" style="17" customWidth="1"/>
    <col min="10245" max="10246" width="10.6640625" style="17" customWidth="1"/>
    <col min="10247" max="10249" width="3.5546875" style="17" customWidth="1"/>
    <col min="10250" max="10251" width="6.6640625" style="17" customWidth="1"/>
    <col min="10252" max="10252" width="7.33203125" style="17" customWidth="1"/>
    <col min="10253" max="10253" width="9.109375" style="17"/>
    <col min="10254" max="10254" width="9.6640625" style="17" customWidth="1"/>
    <col min="10255" max="10255" width="11.109375" style="17" customWidth="1"/>
    <col min="10256" max="10256" width="12.88671875" style="17" customWidth="1"/>
    <col min="10257" max="10257" width="7.5546875" style="17" customWidth="1"/>
    <col min="10258" max="10258" width="11.5546875" style="17" customWidth="1"/>
    <col min="10259" max="10259" width="19.5546875" style="17" customWidth="1"/>
    <col min="10260" max="10496" width="9.109375" style="17"/>
    <col min="10497" max="10497" width="1.109375" style="17" customWidth="1"/>
    <col min="10498" max="10499" width="4.33203125" style="17" customWidth="1"/>
    <col min="10500" max="10500" width="5.109375" style="17" customWidth="1"/>
    <col min="10501" max="10502" width="10.6640625" style="17" customWidth="1"/>
    <col min="10503" max="10505" width="3.5546875" style="17" customWidth="1"/>
    <col min="10506" max="10507" width="6.6640625" style="17" customWidth="1"/>
    <col min="10508" max="10508" width="7.33203125" style="17" customWidth="1"/>
    <col min="10509" max="10509" width="9.109375" style="17"/>
    <col min="10510" max="10510" width="9.6640625" style="17" customWidth="1"/>
    <col min="10511" max="10511" width="11.109375" style="17" customWidth="1"/>
    <col min="10512" max="10512" width="12.88671875" style="17" customWidth="1"/>
    <col min="10513" max="10513" width="7.5546875" style="17" customWidth="1"/>
    <col min="10514" max="10514" width="11.5546875" style="17" customWidth="1"/>
    <col min="10515" max="10515" width="19.5546875" style="17" customWidth="1"/>
    <col min="10516" max="10752" width="9.109375" style="17"/>
    <col min="10753" max="10753" width="1.109375" style="17" customWidth="1"/>
    <col min="10754" max="10755" width="4.33203125" style="17" customWidth="1"/>
    <col min="10756" max="10756" width="5.109375" style="17" customWidth="1"/>
    <col min="10757" max="10758" width="10.6640625" style="17" customWidth="1"/>
    <col min="10759" max="10761" width="3.5546875" style="17" customWidth="1"/>
    <col min="10762" max="10763" width="6.6640625" style="17" customWidth="1"/>
    <col min="10764" max="10764" width="7.33203125" style="17" customWidth="1"/>
    <col min="10765" max="10765" width="9.109375" style="17"/>
    <col min="10766" max="10766" width="9.6640625" style="17" customWidth="1"/>
    <col min="10767" max="10767" width="11.109375" style="17" customWidth="1"/>
    <col min="10768" max="10768" width="12.88671875" style="17" customWidth="1"/>
    <col min="10769" max="10769" width="7.5546875" style="17" customWidth="1"/>
    <col min="10770" max="10770" width="11.5546875" style="17" customWidth="1"/>
    <col min="10771" max="10771" width="19.5546875" style="17" customWidth="1"/>
    <col min="10772" max="11008" width="9.109375" style="17"/>
    <col min="11009" max="11009" width="1.109375" style="17" customWidth="1"/>
    <col min="11010" max="11011" width="4.33203125" style="17" customWidth="1"/>
    <col min="11012" max="11012" width="5.109375" style="17" customWidth="1"/>
    <col min="11013" max="11014" width="10.6640625" style="17" customWidth="1"/>
    <col min="11015" max="11017" width="3.5546875" style="17" customWidth="1"/>
    <col min="11018" max="11019" width="6.6640625" style="17" customWidth="1"/>
    <col min="11020" max="11020" width="7.33203125" style="17" customWidth="1"/>
    <col min="11021" max="11021" width="9.109375" style="17"/>
    <col min="11022" max="11022" width="9.6640625" style="17" customWidth="1"/>
    <col min="11023" max="11023" width="11.109375" style="17" customWidth="1"/>
    <col min="11024" max="11024" width="12.88671875" style="17" customWidth="1"/>
    <col min="11025" max="11025" width="7.5546875" style="17" customWidth="1"/>
    <col min="11026" max="11026" width="11.5546875" style="17" customWidth="1"/>
    <col min="11027" max="11027" width="19.5546875" style="17" customWidth="1"/>
    <col min="11028" max="11264" width="9.109375" style="17"/>
    <col min="11265" max="11265" width="1.109375" style="17" customWidth="1"/>
    <col min="11266" max="11267" width="4.33203125" style="17" customWidth="1"/>
    <col min="11268" max="11268" width="5.109375" style="17" customWidth="1"/>
    <col min="11269" max="11270" width="10.6640625" style="17" customWidth="1"/>
    <col min="11271" max="11273" width="3.5546875" style="17" customWidth="1"/>
    <col min="11274" max="11275" width="6.6640625" style="17" customWidth="1"/>
    <col min="11276" max="11276" width="7.33203125" style="17" customWidth="1"/>
    <col min="11277" max="11277" width="9.109375" style="17"/>
    <col min="11278" max="11278" width="9.6640625" style="17" customWidth="1"/>
    <col min="11279" max="11279" width="11.109375" style="17" customWidth="1"/>
    <col min="11280" max="11280" width="12.88671875" style="17" customWidth="1"/>
    <col min="11281" max="11281" width="7.5546875" style="17" customWidth="1"/>
    <col min="11282" max="11282" width="11.5546875" style="17" customWidth="1"/>
    <col min="11283" max="11283" width="19.5546875" style="17" customWidth="1"/>
    <col min="11284" max="11520" width="9.109375" style="17"/>
    <col min="11521" max="11521" width="1.109375" style="17" customWidth="1"/>
    <col min="11522" max="11523" width="4.33203125" style="17" customWidth="1"/>
    <col min="11524" max="11524" width="5.109375" style="17" customWidth="1"/>
    <col min="11525" max="11526" width="10.6640625" style="17" customWidth="1"/>
    <col min="11527" max="11529" width="3.5546875" style="17" customWidth="1"/>
    <col min="11530" max="11531" width="6.6640625" style="17" customWidth="1"/>
    <col min="11532" max="11532" width="7.33203125" style="17" customWidth="1"/>
    <col min="11533" max="11533" width="9.109375" style="17"/>
    <col min="11534" max="11534" width="9.6640625" style="17" customWidth="1"/>
    <col min="11535" max="11535" width="11.109375" style="17" customWidth="1"/>
    <col min="11536" max="11536" width="12.88671875" style="17" customWidth="1"/>
    <col min="11537" max="11537" width="7.5546875" style="17" customWidth="1"/>
    <col min="11538" max="11538" width="11.5546875" style="17" customWidth="1"/>
    <col min="11539" max="11539" width="19.5546875" style="17" customWidth="1"/>
    <col min="11540" max="11776" width="9.109375" style="17"/>
    <col min="11777" max="11777" width="1.109375" style="17" customWidth="1"/>
    <col min="11778" max="11779" width="4.33203125" style="17" customWidth="1"/>
    <col min="11780" max="11780" width="5.109375" style="17" customWidth="1"/>
    <col min="11781" max="11782" width="10.6640625" style="17" customWidth="1"/>
    <col min="11783" max="11785" width="3.5546875" style="17" customWidth="1"/>
    <col min="11786" max="11787" width="6.6640625" style="17" customWidth="1"/>
    <col min="11788" max="11788" width="7.33203125" style="17" customWidth="1"/>
    <col min="11789" max="11789" width="9.109375" style="17"/>
    <col min="11790" max="11790" width="9.6640625" style="17" customWidth="1"/>
    <col min="11791" max="11791" width="11.109375" style="17" customWidth="1"/>
    <col min="11792" max="11792" width="12.88671875" style="17" customWidth="1"/>
    <col min="11793" max="11793" width="7.5546875" style="17" customWidth="1"/>
    <col min="11794" max="11794" width="11.5546875" style="17" customWidth="1"/>
    <col min="11795" max="11795" width="19.5546875" style="17" customWidth="1"/>
    <col min="11796" max="12032" width="9.109375" style="17"/>
    <col min="12033" max="12033" width="1.109375" style="17" customWidth="1"/>
    <col min="12034" max="12035" width="4.33203125" style="17" customWidth="1"/>
    <col min="12036" max="12036" width="5.109375" style="17" customWidth="1"/>
    <col min="12037" max="12038" width="10.6640625" style="17" customWidth="1"/>
    <col min="12039" max="12041" width="3.5546875" style="17" customWidth="1"/>
    <col min="12042" max="12043" width="6.6640625" style="17" customWidth="1"/>
    <col min="12044" max="12044" width="7.33203125" style="17" customWidth="1"/>
    <col min="12045" max="12045" width="9.109375" style="17"/>
    <col min="12046" max="12046" width="9.6640625" style="17" customWidth="1"/>
    <col min="12047" max="12047" width="11.109375" style="17" customWidth="1"/>
    <col min="12048" max="12048" width="12.88671875" style="17" customWidth="1"/>
    <col min="12049" max="12049" width="7.5546875" style="17" customWidth="1"/>
    <col min="12050" max="12050" width="11.5546875" style="17" customWidth="1"/>
    <col min="12051" max="12051" width="19.5546875" style="17" customWidth="1"/>
    <col min="12052" max="12288" width="9.109375" style="17"/>
    <col min="12289" max="12289" width="1.109375" style="17" customWidth="1"/>
    <col min="12290" max="12291" width="4.33203125" style="17" customWidth="1"/>
    <col min="12292" max="12292" width="5.109375" style="17" customWidth="1"/>
    <col min="12293" max="12294" width="10.6640625" style="17" customWidth="1"/>
    <col min="12295" max="12297" width="3.5546875" style="17" customWidth="1"/>
    <col min="12298" max="12299" width="6.6640625" style="17" customWidth="1"/>
    <col min="12300" max="12300" width="7.33203125" style="17" customWidth="1"/>
    <col min="12301" max="12301" width="9.109375" style="17"/>
    <col min="12302" max="12302" width="9.6640625" style="17" customWidth="1"/>
    <col min="12303" max="12303" width="11.109375" style="17" customWidth="1"/>
    <col min="12304" max="12304" width="12.88671875" style="17" customWidth="1"/>
    <col min="12305" max="12305" width="7.5546875" style="17" customWidth="1"/>
    <col min="12306" max="12306" width="11.5546875" style="17" customWidth="1"/>
    <col min="12307" max="12307" width="19.5546875" style="17" customWidth="1"/>
    <col min="12308" max="12544" width="9.109375" style="17"/>
    <col min="12545" max="12545" width="1.109375" style="17" customWidth="1"/>
    <col min="12546" max="12547" width="4.33203125" style="17" customWidth="1"/>
    <col min="12548" max="12548" width="5.109375" style="17" customWidth="1"/>
    <col min="12549" max="12550" width="10.6640625" style="17" customWidth="1"/>
    <col min="12551" max="12553" width="3.5546875" style="17" customWidth="1"/>
    <col min="12554" max="12555" width="6.6640625" style="17" customWidth="1"/>
    <col min="12556" max="12556" width="7.33203125" style="17" customWidth="1"/>
    <col min="12557" max="12557" width="9.109375" style="17"/>
    <col min="12558" max="12558" width="9.6640625" style="17" customWidth="1"/>
    <col min="12559" max="12559" width="11.109375" style="17" customWidth="1"/>
    <col min="12560" max="12560" width="12.88671875" style="17" customWidth="1"/>
    <col min="12561" max="12561" width="7.5546875" style="17" customWidth="1"/>
    <col min="12562" max="12562" width="11.5546875" style="17" customWidth="1"/>
    <col min="12563" max="12563" width="19.5546875" style="17" customWidth="1"/>
    <col min="12564" max="12800" width="9.109375" style="17"/>
    <col min="12801" max="12801" width="1.109375" style="17" customWidth="1"/>
    <col min="12802" max="12803" width="4.33203125" style="17" customWidth="1"/>
    <col min="12804" max="12804" width="5.109375" style="17" customWidth="1"/>
    <col min="12805" max="12806" width="10.6640625" style="17" customWidth="1"/>
    <col min="12807" max="12809" width="3.5546875" style="17" customWidth="1"/>
    <col min="12810" max="12811" width="6.6640625" style="17" customWidth="1"/>
    <col min="12812" max="12812" width="7.33203125" style="17" customWidth="1"/>
    <col min="12813" max="12813" width="9.109375" style="17"/>
    <col min="12814" max="12814" width="9.6640625" style="17" customWidth="1"/>
    <col min="12815" max="12815" width="11.109375" style="17" customWidth="1"/>
    <col min="12816" max="12816" width="12.88671875" style="17" customWidth="1"/>
    <col min="12817" max="12817" width="7.5546875" style="17" customWidth="1"/>
    <col min="12818" max="12818" width="11.5546875" style="17" customWidth="1"/>
    <col min="12819" max="12819" width="19.5546875" style="17" customWidth="1"/>
    <col min="12820" max="13056" width="9.109375" style="17"/>
    <col min="13057" max="13057" width="1.109375" style="17" customWidth="1"/>
    <col min="13058" max="13059" width="4.33203125" style="17" customWidth="1"/>
    <col min="13060" max="13060" width="5.109375" style="17" customWidth="1"/>
    <col min="13061" max="13062" width="10.6640625" style="17" customWidth="1"/>
    <col min="13063" max="13065" width="3.5546875" style="17" customWidth="1"/>
    <col min="13066" max="13067" width="6.6640625" style="17" customWidth="1"/>
    <col min="13068" max="13068" width="7.33203125" style="17" customWidth="1"/>
    <col min="13069" max="13069" width="9.109375" style="17"/>
    <col min="13070" max="13070" width="9.6640625" style="17" customWidth="1"/>
    <col min="13071" max="13071" width="11.109375" style="17" customWidth="1"/>
    <col min="13072" max="13072" width="12.88671875" style="17" customWidth="1"/>
    <col min="13073" max="13073" width="7.5546875" style="17" customWidth="1"/>
    <col min="13074" max="13074" width="11.5546875" style="17" customWidth="1"/>
    <col min="13075" max="13075" width="19.5546875" style="17" customWidth="1"/>
    <col min="13076" max="13312" width="9.109375" style="17"/>
    <col min="13313" max="13313" width="1.109375" style="17" customWidth="1"/>
    <col min="13314" max="13315" width="4.33203125" style="17" customWidth="1"/>
    <col min="13316" max="13316" width="5.109375" style="17" customWidth="1"/>
    <col min="13317" max="13318" width="10.6640625" style="17" customWidth="1"/>
    <col min="13319" max="13321" width="3.5546875" style="17" customWidth="1"/>
    <col min="13322" max="13323" width="6.6640625" style="17" customWidth="1"/>
    <col min="13324" max="13324" width="7.33203125" style="17" customWidth="1"/>
    <col min="13325" max="13325" width="9.109375" style="17"/>
    <col min="13326" max="13326" width="9.6640625" style="17" customWidth="1"/>
    <col min="13327" max="13327" width="11.109375" style="17" customWidth="1"/>
    <col min="13328" max="13328" width="12.88671875" style="17" customWidth="1"/>
    <col min="13329" max="13329" width="7.5546875" style="17" customWidth="1"/>
    <col min="13330" max="13330" width="11.5546875" style="17" customWidth="1"/>
    <col min="13331" max="13331" width="19.5546875" style="17" customWidth="1"/>
    <col min="13332" max="13568" width="9.109375" style="17"/>
    <col min="13569" max="13569" width="1.109375" style="17" customWidth="1"/>
    <col min="13570" max="13571" width="4.33203125" style="17" customWidth="1"/>
    <col min="13572" max="13572" width="5.109375" style="17" customWidth="1"/>
    <col min="13573" max="13574" width="10.6640625" style="17" customWidth="1"/>
    <col min="13575" max="13577" width="3.5546875" style="17" customWidth="1"/>
    <col min="13578" max="13579" width="6.6640625" style="17" customWidth="1"/>
    <col min="13580" max="13580" width="7.33203125" style="17" customWidth="1"/>
    <col min="13581" max="13581" width="9.109375" style="17"/>
    <col min="13582" max="13582" width="9.6640625" style="17" customWidth="1"/>
    <col min="13583" max="13583" width="11.109375" style="17" customWidth="1"/>
    <col min="13584" max="13584" width="12.88671875" style="17" customWidth="1"/>
    <col min="13585" max="13585" width="7.5546875" style="17" customWidth="1"/>
    <col min="13586" max="13586" width="11.5546875" style="17" customWidth="1"/>
    <col min="13587" max="13587" width="19.5546875" style="17" customWidth="1"/>
    <col min="13588" max="13824" width="9.109375" style="17"/>
    <col min="13825" max="13825" width="1.109375" style="17" customWidth="1"/>
    <col min="13826" max="13827" width="4.33203125" style="17" customWidth="1"/>
    <col min="13828" max="13828" width="5.109375" style="17" customWidth="1"/>
    <col min="13829" max="13830" width="10.6640625" style="17" customWidth="1"/>
    <col min="13831" max="13833" width="3.5546875" style="17" customWidth="1"/>
    <col min="13834" max="13835" width="6.6640625" style="17" customWidth="1"/>
    <col min="13836" max="13836" width="7.33203125" style="17" customWidth="1"/>
    <col min="13837" max="13837" width="9.109375" style="17"/>
    <col min="13838" max="13838" width="9.6640625" style="17" customWidth="1"/>
    <col min="13839" max="13839" width="11.109375" style="17" customWidth="1"/>
    <col min="13840" max="13840" width="12.88671875" style="17" customWidth="1"/>
    <col min="13841" max="13841" width="7.5546875" style="17" customWidth="1"/>
    <col min="13842" max="13842" width="11.5546875" style="17" customWidth="1"/>
    <col min="13843" max="13843" width="19.5546875" style="17" customWidth="1"/>
    <col min="13844" max="14080" width="9.109375" style="17"/>
    <col min="14081" max="14081" width="1.109375" style="17" customWidth="1"/>
    <col min="14082" max="14083" width="4.33203125" style="17" customWidth="1"/>
    <col min="14084" max="14084" width="5.109375" style="17" customWidth="1"/>
    <col min="14085" max="14086" width="10.6640625" style="17" customWidth="1"/>
    <col min="14087" max="14089" width="3.5546875" style="17" customWidth="1"/>
    <col min="14090" max="14091" width="6.6640625" style="17" customWidth="1"/>
    <col min="14092" max="14092" width="7.33203125" style="17" customWidth="1"/>
    <col min="14093" max="14093" width="9.109375" style="17"/>
    <col min="14094" max="14094" width="9.6640625" style="17" customWidth="1"/>
    <col min="14095" max="14095" width="11.109375" style="17" customWidth="1"/>
    <col min="14096" max="14096" width="12.88671875" style="17" customWidth="1"/>
    <col min="14097" max="14097" width="7.5546875" style="17" customWidth="1"/>
    <col min="14098" max="14098" width="11.5546875" style="17" customWidth="1"/>
    <col min="14099" max="14099" width="19.5546875" style="17" customWidth="1"/>
    <col min="14100" max="14336" width="9.109375" style="17"/>
    <col min="14337" max="14337" width="1.109375" style="17" customWidth="1"/>
    <col min="14338" max="14339" width="4.33203125" style="17" customWidth="1"/>
    <col min="14340" max="14340" width="5.109375" style="17" customWidth="1"/>
    <col min="14341" max="14342" width="10.6640625" style="17" customWidth="1"/>
    <col min="14343" max="14345" width="3.5546875" style="17" customWidth="1"/>
    <col min="14346" max="14347" width="6.6640625" style="17" customWidth="1"/>
    <col min="14348" max="14348" width="7.33203125" style="17" customWidth="1"/>
    <col min="14349" max="14349" width="9.109375" style="17"/>
    <col min="14350" max="14350" width="9.6640625" style="17" customWidth="1"/>
    <col min="14351" max="14351" width="11.109375" style="17" customWidth="1"/>
    <col min="14352" max="14352" width="12.88671875" style="17" customWidth="1"/>
    <col min="14353" max="14353" width="7.5546875" style="17" customWidth="1"/>
    <col min="14354" max="14354" width="11.5546875" style="17" customWidth="1"/>
    <col min="14355" max="14355" width="19.5546875" style="17" customWidth="1"/>
    <col min="14356" max="14592" width="9.109375" style="17"/>
    <col min="14593" max="14593" width="1.109375" style="17" customWidth="1"/>
    <col min="14594" max="14595" width="4.33203125" style="17" customWidth="1"/>
    <col min="14596" max="14596" width="5.109375" style="17" customWidth="1"/>
    <col min="14597" max="14598" width="10.6640625" style="17" customWidth="1"/>
    <col min="14599" max="14601" width="3.5546875" style="17" customWidth="1"/>
    <col min="14602" max="14603" width="6.6640625" style="17" customWidth="1"/>
    <col min="14604" max="14604" width="7.33203125" style="17" customWidth="1"/>
    <col min="14605" max="14605" width="9.109375" style="17"/>
    <col min="14606" max="14606" width="9.6640625" style="17" customWidth="1"/>
    <col min="14607" max="14607" width="11.109375" style="17" customWidth="1"/>
    <col min="14608" max="14608" width="12.88671875" style="17" customWidth="1"/>
    <col min="14609" max="14609" width="7.5546875" style="17" customWidth="1"/>
    <col min="14610" max="14610" width="11.5546875" style="17" customWidth="1"/>
    <col min="14611" max="14611" width="19.5546875" style="17" customWidth="1"/>
    <col min="14612" max="14848" width="9.109375" style="17"/>
    <col min="14849" max="14849" width="1.109375" style="17" customWidth="1"/>
    <col min="14850" max="14851" width="4.33203125" style="17" customWidth="1"/>
    <col min="14852" max="14852" width="5.109375" style="17" customWidth="1"/>
    <col min="14853" max="14854" width="10.6640625" style="17" customWidth="1"/>
    <col min="14855" max="14857" width="3.5546875" style="17" customWidth="1"/>
    <col min="14858" max="14859" width="6.6640625" style="17" customWidth="1"/>
    <col min="14860" max="14860" width="7.33203125" style="17" customWidth="1"/>
    <col min="14861" max="14861" width="9.109375" style="17"/>
    <col min="14862" max="14862" width="9.6640625" style="17" customWidth="1"/>
    <col min="14863" max="14863" width="11.109375" style="17" customWidth="1"/>
    <col min="14864" max="14864" width="12.88671875" style="17" customWidth="1"/>
    <col min="14865" max="14865" width="7.5546875" style="17" customWidth="1"/>
    <col min="14866" max="14866" width="11.5546875" style="17" customWidth="1"/>
    <col min="14867" max="14867" width="19.5546875" style="17" customWidth="1"/>
    <col min="14868" max="15104" width="9.109375" style="17"/>
    <col min="15105" max="15105" width="1.109375" style="17" customWidth="1"/>
    <col min="15106" max="15107" width="4.33203125" style="17" customWidth="1"/>
    <col min="15108" max="15108" width="5.109375" style="17" customWidth="1"/>
    <col min="15109" max="15110" width="10.6640625" style="17" customWidth="1"/>
    <col min="15111" max="15113" width="3.5546875" style="17" customWidth="1"/>
    <col min="15114" max="15115" width="6.6640625" style="17" customWidth="1"/>
    <col min="15116" max="15116" width="7.33203125" style="17" customWidth="1"/>
    <col min="15117" max="15117" width="9.109375" style="17"/>
    <col min="15118" max="15118" width="9.6640625" style="17" customWidth="1"/>
    <col min="15119" max="15119" width="11.109375" style="17" customWidth="1"/>
    <col min="15120" max="15120" width="12.88671875" style="17" customWidth="1"/>
    <col min="15121" max="15121" width="7.5546875" style="17" customWidth="1"/>
    <col min="15122" max="15122" width="11.5546875" style="17" customWidth="1"/>
    <col min="15123" max="15123" width="19.5546875" style="17" customWidth="1"/>
    <col min="15124" max="15360" width="9.109375" style="17"/>
    <col min="15361" max="15361" width="1.109375" style="17" customWidth="1"/>
    <col min="15362" max="15363" width="4.33203125" style="17" customWidth="1"/>
    <col min="15364" max="15364" width="5.109375" style="17" customWidth="1"/>
    <col min="15365" max="15366" width="10.6640625" style="17" customWidth="1"/>
    <col min="15367" max="15369" width="3.5546875" style="17" customWidth="1"/>
    <col min="15370" max="15371" width="6.6640625" style="17" customWidth="1"/>
    <col min="15372" max="15372" width="7.33203125" style="17" customWidth="1"/>
    <col min="15373" max="15373" width="9.109375" style="17"/>
    <col min="15374" max="15374" width="9.6640625" style="17" customWidth="1"/>
    <col min="15375" max="15375" width="11.109375" style="17" customWidth="1"/>
    <col min="15376" max="15376" width="12.88671875" style="17" customWidth="1"/>
    <col min="15377" max="15377" width="7.5546875" style="17" customWidth="1"/>
    <col min="15378" max="15378" width="11.5546875" style="17" customWidth="1"/>
    <col min="15379" max="15379" width="19.5546875" style="17" customWidth="1"/>
    <col min="15380" max="15616" width="9.109375" style="17"/>
    <col min="15617" max="15617" width="1.109375" style="17" customWidth="1"/>
    <col min="15618" max="15619" width="4.33203125" style="17" customWidth="1"/>
    <col min="15620" max="15620" width="5.109375" style="17" customWidth="1"/>
    <col min="15621" max="15622" width="10.6640625" style="17" customWidth="1"/>
    <col min="15623" max="15625" width="3.5546875" style="17" customWidth="1"/>
    <col min="15626" max="15627" width="6.6640625" style="17" customWidth="1"/>
    <col min="15628" max="15628" width="7.33203125" style="17" customWidth="1"/>
    <col min="15629" max="15629" width="9.109375" style="17"/>
    <col min="15630" max="15630" width="9.6640625" style="17" customWidth="1"/>
    <col min="15631" max="15631" width="11.109375" style="17" customWidth="1"/>
    <col min="15632" max="15632" width="12.88671875" style="17" customWidth="1"/>
    <col min="15633" max="15633" width="7.5546875" style="17" customWidth="1"/>
    <col min="15634" max="15634" width="11.5546875" style="17" customWidth="1"/>
    <col min="15635" max="15635" width="19.5546875" style="17" customWidth="1"/>
    <col min="15636" max="15872" width="9.109375" style="17"/>
    <col min="15873" max="15873" width="1.109375" style="17" customWidth="1"/>
    <col min="15874" max="15875" width="4.33203125" style="17" customWidth="1"/>
    <col min="15876" max="15876" width="5.109375" style="17" customWidth="1"/>
    <col min="15877" max="15878" width="10.6640625" style="17" customWidth="1"/>
    <col min="15879" max="15881" width="3.5546875" style="17" customWidth="1"/>
    <col min="15882" max="15883" width="6.6640625" style="17" customWidth="1"/>
    <col min="15884" max="15884" width="7.33203125" style="17" customWidth="1"/>
    <col min="15885" max="15885" width="9.109375" style="17"/>
    <col min="15886" max="15886" width="9.6640625" style="17" customWidth="1"/>
    <col min="15887" max="15887" width="11.109375" style="17" customWidth="1"/>
    <col min="15888" max="15888" width="12.88671875" style="17" customWidth="1"/>
    <col min="15889" max="15889" width="7.5546875" style="17" customWidth="1"/>
    <col min="15890" max="15890" width="11.5546875" style="17" customWidth="1"/>
    <col min="15891" max="15891" width="19.5546875" style="17" customWidth="1"/>
    <col min="15892" max="16128" width="9.109375" style="17"/>
    <col min="16129" max="16129" width="1.109375" style="17" customWidth="1"/>
    <col min="16130" max="16131" width="4.33203125" style="17" customWidth="1"/>
    <col min="16132" max="16132" width="5.109375" style="17" customWidth="1"/>
    <col min="16133" max="16134" width="10.6640625" style="17" customWidth="1"/>
    <col min="16135" max="16137" width="3.5546875" style="17" customWidth="1"/>
    <col min="16138" max="16139" width="6.6640625" style="17" customWidth="1"/>
    <col min="16140" max="16140" width="7.33203125" style="17" customWidth="1"/>
    <col min="16141" max="16141" width="9.109375" style="17"/>
    <col min="16142" max="16142" width="9.6640625" style="17" customWidth="1"/>
    <col min="16143" max="16143" width="11.109375" style="17" customWidth="1"/>
    <col min="16144" max="16144" width="12.88671875" style="17" customWidth="1"/>
    <col min="16145" max="16145" width="7.5546875" style="17" customWidth="1"/>
    <col min="16146" max="16146" width="11.5546875" style="17" customWidth="1"/>
    <col min="16147" max="16147" width="19.5546875" style="17" customWidth="1"/>
    <col min="16148" max="16384" width="9.109375" style="17"/>
  </cols>
  <sheetData>
    <row r="1" spans="1:20" s="2" customFormat="1" ht="4.5" customHeight="1" x14ac:dyDescent="0.3">
      <c r="A1" s="1" t="s">
        <v>0</v>
      </c>
      <c r="E1" s="151" t="s">
        <v>1</v>
      </c>
      <c r="F1" s="151" t="s">
        <v>2</v>
      </c>
      <c r="M1" s="4"/>
      <c r="O1" s="151"/>
      <c r="P1" s="151" t="s">
        <v>3</v>
      </c>
      <c r="R1" s="152"/>
      <c r="S1" s="6"/>
    </row>
    <row r="2" spans="1:20" s="9" customFormat="1" ht="3" customHeight="1" thickBot="1" x14ac:dyDescent="0.3">
      <c r="A2" s="7"/>
      <c r="B2" s="9" t="str">
        <f>"RZ.mdb\"&amp;$E$3</f>
        <v>RZ.mdb\Прокат</v>
      </c>
      <c r="M2" s="10"/>
      <c r="R2" s="153"/>
      <c r="S2" s="6"/>
    </row>
    <row r="3" spans="1:20" s="13" customFormat="1" ht="14.25" customHeight="1" thickTop="1" thickBot="1" x14ac:dyDescent="0.35">
      <c r="A3" s="154" t="s">
        <v>4</v>
      </c>
      <c r="B3" s="282" t="s">
        <v>5</v>
      </c>
      <c r="C3" s="283"/>
      <c r="D3" s="283"/>
      <c r="E3" s="284" t="s">
        <v>6</v>
      </c>
      <c r="F3" s="285"/>
      <c r="H3" s="286" t="s">
        <v>7</v>
      </c>
      <c r="I3" s="287"/>
      <c r="J3" s="287"/>
      <c r="K3" s="287"/>
      <c r="L3" s="287"/>
      <c r="M3" s="287"/>
      <c r="N3" s="288"/>
      <c r="P3" s="14" t="s">
        <v>8</v>
      </c>
      <c r="Q3" s="15">
        <v>2</v>
      </c>
      <c r="R3" s="155"/>
      <c r="S3" s="14" t="s">
        <v>9</v>
      </c>
      <c r="T3" s="15">
        <v>2</v>
      </c>
    </row>
    <row r="4" spans="1:20" ht="10.5" customHeight="1" thickTop="1" x14ac:dyDescent="0.25"/>
    <row r="5" spans="1:20" ht="18.75" customHeight="1" x14ac:dyDescent="0.3">
      <c r="B5" s="466" t="s">
        <v>10</v>
      </c>
      <c r="C5" s="466"/>
      <c r="D5" s="466"/>
      <c r="E5" s="466"/>
      <c r="F5" s="466"/>
      <c r="G5" s="466"/>
      <c r="H5" s="466"/>
      <c r="I5" s="466"/>
      <c r="J5" s="466"/>
      <c r="K5" s="466"/>
      <c r="L5" s="466"/>
      <c r="M5" s="466"/>
      <c r="N5" s="466"/>
      <c r="O5" s="466"/>
      <c r="P5" s="466"/>
      <c r="Q5" s="466"/>
      <c r="R5" s="290" t="s">
        <v>11</v>
      </c>
      <c r="S5" s="20"/>
    </row>
    <row r="6" spans="1:20" ht="15.9" customHeight="1" x14ac:dyDescent="0.3">
      <c r="B6" s="472" t="s">
        <v>12</v>
      </c>
      <c r="C6" s="472"/>
      <c r="D6" s="473" t="s">
        <v>13</v>
      </c>
      <c r="E6" s="472" t="s">
        <v>14</v>
      </c>
      <c r="F6" s="472"/>
      <c r="G6" s="472" t="s">
        <v>15</v>
      </c>
      <c r="H6" s="472"/>
      <c r="I6" s="472"/>
      <c r="J6" s="472" t="s">
        <v>16</v>
      </c>
      <c r="K6" s="472"/>
      <c r="L6" s="472" t="s">
        <v>17</v>
      </c>
      <c r="M6" s="472"/>
      <c r="N6" s="472"/>
      <c r="O6" s="472" t="s">
        <v>18</v>
      </c>
      <c r="P6" s="472"/>
      <c r="Q6" s="472"/>
      <c r="R6" s="291"/>
      <c r="S6" s="20"/>
    </row>
    <row r="7" spans="1:20" ht="15.9" customHeight="1" x14ac:dyDescent="0.3">
      <c r="B7" s="472"/>
      <c r="C7" s="472"/>
      <c r="D7" s="473"/>
      <c r="E7" s="472"/>
      <c r="F7" s="472"/>
      <c r="G7" s="472"/>
      <c r="H7" s="472"/>
      <c r="I7" s="472"/>
      <c r="J7" s="157" t="s">
        <v>19</v>
      </c>
      <c r="K7" s="157" t="s">
        <v>20</v>
      </c>
      <c r="L7" s="157" t="s">
        <v>21</v>
      </c>
      <c r="M7" s="157" t="s">
        <v>22</v>
      </c>
      <c r="N7" s="157" t="s">
        <v>23</v>
      </c>
      <c r="O7" s="472"/>
      <c r="P7" s="472"/>
      <c r="Q7" s="472"/>
      <c r="R7" s="292"/>
      <c r="S7" s="20"/>
    </row>
    <row r="8" spans="1:20" ht="15.9" customHeight="1" x14ac:dyDescent="0.3">
      <c r="A8" s="158"/>
      <c r="B8" s="466" t="s">
        <v>951</v>
      </c>
      <c r="C8" s="466"/>
      <c r="D8" s="159">
        <v>23</v>
      </c>
      <c r="E8" s="165" t="s">
        <v>219</v>
      </c>
      <c r="F8" s="161" t="s">
        <v>162</v>
      </c>
      <c r="G8" s="467">
        <v>850</v>
      </c>
      <c r="H8" s="467"/>
      <c r="I8" s="467"/>
      <c r="J8" s="162">
        <v>10</v>
      </c>
      <c r="K8" s="162"/>
      <c r="L8" s="163">
        <f>ROUNDUP(IF(G8="",1,IF([1]!SearchNum(G8,2)&gt;0,[1]!SearchNum(G8,1)*[1]!SearchNum(G8,2)/1000000,IF([1]!SearchNum(G8,1)&gt;0,[1]!SearchNum(G8,1)/1000,1)))*R8,[1]!StrToNum($Q$3))</f>
        <v>2.5999999999999996</v>
      </c>
      <c r="M8" s="163">
        <f>ROUND(L8*(J8+K8),[1]!StrToNum($T$3))</f>
        <v>26</v>
      </c>
      <c r="N8" s="468">
        <f>SUM(M8:M11)</f>
        <v>221.34</v>
      </c>
      <c r="O8" s="164" t="s">
        <v>36</v>
      </c>
      <c r="P8" s="469" t="s">
        <v>221</v>
      </c>
      <c r="Q8" s="470"/>
      <c r="R8" s="25">
        <v>3.0499999523162842</v>
      </c>
      <c r="S8" s="20" t="s">
        <v>220</v>
      </c>
    </row>
    <row r="9" spans="1:20" ht="15.9" customHeight="1" x14ac:dyDescent="0.3">
      <c r="A9" s="158"/>
      <c r="B9" s="466"/>
      <c r="C9" s="466"/>
      <c r="D9" s="159">
        <v>54</v>
      </c>
      <c r="E9" s="160" t="s">
        <v>779</v>
      </c>
      <c r="F9" s="161">
        <v>4</v>
      </c>
      <c r="G9" s="467" t="s">
        <v>938</v>
      </c>
      <c r="H9" s="467"/>
      <c r="I9" s="467"/>
      <c r="J9" s="162">
        <v>1</v>
      </c>
      <c r="K9" s="162"/>
      <c r="L9" s="163">
        <f>ROUNDUP(IF(G9="",1,IF([1]!SearchNum(G9,2)&gt;0,[1]!SearchNum(G9,1)*[1]!SearchNum(G9,2)/1000000,IF([1]!SearchNum(G9,1)&gt;0,[1]!SearchNum(G9,1)/1000,1)))*R9,[1]!StrToNum($Q$3))</f>
        <v>193.34</v>
      </c>
      <c r="M9" s="163">
        <f>ROUND(L9*(J9+K9),[1]!StrToNum($T$3))</f>
        <v>193.34</v>
      </c>
      <c r="N9" s="468"/>
      <c r="O9" s="164" t="s">
        <v>342</v>
      </c>
      <c r="P9" s="469" t="s">
        <v>781</v>
      </c>
      <c r="Q9" s="470"/>
      <c r="R9" s="25">
        <v>32.200000762939453</v>
      </c>
      <c r="S9" s="20" t="s">
        <v>782</v>
      </c>
    </row>
    <row r="10" spans="1:20" ht="15.9" customHeight="1" x14ac:dyDescent="0.3">
      <c r="A10" s="158"/>
      <c r="B10" s="466"/>
      <c r="C10" s="466"/>
      <c r="D10" s="159"/>
      <c r="E10" s="166"/>
      <c r="F10" s="161"/>
      <c r="G10" s="467"/>
      <c r="H10" s="467"/>
      <c r="I10" s="467"/>
      <c r="J10" s="162"/>
      <c r="K10" s="162"/>
      <c r="L10" s="163"/>
      <c r="M10" s="163"/>
      <c r="N10" s="468"/>
      <c r="O10" s="164" t="s">
        <v>392</v>
      </c>
      <c r="P10" s="469"/>
      <c r="Q10" s="470"/>
      <c r="R10" s="25"/>
      <c r="S10" s="20"/>
    </row>
    <row r="11" spans="1:20" ht="16.5" customHeight="1" x14ac:dyDescent="0.3">
      <c r="A11" s="167"/>
      <c r="B11" s="466"/>
      <c r="C11" s="466"/>
      <c r="D11" s="471" t="s">
        <v>24</v>
      </c>
      <c r="E11" s="471"/>
      <c r="F11" s="471"/>
      <c r="G11" s="471"/>
      <c r="H11" s="471"/>
      <c r="I11" s="471"/>
      <c r="J11" s="471"/>
      <c r="K11" s="471"/>
      <c r="L11" s="471"/>
      <c r="M11" s="162">
        <f>ROUND((M8+M9)*0.01,0)</f>
        <v>2</v>
      </c>
      <c r="N11" s="468"/>
      <c r="O11" s="471" t="s">
        <v>25</v>
      </c>
      <c r="P11" s="471"/>
      <c r="Q11" s="471"/>
      <c r="R11" s="25"/>
      <c r="S11" s="20"/>
    </row>
    <row r="12" spans="1:20" s="37" customFormat="1" ht="15.9" customHeight="1" x14ac:dyDescent="0.3">
      <c r="A12" s="168"/>
      <c r="B12" s="466" t="s">
        <v>952</v>
      </c>
      <c r="C12" s="466"/>
      <c r="D12" s="159">
        <v>57</v>
      </c>
      <c r="E12" s="165" t="s">
        <v>219</v>
      </c>
      <c r="F12" s="161" t="s">
        <v>162</v>
      </c>
      <c r="G12" s="467">
        <v>920</v>
      </c>
      <c r="H12" s="467"/>
      <c r="I12" s="467"/>
      <c r="J12" s="162">
        <v>10</v>
      </c>
      <c r="K12" s="162"/>
      <c r="L12" s="163">
        <f>ROUNDUP(IF(G12="",1,IF([1]!SearchNum(G12,2)&gt;0,[1]!SearchNum(G12,1)*[1]!SearchNum(G12,2)/1000000,IF([1]!SearchNum(G12,1)&gt;0,[1]!SearchNum(G12,1)/1000,1)))*R12,[1]!StrToNum($Q$3))</f>
        <v>2.8099999999999996</v>
      </c>
      <c r="M12" s="163">
        <f>ROUND(L12*(J12+K12),[1]!StrToNum($T$3))</f>
        <v>28.1</v>
      </c>
      <c r="N12" s="468">
        <f>SUM(M12:M15)</f>
        <v>245.37</v>
      </c>
      <c r="O12" s="164" t="s">
        <v>36</v>
      </c>
      <c r="P12" s="469" t="s">
        <v>221</v>
      </c>
      <c r="Q12" s="470"/>
      <c r="R12" s="34">
        <v>3.0499999523162842</v>
      </c>
      <c r="S12" s="20" t="s">
        <v>220</v>
      </c>
    </row>
    <row r="13" spans="1:20" s="37" customFormat="1" ht="15.9" customHeight="1" x14ac:dyDescent="0.3">
      <c r="A13" s="168"/>
      <c r="B13" s="466"/>
      <c r="C13" s="466"/>
      <c r="D13" s="159">
        <v>63</v>
      </c>
      <c r="E13" s="160" t="s">
        <v>779</v>
      </c>
      <c r="F13" s="161">
        <v>4</v>
      </c>
      <c r="G13" s="467" t="s">
        <v>953</v>
      </c>
      <c r="H13" s="467"/>
      <c r="I13" s="467"/>
      <c r="J13" s="162">
        <v>1</v>
      </c>
      <c r="K13" s="162"/>
      <c r="L13" s="163">
        <f>ROUNDUP(IF(G13="",1,IF([1]!SearchNum(G13,2)&gt;0,[1]!SearchNum(G13,1)*[1]!SearchNum(G13,2)/1000000,IF([1]!SearchNum(G13,1)&gt;0,[1]!SearchNum(G13,1)/1000,1)))*R13,[1]!StrToNum($Q$3))</f>
        <v>215.26999999999998</v>
      </c>
      <c r="M13" s="163">
        <f>ROUND(L13*(J13+K13),[1]!StrToNum($T$3))</f>
        <v>215.27</v>
      </c>
      <c r="N13" s="468"/>
      <c r="O13" s="164" t="s">
        <v>342</v>
      </c>
      <c r="P13" s="469" t="s">
        <v>781</v>
      </c>
      <c r="Q13" s="470"/>
      <c r="R13" s="34">
        <v>32.200000762939453</v>
      </c>
      <c r="S13" s="20" t="s">
        <v>782</v>
      </c>
    </row>
    <row r="14" spans="1:20" s="37" customFormat="1" ht="15.9" customHeight="1" x14ac:dyDescent="0.3">
      <c r="A14" s="36"/>
      <c r="B14" s="466"/>
      <c r="C14" s="466"/>
      <c r="D14" s="159"/>
      <c r="E14" s="166"/>
      <c r="F14" s="161"/>
      <c r="G14" s="467"/>
      <c r="H14" s="467"/>
      <c r="I14" s="467"/>
      <c r="J14" s="162"/>
      <c r="K14" s="162"/>
      <c r="L14" s="163"/>
      <c r="M14" s="163"/>
      <c r="N14" s="468"/>
      <c r="O14" s="164" t="s">
        <v>392</v>
      </c>
      <c r="P14" s="469"/>
      <c r="Q14" s="470"/>
      <c r="R14" s="34"/>
      <c r="S14" s="20"/>
    </row>
    <row r="15" spans="1:20" s="37" customFormat="1" ht="15.9" customHeight="1" x14ac:dyDescent="0.3">
      <c r="A15" s="36"/>
      <c r="B15" s="466"/>
      <c r="C15" s="466"/>
      <c r="D15" s="471" t="s">
        <v>24</v>
      </c>
      <c r="E15" s="471"/>
      <c r="F15" s="471"/>
      <c r="G15" s="471"/>
      <c r="H15" s="471"/>
      <c r="I15" s="471"/>
      <c r="J15" s="471"/>
      <c r="K15" s="471"/>
      <c r="L15" s="471"/>
      <c r="M15" s="162">
        <f>ROUND((M12+M13)*0.01,0)</f>
        <v>2</v>
      </c>
      <c r="N15" s="468"/>
      <c r="O15" s="471" t="s">
        <v>25</v>
      </c>
      <c r="P15" s="471"/>
      <c r="Q15" s="471"/>
      <c r="R15" s="34"/>
      <c r="S15" s="20"/>
    </row>
    <row r="16" spans="1:20" s="37" customFormat="1" ht="15.9" customHeight="1" x14ac:dyDescent="0.3">
      <c r="A16" s="168"/>
      <c r="B16" s="466" t="s">
        <v>954</v>
      </c>
      <c r="C16" s="466"/>
      <c r="D16" s="159">
        <v>15</v>
      </c>
      <c r="E16" s="165" t="s">
        <v>219</v>
      </c>
      <c r="F16" s="161" t="s">
        <v>162</v>
      </c>
      <c r="G16" s="467">
        <v>950</v>
      </c>
      <c r="H16" s="467"/>
      <c r="I16" s="467"/>
      <c r="J16" s="162">
        <v>10</v>
      </c>
      <c r="K16" s="162"/>
      <c r="L16" s="163">
        <f>ROUNDUP(IF(G16="",1,IF([1]!SearchNum(G16,2)&gt;0,[1]!SearchNum(G16,1)*[1]!SearchNum(G16,2)/1000000,IF([1]!SearchNum(G16,1)&gt;0,[1]!SearchNum(G16,1)/1000,1)))*R16,[1]!StrToNum($Q$3))</f>
        <v>2.9</v>
      </c>
      <c r="M16" s="163">
        <f>ROUND(L16*(J16+K16),[1]!StrToNum($T$3))</f>
        <v>29</v>
      </c>
      <c r="N16" s="468">
        <f>SUM(M16:M19)</f>
        <v>243.28</v>
      </c>
      <c r="O16" s="164" t="s">
        <v>36</v>
      </c>
      <c r="P16" s="469" t="s">
        <v>221</v>
      </c>
      <c r="Q16" s="470"/>
      <c r="R16" s="34">
        <v>3.0499999523162842</v>
      </c>
      <c r="S16" s="20" t="s">
        <v>220</v>
      </c>
    </row>
    <row r="17" spans="1:19" s="37" customFormat="1" ht="15.9" customHeight="1" x14ac:dyDescent="0.3">
      <c r="A17" s="168"/>
      <c r="B17" s="466"/>
      <c r="C17" s="466"/>
      <c r="D17" s="159">
        <v>62</v>
      </c>
      <c r="E17" s="160" t="s">
        <v>779</v>
      </c>
      <c r="F17" s="161">
        <v>4</v>
      </c>
      <c r="G17" s="467" t="s">
        <v>955</v>
      </c>
      <c r="H17" s="467"/>
      <c r="I17" s="467"/>
      <c r="J17" s="162">
        <v>1</v>
      </c>
      <c r="K17" s="162"/>
      <c r="L17" s="163">
        <f>ROUNDUP(IF(G17="",1,IF([1]!SearchNum(G17,2)&gt;0,[1]!SearchNum(G17,1)*[1]!SearchNum(G17,2)/1000000,IF([1]!SearchNum(G17,1)&gt;0,[1]!SearchNum(G17,1)/1000,1)))*R17,[1]!StrToNum($Q$3))</f>
        <v>212.28</v>
      </c>
      <c r="M17" s="163">
        <f>ROUND(L17*(J17+K17),[1]!StrToNum($T$3))</f>
        <v>212.28</v>
      </c>
      <c r="N17" s="468"/>
      <c r="O17" s="164" t="s">
        <v>342</v>
      </c>
      <c r="P17" s="469" t="s">
        <v>781</v>
      </c>
      <c r="Q17" s="470"/>
      <c r="R17" s="34">
        <v>32.200000762939453</v>
      </c>
      <c r="S17" s="20" t="s">
        <v>782</v>
      </c>
    </row>
    <row r="18" spans="1:19" s="37" customFormat="1" ht="15.9" customHeight="1" x14ac:dyDescent="0.3">
      <c r="A18" s="36"/>
      <c r="B18" s="466"/>
      <c r="C18" s="466"/>
      <c r="D18" s="159"/>
      <c r="E18" s="166"/>
      <c r="F18" s="161"/>
      <c r="G18" s="467"/>
      <c r="H18" s="467"/>
      <c r="I18" s="467"/>
      <c r="J18" s="162"/>
      <c r="K18" s="162"/>
      <c r="L18" s="163"/>
      <c r="M18" s="163"/>
      <c r="N18" s="468"/>
      <c r="O18" s="164" t="s">
        <v>392</v>
      </c>
      <c r="P18" s="469"/>
      <c r="Q18" s="470"/>
      <c r="R18" s="34"/>
      <c r="S18" s="20"/>
    </row>
    <row r="19" spans="1:19" s="37" customFormat="1" ht="15.9" customHeight="1" x14ac:dyDescent="0.3">
      <c r="A19" s="36"/>
      <c r="B19" s="466"/>
      <c r="C19" s="466"/>
      <c r="D19" s="471" t="s">
        <v>24</v>
      </c>
      <c r="E19" s="471"/>
      <c r="F19" s="471"/>
      <c r="G19" s="471"/>
      <c r="H19" s="471"/>
      <c r="I19" s="471"/>
      <c r="J19" s="471"/>
      <c r="K19" s="471"/>
      <c r="L19" s="471"/>
      <c r="M19" s="162">
        <f>ROUND((M16+M17)*0.01,0)</f>
        <v>2</v>
      </c>
      <c r="N19" s="468"/>
      <c r="O19" s="471" t="s">
        <v>25</v>
      </c>
      <c r="P19" s="471"/>
      <c r="Q19" s="471"/>
      <c r="R19" s="34"/>
      <c r="S19" s="20"/>
    </row>
    <row r="20" spans="1:19" s="37" customFormat="1" ht="15.9" customHeight="1" x14ac:dyDescent="0.3">
      <c r="A20" s="168"/>
      <c r="B20" s="466" t="s">
        <v>956</v>
      </c>
      <c r="C20" s="466"/>
      <c r="D20" s="159">
        <v>49</v>
      </c>
      <c r="E20" s="165" t="s">
        <v>219</v>
      </c>
      <c r="F20" s="161" t="s">
        <v>162</v>
      </c>
      <c r="G20" s="467">
        <v>870</v>
      </c>
      <c r="H20" s="467"/>
      <c r="I20" s="467"/>
      <c r="J20" s="162">
        <v>10</v>
      </c>
      <c r="K20" s="162"/>
      <c r="L20" s="163">
        <f>ROUNDUP(IF(G20="",1,IF([1]!SearchNum(G20,2)&gt;0,[1]!SearchNum(G20,1)*[1]!SearchNum(G20,2)/1000000,IF([1]!SearchNum(G20,1)&gt;0,[1]!SearchNum(G20,1)/1000,1)))*R20,[1]!StrToNum($Q$3))</f>
        <v>2.6599999999999997</v>
      </c>
      <c r="M20" s="163">
        <f>ROUND(L20*(J20+K20),[1]!StrToNum($T$3))</f>
        <v>26.6</v>
      </c>
      <c r="N20" s="468">
        <f>SUM(M20:M23)</f>
        <v>235.9</v>
      </c>
      <c r="O20" s="164" t="s">
        <v>36</v>
      </c>
      <c r="P20" s="469" t="s">
        <v>221</v>
      </c>
      <c r="Q20" s="470"/>
      <c r="R20" s="34">
        <v>3.0499999523162842</v>
      </c>
      <c r="S20" s="20" t="s">
        <v>220</v>
      </c>
    </row>
    <row r="21" spans="1:19" s="37" customFormat="1" ht="15.9" customHeight="1" x14ac:dyDescent="0.3">
      <c r="A21" s="168"/>
      <c r="B21" s="466"/>
      <c r="C21" s="466"/>
      <c r="D21" s="159">
        <v>56</v>
      </c>
      <c r="E21" s="160" t="s">
        <v>779</v>
      </c>
      <c r="F21" s="161">
        <v>4</v>
      </c>
      <c r="G21" s="467" t="s">
        <v>942</v>
      </c>
      <c r="H21" s="467"/>
      <c r="I21" s="467"/>
      <c r="J21" s="162">
        <v>1</v>
      </c>
      <c r="K21" s="162"/>
      <c r="L21" s="163">
        <f>ROUNDUP(IF(G21="",1,IF([1]!SearchNum(G21,2)&gt;0,[1]!SearchNum(G21,1)*[1]!SearchNum(G21,2)/1000000,IF([1]!SearchNum(G21,1)&gt;0,[1]!SearchNum(G21,1)/1000,1)))*R21,[1]!StrToNum($Q$3))</f>
        <v>207.29999999999998</v>
      </c>
      <c r="M21" s="163">
        <f>ROUND(L21*(J21+K21),[1]!StrToNum($T$3))</f>
        <v>207.3</v>
      </c>
      <c r="N21" s="468"/>
      <c r="O21" s="164" t="s">
        <v>342</v>
      </c>
      <c r="P21" s="469" t="s">
        <v>781</v>
      </c>
      <c r="Q21" s="470"/>
      <c r="R21" s="34">
        <v>32.200000762939453</v>
      </c>
      <c r="S21" s="20" t="s">
        <v>782</v>
      </c>
    </row>
    <row r="22" spans="1:19" s="37" customFormat="1" ht="15.9" customHeight="1" x14ac:dyDescent="0.3">
      <c r="A22" s="36"/>
      <c r="B22" s="466"/>
      <c r="C22" s="466"/>
      <c r="D22" s="159"/>
      <c r="E22" s="166"/>
      <c r="F22" s="161"/>
      <c r="G22" s="467"/>
      <c r="H22" s="467"/>
      <c r="I22" s="467"/>
      <c r="J22" s="162"/>
      <c r="K22" s="162"/>
      <c r="L22" s="163"/>
      <c r="M22" s="163"/>
      <c r="N22" s="468"/>
      <c r="O22" s="164" t="s">
        <v>392</v>
      </c>
      <c r="P22" s="469"/>
      <c r="Q22" s="470"/>
      <c r="R22" s="34"/>
      <c r="S22" s="20"/>
    </row>
    <row r="23" spans="1:19" s="37" customFormat="1" ht="15.9" customHeight="1" x14ac:dyDescent="0.3">
      <c r="A23" s="36"/>
      <c r="B23" s="466"/>
      <c r="C23" s="466"/>
      <c r="D23" s="471" t="s">
        <v>24</v>
      </c>
      <c r="E23" s="471"/>
      <c r="F23" s="471"/>
      <c r="G23" s="471"/>
      <c r="H23" s="471"/>
      <c r="I23" s="471"/>
      <c r="J23" s="471"/>
      <c r="K23" s="471"/>
      <c r="L23" s="471"/>
      <c r="M23" s="162">
        <f>ROUND((M20+M21)*0.01,0)</f>
        <v>2</v>
      </c>
      <c r="N23" s="468"/>
      <c r="O23" s="471" t="s">
        <v>25</v>
      </c>
      <c r="P23" s="471"/>
      <c r="Q23" s="471"/>
      <c r="R23" s="34"/>
      <c r="S23" s="20"/>
    </row>
    <row r="24" spans="1:19" s="37" customFormat="1" ht="15.9" customHeight="1" x14ac:dyDescent="0.3">
      <c r="A24" s="168"/>
      <c r="B24" s="466" t="s">
        <v>957</v>
      </c>
      <c r="C24" s="466"/>
      <c r="D24" s="159"/>
      <c r="E24" s="160" t="s">
        <v>779</v>
      </c>
      <c r="F24" s="161">
        <v>4</v>
      </c>
      <c r="G24" s="467" t="s">
        <v>958</v>
      </c>
      <c r="H24" s="467"/>
      <c r="I24" s="467"/>
      <c r="J24" s="162">
        <v>1</v>
      </c>
      <c r="K24" s="162"/>
      <c r="L24" s="163">
        <f>ROUNDUP(IF(G24="",1,IF([1]!SearchNum(G24,2)&gt;0,[1]!SearchNum(G24,1)*[1]!SearchNum(G24,2)/1000000,IF([1]!SearchNum(G24,1)&gt;0,[1]!SearchNum(G24,1)/1000,1)))*R24,[1]!StrToNum($Q$3))</f>
        <v>139.53</v>
      </c>
      <c r="M24" s="163">
        <f>ROUND(L24*(J24+K24),[1]!StrToNum($T$3))</f>
        <v>139.53</v>
      </c>
      <c r="N24" s="468">
        <f>SUM(M24:M26)</f>
        <v>139.53</v>
      </c>
      <c r="O24" s="164" t="s">
        <v>342</v>
      </c>
      <c r="P24" s="469" t="s">
        <v>781</v>
      </c>
      <c r="Q24" s="470"/>
      <c r="R24" s="34">
        <v>32.200000762939453</v>
      </c>
      <c r="S24" s="20" t="s">
        <v>782</v>
      </c>
    </row>
    <row r="25" spans="1:19" s="37" customFormat="1" ht="15.9" customHeight="1" x14ac:dyDescent="0.3">
      <c r="A25" s="36"/>
      <c r="B25" s="466"/>
      <c r="C25" s="466"/>
      <c r="D25" s="159"/>
      <c r="E25" s="166"/>
      <c r="F25" s="161"/>
      <c r="G25" s="467"/>
      <c r="H25" s="467"/>
      <c r="I25" s="467"/>
      <c r="J25" s="162"/>
      <c r="K25" s="162"/>
      <c r="L25" s="163"/>
      <c r="M25" s="163"/>
      <c r="N25" s="468"/>
      <c r="O25" s="164" t="s">
        <v>392</v>
      </c>
      <c r="P25" s="469"/>
      <c r="Q25" s="470"/>
      <c r="R25" s="34"/>
      <c r="S25" s="20"/>
    </row>
    <row r="26" spans="1:19" s="37" customFormat="1" ht="15.9" customHeight="1" x14ac:dyDescent="0.3">
      <c r="A26" s="36"/>
      <c r="B26" s="466"/>
      <c r="C26" s="466"/>
      <c r="D26" s="471" t="s">
        <v>24</v>
      </c>
      <c r="E26" s="471"/>
      <c r="F26" s="471"/>
      <c r="G26" s="471"/>
      <c r="H26" s="471"/>
      <c r="I26" s="471"/>
      <c r="J26" s="471"/>
      <c r="K26" s="471"/>
      <c r="L26" s="471"/>
      <c r="M26" s="162">
        <v>0</v>
      </c>
      <c r="N26" s="468"/>
      <c r="O26" s="471" t="s">
        <v>25</v>
      </c>
      <c r="P26" s="471"/>
      <c r="Q26" s="471"/>
      <c r="R26" s="34"/>
      <c r="S26" s="20"/>
    </row>
    <row r="27" spans="1:19" s="37" customFormat="1" ht="15.9" customHeight="1" x14ac:dyDescent="0.3">
      <c r="A27" s="168"/>
      <c r="B27" s="466" t="s">
        <v>959</v>
      </c>
      <c r="C27" s="466"/>
      <c r="D27" s="159">
        <v>57</v>
      </c>
      <c r="E27" s="165" t="s">
        <v>219</v>
      </c>
      <c r="F27" s="161" t="s">
        <v>162</v>
      </c>
      <c r="G27" s="467">
        <v>920</v>
      </c>
      <c r="H27" s="467"/>
      <c r="I27" s="467"/>
      <c r="J27" s="162">
        <v>10</v>
      </c>
      <c r="K27" s="162">
        <v>0</v>
      </c>
      <c r="L27" s="163">
        <f>ROUNDUP(IF(G27="",1,IF([1]!SearchNum(G27,2)&gt;0,[1]!SearchNum(G27,1)*[1]!SearchNum(G27,2)/1000000,IF([1]!SearchNum(G27,1)&gt;0,[1]!SearchNum(G27,1)/1000,1)))*R27,[1]!StrToNum($Q$3))</f>
        <v>2.8099999999999996</v>
      </c>
      <c r="M27" s="163">
        <f>ROUND(L27*(J27+K27),[1]!StrToNum($T$3))</f>
        <v>28.1</v>
      </c>
      <c r="N27" s="468">
        <f>SUM(M27:M30)</f>
        <v>245.37</v>
      </c>
      <c r="O27" s="164" t="s">
        <v>36</v>
      </c>
      <c r="P27" s="469" t="s">
        <v>221</v>
      </c>
      <c r="Q27" s="470"/>
      <c r="R27" s="34">
        <v>3.0499999523162802</v>
      </c>
      <c r="S27" s="20"/>
    </row>
    <row r="28" spans="1:19" s="37" customFormat="1" ht="15.9" customHeight="1" x14ac:dyDescent="0.3">
      <c r="A28" s="168"/>
      <c r="B28" s="466"/>
      <c r="C28" s="466"/>
      <c r="D28" s="159">
        <v>64</v>
      </c>
      <c r="E28" s="160" t="s">
        <v>779</v>
      </c>
      <c r="F28" s="161">
        <v>4</v>
      </c>
      <c r="G28" s="467" t="s">
        <v>953</v>
      </c>
      <c r="H28" s="467"/>
      <c r="I28" s="467"/>
      <c r="J28" s="162">
        <v>1</v>
      </c>
      <c r="K28" s="162"/>
      <c r="L28" s="163">
        <f>ROUNDUP(IF(G28="",1,IF([1]!SearchNum(G28,2)&gt;0,[1]!SearchNum(G28,1)*[1]!SearchNum(G28,2)/1000000,IF([1]!SearchNum(G28,1)&gt;0,[1]!SearchNum(G28,1)/1000,1)))*R28,[1]!StrToNum($Q$3))</f>
        <v>215.26999999999998</v>
      </c>
      <c r="M28" s="163">
        <f>ROUND(L28*(J28+K28),[1]!StrToNum($T$3))</f>
        <v>215.27</v>
      </c>
      <c r="N28" s="468"/>
      <c r="O28" s="164" t="s">
        <v>342</v>
      </c>
      <c r="P28" s="469" t="s">
        <v>781</v>
      </c>
      <c r="Q28" s="470"/>
      <c r="R28" s="34">
        <v>32.200000762939453</v>
      </c>
      <c r="S28" s="20" t="s">
        <v>782</v>
      </c>
    </row>
    <row r="29" spans="1:19" s="37" customFormat="1" ht="15.9" customHeight="1" x14ac:dyDescent="0.3">
      <c r="A29" s="36"/>
      <c r="B29" s="466"/>
      <c r="C29" s="466"/>
      <c r="D29" s="159"/>
      <c r="E29" s="166"/>
      <c r="F29" s="161"/>
      <c r="G29" s="467"/>
      <c r="H29" s="467"/>
      <c r="I29" s="467"/>
      <c r="J29" s="162"/>
      <c r="K29" s="162"/>
      <c r="L29" s="163"/>
      <c r="M29" s="163"/>
      <c r="N29" s="468"/>
      <c r="O29" s="164" t="s">
        <v>392</v>
      </c>
      <c r="P29" s="469"/>
      <c r="Q29" s="470"/>
      <c r="R29" s="34"/>
      <c r="S29" s="20"/>
    </row>
    <row r="30" spans="1:19" s="37" customFormat="1" ht="15.9" customHeight="1" x14ac:dyDescent="0.3">
      <c r="A30" s="36"/>
      <c r="B30" s="466"/>
      <c r="C30" s="466"/>
      <c r="D30" s="471" t="s">
        <v>24</v>
      </c>
      <c r="E30" s="471"/>
      <c r="F30" s="471"/>
      <c r="G30" s="471"/>
      <c r="H30" s="471"/>
      <c r="I30" s="471"/>
      <c r="J30" s="471"/>
      <c r="K30" s="471"/>
      <c r="L30" s="471"/>
      <c r="M30" s="162">
        <f>ROUND((M27+M28)*0.01,0)</f>
        <v>2</v>
      </c>
      <c r="N30" s="468"/>
      <c r="O30" s="471" t="s">
        <v>25</v>
      </c>
      <c r="P30" s="471"/>
      <c r="Q30" s="471"/>
      <c r="R30" s="34"/>
      <c r="S30" s="20"/>
    </row>
    <row r="31" spans="1:19" s="37" customFormat="1" ht="15.9" customHeight="1" x14ac:dyDescent="0.3">
      <c r="A31" s="168"/>
      <c r="B31" s="466" t="s">
        <v>960</v>
      </c>
      <c r="C31" s="466"/>
      <c r="D31" s="159">
        <v>49</v>
      </c>
      <c r="E31" s="165" t="s">
        <v>219</v>
      </c>
      <c r="F31" s="161" t="s">
        <v>162</v>
      </c>
      <c r="G31" s="467">
        <v>870</v>
      </c>
      <c r="H31" s="467"/>
      <c r="I31" s="467"/>
      <c r="J31" s="162">
        <v>10</v>
      </c>
      <c r="K31" s="162">
        <v>0</v>
      </c>
      <c r="L31" s="163">
        <f>ROUNDUP(IF(G31="",1,IF([1]!SearchNum(G31,2)&gt;0,[1]!SearchNum(G31,1)*[1]!SearchNum(G31,2)/1000000,IF([1]!SearchNum(G31,1)&gt;0,[1]!SearchNum(G31,1)/1000,1)))*R31,[1]!StrToNum($Q$3))</f>
        <v>2.6599999999999997</v>
      </c>
      <c r="M31" s="163">
        <f>ROUND(L31*(J31+K31),[1]!StrToNum($T$3))</f>
        <v>26.6</v>
      </c>
      <c r="N31" s="468">
        <f>SUM(M31:M34)</f>
        <v>233.9</v>
      </c>
      <c r="O31" s="164" t="s">
        <v>36</v>
      </c>
      <c r="P31" s="469" t="s">
        <v>221</v>
      </c>
      <c r="Q31" s="470"/>
      <c r="R31" s="34">
        <v>3.0499999523162802</v>
      </c>
      <c r="S31" s="20"/>
    </row>
    <row r="32" spans="1:19" s="37" customFormat="1" ht="15.9" customHeight="1" x14ac:dyDescent="0.3">
      <c r="A32" s="168"/>
      <c r="B32" s="466"/>
      <c r="C32" s="466"/>
      <c r="D32" s="159">
        <v>65</v>
      </c>
      <c r="E32" s="160" t="s">
        <v>779</v>
      </c>
      <c r="F32" s="161">
        <v>4</v>
      </c>
      <c r="G32" s="467" t="s">
        <v>948</v>
      </c>
      <c r="H32" s="467"/>
      <c r="I32" s="467"/>
      <c r="J32" s="162">
        <v>1</v>
      </c>
      <c r="K32" s="162"/>
      <c r="L32" s="163">
        <f>ROUNDUP(IF(G32="",1,IF([1]!SearchNum(G32,2)&gt;0,[1]!SearchNum(G32,1)*[1]!SearchNum(G32,2)/1000000,IF([1]!SearchNum(G32,1)&gt;0,[1]!SearchNum(G32,1)/1000,1)))*R32,[1]!StrToNum($Q$3))</f>
        <v>205.29999999999998</v>
      </c>
      <c r="M32" s="163">
        <f>ROUND(L32*(J32+K32),[1]!StrToNum($T$3))</f>
        <v>205.3</v>
      </c>
      <c r="N32" s="468"/>
      <c r="O32" s="164" t="s">
        <v>342</v>
      </c>
      <c r="P32" s="469" t="s">
        <v>781</v>
      </c>
      <c r="Q32" s="470"/>
      <c r="R32" s="34">
        <v>32.200000762939453</v>
      </c>
      <c r="S32" s="20" t="s">
        <v>782</v>
      </c>
    </row>
    <row r="33" spans="1:19" s="37" customFormat="1" ht="15.9" customHeight="1" x14ac:dyDescent="0.3">
      <c r="A33" s="36"/>
      <c r="B33" s="466"/>
      <c r="C33" s="466"/>
      <c r="D33" s="159"/>
      <c r="E33" s="166"/>
      <c r="F33" s="161"/>
      <c r="G33" s="467"/>
      <c r="H33" s="467"/>
      <c r="I33" s="467"/>
      <c r="J33" s="162"/>
      <c r="K33" s="162"/>
      <c r="L33" s="163"/>
      <c r="M33" s="163"/>
      <c r="N33" s="468"/>
      <c r="O33" s="164" t="s">
        <v>392</v>
      </c>
      <c r="P33" s="469"/>
      <c r="Q33" s="470"/>
      <c r="R33" s="34"/>
      <c r="S33" s="20"/>
    </row>
    <row r="34" spans="1:19" s="37" customFormat="1" ht="15.9" customHeight="1" x14ac:dyDescent="0.3">
      <c r="A34" s="36"/>
      <c r="B34" s="466"/>
      <c r="C34" s="466"/>
      <c r="D34" s="471" t="s">
        <v>24</v>
      </c>
      <c r="E34" s="471"/>
      <c r="F34" s="471"/>
      <c r="G34" s="471"/>
      <c r="H34" s="471"/>
      <c r="I34" s="471"/>
      <c r="J34" s="471"/>
      <c r="K34" s="471"/>
      <c r="L34" s="471"/>
      <c r="M34" s="162">
        <f>ROUND((M31+M32)*0.01,0)</f>
        <v>2</v>
      </c>
      <c r="N34" s="468"/>
      <c r="O34" s="471" t="s">
        <v>25</v>
      </c>
      <c r="P34" s="471"/>
      <c r="Q34" s="471"/>
      <c r="R34" s="34"/>
      <c r="S34" s="20"/>
    </row>
    <row r="35" spans="1:19" s="38" customFormat="1" ht="12" customHeight="1" x14ac:dyDescent="0.25">
      <c r="M35" s="39"/>
    </row>
    <row r="36" spans="1:19" s="41" customFormat="1" ht="18" customHeight="1" x14ac:dyDescent="0.3">
      <c r="A36" s="40" t="s">
        <v>40</v>
      </c>
      <c r="B36" s="456" t="s">
        <v>41</v>
      </c>
      <c r="C36" s="456"/>
      <c r="D36" s="456"/>
      <c r="E36" s="456"/>
      <c r="F36" s="456"/>
      <c r="G36" s="456"/>
      <c r="H36" s="457" t="s">
        <v>41</v>
      </c>
      <c r="I36" s="457"/>
      <c r="J36" s="457"/>
      <c r="K36" s="457"/>
      <c r="L36" s="457"/>
      <c r="M36" s="457"/>
      <c r="N36" s="457"/>
      <c r="O36" s="458"/>
      <c r="P36" s="458"/>
      <c r="Q36" s="458"/>
    </row>
    <row r="37" spans="1:19" s="41" customFormat="1" ht="18" customHeight="1" x14ac:dyDescent="0.3">
      <c r="A37" s="40" t="s">
        <v>40</v>
      </c>
      <c r="B37" s="457" t="s">
        <v>462</v>
      </c>
      <c r="C37" s="457"/>
      <c r="D37" s="457"/>
      <c r="E37" s="457"/>
      <c r="F37" s="457"/>
      <c r="G37" s="457"/>
      <c r="H37" s="457" t="s">
        <v>12</v>
      </c>
      <c r="I37" s="457"/>
      <c r="J37" s="457"/>
      <c r="K37" s="459" t="s">
        <v>43</v>
      </c>
      <c r="L37" s="460"/>
      <c r="M37" s="457" t="s">
        <v>44</v>
      </c>
      <c r="N37" s="457"/>
      <c r="O37" s="457" t="s">
        <v>45</v>
      </c>
      <c r="P37" s="457"/>
      <c r="Q37" s="457"/>
    </row>
    <row r="38" spans="1:19" s="41" customFormat="1" ht="18" customHeight="1" x14ac:dyDescent="0.3">
      <c r="A38" s="40" t="s">
        <v>40</v>
      </c>
      <c r="B38" s="457"/>
      <c r="C38" s="457"/>
      <c r="D38" s="457"/>
      <c r="E38" s="457"/>
      <c r="F38" s="457"/>
      <c r="G38" s="457"/>
      <c r="H38" s="457"/>
      <c r="I38" s="457"/>
      <c r="J38" s="457"/>
      <c r="K38" s="175" t="s">
        <v>19</v>
      </c>
      <c r="L38" s="175" t="s">
        <v>20</v>
      </c>
      <c r="M38" s="175" t="s">
        <v>46</v>
      </c>
      <c r="N38" s="175" t="s">
        <v>22</v>
      </c>
      <c r="O38" s="457"/>
      <c r="P38" s="457"/>
      <c r="Q38" s="457"/>
    </row>
    <row r="39" spans="1:19" s="41" customFormat="1" ht="18" customHeight="1" x14ac:dyDescent="0.3">
      <c r="A39" s="40" t="s">
        <v>40</v>
      </c>
      <c r="B39" s="449" t="s">
        <v>808</v>
      </c>
      <c r="C39" s="449"/>
      <c r="D39" s="449"/>
      <c r="E39" s="449"/>
      <c r="F39" s="449"/>
      <c r="G39" s="449"/>
      <c r="H39" s="450" t="str">
        <f>$B$8</f>
        <v>Н58</v>
      </c>
      <c r="I39" s="451"/>
      <c r="J39" s="452"/>
      <c r="K39" s="176">
        <v>3</v>
      </c>
      <c r="L39" s="176"/>
      <c r="M39" s="177">
        <f>$N$8</f>
        <v>221.34</v>
      </c>
      <c r="N39" s="177">
        <f t="shared" ref="N39:N44" si="0">(K39+L39)*M39</f>
        <v>664.02</v>
      </c>
      <c r="O39" s="453" t="s">
        <v>49</v>
      </c>
      <c r="P39" s="454"/>
      <c r="Q39" s="178" t="s">
        <v>961</v>
      </c>
    </row>
    <row r="40" spans="1:19" s="41" customFormat="1" ht="18" customHeight="1" x14ac:dyDescent="0.3">
      <c r="A40" s="40" t="s">
        <v>40</v>
      </c>
      <c r="B40" s="449" t="s">
        <v>808</v>
      </c>
      <c r="C40" s="449"/>
      <c r="D40" s="449"/>
      <c r="E40" s="449"/>
      <c r="F40" s="449"/>
      <c r="G40" s="449"/>
      <c r="H40" s="450" t="str">
        <f>$B$12</f>
        <v>Н59</v>
      </c>
      <c r="I40" s="451"/>
      <c r="J40" s="452"/>
      <c r="K40" s="176">
        <v>4</v>
      </c>
      <c r="L40" s="176"/>
      <c r="M40" s="177">
        <f>$N$12</f>
        <v>245.37</v>
      </c>
      <c r="N40" s="177">
        <f t="shared" si="0"/>
        <v>981.48</v>
      </c>
      <c r="O40" s="453" t="s">
        <v>49</v>
      </c>
      <c r="P40" s="454"/>
      <c r="Q40" s="178" t="s">
        <v>961</v>
      </c>
    </row>
    <row r="41" spans="1:19" s="41" customFormat="1" ht="18" customHeight="1" x14ac:dyDescent="0.3">
      <c r="A41" s="40" t="s">
        <v>40</v>
      </c>
      <c r="B41" s="449" t="s">
        <v>808</v>
      </c>
      <c r="C41" s="449"/>
      <c r="D41" s="449"/>
      <c r="E41" s="449"/>
      <c r="F41" s="449"/>
      <c r="G41" s="449"/>
      <c r="H41" s="450" t="str">
        <f>$B$16</f>
        <v>Н60</v>
      </c>
      <c r="I41" s="451"/>
      <c r="J41" s="452"/>
      <c r="K41" s="176">
        <v>3</v>
      </c>
      <c r="L41" s="176"/>
      <c r="M41" s="177">
        <f>$N$16</f>
        <v>243.28</v>
      </c>
      <c r="N41" s="177">
        <f t="shared" si="0"/>
        <v>729.84</v>
      </c>
      <c r="O41" s="453" t="s">
        <v>49</v>
      </c>
      <c r="P41" s="454"/>
      <c r="Q41" s="178" t="s">
        <v>961</v>
      </c>
    </row>
    <row r="42" spans="1:19" s="41" customFormat="1" ht="18" customHeight="1" x14ac:dyDescent="0.3">
      <c r="A42" s="40" t="s">
        <v>40</v>
      </c>
      <c r="B42" s="449" t="s">
        <v>808</v>
      </c>
      <c r="C42" s="449"/>
      <c r="D42" s="449"/>
      <c r="E42" s="449"/>
      <c r="F42" s="449"/>
      <c r="G42" s="449"/>
      <c r="H42" s="450" t="str">
        <f>$B$20</f>
        <v>Н61</v>
      </c>
      <c r="I42" s="451"/>
      <c r="J42" s="452"/>
      <c r="K42" s="176">
        <v>2</v>
      </c>
      <c r="L42" s="176"/>
      <c r="M42" s="177">
        <f>$N$20</f>
        <v>235.9</v>
      </c>
      <c r="N42" s="177">
        <f t="shared" si="0"/>
        <v>471.8</v>
      </c>
      <c r="O42" s="453" t="s">
        <v>49</v>
      </c>
      <c r="P42" s="454"/>
      <c r="Q42" s="178" t="s">
        <v>961</v>
      </c>
    </row>
    <row r="43" spans="1:19" s="41" customFormat="1" ht="18" customHeight="1" x14ac:dyDescent="0.3">
      <c r="A43" s="40" t="s">
        <v>40</v>
      </c>
      <c r="B43" s="449" t="s">
        <v>808</v>
      </c>
      <c r="C43" s="449"/>
      <c r="D43" s="449"/>
      <c r="E43" s="449"/>
      <c r="F43" s="449"/>
      <c r="G43" s="449"/>
      <c r="H43" s="450" t="str">
        <f>$B$24</f>
        <v>Н62</v>
      </c>
      <c r="I43" s="451"/>
      <c r="J43" s="452"/>
      <c r="K43" s="176">
        <v>2</v>
      </c>
      <c r="L43" s="176"/>
      <c r="M43" s="177">
        <f>$N$24</f>
        <v>139.53</v>
      </c>
      <c r="N43" s="177">
        <f t="shared" si="0"/>
        <v>279.06</v>
      </c>
      <c r="O43" s="453" t="s">
        <v>49</v>
      </c>
      <c r="P43" s="454"/>
      <c r="Q43" s="178" t="s">
        <v>961</v>
      </c>
    </row>
    <row r="44" spans="1:19" s="41" customFormat="1" ht="18" customHeight="1" x14ac:dyDescent="0.3">
      <c r="A44" s="40" t="s">
        <v>40</v>
      </c>
      <c r="B44" s="449" t="s">
        <v>808</v>
      </c>
      <c r="C44" s="449"/>
      <c r="D44" s="449"/>
      <c r="E44" s="449"/>
      <c r="F44" s="449"/>
      <c r="G44" s="449"/>
      <c r="H44" s="450" t="str">
        <f>$B$27</f>
        <v>Н63</v>
      </c>
      <c r="I44" s="451"/>
      <c r="J44" s="452"/>
      <c r="K44" s="176">
        <v>1</v>
      </c>
      <c r="L44" s="176"/>
      <c r="M44" s="177">
        <f>$N$27</f>
        <v>245.37</v>
      </c>
      <c r="N44" s="177">
        <f t="shared" si="0"/>
        <v>245.37</v>
      </c>
      <c r="O44" s="453" t="s">
        <v>49</v>
      </c>
      <c r="P44" s="454"/>
      <c r="Q44" s="178" t="s">
        <v>961</v>
      </c>
    </row>
    <row r="45" spans="1:19" s="41" customFormat="1" ht="18" customHeight="1" x14ac:dyDescent="0.3">
      <c r="A45" s="40" t="s">
        <v>40</v>
      </c>
      <c r="B45" s="449" t="s">
        <v>808</v>
      </c>
      <c r="C45" s="449"/>
      <c r="D45" s="449"/>
      <c r="E45" s="449"/>
      <c r="F45" s="449"/>
      <c r="G45" s="449"/>
      <c r="H45" s="450" t="str">
        <f>$B$31</f>
        <v>Н64</v>
      </c>
      <c r="I45" s="451"/>
      <c r="J45" s="452"/>
      <c r="K45" s="176">
        <v>1</v>
      </c>
      <c r="L45" s="176"/>
      <c r="M45" s="177">
        <f>$N$31</f>
        <v>233.9</v>
      </c>
      <c r="N45" s="177">
        <f>(K45+L45)*M45</f>
        <v>233.9</v>
      </c>
      <c r="O45" s="453" t="s">
        <v>49</v>
      </c>
      <c r="P45" s="454"/>
      <c r="Q45" s="178" t="s">
        <v>961</v>
      </c>
    </row>
    <row r="46" spans="1:19" s="41" customFormat="1" ht="18" customHeight="1" x14ac:dyDescent="0.3">
      <c r="A46" s="40" t="s">
        <v>40</v>
      </c>
      <c r="B46" s="444" t="s">
        <v>47</v>
      </c>
      <c r="C46" s="444"/>
      <c r="D46" s="444"/>
      <c r="E46" s="444"/>
      <c r="F46" s="444"/>
      <c r="G46" s="444"/>
      <c r="H46" s="445" t="s">
        <v>47</v>
      </c>
      <c r="I46" s="445"/>
      <c r="J46" s="445"/>
      <c r="K46" s="445"/>
      <c r="L46" s="445"/>
      <c r="M46" s="179"/>
      <c r="N46" s="180">
        <f>SUM(N39:N45)</f>
        <v>3605.4700000000003</v>
      </c>
      <c r="O46" s="446" t="s">
        <v>48</v>
      </c>
      <c r="P46" s="446"/>
      <c r="Q46" s="446"/>
    </row>
    <row r="47" spans="1:19" s="44" customFormat="1" ht="8.25" customHeight="1" x14ac:dyDescent="0.25">
      <c r="A47" s="38"/>
      <c r="M47" s="45"/>
      <c r="R47" s="69"/>
    </row>
    <row r="48" spans="1:19" s="44" customFormat="1" ht="16.5" customHeight="1" x14ac:dyDescent="0.3">
      <c r="A48" s="181"/>
      <c r="B48" s="447" t="s">
        <v>51</v>
      </c>
      <c r="C48" s="447"/>
      <c r="D48" s="447"/>
      <c r="E48" s="447"/>
      <c r="F48" s="447"/>
      <c r="G48" s="447"/>
      <c r="H48" s="447"/>
      <c r="I48" s="447"/>
      <c r="J48" s="447"/>
      <c r="K48" s="447"/>
      <c r="L48" s="447"/>
      <c r="M48" s="447"/>
      <c r="N48" s="447"/>
      <c r="O48" s="448"/>
      <c r="P48" s="448"/>
      <c r="Q48" s="448"/>
      <c r="R48" s="315" t="s">
        <v>11</v>
      </c>
    </row>
    <row r="49" spans="1:19" s="44" customFormat="1" ht="36.75" customHeight="1" x14ac:dyDescent="0.3">
      <c r="A49" s="181"/>
      <c r="B49" s="447" t="s">
        <v>52</v>
      </c>
      <c r="C49" s="447"/>
      <c r="D49" s="447"/>
      <c r="E49" s="447" t="s">
        <v>53</v>
      </c>
      <c r="F49" s="447"/>
      <c r="G49" s="447" t="s">
        <v>54</v>
      </c>
      <c r="H49" s="447"/>
      <c r="I49" s="447"/>
      <c r="J49" s="447"/>
      <c r="K49" s="447" t="s">
        <v>55</v>
      </c>
      <c r="L49" s="447"/>
      <c r="M49" s="440" t="s">
        <v>56</v>
      </c>
      <c r="N49" s="440"/>
      <c r="O49" s="447" t="s">
        <v>18</v>
      </c>
      <c r="P49" s="447"/>
      <c r="Q49" s="447"/>
      <c r="R49" s="316"/>
    </row>
    <row r="50" spans="1:19" s="44" customFormat="1" ht="15.9" customHeight="1" x14ac:dyDescent="0.3">
      <c r="A50" s="182" t="s">
        <v>57</v>
      </c>
      <c r="B50" s="441" t="s">
        <v>342</v>
      </c>
      <c r="C50" s="442"/>
      <c r="D50" s="443"/>
      <c r="E50" s="186" t="s">
        <v>779</v>
      </c>
      <c r="F50" s="184" t="s">
        <v>169</v>
      </c>
      <c r="G50" s="432" t="s">
        <v>781</v>
      </c>
      <c r="H50" s="433"/>
      <c r="I50" s="433"/>
      <c r="J50" s="434"/>
      <c r="K50" s="435">
        <v>3192.17041015625</v>
      </c>
      <c r="L50" s="436"/>
      <c r="M50" s="435">
        <f>IF(OR(R50="",K50="")," --- ",K50/R50)</f>
        <v>99.135724674586783</v>
      </c>
      <c r="N50" s="436"/>
      <c r="O50" s="432" t="s">
        <v>60</v>
      </c>
      <c r="P50" s="433"/>
      <c r="Q50" s="434"/>
      <c r="R50" s="50">
        <v>32.200000762939453</v>
      </c>
    </row>
    <row r="51" spans="1:19" s="44" customFormat="1" ht="15.9" customHeight="1" x14ac:dyDescent="0.3">
      <c r="A51" s="182" t="s">
        <v>57</v>
      </c>
      <c r="B51" s="441" t="s">
        <v>36</v>
      </c>
      <c r="C51" s="442"/>
      <c r="D51" s="443"/>
      <c r="E51" s="183" t="s">
        <v>219</v>
      </c>
      <c r="F51" s="184" t="s">
        <v>162</v>
      </c>
      <c r="G51" s="432" t="s">
        <v>221</v>
      </c>
      <c r="H51" s="433"/>
      <c r="I51" s="433"/>
      <c r="J51" s="434"/>
      <c r="K51" s="435">
        <v>385.30001831054687</v>
      </c>
      <c r="L51" s="436"/>
      <c r="M51" s="435">
        <f>IF(OR(R51="",K51="")," --- ",K51/R51)</f>
        <v>126.32787683092769</v>
      </c>
      <c r="N51" s="436"/>
      <c r="O51" s="432" t="s">
        <v>60</v>
      </c>
      <c r="P51" s="433"/>
      <c r="Q51" s="434"/>
      <c r="R51" s="50">
        <v>3.0499999523162842</v>
      </c>
    </row>
    <row r="52" spans="1:19" s="44" customFormat="1" ht="15.9" customHeight="1" x14ac:dyDescent="0.3">
      <c r="A52" s="181"/>
      <c r="B52" s="437" t="s">
        <v>58</v>
      </c>
      <c r="C52" s="437"/>
      <c r="D52" s="437"/>
      <c r="E52" s="437"/>
      <c r="F52" s="437"/>
      <c r="G52" s="437"/>
      <c r="H52" s="437"/>
      <c r="I52" s="437"/>
      <c r="J52" s="437"/>
      <c r="K52" s="438">
        <f>SUM(K50:L51)</f>
        <v>3577.4704284667969</v>
      </c>
      <c r="L52" s="438"/>
      <c r="M52" s="439" t="s">
        <v>48</v>
      </c>
      <c r="N52" s="439"/>
      <c r="O52" s="440" t="s">
        <v>48</v>
      </c>
      <c r="P52" s="440"/>
      <c r="Q52" s="440"/>
      <c r="R52" s="50"/>
    </row>
    <row r="53" spans="1:19" ht="15.9" customHeight="1" x14ac:dyDescent="0.25">
      <c r="B53" s="29"/>
      <c r="C53" s="29"/>
      <c r="D53" s="29"/>
      <c r="E53" s="29"/>
      <c r="F53" s="29"/>
      <c r="G53" s="29"/>
      <c r="H53" s="29"/>
      <c r="I53" s="29"/>
      <c r="J53" s="29"/>
      <c r="K53" s="29"/>
      <c r="L53" s="29"/>
      <c r="M53" s="30"/>
      <c r="N53" s="29"/>
      <c r="O53" s="29"/>
      <c r="P53" s="29"/>
      <c r="Q53" s="29"/>
      <c r="R53" s="185"/>
      <c r="S53" s="32"/>
    </row>
    <row r="54" spans="1:19" ht="15.9" customHeight="1" x14ac:dyDescent="0.25">
      <c r="B54" s="29"/>
      <c r="C54" s="29"/>
      <c r="D54" s="29"/>
      <c r="E54" s="29"/>
      <c r="F54" s="29"/>
      <c r="G54" s="29"/>
      <c r="H54" s="29"/>
      <c r="I54" s="29"/>
      <c r="J54" s="29"/>
      <c r="K54" s="29"/>
      <c r="L54" s="29"/>
      <c r="M54" s="30"/>
      <c r="N54" s="29"/>
      <c r="O54" s="29"/>
      <c r="P54" s="29"/>
      <c r="Q54" s="29"/>
      <c r="R54" s="185"/>
      <c r="S54" s="32"/>
    </row>
    <row r="55" spans="1:19" ht="15.9" customHeight="1" x14ac:dyDescent="0.25">
      <c r="S55" s="32"/>
    </row>
    <row r="56" spans="1:19" ht="15.9" customHeight="1" x14ac:dyDescent="0.25">
      <c r="S56" s="32"/>
    </row>
    <row r="57" spans="1:19" ht="15.9" customHeight="1" x14ac:dyDescent="0.25">
      <c r="S57" s="32"/>
    </row>
    <row r="58" spans="1:19" ht="15.9" customHeight="1" x14ac:dyDescent="0.25">
      <c r="S58" s="32"/>
    </row>
    <row r="59" spans="1:19" ht="15.9" customHeight="1" x14ac:dyDescent="0.25">
      <c r="S59" s="32"/>
    </row>
    <row r="60" spans="1:19" ht="15.9" customHeight="1" x14ac:dyDescent="0.25">
      <c r="S60" s="32"/>
    </row>
    <row r="61" spans="1:19" ht="15.9" customHeight="1" x14ac:dyDescent="0.3">
      <c r="S61" s="32"/>
    </row>
    <row r="62" spans="1:19" ht="15.9" customHeight="1" x14ac:dyDescent="0.3">
      <c r="S62" s="32"/>
    </row>
    <row r="63" spans="1:19" ht="15.9" customHeight="1" x14ac:dyDescent="0.3">
      <c r="S63" s="32"/>
    </row>
    <row r="64" spans="1:19" ht="15.9" customHeight="1" x14ac:dyDescent="0.3">
      <c r="S64" s="32"/>
    </row>
    <row r="65" spans="19:19" ht="15.9" customHeight="1" x14ac:dyDescent="0.3">
      <c r="S65" s="32"/>
    </row>
  </sheetData>
  <mergeCells count="135">
    <mergeCell ref="B3:D3"/>
    <mergeCell ref="E3:F3"/>
    <mergeCell ref="H3:N3"/>
    <mergeCell ref="B5:Q5"/>
    <mergeCell ref="R5:R7"/>
    <mergeCell ref="B6:C7"/>
    <mergeCell ref="D6:D7"/>
    <mergeCell ref="E6:F7"/>
    <mergeCell ref="G6:I7"/>
    <mergeCell ref="J6:K6"/>
    <mergeCell ref="L6:N6"/>
    <mergeCell ref="O6:Q7"/>
    <mergeCell ref="B8:C11"/>
    <mergeCell ref="G8:I8"/>
    <mergeCell ref="N8:N11"/>
    <mergeCell ref="P8:Q8"/>
    <mergeCell ref="G9:I9"/>
    <mergeCell ref="P9:Q9"/>
    <mergeCell ref="G10:I10"/>
    <mergeCell ref="P10:Q10"/>
    <mergeCell ref="D11:L11"/>
    <mergeCell ref="O11:Q11"/>
    <mergeCell ref="B12:C15"/>
    <mergeCell ref="G12:I12"/>
    <mergeCell ref="N12:N15"/>
    <mergeCell ref="P12:Q12"/>
    <mergeCell ref="G13:I13"/>
    <mergeCell ref="P13:Q13"/>
    <mergeCell ref="G14:I14"/>
    <mergeCell ref="P14:Q14"/>
    <mergeCell ref="D15:L15"/>
    <mergeCell ref="O15:Q15"/>
    <mergeCell ref="B16:C19"/>
    <mergeCell ref="G16:I16"/>
    <mergeCell ref="N16:N19"/>
    <mergeCell ref="P16:Q16"/>
    <mergeCell ref="G17:I17"/>
    <mergeCell ref="P17:Q17"/>
    <mergeCell ref="G18:I18"/>
    <mergeCell ref="P18:Q18"/>
    <mergeCell ref="D19:L19"/>
    <mergeCell ref="O19:Q19"/>
    <mergeCell ref="B20:C23"/>
    <mergeCell ref="G20:I20"/>
    <mergeCell ref="N20:N23"/>
    <mergeCell ref="P20:Q20"/>
    <mergeCell ref="G21:I21"/>
    <mergeCell ref="P21:Q21"/>
    <mergeCell ref="G22:I22"/>
    <mergeCell ref="P22:Q22"/>
    <mergeCell ref="D23:L23"/>
    <mergeCell ref="O23:Q23"/>
    <mergeCell ref="B24:C26"/>
    <mergeCell ref="G24:I24"/>
    <mergeCell ref="N24:N26"/>
    <mergeCell ref="P24:Q24"/>
    <mergeCell ref="G25:I25"/>
    <mergeCell ref="P25:Q25"/>
    <mergeCell ref="D26:L26"/>
    <mergeCell ref="O26:Q26"/>
    <mergeCell ref="B27:C30"/>
    <mergeCell ref="G27:I27"/>
    <mergeCell ref="N27:N30"/>
    <mergeCell ref="P27:Q27"/>
    <mergeCell ref="G28:I28"/>
    <mergeCell ref="P28:Q28"/>
    <mergeCell ref="G29:I29"/>
    <mergeCell ref="P29:Q29"/>
    <mergeCell ref="D30:L30"/>
    <mergeCell ref="O30:Q30"/>
    <mergeCell ref="B36:G36"/>
    <mergeCell ref="H36:N36"/>
    <mergeCell ref="O36:Q36"/>
    <mergeCell ref="B37:G38"/>
    <mergeCell ref="H37:J38"/>
    <mergeCell ref="K37:L37"/>
    <mergeCell ref="M37:N37"/>
    <mergeCell ref="O37:Q38"/>
    <mergeCell ref="B31:C34"/>
    <mergeCell ref="G31:I31"/>
    <mergeCell ref="N31:N34"/>
    <mergeCell ref="P31:Q31"/>
    <mergeCell ref="G32:I32"/>
    <mergeCell ref="P32:Q32"/>
    <mergeCell ref="G33:I33"/>
    <mergeCell ref="P33:Q33"/>
    <mergeCell ref="D34:L34"/>
    <mergeCell ref="O34:Q34"/>
    <mergeCell ref="B41:G41"/>
    <mergeCell ref="H41:J41"/>
    <mergeCell ref="O41:P41"/>
    <mergeCell ref="B42:G42"/>
    <mergeCell ref="H42:J42"/>
    <mergeCell ref="O42:P42"/>
    <mergeCell ref="B39:G39"/>
    <mergeCell ref="H39:J39"/>
    <mergeCell ref="O39:P39"/>
    <mergeCell ref="B40:G40"/>
    <mergeCell ref="H40:J40"/>
    <mergeCell ref="O40:P40"/>
    <mergeCell ref="B45:G45"/>
    <mergeCell ref="H45:J45"/>
    <mergeCell ref="O45:P45"/>
    <mergeCell ref="B46:G46"/>
    <mergeCell ref="H46:L46"/>
    <mergeCell ref="O46:Q46"/>
    <mergeCell ref="B43:G43"/>
    <mergeCell ref="H43:J43"/>
    <mergeCell ref="O43:P43"/>
    <mergeCell ref="B44:G44"/>
    <mergeCell ref="H44:J44"/>
    <mergeCell ref="O44:P44"/>
    <mergeCell ref="B48:N48"/>
    <mergeCell ref="O48:Q48"/>
    <mergeCell ref="R48:R49"/>
    <mergeCell ref="B49:D49"/>
    <mergeCell ref="E49:F49"/>
    <mergeCell ref="G49:J49"/>
    <mergeCell ref="K49:L49"/>
    <mergeCell ref="M49:N49"/>
    <mergeCell ref="O49:Q49"/>
    <mergeCell ref="B52:J52"/>
    <mergeCell ref="K52:L52"/>
    <mergeCell ref="M52:N52"/>
    <mergeCell ref="O52:Q52"/>
    <mergeCell ref="B50:D50"/>
    <mergeCell ref="G50:J50"/>
    <mergeCell ref="K50:L50"/>
    <mergeCell ref="M50:N50"/>
    <mergeCell ref="O50:Q50"/>
    <mergeCell ref="B51:D51"/>
    <mergeCell ref="G51:J51"/>
    <mergeCell ref="K51:L51"/>
    <mergeCell ref="M51:N51"/>
    <mergeCell ref="O51:Q51"/>
  </mergeCells>
  <dataValidations count="1">
    <dataValidation allowBlank="1" sqref="K52:L52 JG52:JH52 TC52:TD52 ACY52:ACZ52 AMU52:AMV52 AWQ52:AWR52 BGM52:BGN52 BQI52:BQJ52 CAE52:CAF52 CKA52:CKB52 CTW52:CTX52 DDS52:DDT52 DNO52:DNP52 DXK52:DXL52 EHG52:EHH52 ERC52:ERD52 FAY52:FAZ52 FKU52:FKV52 FUQ52:FUR52 GEM52:GEN52 GOI52:GOJ52 GYE52:GYF52 HIA52:HIB52 HRW52:HRX52 IBS52:IBT52 ILO52:ILP52 IVK52:IVL52 JFG52:JFH52 JPC52:JPD52 JYY52:JYZ52 KIU52:KIV52 KSQ52:KSR52 LCM52:LCN52 LMI52:LMJ52 LWE52:LWF52 MGA52:MGB52 MPW52:MPX52 MZS52:MZT52 NJO52:NJP52 NTK52:NTL52 ODG52:ODH52 ONC52:OND52 OWY52:OWZ52 PGU52:PGV52 PQQ52:PQR52 QAM52:QAN52 QKI52:QKJ52 QUE52:QUF52 REA52:REB52 RNW52:RNX52 RXS52:RXT52 SHO52:SHP52 SRK52:SRL52 TBG52:TBH52 TLC52:TLD52 TUY52:TUZ52 UEU52:UEV52 UOQ52:UOR52 UYM52:UYN52 VII52:VIJ52 VSE52:VSF52 WCA52:WCB52 WLW52:WLX52 WVS52:WVT52"/>
  </dataValidations>
  <pageMargins left="0.38" right="0.19685039370078741" top="0.19685039370078741" bottom="0.37" header="0" footer="0"/>
  <pageSetup paperSize="9" scale="86" fitToHeight="1000" orientation="portrait" horizontalDpi="300" verticalDpi="300" r:id="rId1"/>
  <headerFooter alignWithMargins="0">
    <oddFooter>Страница &amp;P из &amp;N</oddFooter>
  </headerFooter>
  <legacyDrawing r:id="rId2"/>
</worksheet>
</file>

<file path=xl/worksheets/sheet1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82">
    <outlinePr summaryBelow="0"/>
    <pageSetUpPr autoPageBreaks="0" fitToPage="1"/>
  </sheetPr>
  <dimension ref="A1:T61"/>
  <sheetViews>
    <sheetView zoomScaleNormal="85" workbookViewId="0">
      <pane ySplit="4" topLeftCell="A26" activePane="bottomLeft" state="frozen"/>
      <selection pane="bottomLeft" activeCell="M46" sqref="M46:N46"/>
    </sheetView>
  </sheetViews>
  <sheetFormatPr defaultRowHeight="15.9" customHeight="1" x14ac:dyDescent="0.3"/>
  <cols>
    <col min="1" max="1" width="1.109375" style="2" customWidth="1"/>
    <col min="2" max="3" width="4.33203125" style="17" customWidth="1"/>
    <col min="4" max="4" width="5.109375" style="17" customWidth="1"/>
    <col min="5" max="6" width="10.6640625" style="17" customWidth="1"/>
    <col min="7" max="9" width="3.5546875" style="17" customWidth="1"/>
    <col min="10" max="11" width="6.6640625" style="17" customWidth="1"/>
    <col min="12" max="12" width="7.33203125" style="17" customWidth="1"/>
    <col min="13" max="13" width="9.109375" style="18"/>
    <col min="14" max="14" width="9.6640625" style="17" customWidth="1"/>
    <col min="15" max="15" width="11.109375" style="17" customWidth="1"/>
    <col min="16" max="16" width="12.88671875" style="17" customWidth="1"/>
    <col min="17" max="17" width="7.5546875" style="17" customWidth="1"/>
    <col min="18" max="18" width="11.5546875" style="156" customWidth="1"/>
    <col min="19" max="19" width="19.5546875" style="6" customWidth="1"/>
    <col min="20" max="256" width="9.109375" style="17"/>
    <col min="257" max="257" width="1.109375" style="17" customWidth="1"/>
    <col min="258" max="259" width="4.33203125" style="17" customWidth="1"/>
    <col min="260" max="260" width="5.109375" style="17" customWidth="1"/>
    <col min="261" max="262" width="10.6640625" style="17" customWidth="1"/>
    <col min="263" max="265" width="3.5546875" style="17" customWidth="1"/>
    <col min="266" max="267" width="6.6640625" style="17" customWidth="1"/>
    <col min="268" max="268" width="7.33203125" style="17" customWidth="1"/>
    <col min="269" max="269" width="9.109375" style="17"/>
    <col min="270" max="270" width="9.6640625" style="17" customWidth="1"/>
    <col min="271" max="271" width="11.109375" style="17" customWidth="1"/>
    <col min="272" max="272" width="12.88671875" style="17" customWidth="1"/>
    <col min="273" max="273" width="7.5546875" style="17" customWidth="1"/>
    <col min="274" max="274" width="11.5546875" style="17" customWidth="1"/>
    <col min="275" max="275" width="19.5546875" style="17" customWidth="1"/>
    <col min="276" max="512" width="9.109375" style="17"/>
    <col min="513" max="513" width="1.109375" style="17" customWidth="1"/>
    <col min="514" max="515" width="4.33203125" style="17" customWidth="1"/>
    <col min="516" max="516" width="5.109375" style="17" customWidth="1"/>
    <col min="517" max="518" width="10.6640625" style="17" customWidth="1"/>
    <col min="519" max="521" width="3.5546875" style="17" customWidth="1"/>
    <col min="522" max="523" width="6.6640625" style="17" customWidth="1"/>
    <col min="524" max="524" width="7.33203125" style="17" customWidth="1"/>
    <col min="525" max="525" width="9.109375" style="17"/>
    <col min="526" max="526" width="9.6640625" style="17" customWidth="1"/>
    <col min="527" max="527" width="11.109375" style="17" customWidth="1"/>
    <col min="528" max="528" width="12.88671875" style="17" customWidth="1"/>
    <col min="529" max="529" width="7.5546875" style="17" customWidth="1"/>
    <col min="530" max="530" width="11.5546875" style="17" customWidth="1"/>
    <col min="531" max="531" width="19.5546875" style="17" customWidth="1"/>
    <col min="532" max="768" width="9.109375" style="17"/>
    <col min="769" max="769" width="1.109375" style="17" customWidth="1"/>
    <col min="770" max="771" width="4.33203125" style="17" customWidth="1"/>
    <col min="772" max="772" width="5.109375" style="17" customWidth="1"/>
    <col min="773" max="774" width="10.6640625" style="17" customWidth="1"/>
    <col min="775" max="777" width="3.5546875" style="17" customWidth="1"/>
    <col min="778" max="779" width="6.6640625" style="17" customWidth="1"/>
    <col min="780" max="780" width="7.33203125" style="17" customWidth="1"/>
    <col min="781" max="781" width="9.109375" style="17"/>
    <col min="782" max="782" width="9.6640625" style="17" customWidth="1"/>
    <col min="783" max="783" width="11.109375" style="17" customWidth="1"/>
    <col min="784" max="784" width="12.88671875" style="17" customWidth="1"/>
    <col min="785" max="785" width="7.5546875" style="17" customWidth="1"/>
    <col min="786" max="786" width="11.5546875" style="17" customWidth="1"/>
    <col min="787" max="787" width="19.5546875" style="17" customWidth="1"/>
    <col min="788" max="1024" width="9.109375" style="17"/>
    <col min="1025" max="1025" width="1.109375" style="17" customWidth="1"/>
    <col min="1026" max="1027" width="4.33203125" style="17" customWidth="1"/>
    <col min="1028" max="1028" width="5.109375" style="17" customWidth="1"/>
    <col min="1029" max="1030" width="10.6640625" style="17" customWidth="1"/>
    <col min="1031" max="1033" width="3.5546875" style="17" customWidth="1"/>
    <col min="1034" max="1035" width="6.6640625" style="17" customWidth="1"/>
    <col min="1036" max="1036" width="7.33203125" style="17" customWidth="1"/>
    <col min="1037" max="1037" width="9.109375" style="17"/>
    <col min="1038" max="1038" width="9.6640625" style="17" customWidth="1"/>
    <col min="1039" max="1039" width="11.109375" style="17" customWidth="1"/>
    <col min="1040" max="1040" width="12.88671875" style="17" customWidth="1"/>
    <col min="1041" max="1041" width="7.5546875" style="17" customWidth="1"/>
    <col min="1042" max="1042" width="11.5546875" style="17" customWidth="1"/>
    <col min="1043" max="1043" width="19.5546875" style="17" customWidth="1"/>
    <col min="1044" max="1280" width="9.109375" style="17"/>
    <col min="1281" max="1281" width="1.109375" style="17" customWidth="1"/>
    <col min="1282" max="1283" width="4.33203125" style="17" customWidth="1"/>
    <col min="1284" max="1284" width="5.109375" style="17" customWidth="1"/>
    <col min="1285" max="1286" width="10.6640625" style="17" customWidth="1"/>
    <col min="1287" max="1289" width="3.5546875" style="17" customWidth="1"/>
    <col min="1290" max="1291" width="6.6640625" style="17" customWidth="1"/>
    <col min="1292" max="1292" width="7.33203125" style="17" customWidth="1"/>
    <col min="1293" max="1293" width="9.109375" style="17"/>
    <col min="1294" max="1294" width="9.6640625" style="17" customWidth="1"/>
    <col min="1295" max="1295" width="11.109375" style="17" customWidth="1"/>
    <col min="1296" max="1296" width="12.88671875" style="17" customWidth="1"/>
    <col min="1297" max="1297" width="7.5546875" style="17" customWidth="1"/>
    <col min="1298" max="1298" width="11.5546875" style="17" customWidth="1"/>
    <col min="1299" max="1299" width="19.5546875" style="17" customWidth="1"/>
    <col min="1300" max="1536" width="9.109375" style="17"/>
    <col min="1537" max="1537" width="1.109375" style="17" customWidth="1"/>
    <col min="1538" max="1539" width="4.33203125" style="17" customWidth="1"/>
    <col min="1540" max="1540" width="5.109375" style="17" customWidth="1"/>
    <col min="1541" max="1542" width="10.6640625" style="17" customWidth="1"/>
    <col min="1543" max="1545" width="3.5546875" style="17" customWidth="1"/>
    <col min="1546" max="1547" width="6.6640625" style="17" customWidth="1"/>
    <col min="1548" max="1548" width="7.33203125" style="17" customWidth="1"/>
    <col min="1549" max="1549" width="9.109375" style="17"/>
    <col min="1550" max="1550" width="9.6640625" style="17" customWidth="1"/>
    <col min="1551" max="1551" width="11.109375" style="17" customWidth="1"/>
    <col min="1552" max="1552" width="12.88671875" style="17" customWidth="1"/>
    <col min="1553" max="1553" width="7.5546875" style="17" customWidth="1"/>
    <col min="1554" max="1554" width="11.5546875" style="17" customWidth="1"/>
    <col min="1555" max="1555" width="19.5546875" style="17" customWidth="1"/>
    <col min="1556" max="1792" width="9.109375" style="17"/>
    <col min="1793" max="1793" width="1.109375" style="17" customWidth="1"/>
    <col min="1794" max="1795" width="4.33203125" style="17" customWidth="1"/>
    <col min="1796" max="1796" width="5.109375" style="17" customWidth="1"/>
    <col min="1797" max="1798" width="10.6640625" style="17" customWidth="1"/>
    <col min="1799" max="1801" width="3.5546875" style="17" customWidth="1"/>
    <col min="1802" max="1803" width="6.6640625" style="17" customWidth="1"/>
    <col min="1804" max="1804" width="7.33203125" style="17" customWidth="1"/>
    <col min="1805" max="1805" width="9.109375" style="17"/>
    <col min="1806" max="1806" width="9.6640625" style="17" customWidth="1"/>
    <col min="1807" max="1807" width="11.109375" style="17" customWidth="1"/>
    <col min="1808" max="1808" width="12.88671875" style="17" customWidth="1"/>
    <col min="1809" max="1809" width="7.5546875" style="17" customWidth="1"/>
    <col min="1810" max="1810" width="11.5546875" style="17" customWidth="1"/>
    <col min="1811" max="1811" width="19.5546875" style="17" customWidth="1"/>
    <col min="1812" max="2048" width="9.109375" style="17"/>
    <col min="2049" max="2049" width="1.109375" style="17" customWidth="1"/>
    <col min="2050" max="2051" width="4.33203125" style="17" customWidth="1"/>
    <col min="2052" max="2052" width="5.109375" style="17" customWidth="1"/>
    <col min="2053" max="2054" width="10.6640625" style="17" customWidth="1"/>
    <col min="2055" max="2057" width="3.5546875" style="17" customWidth="1"/>
    <col min="2058" max="2059" width="6.6640625" style="17" customWidth="1"/>
    <col min="2060" max="2060" width="7.33203125" style="17" customWidth="1"/>
    <col min="2061" max="2061" width="9.109375" style="17"/>
    <col min="2062" max="2062" width="9.6640625" style="17" customWidth="1"/>
    <col min="2063" max="2063" width="11.109375" style="17" customWidth="1"/>
    <col min="2064" max="2064" width="12.88671875" style="17" customWidth="1"/>
    <col min="2065" max="2065" width="7.5546875" style="17" customWidth="1"/>
    <col min="2066" max="2066" width="11.5546875" style="17" customWidth="1"/>
    <col min="2067" max="2067" width="19.5546875" style="17" customWidth="1"/>
    <col min="2068" max="2304" width="9.109375" style="17"/>
    <col min="2305" max="2305" width="1.109375" style="17" customWidth="1"/>
    <col min="2306" max="2307" width="4.33203125" style="17" customWidth="1"/>
    <col min="2308" max="2308" width="5.109375" style="17" customWidth="1"/>
    <col min="2309" max="2310" width="10.6640625" style="17" customWidth="1"/>
    <col min="2311" max="2313" width="3.5546875" style="17" customWidth="1"/>
    <col min="2314" max="2315" width="6.6640625" style="17" customWidth="1"/>
    <col min="2316" max="2316" width="7.33203125" style="17" customWidth="1"/>
    <col min="2317" max="2317" width="9.109375" style="17"/>
    <col min="2318" max="2318" width="9.6640625" style="17" customWidth="1"/>
    <col min="2319" max="2319" width="11.109375" style="17" customWidth="1"/>
    <col min="2320" max="2320" width="12.88671875" style="17" customWidth="1"/>
    <col min="2321" max="2321" width="7.5546875" style="17" customWidth="1"/>
    <col min="2322" max="2322" width="11.5546875" style="17" customWidth="1"/>
    <col min="2323" max="2323" width="19.5546875" style="17" customWidth="1"/>
    <col min="2324" max="2560" width="9.109375" style="17"/>
    <col min="2561" max="2561" width="1.109375" style="17" customWidth="1"/>
    <col min="2562" max="2563" width="4.33203125" style="17" customWidth="1"/>
    <col min="2564" max="2564" width="5.109375" style="17" customWidth="1"/>
    <col min="2565" max="2566" width="10.6640625" style="17" customWidth="1"/>
    <col min="2567" max="2569" width="3.5546875" style="17" customWidth="1"/>
    <col min="2570" max="2571" width="6.6640625" style="17" customWidth="1"/>
    <col min="2572" max="2572" width="7.33203125" style="17" customWidth="1"/>
    <col min="2573" max="2573" width="9.109375" style="17"/>
    <col min="2574" max="2574" width="9.6640625" style="17" customWidth="1"/>
    <col min="2575" max="2575" width="11.109375" style="17" customWidth="1"/>
    <col min="2576" max="2576" width="12.88671875" style="17" customWidth="1"/>
    <col min="2577" max="2577" width="7.5546875" style="17" customWidth="1"/>
    <col min="2578" max="2578" width="11.5546875" style="17" customWidth="1"/>
    <col min="2579" max="2579" width="19.5546875" style="17" customWidth="1"/>
    <col min="2580" max="2816" width="9.109375" style="17"/>
    <col min="2817" max="2817" width="1.109375" style="17" customWidth="1"/>
    <col min="2818" max="2819" width="4.33203125" style="17" customWidth="1"/>
    <col min="2820" max="2820" width="5.109375" style="17" customWidth="1"/>
    <col min="2821" max="2822" width="10.6640625" style="17" customWidth="1"/>
    <col min="2823" max="2825" width="3.5546875" style="17" customWidth="1"/>
    <col min="2826" max="2827" width="6.6640625" style="17" customWidth="1"/>
    <col min="2828" max="2828" width="7.33203125" style="17" customWidth="1"/>
    <col min="2829" max="2829" width="9.109375" style="17"/>
    <col min="2830" max="2830" width="9.6640625" style="17" customWidth="1"/>
    <col min="2831" max="2831" width="11.109375" style="17" customWidth="1"/>
    <col min="2832" max="2832" width="12.88671875" style="17" customWidth="1"/>
    <col min="2833" max="2833" width="7.5546875" style="17" customWidth="1"/>
    <col min="2834" max="2834" width="11.5546875" style="17" customWidth="1"/>
    <col min="2835" max="2835" width="19.5546875" style="17" customWidth="1"/>
    <col min="2836" max="3072" width="9.109375" style="17"/>
    <col min="3073" max="3073" width="1.109375" style="17" customWidth="1"/>
    <col min="3074" max="3075" width="4.33203125" style="17" customWidth="1"/>
    <col min="3076" max="3076" width="5.109375" style="17" customWidth="1"/>
    <col min="3077" max="3078" width="10.6640625" style="17" customWidth="1"/>
    <col min="3079" max="3081" width="3.5546875" style="17" customWidth="1"/>
    <col min="3082" max="3083" width="6.6640625" style="17" customWidth="1"/>
    <col min="3084" max="3084" width="7.33203125" style="17" customWidth="1"/>
    <col min="3085" max="3085" width="9.109375" style="17"/>
    <col min="3086" max="3086" width="9.6640625" style="17" customWidth="1"/>
    <col min="3087" max="3087" width="11.109375" style="17" customWidth="1"/>
    <col min="3088" max="3088" width="12.88671875" style="17" customWidth="1"/>
    <col min="3089" max="3089" width="7.5546875" style="17" customWidth="1"/>
    <col min="3090" max="3090" width="11.5546875" style="17" customWidth="1"/>
    <col min="3091" max="3091" width="19.5546875" style="17" customWidth="1"/>
    <col min="3092" max="3328" width="9.109375" style="17"/>
    <col min="3329" max="3329" width="1.109375" style="17" customWidth="1"/>
    <col min="3330" max="3331" width="4.33203125" style="17" customWidth="1"/>
    <col min="3332" max="3332" width="5.109375" style="17" customWidth="1"/>
    <col min="3333" max="3334" width="10.6640625" style="17" customWidth="1"/>
    <col min="3335" max="3337" width="3.5546875" style="17" customWidth="1"/>
    <col min="3338" max="3339" width="6.6640625" style="17" customWidth="1"/>
    <col min="3340" max="3340" width="7.33203125" style="17" customWidth="1"/>
    <col min="3341" max="3341" width="9.109375" style="17"/>
    <col min="3342" max="3342" width="9.6640625" style="17" customWidth="1"/>
    <col min="3343" max="3343" width="11.109375" style="17" customWidth="1"/>
    <col min="3344" max="3344" width="12.88671875" style="17" customWidth="1"/>
    <col min="3345" max="3345" width="7.5546875" style="17" customWidth="1"/>
    <col min="3346" max="3346" width="11.5546875" style="17" customWidth="1"/>
    <col min="3347" max="3347" width="19.5546875" style="17" customWidth="1"/>
    <col min="3348" max="3584" width="9.109375" style="17"/>
    <col min="3585" max="3585" width="1.109375" style="17" customWidth="1"/>
    <col min="3586" max="3587" width="4.33203125" style="17" customWidth="1"/>
    <col min="3588" max="3588" width="5.109375" style="17" customWidth="1"/>
    <col min="3589" max="3590" width="10.6640625" style="17" customWidth="1"/>
    <col min="3591" max="3593" width="3.5546875" style="17" customWidth="1"/>
    <col min="3594" max="3595" width="6.6640625" style="17" customWidth="1"/>
    <col min="3596" max="3596" width="7.33203125" style="17" customWidth="1"/>
    <col min="3597" max="3597" width="9.109375" style="17"/>
    <col min="3598" max="3598" width="9.6640625" style="17" customWidth="1"/>
    <col min="3599" max="3599" width="11.109375" style="17" customWidth="1"/>
    <col min="3600" max="3600" width="12.88671875" style="17" customWidth="1"/>
    <col min="3601" max="3601" width="7.5546875" style="17" customWidth="1"/>
    <col min="3602" max="3602" width="11.5546875" style="17" customWidth="1"/>
    <col min="3603" max="3603" width="19.5546875" style="17" customWidth="1"/>
    <col min="3604" max="3840" width="9.109375" style="17"/>
    <col min="3841" max="3841" width="1.109375" style="17" customWidth="1"/>
    <col min="3842" max="3843" width="4.33203125" style="17" customWidth="1"/>
    <col min="3844" max="3844" width="5.109375" style="17" customWidth="1"/>
    <col min="3845" max="3846" width="10.6640625" style="17" customWidth="1"/>
    <col min="3847" max="3849" width="3.5546875" style="17" customWidth="1"/>
    <col min="3850" max="3851" width="6.6640625" style="17" customWidth="1"/>
    <col min="3852" max="3852" width="7.33203125" style="17" customWidth="1"/>
    <col min="3853" max="3853" width="9.109375" style="17"/>
    <col min="3854" max="3854" width="9.6640625" style="17" customWidth="1"/>
    <col min="3855" max="3855" width="11.109375" style="17" customWidth="1"/>
    <col min="3856" max="3856" width="12.88671875" style="17" customWidth="1"/>
    <col min="3857" max="3857" width="7.5546875" style="17" customWidth="1"/>
    <col min="3858" max="3858" width="11.5546875" style="17" customWidth="1"/>
    <col min="3859" max="3859" width="19.5546875" style="17" customWidth="1"/>
    <col min="3860" max="4096" width="9.109375" style="17"/>
    <col min="4097" max="4097" width="1.109375" style="17" customWidth="1"/>
    <col min="4098" max="4099" width="4.33203125" style="17" customWidth="1"/>
    <col min="4100" max="4100" width="5.109375" style="17" customWidth="1"/>
    <col min="4101" max="4102" width="10.6640625" style="17" customWidth="1"/>
    <col min="4103" max="4105" width="3.5546875" style="17" customWidth="1"/>
    <col min="4106" max="4107" width="6.6640625" style="17" customWidth="1"/>
    <col min="4108" max="4108" width="7.33203125" style="17" customWidth="1"/>
    <col min="4109" max="4109" width="9.109375" style="17"/>
    <col min="4110" max="4110" width="9.6640625" style="17" customWidth="1"/>
    <col min="4111" max="4111" width="11.109375" style="17" customWidth="1"/>
    <col min="4112" max="4112" width="12.88671875" style="17" customWidth="1"/>
    <col min="4113" max="4113" width="7.5546875" style="17" customWidth="1"/>
    <col min="4114" max="4114" width="11.5546875" style="17" customWidth="1"/>
    <col min="4115" max="4115" width="19.5546875" style="17" customWidth="1"/>
    <col min="4116" max="4352" width="9.109375" style="17"/>
    <col min="4353" max="4353" width="1.109375" style="17" customWidth="1"/>
    <col min="4354" max="4355" width="4.33203125" style="17" customWidth="1"/>
    <col min="4356" max="4356" width="5.109375" style="17" customWidth="1"/>
    <col min="4357" max="4358" width="10.6640625" style="17" customWidth="1"/>
    <col min="4359" max="4361" width="3.5546875" style="17" customWidth="1"/>
    <col min="4362" max="4363" width="6.6640625" style="17" customWidth="1"/>
    <col min="4364" max="4364" width="7.33203125" style="17" customWidth="1"/>
    <col min="4365" max="4365" width="9.109375" style="17"/>
    <col min="4366" max="4366" width="9.6640625" style="17" customWidth="1"/>
    <col min="4367" max="4367" width="11.109375" style="17" customWidth="1"/>
    <col min="4368" max="4368" width="12.88671875" style="17" customWidth="1"/>
    <col min="4369" max="4369" width="7.5546875" style="17" customWidth="1"/>
    <col min="4370" max="4370" width="11.5546875" style="17" customWidth="1"/>
    <col min="4371" max="4371" width="19.5546875" style="17" customWidth="1"/>
    <col min="4372" max="4608" width="9.109375" style="17"/>
    <col min="4609" max="4609" width="1.109375" style="17" customWidth="1"/>
    <col min="4610" max="4611" width="4.33203125" style="17" customWidth="1"/>
    <col min="4612" max="4612" width="5.109375" style="17" customWidth="1"/>
    <col min="4613" max="4614" width="10.6640625" style="17" customWidth="1"/>
    <col min="4615" max="4617" width="3.5546875" style="17" customWidth="1"/>
    <col min="4618" max="4619" width="6.6640625" style="17" customWidth="1"/>
    <col min="4620" max="4620" width="7.33203125" style="17" customWidth="1"/>
    <col min="4621" max="4621" width="9.109375" style="17"/>
    <col min="4622" max="4622" width="9.6640625" style="17" customWidth="1"/>
    <col min="4623" max="4623" width="11.109375" style="17" customWidth="1"/>
    <col min="4624" max="4624" width="12.88671875" style="17" customWidth="1"/>
    <col min="4625" max="4625" width="7.5546875" style="17" customWidth="1"/>
    <col min="4626" max="4626" width="11.5546875" style="17" customWidth="1"/>
    <col min="4627" max="4627" width="19.5546875" style="17" customWidth="1"/>
    <col min="4628" max="4864" width="9.109375" style="17"/>
    <col min="4865" max="4865" width="1.109375" style="17" customWidth="1"/>
    <col min="4866" max="4867" width="4.33203125" style="17" customWidth="1"/>
    <col min="4868" max="4868" width="5.109375" style="17" customWidth="1"/>
    <col min="4869" max="4870" width="10.6640625" style="17" customWidth="1"/>
    <col min="4871" max="4873" width="3.5546875" style="17" customWidth="1"/>
    <col min="4874" max="4875" width="6.6640625" style="17" customWidth="1"/>
    <col min="4876" max="4876" width="7.33203125" style="17" customWidth="1"/>
    <col min="4877" max="4877" width="9.109375" style="17"/>
    <col min="4878" max="4878" width="9.6640625" style="17" customWidth="1"/>
    <col min="4879" max="4879" width="11.109375" style="17" customWidth="1"/>
    <col min="4880" max="4880" width="12.88671875" style="17" customWidth="1"/>
    <col min="4881" max="4881" width="7.5546875" style="17" customWidth="1"/>
    <col min="4882" max="4882" width="11.5546875" style="17" customWidth="1"/>
    <col min="4883" max="4883" width="19.5546875" style="17" customWidth="1"/>
    <col min="4884" max="5120" width="9.109375" style="17"/>
    <col min="5121" max="5121" width="1.109375" style="17" customWidth="1"/>
    <col min="5122" max="5123" width="4.33203125" style="17" customWidth="1"/>
    <col min="5124" max="5124" width="5.109375" style="17" customWidth="1"/>
    <col min="5125" max="5126" width="10.6640625" style="17" customWidth="1"/>
    <col min="5127" max="5129" width="3.5546875" style="17" customWidth="1"/>
    <col min="5130" max="5131" width="6.6640625" style="17" customWidth="1"/>
    <col min="5132" max="5132" width="7.33203125" style="17" customWidth="1"/>
    <col min="5133" max="5133" width="9.109375" style="17"/>
    <col min="5134" max="5134" width="9.6640625" style="17" customWidth="1"/>
    <col min="5135" max="5135" width="11.109375" style="17" customWidth="1"/>
    <col min="5136" max="5136" width="12.88671875" style="17" customWidth="1"/>
    <col min="5137" max="5137" width="7.5546875" style="17" customWidth="1"/>
    <col min="5138" max="5138" width="11.5546875" style="17" customWidth="1"/>
    <col min="5139" max="5139" width="19.5546875" style="17" customWidth="1"/>
    <col min="5140" max="5376" width="9.109375" style="17"/>
    <col min="5377" max="5377" width="1.109375" style="17" customWidth="1"/>
    <col min="5378" max="5379" width="4.33203125" style="17" customWidth="1"/>
    <col min="5380" max="5380" width="5.109375" style="17" customWidth="1"/>
    <col min="5381" max="5382" width="10.6640625" style="17" customWidth="1"/>
    <col min="5383" max="5385" width="3.5546875" style="17" customWidth="1"/>
    <col min="5386" max="5387" width="6.6640625" style="17" customWidth="1"/>
    <col min="5388" max="5388" width="7.33203125" style="17" customWidth="1"/>
    <col min="5389" max="5389" width="9.109375" style="17"/>
    <col min="5390" max="5390" width="9.6640625" style="17" customWidth="1"/>
    <col min="5391" max="5391" width="11.109375" style="17" customWidth="1"/>
    <col min="5392" max="5392" width="12.88671875" style="17" customWidth="1"/>
    <col min="5393" max="5393" width="7.5546875" style="17" customWidth="1"/>
    <col min="5394" max="5394" width="11.5546875" style="17" customWidth="1"/>
    <col min="5395" max="5395" width="19.5546875" style="17" customWidth="1"/>
    <col min="5396" max="5632" width="9.109375" style="17"/>
    <col min="5633" max="5633" width="1.109375" style="17" customWidth="1"/>
    <col min="5634" max="5635" width="4.33203125" style="17" customWidth="1"/>
    <col min="5636" max="5636" width="5.109375" style="17" customWidth="1"/>
    <col min="5637" max="5638" width="10.6640625" style="17" customWidth="1"/>
    <col min="5639" max="5641" width="3.5546875" style="17" customWidth="1"/>
    <col min="5642" max="5643" width="6.6640625" style="17" customWidth="1"/>
    <col min="5644" max="5644" width="7.33203125" style="17" customWidth="1"/>
    <col min="5645" max="5645" width="9.109375" style="17"/>
    <col min="5646" max="5646" width="9.6640625" style="17" customWidth="1"/>
    <col min="5647" max="5647" width="11.109375" style="17" customWidth="1"/>
    <col min="5648" max="5648" width="12.88671875" style="17" customWidth="1"/>
    <col min="5649" max="5649" width="7.5546875" style="17" customWidth="1"/>
    <col min="5650" max="5650" width="11.5546875" style="17" customWidth="1"/>
    <col min="5651" max="5651" width="19.5546875" style="17" customWidth="1"/>
    <col min="5652" max="5888" width="9.109375" style="17"/>
    <col min="5889" max="5889" width="1.109375" style="17" customWidth="1"/>
    <col min="5890" max="5891" width="4.33203125" style="17" customWidth="1"/>
    <col min="5892" max="5892" width="5.109375" style="17" customWidth="1"/>
    <col min="5893" max="5894" width="10.6640625" style="17" customWidth="1"/>
    <col min="5895" max="5897" width="3.5546875" style="17" customWidth="1"/>
    <col min="5898" max="5899" width="6.6640625" style="17" customWidth="1"/>
    <col min="5900" max="5900" width="7.33203125" style="17" customWidth="1"/>
    <col min="5901" max="5901" width="9.109375" style="17"/>
    <col min="5902" max="5902" width="9.6640625" style="17" customWidth="1"/>
    <col min="5903" max="5903" width="11.109375" style="17" customWidth="1"/>
    <col min="5904" max="5904" width="12.88671875" style="17" customWidth="1"/>
    <col min="5905" max="5905" width="7.5546875" style="17" customWidth="1"/>
    <col min="5906" max="5906" width="11.5546875" style="17" customWidth="1"/>
    <col min="5907" max="5907" width="19.5546875" style="17" customWidth="1"/>
    <col min="5908" max="6144" width="9.109375" style="17"/>
    <col min="6145" max="6145" width="1.109375" style="17" customWidth="1"/>
    <col min="6146" max="6147" width="4.33203125" style="17" customWidth="1"/>
    <col min="6148" max="6148" width="5.109375" style="17" customWidth="1"/>
    <col min="6149" max="6150" width="10.6640625" style="17" customWidth="1"/>
    <col min="6151" max="6153" width="3.5546875" style="17" customWidth="1"/>
    <col min="6154" max="6155" width="6.6640625" style="17" customWidth="1"/>
    <col min="6156" max="6156" width="7.33203125" style="17" customWidth="1"/>
    <col min="6157" max="6157" width="9.109375" style="17"/>
    <col min="6158" max="6158" width="9.6640625" style="17" customWidth="1"/>
    <col min="6159" max="6159" width="11.109375" style="17" customWidth="1"/>
    <col min="6160" max="6160" width="12.88671875" style="17" customWidth="1"/>
    <col min="6161" max="6161" width="7.5546875" style="17" customWidth="1"/>
    <col min="6162" max="6162" width="11.5546875" style="17" customWidth="1"/>
    <col min="6163" max="6163" width="19.5546875" style="17" customWidth="1"/>
    <col min="6164" max="6400" width="9.109375" style="17"/>
    <col min="6401" max="6401" width="1.109375" style="17" customWidth="1"/>
    <col min="6402" max="6403" width="4.33203125" style="17" customWidth="1"/>
    <col min="6404" max="6404" width="5.109375" style="17" customWidth="1"/>
    <col min="6405" max="6406" width="10.6640625" style="17" customWidth="1"/>
    <col min="6407" max="6409" width="3.5546875" style="17" customWidth="1"/>
    <col min="6410" max="6411" width="6.6640625" style="17" customWidth="1"/>
    <col min="6412" max="6412" width="7.33203125" style="17" customWidth="1"/>
    <col min="6413" max="6413" width="9.109375" style="17"/>
    <col min="6414" max="6414" width="9.6640625" style="17" customWidth="1"/>
    <col min="6415" max="6415" width="11.109375" style="17" customWidth="1"/>
    <col min="6416" max="6416" width="12.88671875" style="17" customWidth="1"/>
    <col min="6417" max="6417" width="7.5546875" style="17" customWidth="1"/>
    <col min="6418" max="6418" width="11.5546875" style="17" customWidth="1"/>
    <col min="6419" max="6419" width="19.5546875" style="17" customWidth="1"/>
    <col min="6420" max="6656" width="9.109375" style="17"/>
    <col min="6657" max="6657" width="1.109375" style="17" customWidth="1"/>
    <col min="6658" max="6659" width="4.33203125" style="17" customWidth="1"/>
    <col min="6660" max="6660" width="5.109375" style="17" customWidth="1"/>
    <col min="6661" max="6662" width="10.6640625" style="17" customWidth="1"/>
    <col min="6663" max="6665" width="3.5546875" style="17" customWidth="1"/>
    <col min="6666" max="6667" width="6.6640625" style="17" customWidth="1"/>
    <col min="6668" max="6668" width="7.33203125" style="17" customWidth="1"/>
    <col min="6669" max="6669" width="9.109375" style="17"/>
    <col min="6670" max="6670" width="9.6640625" style="17" customWidth="1"/>
    <col min="6671" max="6671" width="11.109375" style="17" customWidth="1"/>
    <col min="6672" max="6672" width="12.88671875" style="17" customWidth="1"/>
    <col min="6673" max="6673" width="7.5546875" style="17" customWidth="1"/>
    <col min="6674" max="6674" width="11.5546875" style="17" customWidth="1"/>
    <col min="6675" max="6675" width="19.5546875" style="17" customWidth="1"/>
    <col min="6676" max="6912" width="9.109375" style="17"/>
    <col min="6913" max="6913" width="1.109375" style="17" customWidth="1"/>
    <col min="6914" max="6915" width="4.33203125" style="17" customWidth="1"/>
    <col min="6916" max="6916" width="5.109375" style="17" customWidth="1"/>
    <col min="6917" max="6918" width="10.6640625" style="17" customWidth="1"/>
    <col min="6919" max="6921" width="3.5546875" style="17" customWidth="1"/>
    <col min="6922" max="6923" width="6.6640625" style="17" customWidth="1"/>
    <col min="6924" max="6924" width="7.33203125" style="17" customWidth="1"/>
    <col min="6925" max="6925" width="9.109375" style="17"/>
    <col min="6926" max="6926" width="9.6640625" style="17" customWidth="1"/>
    <col min="6927" max="6927" width="11.109375" style="17" customWidth="1"/>
    <col min="6928" max="6928" width="12.88671875" style="17" customWidth="1"/>
    <col min="6929" max="6929" width="7.5546875" style="17" customWidth="1"/>
    <col min="6930" max="6930" width="11.5546875" style="17" customWidth="1"/>
    <col min="6931" max="6931" width="19.5546875" style="17" customWidth="1"/>
    <col min="6932" max="7168" width="9.109375" style="17"/>
    <col min="7169" max="7169" width="1.109375" style="17" customWidth="1"/>
    <col min="7170" max="7171" width="4.33203125" style="17" customWidth="1"/>
    <col min="7172" max="7172" width="5.109375" style="17" customWidth="1"/>
    <col min="7173" max="7174" width="10.6640625" style="17" customWidth="1"/>
    <col min="7175" max="7177" width="3.5546875" style="17" customWidth="1"/>
    <col min="7178" max="7179" width="6.6640625" style="17" customWidth="1"/>
    <col min="7180" max="7180" width="7.33203125" style="17" customWidth="1"/>
    <col min="7181" max="7181" width="9.109375" style="17"/>
    <col min="7182" max="7182" width="9.6640625" style="17" customWidth="1"/>
    <col min="7183" max="7183" width="11.109375" style="17" customWidth="1"/>
    <col min="7184" max="7184" width="12.88671875" style="17" customWidth="1"/>
    <col min="7185" max="7185" width="7.5546875" style="17" customWidth="1"/>
    <col min="7186" max="7186" width="11.5546875" style="17" customWidth="1"/>
    <col min="7187" max="7187" width="19.5546875" style="17" customWidth="1"/>
    <col min="7188" max="7424" width="9.109375" style="17"/>
    <col min="7425" max="7425" width="1.109375" style="17" customWidth="1"/>
    <col min="7426" max="7427" width="4.33203125" style="17" customWidth="1"/>
    <col min="7428" max="7428" width="5.109375" style="17" customWidth="1"/>
    <col min="7429" max="7430" width="10.6640625" style="17" customWidth="1"/>
    <col min="7431" max="7433" width="3.5546875" style="17" customWidth="1"/>
    <col min="7434" max="7435" width="6.6640625" style="17" customWidth="1"/>
    <col min="7436" max="7436" width="7.33203125" style="17" customWidth="1"/>
    <col min="7437" max="7437" width="9.109375" style="17"/>
    <col min="7438" max="7438" width="9.6640625" style="17" customWidth="1"/>
    <col min="7439" max="7439" width="11.109375" style="17" customWidth="1"/>
    <col min="7440" max="7440" width="12.88671875" style="17" customWidth="1"/>
    <col min="7441" max="7441" width="7.5546875" style="17" customWidth="1"/>
    <col min="7442" max="7442" width="11.5546875" style="17" customWidth="1"/>
    <col min="7443" max="7443" width="19.5546875" style="17" customWidth="1"/>
    <col min="7444" max="7680" width="9.109375" style="17"/>
    <col min="7681" max="7681" width="1.109375" style="17" customWidth="1"/>
    <col min="7682" max="7683" width="4.33203125" style="17" customWidth="1"/>
    <col min="7684" max="7684" width="5.109375" style="17" customWidth="1"/>
    <col min="7685" max="7686" width="10.6640625" style="17" customWidth="1"/>
    <col min="7687" max="7689" width="3.5546875" style="17" customWidth="1"/>
    <col min="7690" max="7691" width="6.6640625" style="17" customWidth="1"/>
    <col min="7692" max="7692" width="7.33203125" style="17" customWidth="1"/>
    <col min="7693" max="7693" width="9.109375" style="17"/>
    <col min="7694" max="7694" width="9.6640625" style="17" customWidth="1"/>
    <col min="7695" max="7695" width="11.109375" style="17" customWidth="1"/>
    <col min="7696" max="7696" width="12.88671875" style="17" customWidth="1"/>
    <col min="7697" max="7697" width="7.5546875" style="17" customWidth="1"/>
    <col min="7698" max="7698" width="11.5546875" style="17" customWidth="1"/>
    <col min="7699" max="7699" width="19.5546875" style="17" customWidth="1"/>
    <col min="7700" max="7936" width="9.109375" style="17"/>
    <col min="7937" max="7937" width="1.109375" style="17" customWidth="1"/>
    <col min="7938" max="7939" width="4.33203125" style="17" customWidth="1"/>
    <col min="7940" max="7940" width="5.109375" style="17" customWidth="1"/>
    <col min="7941" max="7942" width="10.6640625" style="17" customWidth="1"/>
    <col min="7943" max="7945" width="3.5546875" style="17" customWidth="1"/>
    <col min="7946" max="7947" width="6.6640625" style="17" customWidth="1"/>
    <col min="7948" max="7948" width="7.33203125" style="17" customWidth="1"/>
    <col min="7949" max="7949" width="9.109375" style="17"/>
    <col min="7950" max="7950" width="9.6640625" style="17" customWidth="1"/>
    <col min="7951" max="7951" width="11.109375" style="17" customWidth="1"/>
    <col min="7952" max="7952" width="12.88671875" style="17" customWidth="1"/>
    <col min="7953" max="7953" width="7.5546875" style="17" customWidth="1"/>
    <col min="7954" max="7954" width="11.5546875" style="17" customWidth="1"/>
    <col min="7955" max="7955" width="19.5546875" style="17" customWidth="1"/>
    <col min="7956" max="8192" width="9.109375" style="17"/>
    <col min="8193" max="8193" width="1.109375" style="17" customWidth="1"/>
    <col min="8194" max="8195" width="4.33203125" style="17" customWidth="1"/>
    <col min="8196" max="8196" width="5.109375" style="17" customWidth="1"/>
    <col min="8197" max="8198" width="10.6640625" style="17" customWidth="1"/>
    <col min="8199" max="8201" width="3.5546875" style="17" customWidth="1"/>
    <col min="8202" max="8203" width="6.6640625" style="17" customWidth="1"/>
    <col min="8204" max="8204" width="7.33203125" style="17" customWidth="1"/>
    <col min="8205" max="8205" width="9.109375" style="17"/>
    <col min="8206" max="8206" width="9.6640625" style="17" customWidth="1"/>
    <col min="8207" max="8207" width="11.109375" style="17" customWidth="1"/>
    <col min="8208" max="8208" width="12.88671875" style="17" customWidth="1"/>
    <col min="8209" max="8209" width="7.5546875" style="17" customWidth="1"/>
    <col min="8210" max="8210" width="11.5546875" style="17" customWidth="1"/>
    <col min="8211" max="8211" width="19.5546875" style="17" customWidth="1"/>
    <col min="8212" max="8448" width="9.109375" style="17"/>
    <col min="8449" max="8449" width="1.109375" style="17" customWidth="1"/>
    <col min="8450" max="8451" width="4.33203125" style="17" customWidth="1"/>
    <col min="8452" max="8452" width="5.109375" style="17" customWidth="1"/>
    <col min="8453" max="8454" width="10.6640625" style="17" customWidth="1"/>
    <col min="8455" max="8457" width="3.5546875" style="17" customWidth="1"/>
    <col min="8458" max="8459" width="6.6640625" style="17" customWidth="1"/>
    <col min="8460" max="8460" width="7.33203125" style="17" customWidth="1"/>
    <col min="8461" max="8461" width="9.109375" style="17"/>
    <col min="8462" max="8462" width="9.6640625" style="17" customWidth="1"/>
    <col min="8463" max="8463" width="11.109375" style="17" customWidth="1"/>
    <col min="8464" max="8464" width="12.88671875" style="17" customWidth="1"/>
    <col min="8465" max="8465" width="7.5546875" style="17" customWidth="1"/>
    <col min="8466" max="8466" width="11.5546875" style="17" customWidth="1"/>
    <col min="8467" max="8467" width="19.5546875" style="17" customWidth="1"/>
    <col min="8468" max="8704" width="9.109375" style="17"/>
    <col min="8705" max="8705" width="1.109375" style="17" customWidth="1"/>
    <col min="8706" max="8707" width="4.33203125" style="17" customWidth="1"/>
    <col min="8708" max="8708" width="5.109375" style="17" customWidth="1"/>
    <col min="8709" max="8710" width="10.6640625" style="17" customWidth="1"/>
    <col min="8711" max="8713" width="3.5546875" style="17" customWidth="1"/>
    <col min="8714" max="8715" width="6.6640625" style="17" customWidth="1"/>
    <col min="8716" max="8716" width="7.33203125" style="17" customWidth="1"/>
    <col min="8717" max="8717" width="9.109375" style="17"/>
    <col min="8718" max="8718" width="9.6640625" style="17" customWidth="1"/>
    <col min="8719" max="8719" width="11.109375" style="17" customWidth="1"/>
    <col min="8720" max="8720" width="12.88671875" style="17" customWidth="1"/>
    <col min="8721" max="8721" width="7.5546875" style="17" customWidth="1"/>
    <col min="8722" max="8722" width="11.5546875" style="17" customWidth="1"/>
    <col min="8723" max="8723" width="19.5546875" style="17" customWidth="1"/>
    <col min="8724" max="8960" width="9.109375" style="17"/>
    <col min="8961" max="8961" width="1.109375" style="17" customWidth="1"/>
    <col min="8962" max="8963" width="4.33203125" style="17" customWidth="1"/>
    <col min="8964" max="8964" width="5.109375" style="17" customWidth="1"/>
    <col min="8965" max="8966" width="10.6640625" style="17" customWidth="1"/>
    <col min="8967" max="8969" width="3.5546875" style="17" customWidth="1"/>
    <col min="8970" max="8971" width="6.6640625" style="17" customWidth="1"/>
    <col min="8972" max="8972" width="7.33203125" style="17" customWidth="1"/>
    <col min="8973" max="8973" width="9.109375" style="17"/>
    <col min="8974" max="8974" width="9.6640625" style="17" customWidth="1"/>
    <col min="8975" max="8975" width="11.109375" style="17" customWidth="1"/>
    <col min="8976" max="8976" width="12.88671875" style="17" customWidth="1"/>
    <col min="8977" max="8977" width="7.5546875" style="17" customWidth="1"/>
    <col min="8978" max="8978" width="11.5546875" style="17" customWidth="1"/>
    <col min="8979" max="8979" width="19.5546875" style="17" customWidth="1"/>
    <col min="8980" max="9216" width="9.109375" style="17"/>
    <col min="9217" max="9217" width="1.109375" style="17" customWidth="1"/>
    <col min="9218" max="9219" width="4.33203125" style="17" customWidth="1"/>
    <col min="9220" max="9220" width="5.109375" style="17" customWidth="1"/>
    <col min="9221" max="9222" width="10.6640625" style="17" customWidth="1"/>
    <col min="9223" max="9225" width="3.5546875" style="17" customWidth="1"/>
    <col min="9226" max="9227" width="6.6640625" style="17" customWidth="1"/>
    <col min="9228" max="9228" width="7.33203125" style="17" customWidth="1"/>
    <col min="9229" max="9229" width="9.109375" style="17"/>
    <col min="9230" max="9230" width="9.6640625" style="17" customWidth="1"/>
    <col min="9231" max="9231" width="11.109375" style="17" customWidth="1"/>
    <col min="9232" max="9232" width="12.88671875" style="17" customWidth="1"/>
    <col min="9233" max="9233" width="7.5546875" style="17" customWidth="1"/>
    <col min="9234" max="9234" width="11.5546875" style="17" customWidth="1"/>
    <col min="9235" max="9235" width="19.5546875" style="17" customWidth="1"/>
    <col min="9236" max="9472" width="9.109375" style="17"/>
    <col min="9473" max="9473" width="1.109375" style="17" customWidth="1"/>
    <col min="9474" max="9475" width="4.33203125" style="17" customWidth="1"/>
    <col min="9476" max="9476" width="5.109375" style="17" customWidth="1"/>
    <col min="9477" max="9478" width="10.6640625" style="17" customWidth="1"/>
    <col min="9479" max="9481" width="3.5546875" style="17" customWidth="1"/>
    <col min="9482" max="9483" width="6.6640625" style="17" customWidth="1"/>
    <col min="9484" max="9484" width="7.33203125" style="17" customWidth="1"/>
    <col min="9485" max="9485" width="9.109375" style="17"/>
    <col min="9486" max="9486" width="9.6640625" style="17" customWidth="1"/>
    <col min="9487" max="9487" width="11.109375" style="17" customWidth="1"/>
    <col min="9488" max="9488" width="12.88671875" style="17" customWidth="1"/>
    <col min="9489" max="9489" width="7.5546875" style="17" customWidth="1"/>
    <col min="9490" max="9490" width="11.5546875" style="17" customWidth="1"/>
    <col min="9491" max="9491" width="19.5546875" style="17" customWidth="1"/>
    <col min="9492" max="9728" width="9.109375" style="17"/>
    <col min="9729" max="9729" width="1.109375" style="17" customWidth="1"/>
    <col min="9730" max="9731" width="4.33203125" style="17" customWidth="1"/>
    <col min="9732" max="9732" width="5.109375" style="17" customWidth="1"/>
    <col min="9733" max="9734" width="10.6640625" style="17" customWidth="1"/>
    <col min="9735" max="9737" width="3.5546875" style="17" customWidth="1"/>
    <col min="9738" max="9739" width="6.6640625" style="17" customWidth="1"/>
    <col min="9740" max="9740" width="7.33203125" style="17" customWidth="1"/>
    <col min="9741" max="9741" width="9.109375" style="17"/>
    <col min="9742" max="9742" width="9.6640625" style="17" customWidth="1"/>
    <col min="9743" max="9743" width="11.109375" style="17" customWidth="1"/>
    <col min="9744" max="9744" width="12.88671875" style="17" customWidth="1"/>
    <col min="9745" max="9745" width="7.5546875" style="17" customWidth="1"/>
    <col min="9746" max="9746" width="11.5546875" style="17" customWidth="1"/>
    <col min="9747" max="9747" width="19.5546875" style="17" customWidth="1"/>
    <col min="9748" max="9984" width="9.109375" style="17"/>
    <col min="9985" max="9985" width="1.109375" style="17" customWidth="1"/>
    <col min="9986" max="9987" width="4.33203125" style="17" customWidth="1"/>
    <col min="9988" max="9988" width="5.109375" style="17" customWidth="1"/>
    <col min="9989" max="9990" width="10.6640625" style="17" customWidth="1"/>
    <col min="9991" max="9993" width="3.5546875" style="17" customWidth="1"/>
    <col min="9994" max="9995" width="6.6640625" style="17" customWidth="1"/>
    <col min="9996" max="9996" width="7.33203125" style="17" customWidth="1"/>
    <col min="9997" max="9997" width="9.109375" style="17"/>
    <col min="9998" max="9998" width="9.6640625" style="17" customWidth="1"/>
    <col min="9999" max="9999" width="11.109375" style="17" customWidth="1"/>
    <col min="10000" max="10000" width="12.88671875" style="17" customWidth="1"/>
    <col min="10001" max="10001" width="7.5546875" style="17" customWidth="1"/>
    <col min="10002" max="10002" width="11.5546875" style="17" customWidth="1"/>
    <col min="10003" max="10003" width="19.5546875" style="17" customWidth="1"/>
    <col min="10004" max="10240" width="9.109375" style="17"/>
    <col min="10241" max="10241" width="1.109375" style="17" customWidth="1"/>
    <col min="10242" max="10243" width="4.33203125" style="17" customWidth="1"/>
    <col min="10244" max="10244" width="5.109375" style="17" customWidth="1"/>
    <col min="10245" max="10246" width="10.6640625" style="17" customWidth="1"/>
    <col min="10247" max="10249" width="3.5546875" style="17" customWidth="1"/>
    <col min="10250" max="10251" width="6.6640625" style="17" customWidth="1"/>
    <col min="10252" max="10252" width="7.33203125" style="17" customWidth="1"/>
    <col min="10253" max="10253" width="9.109375" style="17"/>
    <col min="10254" max="10254" width="9.6640625" style="17" customWidth="1"/>
    <col min="10255" max="10255" width="11.109375" style="17" customWidth="1"/>
    <col min="10256" max="10256" width="12.88671875" style="17" customWidth="1"/>
    <col min="10257" max="10257" width="7.5546875" style="17" customWidth="1"/>
    <col min="10258" max="10258" width="11.5546875" style="17" customWidth="1"/>
    <col min="10259" max="10259" width="19.5546875" style="17" customWidth="1"/>
    <col min="10260" max="10496" width="9.109375" style="17"/>
    <col min="10497" max="10497" width="1.109375" style="17" customWidth="1"/>
    <col min="10498" max="10499" width="4.33203125" style="17" customWidth="1"/>
    <col min="10500" max="10500" width="5.109375" style="17" customWidth="1"/>
    <col min="10501" max="10502" width="10.6640625" style="17" customWidth="1"/>
    <col min="10503" max="10505" width="3.5546875" style="17" customWidth="1"/>
    <col min="10506" max="10507" width="6.6640625" style="17" customWidth="1"/>
    <col min="10508" max="10508" width="7.33203125" style="17" customWidth="1"/>
    <col min="10509" max="10509" width="9.109375" style="17"/>
    <col min="10510" max="10510" width="9.6640625" style="17" customWidth="1"/>
    <col min="10511" max="10511" width="11.109375" style="17" customWidth="1"/>
    <col min="10512" max="10512" width="12.88671875" style="17" customWidth="1"/>
    <col min="10513" max="10513" width="7.5546875" style="17" customWidth="1"/>
    <col min="10514" max="10514" width="11.5546875" style="17" customWidth="1"/>
    <col min="10515" max="10515" width="19.5546875" style="17" customWidth="1"/>
    <col min="10516" max="10752" width="9.109375" style="17"/>
    <col min="10753" max="10753" width="1.109375" style="17" customWidth="1"/>
    <col min="10754" max="10755" width="4.33203125" style="17" customWidth="1"/>
    <col min="10756" max="10756" width="5.109375" style="17" customWidth="1"/>
    <col min="10757" max="10758" width="10.6640625" style="17" customWidth="1"/>
    <col min="10759" max="10761" width="3.5546875" style="17" customWidth="1"/>
    <col min="10762" max="10763" width="6.6640625" style="17" customWidth="1"/>
    <col min="10764" max="10764" width="7.33203125" style="17" customWidth="1"/>
    <col min="10765" max="10765" width="9.109375" style="17"/>
    <col min="10766" max="10766" width="9.6640625" style="17" customWidth="1"/>
    <col min="10767" max="10767" width="11.109375" style="17" customWidth="1"/>
    <col min="10768" max="10768" width="12.88671875" style="17" customWidth="1"/>
    <col min="10769" max="10769" width="7.5546875" style="17" customWidth="1"/>
    <col min="10770" max="10770" width="11.5546875" style="17" customWidth="1"/>
    <col min="10771" max="10771" width="19.5546875" style="17" customWidth="1"/>
    <col min="10772" max="11008" width="9.109375" style="17"/>
    <col min="11009" max="11009" width="1.109375" style="17" customWidth="1"/>
    <col min="11010" max="11011" width="4.33203125" style="17" customWidth="1"/>
    <col min="11012" max="11012" width="5.109375" style="17" customWidth="1"/>
    <col min="11013" max="11014" width="10.6640625" style="17" customWidth="1"/>
    <col min="11015" max="11017" width="3.5546875" style="17" customWidth="1"/>
    <col min="11018" max="11019" width="6.6640625" style="17" customWidth="1"/>
    <col min="11020" max="11020" width="7.33203125" style="17" customWidth="1"/>
    <col min="11021" max="11021" width="9.109375" style="17"/>
    <col min="11022" max="11022" width="9.6640625" style="17" customWidth="1"/>
    <col min="11023" max="11023" width="11.109375" style="17" customWidth="1"/>
    <col min="11024" max="11024" width="12.88671875" style="17" customWidth="1"/>
    <col min="11025" max="11025" width="7.5546875" style="17" customWidth="1"/>
    <col min="11026" max="11026" width="11.5546875" style="17" customWidth="1"/>
    <col min="11027" max="11027" width="19.5546875" style="17" customWidth="1"/>
    <col min="11028" max="11264" width="9.109375" style="17"/>
    <col min="11265" max="11265" width="1.109375" style="17" customWidth="1"/>
    <col min="11266" max="11267" width="4.33203125" style="17" customWidth="1"/>
    <col min="11268" max="11268" width="5.109375" style="17" customWidth="1"/>
    <col min="11269" max="11270" width="10.6640625" style="17" customWidth="1"/>
    <col min="11271" max="11273" width="3.5546875" style="17" customWidth="1"/>
    <col min="11274" max="11275" width="6.6640625" style="17" customWidth="1"/>
    <col min="11276" max="11276" width="7.33203125" style="17" customWidth="1"/>
    <col min="11277" max="11277" width="9.109375" style="17"/>
    <col min="11278" max="11278" width="9.6640625" style="17" customWidth="1"/>
    <col min="11279" max="11279" width="11.109375" style="17" customWidth="1"/>
    <col min="11280" max="11280" width="12.88671875" style="17" customWidth="1"/>
    <col min="11281" max="11281" width="7.5546875" style="17" customWidth="1"/>
    <col min="11282" max="11282" width="11.5546875" style="17" customWidth="1"/>
    <col min="11283" max="11283" width="19.5546875" style="17" customWidth="1"/>
    <col min="11284" max="11520" width="9.109375" style="17"/>
    <col min="11521" max="11521" width="1.109375" style="17" customWidth="1"/>
    <col min="11522" max="11523" width="4.33203125" style="17" customWidth="1"/>
    <col min="11524" max="11524" width="5.109375" style="17" customWidth="1"/>
    <col min="11525" max="11526" width="10.6640625" style="17" customWidth="1"/>
    <col min="11527" max="11529" width="3.5546875" style="17" customWidth="1"/>
    <col min="11530" max="11531" width="6.6640625" style="17" customWidth="1"/>
    <col min="11532" max="11532" width="7.33203125" style="17" customWidth="1"/>
    <col min="11533" max="11533" width="9.109375" style="17"/>
    <col min="11534" max="11534" width="9.6640625" style="17" customWidth="1"/>
    <col min="11535" max="11535" width="11.109375" style="17" customWidth="1"/>
    <col min="11536" max="11536" width="12.88671875" style="17" customWidth="1"/>
    <col min="11537" max="11537" width="7.5546875" style="17" customWidth="1"/>
    <col min="11538" max="11538" width="11.5546875" style="17" customWidth="1"/>
    <col min="11539" max="11539" width="19.5546875" style="17" customWidth="1"/>
    <col min="11540" max="11776" width="9.109375" style="17"/>
    <col min="11777" max="11777" width="1.109375" style="17" customWidth="1"/>
    <col min="11778" max="11779" width="4.33203125" style="17" customWidth="1"/>
    <col min="11780" max="11780" width="5.109375" style="17" customWidth="1"/>
    <col min="11781" max="11782" width="10.6640625" style="17" customWidth="1"/>
    <col min="11783" max="11785" width="3.5546875" style="17" customWidth="1"/>
    <col min="11786" max="11787" width="6.6640625" style="17" customWidth="1"/>
    <col min="11788" max="11788" width="7.33203125" style="17" customWidth="1"/>
    <col min="11789" max="11789" width="9.109375" style="17"/>
    <col min="11790" max="11790" width="9.6640625" style="17" customWidth="1"/>
    <col min="11791" max="11791" width="11.109375" style="17" customWidth="1"/>
    <col min="11792" max="11792" width="12.88671875" style="17" customWidth="1"/>
    <col min="11793" max="11793" width="7.5546875" style="17" customWidth="1"/>
    <col min="11794" max="11794" width="11.5546875" style="17" customWidth="1"/>
    <col min="11795" max="11795" width="19.5546875" style="17" customWidth="1"/>
    <col min="11796" max="12032" width="9.109375" style="17"/>
    <col min="12033" max="12033" width="1.109375" style="17" customWidth="1"/>
    <col min="12034" max="12035" width="4.33203125" style="17" customWidth="1"/>
    <col min="12036" max="12036" width="5.109375" style="17" customWidth="1"/>
    <col min="12037" max="12038" width="10.6640625" style="17" customWidth="1"/>
    <col min="12039" max="12041" width="3.5546875" style="17" customWidth="1"/>
    <col min="12042" max="12043" width="6.6640625" style="17" customWidth="1"/>
    <col min="12044" max="12044" width="7.33203125" style="17" customWidth="1"/>
    <col min="12045" max="12045" width="9.109375" style="17"/>
    <col min="12046" max="12046" width="9.6640625" style="17" customWidth="1"/>
    <col min="12047" max="12047" width="11.109375" style="17" customWidth="1"/>
    <col min="12048" max="12048" width="12.88671875" style="17" customWidth="1"/>
    <col min="12049" max="12049" width="7.5546875" style="17" customWidth="1"/>
    <col min="12050" max="12050" width="11.5546875" style="17" customWidth="1"/>
    <col min="12051" max="12051" width="19.5546875" style="17" customWidth="1"/>
    <col min="12052" max="12288" width="9.109375" style="17"/>
    <col min="12289" max="12289" width="1.109375" style="17" customWidth="1"/>
    <col min="12290" max="12291" width="4.33203125" style="17" customWidth="1"/>
    <col min="12292" max="12292" width="5.109375" style="17" customWidth="1"/>
    <col min="12293" max="12294" width="10.6640625" style="17" customWidth="1"/>
    <col min="12295" max="12297" width="3.5546875" style="17" customWidth="1"/>
    <col min="12298" max="12299" width="6.6640625" style="17" customWidth="1"/>
    <col min="12300" max="12300" width="7.33203125" style="17" customWidth="1"/>
    <col min="12301" max="12301" width="9.109375" style="17"/>
    <col min="12302" max="12302" width="9.6640625" style="17" customWidth="1"/>
    <col min="12303" max="12303" width="11.109375" style="17" customWidth="1"/>
    <col min="12304" max="12304" width="12.88671875" style="17" customWidth="1"/>
    <col min="12305" max="12305" width="7.5546875" style="17" customWidth="1"/>
    <col min="12306" max="12306" width="11.5546875" style="17" customWidth="1"/>
    <col min="12307" max="12307" width="19.5546875" style="17" customWidth="1"/>
    <col min="12308" max="12544" width="9.109375" style="17"/>
    <col min="12545" max="12545" width="1.109375" style="17" customWidth="1"/>
    <col min="12546" max="12547" width="4.33203125" style="17" customWidth="1"/>
    <col min="12548" max="12548" width="5.109375" style="17" customWidth="1"/>
    <col min="12549" max="12550" width="10.6640625" style="17" customWidth="1"/>
    <col min="12551" max="12553" width="3.5546875" style="17" customWidth="1"/>
    <col min="12554" max="12555" width="6.6640625" style="17" customWidth="1"/>
    <col min="12556" max="12556" width="7.33203125" style="17" customWidth="1"/>
    <col min="12557" max="12557" width="9.109375" style="17"/>
    <col min="12558" max="12558" width="9.6640625" style="17" customWidth="1"/>
    <col min="12559" max="12559" width="11.109375" style="17" customWidth="1"/>
    <col min="12560" max="12560" width="12.88671875" style="17" customWidth="1"/>
    <col min="12561" max="12561" width="7.5546875" style="17" customWidth="1"/>
    <col min="12562" max="12562" width="11.5546875" style="17" customWidth="1"/>
    <col min="12563" max="12563" width="19.5546875" style="17" customWidth="1"/>
    <col min="12564" max="12800" width="9.109375" style="17"/>
    <col min="12801" max="12801" width="1.109375" style="17" customWidth="1"/>
    <col min="12802" max="12803" width="4.33203125" style="17" customWidth="1"/>
    <col min="12804" max="12804" width="5.109375" style="17" customWidth="1"/>
    <col min="12805" max="12806" width="10.6640625" style="17" customWidth="1"/>
    <col min="12807" max="12809" width="3.5546875" style="17" customWidth="1"/>
    <col min="12810" max="12811" width="6.6640625" style="17" customWidth="1"/>
    <col min="12812" max="12812" width="7.33203125" style="17" customWidth="1"/>
    <col min="12813" max="12813" width="9.109375" style="17"/>
    <col min="12814" max="12814" width="9.6640625" style="17" customWidth="1"/>
    <col min="12815" max="12815" width="11.109375" style="17" customWidth="1"/>
    <col min="12816" max="12816" width="12.88671875" style="17" customWidth="1"/>
    <col min="12817" max="12817" width="7.5546875" style="17" customWidth="1"/>
    <col min="12818" max="12818" width="11.5546875" style="17" customWidth="1"/>
    <col min="12819" max="12819" width="19.5546875" style="17" customWidth="1"/>
    <col min="12820" max="13056" width="9.109375" style="17"/>
    <col min="13057" max="13057" width="1.109375" style="17" customWidth="1"/>
    <col min="13058" max="13059" width="4.33203125" style="17" customWidth="1"/>
    <col min="13060" max="13060" width="5.109375" style="17" customWidth="1"/>
    <col min="13061" max="13062" width="10.6640625" style="17" customWidth="1"/>
    <col min="13063" max="13065" width="3.5546875" style="17" customWidth="1"/>
    <col min="13066" max="13067" width="6.6640625" style="17" customWidth="1"/>
    <col min="13068" max="13068" width="7.33203125" style="17" customWidth="1"/>
    <col min="13069" max="13069" width="9.109375" style="17"/>
    <col min="13070" max="13070" width="9.6640625" style="17" customWidth="1"/>
    <col min="13071" max="13071" width="11.109375" style="17" customWidth="1"/>
    <col min="13072" max="13072" width="12.88671875" style="17" customWidth="1"/>
    <col min="13073" max="13073" width="7.5546875" style="17" customWidth="1"/>
    <col min="13074" max="13074" width="11.5546875" style="17" customWidth="1"/>
    <col min="13075" max="13075" width="19.5546875" style="17" customWidth="1"/>
    <col min="13076" max="13312" width="9.109375" style="17"/>
    <col min="13313" max="13313" width="1.109375" style="17" customWidth="1"/>
    <col min="13314" max="13315" width="4.33203125" style="17" customWidth="1"/>
    <col min="13316" max="13316" width="5.109375" style="17" customWidth="1"/>
    <col min="13317" max="13318" width="10.6640625" style="17" customWidth="1"/>
    <col min="13319" max="13321" width="3.5546875" style="17" customWidth="1"/>
    <col min="13322" max="13323" width="6.6640625" style="17" customWidth="1"/>
    <col min="13324" max="13324" width="7.33203125" style="17" customWidth="1"/>
    <col min="13325" max="13325" width="9.109375" style="17"/>
    <col min="13326" max="13326" width="9.6640625" style="17" customWidth="1"/>
    <col min="13327" max="13327" width="11.109375" style="17" customWidth="1"/>
    <col min="13328" max="13328" width="12.88671875" style="17" customWidth="1"/>
    <col min="13329" max="13329" width="7.5546875" style="17" customWidth="1"/>
    <col min="13330" max="13330" width="11.5546875" style="17" customWidth="1"/>
    <col min="13331" max="13331" width="19.5546875" style="17" customWidth="1"/>
    <col min="13332" max="13568" width="9.109375" style="17"/>
    <col min="13569" max="13569" width="1.109375" style="17" customWidth="1"/>
    <col min="13570" max="13571" width="4.33203125" style="17" customWidth="1"/>
    <col min="13572" max="13572" width="5.109375" style="17" customWidth="1"/>
    <col min="13573" max="13574" width="10.6640625" style="17" customWidth="1"/>
    <col min="13575" max="13577" width="3.5546875" style="17" customWidth="1"/>
    <col min="13578" max="13579" width="6.6640625" style="17" customWidth="1"/>
    <col min="13580" max="13580" width="7.33203125" style="17" customWidth="1"/>
    <col min="13581" max="13581" width="9.109375" style="17"/>
    <col min="13582" max="13582" width="9.6640625" style="17" customWidth="1"/>
    <col min="13583" max="13583" width="11.109375" style="17" customWidth="1"/>
    <col min="13584" max="13584" width="12.88671875" style="17" customWidth="1"/>
    <col min="13585" max="13585" width="7.5546875" style="17" customWidth="1"/>
    <col min="13586" max="13586" width="11.5546875" style="17" customWidth="1"/>
    <col min="13587" max="13587" width="19.5546875" style="17" customWidth="1"/>
    <col min="13588" max="13824" width="9.109375" style="17"/>
    <col min="13825" max="13825" width="1.109375" style="17" customWidth="1"/>
    <col min="13826" max="13827" width="4.33203125" style="17" customWidth="1"/>
    <col min="13828" max="13828" width="5.109375" style="17" customWidth="1"/>
    <col min="13829" max="13830" width="10.6640625" style="17" customWidth="1"/>
    <col min="13831" max="13833" width="3.5546875" style="17" customWidth="1"/>
    <col min="13834" max="13835" width="6.6640625" style="17" customWidth="1"/>
    <col min="13836" max="13836" width="7.33203125" style="17" customWidth="1"/>
    <col min="13837" max="13837" width="9.109375" style="17"/>
    <col min="13838" max="13838" width="9.6640625" style="17" customWidth="1"/>
    <col min="13839" max="13839" width="11.109375" style="17" customWidth="1"/>
    <col min="13840" max="13840" width="12.88671875" style="17" customWidth="1"/>
    <col min="13841" max="13841" width="7.5546875" style="17" customWidth="1"/>
    <col min="13842" max="13842" width="11.5546875" style="17" customWidth="1"/>
    <col min="13843" max="13843" width="19.5546875" style="17" customWidth="1"/>
    <col min="13844" max="14080" width="9.109375" style="17"/>
    <col min="14081" max="14081" width="1.109375" style="17" customWidth="1"/>
    <col min="14082" max="14083" width="4.33203125" style="17" customWidth="1"/>
    <col min="14084" max="14084" width="5.109375" style="17" customWidth="1"/>
    <col min="14085" max="14086" width="10.6640625" style="17" customWidth="1"/>
    <col min="14087" max="14089" width="3.5546875" style="17" customWidth="1"/>
    <col min="14090" max="14091" width="6.6640625" style="17" customWidth="1"/>
    <col min="14092" max="14092" width="7.33203125" style="17" customWidth="1"/>
    <col min="14093" max="14093" width="9.109375" style="17"/>
    <col min="14094" max="14094" width="9.6640625" style="17" customWidth="1"/>
    <col min="14095" max="14095" width="11.109375" style="17" customWidth="1"/>
    <col min="14096" max="14096" width="12.88671875" style="17" customWidth="1"/>
    <col min="14097" max="14097" width="7.5546875" style="17" customWidth="1"/>
    <col min="14098" max="14098" width="11.5546875" style="17" customWidth="1"/>
    <col min="14099" max="14099" width="19.5546875" style="17" customWidth="1"/>
    <col min="14100" max="14336" width="9.109375" style="17"/>
    <col min="14337" max="14337" width="1.109375" style="17" customWidth="1"/>
    <col min="14338" max="14339" width="4.33203125" style="17" customWidth="1"/>
    <col min="14340" max="14340" width="5.109375" style="17" customWidth="1"/>
    <col min="14341" max="14342" width="10.6640625" style="17" customWidth="1"/>
    <col min="14343" max="14345" width="3.5546875" style="17" customWidth="1"/>
    <col min="14346" max="14347" width="6.6640625" style="17" customWidth="1"/>
    <col min="14348" max="14348" width="7.33203125" style="17" customWidth="1"/>
    <col min="14349" max="14349" width="9.109375" style="17"/>
    <col min="14350" max="14350" width="9.6640625" style="17" customWidth="1"/>
    <col min="14351" max="14351" width="11.109375" style="17" customWidth="1"/>
    <col min="14352" max="14352" width="12.88671875" style="17" customWidth="1"/>
    <col min="14353" max="14353" width="7.5546875" style="17" customWidth="1"/>
    <col min="14354" max="14354" width="11.5546875" style="17" customWidth="1"/>
    <col min="14355" max="14355" width="19.5546875" style="17" customWidth="1"/>
    <col min="14356" max="14592" width="9.109375" style="17"/>
    <col min="14593" max="14593" width="1.109375" style="17" customWidth="1"/>
    <col min="14594" max="14595" width="4.33203125" style="17" customWidth="1"/>
    <col min="14596" max="14596" width="5.109375" style="17" customWidth="1"/>
    <col min="14597" max="14598" width="10.6640625" style="17" customWidth="1"/>
    <col min="14599" max="14601" width="3.5546875" style="17" customWidth="1"/>
    <col min="14602" max="14603" width="6.6640625" style="17" customWidth="1"/>
    <col min="14604" max="14604" width="7.33203125" style="17" customWidth="1"/>
    <col min="14605" max="14605" width="9.109375" style="17"/>
    <col min="14606" max="14606" width="9.6640625" style="17" customWidth="1"/>
    <col min="14607" max="14607" width="11.109375" style="17" customWidth="1"/>
    <col min="14608" max="14608" width="12.88671875" style="17" customWidth="1"/>
    <col min="14609" max="14609" width="7.5546875" style="17" customWidth="1"/>
    <col min="14610" max="14610" width="11.5546875" style="17" customWidth="1"/>
    <col min="14611" max="14611" width="19.5546875" style="17" customWidth="1"/>
    <col min="14612" max="14848" width="9.109375" style="17"/>
    <col min="14849" max="14849" width="1.109375" style="17" customWidth="1"/>
    <col min="14850" max="14851" width="4.33203125" style="17" customWidth="1"/>
    <col min="14852" max="14852" width="5.109375" style="17" customWidth="1"/>
    <col min="14853" max="14854" width="10.6640625" style="17" customWidth="1"/>
    <col min="14855" max="14857" width="3.5546875" style="17" customWidth="1"/>
    <col min="14858" max="14859" width="6.6640625" style="17" customWidth="1"/>
    <col min="14860" max="14860" width="7.33203125" style="17" customWidth="1"/>
    <col min="14861" max="14861" width="9.109375" style="17"/>
    <col min="14862" max="14862" width="9.6640625" style="17" customWidth="1"/>
    <col min="14863" max="14863" width="11.109375" style="17" customWidth="1"/>
    <col min="14864" max="14864" width="12.88671875" style="17" customWidth="1"/>
    <col min="14865" max="14865" width="7.5546875" style="17" customWidth="1"/>
    <col min="14866" max="14866" width="11.5546875" style="17" customWidth="1"/>
    <col min="14867" max="14867" width="19.5546875" style="17" customWidth="1"/>
    <col min="14868" max="15104" width="9.109375" style="17"/>
    <col min="15105" max="15105" width="1.109375" style="17" customWidth="1"/>
    <col min="15106" max="15107" width="4.33203125" style="17" customWidth="1"/>
    <col min="15108" max="15108" width="5.109375" style="17" customWidth="1"/>
    <col min="15109" max="15110" width="10.6640625" style="17" customWidth="1"/>
    <col min="15111" max="15113" width="3.5546875" style="17" customWidth="1"/>
    <col min="15114" max="15115" width="6.6640625" style="17" customWidth="1"/>
    <col min="15116" max="15116" width="7.33203125" style="17" customWidth="1"/>
    <col min="15117" max="15117" width="9.109375" style="17"/>
    <col min="15118" max="15118" width="9.6640625" style="17" customWidth="1"/>
    <col min="15119" max="15119" width="11.109375" style="17" customWidth="1"/>
    <col min="15120" max="15120" width="12.88671875" style="17" customWidth="1"/>
    <col min="15121" max="15121" width="7.5546875" style="17" customWidth="1"/>
    <col min="15122" max="15122" width="11.5546875" style="17" customWidth="1"/>
    <col min="15123" max="15123" width="19.5546875" style="17" customWidth="1"/>
    <col min="15124" max="15360" width="9.109375" style="17"/>
    <col min="15361" max="15361" width="1.109375" style="17" customWidth="1"/>
    <col min="15362" max="15363" width="4.33203125" style="17" customWidth="1"/>
    <col min="15364" max="15364" width="5.109375" style="17" customWidth="1"/>
    <col min="15365" max="15366" width="10.6640625" style="17" customWidth="1"/>
    <col min="15367" max="15369" width="3.5546875" style="17" customWidth="1"/>
    <col min="15370" max="15371" width="6.6640625" style="17" customWidth="1"/>
    <col min="15372" max="15372" width="7.33203125" style="17" customWidth="1"/>
    <col min="15373" max="15373" width="9.109375" style="17"/>
    <col min="15374" max="15374" width="9.6640625" style="17" customWidth="1"/>
    <col min="15375" max="15375" width="11.109375" style="17" customWidth="1"/>
    <col min="15376" max="15376" width="12.88671875" style="17" customWidth="1"/>
    <col min="15377" max="15377" width="7.5546875" style="17" customWidth="1"/>
    <col min="15378" max="15378" width="11.5546875" style="17" customWidth="1"/>
    <col min="15379" max="15379" width="19.5546875" style="17" customWidth="1"/>
    <col min="15380" max="15616" width="9.109375" style="17"/>
    <col min="15617" max="15617" width="1.109375" style="17" customWidth="1"/>
    <col min="15618" max="15619" width="4.33203125" style="17" customWidth="1"/>
    <col min="15620" max="15620" width="5.109375" style="17" customWidth="1"/>
    <col min="15621" max="15622" width="10.6640625" style="17" customWidth="1"/>
    <col min="15623" max="15625" width="3.5546875" style="17" customWidth="1"/>
    <col min="15626" max="15627" width="6.6640625" style="17" customWidth="1"/>
    <col min="15628" max="15628" width="7.33203125" style="17" customWidth="1"/>
    <col min="15629" max="15629" width="9.109375" style="17"/>
    <col min="15630" max="15630" width="9.6640625" style="17" customWidth="1"/>
    <col min="15631" max="15631" width="11.109375" style="17" customWidth="1"/>
    <col min="15632" max="15632" width="12.88671875" style="17" customWidth="1"/>
    <col min="15633" max="15633" width="7.5546875" style="17" customWidth="1"/>
    <col min="15634" max="15634" width="11.5546875" style="17" customWidth="1"/>
    <col min="15635" max="15635" width="19.5546875" style="17" customWidth="1"/>
    <col min="15636" max="15872" width="9.109375" style="17"/>
    <col min="15873" max="15873" width="1.109375" style="17" customWidth="1"/>
    <col min="15874" max="15875" width="4.33203125" style="17" customWidth="1"/>
    <col min="15876" max="15876" width="5.109375" style="17" customWidth="1"/>
    <col min="15877" max="15878" width="10.6640625" style="17" customWidth="1"/>
    <col min="15879" max="15881" width="3.5546875" style="17" customWidth="1"/>
    <col min="15882" max="15883" width="6.6640625" style="17" customWidth="1"/>
    <col min="15884" max="15884" width="7.33203125" style="17" customWidth="1"/>
    <col min="15885" max="15885" width="9.109375" style="17"/>
    <col min="15886" max="15886" width="9.6640625" style="17" customWidth="1"/>
    <col min="15887" max="15887" width="11.109375" style="17" customWidth="1"/>
    <col min="15888" max="15888" width="12.88671875" style="17" customWidth="1"/>
    <col min="15889" max="15889" width="7.5546875" style="17" customWidth="1"/>
    <col min="15890" max="15890" width="11.5546875" style="17" customWidth="1"/>
    <col min="15891" max="15891" width="19.5546875" style="17" customWidth="1"/>
    <col min="15892" max="16128" width="9.109375" style="17"/>
    <col min="16129" max="16129" width="1.109375" style="17" customWidth="1"/>
    <col min="16130" max="16131" width="4.33203125" style="17" customWidth="1"/>
    <col min="16132" max="16132" width="5.109375" style="17" customWidth="1"/>
    <col min="16133" max="16134" width="10.6640625" style="17" customWidth="1"/>
    <col min="16135" max="16137" width="3.5546875" style="17" customWidth="1"/>
    <col min="16138" max="16139" width="6.6640625" style="17" customWidth="1"/>
    <col min="16140" max="16140" width="7.33203125" style="17" customWidth="1"/>
    <col min="16141" max="16141" width="9.109375" style="17"/>
    <col min="16142" max="16142" width="9.6640625" style="17" customWidth="1"/>
    <col min="16143" max="16143" width="11.109375" style="17" customWidth="1"/>
    <col min="16144" max="16144" width="12.88671875" style="17" customWidth="1"/>
    <col min="16145" max="16145" width="7.5546875" style="17" customWidth="1"/>
    <col min="16146" max="16146" width="11.5546875" style="17" customWidth="1"/>
    <col min="16147" max="16147" width="19.5546875" style="17" customWidth="1"/>
    <col min="16148" max="16384" width="9.109375" style="17"/>
  </cols>
  <sheetData>
    <row r="1" spans="1:20" s="2" customFormat="1" ht="4.5" customHeight="1" x14ac:dyDescent="0.3">
      <c r="A1" s="1" t="s">
        <v>0</v>
      </c>
      <c r="E1" s="151" t="s">
        <v>1</v>
      </c>
      <c r="F1" s="151" t="s">
        <v>2</v>
      </c>
      <c r="M1" s="4"/>
      <c r="O1" s="151"/>
      <c r="P1" s="151" t="s">
        <v>3</v>
      </c>
      <c r="R1" s="152"/>
      <c r="S1" s="6"/>
    </row>
    <row r="2" spans="1:20" s="9" customFormat="1" ht="3" customHeight="1" thickBot="1" x14ac:dyDescent="0.3">
      <c r="A2" s="7"/>
      <c r="B2" s="9" t="str">
        <f>"RZ.mdb\"&amp;$E$3</f>
        <v>RZ.mdb\Прокат</v>
      </c>
      <c r="M2" s="10"/>
      <c r="R2" s="153"/>
      <c r="S2" s="6"/>
    </row>
    <row r="3" spans="1:20" s="13" customFormat="1" ht="14.25" customHeight="1" thickTop="1" thickBot="1" x14ac:dyDescent="0.35">
      <c r="A3" s="154" t="s">
        <v>4</v>
      </c>
      <c r="B3" s="282" t="s">
        <v>5</v>
      </c>
      <c r="C3" s="283"/>
      <c r="D3" s="283"/>
      <c r="E3" s="284" t="s">
        <v>6</v>
      </c>
      <c r="F3" s="285"/>
      <c r="H3" s="286" t="s">
        <v>7</v>
      </c>
      <c r="I3" s="287"/>
      <c r="J3" s="287"/>
      <c r="K3" s="287"/>
      <c r="L3" s="287"/>
      <c r="M3" s="287"/>
      <c r="N3" s="288"/>
      <c r="P3" s="14" t="s">
        <v>8</v>
      </c>
      <c r="Q3" s="15">
        <v>2</v>
      </c>
      <c r="R3" s="155"/>
      <c r="S3" s="14" t="s">
        <v>9</v>
      </c>
      <c r="T3" s="15">
        <v>2</v>
      </c>
    </row>
    <row r="4" spans="1:20" ht="10.5" customHeight="1" thickTop="1" x14ac:dyDescent="0.25"/>
    <row r="5" spans="1:20" ht="18.75" customHeight="1" x14ac:dyDescent="0.3">
      <c r="B5" s="466" t="s">
        <v>10</v>
      </c>
      <c r="C5" s="466"/>
      <c r="D5" s="466"/>
      <c r="E5" s="466"/>
      <c r="F5" s="466"/>
      <c r="G5" s="466"/>
      <c r="H5" s="466"/>
      <c r="I5" s="466"/>
      <c r="J5" s="466"/>
      <c r="K5" s="466"/>
      <c r="L5" s="466"/>
      <c r="M5" s="466"/>
      <c r="N5" s="466"/>
      <c r="O5" s="466"/>
      <c r="P5" s="466"/>
      <c r="Q5" s="466"/>
      <c r="R5" s="290" t="s">
        <v>11</v>
      </c>
      <c r="S5" s="20"/>
    </row>
    <row r="6" spans="1:20" ht="15.9" customHeight="1" x14ac:dyDescent="0.3">
      <c r="B6" s="472" t="s">
        <v>12</v>
      </c>
      <c r="C6" s="472"/>
      <c r="D6" s="473" t="s">
        <v>13</v>
      </c>
      <c r="E6" s="472" t="s">
        <v>14</v>
      </c>
      <c r="F6" s="472"/>
      <c r="G6" s="472" t="s">
        <v>15</v>
      </c>
      <c r="H6" s="472"/>
      <c r="I6" s="472"/>
      <c r="J6" s="472" t="s">
        <v>16</v>
      </c>
      <c r="K6" s="472"/>
      <c r="L6" s="472" t="s">
        <v>17</v>
      </c>
      <c r="M6" s="472"/>
      <c r="N6" s="472"/>
      <c r="O6" s="472" t="s">
        <v>18</v>
      </c>
      <c r="P6" s="472"/>
      <c r="Q6" s="472"/>
      <c r="R6" s="291"/>
      <c r="S6" s="20"/>
    </row>
    <row r="7" spans="1:20" ht="15.9" customHeight="1" x14ac:dyDescent="0.3">
      <c r="B7" s="472"/>
      <c r="C7" s="472"/>
      <c r="D7" s="473"/>
      <c r="E7" s="472"/>
      <c r="F7" s="472"/>
      <c r="G7" s="472"/>
      <c r="H7" s="472"/>
      <c r="I7" s="472"/>
      <c r="J7" s="157" t="s">
        <v>19</v>
      </c>
      <c r="K7" s="157" t="s">
        <v>20</v>
      </c>
      <c r="L7" s="157" t="s">
        <v>21</v>
      </c>
      <c r="M7" s="157" t="s">
        <v>22</v>
      </c>
      <c r="N7" s="157" t="s">
        <v>23</v>
      </c>
      <c r="O7" s="472"/>
      <c r="P7" s="472"/>
      <c r="Q7" s="472"/>
      <c r="R7" s="292"/>
      <c r="S7" s="20"/>
    </row>
    <row r="8" spans="1:20" ht="15.9" customHeight="1" x14ac:dyDescent="0.3">
      <c r="A8" s="158"/>
      <c r="B8" s="466" t="s">
        <v>962</v>
      </c>
      <c r="C8" s="466"/>
      <c r="D8" s="159">
        <v>4</v>
      </c>
      <c r="E8" s="165" t="s">
        <v>219</v>
      </c>
      <c r="F8" s="161" t="s">
        <v>162</v>
      </c>
      <c r="G8" s="467">
        <v>790</v>
      </c>
      <c r="H8" s="467"/>
      <c r="I8" s="467"/>
      <c r="J8" s="162">
        <v>10</v>
      </c>
      <c r="K8" s="162"/>
      <c r="L8" s="163">
        <f>ROUNDUP(IF(G8="",1,IF([1]!SearchNum(G8,2)&gt;0,[1]!SearchNum(G8,1)*[1]!SearchNum(G8,2)/1000000,IF([1]!SearchNum(G8,1)&gt;0,[1]!SearchNum(G8,1)/1000,1)))*R8,[1]!StrToNum($Q$3))</f>
        <v>2.4099999999999997</v>
      </c>
      <c r="M8" s="163">
        <f>ROUND(L8*(J8+K8),[1]!StrToNum($T$3))</f>
        <v>24.1</v>
      </c>
      <c r="N8" s="468">
        <f>SUM(M8:M11)</f>
        <v>215.46</v>
      </c>
      <c r="O8" s="164" t="s">
        <v>36</v>
      </c>
      <c r="P8" s="469" t="s">
        <v>221</v>
      </c>
      <c r="Q8" s="470"/>
      <c r="R8" s="25">
        <v>3.0499999523162842</v>
      </c>
      <c r="S8" s="20" t="s">
        <v>220</v>
      </c>
    </row>
    <row r="9" spans="1:20" ht="15.9" customHeight="1" x14ac:dyDescent="0.3">
      <c r="A9" s="158"/>
      <c r="B9" s="466"/>
      <c r="C9" s="466"/>
      <c r="D9" s="159">
        <v>66</v>
      </c>
      <c r="E9" s="160" t="s">
        <v>779</v>
      </c>
      <c r="F9" s="161">
        <v>4</v>
      </c>
      <c r="G9" s="467" t="s">
        <v>946</v>
      </c>
      <c r="H9" s="467"/>
      <c r="I9" s="467"/>
      <c r="J9" s="162">
        <v>1</v>
      </c>
      <c r="K9" s="162"/>
      <c r="L9" s="163">
        <f>ROUNDUP(IF(G9="",1,IF([1]!SearchNum(G9,2)&gt;0,[1]!SearchNum(G9,1)*[1]!SearchNum(G9,2)/1000000,IF([1]!SearchNum(G9,1)&gt;0,[1]!SearchNum(G9,1)/1000,1)))*R9,[1]!StrToNum($Q$3))</f>
        <v>189.35999999999999</v>
      </c>
      <c r="M9" s="163">
        <f>ROUND(L9*(J9+K9),[1]!StrToNum($T$3))</f>
        <v>189.36</v>
      </c>
      <c r="N9" s="468"/>
      <c r="O9" s="164" t="s">
        <v>342</v>
      </c>
      <c r="P9" s="469" t="s">
        <v>781</v>
      </c>
      <c r="Q9" s="470"/>
      <c r="R9" s="25">
        <v>32.200000762939453</v>
      </c>
      <c r="S9" s="20" t="s">
        <v>782</v>
      </c>
    </row>
    <row r="10" spans="1:20" ht="15.9" customHeight="1" x14ac:dyDescent="0.3">
      <c r="A10" s="158"/>
      <c r="B10" s="466"/>
      <c r="C10" s="466"/>
      <c r="D10" s="159"/>
      <c r="E10" s="166"/>
      <c r="F10" s="161"/>
      <c r="G10" s="467"/>
      <c r="H10" s="467"/>
      <c r="I10" s="467"/>
      <c r="J10" s="162"/>
      <c r="K10" s="162"/>
      <c r="L10" s="163"/>
      <c r="M10" s="163"/>
      <c r="N10" s="468"/>
      <c r="O10" s="164" t="s">
        <v>392</v>
      </c>
      <c r="P10" s="469"/>
      <c r="Q10" s="470"/>
      <c r="R10" s="25"/>
      <c r="S10" s="20"/>
    </row>
    <row r="11" spans="1:20" ht="16.5" customHeight="1" x14ac:dyDescent="0.3">
      <c r="A11" s="167"/>
      <c r="B11" s="466"/>
      <c r="C11" s="466"/>
      <c r="D11" s="471" t="s">
        <v>24</v>
      </c>
      <c r="E11" s="471"/>
      <c r="F11" s="471"/>
      <c r="G11" s="471"/>
      <c r="H11" s="471"/>
      <c r="I11" s="471"/>
      <c r="J11" s="471"/>
      <c r="K11" s="471"/>
      <c r="L11" s="471"/>
      <c r="M11" s="162">
        <f>ROUND((M8+M9)*0.01,0)</f>
        <v>2</v>
      </c>
      <c r="N11" s="468"/>
      <c r="O11" s="471" t="s">
        <v>25</v>
      </c>
      <c r="P11" s="471"/>
      <c r="Q11" s="471"/>
      <c r="R11" s="25"/>
      <c r="S11" s="20"/>
    </row>
    <row r="12" spans="1:20" s="37" customFormat="1" ht="15.9" customHeight="1" x14ac:dyDescent="0.3">
      <c r="A12" s="168"/>
      <c r="B12" s="466" t="s">
        <v>963</v>
      </c>
      <c r="C12" s="466"/>
      <c r="D12" s="159">
        <v>57</v>
      </c>
      <c r="E12" s="165" t="s">
        <v>219</v>
      </c>
      <c r="F12" s="161" t="s">
        <v>162</v>
      </c>
      <c r="G12" s="467">
        <v>920</v>
      </c>
      <c r="H12" s="467"/>
      <c r="I12" s="467"/>
      <c r="J12" s="162">
        <v>10</v>
      </c>
      <c r="K12" s="162"/>
      <c r="L12" s="163">
        <f>ROUNDUP(IF(G12="",1,IF([1]!SearchNum(G12,2)&gt;0,[1]!SearchNum(G12,1)*[1]!SearchNum(G12,2)/1000000,IF([1]!SearchNum(G12,1)&gt;0,[1]!SearchNum(G12,1)/1000,1)))*R12,[1]!StrToNum($Q$3))</f>
        <v>2.8099999999999996</v>
      </c>
      <c r="M12" s="163">
        <f>ROUND(L12*(J12+K12),[1]!StrToNum($T$3))</f>
        <v>28.1</v>
      </c>
      <c r="N12" s="468">
        <f>SUM(M12:M15)</f>
        <v>244.37</v>
      </c>
      <c r="O12" s="164" t="s">
        <v>36</v>
      </c>
      <c r="P12" s="469" t="s">
        <v>221</v>
      </c>
      <c r="Q12" s="470"/>
      <c r="R12" s="34">
        <v>3.0499999523162842</v>
      </c>
      <c r="S12" s="20" t="s">
        <v>220</v>
      </c>
    </row>
    <row r="13" spans="1:20" s="37" customFormat="1" ht="15.9" customHeight="1" x14ac:dyDescent="0.3">
      <c r="A13" s="168"/>
      <c r="B13" s="466"/>
      <c r="C13" s="466"/>
      <c r="D13" s="159">
        <v>67</v>
      </c>
      <c r="E13" s="160" t="s">
        <v>779</v>
      </c>
      <c r="F13" s="161">
        <v>4</v>
      </c>
      <c r="G13" s="467" t="s">
        <v>964</v>
      </c>
      <c r="H13" s="467"/>
      <c r="I13" s="467"/>
      <c r="J13" s="162">
        <v>1</v>
      </c>
      <c r="K13" s="162"/>
      <c r="L13" s="163">
        <f>ROUNDUP(IF(G13="",1,IF([1]!SearchNum(G13,2)&gt;0,[1]!SearchNum(G13,1)*[1]!SearchNum(G13,2)/1000000,IF([1]!SearchNum(G13,1)&gt;0,[1]!SearchNum(G13,1)/1000,1)))*R13,[1]!StrToNum($Q$3))</f>
        <v>214.26999999999998</v>
      </c>
      <c r="M13" s="163">
        <f>ROUND(L13*(J13+K13),[1]!StrToNum($T$3))</f>
        <v>214.27</v>
      </c>
      <c r="N13" s="468"/>
      <c r="O13" s="164" t="s">
        <v>342</v>
      </c>
      <c r="P13" s="469" t="s">
        <v>781</v>
      </c>
      <c r="Q13" s="470"/>
      <c r="R13" s="34">
        <v>32.200000762939453</v>
      </c>
      <c r="S13" s="20" t="s">
        <v>782</v>
      </c>
    </row>
    <row r="14" spans="1:20" s="37" customFormat="1" ht="15.9" customHeight="1" x14ac:dyDescent="0.3">
      <c r="A14" s="36"/>
      <c r="B14" s="466"/>
      <c r="C14" s="466"/>
      <c r="D14" s="159"/>
      <c r="E14" s="166"/>
      <c r="F14" s="161"/>
      <c r="G14" s="467"/>
      <c r="H14" s="467"/>
      <c r="I14" s="467"/>
      <c r="J14" s="162"/>
      <c r="K14" s="162"/>
      <c r="L14" s="163"/>
      <c r="M14" s="163"/>
      <c r="N14" s="468"/>
      <c r="O14" s="164" t="s">
        <v>392</v>
      </c>
      <c r="P14" s="469"/>
      <c r="Q14" s="470"/>
      <c r="R14" s="34"/>
      <c r="S14" s="20"/>
    </row>
    <row r="15" spans="1:20" s="37" customFormat="1" ht="15.9" customHeight="1" x14ac:dyDescent="0.3">
      <c r="A15" s="36"/>
      <c r="B15" s="466"/>
      <c r="C15" s="466"/>
      <c r="D15" s="471" t="s">
        <v>24</v>
      </c>
      <c r="E15" s="471"/>
      <c r="F15" s="471"/>
      <c r="G15" s="471"/>
      <c r="H15" s="471"/>
      <c r="I15" s="471"/>
      <c r="J15" s="471"/>
      <c r="K15" s="471"/>
      <c r="L15" s="471"/>
      <c r="M15" s="162">
        <f>ROUND((M12+M13)*0.01,0)</f>
        <v>2</v>
      </c>
      <c r="N15" s="468"/>
      <c r="O15" s="471" t="s">
        <v>25</v>
      </c>
      <c r="P15" s="471"/>
      <c r="Q15" s="471"/>
      <c r="R15" s="34"/>
      <c r="S15" s="20"/>
    </row>
    <row r="16" spans="1:20" s="37" customFormat="1" ht="15.9" customHeight="1" x14ac:dyDescent="0.3">
      <c r="A16" s="168"/>
      <c r="B16" s="466" t="s">
        <v>965</v>
      </c>
      <c r="C16" s="466"/>
      <c r="D16" s="159">
        <v>20</v>
      </c>
      <c r="E16" s="165" t="s">
        <v>219</v>
      </c>
      <c r="F16" s="161" t="s">
        <v>162</v>
      </c>
      <c r="G16" s="467">
        <v>500</v>
      </c>
      <c r="H16" s="467"/>
      <c r="I16" s="467"/>
      <c r="J16" s="162">
        <v>10</v>
      </c>
      <c r="K16" s="162"/>
      <c r="L16" s="163">
        <f>ROUNDUP(IF(G16="",1,IF([1]!SearchNum(G16,2)&gt;0,[1]!SearchNum(G16,1)*[1]!SearchNum(G16,2)/1000000,IF([1]!SearchNum(G16,1)&gt;0,[1]!SearchNum(G16,1)/1000,1)))*R16,[1]!StrToNum($Q$3))</f>
        <v>1.53</v>
      </c>
      <c r="M16" s="163">
        <f>ROUND(L16*(J16+K16),[1]!StrToNum($T$3))</f>
        <v>15.3</v>
      </c>
      <c r="N16" s="468">
        <f>SUM(M16:M19)</f>
        <v>147.95000000000002</v>
      </c>
      <c r="O16" s="164" t="s">
        <v>36</v>
      </c>
      <c r="P16" s="469" t="s">
        <v>221</v>
      </c>
      <c r="Q16" s="470"/>
      <c r="R16" s="34">
        <v>3.0499999523162842</v>
      </c>
      <c r="S16" s="20" t="s">
        <v>220</v>
      </c>
    </row>
    <row r="17" spans="1:19" s="37" customFormat="1" ht="15.9" customHeight="1" x14ac:dyDescent="0.3">
      <c r="A17" s="168"/>
      <c r="B17" s="466"/>
      <c r="C17" s="466"/>
      <c r="D17" s="159">
        <v>68</v>
      </c>
      <c r="E17" s="160" t="s">
        <v>779</v>
      </c>
      <c r="F17" s="161">
        <v>4</v>
      </c>
      <c r="G17" s="467" t="s">
        <v>966</v>
      </c>
      <c r="H17" s="467"/>
      <c r="I17" s="467"/>
      <c r="J17" s="162">
        <v>1</v>
      </c>
      <c r="K17" s="162"/>
      <c r="L17" s="163">
        <f>ROUNDUP(IF(G17="",1,IF([1]!SearchNum(G17,2)&gt;0,[1]!SearchNum(G17,1)*[1]!SearchNum(G17,2)/1000000,IF([1]!SearchNum(G17,1)&gt;0,[1]!SearchNum(G17,1)/1000,1)))*R17,[1]!StrToNum($Q$3))</f>
        <v>131.64999999999998</v>
      </c>
      <c r="M17" s="163">
        <f>ROUND(L17*(J17+K17),[1]!StrToNum($T$3))</f>
        <v>131.65</v>
      </c>
      <c r="N17" s="468"/>
      <c r="O17" s="164" t="s">
        <v>342</v>
      </c>
      <c r="P17" s="469" t="s">
        <v>781</v>
      </c>
      <c r="Q17" s="470"/>
      <c r="R17" s="34">
        <v>32.200000762939453</v>
      </c>
      <c r="S17" s="20" t="s">
        <v>782</v>
      </c>
    </row>
    <row r="18" spans="1:19" s="37" customFormat="1" ht="15.9" customHeight="1" x14ac:dyDescent="0.3">
      <c r="A18" s="36"/>
      <c r="B18" s="466"/>
      <c r="C18" s="466"/>
      <c r="D18" s="159"/>
      <c r="E18" s="166"/>
      <c r="F18" s="161"/>
      <c r="G18" s="467"/>
      <c r="H18" s="467"/>
      <c r="I18" s="467"/>
      <c r="J18" s="162"/>
      <c r="K18" s="162"/>
      <c r="L18" s="163"/>
      <c r="M18" s="163"/>
      <c r="N18" s="468"/>
      <c r="O18" s="164" t="s">
        <v>392</v>
      </c>
      <c r="P18" s="469"/>
      <c r="Q18" s="470"/>
      <c r="R18" s="34"/>
      <c r="S18" s="20"/>
    </row>
    <row r="19" spans="1:19" s="37" customFormat="1" ht="15.9" customHeight="1" x14ac:dyDescent="0.3">
      <c r="A19" s="36"/>
      <c r="B19" s="466"/>
      <c r="C19" s="466"/>
      <c r="D19" s="471" t="s">
        <v>24</v>
      </c>
      <c r="E19" s="471"/>
      <c r="F19" s="471"/>
      <c r="G19" s="471"/>
      <c r="H19" s="471"/>
      <c r="I19" s="471"/>
      <c r="J19" s="471"/>
      <c r="K19" s="471"/>
      <c r="L19" s="471"/>
      <c r="M19" s="162">
        <f>ROUND((M16+M17)*0.01,0)</f>
        <v>1</v>
      </c>
      <c r="N19" s="468"/>
      <c r="O19" s="471" t="s">
        <v>25</v>
      </c>
      <c r="P19" s="471"/>
      <c r="Q19" s="471"/>
      <c r="R19" s="34"/>
      <c r="S19" s="20"/>
    </row>
    <row r="20" spans="1:19" s="37" customFormat="1" ht="15.9" customHeight="1" x14ac:dyDescent="0.3">
      <c r="A20" s="168"/>
      <c r="B20" s="466" t="s">
        <v>967</v>
      </c>
      <c r="C20" s="466"/>
      <c r="D20" s="159">
        <v>47</v>
      </c>
      <c r="E20" s="165" t="s">
        <v>219</v>
      </c>
      <c r="F20" s="161" t="s">
        <v>162</v>
      </c>
      <c r="G20" s="467">
        <v>660</v>
      </c>
      <c r="H20" s="467"/>
      <c r="I20" s="467"/>
      <c r="J20" s="162">
        <v>10</v>
      </c>
      <c r="K20" s="162"/>
      <c r="L20" s="163">
        <f>ROUNDUP(IF(G20="",1,IF([1]!SearchNum(G20,2)&gt;0,[1]!SearchNum(G20,1)*[1]!SearchNum(G20,2)/1000000,IF([1]!SearchNum(G20,1)&gt;0,[1]!SearchNum(G20,1)/1000,1)))*R20,[1]!StrToNum($Q$3))</f>
        <v>2.0199999999999996</v>
      </c>
      <c r="M20" s="163">
        <f>ROUND(L20*(J20+K20),[1]!StrToNum($T$3))</f>
        <v>20.2</v>
      </c>
      <c r="N20" s="468">
        <f>SUM(M20:M23)</f>
        <v>242.97</v>
      </c>
      <c r="O20" s="164" t="s">
        <v>36</v>
      </c>
      <c r="P20" s="469" t="s">
        <v>221</v>
      </c>
      <c r="Q20" s="470"/>
      <c r="R20" s="34">
        <v>3.0499999523162842</v>
      </c>
      <c r="S20" s="20" t="s">
        <v>220</v>
      </c>
    </row>
    <row r="21" spans="1:19" s="37" customFormat="1" ht="15.9" customHeight="1" x14ac:dyDescent="0.3">
      <c r="A21" s="168"/>
      <c r="B21" s="466"/>
      <c r="C21" s="466"/>
      <c r="D21" s="159">
        <v>52</v>
      </c>
      <c r="E21" s="160" t="s">
        <v>779</v>
      </c>
      <c r="F21" s="161">
        <v>4</v>
      </c>
      <c r="G21" s="467" t="s">
        <v>933</v>
      </c>
      <c r="H21" s="467"/>
      <c r="I21" s="467"/>
      <c r="J21" s="162">
        <v>1</v>
      </c>
      <c r="K21" s="162"/>
      <c r="L21" s="163">
        <f>ROUNDUP(IF(G21="",1,IF([1]!SearchNum(G21,2)&gt;0,[1]!SearchNum(G21,1)*[1]!SearchNum(G21,2)/1000000,IF([1]!SearchNum(G21,1)&gt;0,[1]!SearchNum(G21,1)/1000,1)))*R21,[1]!StrToNum($Q$3))</f>
        <v>220.76999999999998</v>
      </c>
      <c r="M21" s="163">
        <f>ROUND(L21*(J21+K21),[1]!StrToNum($T$3))</f>
        <v>220.77</v>
      </c>
      <c r="N21" s="468"/>
      <c r="O21" s="164" t="s">
        <v>342</v>
      </c>
      <c r="P21" s="469" t="s">
        <v>781</v>
      </c>
      <c r="Q21" s="470"/>
      <c r="R21" s="34">
        <v>32.200000762939453</v>
      </c>
      <c r="S21" s="20" t="s">
        <v>782</v>
      </c>
    </row>
    <row r="22" spans="1:19" s="37" customFormat="1" ht="15.9" customHeight="1" x14ac:dyDescent="0.3">
      <c r="A22" s="36"/>
      <c r="B22" s="466"/>
      <c r="C22" s="466"/>
      <c r="D22" s="159"/>
      <c r="E22" s="166"/>
      <c r="F22" s="161"/>
      <c r="G22" s="467"/>
      <c r="H22" s="467"/>
      <c r="I22" s="467"/>
      <c r="J22" s="162"/>
      <c r="K22" s="162"/>
      <c r="L22" s="163"/>
      <c r="M22" s="163"/>
      <c r="N22" s="468"/>
      <c r="O22" s="164" t="s">
        <v>392</v>
      </c>
      <c r="P22" s="469"/>
      <c r="Q22" s="470"/>
      <c r="R22" s="34"/>
      <c r="S22" s="20"/>
    </row>
    <row r="23" spans="1:19" s="37" customFormat="1" ht="15.9" customHeight="1" x14ac:dyDescent="0.3">
      <c r="A23" s="36"/>
      <c r="B23" s="466"/>
      <c r="C23" s="466"/>
      <c r="D23" s="471" t="s">
        <v>24</v>
      </c>
      <c r="E23" s="471"/>
      <c r="F23" s="471"/>
      <c r="G23" s="471"/>
      <c r="H23" s="471"/>
      <c r="I23" s="471"/>
      <c r="J23" s="471"/>
      <c r="K23" s="471"/>
      <c r="L23" s="471"/>
      <c r="M23" s="162">
        <f>ROUND((M20+M21)*0.01,0)</f>
        <v>2</v>
      </c>
      <c r="N23" s="468"/>
      <c r="O23" s="471" t="s">
        <v>25</v>
      </c>
      <c r="P23" s="471"/>
      <c r="Q23" s="471"/>
      <c r="R23" s="34"/>
      <c r="S23" s="20"/>
    </row>
    <row r="24" spans="1:19" s="37" customFormat="1" ht="15.9" customHeight="1" x14ac:dyDescent="0.3">
      <c r="A24" s="168"/>
      <c r="B24" s="466" t="s">
        <v>968</v>
      </c>
      <c r="C24" s="466"/>
      <c r="D24" s="159">
        <v>23</v>
      </c>
      <c r="E24" s="165" t="s">
        <v>219</v>
      </c>
      <c r="F24" s="161" t="s">
        <v>162</v>
      </c>
      <c r="G24" s="467">
        <v>850</v>
      </c>
      <c r="H24" s="467"/>
      <c r="I24" s="467"/>
      <c r="J24" s="162">
        <v>10</v>
      </c>
      <c r="K24" s="162"/>
      <c r="L24" s="163">
        <f>ROUNDUP(IF(G24="",1,IF([1]!SearchNum(G24,2)&gt;0,[1]!SearchNum(G24,1)*[1]!SearchNum(G24,2)/1000000,IF([1]!SearchNum(G24,1)&gt;0,[1]!SearchNum(G24,1)/1000,1)))*R24,[1]!StrToNum($Q$3))</f>
        <v>2.5999999999999996</v>
      </c>
      <c r="M24" s="163">
        <f>ROUND(L24*(J24+K24),[1]!StrToNum($T$3))</f>
        <v>26</v>
      </c>
      <c r="N24" s="468">
        <f>SUM(M24:M27)</f>
        <v>224.47</v>
      </c>
      <c r="O24" s="164" t="s">
        <v>36</v>
      </c>
      <c r="P24" s="469" t="s">
        <v>221</v>
      </c>
      <c r="Q24" s="470"/>
      <c r="R24" s="34">
        <v>3.0499999523162842</v>
      </c>
      <c r="S24" s="20" t="s">
        <v>220</v>
      </c>
    </row>
    <row r="25" spans="1:19" s="37" customFormat="1" ht="15.9" customHeight="1" x14ac:dyDescent="0.3">
      <c r="A25" s="168"/>
      <c r="B25" s="466"/>
      <c r="C25" s="466"/>
      <c r="D25" s="159">
        <v>69</v>
      </c>
      <c r="E25" s="160" t="s">
        <v>779</v>
      </c>
      <c r="F25" s="161">
        <v>4</v>
      </c>
      <c r="G25" s="467" t="s">
        <v>969</v>
      </c>
      <c r="H25" s="467"/>
      <c r="I25" s="467"/>
      <c r="J25" s="162">
        <v>1</v>
      </c>
      <c r="K25" s="162"/>
      <c r="L25" s="163">
        <f>ROUNDUP(IF(G25="",1,IF([1]!SearchNum(G25,2)&gt;0,[1]!SearchNum(G25,1)*[1]!SearchNum(G25,2)/1000000,IF([1]!SearchNum(G25,1)&gt;0,[1]!SearchNum(G25,1)/1000,1)))*R25,[1]!StrToNum($Q$3))</f>
        <v>196.47</v>
      </c>
      <c r="M25" s="163">
        <f>ROUND(L25*(J25+K25),[1]!StrToNum($T$3))</f>
        <v>196.47</v>
      </c>
      <c r="N25" s="468"/>
      <c r="O25" s="164" t="s">
        <v>342</v>
      </c>
      <c r="P25" s="469" t="s">
        <v>781</v>
      </c>
      <c r="Q25" s="470"/>
      <c r="R25" s="34">
        <v>32.200000762939453</v>
      </c>
      <c r="S25" s="20" t="s">
        <v>782</v>
      </c>
    </row>
    <row r="26" spans="1:19" s="37" customFormat="1" ht="15.9" customHeight="1" x14ac:dyDescent="0.3">
      <c r="A26" s="36"/>
      <c r="B26" s="466"/>
      <c r="C26" s="466"/>
      <c r="D26" s="159"/>
      <c r="E26" s="166"/>
      <c r="F26" s="161"/>
      <c r="G26" s="467"/>
      <c r="H26" s="467"/>
      <c r="I26" s="467"/>
      <c r="J26" s="162"/>
      <c r="K26" s="162"/>
      <c r="L26" s="163"/>
      <c r="M26" s="163"/>
      <c r="N26" s="468"/>
      <c r="O26" s="164" t="s">
        <v>392</v>
      </c>
      <c r="P26" s="469"/>
      <c r="Q26" s="470"/>
      <c r="R26" s="34"/>
      <c r="S26" s="20"/>
    </row>
    <row r="27" spans="1:19" s="37" customFormat="1" ht="15.9" customHeight="1" x14ac:dyDescent="0.3">
      <c r="A27" s="36"/>
      <c r="B27" s="466"/>
      <c r="C27" s="466"/>
      <c r="D27" s="471" t="s">
        <v>24</v>
      </c>
      <c r="E27" s="471"/>
      <c r="F27" s="471"/>
      <c r="G27" s="471"/>
      <c r="H27" s="471"/>
      <c r="I27" s="471"/>
      <c r="J27" s="471"/>
      <c r="K27" s="471"/>
      <c r="L27" s="471"/>
      <c r="M27" s="162">
        <f>ROUND((M24+M25)*0.01,0)</f>
        <v>2</v>
      </c>
      <c r="N27" s="468"/>
      <c r="O27" s="471" t="s">
        <v>25</v>
      </c>
      <c r="P27" s="471"/>
      <c r="Q27" s="471"/>
      <c r="R27" s="34"/>
      <c r="S27" s="20"/>
    </row>
    <row r="28" spans="1:19" s="37" customFormat="1" ht="15.9" customHeight="1" x14ac:dyDescent="0.3">
      <c r="A28" s="168"/>
      <c r="B28" s="466" t="s">
        <v>970</v>
      </c>
      <c r="C28" s="466"/>
      <c r="D28" s="159">
        <v>57</v>
      </c>
      <c r="E28" s="165" t="s">
        <v>219</v>
      </c>
      <c r="F28" s="161" t="s">
        <v>162</v>
      </c>
      <c r="G28" s="467">
        <v>920</v>
      </c>
      <c r="H28" s="467"/>
      <c r="I28" s="467"/>
      <c r="J28" s="162">
        <v>10</v>
      </c>
      <c r="K28" s="162">
        <v>0</v>
      </c>
      <c r="L28" s="163">
        <f>ROUNDUP(IF(G28="",1,IF([1]!SearchNum(G28,2)&gt;0,[1]!SearchNum(G28,1)*[1]!SearchNum(G28,2)/1000000,IF([1]!SearchNum(G28,1)&gt;0,[1]!SearchNum(G28,1)/1000,1)))*R28,[1]!StrToNum($Q$3))</f>
        <v>2.8099999999999996</v>
      </c>
      <c r="M28" s="163">
        <f>ROUND(L28*(J28+K28),[1]!StrToNum($T$3))</f>
        <v>28.1</v>
      </c>
      <c r="N28" s="468">
        <f>SUM(M28:M31)</f>
        <v>240.73999999999998</v>
      </c>
      <c r="O28" s="164" t="s">
        <v>36</v>
      </c>
      <c r="P28" s="469" t="s">
        <v>221</v>
      </c>
      <c r="Q28" s="470"/>
      <c r="R28" s="34">
        <v>3.0499999523162802</v>
      </c>
      <c r="S28" s="20"/>
    </row>
    <row r="29" spans="1:19" s="37" customFormat="1" ht="15.9" customHeight="1" x14ac:dyDescent="0.3">
      <c r="A29" s="168"/>
      <c r="B29" s="466"/>
      <c r="C29" s="466"/>
      <c r="D29" s="159">
        <v>70</v>
      </c>
      <c r="E29" s="160" t="s">
        <v>779</v>
      </c>
      <c r="F29" s="161">
        <v>4</v>
      </c>
      <c r="G29" s="467" t="s">
        <v>971</v>
      </c>
      <c r="H29" s="467"/>
      <c r="I29" s="467"/>
      <c r="J29" s="162">
        <v>1</v>
      </c>
      <c r="K29" s="162"/>
      <c r="L29" s="163">
        <f>ROUNDUP(IF(G29="",1,IF([1]!SearchNum(G29,2)&gt;0,[1]!SearchNum(G29,1)*[1]!SearchNum(G29,2)/1000000,IF([1]!SearchNum(G29,1)&gt;0,[1]!SearchNum(G29,1)/1000,1)))*R29,[1]!StrToNum($Q$3))</f>
        <v>210.64</v>
      </c>
      <c r="M29" s="163">
        <f>ROUND(L29*(J29+K29),[1]!StrToNum($T$3))</f>
        <v>210.64</v>
      </c>
      <c r="N29" s="468"/>
      <c r="O29" s="164" t="s">
        <v>342</v>
      </c>
      <c r="P29" s="469" t="s">
        <v>781</v>
      </c>
      <c r="Q29" s="470"/>
      <c r="R29" s="34">
        <v>32.200000762939453</v>
      </c>
      <c r="S29" s="20" t="s">
        <v>782</v>
      </c>
    </row>
    <row r="30" spans="1:19" s="37" customFormat="1" ht="15.9" customHeight="1" x14ac:dyDescent="0.3">
      <c r="A30" s="36"/>
      <c r="B30" s="466"/>
      <c r="C30" s="466"/>
      <c r="D30" s="159"/>
      <c r="E30" s="166"/>
      <c r="F30" s="161"/>
      <c r="G30" s="467"/>
      <c r="H30" s="467"/>
      <c r="I30" s="467"/>
      <c r="J30" s="162"/>
      <c r="K30" s="162"/>
      <c r="L30" s="163"/>
      <c r="M30" s="163"/>
      <c r="N30" s="468"/>
      <c r="O30" s="164" t="s">
        <v>392</v>
      </c>
      <c r="P30" s="469"/>
      <c r="Q30" s="470"/>
      <c r="R30" s="34"/>
      <c r="S30" s="20"/>
    </row>
    <row r="31" spans="1:19" s="37" customFormat="1" ht="15.9" customHeight="1" x14ac:dyDescent="0.3">
      <c r="A31" s="36"/>
      <c r="B31" s="466"/>
      <c r="C31" s="466"/>
      <c r="D31" s="471" t="s">
        <v>24</v>
      </c>
      <c r="E31" s="471"/>
      <c r="F31" s="471"/>
      <c r="G31" s="471"/>
      <c r="H31" s="471"/>
      <c r="I31" s="471"/>
      <c r="J31" s="471"/>
      <c r="K31" s="471"/>
      <c r="L31" s="471"/>
      <c r="M31" s="162">
        <f>ROUND((M28+M29)*0.01,0)</f>
        <v>2</v>
      </c>
      <c r="N31" s="468"/>
      <c r="O31" s="471" t="s">
        <v>25</v>
      </c>
      <c r="P31" s="471"/>
      <c r="Q31" s="471"/>
      <c r="R31" s="34"/>
      <c r="S31" s="20"/>
    </row>
    <row r="32" spans="1:19" s="38" customFormat="1" ht="12" customHeight="1" x14ac:dyDescent="0.25">
      <c r="M32" s="39"/>
    </row>
    <row r="33" spans="1:18" s="41" customFormat="1" ht="18" customHeight="1" x14ac:dyDescent="0.3">
      <c r="A33" s="40" t="s">
        <v>40</v>
      </c>
      <c r="B33" s="456" t="s">
        <v>41</v>
      </c>
      <c r="C33" s="456"/>
      <c r="D33" s="456"/>
      <c r="E33" s="456"/>
      <c r="F33" s="456"/>
      <c r="G33" s="456"/>
      <c r="H33" s="457" t="s">
        <v>41</v>
      </c>
      <c r="I33" s="457"/>
      <c r="J33" s="457"/>
      <c r="K33" s="457"/>
      <c r="L33" s="457"/>
      <c r="M33" s="457"/>
      <c r="N33" s="457"/>
      <c r="O33" s="458"/>
      <c r="P33" s="458"/>
      <c r="Q33" s="458"/>
    </row>
    <row r="34" spans="1:18" s="41" customFormat="1" ht="18" customHeight="1" x14ac:dyDescent="0.3">
      <c r="A34" s="40" t="s">
        <v>40</v>
      </c>
      <c r="B34" s="457" t="s">
        <v>462</v>
      </c>
      <c r="C34" s="457"/>
      <c r="D34" s="457"/>
      <c r="E34" s="457"/>
      <c r="F34" s="457"/>
      <c r="G34" s="457"/>
      <c r="H34" s="457" t="s">
        <v>12</v>
      </c>
      <c r="I34" s="457"/>
      <c r="J34" s="457"/>
      <c r="K34" s="459" t="s">
        <v>43</v>
      </c>
      <c r="L34" s="460"/>
      <c r="M34" s="457" t="s">
        <v>44</v>
      </c>
      <c r="N34" s="457"/>
      <c r="O34" s="457" t="s">
        <v>45</v>
      </c>
      <c r="P34" s="457"/>
      <c r="Q34" s="457"/>
    </row>
    <row r="35" spans="1:18" s="41" customFormat="1" ht="18" customHeight="1" x14ac:dyDescent="0.3">
      <c r="A35" s="40" t="s">
        <v>40</v>
      </c>
      <c r="B35" s="457"/>
      <c r="C35" s="457"/>
      <c r="D35" s="457"/>
      <c r="E35" s="457"/>
      <c r="F35" s="457"/>
      <c r="G35" s="457"/>
      <c r="H35" s="457"/>
      <c r="I35" s="457"/>
      <c r="J35" s="457"/>
      <c r="K35" s="175" t="s">
        <v>19</v>
      </c>
      <c r="L35" s="175" t="s">
        <v>20</v>
      </c>
      <c r="M35" s="175" t="s">
        <v>46</v>
      </c>
      <c r="N35" s="175" t="s">
        <v>22</v>
      </c>
      <c r="O35" s="457"/>
      <c r="P35" s="457"/>
      <c r="Q35" s="457"/>
    </row>
    <row r="36" spans="1:18" s="41" customFormat="1" ht="18" customHeight="1" x14ac:dyDescent="0.3">
      <c r="A36" s="40" t="s">
        <v>40</v>
      </c>
      <c r="B36" s="449" t="s">
        <v>808</v>
      </c>
      <c r="C36" s="449"/>
      <c r="D36" s="449"/>
      <c r="E36" s="449"/>
      <c r="F36" s="449"/>
      <c r="G36" s="449"/>
      <c r="H36" s="450" t="str">
        <f>$B$8</f>
        <v>Н65</v>
      </c>
      <c r="I36" s="451"/>
      <c r="J36" s="452"/>
      <c r="K36" s="176">
        <v>1</v>
      </c>
      <c r="L36" s="176"/>
      <c r="M36" s="177">
        <f>$N$8</f>
        <v>215.46</v>
      </c>
      <c r="N36" s="177">
        <f t="shared" ref="N36:N40" si="0">(K36+L36)*M36</f>
        <v>215.46</v>
      </c>
      <c r="O36" s="453" t="s">
        <v>49</v>
      </c>
      <c r="P36" s="454"/>
      <c r="Q36" s="178" t="s">
        <v>972</v>
      </c>
    </row>
    <row r="37" spans="1:18" s="41" customFormat="1" ht="18" customHeight="1" x14ac:dyDescent="0.3">
      <c r="A37" s="40" t="s">
        <v>40</v>
      </c>
      <c r="B37" s="449" t="s">
        <v>808</v>
      </c>
      <c r="C37" s="449"/>
      <c r="D37" s="449"/>
      <c r="E37" s="449"/>
      <c r="F37" s="449"/>
      <c r="G37" s="449"/>
      <c r="H37" s="450" t="str">
        <f>$B$12</f>
        <v>Н66</v>
      </c>
      <c r="I37" s="451"/>
      <c r="J37" s="452"/>
      <c r="K37" s="176">
        <v>1</v>
      </c>
      <c r="L37" s="176"/>
      <c r="M37" s="177">
        <f>$N$12</f>
        <v>244.37</v>
      </c>
      <c r="N37" s="177">
        <f t="shared" si="0"/>
        <v>244.37</v>
      </c>
      <c r="O37" s="453" t="s">
        <v>49</v>
      </c>
      <c r="P37" s="454"/>
      <c r="Q37" s="178" t="s">
        <v>972</v>
      </c>
    </row>
    <row r="38" spans="1:18" s="41" customFormat="1" ht="18" customHeight="1" x14ac:dyDescent="0.3">
      <c r="A38" s="40" t="s">
        <v>40</v>
      </c>
      <c r="B38" s="449" t="s">
        <v>808</v>
      </c>
      <c r="C38" s="449"/>
      <c r="D38" s="449"/>
      <c r="E38" s="449"/>
      <c r="F38" s="449"/>
      <c r="G38" s="449"/>
      <c r="H38" s="450" t="str">
        <f>$B$16</f>
        <v>Н67</v>
      </c>
      <c r="I38" s="451"/>
      <c r="J38" s="452"/>
      <c r="K38" s="176">
        <v>2</v>
      </c>
      <c r="L38" s="176"/>
      <c r="M38" s="177">
        <f>$N$16</f>
        <v>147.95000000000002</v>
      </c>
      <c r="N38" s="177">
        <f t="shared" si="0"/>
        <v>295.90000000000003</v>
      </c>
      <c r="O38" s="453" t="s">
        <v>49</v>
      </c>
      <c r="P38" s="454"/>
      <c r="Q38" s="178" t="s">
        <v>972</v>
      </c>
    </row>
    <row r="39" spans="1:18" s="41" customFormat="1" ht="18" customHeight="1" x14ac:dyDescent="0.3">
      <c r="A39" s="40" t="s">
        <v>40</v>
      </c>
      <c r="B39" s="449" t="s">
        <v>808</v>
      </c>
      <c r="C39" s="449"/>
      <c r="D39" s="449"/>
      <c r="E39" s="449"/>
      <c r="F39" s="449"/>
      <c r="G39" s="449"/>
      <c r="H39" s="450" t="str">
        <f>$B$20</f>
        <v>Н68</v>
      </c>
      <c r="I39" s="451"/>
      <c r="J39" s="452"/>
      <c r="K39" s="176">
        <v>2</v>
      </c>
      <c r="L39" s="176"/>
      <c r="M39" s="177">
        <f>$N$20</f>
        <v>242.97</v>
      </c>
      <c r="N39" s="177">
        <f t="shared" si="0"/>
        <v>485.94</v>
      </c>
      <c r="O39" s="453" t="s">
        <v>49</v>
      </c>
      <c r="P39" s="454"/>
      <c r="Q39" s="178" t="s">
        <v>972</v>
      </c>
    </row>
    <row r="40" spans="1:18" s="41" customFormat="1" ht="18" customHeight="1" x14ac:dyDescent="0.3">
      <c r="A40" s="40" t="s">
        <v>40</v>
      </c>
      <c r="B40" s="449" t="s">
        <v>808</v>
      </c>
      <c r="C40" s="449"/>
      <c r="D40" s="449"/>
      <c r="E40" s="449"/>
      <c r="F40" s="449"/>
      <c r="G40" s="449"/>
      <c r="H40" s="450" t="str">
        <f>$B$24</f>
        <v>Н69</v>
      </c>
      <c r="I40" s="451"/>
      <c r="J40" s="452"/>
      <c r="K40" s="176">
        <v>1</v>
      </c>
      <c r="L40" s="176"/>
      <c r="M40" s="177">
        <f>$N$24</f>
        <v>224.47</v>
      </c>
      <c r="N40" s="177">
        <f t="shared" si="0"/>
        <v>224.47</v>
      </c>
      <c r="O40" s="453" t="s">
        <v>49</v>
      </c>
      <c r="P40" s="454"/>
      <c r="Q40" s="178" t="s">
        <v>972</v>
      </c>
    </row>
    <row r="41" spans="1:18" s="41" customFormat="1" ht="18" customHeight="1" x14ac:dyDescent="0.3">
      <c r="A41" s="40" t="s">
        <v>40</v>
      </c>
      <c r="B41" s="449" t="s">
        <v>808</v>
      </c>
      <c r="C41" s="449"/>
      <c r="D41" s="449"/>
      <c r="E41" s="449"/>
      <c r="F41" s="449"/>
      <c r="G41" s="449"/>
      <c r="H41" s="450" t="str">
        <f>$B$28</f>
        <v>Н71</v>
      </c>
      <c r="I41" s="451"/>
      <c r="J41" s="452"/>
      <c r="K41" s="176">
        <v>3</v>
      </c>
      <c r="L41" s="176"/>
      <c r="M41" s="177">
        <f>$N$28</f>
        <v>240.73999999999998</v>
      </c>
      <c r="N41" s="177">
        <f>(K41+L41)*M41</f>
        <v>722.21999999999991</v>
      </c>
      <c r="O41" s="453" t="s">
        <v>49</v>
      </c>
      <c r="P41" s="454"/>
      <c r="Q41" s="178" t="s">
        <v>972</v>
      </c>
    </row>
    <row r="42" spans="1:18" s="41" customFormat="1" ht="18" customHeight="1" x14ac:dyDescent="0.3">
      <c r="A42" s="40" t="s">
        <v>40</v>
      </c>
      <c r="B42" s="444" t="s">
        <v>47</v>
      </c>
      <c r="C42" s="444"/>
      <c r="D42" s="444"/>
      <c r="E42" s="444"/>
      <c r="F42" s="444"/>
      <c r="G42" s="444"/>
      <c r="H42" s="445" t="s">
        <v>47</v>
      </c>
      <c r="I42" s="445"/>
      <c r="J42" s="445"/>
      <c r="K42" s="445"/>
      <c r="L42" s="445"/>
      <c r="M42" s="179"/>
      <c r="N42" s="180">
        <f>SUM(N36:N41)</f>
        <v>2188.36</v>
      </c>
      <c r="O42" s="446" t="s">
        <v>48</v>
      </c>
      <c r="P42" s="446"/>
      <c r="Q42" s="446"/>
    </row>
    <row r="43" spans="1:18" s="44" customFormat="1" ht="8.25" customHeight="1" x14ac:dyDescent="0.25">
      <c r="A43" s="38"/>
      <c r="M43" s="45"/>
      <c r="R43" s="69"/>
    </row>
    <row r="44" spans="1:18" s="44" customFormat="1" ht="16.5" customHeight="1" x14ac:dyDescent="0.3">
      <c r="A44" s="181"/>
      <c r="B44" s="447" t="s">
        <v>51</v>
      </c>
      <c r="C44" s="447"/>
      <c r="D44" s="447"/>
      <c r="E44" s="447"/>
      <c r="F44" s="447"/>
      <c r="G44" s="447"/>
      <c r="H44" s="447"/>
      <c r="I44" s="447"/>
      <c r="J44" s="447"/>
      <c r="K44" s="447"/>
      <c r="L44" s="447"/>
      <c r="M44" s="447"/>
      <c r="N44" s="447"/>
      <c r="O44" s="448"/>
      <c r="P44" s="448"/>
      <c r="Q44" s="448"/>
      <c r="R44" s="315" t="s">
        <v>11</v>
      </c>
    </row>
    <row r="45" spans="1:18" s="44" customFormat="1" ht="36.75" customHeight="1" x14ac:dyDescent="0.3">
      <c r="A45" s="181"/>
      <c r="B45" s="447" t="s">
        <v>52</v>
      </c>
      <c r="C45" s="447"/>
      <c r="D45" s="447"/>
      <c r="E45" s="447" t="s">
        <v>53</v>
      </c>
      <c r="F45" s="447"/>
      <c r="G45" s="447" t="s">
        <v>54</v>
      </c>
      <c r="H45" s="447"/>
      <c r="I45" s="447"/>
      <c r="J45" s="447"/>
      <c r="K45" s="447" t="s">
        <v>55</v>
      </c>
      <c r="L45" s="447"/>
      <c r="M45" s="440" t="s">
        <v>56</v>
      </c>
      <c r="N45" s="440"/>
      <c r="O45" s="447" t="s">
        <v>18</v>
      </c>
      <c r="P45" s="447"/>
      <c r="Q45" s="447"/>
      <c r="R45" s="316"/>
    </row>
    <row r="46" spans="1:18" s="44" customFormat="1" ht="15.9" customHeight="1" x14ac:dyDescent="0.3">
      <c r="A46" s="182" t="s">
        <v>57</v>
      </c>
      <c r="B46" s="441" t="s">
        <v>342</v>
      </c>
      <c r="C46" s="442"/>
      <c r="D46" s="443"/>
      <c r="E46" s="186" t="s">
        <v>779</v>
      </c>
      <c r="F46" s="184" t="s">
        <v>169</v>
      </c>
      <c r="G46" s="432" t="s">
        <v>781</v>
      </c>
      <c r="H46" s="433"/>
      <c r="I46" s="433"/>
      <c r="J46" s="434"/>
      <c r="K46" s="435">
        <v>1936.8599853515625</v>
      </c>
      <c r="L46" s="436"/>
      <c r="M46" s="435">
        <f>IF(OR(R46="",K46="")," --- ",K46/R46)</f>
        <v>60.150929796895809</v>
      </c>
      <c r="N46" s="436"/>
      <c r="O46" s="432" t="s">
        <v>60</v>
      </c>
      <c r="P46" s="433"/>
      <c r="Q46" s="434"/>
      <c r="R46" s="50">
        <v>32.200000762939453</v>
      </c>
    </row>
    <row r="47" spans="1:18" s="44" customFormat="1" ht="15.9" customHeight="1" x14ac:dyDescent="0.3">
      <c r="A47" s="182" t="s">
        <v>57</v>
      </c>
      <c r="B47" s="441" t="s">
        <v>36</v>
      </c>
      <c r="C47" s="442"/>
      <c r="D47" s="443"/>
      <c r="E47" s="183" t="s">
        <v>219</v>
      </c>
      <c r="F47" s="184" t="s">
        <v>162</v>
      </c>
      <c r="G47" s="432" t="s">
        <v>221</v>
      </c>
      <c r="H47" s="433"/>
      <c r="I47" s="433"/>
      <c r="J47" s="434"/>
      <c r="K47" s="435">
        <v>233.50001525878906</v>
      </c>
      <c r="L47" s="436"/>
      <c r="M47" s="435">
        <f>IF(OR(R47="",K47="")," --- ",K47/R47)</f>
        <v>76.557383248960519</v>
      </c>
      <c r="N47" s="436"/>
      <c r="O47" s="432" t="s">
        <v>60</v>
      </c>
      <c r="P47" s="433"/>
      <c r="Q47" s="434"/>
      <c r="R47" s="50">
        <v>3.0499999523162842</v>
      </c>
    </row>
    <row r="48" spans="1:18" s="44" customFormat="1" ht="15.9" customHeight="1" x14ac:dyDescent="0.3">
      <c r="A48" s="181"/>
      <c r="B48" s="437" t="s">
        <v>58</v>
      </c>
      <c r="C48" s="437"/>
      <c r="D48" s="437"/>
      <c r="E48" s="437"/>
      <c r="F48" s="437"/>
      <c r="G48" s="437"/>
      <c r="H48" s="437"/>
      <c r="I48" s="437"/>
      <c r="J48" s="437"/>
      <c r="K48" s="438">
        <f>SUM(K46:L47)</f>
        <v>2170.3600006103516</v>
      </c>
      <c r="L48" s="438"/>
      <c r="M48" s="439" t="s">
        <v>48</v>
      </c>
      <c r="N48" s="439"/>
      <c r="O48" s="440" t="s">
        <v>48</v>
      </c>
      <c r="P48" s="440"/>
      <c r="Q48" s="440"/>
      <c r="R48" s="50"/>
    </row>
    <row r="49" spans="2:19" ht="15.9" customHeight="1" x14ac:dyDescent="0.25">
      <c r="B49" s="29"/>
      <c r="C49" s="29"/>
      <c r="D49" s="29"/>
      <c r="E49" s="29"/>
      <c r="F49" s="29"/>
      <c r="G49" s="29"/>
      <c r="H49" s="29"/>
      <c r="I49" s="29"/>
      <c r="J49" s="29"/>
      <c r="K49" s="29"/>
      <c r="L49" s="29"/>
      <c r="M49" s="30"/>
      <c r="N49" s="29"/>
      <c r="O49" s="29"/>
      <c r="P49" s="29"/>
      <c r="Q49" s="29"/>
      <c r="R49" s="185"/>
      <c r="S49" s="32"/>
    </row>
    <row r="50" spans="2:19" ht="15.9" customHeight="1" x14ac:dyDescent="0.25">
      <c r="B50" s="29"/>
      <c r="C50" s="29"/>
      <c r="D50" s="29"/>
      <c r="E50" s="29"/>
      <c r="F50" s="29"/>
      <c r="G50" s="29"/>
      <c r="H50" s="29"/>
      <c r="I50" s="29"/>
      <c r="J50" s="29"/>
      <c r="K50" s="29"/>
      <c r="L50" s="29"/>
      <c r="M50" s="30"/>
      <c r="N50" s="29"/>
      <c r="O50" s="29"/>
      <c r="P50" s="29"/>
      <c r="Q50" s="29"/>
      <c r="R50" s="185"/>
      <c r="S50" s="32"/>
    </row>
    <row r="51" spans="2:19" ht="15.9" customHeight="1" x14ac:dyDescent="0.25">
      <c r="S51" s="32"/>
    </row>
    <row r="52" spans="2:19" ht="15.9" customHeight="1" x14ac:dyDescent="0.25">
      <c r="S52" s="32"/>
    </row>
    <row r="53" spans="2:19" ht="15.9" customHeight="1" x14ac:dyDescent="0.25">
      <c r="S53" s="32"/>
    </row>
    <row r="54" spans="2:19" ht="15.9" customHeight="1" x14ac:dyDescent="0.25">
      <c r="S54" s="32"/>
    </row>
    <row r="55" spans="2:19" ht="15.9" customHeight="1" x14ac:dyDescent="0.25">
      <c r="S55" s="32"/>
    </row>
    <row r="56" spans="2:19" ht="15.9" customHeight="1" x14ac:dyDescent="0.25">
      <c r="S56" s="32"/>
    </row>
    <row r="57" spans="2:19" ht="15.9" customHeight="1" x14ac:dyDescent="0.25">
      <c r="S57" s="32"/>
    </row>
    <row r="58" spans="2:19" ht="15.9" customHeight="1" x14ac:dyDescent="0.3">
      <c r="S58" s="32"/>
    </row>
    <row r="59" spans="2:19" ht="15.9" customHeight="1" x14ac:dyDescent="0.3">
      <c r="S59" s="32"/>
    </row>
    <row r="60" spans="2:19" ht="15.9" customHeight="1" x14ac:dyDescent="0.3">
      <c r="S60" s="32"/>
    </row>
    <row r="61" spans="2:19" ht="15.9" customHeight="1" x14ac:dyDescent="0.3">
      <c r="S61" s="32"/>
    </row>
  </sheetData>
  <mergeCells count="124">
    <mergeCell ref="B3:D3"/>
    <mergeCell ref="E3:F3"/>
    <mergeCell ref="H3:N3"/>
    <mergeCell ref="B5:Q5"/>
    <mergeCell ref="R5:R7"/>
    <mergeCell ref="B6:C7"/>
    <mergeCell ref="D6:D7"/>
    <mergeCell ref="E6:F7"/>
    <mergeCell ref="G6:I7"/>
    <mergeCell ref="J6:K6"/>
    <mergeCell ref="L6:N6"/>
    <mergeCell ref="O6:Q7"/>
    <mergeCell ref="B8:C11"/>
    <mergeCell ref="G8:I8"/>
    <mergeCell ref="N8:N11"/>
    <mergeCell ref="P8:Q8"/>
    <mergeCell ref="G9:I9"/>
    <mergeCell ref="P9:Q9"/>
    <mergeCell ref="G10:I10"/>
    <mergeCell ref="P10:Q10"/>
    <mergeCell ref="D11:L11"/>
    <mergeCell ref="O11:Q11"/>
    <mergeCell ref="B12:C15"/>
    <mergeCell ref="G12:I12"/>
    <mergeCell ref="N12:N15"/>
    <mergeCell ref="P12:Q12"/>
    <mergeCell ref="G13:I13"/>
    <mergeCell ref="P13:Q13"/>
    <mergeCell ref="G14:I14"/>
    <mergeCell ref="P14:Q14"/>
    <mergeCell ref="D15:L15"/>
    <mergeCell ref="O15:Q15"/>
    <mergeCell ref="B16:C19"/>
    <mergeCell ref="G16:I16"/>
    <mergeCell ref="N16:N19"/>
    <mergeCell ref="P16:Q16"/>
    <mergeCell ref="G17:I17"/>
    <mergeCell ref="P17:Q17"/>
    <mergeCell ref="G18:I18"/>
    <mergeCell ref="P18:Q18"/>
    <mergeCell ref="D19:L19"/>
    <mergeCell ref="O19:Q19"/>
    <mergeCell ref="B20:C23"/>
    <mergeCell ref="G20:I20"/>
    <mergeCell ref="N20:N23"/>
    <mergeCell ref="P20:Q20"/>
    <mergeCell ref="G21:I21"/>
    <mergeCell ref="P21:Q21"/>
    <mergeCell ref="G22:I22"/>
    <mergeCell ref="P22:Q22"/>
    <mergeCell ref="D23:L23"/>
    <mergeCell ref="O23:Q23"/>
    <mergeCell ref="B24:C27"/>
    <mergeCell ref="G24:I24"/>
    <mergeCell ref="N24:N27"/>
    <mergeCell ref="P24:Q24"/>
    <mergeCell ref="G25:I25"/>
    <mergeCell ref="P25:Q25"/>
    <mergeCell ref="G26:I26"/>
    <mergeCell ref="P26:Q26"/>
    <mergeCell ref="D27:L27"/>
    <mergeCell ref="O27:Q27"/>
    <mergeCell ref="B28:C31"/>
    <mergeCell ref="G28:I28"/>
    <mergeCell ref="N28:N31"/>
    <mergeCell ref="P28:Q28"/>
    <mergeCell ref="G29:I29"/>
    <mergeCell ref="P29:Q29"/>
    <mergeCell ref="G30:I30"/>
    <mergeCell ref="P30:Q30"/>
    <mergeCell ref="D31:L31"/>
    <mergeCell ref="O31:Q31"/>
    <mergeCell ref="B33:G33"/>
    <mergeCell ref="H33:N33"/>
    <mergeCell ref="O33:Q33"/>
    <mergeCell ref="B34:G35"/>
    <mergeCell ref="H34:J35"/>
    <mergeCell ref="K34:L34"/>
    <mergeCell ref="M34:N34"/>
    <mergeCell ref="O34:Q35"/>
    <mergeCell ref="B38:G38"/>
    <mergeCell ref="H38:J38"/>
    <mergeCell ref="O38:P38"/>
    <mergeCell ref="B39:G39"/>
    <mergeCell ref="H39:J39"/>
    <mergeCell ref="O39:P39"/>
    <mergeCell ref="B36:G36"/>
    <mergeCell ref="H36:J36"/>
    <mergeCell ref="O36:P36"/>
    <mergeCell ref="B37:G37"/>
    <mergeCell ref="H37:J37"/>
    <mergeCell ref="O37:P37"/>
    <mergeCell ref="R44:R45"/>
    <mergeCell ref="B45:D45"/>
    <mergeCell ref="E45:F45"/>
    <mergeCell ref="G45:J45"/>
    <mergeCell ref="K45:L45"/>
    <mergeCell ref="B40:G40"/>
    <mergeCell ref="H40:J40"/>
    <mergeCell ref="O40:P40"/>
    <mergeCell ref="B41:G41"/>
    <mergeCell ref="H41:J41"/>
    <mergeCell ref="O41:P41"/>
    <mergeCell ref="M45:N45"/>
    <mergeCell ref="O45:Q45"/>
    <mergeCell ref="B46:D46"/>
    <mergeCell ref="G46:J46"/>
    <mergeCell ref="K46:L46"/>
    <mergeCell ref="M46:N46"/>
    <mergeCell ref="O46:Q46"/>
    <mergeCell ref="B42:G42"/>
    <mergeCell ref="H42:L42"/>
    <mergeCell ref="O42:Q42"/>
    <mergeCell ref="B44:N44"/>
    <mergeCell ref="O44:Q44"/>
    <mergeCell ref="B47:D47"/>
    <mergeCell ref="G47:J47"/>
    <mergeCell ref="K47:L47"/>
    <mergeCell ref="M47:N47"/>
    <mergeCell ref="O47:Q47"/>
    <mergeCell ref="B48:J48"/>
    <mergeCell ref="K48:L48"/>
    <mergeCell ref="M48:N48"/>
    <mergeCell ref="O48:Q48"/>
  </mergeCells>
  <dataValidations count="1">
    <dataValidation allowBlank="1" sqref="K48:L48 JG48:JH48 TC48:TD48 ACY48:ACZ48 AMU48:AMV48 AWQ48:AWR48 BGM48:BGN48 BQI48:BQJ48 CAE48:CAF48 CKA48:CKB48 CTW48:CTX48 DDS48:DDT48 DNO48:DNP48 DXK48:DXL48 EHG48:EHH48 ERC48:ERD48 FAY48:FAZ48 FKU48:FKV48 FUQ48:FUR48 GEM48:GEN48 GOI48:GOJ48 GYE48:GYF48 HIA48:HIB48 HRW48:HRX48 IBS48:IBT48 ILO48:ILP48 IVK48:IVL48 JFG48:JFH48 JPC48:JPD48 JYY48:JYZ48 KIU48:KIV48 KSQ48:KSR48 LCM48:LCN48 LMI48:LMJ48 LWE48:LWF48 MGA48:MGB48 MPW48:MPX48 MZS48:MZT48 NJO48:NJP48 NTK48:NTL48 ODG48:ODH48 ONC48:OND48 OWY48:OWZ48 PGU48:PGV48 PQQ48:PQR48 QAM48:QAN48 QKI48:QKJ48 QUE48:QUF48 REA48:REB48 RNW48:RNX48 RXS48:RXT48 SHO48:SHP48 SRK48:SRL48 TBG48:TBH48 TLC48:TLD48 TUY48:TUZ48 UEU48:UEV48 UOQ48:UOR48 UYM48:UYN48 VII48:VIJ48 VSE48:VSF48 WCA48:WCB48 WLW48:WLX48 WVS48:WVT48"/>
  </dataValidations>
  <pageMargins left="0.38" right="0.19685039370078741" top="0.19685039370078741" bottom="0.37" header="0" footer="0"/>
  <pageSetup paperSize="9" scale="86" fitToHeight="1000" orientation="portrait" horizontalDpi="300" verticalDpi="300" r:id="rId1"/>
  <headerFooter alignWithMargins="0">
    <oddFooter>Страница &amp;P из &amp;N</oddFooter>
  </headerFooter>
  <legacyDrawing r:id="rId2"/>
</worksheet>
</file>

<file path=xl/worksheets/sheet1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83">
    <outlinePr summaryBelow="0"/>
    <pageSetUpPr autoPageBreaks="0" fitToPage="1"/>
  </sheetPr>
  <dimension ref="A1:T55"/>
  <sheetViews>
    <sheetView zoomScaleNormal="85" workbookViewId="0">
      <pane ySplit="4" topLeftCell="A14" activePane="bottomLeft" state="frozen"/>
      <selection pane="bottomLeft" activeCell="O40" sqref="O40:Q40"/>
    </sheetView>
  </sheetViews>
  <sheetFormatPr defaultRowHeight="15.9" customHeight="1" x14ac:dyDescent="0.3"/>
  <cols>
    <col min="1" max="1" width="1.109375" style="2" customWidth="1"/>
    <col min="2" max="3" width="4.33203125" style="17" customWidth="1"/>
    <col min="4" max="4" width="5.109375" style="17" customWidth="1"/>
    <col min="5" max="6" width="10.6640625" style="17" customWidth="1"/>
    <col min="7" max="9" width="3.5546875" style="17" customWidth="1"/>
    <col min="10" max="11" width="6.6640625" style="17" customWidth="1"/>
    <col min="12" max="12" width="7.33203125" style="17" customWidth="1"/>
    <col min="13" max="13" width="9.109375" style="18"/>
    <col min="14" max="14" width="9.6640625" style="17" customWidth="1"/>
    <col min="15" max="15" width="11.109375" style="17" customWidth="1"/>
    <col min="16" max="16" width="12.88671875" style="17" customWidth="1"/>
    <col min="17" max="17" width="7.5546875" style="17" customWidth="1"/>
    <col min="18" max="18" width="11.5546875" style="156" customWidth="1"/>
    <col min="19" max="19" width="19.5546875" style="6" customWidth="1"/>
    <col min="20" max="256" width="9.109375" style="17"/>
    <col min="257" max="257" width="1.109375" style="17" customWidth="1"/>
    <col min="258" max="259" width="4.33203125" style="17" customWidth="1"/>
    <col min="260" max="260" width="5.109375" style="17" customWidth="1"/>
    <col min="261" max="262" width="10.6640625" style="17" customWidth="1"/>
    <col min="263" max="265" width="3.5546875" style="17" customWidth="1"/>
    <col min="266" max="267" width="6.6640625" style="17" customWidth="1"/>
    <col min="268" max="268" width="7.33203125" style="17" customWidth="1"/>
    <col min="269" max="269" width="9.109375" style="17"/>
    <col min="270" max="270" width="9.6640625" style="17" customWidth="1"/>
    <col min="271" max="271" width="11.109375" style="17" customWidth="1"/>
    <col min="272" max="272" width="12.88671875" style="17" customWidth="1"/>
    <col min="273" max="273" width="7.5546875" style="17" customWidth="1"/>
    <col min="274" max="274" width="11.5546875" style="17" customWidth="1"/>
    <col min="275" max="275" width="19.5546875" style="17" customWidth="1"/>
    <col min="276" max="512" width="9.109375" style="17"/>
    <col min="513" max="513" width="1.109375" style="17" customWidth="1"/>
    <col min="514" max="515" width="4.33203125" style="17" customWidth="1"/>
    <col min="516" max="516" width="5.109375" style="17" customWidth="1"/>
    <col min="517" max="518" width="10.6640625" style="17" customWidth="1"/>
    <col min="519" max="521" width="3.5546875" style="17" customWidth="1"/>
    <col min="522" max="523" width="6.6640625" style="17" customWidth="1"/>
    <col min="524" max="524" width="7.33203125" style="17" customWidth="1"/>
    <col min="525" max="525" width="9.109375" style="17"/>
    <col min="526" max="526" width="9.6640625" style="17" customWidth="1"/>
    <col min="527" max="527" width="11.109375" style="17" customWidth="1"/>
    <col min="528" max="528" width="12.88671875" style="17" customWidth="1"/>
    <col min="529" max="529" width="7.5546875" style="17" customWidth="1"/>
    <col min="530" max="530" width="11.5546875" style="17" customWidth="1"/>
    <col min="531" max="531" width="19.5546875" style="17" customWidth="1"/>
    <col min="532" max="768" width="9.109375" style="17"/>
    <col min="769" max="769" width="1.109375" style="17" customWidth="1"/>
    <col min="770" max="771" width="4.33203125" style="17" customWidth="1"/>
    <col min="772" max="772" width="5.109375" style="17" customWidth="1"/>
    <col min="773" max="774" width="10.6640625" style="17" customWidth="1"/>
    <col min="775" max="777" width="3.5546875" style="17" customWidth="1"/>
    <col min="778" max="779" width="6.6640625" style="17" customWidth="1"/>
    <col min="780" max="780" width="7.33203125" style="17" customWidth="1"/>
    <col min="781" max="781" width="9.109375" style="17"/>
    <col min="782" max="782" width="9.6640625" style="17" customWidth="1"/>
    <col min="783" max="783" width="11.109375" style="17" customWidth="1"/>
    <col min="784" max="784" width="12.88671875" style="17" customWidth="1"/>
    <col min="785" max="785" width="7.5546875" style="17" customWidth="1"/>
    <col min="786" max="786" width="11.5546875" style="17" customWidth="1"/>
    <col min="787" max="787" width="19.5546875" style="17" customWidth="1"/>
    <col min="788" max="1024" width="9.109375" style="17"/>
    <col min="1025" max="1025" width="1.109375" style="17" customWidth="1"/>
    <col min="1026" max="1027" width="4.33203125" style="17" customWidth="1"/>
    <col min="1028" max="1028" width="5.109375" style="17" customWidth="1"/>
    <col min="1029" max="1030" width="10.6640625" style="17" customWidth="1"/>
    <col min="1031" max="1033" width="3.5546875" style="17" customWidth="1"/>
    <col min="1034" max="1035" width="6.6640625" style="17" customWidth="1"/>
    <col min="1036" max="1036" width="7.33203125" style="17" customWidth="1"/>
    <col min="1037" max="1037" width="9.109375" style="17"/>
    <col min="1038" max="1038" width="9.6640625" style="17" customWidth="1"/>
    <col min="1039" max="1039" width="11.109375" style="17" customWidth="1"/>
    <col min="1040" max="1040" width="12.88671875" style="17" customWidth="1"/>
    <col min="1041" max="1041" width="7.5546875" style="17" customWidth="1"/>
    <col min="1042" max="1042" width="11.5546875" style="17" customWidth="1"/>
    <col min="1043" max="1043" width="19.5546875" style="17" customWidth="1"/>
    <col min="1044" max="1280" width="9.109375" style="17"/>
    <col min="1281" max="1281" width="1.109375" style="17" customWidth="1"/>
    <col min="1282" max="1283" width="4.33203125" style="17" customWidth="1"/>
    <col min="1284" max="1284" width="5.109375" style="17" customWidth="1"/>
    <col min="1285" max="1286" width="10.6640625" style="17" customWidth="1"/>
    <col min="1287" max="1289" width="3.5546875" style="17" customWidth="1"/>
    <col min="1290" max="1291" width="6.6640625" style="17" customWidth="1"/>
    <col min="1292" max="1292" width="7.33203125" style="17" customWidth="1"/>
    <col min="1293" max="1293" width="9.109375" style="17"/>
    <col min="1294" max="1294" width="9.6640625" style="17" customWidth="1"/>
    <col min="1295" max="1295" width="11.109375" style="17" customWidth="1"/>
    <col min="1296" max="1296" width="12.88671875" style="17" customWidth="1"/>
    <col min="1297" max="1297" width="7.5546875" style="17" customWidth="1"/>
    <col min="1298" max="1298" width="11.5546875" style="17" customWidth="1"/>
    <col min="1299" max="1299" width="19.5546875" style="17" customWidth="1"/>
    <col min="1300" max="1536" width="9.109375" style="17"/>
    <col min="1537" max="1537" width="1.109375" style="17" customWidth="1"/>
    <col min="1538" max="1539" width="4.33203125" style="17" customWidth="1"/>
    <col min="1540" max="1540" width="5.109375" style="17" customWidth="1"/>
    <col min="1541" max="1542" width="10.6640625" style="17" customWidth="1"/>
    <col min="1543" max="1545" width="3.5546875" style="17" customWidth="1"/>
    <col min="1546" max="1547" width="6.6640625" style="17" customWidth="1"/>
    <col min="1548" max="1548" width="7.33203125" style="17" customWidth="1"/>
    <col min="1549" max="1549" width="9.109375" style="17"/>
    <col min="1550" max="1550" width="9.6640625" style="17" customWidth="1"/>
    <col min="1551" max="1551" width="11.109375" style="17" customWidth="1"/>
    <col min="1552" max="1552" width="12.88671875" style="17" customWidth="1"/>
    <col min="1553" max="1553" width="7.5546875" style="17" customWidth="1"/>
    <col min="1554" max="1554" width="11.5546875" style="17" customWidth="1"/>
    <col min="1555" max="1555" width="19.5546875" style="17" customWidth="1"/>
    <col min="1556" max="1792" width="9.109375" style="17"/>
    <col min="1793" max="1793" width="1.109375" style="17" customWidth="1"/>
    <col min="1794" max="1795" width="4.33203125" style="17" customWidth="1"/>
    <col min="1796" max="1796" width="5.109375" style="17" customWidth="1"/>
    <col min="1797" max="1798" width="10.6640625" style="17" customWidth="1"/>
    <col min="1799" max="1801" width="3.5546875" style="17" customWidth="1"/>
    <col min="1802" max="1803" width="6.6640625" style="17" customWidth="1"/>
    <col min="1804" max="1804" width="7.33203125" style="17" customWidth="1"/>
    <col min="1805" max="1805" width="9.109375" style="17"/>
    <col min="1806" max="1806" width="9.6640625" style="17" customWidth="1"/>
    <col min="1807" max="1807" width="11.109375" style="17" customWidth="1"/>
    <col min="1808" max="1808" width="12.88671875" style="17" customWidth="1"/>
    <col min="1809" max="1809" width="7.5546875" style="17" customWidth="1"/>
    <col min="1810" max="1810" width="11.5546875" style="17" customWidth="1"/>
    <col min="1811" max="1811" width="19.5546875" style="17" customWidth="1"/>
    <col min="1812" max="2048" width="9.109375" style="17"/>
    <col min="2049" max="2049" width="1.109375" style="17" customWidth="1"/>
    <col min="2050" max="2051" width="4.33203125" style="17" customWidth="1"/>
    <col min="2052" max="2052" width="5.109375" style="17" customWidth="1"/>
    <col min="2053" max="2054" width="10.6640625" style="17" customWidth="1"/>
    <col min="2055" max="2057" width="3.5546875" style="17" customWidth="1"/>
    <col min="2058" max="2059" width="6.6640625" style="17" customWidth="1"/>
    <col min="2060" max="2060" width="7.33203125" style="17" customWidth="1"/>
    <col min="2061" max="2061" width="9.109375" style="17"/>
    <col min="2062" max="2062" width="9.6640625" style="17" customWidth="1"/>
    <col min="2063" max="2063" width="11.109375" style="17" customWidth="1"/>
    <col min="2064" max="2064" width="12.88671875" style="17" customWidth="1"/>
    <col min="2065" max="2065" width="7.5546875" style="17" customWidth="1"/>
    <col min="2066" max="2066" width="11.5546875" style="17" customWidth="1"/>
    <col min="2067" max="2067" width="19.5546875" style="17" customWidth="1"/>
    <col min="2068" max="2304" width="9.109375" style="17"/>
    <col min="2305" max="2305" width="1.109375" style="17" customWidth="1"/>
    <col min="2306" max="2307" width="4.33203125" style="17" customWidth="1"/>
    <col min="2308" max="2308" width="5.109375" style="17" customWidth="1"/>
    <col min="2309" max="2310" width="10.6640625" style="17" customWidth="1"/>
    <col min="2311" max="2313" width="3.5546875" style="17" customWidth="1"/>
    <col min="2314" max="2315" width="6.6640625" style="17" customWidth="1"/>
    <col min="2316" max="2316" width="7.33203125" style="17" customWidth="1"/>
    <col min="2317" max="2317" width="9.109375" style="17"/>
    <col min="2318" max="2318" width="9.6640625" style="17" customWidth="1"/>
    <col min="2319" max="2319" width="11.109375" style="17" customWidth="1"/>
    <col min="2320" max="2320" width="12.88671875" style="17" customWidth="1"/>
    <col min="2321" max="2321" width="7.5546875" style="17" customWidth="1"/>
    <col min="2322" max="2322" width="11.5546875" style="17" customWidth="1"/>
    <col min="2323" max="2323" width="19.5546875" style="17" customWidth="1"/>
    <col min="2324" max="2560" width="9.109375" style="17"/>
    <col min="2561" max="2561" width="1.109375" style="17" customWidth="1"/>
    <col min="2562" max="2563" width="4.33203125" style="17" customWidth="1"/>
    <col min="2564" max="2564" width="5.109375" style="17" customWidth="1"/>
    <col min="2565" max="2566" width="10.6640625" style="17" customWidth="1"/>
    <col min="2567" max="2569" width="3.5546875" style="17" customWidth="1"/>
    <col min="2570" max="2571" width="6.6640625" style="17" customWidth="1"/>
    <col min="2572" max="2572" width="7.33203125" style="17" customWidth="1"/>
    <col min="2573" max="2573" width="9.109375" style="17"/>
    <col min="2574" max="2574" width="9.6640625" style="17" customWidth="1"/>
    <col min="2575" max="2575" width="11.109375" style="17" customWidth="1"/>
    <col min="2576" max="2576" width="12.88671875" style="17" customWidth="1"/>
    <col min="2577" max="2577" width="7.5546875" style="17" customWidth="1"/>
    <col min="2578" max="2578" width="11.5546875" style="17" customWidth="1"/>
    <col min="2579" max="2579" width="19.5546875" style="17" customWidth="1"/>
    <col min="2580" max="2816" width="9.109375" style="17"/>
    <col min="2817" max="2817" width="1.109375" style="17" customWidth="1"/>
    <col min="2818" max="2819" width="4.33203125" style="17" customWidth="1"/>
    <col min="2820" max="2820" width="5.109375" style="17" customWidth="1"/>
    <col min="2821" max="2822" width="10.6640625" style="17" customWidth="1"/>
    <col min="2823" max="2825" width="3.5546875" style="17" customWidth="1"/>
    <col min="2826" max="2827" width="6.6640625" style="17" customWidth="1"/>
    <col min="2828" max="2828" width="7.33203125" style="17" customWidth="1"/>
    <col min="2829" max="2829" width="9.109375" style="17"/>
    <col min="2830" max="2830" width="9.6640625" style="17" customWidth="1"/>
    <col min="2831" max="2831" width="11.109375" style="17" customWidth="1"/>
    <col min="2832" max="2832" width="12.88671875" style="17" customWidth="1"/>
    <col min="2833" max="2833" width="7.5546875" style="17" customWidth="1"/>
    <col min="2834" max="2834" width="11.5546875" style="17" customWidth="1"/>
    <col min="2835" max="2835" width="19.5546875" style="17" customWidth="1"/>
    <col min="2836" max="3072" width="9.109375" style="17"/>
    <col min="3073" max="3073" width="1.109375" style="17" customWidth="1"/>
    <col min="3074" max="3075" width="4.33203125" style="17" customWidth="1"/>
    <col min="3076" max="3076" width="5.109375" style="17" customWidth="1"/>
    <col min="3077" max="3078" width="10.6640625" style="17" customWidth="1"/>
    <col min="3079" max="3081" width="3.5546875" style="17" customWidth="1"/>
    <col min="3082" max="3083" width="6.6640625" style="17" customWidth="1"/>
    <col min="3084" max="3084" width="7.33203125" style="17" customWidth="1"/>
    <col min="3085" max="3085" width="9.109375" style="17"/>
    <col min="3086" max="3086" width="9.6640625" style="17" customWidth="1"/>
    <col min="3087" max="3087" width="11.109375" style="17" customWidth="1"/>
    <col min="3088" max="3088" width="12.88671875" style="17" customWidth="1"/>
    <col min="3089" max="3089" width="7.5546875" style="17" customWidth="1"/>
    <col min="3090" max="3090" width="11.5546875" style="17" customWidth="1"/>
    <col min="3091" max="3091" width="19.5546875" style="17" customWidth="1"/>
    <col min="3092" max="3328" width="9.109375" style="17"/>
    <col min="3329" max="3329" width="1.109375" style="17" customWidth="1"/>
    <col min="3330" max="3331" width="4.33203125" style="17" customWidth="1"/>
    <col min="3332" max="3332" width="5.109375" style="17" customWidth="1"/>
    <col min="3333" max="3334" width="10.6640625" style="17" customWidth="1"/>
    <col min="3335" max="3337" width="3.5546875" style="17" customWidth="1"/>
    <col min="3338" max="3339" width="6.6640625" style="17" customWidth="1"/>
    <col min="3340" max="3340" width="7.33203125" style="17" customWidth="1"/>
    <col min="3341" max="3341" width="9.109375" style="17"/>
    <col min="3342" max="3342" width="9.6640625" style="17" customWidth="1"/>
    <col min="3343" max="3343" width="11.109375" style="17" customWidth="1"/>
    <col min="3344" max="3344" width="12.88671875" style="17" customWidth="1"/>
    <col min="3345" max="3345" width="7.5546875" style="17" customWidth="1"/>
    <col min="3346" max="3346" width="11.5546875" style="17" customWidth="1"/>
    <col min="3347" max="3347" width="19.5546875" style="17" customWidth="1"/>
    <col min="3348" max="3584" width="9.109375" style="17"/>
    <col min="3585" max="3585" width="1.109375" style="17" customWidth="1"/>
    <col min="3586" max="3587" width="4.33203125" style="17" customWidth="1"/>
    <col min="3588" max="3588" width="5.109375" style="17" customWidth="1"/>
    <col min="3589" max="3590" width="10.6640625" style="17" customWidth="1"/>
    <col min="3591" max="3593" width="3.5546875" style="17" customWidth="1"/>
    <col min="3594" max="3595" width="6.6640625" style="17" customWidth="1"/>
    <col min="3596" max="3596" width="7.33203125" style="17" customWidth="1"/>
    <col min="3597" max="3597" width="9.109375" style="17"/>
    <col min="3598" max="3598" width="9.6640625" style="17" customWidth="1"/>
    <col min="3599" max="3599" width="11.109375" style="17" customWidth="1"/>
    <col min="3600" max="3600" width="12.88671875" style="17" customWidth="1"/>
    <col min="3601" max="3601" width="7.5546875" style="17" customWidth="1"/>
    <col min="3602" max="3602" width="11.5546875" style="17" customWidth="1"/>
    <col min="3603" max="3603" width="19.5546875" style="17" customWidth="1"/>
    <col min="3604" max="3840" width="9.109375" style="17"/>
    <col min="3841" max="3841" width="1.109375" style="17" customWidth="1"/>
    <col min="3842" max="3843" width="4.33203125" style="17" customWidth="1"/>
    <col min="3844" max="3844" width="5.109375" style="17" customWidth="1"/>
    <col min="3845" max="3846" width="10.6640625" style="17" customWidth="1"/>
    <col min="3847" max="3849" width="3.5546875" style="17" customWidth="1"/>
    <col min="3850" max="3851" width="6.6640625" style="17" customWidth="1"/>
    <col min="3852" max="3852" width="7.33203125" style="17" customWidth="1"/>
    <col min="3853" max="3853" width="9.109375" style="17"/>
    <col min="3854" max="3854" width="9.6640625" style="17" customWidth="1"/>
    <col min="3855" max="3855" width="11.109375" style="17" customWidth="1"/>
    <col min="3856" max="3856" width="12.88671875" style="17" customWidth="1"/>
    <col min="3857" max="3857" width="7.5546875" style="17" customWidth="1"/>
    <col min="3858" max="3858" width="11.5546875" style="17" customWidth="1"/>
    <col min="3859" max="3859" width="19.5546875" style="17" customWidth="1"/>
    <col min="3860" max="4096" width="9.109375" style="17"/>
    <col min="4097" max="4097" width="1.109375" style="17" customWidth="1"/>
    <col min="4098" max="4099" width="4.33203125" style="17" customWidth="1"/>
    <col min="4100" max="4100" width="5.109375" style="17" customWidth="1"/>
    <col min="4101" max="4102" width="10.6640625" style="17" customWidth="1"/>
    <col min="4103" max="4105" width="3.5546875" style="17" customWidth="1"/>
    <col min="4106" max="4107" width="6.6640625" style="17" customWidth="1"/>
    <col min="4108" max="4108" width="7.33203125" style="17" customWidth="1"/>
    <col min="4109" max="4109" width="9.109375" style="17"/>
    <col min="4110" max="4110" width="9.6640625" style="17" customWidth="1"/>
    <col min="4111" max="4111" width="11.109375" style="17" customWidth="1"/>
    <col min="4112" max="4112" width="12.88671875" style="17" customWidth="1"/>
    <col min="4113" max="4113" width="7.5546875" style="17" customWidth="1"/>
    <col min="4114" max="4114" width="11.5546875" style="17" customWidth="1"/>
    <col min="4115" max="4115" width="19.5546875" style="17" customWidth="1"/>
    <col min="4116" max="4352" width="9.109375" style="17"/>
    <col min="4353" max="4353" width="1.109375" style="17" customWidth="1"/>
    <col min="4354" max="4355" width="4.33203125" style="17" customWidth="1"/>
    <col min="4356" max="4356" width="5.109375" style="17" customWidth="1"/>
    <col min="4357" max="4358" width="10.6640625" style="17" customWidth="1"/>
    <col min="4359" max="4361" width="3.5546875" style="17" customWidth="1"/>
    <col min="4362" max="4363" width="6.6640625" style="17" customWidth="1"/>
    <col min="4364" max="4364" width="7.33203125" style="17" customWidth="1"/>
    <col min="4365" max="4365" width="9.109375" style="17"/>
    <col min="4366" max="4366" width="9.6640625" style="17" customWidth="1"/>
    <col min="4367" max="4367" width="11.109375" style="17" customWidth="1"/>
    <col min="4368" max="4368" width="12.88671875" style="17" customWidth="1"/>
    <col min="4369" max="4369" width="7.5546875" style="17" customWidth="1"/>
    <col min="4370" max="4370" width="11.5546875" style="17" customWidth="1"/>
    <col min="4371" max="4371" width="19.5546875" style="17" customWidth="1"/>
    <col min="4372" max="4608" width="9.109375" style="17"/>
    <col min="4609" max="4609" width="1.109375" style="17" customWidth="1"/>
    <col min="4610" max="4611" width="4.33203125" style="17" customWidth="1"/>
    <col min="4612" max="4612" width="5.109375" style="17" customWidth="1"/>
    <col min="4613" max="4614" width="10.6640625" style="17" customWidth="1"/>
    <col min="4615" max="4617" width="3.5546875" style="17" customWidth="1"/>
    <col min="4618" max="4619" width="6.6640625" style="17" customWidth="1"/>
    <col min="4620" max="4620" width="7.33203125" style="17" customWidth="1"/>
    <col min="4621" max="4621" width="9.109375" style="17"/>
    <col min="4622" max="4622" width="9.6640625" style="17" customWidth="1"/>
    <col min="4623" max="4623" width="11.109375" style="17" customWidth="1"/>
    <col min="4624" max="4624" width="12.88671875" style="17" customWidth="1"/>
    <col min="4625" max="4625" width="7.5546875" style="17" customWidth="1"/>
    <col min="4626" max="4626" width="11.5546875" style="17" customWidth="1"/>
    <col min="4627" max="4627" width="19.5546875" style="17" customWidth="1"/>
    <col min="4628" max="4864" width="9.109375" style="17"/>
    <col min="4865" max="4865" width="1.109375" style="17" customWidth="1"/>
    <col min="4866" max="4867" width="4.33203125" style="17" customWidth="1"/>
    <col min="4868" max="4868" width="5.109375" style="17" customWidth="1"/>
    <col min="4869" max="4870" width="10.6640625" style="17" customWidth="1"/>
    <col min="4871" max="4873" width="3.5546875" style="17" customWidth="1"/>
    <col min="4874" max="4875" width="6.6640625" style="17" customWidth="1"/>
    <col min="4876" max="4876" width="7.33203125" style="17" customWidth="1"/>
    <col min="4877" max="4877" width="9.109375" style="17"/>
    <col min="4878" max="4878" width="9.6640625" style="17" customWidth="1"/>
    <col min="4879" max="4879" width="11.109375" style="17" customWidth="1"/>
    <col min="4880" max="4880" width="12.88671875" style="17" customWidth="1"/>
    <col min="4881" max="4881" width="7.5546875" style="17" customWidth="1"/>
    <col min="4882" max="4882" width="11.5546875" style="17" customWidth="1"/>
    <col min="4883" max="4883" width="19.5546875" style="17" customWidth="1"/>
    <col min="4884" max="5120" width="9.109375" style="17"/>
    <col min="5121" max="5121" width="1.109375" style="17" customWidth="1"/>
    <col min="5122" max="5123" width="4.33203125" style="17" customWidth="1"/>
    <col min="5124" max="5124" width="5.109375" style="17" customWidth="1"/>
    <col min="5125" max="5126" width="10.6640625" style="17" customWidth="1"/>
    <col min="5127" max="5129" width="3.5546875" style="17" customWidth="1"/>
    <col min="5130" max="5131" width="6.6640625" style="17" customWidth="1"/>
    <col min="5132" max="5132" width="7.33203125" style="17" customWidth="1"/>
    <col min="5133" max="5133" width="9.109375" style="17"/>
    <col min="5134" max="5134" width="9.6640625" style="17" customWidth="1"/>
    <col min="5135" max="5135" width="11.109375" style="17" customWidth="1"/>
    <col min="5136" max="5136" width="12.88671875" style="17" customWidth="1"/>
    <col min="5137" max="5137" width="7.5546875" style="17" customWidth="1"/>
    <col min="5138" max="5138" width="11.5546875" style="17" customWidth="1"/>
    <col min="5139" max="5139" width="19.5546875" style="17" customWidth="1"/>
    <col min="5140" max="5376" width="9.109375" style="17"/>
    <col min="5377" max="5377" width="1.109375" style="17" customWidth="1"/>
    <col min="5378" max="5379" width="4.33203125" style="17" customWidth="1"/>
    <col min="5380" max="5380" width="5.109375" style="17" customWidth="1"/>
    <col min="5381" max="5382" width="10.6640625" style="17" customWidth="1"/>
    <col min="5383" max="5385" width="3.5546875" style="17" customWidth="1"/>
    <col min="5386" max="5387" width="6.6640625" style="17" customWidth="1"/>
    <col min="5388" max="5388" width="7.33203125" style="17" customWidth="1"/>
    <col min="5389" max="5389" width="9.109375" style="17"/>
    <col min="5390" max="5390" width="9.6640625" style="17" customWidth="1"/>
    <col min="5391" max="5391" width="11.109375" style="17" customWidth="1"/>
    <col min="5392" max="5392" width="12.88671875" style="17" customWidth="1"/>
    <col min="5393" max="5393" width="7.5546875" style="17" customWidth="1"/>
    <col min="5394" max="5394" width="11.5546875" style="17" customWidth="1"/>
    <col min="5395" max="5395" width="19.5546875" style="17" customWidth="1"/>
    <col min="5396" max="5632" width="9.109375" style="17"/>
    <col min="5633" max="5633" width="1.109375" style="17" customWidth="1"/>
    <col min="5634" max="5635" width="4.33203125" style="17" customWidth="1"/>
    <col min="5636" max="5636" width="5.109375" style="17" customWidth="1"/>
    <col min="5637" max="5638" width="10.6640625" style="17" customWidth="1"/>
    <col min="5639" max="5641" width="3.5546875" style="17" customWidth="1"/>
    <col min="5642" max="5643" width="6.6640625" style="17" customWidth="1"/>
    <col min="5644" max="5644" width="7.33203125" style="17" customWidth="1"/>
    <col min="5645" max="5645" width="9.109375" style="17"/>
    <col min="5646" max="5646" width="9.6640625" style="17" customWidth="1"/>
    <col min="5647" max="5647" width="11.109375" style="17" customWidth="1"/>
    <col min="5648" max="5648" width="12.88671875" style="17" customWidth="1"/>
    <col min="5649" max="5649" width="7.5546875" style="17" customWidth="1"/>
    <col min="5650" max="5650" width="11.5546875" style="17" customWidth="1"/>
    <col min="5651" max="5651" width="19.5546875" style="17" customWidth="1"/>
    <col min="5652" max="5888" width="9.109375" style="17"/>
    <col min="5889" max="5889" width="1.109375" style="17" customWidth="1"/>
    <col min="5890" max="5891" width="4.33203125" style="17" customWidth="1"/>
    <col min="5892" max="5892" width="5.109375" style="17" customWidth="1"/>
    <col min="5893" max="5894" width="10.6640625" style="17" customWidth="1"/>
    <col min="5895" max="5897" width="3.5546875" style="17" customWidth="1"/>
    <col min="5898" max="5899" width="6.6640625" style="17" customWidth="1"/>
    <col min="5900" max="5900" width="7.33203125" style="17" customWidth="1"/>
    <col min="5901" max="5901" width="9.109375" style="17"/>
    <col min="5902" max="5902" width="9.6640625" style="17" customWidth="1"/>
    <col min="5903" max="5903" width="11.109375" style="17" customWidth="1"/>
    <col min="5904" max="5904" width="12.88671875" style="17" customWidth="1"/>
    <col min="5905" max="5905" width="7.5546875" style="17" customWidth="1"/>
    <col min="5906" max="5906" width="11.5546875" style="17" customWidth="1"/>
    <col min="5907" max="5907" width="19.5546875" style="17" customWidth="1"/>
    <col min="5908" max="6144" width="9.109375" style="17"/>
    <col min="6145" max="6145" width="1.109375" style="17" customWidth="1"/>
    <col min="6146" max="6147" width="4.33203125" style="17" customWidth="1"/>
    <col min="6148" max="6148" width="5.109375" style="17" customWidth="1"/>
    <col min="6149" max="6150" width="10.6640625" style="17" customWidth="1"/>
    <col min="6151" max="6153" width="3.5546875" style="17" customWidth="1"/>
    <col min="6154" max="6155" width="6.6640625" style="17" customWidth="1"/>
    <col min="6156" max="6156" width="7.33203125" style="17" customWidth="1"/>
    <col min="6157" max="6157" width="9.109375" style="17"/>
    <col min="6158" max="6158" width="9.6640625" style="17" customWidth="1"/>
    <col min="6159" max="6159" width="11.109375" style="17" customWidth="1"/>
    <col min="6160" max="6160" width="12.88671875" style="17" customWidth="1"/>
    <col min="6161" max="6161" width="7.5546875" style="17" customWidth="1"/>
    <col min="6162" max="6162" width="11.5546875" style="17" customWidth="1"/>
    <col min="6163" max="6163" width="19.5546875" style="17" customWidth="1"/>
    <col min="6164" max="6400" width="9.109375" style="17"/>
    <col min="6401" max="6401" width="1.109375" style="17" customWidth="1"/>
    <col min="6402" max="6403" width="4.33203125" style="17" customWidth="1"/>
    <col min="6404" max="6404" width="5.109375" style="17" customWidth="1"/>
    <col min="6405" max="6406" width="10.6640625" style="17" customWidth="1"/>
    <col min="6407" max="6409" width="3.5546875" style="17" customWidth="1"/>
    <col min="6410" max="6411" width="6.6640625" style="17" customWidth="1"/>
    <col min="6412" max="6412" width="7.33203125" style="17" customWidth="1"/>
    <col min="6413" max="6413" width="9.109375" style="17"/>
    <col min="6414" max="6414" width="9.6640625" style="17" customWidth="1"/>
    <col min="6415" max="6415" width="11.109375" style="17" customWidth="1"/>
    <col min="6416" max="6416" width="12.88671875" style="17" customWidth="1"/>
    <col min="6417" max="6417" width="7.5546875" style="17" customWidth="1"/>
    <col min="6418" max="6418" width="11.5546875" style="17" customWidth="1"/>
    <col min="6419" max="6419" width="19.5546875" style="17" customWidth="1"/>
    <col min="6420" max="6656" width="9.109375" style="17"/>
    <col min="6657" max="6657" width="1.109375" style="17" customWidth="1"/>
    <col min="6658" max="6659" width="4.33203125" style="17" customWidth="1"/>
    <col min="6660" max="6660" width="5.109375" style="17" customWidth="1"/>
    <col min="6661" max="6662" width="10.6640625" style="17" customWidth="1"/>
    <col min="6663" max="6665" width="3.5546875" style="17" customWidth="1"/>
    <col min="6666" max="6667" width="6.6640625" style="17" customWidth="1"/>
    <col min="6668" max="6668" width="7.33203125" style="17" customWidth="1"/>
    <col min="6669" max="6669" width="9.109375" style="17"/>
    <col min="6670" max="6670" width="9.6640625" style="17" customWidth="1"/>
    <col min="6671" max="6671" width="11.109375" style="17" customWidth="1"/>
    <col min="6672" max="6672" width="12.88671875" style="17" customWidth="1"/>
    <col min="6673" max="6673" width="7.5546875" style="17" customWidth="1"/>
    <col min="6674" max="6674" width="11.5546875" style="17" customWidth="1"/>
    <col min="6675" max="6675" width="19.5546875" style="17" customWidth="1"/>
    <col min="6676" max="6912" width="9.109375" style="17"/>
    <col min="6913" max="6913" width="1.109375" style="17" customWidth="1"/>
    <col min="6914" max="6915" width="4.33203125" style="17" customWidth="1"/>
    <col min="6916" max="6916" width="5.109375" style="17" customWidth="1"/>
    <col min="6917" max="6918" width="10.6640625" style="17" customWidth="1"/>
    <col min="6919" max="6921" width="3.5546875" style="17" customWidth="1"/>
    <col min="6922" max="6923" width="6.6640625" style="17" customWidth="1"/>
    <col min="6924" max="6924" width="7.33203125" style="17" customWidth="1"/>
    <col min="6925" max="6925" width="9.109375" style="17"/>
    <col min="6926" max="6926" width="9.6640625" style="17" customWidth="1"/>
    <col min="6927" max="6927" width="11.109375" style="17" customWidth="1"/>
    <col min="6928" max="6928" width="12.88671875" style="17" customWidth="1"/>
    <col min="6929" max="6929" width="7.5546875" style="17" customWidth="1"/>
    <col min="6930" max="6930" width="11.5546875" style="17" customWidth="1"/>
    <col min="6931" max="6931" width="19.5546875" style="17" customWidth="1"/>
    <col min="6932" max="7168" width="9.109375" style="17"/>
    <col min="7169" max="7169" width="1.109375" style="17" customWidth="1"/>
    <col min="7170" max="7171" width="4.33203125" style="17" customWidth="1"/>
    <col min="7172" max="7172" width="5.109375" style="17" customWidth="1"/>
    <col min="7173" max="7174" width="10.6640625" style="17" customWidth="1"/>
    <col min="7175" max="7177" width="3.5546875" style="17" customWidth="1"/>
    <col min="7178" max="7179" width="6.6640625" style="17" customWidth="1"/>
    <col min="7180" max="7180" width="7.33203125" style="17" customWidth="1"/>
    <col min="7181" max="7181" width="9.109375" style="17"/>
    <col min="7182" max="7182" width="9.6640625" style="17" customWidth="1"/>
    <col min="7183" max="7183" width="11.109375" style="17" customWidth="1"/>
    <col min="7184" max="7184" width="12.88671875" style="17" customWidth="1"/>
    <col min="7185" max="7185" width="7.5546875" style="17" customWidth="1"/>
    <col min="7186" max="7186" width="11.5546875" style="17" customWidth="1"/>
    <col min="7187" max="7187" width="19.5546875" style="17" customWidth="1"/>
    <col min="7188" max="7424" width="9.109375" style="17"/>
    <col min="7425" max="7425" width="1.109375" style="17" customWidth="1"/>
    <col min="7426" max="7427" width="4.33203125" style="17" customWidth="1"/>
    <col min="7428" max="7428" width="5.109375" style="17" customWidth="1"/>
    <col min="7429" max="7430" width="10.6640625" style="17" customWidth="1"/>
    <col min="7431" max="7433" width="3.5546875" style="17" customWidth="1"/>
    <col min="7434" max="7435" width="6.6640625" style="17" customWidth="1"/>
    <col min="7436" max="7436" width="7.33203125" style="17" customWidth="1"/>
    <col min="7437" max="7437" width="9.109375" style="17"/>
    <col min="7438" max="7438" width="9.6640625" style="17" customWidth="1"/>
    <col min="7439" max="7439" width="11.109375" style="17" customWidth="1"/>
    <col min="7440" max="7440" width="12.88671875" style="17" customWidth="1"/>
    <col min="7441" max="7441" width="7.5546875" style="17" customWidth="1"/>
    <col min="7442" max="7442" width="11.5546875" style="17" customWidth="1"/>
    <col min="7443" max="7443" width="19.5546875" style="17" customWidth="1"/>
    <col min="7444" max="7680" width="9.109375" style="17"/>
    <col min="7681" max="7681" width="1.109375" style="17" customWidth="1"/>
    <col min="7682" max="7683" width="4.33203125" style="17" customWidth="1"/>
    <col min="7684" max="7684" width="5.109375" style="17" customWidth="1"/>
    <col min="7685" max="7686" width="10.6640625" style="17" customWidth="1"/>
    <col min="7687" max="7689" width="3.5546875" style="17" customWidth="1"/>
    <col min="7690" max="7691" width="6.6640625" style="17" customWidth="1"/>
    <col min="7692" max="7692" width="7.33203125" style="17" customWidth="1"/>
    <col min="7693" max="7693" width="9.109375" style="17"/>
    <col min="7694" max="7694" width="9.6640625" style="17" customWidth="1"/>
    <col min="7695" max="7695" width="11.109375" style="17" customWidth="1"/>
    <col min="7696" max="7696" width="12.88671875" style="17" customWidth="1"/>
    <col min="7697" max="7697" width="7.5546875" style="17" customWidth="1"/>
    <col min="7698" max="7698" width="11.5546875" style="17" customWidth="1"/>
    <col min="7699" max="7699" width="19.5546875" style="17" customWidth="1"/>
    <col min="7700" max="7936" width="9.109375" style="17"/>
    <col min="7937" max="7937" width="1.109375" style="17" customWidth="1"/>
    <col min="7938" max="7939" width="4.33203125" style="17" customWidth="1"/>
    <col min="7940" max="7940" width="5.109375" style="17" customWidth="1"/>
    <col min="7941" max="7942" width="10.6640625" style="17" customWidth="1"/>
    <col min="7943" max="7945" width="3.5546875" style="17" customWidth="1"/>
    <col min="7946" max="7947" width="6.6640625" style="17" customWidth="1"/>
    <col min="7948" max="7948" width="7.33203125" style="17" customWidth="1"/>
    <col min="7949" max="7949" width="9.109375" style="17"/>
    <col min="7950" max="7950" width="9.6640625" style="17" customWidth="1"/>
    <col min="7951" max="7951" width="11.109375" style="17" customWidth="1"/>
    <col min="7952" max="7952" width="12.88671875" style="17" customWidth="1"/>
    <col min="7953" max="7953" width="7.5546875" style="17" customWidth="1"/>
    <col min="7954" max="7954" width="11.5546875" style="17" customWidth="1"/>
    <col min="7955" max="7955" width="19.5546875" style="17" customWidth="1"/>
    <col min="7956" max="8192" width="9.109375" style="17"/>
    <col min="8193" max="8193" width="1.109375" style="17" customWidth="1"/>
    <col min="8194" max="8195" width="4.33203125" style="17" customWidth="1"/>
    <col min="8196" max="8196" width="5.109375" style="17" customWidth="1"/>
    <col min="8197" max="8198" width="10.6640625" style="17" customWidth="1"/>
    <col min="8199" max="8201" width="3.5546875" style="17" customWidth="1"/>
    <col min="8202" max="8203" width="6.6640625" style="17" customWidth="1"/>
    <col min="8204" max="8204" width="7.33203125" style="17" customWidth="1"/>
    <col min="8205" max="8205" width="9.109375" style="17"/>
    <col min="8206" max="8206" width="9.6640625" style="17" customWidth="1"/>
    <col min="8207" max="8207" width="11.109375" style="17" customWidth="1"/>
    <col min="8208" max="8208" width="12.88671875" style="17" customWidth="1"/>
    <col min="8209" max="8209" width="7.5546875" style="17" customWidth="1"/>
    <col min="8210" max="8210" width="11.5546875" style="17" customWidth="1"/>
    <col min="8211" max="8211" width="19.5546875" style="17" customWidth="1"/>
    <col min="8212" max="8448" width="9.109375" style="17"/>
    <col min="8449" max="8449" width="1.109375" style="17" customWidth="1"/>
    <col min="8450" max="8451" width="4.33203125" style="17" customWidth="1"/>
    <col min="8452" max="8452" width="5.109375" style="17" customWidth="1"/>
    <col min="8453" max="8454" width="10.6640625" style="17" customWidth="1"/>
    <col min="8455" max="8457" width="3.5546875" style="17" customWidth="1"/>
    <col min="8458" max="8459" width="6.6640625" style="17" customWidth="1"/>
    <col min="8460" max="8460" width="7.33203125" style="17" customWidth="1"/>
    <col min="8461" max="8461" width="9.109375" style="17"/>
    <col min="8462" max="8462" width="9.6640625" style="17" customWidth="1"/>
    <col min="8463" max="8463" width="11.109375" style="17" customWidth="1"/>
    <col min="8464" max="8464" width="12.88671875" style="17" customWidth="1"/>
    <col min="8465" max="8465" width="7.5546875" style="17" customWidth="1"/>
    <col min="8466" max="8466" width="11.5546875" style="17" customWidth="1"/>
    <col min="8467" max="8467" width="19.5546875" style="17" customWidth="1"/>
    <col min="8468" max="8704" width="9.109375" style="17"/>
    <col min="8705" max="8705" width="1.109375" style="17" customWidth="1"/>
    <col min="8706" max="8707" width="4.33203125" style="17" customWidth="1"/>
    <col min="8708" max="8708" width="5.109375" style="17" customWidth="1"/>
    <col min="8709" max="8710" width="10.6640625" style="17" customWidth="1"/>
    <col min="8711" max="8713" width="3.5546875" style="17" customWidth="1"/>
    <col min="8714" max="8715" width="6.6640625" style="17" customWidth="1"/>
    <col min="8716" max="8716" width="7.33203125" style="17" customWidth="1"/>
    <col min="8717" max="8717" width="9.109375" style="17"/>
    <col min="8718" max="8718" width="9.6640625" style="17" customWidth="1"/>
    <col min="8719" max="8719" width="11.109375" style="17" customWidth="1"/>
    <col min="8720" max="8720" width="12.88671875" style="17" customWidth="1"/>
    <col min="8721" max="8721" width="7.5546875" style="17" customWidth="1"/>
    <col min="8722" max="8722" width="11.5546875" style="17" customWidth="1"/>
    <col min="8723" max="8723" width="19.5546875" style="17" customWidth="1"/>
    <col min="8724" max="8960" width="9.109375" style="17"/>
    <col min="8961" max="8961" width="1.109375" style="17" customWidth="1"/>
    <col min="8962" max="8963" width="4.33203125" style="17" customWidth="1"/>
    <col min="8964" max="8964" width="5.109375" style="17" customWidth="1"/>
    <col min="8965" max="8966" width="10.6640625" style="17" customWidth="1"/>
    <col min="8967" max="8969" width="3.5546875" style="17" customWidth="1"/>
    <col min="8970" max="8971" width="6.6640625" style="17" customWidth="1"/>
    <col min="8972" max="8972" width="7.33203125" style="17" customWidth="1"/>
    <col min="8973" max="8973" width="9.109375" style="17"/>
    <col min="8974" max="8974" width="9.6640625" style="17" customWidth="1"/>
    <col min="8975" max="8975" width="11.109375" style="17" customWidth="1"/>
    <col min="8976" max="8976" width="12.88671875" style="17" customWidth="1"/>
    <col min="8977" max="8977" width="7.5546875" style="17" customWidth="1"/>
    <col min="8978" max="8978" width="11.5546875" style="17" customWidth="1"/>
    <col min="8979" max="8979" width="19.5546875" style="17" customWidth="1"/>
    <col min="8980" max="9216" width="9.109375" style="17"/>
    <col min="9217" max="9217" width="1.109375" style="17" customWidth="1"/>
    <col min="9218" max="9219" width="4.33203125" style="17" customWidth="1"/>
    <col min="9220" max="9220" width="5.109375" style="17" customWidth="1"/>
    <col min="9221" max="9222" width="10.6640625" style="17" customWidth="1"/>
    <col min="9223" max="9225" width="3.5546875" style="17" customWidth="1"/>
    <col min="9226" max="9227" width="6.6640625" style="17" customWidth="1"/>
    <col min="9228" max="9228" width="7.33203125" style="17" customWidth="1"/>
    <col min="9229" max="9229" width="9.109375" style="17"/>
    <col min="9230" max="9230" width="9.6640625" style="17" customWidth="1"/>
    <col min="9231" max="9231" width="11.109375" style="17" customWidth="1"/>
    <col min="9232" max="9232" width="12.88671875" style="17" customWidth="1"/>
    <col min="9233" max="9233" width="7.5546875" style="17" customWidth="1"/>
    <col min="9234" max="9234" width="11.5546875" style="17" customWidth="1"/>
    <col min="9235" max="9235" width="19.5546875" style="17" customWidth="1"/>
    <col min="9236" max="9472" width="9.109375" style="17"/>
    <col min="9473" max="9473" width="1.109375" style="17" customWidth="1"/>
    <col min="9474" max="9475" width="4.33203125" style="17" customWidth="1"/>
    <col min="9476" max="9476" width="5.109375" style="17" customWidth="1"/>
    <col min="9477" max="9478" width="10.6640625" style="17" customWidth="1"/>
    <col min="9479" max="9481" width="3.5546875" style="17" customWidth="1"/>
    <col min="9482" max="9483" width="6.6640625" style="17" customWidth="1"/>
    <col min="9484" max="9484" width="7.33203125" style="17" customWidth="1"/>
    <col min="9485" max="9485" width="9.109375" style="17"/>
    <col min="9486" max="9486" width="9.6640625" style="17" customWidth="1"/>
    <col min="9487" max="9487" width="11.109375" style="17" customWidth="1"/>
    <col min="9488" max="9488" width="12.88671875" style="17" customWidth="1"/>
    <col min="9489" max="9489" width="7.5546875" style="17" customWidth="1"/>
    <col min="9490" max="9490" width="11.5546875" style="17" customWidth="1"/>
    <col min="9491" max="9491" width="19.5546875" style="17" customWidth="1"/>
    <col min="9492" max="9728" width="9.109375" style="17"/>
    <col min="9729" max="9729" width="1.109375" style="17" customWidth="1"/>
    <col min="9730" max="9731" width="4.33203125" style="17" customWidth="1"/>
    <col min="9732" max="9732" width="5.109375" style="17" customWidth="1"/>
    <col min="9733" max="9734" width="10.6640625" style="17" customWidth="1"/>
    <col min="9735" max="9737" width="3.5546875" style="17" customWidth="1"/>
    <col min="9738" max="9739" width="6.6640625" style="17" customWidth="1"/>
    <col min="9740" max="9740" width="7.33203125" style="17" customWidth="1"/>
    <col min="9741" max="9741" width="9.109375" style="17"/>
    <col min="9742" max="9742" width="9.6640625" style="17" customWidth="1"/>
    <col min="9743" max="9743" width="11.109375" style="17" customWidth="1"/>
    <col min="9744" max="9744" width="12.88671875" style="17" customWidth="1"/>
    <col min="9745" max="9745" width="7.5546875" style="17" customWidth="1"/>
    <col min="9746" max="9746" width="11.5546875" style="17" customWidth="1"/>
    <col min="9747" max="9747" width="19.5546875" style="17" customWidth="1"/>
    <col min="9748" max="9984" width="9.109375" style="17"/>
    <col min="9985" max="9985" width="1.109375" style="17" customWidth="1"/>
    <col min="9986" max="9987" width="4.33203125" style="17" customWidth="1"/>
    <col min="9988" max="9988" width="5.109375" style="17" customWidth="1"/>
    <col min="9989" max="9990" width="10.6640625" style="17" customWidth="1"/>
    <col min="9991" max="9993" width="3.5546875" style="17" customWidth="1"/>
    <col min="9994" max="9995" width="6.6640625" style="17" customWidth="1"/>
    <col min="9996" max="9996" width="7.33203125" style="17" customWidth="1"/>
    <col min="9997" max="9997" width="9.109375" style="17"/>
    <col min="9998" max="9998" width="9.6640625" style="17" customWidth="1"/>
    <col min="9999" max="9999" width="11.109375" style="17" customWidth="1"/>
    <col min="10000" max="10000" width="12.88671875" style="17" customWidth="1"/>
    <col min="10001" max="10001" width="7.5546875" style="17" customWidth="1"/>
    <col min="10002" max="10002" width="11.5546875" style="17" customWidth="1"/>
    <col min="10003" max="10003" width="19.5546875" style="17" customWidth="1"/>
    <col min="10004" max="10240" width="9.109375" style="17"/>
    <col min="10241" max="10241" width="1.109375" style="17" customWidth="1"/>
    <col min="10242" max="10243" width="4.33203125" style="17" customWidth="1"/>
    <col min="10244" max="10244" width="5.109375" style="17" customWidth="1"/>
    <col min="10245" max="10246" width="10.6640625" style="17" customWidth="1"/>
    <col min="10247" max="10249" width="3.5546875" style="17" customWidth="1"/>
    <col min="10250" max="10251" width="6.6640625" style="17" customWidth="1"/>
    <col min="10252" max="10252" width="7.33203125" style="17" customWidth="1"/>
    <col min="10253" max="10253" width="9.109375" style="17"/>
    <col min="10254" max="10254" width="9.6640625" style="17" customWidth="1"/>
    <col min="10255" max="10255" width="11.109375" style="17" customWidth="1"/>
    <col min="10256" max="10256" width="12.88671875" style="17" customWidth="1"/>
    <col min="10257" max="10257" width="7.5546875" style="17" customWidth="1"/>
    <col min="10258" max="10258" width="11.5546875" style="17" customWidth="1"/>
    <col min="10259" max="10259" width="19.5546875" style="17" customWidth="1"/>
    <col min="10260" max="10496" width="9.109375" style="17"/>
    <col min="10497" max="10497" width="1.109375" style="17" customWidth="1"/>
    <col min="10498" max="10499" width="4.33203125" style="17" customWidth="1"/>
    <col min="10500" max="10500" width="5.109375" style="17" customWidth="1"/>
    <col min="10501" max="10502" width="10.6640625" style="17" customWidth="1"/>
    <col min="10503" max="10505" width="3.5546875" style="17" customWidth="1"/>
    <col min="10506" max="10507" width="6.6640625" style="17" customWidth="1"/>
    <col min="10508" max="10508" width="7.33203125" style="17" customWidth="1"/>
    <col min="10509" max="10509" width="9.109375" style="17"/>
    <col min="10510" max="10510" width="9.6640625" style="17" customWidth="1"/>
    <col min="10511" max="10511" width="11.109375" style="17" customWidth="1"/>
    <col min="10512" max="10512" width="12.88671875" style="17" customWidth="1"/>
    <col min="10513" max="10513" width="7.5546875" style="17" customWidth="1"/>
    <col min="10514" max="10514" width="11.5546875" style="17" customWidth="1"/>
    <col min="10515" max="10515" width="19.5546875" style="17" customWidth="1"/>
    <col min="10516" max="10752" width="9.109375" style="17"/>
    <col min="10753" max="10753" width="1.109375" style="17" customWidth="1"/>
    <col min="10754" max="10755" width="4.33203125" style="17" customWidth="1"/>
    <col min="10756" max="10756" width="5.109375" style="17" customWidth="1"/>
    <col min="10757" max="10758" width="10.6640625" style="17" customWidth="1"/>
    <col min="10759" max="10761" width="3.5546875" style="17" customWidth="1"/>
    <col min="10762" max="10763" width="6.6640625" style="17" customWidth="1"/>
    <col min="10764" max="10764" width="7.33203125" style="17" customWidth="1"/>
    <col min="10765" max="10765" width="9.109375" style="17"/>
    <col min="10766" max="10766" width="9.6640625" style="17" customWidth="1"/>
    <col min="10767" max="10767" width="11.109375" style="17" customWidth="1"/>
    <col min="10768" max="10768" width="12.88671875" style="17" customWidth="1"/>
    <col min="10769" max="10769" width="7.5546875" style="17" customWidth="1"/>
    <col min="10770" max="10770" width="11.5546875" style="17" customWidth="1"/>
    <col min="10771" max="10771" width="19.5546875" style="17" customWidth="1"/>
    <col min="10772" max="11008" width="9.109375" style="17"/>
    <col min="11009" max="11009" width="1.109375" style="17" customWidth="1"/>
    <col min="11010" max="11011" width="4.33203125" style="17" customWidth="1"/>
    <col min="11012" max="11012" width="5.109375" style="17" customWidth="1"/>
    <col min="11013" max="11014" width="10.6640625" style="17" customWidth="1"/>
    <col min="11015" max="11017" width="3.5546875" style="17" customWidth="1"/>
    <col min="11018" max="11019" width="6.6640625" style="17" customWidth="1"/>
    <col min="11020" max="11020" width="7.33203125" style="17" customWidth="1"/>
    <col min="11021" max="11021" width="9.109375" style="17"/>
    <col min="11022" max="11022" width="9.6640625" style="17" customWidth="1"/>
    <col min="11023" max="11023" width="11.109375" style="17" customWidth="1"/>
    <col min="11024" max="11024" width="12.88671875" style="17" customWidth="1"/>
    <col min="11025" max="11025" width="7.5546875" style="17" customWidth="1"/>
    <col min="11026" max="11026" width="11.5546875" style="17" customWidth="1"/>
    <col min="11027" max="11027" width="19.5546875" style="17" customWidth="1"/>
    <col min="11028" max="11264" width="9.109375" style="17"/>
    <col min="11265" max="11265" width="1.109375" style="17" customWidth="1"/>
    <col min="11266" max="11267" width="4.33203125" style="17" customWidth="1"/>
    <col min="11268" max="11268" width="5.109375" style="17" customWidth="1"/>
    <col min="11269" max="11270" width="10.6640625" style="17" customWidth="1"/>
    <col min="11271" max="11273" width="3.5546875" style="17" customWidth="1"/>
    <col min="11274" max="11275" width="6.6640625" style="17" customWidth="1"/>
    <col min="11276" max="11276" width="7.33203125" style="17" customWidth="1"/>
    <col min="11277" max="11277" width="9.109375" style="17"/>
    <col min="11278" max="11278" width="9.6640625" style="17" customWidth="1"/>
    <col min="11279" max="11279" width="11.109375" style="17" customWidth="1"/>
    <col min="11280" max="11280" width="12.88671875" style="17" customWidth="1"/>
    <col min="11281" max="11281" width="7.5546875" style="17" customWidth="1"/>
    <col min="11282" max="11282" width="11.5546875" style="17" customWidth="1"/>
    <col min="11283" max="11283" width="19.5546875" style="17" customWidth="1"/>
    <col min="11284" max="11520" width="9.109375" style="17"/>
    <col min="11521" max="11521" width="1.109375" style="17" customWidth="1"/>
    <col min="11522" max="11523" width="4.33203125" style="17" customWidth="1"/>
    <col min="11524" max="11524" width="5.109375" style="17" customWidth="1"/>
    <col min="11525" max="11526" width="10.6640625" style="17" customWidth="1"/>
    <col min="11527" max="11529" width="3.5546875" style="17" customWidth="1"/>
    <col min="11530" max="11531" width="6.6640625" style="17" customWidth="1"/>
    <col min="11532" max="11532" width="7.33203125" style="17" customWidth="1"/>
    <col min="11533" max="11533" width="9.109375" style="17"/>
    <col min="11534" max="11534" width="9.6640625" style="17" customWidth="1"/>
    <col min="11535" max="11535" width="11.109375" style="17" customWidth="1"/>
    <col min="11536" max="11536" width="12.88671875" style="17" customWidth="1"/>
    <col min="11537" max="11537" width="7.5546875" style="17" customWidth="1"/>
    <col min="11538" max="11538" width="11.5546875" style="17" customWidth="1"/>
    <col min="11539" max="11539" width="19.5546875" style="17" customWidth="1"/>
    <col min="11540" max="11776" width="9.109375" style="17"/>
    <col min="11777" max="11777" width="1.109375" style="17" customWidth="1"/>
    <col min="11778" max="11779" width="4.33203125" style="17" customWidth="1"/>
    <col min="11780" max="11780" width="5.109375" style="17" customWidth="1"/>
    <col min="11781" max="11782" width="10.6640625" style="17" customWidth="1"/>
    <col min="11783" max="11785" width="3.5546875" style="17" customWidth="1"/>
    <col min="11786" max="11787" width="6.6640625" style="17" customWidth="1"/>
    <col min="11788" max="11788" width="7.33203125" style="17" customWidth="1"/>
    <col min="11789" max="11789" width="9.109375" style="17"/>
    <col min="11790" max="11790" width="9.6640625" style="17" customWidth="1"/>
    <col min="11791" max="11791" width="11.109375" style="17" customWidth="1"/>
    <col min="11792" max="11792" width="12.88671875" style="17" customWidth="1"/>
    <col min="11793" max="11793" width="7.5546875" style="17" customWidth="1"/>
    <col min="11794" max="11794" width="11.5546875" style="17" customWidth="1"/>
    <col min="11795" max="11795" width="19.5546875" style="17" customWidth="1"/>
    <col min="11796" max="12032" width="9.109375" style="17"/>
    <col min="12033" max="12033" width="1.109375" style="17" customWidth="1"/>
    <col min="12034" max="12035" width="4.33203125" style="17" customWidth="1"/>
    <col min="12036" max="12036" width="5.109375" style="17" customWidth="1"/>
    <col min="12037" max="12038" width="10.6640625" style="17" customWidth="1"/>
    <col min="12039" max="12041" width="3.5546875" style="17" customWidth="1"/>
    <col min="12042" max="12043" width="6.6640625" style="17" customWidth="1"/>
    <col min="12044" max="12044" width="7.33203125" style="17" customWidth="1"/>
    <col min="12045" max="12045" width="9.109375" style="17"/>
    <col min="12046" max="12046" width="9.6640625" style="17" customWidth="1"/>
    <col min="12047" max="12047" width="11.109375" style="17" customWidth="1"/>
    <col min="12048" max="12048" width="12.88671875" style="17" customWidth="1"/>
    <col min="12049" max="12049" width="7.5546875" style="17" customWidth="1"/>
    <col min="12050" max="12050" width="11.5546875" style="17" customWidth="1"/>
    <col min="12051" max="12051" width="19.5546875" style="17" customWidth="1"/>
    <col min="12052" max="12288" width="9.109375" style="17"/>
    <col min="12289" max="12289" width="1.109375" style="17" customWidth="1"/>
    <col min="12290" max="12291" width="4.33203125" style="17" customWidth="1"/>
    <col min="12292" max="12292" width="5.109375" style="17" customWidth="1"/>
    <col min="12293" max="12294" width="10.6640625" style="17" customWidth="1"/>
    <col min="12295" max="12297" width="3.5546875" style="17" customWidth="1"/>
    <col min="12298" max="12299" width="6.6640625" style="17" customWidth="1"/>
    <col min="12300" max="12300" width="7.33203125" style="17" customWidth="1"/>
    <col min="12301" max="12301" width="9.109375" style="17"/>
    <col min="12302" max="12302" width="9.6640625" style="17" customWidth="1"/>
    <col min="12303" max="12303" width="11.109375" style="17" customWidth="1"/>
    <col min="12304" max="12304" width="12.88671875" style="17" customWidth="1"/>
    <col min="12305" max="12305" width="7.5546875" style="17" customWidth="1"/>
    <col min="12306" max="12306" width="11.5546875" style="17" customWidth="1"/>
    <col min="12307" max="12307" width="19.5546875" style="17" customWidth="1"/>
    <col min="12308" max="12544" width="9.109375" style="17"/>
    <col min="12545" max="12545" width="1.109375" style="17" customWidth="1"/>
    <col min="12546" max="12547" width="4.33203125" style="17" customWidth="1"/>
    <col min="12548" max="12548" width="5.109375" style="17" customWidth="1"/>
    <col min="12549" max="12550" width="10.6640625" style="17" customWidth="1"/>
    <col min="12551" max="12553" width="3.5546875" style="17" customWidth="1"/>
    <col min="12554" max="12555" width="6.6640625" style="17" customWidth="1"/>
    <col min="12556" max="12556" width="7.33203125" style="17" customWidth="1"/>
    <col min="12557" max="12557" width="9.109375" style="17"/>
    <col min="12558" max="12558" width="9.6640625" style="17" customWidth="1"/>
    <col min="12559" max="12559" width="11.109375" style="17" customWidth="1"/>
    <col min="12560" max="12560" width="12.88671875" style="17" customWidth="1"/>
    <col min="12561" max="12561" width="7.5546875" style="17" customWidth="1"/>
    <col min="12562" max="12562" width="11.5546875" style="17" customWidth="1"/>
    <col min="12563" max="12563" width="19.5546875" style="17" customWidth="1"/>
    <col min="12564" max="12800" width="9.109375" style="17"/>
    <col min="12801" max="12801" width="1.109375" style="17" customWidth="1"/>
    <col min="12802" max="12803" width="4.33203125" style="17" customWidth="1"/>
    <col min="12804" max="12804" width="5.109375" style="17" customWidth="1"/>
    <col min="12805" max="12806" width="10.6640625" style="17" customWidth="1"/>
    <col min="12807" max="12809" width="3.5546875" style="17" customWidth="1"/>
    <col min="12810" max="12811" width="6.6640625" style="17" customWidth="1"/>
    <col min="12812" max="12812" width="7.33203125" style="17" customWidth="1"/>
    <col min="12813" max="12813" width="9.109375" style="17"/>
    <col min="12814" max="12814" width="9.6640625" style="17" customWidth="1"/>
    <col min="12815" max="12815" width="11.109375" style="17" customWidth="1"/>
    <col min="12816" max="12816" width="12.88671875" style="17" customWidth="1"/>
    <col min="12817" max="12817" width="7.5546875" style="17" customWidth="1"/>
    <col min="12818" max="12818" width="11.5546875" style="17" customWidth="1"/>
    <col min="12819" max="12819" width="19.5546875" style="17" customWidth="1"/>
    <col min="12820" max="13056" width="9.109375" style="17"/>
    <col min="13057" max="13057" width="1.109375" style="17" customWidth="1"/>
    <col min="13058" max="13059" width="4.33203125" style="17" customWidth="1"/>
    <col min="13060" max="13060" width="5.109375" style="17" customWidth="1"/>
    <col min="13061" max="13062" width="10.6640625" style="17" customWidth="1"/>
    <col min="13063" max="13065" width="3.5546875" style="17" customWidth="1"/>
    <col min="13066" max="13067" width="6.6640625" style="17" customWidth="1"/>
    <col min="13068" max="13068" width="7.33203125" style="17" customWidth="1"/>
    <col min="13069" max="13069" width="9.109375" style="17"/>
    <col min="13070" max="13070" width="9.6640625" style="17" customWidth="1"/>
    <col min="13071" max="13071" width="11.109375" style="17" customWidth="1"/>
    <col min="13072" max="13072" width="12.88671875" style="17" customWidth="1"/>
    <col min="13073" max="13073" width="7.5546875" style="17" customWidth="1"/>
    <col min="13074" max="13074" width="11.5546875" style="17" customWidth="1"/>
    <col min="13075" max="13075" width="19.5546875" style="17" customWidth="1"/>
    <col min="13076" max="13312" width="9.109375" style="17"/>
    <col min="13313" max="13313" width="1.109375" style="17" customWidth="1"/>
    <col min="13314" max="13315" width="4.33203125" style="17" customWidth="1"/>
    <col min="13316" max="13316" width="5.109375" style="17" customWidth="1"/>
    <col min="13317" max="13318" width="10.6640625" style="17" customWidth="1"/>
    <col min="13319" max="13321" width="3.5546875" style="17" customWidth="1"/>
    <col min="13322" max="13323" width="6.6640625" style="17" customWidth="1"/>
    <col min="13324" max="13324" width="7.33203125" style="17" customWidth="1"/>
    <col min="13325" max="13325" width="9.109375" style="17"/>
    <col min="13326" max="13326" width="9.6640625" style="17" customWidth="1"/>
    <col min="13327" max="13327" width="11.109375" style="17" customWidth="1"/>
    <col min="13328" max="13328" width="12.88671875" style="17" customWidth="1"/>
    <col min="13329" max="13329" width="7.5546875" style="17" customWidth="1"/>
    <col min="13330" max="13330" width="11.5546875" style="17" customWidth="1"/>
    <col min="13331" max="13331" width="19.5546875" style="17" customWidth="1"/>
    <col min="13332" max="13568" width="9.109375" style="17"/>
    <col min="13569" max="13569" width="1.109375" style="17" customWidth="1"/>
    <col min="13570" max="13571" width="4.33203125" style="17" customWidth="1"/>
    <col min="13572" max="13572" width="5.109375" style="17" customWidth="1"/>
    <col min="13573" max="13574" width="10.6640625" style="17" customWidth="1"/>
    <col min="13575" max="13577" width="3.5546875" style="17" customWidth="1"/>
    <col min="13578" max="13579" width="6.6640625" style="17" customWidth="1"/>
    <col min="13580" max="13580" width="7.33203125" style="17" customWidth="1"/>
    <col min="13581" max="13581" width="9.109375" style="17"/>
    <col min="13582" max="13582" width="9.6640625" style="17" customWidth="1"/>
    <col min="13583" max="13583" width="11.109375" style="17" customWidth="1"/>
    <col min="13584" max="13584" width="12.88671875" style="17" customWidth="1"/>
    <col min="13585" max="13585" width="7.5546875" style="17" customWidth="1"/>
    <col min="13586" max="13586" width="11.5546875" style="17" customWidth="1"/>
    <col min="13587" max="13587" width="19.5546875" style="17" customWidth="1"/>
    <col min="13588" max="13824" width="9.109375" style="17"/>
    <col min="13825" max="13825" width="1.109375" style="17" customWidth="1"/>
    <col min="13826" max="13827" width="4.33203125" style="17" customWidth="1"/>
    <col min="13828" max="13828" width="5.109375" style="17" customWidth="1"/>
    <col min="13829" max="13830" width="10.6640625" style="17" customWidth="1"/>
    <col min="13831" max="13833" width="3.5546875" style="17" customWidth="1"/>
    <col min="13834" max="13835" width="6.6640625" style="17" customWidth="1"/>
    <col min="13836" max="13836" width="7.33203125" style="17" customWidth="1"/>
    <col min="13837" max="13837" width="9.109375" style="17"/>
    <col min="13838" max="13838" width="9.6640625" style="17" customWidth="1"/>
    <col min="13839" max="13839" width="11.109375" style="17" customWidth="1"/>
    <col min="13840" max="13840" width="12.88671875" style="17" customWidth="1"/>
    <col min="13841" max="13841" width="7.5546875" style="17" customWidth="1"/>
    <col min="13842" max="13842" width="11.5546875" style="17" customWidth="1"/>
    <col min="13843" max="13843" width="19.5546875" style="17" customWidth="1"/>
    <col min="13844" max="14080" width="9.109375" style="17"/>
    <col min="14081" max="14081" width="1.109375" style="17" customWidth="1"/>
    <col min="14082" max="14083" width="4.33203125" style="17" customWidth="1"/>
    <col min="14084" max="14084" width="5.109375" style="17" customWidth="1"/>
    <col min="14085" max="14086" width="10.6640625" style="17" customWidth="1"/>
    <col min="14087" max="14089" width="3.5546875" style="17" customWidth="1"/>
    <col min="14090" max="14091" width="6.6640625" style="17" customWidth="1"/>
    <col min="14092" max="14092" width="7.33203125" style="17" customWidth="1"/>
    <col min="14093" max="14093" width="9.109375" style="17"/>
    <col min="14094" max="14094" width="9.6640625" style="17" customWidth="1"/>
    <col min="14095" max="14095" width="11.109375" style="17" customWidth="1"/>
    <col min="14096" max="14096" width="12.88671875" style="17" customWidth="1"/>
    <col min="14097" max="14097" width="7.5546875" style="17" customWidth="1"/>
    <col min="14098" max="14098" width="11.5546875" style="17" customWidth="1"/>
    <col min="14099" max="14099" width="19.5546875" style="17" customWidth="1"/>
    <col min="14100" max="14336" width="9.109375" style="17"/>
    <col min="14337" max="14337" width="1.109375" style="17" customWidth="1"/>
    <col min="14338" max="14339" width="4.33203125" style="17" customWidth="1"/>
    <col min="14340" max="14340" width="5.109375" style="17" customWidth="1"/>
    <col min="14341" max="14342" width="10.6640625" style="17" customWidth="1"/>
    <col min="14343" max="14345" width="3.5546875" style="17" customWidth="1"/>
    <col min="14346" max="14347" width="6.6640625" style="17" customWidth="1"/>
    <col min="14348" max="14348" width="7.33203125" style="17" customWidth="1"/>
    <col min="14349" max="14349" width="9.109375" style="17"/>
    <col min="14350" max="14350" width="9.6640625" style="17" customWidth="1"/>
    <col min="14351" max="14351" width="11.109375" style="17" customWidth="1"/>
    <col min="14352" max="14352" width="12.88671875" style="17" customWidth="1"/>
    <col min="14353" max="14353" width="7.5546875" style="17" customWidth="1"/>
    <col min="14354" max="14354" width="11.5546875" style="17" customWidth="1"/>
    <col min="14355" max="14355" width="19.5546875" style="17" customWidth="1"/>
    <col min="14356" max="14592" width="9.109375" style="17"/>
    <col min="14593" max="14593" width="1.109375" style="17" customWidth="1"/>
    <col min="14594" max="14595" width="4.33203125" style="17" customWidth="1"/>
    <col min="14596" max="14596" width="5.109375" style="17" customWidth="1"/>
    <col min="14597" max="14598" width="10.6640625" style="17" customWidth="1"/>
    <col min="14599" max="14601" width="3.5546875" style="17" customWidth="1"/>
    <col min="14602" max="14603" width="6.6640625" style="17" customWidth="1"/>
    <col min="14604" max="14604" width="7.33203125" style="17" customWidth="1"/>
    <col min="14605" max="14605" width="9.109375" style="17"/>
    <col min="14606" max="14606" width="9.6640625" style="17" customWidth="1"/>
    <col min="14607" max="14607" width="11.109375" style="17" customWidth="1"/>
    <col min="14608" max="14608" width="12.88671875" style="17" customWidth="1"/>
    <col min="14609" max="14609" width="7.5546875" style="17" customWidth="1"/>
    <col min="14610" max="14610" width="11.5546875" style="17" customWidth="1"/>
    <col min="14611" max="14611" width="19.5546875" style="17" customWidth="1"/>
    <col min="14612" max="14848" width="9.109375" style="17"/>
    <col min="14849" max="14849" width="1.109375" style="17" customWidth="1"/>
    <col min="14850" max="14851" width="4.33203125" style="17" customWidth="1"/>
    <col min="14852" max="14852" width="5.109375" style="17" customWidth="1"/>
    <col min="14853" max="14854" width="10.6640625" style="17" customWidth="1"/>
    <col min="14855" max="14857" width="3.5546875" style="17" customWidth="1"/>
    <col min="14858" max="14859" width="6.6640625" style="17" customWidth="1"/>
    <col min="14860" max="14860" width="7.33203125" style="17" customWidth="1"/>
    <col min="14861" max="14861" width="9.109375" style="17"/>
    <col min="14862" max="14862" width="9.6640625" style="17" customWidth="1"/>
    <col min="14863" max="14863" width="11.109375" style="17" customWidth="1"/>
    <col min="14864" max="14864" width="12.88671875" style="17" customWidth="1"/>
    <col min="14865" max="14865" width="7.5546875" style="17" customWidth="1"/>
    <col min="14866" max="14866" width="11.5546875" style="17" customWidth="1"/>
    <col min="14867" max="14867" width="19.5546875" style="17" customWidth="1"/>
    <col min="14868" max="15104" width="9.109375" style="17"/>
    <col min="15105" max="15105" width="1.109375" style="17" customWidth="1"/>
    <col min="15106" max="15107" width="4.33203125" style="17" customWidth="1"/>
    <col min="15108" max="15108" width="5.109375" style="17" customWidth="1"/>
    <col min="15109" max="15110" width="10.6640625" style="17" customWidth="1"/>
    <col min="15111" max="15113" width="3.5546875" style="17" customWidth="1"/>
    <col min="15114" max="15115" width="6.6640625" style="17" customWidth="1"/>
    <col min="15116" max="15116" width="7.33203125" style="17" customWidth="1"/>
    <col min="15117" max="15117" width="9.109375" style="17"/>
    <col min="15118" max="15118" width="9.6640625" style="17" customWidth="1"/>
    <col min="15119" max="15119" width="11.109375" style="17" customWidth="1"/>
    <col min="15120" max="15120" width="12.88671875" style="17" customWidth="1"/>
    <col min="15121" max="15121" width="7.5546875" style="17" customWidth="1"/>
    <col min="15122" max="15122" width="11.5546875" style="17" customWidth="1"/>
    <col min="15123" max="15123" width="19.5546875" style="17" customWidth="1"/>
    <col min="15124" max="15360" width="9.109375" style="17"/>
    <col min="15361" max="15361" width="1.109375" style="17" customWidth="1"/>
    <col min="15362" max="15363" width="4.33203125" style="17" customWidth="1"/>
    <col min="15364" max="15364" width="5.109375" style="17" customWidth="1"/>
    <col min="15365" max="15366" width="10.6640625" style="17" customWidth="1"/>
    <col min="15367" max="15369" width="3.5546875" style="17" customWidth="1"/>
    <col min="15370" max="15371" width="6.6640625" style="17" customWidth="1"/>
    <col min="15372" max="15372" width="7.33203125" style="17" customWidth="1"/>
    <col min="15373" max="15373" width="9.109375" style="17"/>
    <col min="15374" max="15374" width="9.6640625" style="17" customWidth="1"/>
    <col min="15375" max="15375" width="11.109375" style="17" customWidth="1"/>
    <col min="15376" max="15376" width="12.88671875" style="17" customWidth="1"/>
    <col min="15377" max="15377" width="7.5546875" style="17" customWidth="1"/>
    <col min="15378" max="15378" width="11.5546875" style="17" customWidth="1"/>
    <col min="15379" max="15379" width="19.5546875" style="17" customWidth="1"/>
    <col min="15380" max="15616" width="9.109375" style="17"/>
    <col min="15617" max="15617" width="1.109375" style="17" customWidth="1"/>
    <col min="15618" max="15619" width="4.33203125" style="17" customWidth="1"/>
    <col min="15620" max="15620" width="5.109375" style="17" customWidth="1"/>
    <col min="15621" max="15622" width="10.6640625" style="17" customWidth="1"/>
    <col min="15623" max="15625" width="3.5546875" style="17" customWidth="1"/>
    <col min="15626" max="15627" width="6.6640625" style="17" customWidth="1"/>
    <col min="15628" max="15628" width="7.33203125" style="17" customWidth="1"/>
    <col min="15629" max="15629" width="9.109375" style="17"/>
    <col min="15630" max="15630" width="9.6640625" style="17" customWidth="1"/>
    <col min="15631" max="15631" width="11.109375" style="17" customWidth="1"/>
    <col min="15632" max="15632" width="12.88671875" style="17" customWidth="1"/>
    <col min="15633" max="15633" width="7.5546875" style="17" customWidth="1"/>
    <col min="15634" max="15634" width="11.5546875" style="17" customWidth="1"/>
    <col min="15635" max="15635" width="19.5546875" style="17" customWidth="1"/>
    <col min="15636" max="15872" width="9.109375" style="17"/>
    <col min="15873" max="15873" width="1.109375" style="17" customWidth="1"/>
    <col min="15874" max="15875" width="4.33203125" style="17" customWidth="1"/>
    <col min="15876" max="15876" width="5.109375" style="17" customWidth="1"/>
    <col min="15877" max="15878" width="10.6640625" style="17" customWidth="1"/>
    <col min="15879" max="15881" width="3.5546875" style="17" customWidth="1"/>
    <col min="15882" max="15883" width="6.6640625" style="17" customWidth="1"/>
    <col min="15884" max="15884" width="7.33203125" style="17" customWidth="1"/>
    <col min="15885" max="15885" width="9.109375" style="17"/>
    <col min="15886" max="15886" width="9.6640625" style="17" customWidth="1"/>
    <col min="15887" max="15887" width="11.109375" style="17" customWidth="1"/>
    <col min="15888" max="15888" width="12.88671875" style="17" customWidth="1"/>
    <col min="15889" max="15889" width="7.5546875" style="17" customWidth="1"/>
    <col min="15890" max="15890" width="11.5546875" style="17" customWidth="1"/>
    <col min="15891" max="15891" width="19.5546875" style="17" customWidth="1"/>
    <col min="15892" max="16128" width="9.109375" style="17"/>
    <col min="16129" max="16129" width="1.109375" style="17" customWidth="1"/>
    <col min="16130" max="16131" width="4.33203125" style="17" customWidth="1"/>
    <col min="16132" max="16132" width="5.109375" style="17" customWidth="1"/>
    <col min="16133" max="16134" width="10.6640625" style="17" customWidth="1"/>
    <col min="16135" max="16137" width="3.5546875" style="17" customWidth="1"/>
    <col min="16138" max="16139" width="6.6640625" style="17" customWidth="1"/>
    <col min="16140" max="16140" width="7.33203125" style="17" customWidth="1"/>
    <col min="16141" max="16141" width="9.109375" style="17"/>
    <col min="16142" max="16142" width="9.6640625" style="17" customWidth="1"/>
    <col min="16143" max="16143" width="11.109375" style="17" customWidth="1"/>
    <col min="16144" max="16144" width="12.88671875" style="17" customWidth="1"/>
    <col min="16145" max="16145" width="7.5546875" style="17" customWidth="1"/>
    <col min="16146" max="16146" width="11.5546875" style="17" customWidth="1"/>
    <col min="16147" max="16147" width="19.5546875" style="17" customWidth="1"/>
    <col min="16148" max="16384" width="9.109375" style="17"/>
  </cols>
  <sheetData>
    <row r="1" spans="1:20" s="2" customFormat="1" ht="4.5" customHeight="1" x14ac:dyDescent="0.3">
      <c r="A1" s="1" t="s">
        <v>0</v>
      </c>
      <c r="E1" s="151" t="s">
        <v>1</v>
      </c>
      <c r="F1" s="151" t="s">
        <v>2</v>
      </c>
      <c r="M1" s="4"/>
      <c r="O1" s="151"/>
      <c r="P1" s="151" t="s">
        <v>3</v>
      </c>
      <c r="R1" s="152"/>
      <c r="S1" s="6"/>
    </row>
    <row r="2" spans="1:20" s="9" customFormat="1" ht="3" customHeight="1" thickBot="1" x14ac:dyDescent="0.3">
      <c r="A2" s="7"/>
      <c r="B2" s="9" t="str">
        <f>"RZ.mdb\"&amp;$E$3</f>
        <v>RZ.mdb\Прокат</v>
      </c>
      <c r="M2" s="10"/>
      <c r="R2" s="153"/>
      <c r="S2" s="6"/>
    </row>
    <row r="3" spans="1:20" s="13" customFormat="1" ht="14.25" customHeight="1" thickTop="1" thickBot="1" x14ac:dyDescent="0.35">
      <c r="A3" s="154" t="s">
        <v>4</v>
      </c>
      <c r="B3" s="282" t="s">
        <v>5</v>
      </c>
      <c r="C3" s="283"/>
      <c r="D3" s="283"/>
      <c r="E3" s="284" t="s">
        <v>6</v>
      </c>
      <c r="F3" s="285"/>
      <c r="H3" s="286" t="s">
        <v>7</v>
      </c>
      <c r="I3" s="287"/>
      <c r="J3" s="287"/>
      <c r="K3" s="287"/>
      <c r="L3" s="287"/>
      <c r="M3" s="287"/>
      <c r="N3" s="288"/>
      <c r="P3" s="14" t="s">
        <v>8</v>
      </c>
      <c r="Q3" s="15">
        <v>2</v>
      </c>
      <c r="R3" s="155"/>
      <c r="S3" s="14" t="s">
        <v>9</v>
      </c>
      <c r="T3" s="15">
        <v>2</v>
      </c>
    </row>
    <row r="4" spans="1:20" ht="10.5" customHeight="1" thickTop="1" x14ac:dyDescent="0.25"/>
    <row r="5" spans="1:20" ht="18.75" customHeight="1" x14ac:dyDescent="0.3">
      <c r="B5" s="466" t="s">
        <v>10</v>
      </c>
      <c r="C5" s="466"/>
      <c r="D5" s="466"/>
      <c r="E5" s="466"/>
      <c r="F5" s="466"/>
      <c r="G5" s="466"/>
      <c r="H5" s="466"/>
      <c r="I5" s="466"/>
      <c r="J5" s="466"/>
      <c r="K5" s="466"/>
      <c r="L5" s="466"/>
      <c r="M5" s="466"/>
      <c r="N5" s="466"/>
      <c r="O5" s="466"/>
      <c r="P5" s="466"/>
      <c r="Q5" s="466"/>
      <c r="R5" s="290" t="s">
        <v>11</v>
      </c>
      <c r="S5" s="20"/>
    </row>
    <row r="6" spans="1:20" ht="15.9" customHeight="1" x14ac:dyDescent="0.3">
      <c r="B6" s="472" t="s">
        <v>12</v>
      </c>
      <c r="C6" s="472"/>
      <c r="D6" s="473" t="s">
        <v>13</v>
      </c>
      <c r="E6" s="472" t="s">
        <v>14</v>
      </c>
      <c r="F6" s="472"/>
      <c r="G6" s="472" t="s">
        <v>15</v>
      </c>
      <c r="H6" s="472"/>
      <c r="I6" s="472"/>
      <c r="J6" s="472" t="s">
        <v>16</v>
      </c>
      <c r="K6" s="472"/>
      <c r="L6" s="472" t="s">
        <v>17</v>
      </c>
      <c r="M6" s="472"/>
      <c r="N6" s="472"/>
      <c r="O6" s="472" t="s">
        <v>18</v>
      </c>
      <c r="P6" s="472"/>
      <c r="Q6" s="472"/>
      <c r="R6" s="291"/>
      <c r="S6" s="20"/>
    </row>
    <row r="7" spans="1:20" ht="15.9" customHeight="1" x14ac:dyDescent="0.3">
      <c r="B7" s="472"/>
      <c r="C7" s="472"/>
      <c r="D7" s="473"/>
      <c r="E7" s="472"/>
      <c r="F7" s="472"/>
      <c r="G7" s="472"/>
      <c r="H7" s="472"/>
      <c r="I7" s="472"/>
      <c r="J7" s="157" t="s">
        <v>19</v>
      </c>
      <c r="K7" s="157" t="s">
        <v>20</v>
      </c>
      <c r="L7" s="157" t="s">
        <v>21</v>
      </c>
      <c r="M7" s="157" t="s">
        <v>22</v>
      </c>
      <c r="N7" s="157" t="s">
        <v>23</v>
      </c>
      <c r="O7" s="472"/>
      <c r="P7" s="472"/>
      <c r="Q7" s="472"/>
      <c r="R7" s="292"/>
      <c r="S7" s="20"/>
    </row>
    <row r="8" spans="1:20" ht="15.9" customHeight="1" x14ac:dyDescent="0.3">
      <c r="A8" s="158"/>
      <c r="B8" s="466" t="s">
        <v>973</v>
      </c>
      <c r="C8" s="466"/>
      <c r="D8" s="159">
        <v>57</v>
      </c>
      <c r="E8" s="165" t="s">
        <v>219</v>
      </c>
      <c r="F8" s="161" t="s">
        <v>162</v>
      </c>
      <c r="G8" s="467">
        <v>920</v>
      </c>
      <c r="H8" s="467"/>
      <c r="I8" s="467"/>
      <c r="J8" s="162">
        <v>10</v>
      </c>
      <c r="K8" s="162"/>
      <c r="L8" s="163">
        <f>ROUNDUP(IF(G8="",1,IF([1]!SearchNum(G8,2)&gt;0,[1]!SearchNum(G8,1)*[1]!SearchNum(G8,2)/1000000,IF([1]!SearchNum(G8,1)&gt;0,[1]!SearchNum(G8,1)/1000,1)))*R8,[1]!StrToNum($Q$3))</f>
        <v>2.8099999999999996</v>
      </c>
      <c r="M8" s="163">
        <f>ROUND(L8*(J8+K8),[1]!StrToNum($T$3))</f>
        <v>28.1</v>
      </c>
      <c r="N8" s="468">
        <f>SUM(M8:M12)</f>
        <v>248.85</v>
      </c>
      <c r="O8" s="164" t="s">
        <v>36</v>
      </c>
      <c r="P8" s="469" t="s">
        <v>221</v>
      </c>
      <c r="Q8" s="470"/>
      <c r="R8" s="25">
        <v>3.0499999523162842</v>
      </c>
      <c r="S8" s="20" t="s">
        <v>220</v>
      </c>
    </row>
    <row r="9" spans="1:20" ht="15.9" customHeight="1" x14ac:dyDescent="0.3">
      <c r="A9" s="158"/>
      <c r="B9" s="466"/>
      <c r="C9" s="466"/>
      <c r="D9" s="159">
        <v>71</v>
      </c>
      <c r="E9" s="160" t="s">
        <v>779</v>
      </c>
      <c r="F9" s="161">
        <v>4</v>
      </c>
      <c r="G9" s="467" t="s">
        <v>974</v>
      </c>
      <c r="H9" s="467"/>
      <c r="I9" s="467"/>
      <c r="J9" s="162">
        <v>1</v>
      </c>
      <c r="K9" s="162"/>
      <c r="L9" s="163">
        <f>ROUNDUP(IF(G9="",1,IF([1]!SearchNum(G9,2)&gt;0,[1]!SearchNum(G9,1)*[1]!SearchNum(G9,2)/1000000,IF([1]!SearchNum(G9,1)&gt;0,[1]!SearchNum(G9,1)/1000,1)))*R9,[1]!StrToNum($Q$3))</f>
        <v>218.75</v>
      </c>
      <c r="M9" s="163">
        <f>ROUND(L9*(J9+K9),[1]!StrToNum($T$3))</f>
        <v>218.75</v>
      </c>
      <c r="N9" s="468"/>
      <c r="O9" s="164" t="s">
        <v>342</v>
      </c>
      <c r="P9" s="469" t="s">
        <v>781</v>
      </c>
      <c r="Q9" s="470"/>
      <c r="R9" s="25">
        <v>32.200000762939453</v>
      </c>
      <c r="S9" s="20" t="s">
        <v>782</v>
      </c>
    </row>
    <row r="10" spans="1:20" ht="15.9" customHeight="1" x14ac:dyDescent="0.3">
      <c r="A10" s="158"/>
      <c r="B10" s="466"/>
      <c r="C10" s="466"/>
      <c r="D10" s="159"/>
      <c r="E10" s="166"/>
      <c r="F10" s="161"/>
      <c r="G10" s="467"/>
      <c r="H10" s="467"/>
      <c r="I10" s="467"/>
      <c r="J10" s="162"/>
      <c r="K10" s="162"/>
      <c r="L10" s="163"/>
      <c r="M10" s="163"/>
      <c r="N10" s="468"/>
      <c r="O10" s="164" t="s">
        <v>392</v>
      </c>
      <c r="P10" s="469"/>
      <c r="Q10" s="470"/>
      <c r="R10" s="25"/>
      <c r="S10" s="20"/>
    </row>
    <row r="11" spans="1:20" ht="15.9" customHeight="1" x14ac:dyDescent="0.3">
      <c r="A11" s="158"/>
      <c r="B11" s="466"/>
      <c r="C11" s="466"/>
      <c r="D11" s="159"/>
      <c r="E11" s="166"/>
      <c r="F11" s="161"/>
      <c r="G11" s="467"/>
      <c r="H11" s="467"/>
      <c r="I11" s="467"/>
      <c r="J11" s="162"/>
      <c r="K11" s="162"/>
      <c r="L11" s="163"/>
      <c r="M11" s="163"/>
      <c r="N11" s="468"/>
      <c r="O11" s="164" t="s">
        <v>392</v>
      </c>
      <c r="P11" s="469"/>
      <c r="Q11" s="470"/>
      <c r="R11" s="25"/>
      <c r="S11" s="20"/>
    </row>
    <row r="12" spans="1:20" ht="16.5" customHeight="1" x14ac:dyDescent="0.3">
      <c r="A12" s="167"/>
      <c r="B12" s="466"/>
      <c r="C12" s="466"/>
      <c r="D12" s="471" t="s">
        <v>24</v>
      </c>
      <c r="E12" s="471"/>
      <c r="F12" s="471"/>
      <c r="G12" s="471"/>
      <c r="H12" s="471"/>
      <c r="I12" s="471"/>
      <c r="J12" s="471"/>
      <c r="K12" s="471"/>
      <c r="L12" s="471"/>
      <c r="M12" s="162">
        <f>ROUND((M8+M9)*0.01,0)</f>
        <v>2</v>
      </c>
      <c r="N12" s="468"/>
      <c r="O12" s="471" t="s">
        <v>25</v>
      </c>
      <c r="P12" s="471"/>
      <c r="Q12" s="471"/>
      <c r="R12" s="25"/>
      <c r="S12" s="20"/>
    </row>
    <row r="13" spans="1:20" s="37" customFormat="1" ht="15.9" customHeight="1" x14ac:dyDescent="0.3">
      <c r="A13" s="168"/>
      <c r="B13" s="466" t="s">
        <v>975</v>
      </c>
      <c r="C13" s="466"/>
      <c r="D13" s="159">
        <v>47</v>
      </c>
      <c r="E13" s="165" t="s">
        <v>219</v>
      </c>
      <c r="F13" s="161" t="s">
        <v>162</v>
      </c>
      <c r="G13" s="467">
        <v>660</v>
      </c>
      <c r="H13" s="467"/>
      <c r="I13" s="467"/>
      <c r="J13" s="162">
        <v>10</v>
      </c>
      <c r="K13" s="162"/>
      <c r="L13" s="163">
        <f>ROUNDUP(IF(G13="",1,IF([1]!SearchNum(G13,2)&gt;0,[1]!SearchNum(G13,1)*[1]!SearchNum(G13,2)/1000000,IF([1]!SearchNum(G13,1)&gt;0,[1]!SearchNum(G13,1)/1000,1)))*R13,[1]!StrToNum($Q$3))</f>
        <v>2.0199999999999996</v>
      </c>
      <c r="M13" s="163">
        <f>ROUND(L13*(J13+K13),[1]!StrToNum($T$3))</f>
        <v>20.2</v>
      </c>
      <c r="N13" s="468">
        <f>SUM(M13:M17)</f>
        <v>190.31</v>
      </c>
      <c r="O13" s="164" t="s">
        <v>36</v>
      </c>
      <c r="P13" s="469" t="s">
        <v>221</v>
      </c>
      <c r="Q13" s="470"/>
      <c r="R13" s="34">
        <v>3.0499999523162842</v>
      </c>
      <c r="S13" s="20" t="s">
        <v>220</v>
      </c>
    </row>
    <row r="14" spans="1:20" s="37" customFormat="1" ht="15.9" customHeight="1" x14ac:dyDescent="0.3">
      <c r="A14" s="168"/>
      <c r="B14" s="466"/>
      <c r="C14" s="466"/>
      <c r="D14" s="159">
        <v>72</v>
      </c>
      <c r="E14" s="160" t="s">
        <v>779</v>
      </c>
      <c r="F14" s="161">
        <v>4</v>
      </c>
      <c r="G14" s="467" t="s">
        <v>976</v>
      </c>
      <c r="H14" s="467"/>
      <c r="I14" s="467"/>
      <c r="J14" s="162">
        <v>1</v>
      </c>
      <c r="K14" s="162"/>
      <c r="L14" s="163">
        <f>ROUNDUP(IF(G14="",1,IF([1]!SearchNum(G14,2)&gt;0,[1]!SearchNum(G14,1)*[1]!SearchNum(G14,2)/1000000,IF([1]!SearchNum(G14,1)&gt;0,[1]!SearchNum(G14,1)/1000,1)))*R14,[1]!StrToNum($Q$3))</f>
        <v>168.10999999999999</v>
      </c>
      <c r="M14" s="163">
        <f>ROUND(L14*(J14+K14),[1]!StrToNum($T$3))</f>
        <v>168.11</v>
      </c>
      <c r="N14" s="468"/>
      <c r="O14" s="164" t="s">
        <v>342</v>
      </c>
      <c r="P14" s="469" t="s">
        <v>781</v>
      </c>
      <c r="Q14" s="470"/>
      <c r="R14" s="34">
        <v>32.200000762939453</v>
      </c>
      <c r="S14" s="20" t="s">
        <v>782</v>
      </c>
    </row>
    <row r="15" spans="1:20" s="37" customFormat="1" ht="16.5" customHeight="1" x14ac:dyDescent="0.3">
      <c r="A15" s="187"/>
      <c r="B15" s="466"/>
      <c r="C15" s="466"/>
      <c r="D15" s="159"/>
      <c r="E15" s="166"/>
      <c r="F15" s="161"/>
      <c r="G15" s="467"/>
      <c r="H15" s="467"/>
      <c r="I15" s="467"/>
      <c r="J15" s="162"/>
      <c r="K15" s="162"/>
      <c r="L15" s="163"/>
      <c r="M15" s="163"/>
      <c r="N15" s="468"/>
      <c r="O15" s="164" t="s">
        <v>392</v>
      </c>
      <c r="P15" s="469"/>
      <c r="Q15" s="470"/>
      <c r="R15" s="34"/>
      <c r="S15" s="20"/>
    </row>
    <row r="16" spans="1:20" s="37" customFormat="1" ht="15.9" customHeight="1" x14ac:dyDescent="0.3">
      <c r="A16" s="36"/>
      <c r="B16" s="466"/>
      <c r="C16" s="466"/>
      <c r="D16" s="159"/>
      <c r="E16" s="166"/>
      <c r="F16" s="161"/>
      <c r="G16" s="467"/>
      <c r="H16" s="467"/>
      <c r="I16" s="467"/>
      <c r="J16" s="162"/>
      <c r="K16" s="162"/>
      <c r="L16" s="163"/>
      <c r="M16" s="163"/>
      <c r="N16" s="468"/>
      <c r="O16" s="164" t="s">
        <v>392</v>
      </c>
      <c r="P16" s="469"/>
      <c r="Q16" s="470"/>
      <c r="R16" s="34"/>
      <c r="S16" s="20"/>
    </row>
    <row r="17" spans="1:19" s="37" customFormat="1" ht="15.9" customHeight="1" x14ac:dyDescent="0.3">
      <c r="A17" s="36"/>
      <c r="B17" s="466"/>
      <c r="C17" s="466"/>
      <c r="D17" s="471" t="s">
        <v>24</v>
      </c>
      <c r="E17" s="471"/>
      <c r="F17" s="471"/>
      <c r="G17" s="471"/>
      <c r="H17" s="471"/>
      <c r="I17" s="471"/>
      <c r="J17" s="471"/>
      <c r="K17" s="471"/>
      <c r="L17" s="471"/>
      <c r="M17" s="162">
        <f>ROUND((M13+M14)*0.01,0)</f>
        <v>2</v>
      </c>
      <c r="N17" s="468"/>
      <c r="O17" s="471" t="s">
        <v>25</v>
      </c>
      <c r="P17" s="471"/>
      <c r="Q17" s="471"/>
      <c r="R17" s="34"/>
      <c r="S17" s="20"/>
    </row>
    <row r="18" spans="1:19" s="37" customFormat="1" ht="15.9" customHeight="1" x14ac:dyDescent="0.3">
      <c r="A18" s="168"/>
      <c r="B18" s="466" t="s">
        <v>977</v>
      </c>
      <c r="C18" s="466"/>
      <c r="D18" s="159">
        <v>74</v>
      </c>
      <c r="E18" s="160" t="s">
        <v>779</v>
      </c>
      <c r="F18" s="161">
        <v>4</v>
      </c>
      <c r="G18" s="467" t="s">
        <v>978</v>
      </c>
      <c r="H18" s="467"/>
      <c r="I18" s="467"/>
      <c r="J18" s="162">
        <v>1</v>
      </c>
      <c r="K18" s="162"/>
      <c r="L18" s="163">
        <f>ROUNDUP(IF(G18="",1,IF([1]!SearchNum(G18,2)&gt;0,[1]!SearchNum(G18,1)*[1]!SearchNum(G18,2)/1000000,IF([1]!SearchNum(G18,1)&gt;0,[1]!SearchNum(G18,1)/1000,1)))*R18,[1]!StrToNum($Q$3))</f>
        <v>142.97</v>
      </c>
      <c r="M18" s="163">
        <f>ROUND(L18*(J18+K18),[1]!StrToNum($T$3))</f>
        <v>142.97</v>
      </c>
      <c r="N18" s="468">
        <f>SUM(M18:M22)</f>
        <v>162.97</v>
      </c>
      <c r="O18" s="164" t="s">
        <v>342</v>
      </c>
      <c r="P18" s="469" t="s">
        <v>781</v>
      </c>
      <c r="Q18" s="470"/>
      <c r="R18" s="34">
        <v>32.200000762939453</v>
      </c>
      <c r="S18" s="20" t="s">
        <v>782</v>
      </c>
    </row>
    <row r="19" spans="1:19" s="37" customFormat="1" ht="15.9" customHeight="1" x14ac:dyDescent="0.3">
      <c r="A19" s="168"/>
      <c r="B19" s="466"/>
      <c r="C19" s="466"/>
      <c r="D19" s="159">
        <v>75</v>
      </c>
      <c r="E19" s="165" t="s">
        <v>219</v>
      </c>
      <c r="F19" s="161" t="s">
        <v>162</v>
      </c>
      <c r="G19" s="467">
        <v>590</v>
      </c>
      <c r="H19" s="467"/>
      <c r="I19" s="467"/>
      <c r="J19" s="162">
        <v>10</v>
      </c>
      <c r="K19" s="162"/>
      <c r="L19" s="163">
        <f>ROUNDUP(IF(G19="",1,IF([1]!SearchNum(G19,2)&gt;0,[1]!SearchNum(G19,1)*[1]!SearchNum(G19,2)/1000000,IF([1]!SearchNum(G19,1)&gt;0,[1]!SearchNum(G19,1)/1000,1)))*R19,[1]!StrToNum($Q$3))</f>
        <v>1.8</v>
      </c>
      <c r="M19" s="163">
        <f>ROUND(L19*(J19+K19),[1]!StrToNum($T$3))</f>
        <v>18</v>
      </c>
      <c r="N19" s="468"/>
      <c r="O19" s="164" t="s">
        <v>36</v>
      </c>
      <c r="P19" s="469" t="s">
        <v>221</v>
      </c>
      <c r="Q19" s="470"/>
      <c r="R19" s="34">
        <v>3.0499999523162842</v>
      </c>
      <c r="S19" s="20" t="s">
        <v>220</v>
      </c>
    </row>
    <row r="20" spans="1:19" s="37" customFormat="1" ht="16.5" customHeight="1" x14ac:dyDescent="0.3">
      <c r="A20" s="187"/>
      <c r="B20" s="466"/>
      <c r="C20" s="466"/>
      <c r="D20" s="159"/>
      <c r="E20" s="166"/>
      <c r="F20" s="161"/>
      <c r="G20" s="467"/>
      <c r="H20" s="467"/>
      <c r="I20" s="467"/>
      <c r="J20" s="162"/>
      <c r="K20" s="162"/>
      <c r="L20" s="163"/>
      <c r="M20" s="163"/>
      <c r="N20" s="468"/>
      <c r="O20" s="164" t="s">
        <v>392</v>
      </c>
      <c r="P20" s="469"/>
      <c r="Q20" s="470"/>
      <c r="R20" s="34"/>
      <c r="S20" s="20"/>
    </row>
    <row r="21" spans="1:19" s="37" customFormat="1" ht="15.9" customHeight="1" x14ac:dyDescent="0.3">
      <c r="A21" s="36"/>
      <c r="B21" s="466"/>
      <c r="C21" s="466"/>
      <c r="D21" s="159"/>
      <c r="E21" s="166"/>
      <c r="F21" s="161"/>
      <c r="G21" s="467"/>
      <c r="H21" s="467"/>
      <c r="I21" s="467"/>
      <c r="J21" s="162"/>
      <c r="K21" s="162"/>
      <c r="L21" s="163"/>
      <c r="M21" s="163"/>
      <c r="N21" s="468"/>
      <c r="O21" s="164" t="s">
        <v>392</v>
      </c>
      <c r="P21" s="469"/>
      <c r="Q21" s="470"/>
      <c r="R21" s="34"/>
      <c r="S21" s="20"/>
    </row>
    <row r="22" spans="1:19" s="37" customFormat="1" ht="15.9" customHeight="1" x14ac:dyDescent="0.3">
      <c r="A22" s="36"/>
      <c r="B22" s="466"/>
      <c r="C22" s="466"/>
      <c r="D22" s="471" t="s">
        <v>24</v>
      </c>
      <c r="E22" s="471"/>
      <c r="F22" s="471"/>
      <c r="G22" s="471"/>
      <c r="H22" s="471"/>
      <c r="I22" s="471"/>
      <c r="J22" s="471"/>
      <c r="K22" s="471"/>
      <c r="L22" s="471"/>
      <c r="M22" s="162">
        <f>ROUND((M18+M19)*0.01,0)</f>
        <v>2</v>
      </c>
      <c r="N22" s="468"/>
      <c r="O22" s="471" t="s">
        <v>25</v>
      </c>
      <c r="P22" s="471"/>
      <c r="Q22" s="471"/>
      <c r="R22" s="34"/>
      <c r="S22" s="20"/>
    </row>
    <row r="23" spans="1:19" s="37" customFormat="1" ht="15.9" customHeight="1" x14ac:dyDescent="0.3">
      <c r="A23" s="168"/>
      <c r="B23" s="466" t="s">
        <v>979</v>
      </c>
      <c r="C23" s="466"/>
      <c r="D23" s="159">
        <v>57</v>
      </c>
      <c r="E23" s="165" t="s">
        <v>219</v>
      </c>
      <c r="F23" s="161" t="s">
        <v>162</v>
      </c>
      <c r="G23" s="467">
        <v>920</v>
      </c>
      <c r="H23" s="467"/>
      <c r="I23" s="467"/>
      <c r="J23" s="162">
        <v>10</v>
      </c>
      <c r="K23" s="162">
        <v>0</v>
      </c>
      <c r="L23" s="163">
        <f>ROUNDUP(IF(G23="",1,IF([1]!SearchNum(G23,2)&gt;0,[1]!SearchNum(G23,1)*[1]!SearchNum(G23,2)/1000000,IF([1]!SearchNum(G23,1)&gt;0,[1]!SearchNum(G23,1)/1000,1)))*R23,[1]!StrToNum($Q$3))</f>
        <v>2.8099999999999996</v>
      </c>
      <c r="M23" s="163">
        <f>ROUND(L23*(J23+K23),[1]!StrToNum($T$3))</f>
        <v>28.1</v>
      </c>
      <c r="N23" s="468">
        <f>SUM(M23:M27)</f>
        <v>247.82999999999998</v>
      </c>
      <c r="O23" s="164" t="s">
        <v>36</v>
      </c>
      <c r="P23" s="469" t="s">
        <v>221</v>
      </c>
      <c r="Q23" s="470"/>
      <c r="R23" s="34">
        <v>3.0499999523162802</v>
      </c>
      <c r="S23" s="20"/>
    </row>
    <row r="24" spans="1:19" s="37" customFormat="1" ht="15.9" customHeight="1" x14ac:dyDescent="0.3">
      <c r="A24" s="168"/>
      <c r="B24" s="466"/>
      <c r="C24" s="466"/>
      <c r="D24" s="159">
        <v>73</v>
      </c>
      <c r="E24" s="160" t="s">
        <v>779</v>
      </c>
      <c r="F24" s="161">
        <v>4</v>
      </c>
      <c r="G24" s="467" t="s">
        <v>980</v>
      </c>
      <c r="H24" s="467"/>
      <c r="I24" s="467"/>
      <c r="J24" s="162">
        <v>1</v>
      </c>
      <c r="K24" s="162"/>
      <c r="L24" s="163">
        <f>ROUNDUP(IF(G24="",1,IF([1]!SearchNum(G24,2)&gt;0,[1]!SearchNum(G24,1)*[1]!SearchNum(G24,2)/1000000,IF([1]!SearchNum(G24,1)&gt;0,[1]!SearchNum(G24,1)/1000,1)))*R24,[1]!StrToNum($Q$3))</f>
        <v>217.73</v>
      </c>
      <c r="M24" s="163">
        <f>ROUND(L24*(J24+K24),[1]!StrToNum($T$3))</f>
        <v>217.73</v>
      </c>
      <c r="N24" s="468"/>
      <c r="O24" s="164" t="s">
        <v>342</v>
      </c>
      <c r="P24" s="469" t="s">
        <v>781</v>
      </c>
      <c r="Q24" s="470"/>
      <c r="R24" s="34">
        <v>32.200000762939453</v>
      </c>
      <c r="S24" s="20" t="s">
        <v>782</v>
      </c>
    </row>
    <row r="25" spans="1:19" s="37" customFormat="1" ht="16.5" customHeight="1" x14ac:dyDescent="0.3">
      <c r="A25" s="187"/>
      <c r="B25" s="466"/>
      <c r="C25" s="466"/>
      <c r="D25" s="159"/>
      <c r="E25" s="166"/>
      <c r="F25" s="161"/>
      <c r="G25" s="467"/>
      <c r="H25" s="467"/>
      <c r="I25" s="467"/>
      <c r="J25" s="162"/>
      <c r="K25" s="162"/>
      <c r="L25" s="163"/>
      <c r="M25" s="163"/>
      <c r="N25" s="468"/>
      <c r="O25" s="164" t="s">
        <v>392</v>
      </c>
      <c r="P25" s="469"/>
      <c r="Q25" s="470"/>
      <c r="R25" s="34"/>
      <c r="S25" s="20"/>
    </row>
    <row r="26" spans="1:19" s="37" customFormat="1" ht="15.9" customHeight="1" x14ac:dyDescent="0.3">
      <c r="A26" s="36"/>
      <c r="B26" s="466"/>
      <c r="C26" s="466"/>
      <c r="D26" s="159"/>
      <c r="E26" s="166"/>
      <c r="F26" s="161"/>
      <c r="G26" s="467"/>
      <c r="H26" s="467"/>
      <c r="I26" s="467"/>
      <c r="J26" s="162"/>
      <c r="K26" s="162"/>
      <c r="L26" s="163"/>
      <c r="M26" s="163"/>
      <c r="N26" s="468"/>
      <c r="O26" s="164" t="s">
        <v>392</v>
      </c>
      <c r="P26" s="469"/>
      <c r="Q26" s="470"/>
      <c r="R26" s="34"/>
      <c r="S26" s="20"/>
    </row>
    <row r="27" spans="1:19" s="37" customFormat="1" ht="15.9" customHeight="1" x14ac:dyDescent="0.3">
      <c r="A27" s="36"/>
      <c r="B27" s="466"/>
      <c r="C27" s="466"/>
      <c r="D27" s="471" t="s">
        <v>24</v>
      </c>
      <c r="E27" s="471"/>
      <c r="F27" s="471"/>
      <c r="G27" s="471"/>
      <c r="H27" s="471"/>
      <c r="I27" s="471"/>
      <c r="J27" s="471"/>
      <c r="K27" s="471"/>
      <c r="L27" s="471"/>
      <c r="M27" s="162">
        <f>ROUND((M23+M24)*0.01,0)</f>
        <v>2</v>
      </c>
      <c r="N27" s="468"/>
      <c r="O27" s="471" t="s">
        <v>25</v>
      </c>
      <c r="P27" s="471"/>
      <c r="Q27" s="471"/>
      <c r="R27" s="34"/>
      <c r="S27" s="20"/>
    </row>
    <row r="28" spans="1:19" s="38" customFormat="1" ht="12" customHeight="1" x14ac:dyDescent="0.25">
      <c r="M28" s="39"/>
    </row>
    <row r="29" spans="1:19" s="41" customFormat="1" ht="18" customHeight="1" x14ac:dyDescent="0.3">
      <c r="A29" s="40" t="s">
        <v>40</v>
      </c>
      <c r="B29" s="456" t="s">
        <v>41</v>
      </c>
      <c r="C29" s="456"/>
      <c r="D29" s="456"/>
      <c r="E29" s="456"/>
      <c r="F29" s="456"/>
      <c r="G29" s="456"/>
      <c r="H29" s="457" t="s">
        <v>41</v>
      </c>
      <c r="I29" s="457"/>
      <c r="J29" s="457"/>
      <c r="K29" s="457"/>
      <c r="L29" s="457"/>
      <c r="M29" s="457"/>
      <c r="N29" s="457"/>
      <c r="O29" s="458"/>
      <c r="P29" s="458"/>
      <c r="Q29" s="458"/>
    </row>
    <row r="30" spans="1:19" s="41" customFormat="1" ht="18" customHeight="1" x14ac:dyDescent="0.3">
      <c r="A30" s="40" t="s">
        <v>40</v>
      </c>
      <c r="B30" s="457" t="s">
        <v>462</v>
      </c>
      <c r="C30" s="457"/>
      <c r="D30" s="457"/>
      <c r="E30" s="457"/>
      <c r="F30" s="457"/>
      <c r="G30" s="457"/>
      <c r="H30" s="457" t="s">
        <v>12</v>
      </c>
      <c r="I30" s="457"/>
      <c r="J30" s="457"/>
      <c r="K30" s="459" t="s">
        <v>43</v>
      </c>
      <c r="L30" s="460"/>
      <c r="M30" s="457" t="s">
        <v>44</v>
      </c>
      <c r="N30" s="457"/>
      <c r="O30" s="457" t="s">
        <v>45</v>
      </c>
      <c r="P30" s="457"/>
      <c r="Q30" s="457"/>
    </row>
    <row r="31" spans="1:19" s="41" customFormat="1" ht="18" customHeight="1" x14ac:dyDescent="0.3">
      <c r="A31" s="40" t="s">
        <v>40</v>
      </c>
      <c r="B31" s="457"/>
      <c r="C31" s="457"/>
      <c r="D31" s="457"/>
      <c r="E31" s="457"/>
      <c r="F31" s="457"/>
      <c r="G31" s="457"/>
      <c r="H31" s="457"/>
      <c r="I31" s="457"/>
      <c r="J31" s="457"/>
      <c r="K31" s="175" t="s">
        <v>19</v>
      </c>
      <c r="L31" s="175" t="s">
        <v>20</v>
      </c>
      <c r="M31" s="175" t="s">
        <v>46</v>
      </c>
      <c r="N31" s="175" t="s">
        <v>22</v>
      </c>
      <c r="O31" s="457"/>
      <c r="P31" s="457"/>
      <c r="Q31" s="457"/>
    </row>
    <row r="32" spans="1:19" s="41" customFormat="1" ht="18" customHeight="1" x14ac:dyDescent="0.3">
      <c r="A32" s="40" t="s">
        <v>40</v>
      </c>
      <c r="B32" s="449" t="s">
        <v>808</v>
      </c>
      <c r="C32" s="449"/>
      <c r="D32" s="449"/>
      <c r="E32" s="449"/>
      <c r="F32" s="449"/>
      <c r="G32" s="449"/>
      <c r="H32" s="450" t="str">
        <f>$B$8</f>
        <v>Н72</v>
      </c>
      <c r="I32" s="451"/>
      <c r="J32" s="452"/>
      <c r="K32" s="176">
        <v>1</v>
      </c>
      <c r="L32" s="176"/>
      <c r="M32" s="177">
        <f>$N$8</f>
        <v>248.85</v>
      </c>
      <c r="N32" s="177">
        <f t="shared" ref="N32:N34" si="0">(K32+L32)*M32</f>
        <v>248.85</v>
      </c>
      <c r="O32" s="453" t="s">
        <v>49</v>
      </c>
      <c r="P32" s="454"/>
      <c r="Q32" s="178" t="s">
        <v>981</v>
      </c>
    </row>
    <row r="33" spans="1:19" s="41" customFormat="1" ht="18" customHeight="1" x14ac:dyDescent="0.3">
      <c r="A33" s="40" t="s">
        <v>40</v>
      </c>
      <c r="B33" s="449" t="s">
        <v>808</v>
      </c>
      <c r="C33" s="449"/>
      <c r="D33" s="449"/>
      <c r="E33" s="449"/>
      <c r="F33" s="449"/>
      <c r="G33" s="449"/>
      <c r="H33" s="450" t="str">
        <f>$B$13</f>
        <v>Н73</v>
      </c>
      <c r="I33" s="451"/>
      <c r="J33" s="452"/>
      <c r="K33" s="176">
        <v>1</v>
      </c>
      <c r="L33" s="176"/>
      <c r="M33" s="177">
        <f>$N$13</f>
        <v>190.31</v>
      </c>
      <c r="N33" s="177">
        <f t="shared" si="0"/>
        <v>190.31</v>
      </c>
      <c r="O33" s="453" t="s">
        <v>49</v>
      </c>
      <c r="P33" s="454"/>
      <c r="Q33" s="178" t="s">
        <v>981</v>
      </c>
    </row>
    <row r="34" spans="1:19" s="41" customFormat="1" ht="18" customHeight="1" x14ac:dyDescent="0.3">
      <c r="A34" s="40" t="s">
        <v>40</v>
      </c>
      <c r="B34" s="449" t="s">
        <v>808</v>
      </c>
      <c r="C34" s="449"/>
      <c r="D34" s="449"/>
      <c r="E34" s="449"/>
      <c r="F34" s="449"/>
      <c r="G34" s="449"/>
      <c r="H34" s="450" t="str">
        <f>$B$18</f>
        <v>Н78</v>
      </c>
      <c r="I34" s="451"/>
      <c r="J34" s="452"/>
      <c r="K34" s="176">
        <v>1</v>
      </c>
      <c r="L34" s="176"/>
      <c r="M34" s="177">
        <f>$N$18</f>
        <v>162.97</v>
      </c>
      <c r="N34" s="177">
        <f t="shared" si="0"/>
        <v>162.97</v>
      </c>
      <c r="O34" s="453" t="s">
        <v>49</v>
      </c>
      <c r="P34" s="454"/>
      <c r="Q34" s="178" t="s">
        <v>981</v>
      </c>
    </row>
    <row r="35" spans="1:19" s="41" customFormat="1" ht="18" customHeight="1" x14ac:dyDescent="0.3">
      <c r="A35" s="40" t="s">
        <v>40</v>
      </c>
      <c r="B35" s="449" t="s">
        <v>808</v>
      </c>
      <c r="C35" s="449"/>
      <c r="D35" s="449"/>
      <c r="E35" s="449"/>
      <c r="F35" s="449"/>
      <c r="G35" s="449"/>
      <c r="H35" s="450" t="str">
        <f>$B$23</f>
        <v>Н79</v>
      </c>
      <c r="I35" s="451"/>
      <c r="J35" s="452"/>
      <c r="K35" s="176">
        <v>1</v>
      </c>
      <c r="L35" s="176"/>
      <c r="M35" s="177">
        <f>$N$23</f>
        <v>247.82999999999998</v>
      </c>
      <c r="N35" s="177">
        <f>(K35+L35)*M35</f>
        <v>247.82999999999998</v>
      </c>
      <c r="O35" s="453" t="s">
        <v>49</v>
      </c>
      <c r="P35" s="454"/>
      <c r="Q35" s="178" t="s">
        <v>981</v>
      </c>
    </row>
    <row r="36" spans="1:19" s="41" customFormat="1" ht="18" customHeight="1" x14ac:dyDescent="0.3">
      <c r="A36" s="40" t="s">
        <v>40</v>
      </c>
      <c r="B36" s="444" t="s">
        <v>47</v>
      </c>
      <c r="C36" s="444"/>
      <c r="D36" s="444"/>
      <c r="E36" s="444"/>
      <c r="F36" s="444"/>
      <c r="G36" s="444"/>
      <c r="H36" s="445" t="s">
        <v>47</v>
      </c>
      <c r="I36" s="445"/>
      <c r="J36" s="445"/>
      <c r="K36" s="445"/>
      <c r="L36" s="445"/>
      <c r="M36" s="179"/>
      <c r="N36" s="180">
        <f>SUM(N32:N35)</f>
        <v>849.96</v>
      </c>
      <c r="O36" s="446" t="s">
        <v>48</v>
      </c>
      <c r="P36" s="446"/>
      <c r="Q36" s="446"/>
    </row>
    <row r="37" spans="1:19" s="44" customFormat="1" ht="8.25" customHeight="1" x14ac:dyDescent="0.25">
      <c r="A37" s="38"/>
      <c r="M37" s="45"/>
      <c r="R37" s="69"/>
    </row>
    <row r="38" spans="1:19" s="44" customFormat="1" ht="16.5" customHeight="1" x14ac:dyDescent="0.3">
      <c r="A38" s="181"/>
      <c r="B38" s="447" t="s">
        <v>51</v>
      </c>
      <c r="C38" s="447"/>
      <c r="D38" s="447"/>
      <c r="E38" s="447"/>
      <c r="F38" s="447"/>
      <c r="G38" s="447"/>
      <c r="H38" s="447"/>
      <c r="I38" s="447"/>
      <c r="J38" s="447"/>
      <c r="K38" s="447"/>
      <c r="L38" s="447"/>
      <c r="M38" s="447"/>
      <c r="N38" s="447"/>
      <c r="O38" s="448"/>
      <c r="P38" s="448"/>
      <c r="Q38" s="448"/>
      <c r="R38" s="315" t="s">
        <v>11</v>
      </c>
    </row>
    <row r="39" spans="1:19" s="44" customFormat="1" ht="36.75" customHeight="1" x14ac:dyDescent="0.3">
      <c r="A39" s="181"/>
      <c r="B39" s="447" t="s">
        <v>52</v>
      </c>
      <c r="C39" s="447"/>
      <c r="D39" s="447"/>
      <c r="E39" s="447" t="s">
        <v>53</v>
      </c>
      <c r="F39" s="447"/>
      <c r="G39" s="447" t="s">
        <v>54</v>
      </c>
      <c r="H39" s="447"/>
      <c r="I39" s="447"/>
      <c r="J39" s="447"/>
      <c r="K39" s="447" t="s">
        <v>55</v>
      </c>
      <c r="L39" s="447"/>
      <c r="M39" s="440" t="s">
        <v>56</v>
      </c>
      <c r="N39" s="440"/>
      <c r="O39" s="447" t="s">
        <v>18</v>
      </c>
      <c r="P39" s="447"/>
      <c r="Q39" s="447"/>
      <c r="R39" s="316"/>
    </row>
    <row r="40" spans="1:19" s="44" customFormat="1" ht="15.9" customHeight="1" x14ac:dyDescent="0.3">
      <c r="A40" s="182" t="s">
        <v>57</v>
      </c>
      <c r="B40" s="441" t="s">
        <v>342</v>
      </c>
      <c r="C40" s="442"/>
      <c r="D40" s="443"/>
      <c r="E40" s="186" t="s">
        <v>779</v>
      </c>
      <c r="F40" s="184" t="s">
        <v>169</v>
      </c>
      <c r="G40" s="432" t="s">
        <v>781</v>
      </c>
      <c r="H40" s="433"/>
      <c r="I40" s="433"/>
      <c r="J40" s="434"/>
      <c r="K40" s="435">
        <v>747.5599365234375</v>
      </c>
      <c r="L40" s="436"/>
      <c r="M40" s="435">
        <f>IF(OR(R40="",K40="")," --- ",K40/R40)</f>
        <v>23.216146546923085</v>
      </c>
      <c r="N40" s="436"/>
      <c r="O40" s="432" t="s">
        <v>60</v>
      </c>
      <c r="P40" s="433"/>
      <c r="Q40" s="434"/>
      <c r="R40" s="50">
        <v>32.200000762939453</v>
      </c>
    </row>
    <row r="41" spans="1:19" s="44" customFormat="1" ht="15.9" customHeight="1" x14ac:dyDescent="0.3">
      <c r="A41" s="182" t="s">
        <v>57</v>
      </c>
      <c r="B41" s="441" t="s">
        <v>36</v>
      </c>
      <c r="C41" s="442"/>
      <c r="D41" s="443"/>
      <c r="E41" s="183" t="s">
        <v>219</v>
      </c>
      <c r="F41" s="184" t="s">
        <v>162</v>
      </c>
      <c r="G41" s="432" t="s">
        <v>221</v>
      </c>
      <c r="H41" s="433"/>
      <c r="I41" s="433"/>
      <c r="J41" s="434"/>
      <c r="K41" s="435">
        <v>94.400001525878906</v>
      </c>
      <c r="L41" s="436"/>
      <c r="M41" s="435">
        <f>IF(OR(R41="",K41="")," --- ",K41/R41)</f>
        <v>30.950820656304604</v>
      </c>
      <c r="N41" s="436"/>
      <c r="O41" s="432" t="s">
        <v>60</v>
      </c>
      <c r="P41" s="433"/>
      <c r="Q41" s="434"/>
      <c r="R41" s="50">
        <v>3.0499999523162842</v>
      </c>
    </row>
    <row r="42" spans="1:19" s="44" customFormat="1" ht="15.9" customHeight="1" x14ac:dyDescent="0.3">
      <c r="A42" s="181"/>
      <c r="B42" s="437" t="s">
        <v>58</v>
      </c>
      <c r="C42" s="437"/>
      <c r="D42" s="437"/>
      <c r="E42" s="437"/>
      <c r="F42" s="437"/>
      <c r="G42" s="437"/>
      <c r="H42" s="437"/>
      <c r="I42" s="437"/>
      <c r="J42" s="437"/>
      <c r="K42" s="438">
        <f>SUM(K40:L41)</f>
        <v>841.95993804931641</v>
      </c>
      <c r="L42" s="438"/>
      <c r="M42" s="439" t="s">
        <v>48</v>
      </c>
      <c r="N42" s="439"/>
      <c r="O42" s="440" t="s">
        <v>48</v>
      </c>
      <c r="P42" s="440"/>
      <c r="Q42" s="440"/>
      <c r="R42" s="50"/>
    </row>
    <row r="43" spans="1:19" ht="15.9" customHeight="1" x14ac:dyDescent="0.25">
      <c r="B43" s="29"/>
      <c r="C43" s="29"/>
      <c r="D43" s="29"/>
      <c r="E43" s="29"/>
      <c r="F43" s="29"/>
      <c r="G43" s="29"/>
      <c r="H43" s="29"/>
      <c r="I43" s="29"/>
      <c r="J43" s="29"/>
      <c r="K43" s="29"/>
      <c r="L43" s="29"/>
      <c r="M43" s="30"/>
      <c r="N43" s="29"/>
      <c r="O43" s="29"/>
      <c r="P43" s="29"/>
      <c r="Q43" s="29"/>
      <c r="R43" s="185"/>
      <c r="S43" s="32"/>
    </row>
    <row r="44" spans="1:19" ht="15.9" customHeight="1" x14ac:dyDescent="0.25">
      <c r="B44" s="29"/>
      <c r="C44" s="29"/>
      <c r="D44" s="29"/>
      <c r="E44" s="29"/>
      <c r="F44" s="29"/>
      <c r="G44" s="29"/>
      <c r="H44" s="29"/>
      <c r="I44" s="29"/>
      <c r="J44" s="29"/>
      <c r="K44" s="29"/>
      <c r="L44" s="29"/>
      <c r="M44" s="30"/>
      <c r="N44" s="29"/>
      <c r="O44" s="29"/>
      <c r="P44" s="29"/>
      <c r="Q44" s="29"/>
      <c r="R44" s="185"/>
      <c r="S44" s="32"/>
    </row>
    <row r="45" spans="1:19" ht="15.9" customHeight="1" x14ac:dyDescent="0.25">
      <c r="S45" s="32"/>
    </row>
    <row r="46" spans="1:19" ht="15.9" customHeight="1" x14ac:dyDescent="0.3">
      <c r="S46" s="32"/>
    </row>
    <row r="47" spans="1:19" ht="15.9" customHeight="1" x14ac:dyDescent="0.3">
      <c r="S47" s="32"/>
    </row>
    <row r="48" spans="1:19" ht="15.9" customHeight="1" x14ac:dyDescent="0.3">
      <c r="S48" s="32"/>
    </row>
    <row r="49" spans="19:19" ht="15.9" customHeight="1" x14ac:dyDescent="0.3">
      <c r="S49" s="32"/>
    </row>
    <row r="50" spans="19:19" ht="15.9" customHeight="1" x14ac:dyDescent="0.3">
      <c r="S50" s="32"/>
    </row>
    <row r="51" spans="19:19" ht="15.9" customHeight="1" x14ac:dyDescent="0.3">
      <c r="S51" s="32"/>
    </row>
    <row r="52" spans="19:19" ht="15.9" customHeight="1" x14ac:dyDescent="0.3">
      <c r="S52" s="32"/>
    </row>
    <row r="53" spans="19:19" ht="15.9" customHeight="1" x14ac:dyDescent="0.3">
      <c r="S53" s="32"/>
    </row>
    <row r="54" spans="19:19" ht="15.9" customHeight="1" x14ac:dyDescent="0.3">
      <c r="S54" s="32"/>
    </row>
    <row r="55" spans="19:19" ht="15.9" customHeight="1" x14ac:dyDescent="0.3">
      <c r="S55" s="32"/>
    </row>
  </sheetData>
  <mergeCells count="106">
    <mergeCell ref="B3:D3"/>
    <mergeCell ref="E3:F3"/>
    <mergeCell ref="H3:N3"/>
    <mergeCell ref="B5:Q5"/>
    <mergeCell ref="R5:R7"/>
    <mergeCell ref="B6:C7"/>
    <mergeCell ref="D6:D7"/>
    <mergeCell ref="E6:F7"/>
    <mergeCell ref="G6:I7"/>
    <mergeCell ref="J6:K6"/>
    <mergeCell ref="N13:N17"/>
    <mergeCell ref="P13:Q13"/>
    <mergeCell ref="G14:I14"/>
    <mergeCell ref="P14:Q14"/>
    <mergeCell ref="L6:N6"/>
    <mergeCell ref="O6:Q7"/>
    <mergeCell ref="B8:C12"/>
    <mergeCell ref="G8:I8"/>
    <mergeCell ref="N8:N12"/>
    <mergeCell ref="P8:Q8"/>
    <mergeCell ref="G9:I9"/>
    <mergeCell ref="P9:Q9"/>
    <mergeCell ref="G10:I10"/>
    <mergeCell ref="P10:Q10"/>
    <mergeCell ref="G15:I15"/>
    <mergeCell ref="P15:Q15"/>
    <mergeCell ref="G16:I16"/>
    <mergeCell ref="P16:Q16"/>
    <mergeCell ref="D17:L17"/>
    <mergeCell ref="O17:Q17"/>
    <mergeCell ref="G11:I11"/>
    <mergeCell ref="P11:Q11"/>
    <mergeCell ref="D12:L12"/>
    <mergeCell ref="O12:Q12"/>
    <mergeCell ref="P24:Q24"/>
    <mergeCell ref="G25:I25"/>
    <mergeCell ref="P25:Q25"/>
    <mergeCell ref="B18:C22"/>
    <mergeCell ref="G18:I18"/>
    <mergeCell ref="N18:N22"/>
    <mergeCell ref="P18:Q18"/>
    <mergeCell ref="G19:I19"/>
    <mergeCell ref="P19:Q19"/>
    <mergeCell ref="G20:I20"/>
    <mergeCell ref="P20:Q20"/>
    <mergeCell ref="G21:I21"/>
    <mergeCell ref="P21:Q21"/>
    <mergeCell ref="B13:C17"/>
    <mergeCell ref="G13:I13"/>
    <mergeCell ref="B30:G31"/>
    <mergeCell ref="H30:J31"/>
    <mergeCell ref="K30:L30"/>
    <mergeCell ref="M30:N30"/>
    <mergeCell ref="O30:Q31"/>
    <mergeCell ref="B32:G32"/>
    <mergeCell ref="H32:J32"/>
    <mergeCell ref="O32:P32"/>
    <mergeCell ref="G26:I26"/>
    <mergeCell ref="P26:Q26"/>
    <mergeCell ref="D27:L27"/>
    <mergeCell ref="O27:Q27"/>
    <mergeCell ref="B29:G29"/>
    <mergeCell ref="H29:N29"/>
    <mergeCell ref="O29:Q29"/>
    <mergeCell ref="D22:L22"/>
    <mergeCell ref="O22:Q22"/>
    <mergeCell ref="B23:C27"/>
    <mergeCell ref="G23:I23"/>
    <mergeCell ref="N23:N27"/>
    <mergeCell ref="P23:Q23"/>
    <mergeCell ref="G24:I24"/>
    <mergeCell ref="B35:G35"/>
    <mergeCell ref="H35:J35"/>
    <mergeCell ref="O35:P35"/>
    <mergeCell ref="B36:G36"/>
    <mergeCell ref="H36:L36"/>
    <mergeCell ref="O36:Q36"/>
    <mergeCell ref="B33:G33"/>
    <mergeCell ref="H33:J33"/>
    <mergeCell ref="O33:P33"/>
    <mergeCell ref="B34:G34"/>
    <mergeCell ref="H34:J34"/>
    <mergeCell ref="O34:P34"/>
    <mergeCell ref="B38:N38"/>
    <mergeCell ref="O38:Q38"/>
    <mergeCell ref="R38:R39"/>
    <mergeCell ref="B39:D39"/>
    <mergeCell ref="E39:F39"/>
    <mergeCell ref="G39:J39"/>
    <mergeCell ref="K39:L39"/>
    <mergeCell ref="M39:N39"/>
    <mergeCell ref="O39:Q39"/>
    <mergeCell ref="B42:J42"/>
    <mergeCell ref="K42:L42"/>
    <mergeCell ref="M42:N42"/>
    <mergeCell ref="O42:Q42"/>
    <mergeCell ref="B40:D40"/>
    <mergeCell ref="G40:J40"/>
    <mergeCell ref="K40:L40"/>
    <mergeCell ref="M40:N40"/>
    <mergeCell ref="O40:Q40"/>
    <mergeCell ref="B41:D41"/>
    <mergeCell ref="G41:J41"/>
    <mergeCell ref="K41:L41"/>
    <mergeCell ref="M41:N41"/>
    <mergeCell ref="O41:Q41"/>
  </mergeCells>
  <dataValidations count="1">
    <dataValidation allowBlank="1" sqref="K42:L42 JG42:JH42 TC42:TD42 ACY42:ACZ42 AMU42:AMV42 AWQ42:AWR42 BGM42:BGN42 BQI42:BQJ42 CAE42:CAF42 CKA42:CKB42 CTW42:CTX42 DDS42:DDT42 DNO42:DNP42 DXK42:DXL42 EHG42:EHH42 ERC42:ERD42 FAY42:FAZ42 FKU42:FKV42 FUQ42:FUR42 GEM42:GEN42 GOI42:GOJ42 GYE42:GYF42 HIA42:HIB42 HRW42:HRX42 IBS42:IBT42 ILO42:ILP42 IVK42:IVL42 JFG42:JFH42 JPC42:JPD42 JYY42:JYZ42 KIU42:KIV42 KSQ42:KSR42 LCM42:LCN42 LMI42:LMJ42 LWE42:LWF42 MGA42:MGB42 MPW42:MPX42 MZS42:MZT42 NJO42:NJP42 NTK42:NTL42 ODG42:ODH42 ONC42:OND42 OWY42:OWZ42 PGU42:PGV42 PQQ42:PQR42 QAM42:QAN42 QKI42:QKJ42 QUE42:QUF42 REA42:REB42 RNW42:RNX42 RXS42:RXT42 SHO42:SHP42 SRK42:SRL42 TBG42:TBH42 TLC42:TLD42 TUY42:TUZ42 UEU42:UEV42 UOQ42:UOR42 UYM42:UYN42 VII42:VIJ42 VSE42:VSF42 WCA42:WCB42 WLW42:WLX42 WVS42:WVT42"/>
  </dataValidations>
  <pageMargins left="0.38" right="0.19685039370078741" top="0.19685039370078741" bottom="0.37" header="0" footer="0"/>
  <pageSetup paperSize="9" scale="86" fitToHeight="1000" orientation="portrait" horizontalDpi="300" verticalDpi="300" r:id="rId1"/>
  <headerFooter alignWithMargins="0">
    <oddFooter>Страница &amp;P из &amp;N</oddFooter>
  </headerFooter>
  <legacyDrawing r:id="rId2"/>
</worksheet>
</file>

<file path=xl/worksheets/sheet1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84">
    <outlinePr summaryBelow="0"/>
    <pageSetUpPr autoPageBreaks="0" fitToPage="1"/>
  </sheetPr>
  <dimension ref="A1:T70"/>
  <sheetViews>
    <sheetView zoomScaleNormal="85" workbookViewId="0">
      <pane ySplit="4" topLeftCell="A29" activePane="bottomLeft" state="frozen"/>
      <selection pane="bottomLeft" activeCell="O34" sqref="O34"/>
    </sheetView>
  </sheetViews>
  <sheetFormatPr defaultRowHeight="15.9" customHeight="1" x14ac:dyDescent="0.3"/>
  <cols>
    <col min="1" max="1" width="1.109375" style="2" customWidth="1"/>
    <col min="2" max="3" width="4.33203125" style="17" customWidth="1"/>
    <col min="4" max="4" width="5.109375" style="17" customWidth="1"/>
    <col min="5" max="6" width="10.6640625" style="17" customWidth="1"/>
    <col min="7" max="9" width="3.5546875" style="17" customWidth="1"/>
    <col min="10" max="11" width="6.6640625" style="17" customWidth="1"/>
    <col min="12" max="12" width="7.33203125" style="17" customWidth="1"/>
    <col min="13" max="13" width="9.109375" style="18"/>
    <col min="14" max="14" width="9.6640625" style="17" customWidth="1"/>
    <col min="15" max="15" width="11.109375" style="17" customWidth="1"/>
    <col min="16" max="16" width="12.88671875" style="17" customWidth="1"/>
    <col min="17" max="17" width="7.5546875" style="17" customWidth="1"/>
    <col min="18" max="18" width="11.5546875" style="156" customWidth="1"/>
    <col min="19" max="19" width="19.5546875" style="6" customWidth="1"/>
    <col min="20" max="256" width="9.109375" style="17"/>
    <col min="257" max="257" width="1.109375" style="17" customWidth="1"/>
    <col min="258" max="259" width="4.33203125" style="17" customWidth="1"/>
    <col min="260" max="260" width="5.109375" style="17" customWidth="1"/>
    <col min="261" max="262" width="10.6640625" style="17" customWidth="1"/>
    <col min="263" max="265" width="3.5546875" style="17" customWidth="1"/>
    <col min="266" max="267" width="6.6640625" style="17" customWidth="1"/>
    <col min="268" max="268" width="7.33203125" style="17" customWidth="1"/>
    <col min="269" max="269" width="9.109375" style="17"/>
    <col min="270" max="270" width="9.6640625" style="17" customWidth="1"/>
    <col min="271" max="271" width="11.109375" style="17" customWidth="1"/>
    <col min="272" max="272" width="12.88671875" style="17" customWidth="1"/>
    <col min="273" max="273" width="7.5546875" style="17" customWidth="1"/>
    <col min="274" max="274" width="11.5546875" style="17" customWidth="1"/>
    <col min="275" max="275" width="19.5546875" style="17" customWidth="1"/>
    <col min="276" max="512" width="9.109375" style="17"/>
    <col min="513" max="513" width="1.109375" style="17" customWidth="1"/>
    <col min="514" max="515" width="4.33203125" style="17" customWidth="1"/>
    <col min="516" max="516" width="5.109375" style="17" customWidth="1"/>
    <col min="517" max="518" width="10.6640625" style="17" customWidth="1"/>
    <col min="519" max="521" width="3.5546875" style="17" customWidth="1"/>
    <col min="522" max="523" width="6.6640625" style="17" customWidth="1"/>
    <col min="524" max="524" width="7.33203125" style="17" customWidth="1"/>
    <col min="525" max="525" width="9.109375" style="17"/>
    <col min="526" max="526" width="9.6640625" style="17" customWidth="1"/>
    <col min="527" max="527" width="11.109375" style="17" customWidth="1"/>
    <col min="528" max="528" width="12.88671875" style="17" customWidth="1"/>
    <col min="529" max="529" width="7.5546875" style="17" customWidth="1"/>
    <col min="530" max="530" width="11.5546875" style="17" customWidth="1"/>
    <col min="531" max="531" width="19.5546875" style="17" customWidth="1"/>
    <col min="532" max="768" width="9.109375" style="17"/>
    <col min="769" max="769" width="1.109375" style="17" customWidth="1"/>
    <col min="770" max="771" width="4.33203125" style="17" customWidth="1"/>
    <col min="772" max="772" width="5.109375" style="17" customWidth="1"/>
    <col min="773" max="774" width="10.6640625" style="17" customWidth="1"/>
    <col min="775" max="777" width="3.5546875" style="17" customWidth="1"/>
    <col min="778" max="779" width="6.6640625" style="17" customWidth="1"/>
    <col min="780" max="780" width="7.33203125" style="17" customWidth="1"/>
    <col min="781" max="781" width="9.109375" style="17"/>
    <col min="782" max="782" width="9.6640625" style="17" customWidth="1"/>
    <col min="783" max="783" width="11.109375" style="17" customWidth="1"/>
    <col min="784" max="784" width="12.88671875" style="17" customWidth="1"/>
    <col min="785" max="785" width="7.5546875" style="17" customWidth="1"/>
    <col min="786" max="786" width="11.5546875" style="17" customWidth="1"/>
    <col min="787" max="787" width="19.5546875" style="17" customWidth="1"/>
    <col min="788" max="1024" width="9.109375" style="17"/>
    <col min="1025" max="1025" width="1.109375" style="17" customWidth="1"/>
    <col min="1026" max="1027" width="4.33203125" style="17" customWidth="1"/>
    <col min="1028" max="1028" width="5.109375" style="17" customWidth="1"/>
    <col min="1029" max="1030" width="10.6640625" style="17" customWidth="1"/>
    <col min="1031" max="1033" width="3.5546875" style="17" customWidth="1"/>
    <col min="1034" max="1035" width="6.6640625" style="17" customWidth="1"/>
    <col min="1036" max="1036" width="7.33203125" style="17" customWidth="1"/>
    <col min="1037" max="1037" width="9.109375" style="17"/>
    <col min="1038" max="1038" width="9.6640625" style="17" customWidth="1"/>
    <col min="1039" max="1039" width="11.109375" style="17" customWidth="1"/>
    <col min="1040" max="1040" width="12.88671875" style="17" customWidth="1"/>
    <col min="1041" max="1041" width="7.5546875" style="17" customWidth="1"/>
    <col min="1042" max="1042" width="11.5546875" style="17" customWidth="1"/>
    <col min="1043" max="1043" width="19.5546875" style="17" customWidth="1"/>
    <col min="1044" max="1280" width="9.109375" style="17"/>
    <col min="1281" max="1281" width="1.109375" style="17" customWidth="1"/>
    <col min="1282" max="1283" width="4.33203125" style="17" customWidth="1"/>
    <col min="1284" max="1284" width="5.109375" style="17" customWidth="1"/>
    <col min="1285" max="1286" width="10.6640625" style="17" customWidth="1"/>
    <col min="1287" max="1289" width="3.5546875" style="17" customWidth="1"/>
    <col min="1290" max="1291" width="6.6640625" style="17" customWidth="1"/>
    <col min="1292" max="1292" width="7.33203125" style="17" customWidth="1"/>
    <col min="1293" max="1293" width="9.109375" style="17"/>
    <col min="1294" max="1294" width="9.6640625" style="17" customWidth="1"/>
    <col min="1295" max="1295" width="11.109375" style="17" customWidth="1"/>
    <col min="1296" max="1296" width="12.88671875" style="17" customWidth="1"/>
    <col min="1297" max="1297" width="7.5546875" style="17" customWidth="1"/>
    <col min="1298" max="1298" width="11.5546875" style="17" customWidth="1"/>
    <col min="1299" max="1299" width="19.5546875" style="17" customWidth="1"/>
    <col min="1300" max="1536" width="9.109375" style="17"/>
    <col min="1537" max="1537" width="1.109375" style="17" customWidth="1"/>
    <col min="1538" max="1539" width="4.33203125" style="17" customWidth="1"/>
    <col min="1540" max="1540" width="5.109375" style="17" customWidth="1"/>
    <col min="1541" max="1542" width="10.6640625" style="17" customWidth="1"/>
    <col min="1543" max="1545" width="3.5546875" style="17" customWidth="1"/>
    <col min="1546" max="1547" width="6.6640625" style="17" customWidth="1"/>
    <col min="1548" max="1548" width="7.33203125" style="17" customWidth="1"/>
    <col min="1549" max="1549" width="9.109375" style="17"/>
    <col min="1550" max="1550" width="9.6640625" style="17" customWidth="1"/>
    <col min="1551" max="1551" width="11.109375" style="17" customWidth="1"/>
    <col min="1552" max="1552" width="12.88671875" style="17" customWidth="1"/>
    <col min="1553" max="1553" width="7.5546875" style="17" customWidth="1"/>
    <col min="1554" max="1554" width="11.5546875" style="17" customWidth="1"/>
    <col min="1555" max="1555" width="19.5546875" style="17" customWidth="1"/>
    <col min="1556" max="1792" width="9.109375" style="17"/>
    <col min="1793" max="1793" width="1.109375" style="17" customWidth="1"/>
    <col min="1794" max="1795" width="4.33203125" style="17" customWidth="1"/>
    <col min="1796" max="1796" width="5.109375" style="17" customWidth="1"/>
    <col min="1797" max="1798" width="10.6640625" style="17" customWidth="1"/>
    <col min="1799" max="1801" width="3.5546875" style="17" customWidth="1"/>
    <col min="1802" max="1803" width="6.6640625" style="17" customWidth="1"/>
    <col min="1804" max="1804" width="7.33203125" style="17" customWidth="1"/>
    <col min="1805" max="1805" width="9.109375" style="17"/>
    <col min="1806" max="1806" width="9.6640625" style="17" customWidth="1"/>
    <col min="1807" max="1807" width="11.109375" style="17" customWidth="1"/>
    <col min="1808" max="1808" width="12.88671875" style="17" customWidth="1"/>
    <col min="1809" max="1809" width="7.5546875" style="17" customWidth="1"/>
    <col min="1810" max="1810" width="11.5546875" style="17" customWidth="1"/>
    <col min="1811" max="1811" width="19.5546875" style="17" customWidth="1"/>
    <col min="1812" max="2048" width="9.109375" style="17"/>
    <col min="2049" max="2049" width="1.109375" style="17" customWidth="1"/>
    <col min="2050" max="2051" width="4.33203125" style="17" customWidth="1"/>
    <col min="2052" max="2052" width="5.109375" style="17" customWidth="1"/>
    <col min="2053" max="2054" width="10.6640625" style="17" customWidth="1"/>
    <col min="2055" max="2057" width="3.5546875" style="17" customWidth="1"/>
    <col min="2058" max="2059" width="6.6640625" style="17" customWidth="1"/>
    <col min="2060" max="2060" width="7.33203125" style="17" customWidth="1"/>
    <col min="2061" max="2061" width="9.109375" style="17"/>
    <col min="2062" max="2062" width="9.6640625" style="17" customWidth="1"/>
    <col min="2063" max="2063" width="11.109375" style="17" customWidth="1"/>
    <col min="2064" max="2064" width="12.88671875" style="17" customWidth="1"/>
    <col min="2065" max="2065" width="7.5546875" style="17" customWidth="1"/>
    <col min="2066" max="2066" width="11.5546875" style="17" customWidth="1"/>
    <col min="2067" max="2067" width="19.5546875" style="17" customWidth="1"/>
    <col min="2068" max="2304" width="9.109375" style="17"/>
    <col min="2305" max="2305" width="1.109375" style="17" customWidth="1"/>
    <col min="2306" max="2307" width="4.33203125" style="17" customWidth="1"/>
    <col min="2308" max="2308" width="5.109375" style="17" customWidth="1"/>
    <col min="2309" max="2310" width="10.6640625" style="17" customWidth="1"/>
    <col min="2311" max="2313" width="3.5546875" style="17" customWidth="1"/>
    <col min="2314" max="2315" width="6.6640625" style="17" customWidth="1"/>
    <col min="2316" max="2316" width="7.33203125" style="17" customWidth="1"/>
    <col min="2317" max="2317" width="9.109375" style="17"/>
    <col min="2318" max="2318" width="9.6640625" style="17" customWidth="1"/>
    <col min="2319" max="2319" width="11.109375" style="17" customWidth="1"/>
    <col min="2320" max="2320" width="12.88671875" style="17" customWidth="1"/>
    <col min="2321" max="2321" width="7.5546875" style="17" customWidth="1"/>
    <col min="2322" max="2322" width="11.5546875" style="17" customWidth="1"/>
    <col min="2323" max="2323" width="19.5546875" style="17" customWidth="1"/>
    <col min="2324" max="2560" width="9.109375" style="17"/>
    <col min="2561" max="2561" width="1.109375" style="17" customWidth="1"/>
    <col min="2562" max="2563" width="4.33203125" style="17" customWidth="1"/>
    <col min="2564" max="2564" width="5.109375" style="17" customWidth="1"/>
    <col min="2565" max="2566" width="10.6640625" style="17" customWidth="1"/>
    <col min="2567" max="2569" width="3.5546875" style="17" customWidth="1"/>
    <col min="2570" max="2571" width="6.6640625" style="17" customWidth="1"/>
    <col min="2572" max="2572" width="7.33203125" style="17" customWidth="1"/>
    <col min="2573" max="2573" width="9.109375" style="17"/>
    <col min="2574" max="2574" width="9.6640625" style="17" customWidth="1"/>
    <col min="2575" max="2575" width="11.109375" style="17" customWidth="1"/>
    <col min="2576" max="2576" width="12.88671875" style="17" customWidth="1"/>
    <col min="2577" max="2577" width="7.5546875" style="17" customWidth="1"/>
    <col min="2578" max="2578" width="11.5546875" style="17" customWidth="1"/>
    <col min="2579" max="2579" width="19.5546875" style="17" customWidth="1"/>
    <col min="2580" max="2816" width="9.109375" style="17"/>
    <col min="2817" max="2817" width="1.109375" style="17" customWidth="1"/>
    <col min="2818" max="2819" width="4.33203125" style="17" customWidth="1"/>
    <col min="2820" max="2820" width="5.109375" style="17" customWidth="1"/>
    <col min="2821" max="2822" width="10.6640625" style="17" customWidth="1"/>
    <col min="2823" max="2825" width="3.5546875" style="17" customWidth="1"/>
    <col min="2826" max="2827" width="6.6640625" style="17" customWidth="1"/>
    <col min="2828" max="2828" width="7.33203125" style="17" customWidth="1"/>
    <col min="2829" max="2829" width="9.109375" style="17"/>
    <col min="2830" max="2830" width="9.6640625" style="17" customWidth="1"/>
    <col min="2831" max="2831" width="11.109375" style="17" customWidth="1"/>
    <col min="2832" max="2832" width="12.88671875" style="17" customWidth="1"/>
    <col min="2833" max="2833" width="7.5546875" style="17" customWidth="1"/>
    <col min="2834" max="2834" width="11.5546875" style="17" customWidth="1"/>
    <col min="2835" max="2835" width="19.5546875" style="17" customWidth="1"/>
    <col min="2836" max="3072" width="9.109375" style="17"/>
    <col min="3073" max="3073" width="1.109375" style="17" customWidth="1"/>
    <col min="3074" max="3075" width="4.33203125" style="17" customWidth="1"/>
    <col min="3076" max="3076" width="5.109375" style="17" customWidth="1"/>
    <col min="3077" max="3078" width="10.6640625" style="17" customWidth="1"/>
    <col min="3079" max="3081" width="3.5546875" style="17" customWidth="1"/>
    <col min="3082" max="3083" width="6.6640625" style="17" customWidth="1"/>
    <col min="3084" max="3084" width="7.33203125" style="17" customWidth="1"/>
    <col min="3085" max="3085" width="9.109375" style="17"/>
    <col min="3086" max="3086" width="9.6640625" style="17" customWidth="1"/>
    <col min="3087" max="3087" width="11.109375" style="17" customWidth="1"/>
    <col min="3088" max="3088" width="12.88671875" style="17" customWidth="1"/>
    <col min="3089" max="3089" width="7.5546875" style="17" customWidth="1"/>
    <col min="3090" max="3090" width="11.5546875" style="17" customWidth="1"/>
    <col min="3091" max="3091" width="19.5546875" style="17" customWidth="1"/>
    <col min="3092" max="3328" width="9.109375" style="17"/>
    <col min="3329" max="3329" width="1.109375" style="17" customWidth="1"/>
    <col min="3330" max="3331" width="4.33203125" style="17" customWidth="1"/>
    <col min="3332" max="3332" width="5.109375" style="17" customWidth="1"/>
    <col min="3333" max="3334" width="10.6640625" style="17" customWidth="1"/>
    <col min="3335" max="3337" width="3.5546875" style="17" customWidth="1"/>
    <col min="3338" max="3339" width="6.6640625" style="17" customWidth="1"/>
    <col min="3340" max="3340" width="7.33203125" style="17" customWidth="1"/>
    <col min="3341" max="3341" width="9.109375" style="17"/>
    <col min="3342" max="3342" width="9.6640625" style="17" customWidth="1"/>
    <col min="3343" max="3343" width="11.109375" style="17" customWidth="1"/>
    <col min="3344" max="3344" width="12.88671875" style="17" customWidth="1"/>
    <col min="3345" max="3345" width="7.5546875" style="17" customWidth="1"/>
    <col min="3346" max="3346" width="11.5546875" style="17" customWidth="1"/>
    <col min="3347" max="3347" width="19.5546875" style="17" customWidth="1"/>
    <col min="3348" max="3584" width="9.109375" style="17"/>
    <col min="3585" max="3585" width="1.109375" style="17" customWidth="1"/>
    <col min="3586" max="3587" width="4.33203125" style="17" customWidth="1"/>
    <col min="3588" max="3588" width="5.109375" style="17" customWidth="1"/>
    <col min="3589" max="3590" width="10.6640625" style="17" customWidth="1"/>
    <col min="3591" max="3593" width="3.5546875" style="17" customWidth="1"/>
    <col min="3594" max="3595" width="6.6640625" style="17" customWidth="1"/>
    <col min="3596" max="3596" width="7.33203125" style="17" customWidth="1"/>
    <col min="3597" max="3597" width="9.109375" style="17"/>
    <col min="3598" max="3598" width="9.6640625" style="17" customWidth="1"/>
    <col min="3599" max="3599" width="11.109375" style="17" customWidth="1"/>
    <col min="3600" max="3600" width="12.88671875" style="17" customWidth="1"/>
    <col min="3601" max="3601" width="7.5546875" style="17" customWidth="1"/>
    <col min="3602" max="3602" width="11.5546875" style="17" customWidth="1"/>
    <col min="3603" max="3603" width="19.5546875" style="17" customWidth="1"/>
    <col min="3604" max="3840" width="9.109375" style="17"/>
    <col min="3841" max="3841" width="1.109375" style="17" customWidth="1"/>
    <col min="3842" max="3843" width="4.33203125" style="17" customWidth="1"/>
    <col min="3844" max="3844" width="5.109375" style="17" customWidth="1"/>
    <col min="3845" max="3846" width="10.6640625" style="17" customWidth="1"/>
    <col min="3847" max="3849" width="3.5546875" style="17" customWidth="1"/>
    <col min="3850" max="3851" width="6.6640625" style="17" customWidth="1"/>
    <col min="3852" max="3852" width="7.33203125" style="17" customWidth="1"/>
    <col min="3853" max="3853" width="9.109375" style="17"/>
    <col min="3854" max="3854" width="9.6640625" style="17" customWidth="1"/>
    <col min="3855" max="3855" width="11.109375" style="17" customWidth="1"/>
    <col min="3856" max="3856" width="12.88671875" style="17" customWidth="1"/>
    <col min="3857" max="3857" width="7.5546875" style="17" customWidth="1"/>
    <col min="3858" max="3858" width="11.5546875" style="17" customWidth="1"/>
    <col min="3859" max="3859" width="19.5546875" style="17" customWidth="1"/>
    <col min="3860" max="4096" width="9.109375" style="17"/>
    <col min="4097" max="4097" width="1.109375" style="17" customWidth="1"/>
    <col min="4098" max="4099" width="4.33203125" style="17" customWidth="1"/>
    <col min="4100" max="4100" width="5.109375" style="17" customWidth="1"/>
    <col min="4101" max="4102" width="10.6640625" style="17" customWidth="1"/>
    <col min="4103" max="4105" width="3.5546875" style="17" customWidth="1"/>
    <col min="4106" max="4107" width="6.6640625" style="17" customWidth="1"/>
    <col min="4108" max="4108" width="7.33203125" style="17" customWidth="1"/>
    <col min="4109" max="4109" width="9.109375" style="17"/>
    <col min="4110" max="4110" width="9.6640625" style="17" customWidth="1"/>
    <col min="4111" max="4111" width="11.109375" style="17" customWidth="1"/>
    <col min="4112" max="4112" width="12.88671875" style="17" customWidth="1"/>
    <col min="4113" max="4113" width="7.5546875" style="17" customWidth="1"/>
    <col min="4114" max="4114" width="11.5546875" style="17" customWidth="1"/>
    <col min="4115" max="4115" width="19.5546875" style="17" customWidth="1"/>
    <col min="4116" max="4352" width="9.109375" style="17"/>
    <col min="4353" max="4353" width="1.109375" style="17" customWidth="1"/>
    <col min="4354" max="4355" width="4.33203125" style="17" customWidth="1"/>
    <col min="4356" max="4356" width="5.109375" style="17" customWidth="1"/>
    <col min="4357" max="4358" width="10.6640625" style="17" customWidth="1"/>
    <col min="4359" max="4361" width="3.5546875" style="17" customWidth="1"/>
    <col min="4362" max="4363" width="6.6640625" style="17" customWidth="1"/>
    <col min="4364" max="4364" width="7.33203125" style="17" customWidth="1"/>
    <col min="4365" max="4365" width="9.109375" style="17"/>
    <col min="4366" max="4366" width="9.6640625" style="17" customWidth="1"/>
    <col min="4367" max="4367" width="11.109375" style="17" customWidth="1"/>
    <col min="4368" max="4368" width="12.88671875" style="17" customWidth="1"/>
    <col min="4369" max="4369" width="7.5546875" style="17" customWidth="1"/>
    <col min="4370" max="4370" width="11.5546875" style="17" customWidth="1"/>
    <col min="4371" max="4371" width="19.5546875" style="17" customWidth="1"/>
    <col min="4372" max="4608" width="9.109375" style="17"/>
    <col min="4609" max="4609" width="1.109375" style="17" customWidth="1"/>
    <col min="4610" max="4611" width="4.33203125" style="17" customWidth="1"/>
    <col min="4612" max="4612" width="5.109375" style="17" customWidth="1"/>
    <col min="4613" max="4614" width="10.6640625" style="17" customWidth="1"/>
    <col min="4615" max="4617" width="3.5546875" style="17" customWidth="1"/>
    <col min="4618" max="4619" width="6.6640625" style="17" customWidth="1"/>
    <col min="4620" max="4620" width="7.33203125" style="17" customWidth="1"/>
    <col min="4621" max="4621" width="9.109375" style="17"/>
    <col min="4622" max="4622" width="9.6640625" style="17" customWidth="1"/>
    <col min="4623" max="4623" width="11.109375" style="17" customWidth="1"/>
    <col min="4624" max="4624" width="12.88671875" style="17" customWidth="1"/>
    <col min="4625" max="4625" width="7.5546875" style="17" customWidth="1"/>
    <col min="4626" max="4626" width="11.5546875" style="17" customWidth="1"/>
    <col min="4627" max="4627" width="19.5546875" style="17" customWidth="1"/>
    <col min="4628" max="4864" width="9.109375" style="17"/>
    <col min="4865" max="4865" width="1.109375" style="17" customWidth="1"/>
    <col min="4866" max="4867" width="4.33203125" style="17" customWidth="1"/>
    <col min="4868" max="4868" width="5.109375" style="17" customWidth="1"/>
    <col min="4869" max="4870" width="10.6640625" style="17" customWidth="1"/>
    <col min="4871" max="4873" width="3.5546875" style="17" customWidth="1"/>
    <col min="4874" max="4875" width="6.6640625" style="17" customWidth="1"/>
    <col min="4876" max="4876" width="7.33203125" style="17" customWidth="1"/>
    <col min="4877" max="4877" width="9.109375" style="17"/>
    <col min="4878" max="4878" width="9.6640625" style="17" customWidth="1"/>
    <col min="4879" max="4879" width="11.109375" style="17" customWidth="1"/>
    <col min="4880" max="4880" width="12.88671875" style="17" customWidth="1"/>
    <col min="4881" max="4881" width="7.5546875" style="17" customWidth="1"/>
    <col min="4882" max="4882" width="11.5546875" style="17" customWidth="1"/>
    <col min="4883" max="4883" width="19.5546875" style="17" customWidth="1"/>
    <col min="4884" max="5120" width="9.109375" style="17"/>
    <col min="5121" max="5121" width="1.109375" style="17" customWidth="1"/>
    <col min="5122" max="5123" width="4.33203125" style="17" customWidth="1"/>
    <col min="5124" max="5124" width="5.109375" style="17" customWidth="1"/>
    <col min="5125" max="5126" width="10.6640625" style="17" customWidth="1"/>
    <col min="5127" max="5129" width="3.5546875" style="17" customWidth="1"/>
    <col min="5130" max="5131" width="6.6640625" style="17" customWidth="1"/>
    <col min="5132" max="5132" width="7.33203125" style="17" customWidth="1"/>
    <col min="5133" max="5133" width="9.109375" style="17"/>
    <col min="5134" max="5134" width="9.6640625" style="17" customWidth="1"/>
    <col min="5135" max="5135" width="11.109375" style="17" customWidth="1"/>
    <col min="5136" max="5136" width="12.88671875" style="17" customWidth="1"/>
    <col min="5137" max="5137" width="7.5546875" style="17" customWidth="1"/>
    <col min="5138" max="5138" width="11.5546875" style="17" customWidth="1"/>
    <col min="5139" max="5139" width="19.5546875" style="17" customWidth="1"/>
    <col min="5140" max="5376" width="9.109375" style="17"/>
    <col min="5377" max="5377" width="1.109375" style="17" customWidth="1"/>
    <col min="5378" max="5379" width="4.33203125" style="17" customWidth="1"/>
    <col min="5380" max="5380" width="5.109375" style="17" customWidth="1"/>
    <col min="5381" max="5382" width="10.6640625" style="17" customWidth="1"/>
    <col min="5383" max="5385" width="3.5546875" style="17" customWidth="1"/>
    <col min="5386" max="5387" width="6.6640625" style="17" customWidth="1"/>
    <col min="5388" max="5388" width="7.33203125" style="17" customWidth="1"/>
    <col min="5389" max="5389" width="9.109375" style="17"/>
    <col min="5390" max="5390" width="9.6640625" style="17" customWidth="1"/>
    <col min="5391" max="5391" width="11.109375" style="17" customWidth="1"/>
    <col min="5392" max="5392" width="12.88671875" style="17" customWidth="1"/>
    <col min="5393" max="5393" width="7.5546875" style="17" customWidth="1"/>
    <col min="5394" max="5394" width="11.5546875" style="17" customWidth="1"/>
    <col min="5395" max="5395" width="19.5546875" style="17" customWidth="1"/>
    <col min="5396" max="5632" width="9.109375" style="17"/>
    <col min="5633" max="5633" width="1.109375" style="17" customWidth="1"/>
    <col min="5634" max="5635" width="4.33203125" style="17" customWidth="1"/>
    <col min="5636" max="5636" width="5.109375" style="17" customWidth="1"/>
    <col min="5637" max="5638" width="10.6640625" style="17" customWidth="1"/>
    <col min="5639" max="5641" width="3.5546875" style="17" customWidth="1"/>
    <col min="5642" max="5643" width="6.6640625" style="17" customWidth="1"/>
    <col min="5644" max="5644" width="7.33203125" style="17" customWidth="1"/>
    <col min="5645" max="5645" width="9.109375" style="17"/>
    <col min="5646" max="5646" width="9.6640625" style="17" customWidth="1"/>
    <col min="5647" max="5647" width="11.109375" style="17" customWidth="1"/>
    <col min="5648" max="5648" width="12.88671875" style="17" customWidth="1"/>
    <col min="5649" max="5649" width="7.5546875" style="17" customWidth="1"/>
    <col min="5650" max="5650" width="11.5546875" style="17" customWidth="1"/>
    <col min="5651" max="5651" width="19.5546875" style="17" customWidth="1"/>
    <col min="5652" max="5888" width="9.109375" style="17"/>
    <col min="5889" max="5889" width="1.109375" style="17" customWidth="1"/>
    <col min="5890" max="5891" width="4.33203125" style="17" customWidth="1"/>
    <col min="5892" max="5892" width="5.109375" style="17" customWidth="1"/>
    <col min="5893" max="5894" width="10.6640625" style="17" customWidth="1"/>
    <col min="5895" max="5897" width="3.5546875" style="17" customWidth="1"/>
    <col min="5898" max="5899" width="6.6640625" style="17" customWidth="1"/>
    <col min="5900" max="5900" width="7.33203125" style="17" customWidth="1"/>
    <col min="5901" max="5901" width="9.109375" style="17"/>
    <col min="5902" max="5902" width="9.6640625" style="17" customWidth="1"/>
    <col min="5903" max="5903" width="11.109375" style="17" customWidth="1"/>
    <col min="5904" max="5904" width="12.88671875" style="17" customWidth="1"/>
    <col min="5905" max="5905" width="7.5546875" style="17" customWidth="1"/>
    <col min="5906" max="5906" width="11.5546875" style="17" customWidth="1"/>
    <col min="5907" max="5907" width="19.5546875" style="17" customWidth="1"/>
    <col min="5908" max="6144" width="9.109375" style="17"/>
    <col min="6145" max="6145" width="1.109375" style="17" customWidth="1"/>
    <col min="6146" max="6147" width="4.33203125" style="17" customWidth="1"/>
    <col min="6148" max="6148" width="5.109375" style="17" customWidth="1"/>
    <col min="6149" max="6150" width="10.6640625" style="17" customWidth="1"/>
    <col min="6151" max="6153" width="3.5546875" style="17" customWidth="1"/>
    <col min="6154" max="6155" width="6.6640625" style="17" customWidth="1"/>
    <col min="6156" max="6156" width="7.33203125" style="17" customWidth="1"/>
    <col min="6157" max="6157" width="9.109375" style="17"/>
    <col min="6158" max="6158" width="9.6640625" style="17" customWidth="1"/>
    <col min="6159" max="6159" width="11.109375" style="17" customWidth="1"/>
    <col min="6160" max="6160" width="12.88671875" style="17" customWidth="1"/>
    <col min="6161" max="6161" width="7.5546875" style="17" customWidth="1"/>
    <col min="6162" max="6162" width="11.5546875" style="17" customWidth="1"/>
    <col min="6163" max="6163" width="19.5546875" style="17" customWidth="1"/>
    <col min="6164" max="6400" width="9.109375" style="17"/>
    <col min="6401" max="6401" width="1.109375" style="17" customWidth="1"/>
    <col min="6402" max="6403" width="4.33203125" style="17" customWidth="1"/>
    <col min="6404" max="6404" width="5.109375" style="17" customWidth="1"/>
    <col min="6405" max="6406" width="10.6640625" style="17" customWidth="1"/>
    <col min="6407" max="6409" width="3.5546875" style="17" customWidth="1"/>
    <col min="6410" max="6411" width="6.6640625" style="17" customWidth="1"/>
    <col min="6412" max="6412" width="7.33203125" style="17" customWidth="1"/>
    <col min="6413" max="6413" width="9.109375" style="17"/>
    <col min="6414" max="6414" width="9.6640625" style="17" customWidth="1"/>
    <col min="6415" max="6415" width="11.109375" style="17" customWidth="1"/>
    <col min="6416" max="6416" width="12.88671875" style="17" customWidth="1"/>
    <col min="6417" max="6417" width="7.5546875" style="17" customWidth="1"/>
    <col min="6418" max="6418" width="11.5546875" style="17" customWidth="1"/>
    <col min="6419" max="6419" width="19.5546875" style="17" customWidth="1"/>
    <col min="6420" max="6656" width="9.109375" style="17"/>
    <col min="6657" max="6657" width="1.109375" style="17" customWidth="1"/>
    <col min="6658" max="6659" width="4.33203125" style="17" customWidth="1"/>
    <col min="6660" max="6660" width="5.109375" style="17" customWidth="1"/>
    <col min="6661" max="6662" width="10.6640625" style="17" customWidth="1"/>
    <col min="6663" max="6665" width="3.5546875" style="17" customWidth="1"/>
    <col min="6666" max="6667" width="6.6640625" style="17" customWidth="1"/>
    <col min="6668" max="6668" width="7.33203125" style="17" customWidth="1"/>
    <col min="6669" max="6669" width="9.109375" style="17"/>
    <col min="6670" max="6670" width="9.6640625" style="17" customWidth="1"/>
    <col min="6671" max="6671" width="11.109375" style="17" customWidth="1"/>
    <col min="6672" max="6672" width="12.88671875" style="17" customWidth="1"/>
    <col min="6673" max="6673" width="7.5546875" style="17" customWidth="1"/>
    <col min="6674" max="6674" width="11.5546875" style="17" customWidth="1"/>
    <col min="6675" max="6675" width="19.5546875" style="17" customWidth="1"/>
    <col min="6676" max="6912" width="9.109375" style="17"/>
    <col min="6913" max="6913" width="1.109375" style="17" customWidth="1"/>
    <col min="6914" max="6915" width="4.33203125" style="17" customWidth="1"/>
    <col min="6916" max="6916" width="5.109375" style="17" customWidth="1"/>
    <col min="6917" max="6918" width="10.6640625" style="17" customWidth="1"/>
    <col min="6919" max="6921" width="3.5546875" style="17" customWidth="1"/>
    <col min="6922" max="6923" width="6.6640625" style="17" customWidth="1"/>
    <col min="6924" max="6924" width="7.33203125" style="17" customWidth="1"/>
    <col min="6925" max="6925" width="9.109375" style="17"/>
    <col min="6926" max="6926" width="9.6640625" style="17" customWidth="1"/>
    <col min="6927" max="6927" width="11.109375" style="17" customWidth="1"/>
    <col min="6928" max="6928" width="12.88671875" style="17" customWidth="1"/>
    <col min="6929" max="6929" width="7.5546875" style="17" customWidth="1"/>
    <col min="6930" max="6930" width="11.5546875" style="17" customWidth="1"/>
    <col min="6931" max="6931" width="19.5546875" style="17" customWidth="1"/>
    <col min="6932" max="7168" width="9.109375" style="17"/>
    <col min="7169" max="7169" width="1.109375" style="17" customWidth="1"/>
    <col min="7170" max="7171" width="4.33203125" style="17" customWidth="1"/>
    <col min="7172" max="7172" width="5.109375" style="17" customWidth="1"/>
    <col min="7173" max="7174" width="10.6640625" style="17" customWidth="1"/>
    <col min="7175" max="7177" width="3.5546875" style="17" customWidth="1"/>
    <col min="7178" max="7179" width="6.6640625" style="17" customWidth="1"/>
    <col min="7180" max="7180" width="7.33203125" style="17" customWidth="1"/>
    <col min="7181" max="7181" width="9.109375" style="17"/>
    <col min="7182" max="7182" width="9.6640625" style="17" customWidth="1"/>
    <col min="7183" max="7183" width="11.109375" style="17" customWidth="1"/>
    <col min="7184" max="7184" width="12.88671875" style="17" customWidth="1"/>
    <col min="7185" max="7185" width="7.5546875" style="17" customWidth="1"/>
    <col min="7186" max="7186" width="11.5546875" style="17" customWidth="1"/>
    <col min="7187" max="7187" width="19.5546875" style="17" customWidth="1"/>
    <col min="7188" max="7424" width="9.109375" style="17"/>
    <col min="7425" max="7425" width="1.109375" style="17" customWidth="1"/>
    <col min="7426" max="7427" width="4.33203125" style="17" customWidth="1"/>
    <col min="7428" max="7428" width="5.109375" style="17" customWidth="1"/>
    <col min="7429" max="7430" width="10.6640625" style="17" customWidth="1"/>
    <col min="7431" max="7433" width="3.5546875" style="17" customWidth="1"/>
    <col min="7434" max="7435" width="6.6640625" style="17" customWidth="1"/>
    <col min="7436" max="7436" width="7.33203125" style="17" customWidth="1"/>
    <col min="7437" max="7437" width="9.109375" style="17"/>
    <col min="7438" max="7438" width="9.6640625" style="17" customWidth="1"/>
    <col min="7439" max="7439" width="11.109375" style="17" customWidth="1"/>
    <col min="7440" max="7440" width="12.88671875" style="17" customWidth="1"/>
    <col min="7441" max="7441" width="7.5546875" style="17" customWidth="1"/>
    <col min="7442" max="7442" width="11.5546875" style="17" customWidth="1"/>
    <col min="7443" max="7443" width="19.5546875" style="17" customWidth="1"/>
    <col min="7444" max="7680" width="9.109375" style="17"/>
    <col min="7681" max="7681" width="1.109375" style="17" customWidth="1"/>
    <col min="7682" max="7683" width="4.33203125" style="17" customWidth="1"/>
    <col min="7684" max="7684" width="5.109375" style="17" customWidth="1"/>
    <col min="7685" max="7686" width="10.6640625" style="17" customWidth="1"/>
    <col min="7687" max="7689" width="3.5546875" style="17" customWidth="1"/>
    <col min="7690" max="7691" width="6.6640625" style="17" customWidth="1"/>
    <col min="7692" max="7692" width="7.33203125" style="17" customWidth="1"/>
    <col min="7693" max="7693" width="9.109375" style="17"/>
    <col min="7694" max="7694" width="9.6640625" style="17" customWidth="1"/>
    <col min="7695" max="7695" width="11.109375" style="17" customWidth="1"/>
    <col min="7696" max="7696" width="12.88671875" style="17" customWidth="1"/>
    <col min="7697" max="7697" width="7.5546875" style="17" customWidth="1"/>
    <col min="7698" max="7698" width="11.5546875" style="17" customWidth="1"/>
    <col min="7699" max="7699" width="19.5546875" style="17" customWidth="1"/>
    <col min="7700" max="7936" width="9.109375" style="17"/>
    <col min="7937" max="7937" width="1.109375" style="17" customWidth="1"/>
    <col min="7938" max="7939" width="4.33203125" style="17" customWidth="1"/>
    <col min="7940" max="7940" width="5.109375" style="17" customWidth="1"/>
    <col min="7941" max="7942" width="10.6640625" style="17" customWidth="1"/>
    <col min="7943" max="7945" width="3.5546875" style="17" customWidth="1"/>
    <col min="7946" max="7947" width="6.6640625" style="17" customWidth="1"/>
    <col min="7948" max="7948" width="7.33203125" style="17" customWidth="1"/>
    <col min="7949" max="7949" width="9.109375" style="17"/>
    <col min="7950" max="7950" width="9.6640625" style="17" customWidth="1"/>
    <col min="7951" max="7951" width="11.109375" style="17" customWidth="1"/>
    <col min="7952" max="7952" width="12.88671875" style="17" customWidth="1"/>
    <col min="7953" max="7953" width="7.5546875" style="17" customWidth="1"/>
    <col min="7954" max="7954" width="11.5546875" style="17" customWidth="1"/>
    <col min="7955" max="7955" width="19.5546875" style="17" customWidth="1"/>
    <col min="7956" max="8192" width="9.109375" style="17"/>
    <col min="8193" max="8193" width="1.109375" style="17" customWidth="1"/>
    <col min="8194" max="8195" width="4.33203125" style="17" customWidth="1"/>
    <col min="8196" max="8196" width="5.109375" style="17" customWidth="1"/>
    <col min="8197" max="8198" width="10.6640625" style="17" customWidth="1"/>
    <col min="8199" max="8201" width="3.5546875" style="17" customWidth="1"/>
    <col min="8202" max="8203" width="6.6640625" style="17" customWidth="1"/>
    <col min="8204" max="8204" width="7.33203125" style="17" customWidth="1"/>
    <col min="8205" max="8205" width="9.109375" style="17"/>
    <col min="8206" max="8206" width="9.6640625" style="17" customWidth="1"/>
    <col min="8207" max="8207" width="11.109375" style="17" customWidth="1"/>
    <col min="8208" max="8208" width="12.88671875" style="17" customWidth="1"/>
    <col min="8209" max="8209" width="7.5546875" style="17" customWidth="1"/>
    <col min="8210" max="8210" width="11.5546875" style="17" customWidth="1"/>
    <col min="8211" max="8211" width="19.5546875" style="17" customWidth="1"/>
    <col min="8212" max="8448" width="9.109375" style="17"/>
    <col min="8449" max="8449" width="1.109375" style="17" customWidth="1"/>
    <col min="8450" max="8451" width="4.33203125" style="17" customWidth="1"/>
    <col min="8452" max="8452" width="5.109375" style="17" customWidth="1"/>
    <col min="8453" max="8454" width="10.6640625" style="17" customWidth="1"/>
    <col min="8455" max="8457" width="3.5546875" style="17" customWidth="1"/>
    <col min="8458" max="8459" width="6.6640625" style="17" customWidth="1"/>
    <col min="8460" max="8460" width="7.33203125" style="17" customWidth="1"/>
    <col min="8461" max="8461" width="9.109375" style="17"/>
    <col min="8462" max="8462" width="9.6640625" style="17" customWidth="1"/>
    <col min="8463" max="8463" width="11.109375" style="17" customWidth="1"/>
    <col min="8464" max="8464" width="12.88671875" style="17" customWidth="1"/>
    <col min="8465" max="8465" width="7.5546875" style="17" customWidth="1"/>
    <col min="8466" max="8466" width="11.5546875" style="17" customWidth="1"/>
    <col min="8467" max="8467" width="19.5546875" style="17" customWidth="1"/>
    <col min="8468" max="8704" width="9.109375" style="17"/>
    <col min="8705" max="8705" width="1.109375" style="17" customWidth="1"/>
    <col min="8706" max="8707" width="4.33203125" style="17" customWidth="1"/>
    <col min="8708" max="8708" width="5.109375" style="17" customWidth="1"/>
    <col min="8709" max="8710" width="10.6640625" style="17" customWidth="1"/>
    <col min="8711" max="8713" width="3.5546875" style="17" customWidth="1"/>
    <col min="8714" max="8715" width="6.6640625" style="17" customWidth="1"/>
    <col min="8716" max="8716" width="7.33203125" style="17" customWidth="1"/>
    <col min="8717" max="8717" width="9.109375" style="17"/>
    <col min="8718" max="8718" width="9.6640625" style="17" customWidth="1"/>
    <col min="8719" max="8719" width="11.109375" style="17" customWidth="1"/>
    <col min="8720" max="8720" width="12.88671875" style="17" customWidth="1"/>
    <col min="8721" max="8721" width="7.5546875" style="17" customWidth="1"/>
    <col min="8722" max="8722" width="11.5546875" style="17" customWidth="1"/>
    <col min="8723" max="8723" width="19.5546875" style="17" customWidth="1"/>
    <col min="8724" max="8960" width="9.109375" style="17"/>
    <col min="8961" max="8961" width="1.109375" style="17" customWidth="1"/>
    <col min="8962" max="8963" width="4.33203125" style="17" customWidth="1"/>
    <col min="8964" max="8964" width="5.109375" style="17" customWidth="1"/>
    <col min="8965" max="8966" width="10.6640625" style="17" customWidth="1"/>
    <col min="8967" max="8969" width="3.5546875" style="17" customWidth="1"/>
    <col min="8970" max="8971" width="6.6640625" style="17" customWidth="1"/>
    <col min="8972" max="8972" width="7.33203125" style="17" customWidth="1"/>
    <col min="8973" max="8973" width="9.109375" style="17"/>
    <col min="8974" max="8974" width="9.6640625" style="17" customWidth="1"/>
    <col min="8975" max="8975" width="11.109375" style="17" customWidth="1"/>
    <col min="8976" max="8976" width="12.88671875" style="17" customWidth="1"/>
    <col min="8977" max="8977" width="7.5546875" style="17" customWidth="1"/>
    <col min="8978" max="8978" width="11.5546875" style="17" customWidth="1"/>
    <col min="8979" max="8979" width="19.5546875" style="17" customWidth="1"/>
    <col min="8980" max="9216" width="9.109375" style="17"/>
    <col min="9217" max="9217" width="1.109375" style="17" customWidth="1"/>
    <col min="9218" max="9219" width="4.33203125" style="17" customWidth="1"/>
    <col min="9220" max="9220" width="5.109375" style="17" customWidth="1"/>
    <col min="9221" max="9222" width="10.6640625" style="17" customWidth="1"/>
    <col min="9223" max="9225" width="3.5546875" style="17" customWidth="1"/>
    <col min="9226" max="9227" width="6.6640625" style="17" customWidth="1"/>
    <col min="9228" max="9228" width="7.33203125" style="17" customWidth="1"/>
    <col min="9229" max="9229" width="9.109375" style="17"/>
    <col min="9230" max="9230" width="9.6640625" style="17" customWidth="1"/>
    <col min="9231" max="9231" width="11.109375" style="17" customWidth="1"/>
    <col min="9232" max="9232" width="12.88671875" style="17" customWidth="1"/>
    <col min="9233" max="9233" width="7.5546875" style="17" customWidth="1"/>
    <col min="9234" max="9234" width="11.5546875" style="17" customWidth="1"/>
    <col min="9235" max="9235" width="19.5546875" style="17" customWidth="1"/>
    <col min="9236" max="9472" width="9.109375" style="17"/>
    <col min="9473" max="9473" width="1.109375" style="17" customWidth="1"/>
    <col min="9474" max="9475" width="4.33203125" style="17" customWidth="1"/>
    <col min="9476" max="9476" width="5.109375" style="17" customWidth="1"/>
    <col min="9477" max="9478" width="10.6640625" style="17" customWidth="1"/>
    <col min="9479" max="9481" width="3.5546875" style="17" customWidth="1"/>
    <col min="9482" max="9483" width="6.6640625" style="17" customWidth="1"/>
    <col min="9484" max="9484" width="7.33203125" style="17" customWidth="1"/>
    <col min="9485" max="9485" width="9.109375" style="17"/>
    <col min="9486" max="9486" width="9.6640625" style="17" customWidth="1"/>
    <col min="9487" max="9487" width="11.109375" style="17" customWidth="1"/>
    <col min="9488" max="9488" width="12.88671875" style="17" customWidth="1"/>
    <col min="9489" max="9489" width="7.5546875" style="17" customWidth="1"/>
    <col min="9490" max="9490" width="11.5546875" style="17" customWidth="1"/>
    <col min="9491" max="9491" width="19.5546875" style="17" customWidth="1"/>
    <col min="9492" max="9728" width="9.109375" style="17"/>
    <col min="9729" max="9729" width="1.109375" style="17" customWidth="1"/>
    <col min="9730" max="9731" width="4.33203125" style="17" customWidth="1"/>
    <col min="9732" max="9732" width="5.109375" style="17" customWidth="1"/>
    <col min="9733" max="9734" width="10.6640625" style="17" customWidth="1"/>
    <col min="9735" max="9737" width="3.5546875" style="17" customWidth="1"/>
    <col min="9738" max="9739" width="6.6640625" style="17" customWidth="1"/>
    <col min="9740" max="9740" width="7.33203125" style="17" customWidth="1"/>
    <col min="9741" max="9741" width="9.109375" style="17"/>
    <col min="9742" max="9742" width="9.6640625" style="17" customWidth="1"/>
    <col min="9743" max="9743" width="11.109375" style="17" customWidth="1"/>
    <col min="9744" max="9744" width="12.88671875" style="17" customWidth="1"/>
    <col min="9745" max="9745" width="7.5546875" style="17" customWidth="1"/>
    <col min="9746" max="9746" width="11.5546875" style="17" customWidth="1"/>
    <col min="9747" max="9747" width="19.5546875" style="17" customWidth="1"/>
    <col min="9748" max="9984" width="9.109375" style="17"/>
    <col min="9985" max="9985" width="1.109375" style="17" customWidth="1"/>
    <col min="9986" max="9987" width="4.33203125" style="17" customWidth="1"/>
    <col min="9988" max="9988" width="5.109375" style="17" customWidth="1"/>
    <col min="9989" max="9990" width="10.6640625" style="17" customWidth="1"/>
    <col min="9991" max="9993" width="3.5546875" style="17" customWidth="1"/>
    <col min="9994" max="9995" width="6.6640625" style="17" customWidth="1"/>
    <col min="9996" max="9996" width="7.33203125" style="17" customWidth="1"/>
    <col min="9997" max="9997" width="9.109375" style="17"/>
    <col min="9998" max="9998" width="9.6640625" style="17" customWidth="1"/>
    <col min="9999" max="9999" width="11.109375" style="17" customWidth="1"/>
    <col min="10000" max="10000" width="12.88671875" style="17" customWidth="1"/>
    <col min="10001" max="10001" width="7.5546875" style="17" customWidth="1"/>
    <col min="10002" max="10002" width="11.5546875" style="17" customWidth="1"/>
    <col min="10003" max="10003" width="19.5546875" style="17" customWidth="1"/>
    <col min="10004" max="10240" width="9.109375" style="17"/>
    <col min="10241" max="10241" width="1.109375" style="17" customWidth="1"/>
    <col min="10242" max="10243" width="4.33203125" style="17" customWidth="1"/>
    <col min="10244" max="10244" width="5.109375" style="17" customWidth="1"/>
    <col min="10245" max="10246" width="10.6640625" style="17" customWidth="1"/>
    <col min="10247" max="10249" width="3.5546875" style="17" customWidth="1"/>
    <col min="10250" max="10251" width="6.6640625" style="17" customWidth="1"/>
    <col min="10252" max="10252" width="7.33203125" style="17" customWidth="1"/>
    <col min="10253" max="10253" width="9.109375" style="17"/>
    <col min="10254" max="10254" width="9.6640625" style="17" customWidth="1"/>
    <col min="10255" max="10255" width="11.109375" style="17" customWidth="1"/>
    <col min="10256" max="10256" width="12.88671875" style="17" customWidth="1"/>
    <col min="10257" max="10257" width="7.5546875" style="17" customWidth="1"/>
    <col min="10258" max="10258" width="11.5546875" style="17" customWidth="1"/>
    <col min="10259" max="10259" width="19.5546875" style="17" customWidth="1"/>
    <col min="10260" max="10496" width="9.109375" style="17"/>
    <col min="10497" max="10497" width="1.109375" style="17" customWidth="1"/>
    <col min="10498" max="10499" width="4.33203125" style="17" customWidth="1"/>
    <col min="10500" max="10500" width="5.109375" style="17" customWidth="1"/>
    <col min="10501" max="10502" width="10.6640625" style="17" customWidth="1"/>
    <col min="10503" max="10505" width="3.5546875" style="17" customWidth="1"/>
    <col min="10506" max="10507" width="6.6640625" style="17" customWidth="1"/>
    <col min="10508" max="10508" width="7.33203125" style="17" customWidth="1"/>
    <col min="10509" max="10509" width="9.109375" style="17"/>
    <col min="10510" max="10510" width="9.6640625" style="17" customWidth="1"/>
    <col min="10511" max="10511" width="11.109375" style="17" customWidth="1"/>
    <col min="10512" max="10512" width="12.88671875" style="17" customWidth="1"/>
    <col min="10513" max="10513" width="7.5546875" style="17" customWidth="1"/>
    <col min="10514" max="10514" width="11.5546875" style="17" customWidth="1"/>
    <col min="10515" max="10515" width="19.5546875" style="17" customWidth="1"/>
    <col min="10516" max="10752" width="9.109375" style="17"/>
    <col min="10753" max="10753" width="1.109375" style="17" customWidth="1"/>
    <col min="10754" max="10755" width="4.33203125" style="17" customWidth="1"/>
    <col min="10756" max="10756" width="5.109375" style="17" customWidth="1"/>
    <col min="10757" max="10758" width="10.6640625" style="17" customWidth="1"/>
    <col min="10759" max="10761" width="3.5546875" style="17" customWidth="1"/>
    <col min="10762" max="10763" width="6.6640625" style="17" customWidth="1"/>
    <col min="10764" max="10764" width="7.33203125" style="17" customWidth="1"/>
    <col min="10765" max="10765" width="9.109375" style="17"/>
    <col min="10766" max="10766" width="9.6640625" style="17" customWidth="1"/>
    <col min="10767" max="10767" width="11.109375" style="17" customWidth="1"/>
    <col min="10768" max="10768" width="12.88671875" style="17" customWidth="1"/>
    <col min="10769" max="10769" width="7.5546875" style="17" customWidth="1"/>
    <col min="10770" max="10770" width="11.5546875" style="17" customWidth="1"/>
    <col min="10771" max="10771" width="19.5546875" style="17" customWidth="1"/>
    <col min="10772" max="11008" width="9.109375" style="17"/>
    <col min="11009" max="11009" width="1.109375" style="17" customWidth="1"/>
    <col min="11010" max="11011" width="4.33203125" style="17" customWidth="1"/>
    <col min="11012" max="11012" width="5.109375" style="17" customWidth="1"/>
    <col min="11013" max="11014" width="10.6640625" style="17" customWidth="1"/>
    <col min="11015" max="11017" width="3.5546875" style="17" customWidth="1"/>
    <col min="11018" max="11019" width="6.6640625" style="17" customWidth="1"/>
    <col min="11020" max="11020" width="7.33203125" style="17" customWidth="1"/>
    <col min="11021" max="11021" width="9.109375" style="17"/>
    <col min="11022" max="11022" width="9.6640625" style="17" customWidth="1"/>
    <col min="11023" max="11023" width="11.109375" style="17" customWidth="1"/>
    <col min="11024" max="11024" width="12.88671875" style="17" customWidth="1"/>
    <col min="11025" max="11025" width="7.5546875" style="17" customWidth="1"/>
    <col min="11026" max="11026" width="11.5546875" style="17" customWidth="1"/>
    <col min="11027" max="11027" width="19.5546875" style="17" customWidth="1"/>
    <col min="11028" max="11264" width="9.109375" style="17"/>
    <col min="11265" max="11265" width="1.109375" style="17" customWidth="1"/>
    <col min="11266" max="11267" width="4.33203125" style="17" customWidth="1"/>
    <col min="11268" max="11268" width="5.109375" style="17" customWidth="1"/>
    <col min="11269" max="11270" width="10.6640625" style="17" customWidth="1"/>
    <col min="11271" max="11273" width="3.5546875" style="17" customWidth="1"/>
    <col min="11274" max="11275" width="6.6640625" style="17" customWidth="1"/>
    <col min="11276" max="11276" width="7.33203125" style="17" customWidth="1"/>
    <col min="11277" max="11277" width="9.109375" style="17"/>
    <col min="11278" max="11278" width="9.6640625" style="17" customWidth="1"/>
    <col min="11279" max="11279" width="11.109375" style="17" customWidth="1"/>
    <col min="11280" max="11280" width="12.88671875" style="17" customWidth="1"/>
    <col min="11281" max="11281" width="7.5546875" style="17" customWidth="1"/>
    <col min="11282" max="11282" width="11.5546875" style="17" customWidth="1"/>
    <col min="11283" max="11283" width="19.5546875" style="17" customWidth="1"/>
    <col min="11284" max="11520" width="9.109375" style="17"/>
    <col min="11521" max="11521" width="1.109375" style="17" customWidth="1"/>
    <col min="11522" max="11523" width="4.33203125" style="17" customWidth="1"/>
    <col min="11524" max="11524" width="5.109375" style="17" customWidth="1"/>
    <col min="11525" max="11526" width="10.6640625" style="17" customWidth="1"/>
    <col min="11527" max="11529" width="3.5546875" style="17" customWidth="1"/>
    <col min="11530" max="11531" width="6.6640625" style="17" customWidth="1"/>
    <col min="11532" max="11532" width="7.33203125" style="17" customWidth="1"/>
    <col min="11533" max="11533" width="9.109375" style="17"/>
    <col min="11534" max="11534" width="9.6640625" style="17" customWidth="1"/>
    <col min="11535" max="11535" width="11.109375" style="17" customWidth="1"/>
    <col min="11536" max="11536" width="12.88671875" style="17" customWidth="1"/>
    <col min="11537" max="11537" width="7.5546875" style="17" customWidth="1"/>
    <col min="11538" max="11538" width="11.5546875" style="17" customWidth="1"/>
    <col min="11539" max="11539" width="19.5546875" style="17" customWidth="1"/>
    <col min="11540" max="11776" width="9.109375" style="17"/>
    <col min="11777" max="11777" width="1.109375" style="17" customWidth="1"/>
    <col min="11778" max="11779" width="4.33203125" style="17" customWidth="1"/>
    <col min="11780" max="11780" width="5.109375" style="17" customWidth="1"/>
    <col min="11781" max="11782" width="10.6640625" style="17" customWidth="1"/>
    <col min="11783" max="11785" width="3.5546875" style="17" customWidth="1"/>
    <col min="11786" max="11787" width="6.6640625" style="17" customWidth="1"/>
    <col min="11788" max="11788" width="7.33203125" style="17" customWidth="1"/>
    <col min="11789" max="11789" width="9.109375" style="17"/>
    <col min="11790" max="11790" width="9.6640625" style="17" customWidth="1"/>
    <col min="11791" max="11791" width="11.109375" style="17" customWidth="1"/>
    <col min="11792" max="11792" width="12.88671875" style="17" customWidth="1"/>
    <col min="11793" max="11793" width="7.5546875" style="17" customWidth="1"/>
    <col min="11794" max="11794" width="11.5546875" style="17" customWidth="1"/>
    <col min="11795" max="11795" width="19.5546875" style="17" customWidth="1"/>
    <col min="11796" max="12032" width="9.109375" style="17"/>
    <col min="12033" max="12033" width="1.109375" style="17" customWidth="1"/>
    <col min="12034" max="12035" width="4.33203125" style="17" customWidth="1"/>
    <col min="12036" max="12036" width="5.109375" style="17" customWidth="1"/>
    <col min="12037" max="12038" width="10.6640625" style="17" customWidth="1"/>
    <col min="12039" max="12041" width="3.5546875" style="17" customWidth="1"/>
    <col min="12042" max="12043" width="6.6640625" style="17" customWidth="1"/>
    <col min="12044" max="12044" width="7.33203125" style="17" customWidth="1"/>
    <col min="12045" max="12045" width="9.109375" style="17"/>
    <col min="12046" max="12046" width="9.6640625" style="17" customWidth="1"/>
    <col min="12047" max="12047" width="11.109375" style="17" customWidth="1"/>
    <col min="12048" max="12048" width="12.88671875" style="17" customWidth="1"/>
    <col min="12049" max="12049" width="7.5546875" style="17" customWidth="1"/>
    <col min="12050" max="12050" width="11.5546875" style="17" customWidth="1"/>
    <col min="12051" max="12051" width="19.5546875" style="17" customWidth="1"/>
    <col min="12052" max="12288" width="9.109375" style="17"/>
    <col min="12289" max="12289" width="1.109375" style="17" customWidth="1"/>
    <col min="12290" max="12291" width="4.33203125" style="17" customWidth="1"/>
    <col min="12292" max="12292" width="5.109375" style="17" customWidth="1"/>
    <col min="12293" max="12294" width="10.6640625" style="17" customWidth="1"/>
    <col min="12295" max="12297" width="3.5546875" style="17" customWidth="1"/>
    <col min="12298" max="12299" width="6.6640625" style="17" customWidth="1"/>
    <col min="12300" max="12300" width="7.33203125" style="17" customWidth="1"/>
    <col min="12301" max="12301" width="9.109375" style="17"/>
    <col min="12302" max="12302" width="9.6640625" style="17" customWidth="1"/>
    <col min="12303" max="12303" width="11.109375" style="17" customWidth="1"/>
    <col min="12304" max="12304" width="12.88671875" style="17" customWidth="1"/>
    <col min="12305" max="12305" width="7.5546875" style="17" customWidth="1"/>
    <col min="12306" max="12306" width="11.5546875" style="17" customWidth="1"/>
    <col min="12307" max="12307" width="19.5546875" style="17" customWidth="1"/>
    <col min="12308" max="12544" width="9.109375" style="17"/>
    <col min="12545" max="12545" width="1.109375" style="17" customWidth="1"/>
    <col min="12546" max="12547" width="4.33203125" style="17" customWidth="1"/>
    <col min="12548" max="12548" width="5.109375" style="17" customWidth="1"/>
    <col min="12549" max="12550" width="10.6640625" style="17" customWidth="1"/>
    <col min="12551" max="12553" width="3.5546875" style="17" customWidth="1"/>
    <col min="12554" max="12555" width="6.6640625" style="17" customWidth="1"/>
    <col min="12556" max="12556" width="7.33203125" style="17" customWidth="1"/>
    <col min="12557" max="12557" width="9.109375" style="17"/>
    <col min="12558" max="12558" width="9.6640625" style="17" customWidth="1"/>
    <col min="12559" max="12559" width="11.109375" style="17" customWidth="1"/>
    <col min="12560" max="12560" width="12.88671875" style="17" customWidth="1"/>
    <col min="12561" max="12561" width="7.5546875" style="17" customWidth="1"/>
    <col min="12562" max="12562" width="11.5546875" style="17" customWidth="1"/>
    <col min="12563" max="12563" width="19.5546875" style="17" customWidth="1"/>
    <col min="12564" max="12800" width="9.109375" style="17"/>
    <col min="12801" max="12801" width="1.109375" style="17" customWidth="1"/>
    <col min="12802" max="12803" width="4.33203125" style="17" customWidth="1"/>
    <col min="12804" max="12804" width="5.109375" style="17" customWidth="1"/>
    <col min="12805" max="12806" width="10.6640625" style="17" customWidth="1"/>
    <col min="12807" max="12809" width="3.5546875" style="17" customWidth="1"/>
    <col min="12810" max="12811" width="6.6640625" style="17" customWidth="1"/>
    <col min="12812" max="12812" width="7.33203125" style="17" customWidth="1"/>
    <col min="12813" max="12813" width="9.109375" style="17"/>
    <col min="12814" max="12814" width="9.6640625" style="17" customWidth="1"/>
    <col min="12815" max="12815" width="11.109375" style="17" customWidth="1"/>
    <col min="12816" max="12816" width="12.88671875" style="17" customWidth="1"/>
    <col min="12817" max="12817" width="7.5546875" style="17" customWidth="1"/>
    <col min="12818" max="12818" width="11.5546875" style="17" customWidth="1"/>
    <col min="12819" max="12819" width="19.5546875" style="17" customWidth="1"/>
    <col min="12820" max="13056" width="9.109375" style="17"/>
    <col min="13057" max="13057" width="1.109375" style="17" customWidth="1"/>
    <col min="13058" max="13059" width="4.33203125" style="17" customWidth="1"/>
    <col min="13060" max="13060" width="5.109375" style="17" customWidth="1"/>
    <col min="13061" max="13062" width="10.6640625" style="17" customWidth="1"/>
    <col min="13063" max="13065" width="3.5546875" style="17" customWidth="1"/>
    <col min="13066" max="13067" width="6.6640625" style="17" customWidth="1"/>
    <col min="13068" max="13068" width="7.33203125" style="17" customWidth="1"/>
    <col min="13069" max="13069" width="9.109375" style="17"/>
    <col min="13070" max="13070" width="9.6640625" style="17" customWidth="1"/>
    <col min="13071" max="13071" width="11.109375" style="17" customWidth="1"/>
    <col min="13072" max="13072" width="12.88671875" style="17" customWidth="1"/>
    <col min="13073" max="13073" width="7.5546875" style="17" customWidth="1"/>
    <col min="13074" max="13074" width="11.5546875" style="17" customWidth="1"/>
    <col min="13075" max="13075" width="19.5546875" style="17" customWidth="1"/>
    <col min="13076" max="13312" width="9.109375" style="17"/>
    <col min="13313" max="13313" width="1.109375" style="17" customWidth="1"/>
    <col min="13314" max="13315" width="4.33203125" style="17" customWidth="1"/>
    <col min="13316" max="13316" width="5.109375" style="17" customWidth="1"/>
    <col min="13317" max="13318" width="10.6640625" style="17" customWidth="1"/>
    <col min="13319" max="13321" width="3.5546875" style="17" customWidth="1"/>
    <col min="13322" max="13323" width="6.6640625" style="17" customWidth="1"/>
    <col min="13324" max="13324" width="7.33203125" style="17" customWidth="1"/>
    <col min="13325" max="13325" width="9.109375" style="17"/>
    <col min="13326" max="13326" width="9.6640625" style="17" customWidth="1"/>
    <col min="13327" max="13327" width="11.109375" style="17" customWidth="1"/>
    <col min="13328" max="13328" width="12.88671875" style="17" customWidth="1"/>
    <col min="13329" max="13329" width="7.5546875" style="17" customWidth="1"/>
    <col min="13330" max="13330" width="11.5546875" style="17" customWidth="1"/>
    <col min="13331" max="13331" width="19.5546875" style="17" customWidth="1"/>
    <col min="13332" max="13568" width="9.109375" style="17"/>
    <col min="13569" max="13569" width="1.109375" style="17" customWidth="1"/>
    <col min="13570" max="13571" width="4.33203125" style="17" customWidth="1"/>
    <col min="13572" max="13572" width="5.109375" style="17" customWidth="1"/>
    <col min="13573" max="13574" width="10.6640625" style="17" customWidth="1"/>
    <col min="13575" max="13577" width="3.5546875" style="17" customWidth="1"/>
    <col min="13578" max="13579" width="6.6640625" style="17" customWidth="1"/>
    <col min="13580" max="13580" width="7.33203125" style="17" customWidth="1"/>
    <col min="13581" max="13581" width="9.109375" style="17"/>
    <col min="13582" max="13582" width="9.6640625" style="17" customWidth="1"/>
    <col min="13583" max="13583" width="11.109375" style="17" customWidth="1"/>
    <col min="13584" max="13584" width="12.88671875" style="17" customWidth="1"/>
    <col min="13585" max="13585" width="7.5546875" style="17" customWidth="1"/>
    <col min="13586" max="13586" width="11.5546875" style="17" customWidth="1"/>
    <col min="13587" max="13587" width="19.5546875" style="17" customWidth="1"/>
    <col min="13588" max="13824" width="9.109375" style="17"/>
    <col min="13825" max="13825" width="1.109375" style="17" customWidth="1"/>
    <col min="13826" max="13827" width="4.33203125" style="17" customWidth="1"/>
    <col min="13828" max="13828" width="5.109375" style="17" customWidth="1"/>
    <col min="13829" max="13830" width="10.6640625" style="17" customWidth="1"/>
    <col min="13831" max="13833" width="3.5546875" style="17" customWidth="1"/>
    <col min="13834" max="13835" width="6.6640625" style="17" customWidth="1"/>
    <col min="13836" max="13836" width="7.33203125" style="17" customWidth="1"/>
    <col min="13837" max="13837" width="9.109375" style="17"/>
    <col min="13838" max="13838" width="9.6640625" style="17" customWidth="1"/>
    <col min="13839" max="13839" width="11.109375" style="17" customWidth="1"/>
    <col min="13840" max="13840" width="12.88671875" style="17" customWidth="1"/>
    <col min="13841" max="13841" width="7.5546875" style="17" customWidth="1"/>
    <col min="13842" max="13842" width="11.5546875" style="17" customWidth="1"/>
    <col min="13843" max="13843" width="19.5546875" style="17" customWidth="1"/>
    <col min="13844" max="14080" width="9.109375" style="17"/>
    <col min="14081" max="14081" width="1.109375" style="17" customWidth="1"/>
    <col min="14082" max="14083" width="4.33203125" style="17" customWidth="1"/>
    <col min="14084" max="14084" width="5.109375" style="17" customWidth="1"/>
    <col min="14085" max="14086" width="10.6640625" style="17" customWidth="1"/>
    <col min="14087" max="14089" width="3.5546875" style="17" customWidth="1"/>
    <col min="14090" max="14091" width="6.6640625" style="17" customWidth="1"/>
    <col min="14092" max="14092" width="7.33203125" style="17" customWidth="1"/>
    <col min="14093" max="14093" width="9.109375" style="17"/>
    <col min="14094" max="14094" width="9.6640625" style="17" customWidth="1"/>
    <col min="14095" max="14095" width="11.109375" style="17" customWidth="1"/>
    <col min="14096" max="14096" width="12.88671875" style="17" customWidth="1"/>
    <col min="14097" max="14097" width="7.5546875" style="17" customWidth="1"/>
    <col min="14098" max="14098" width="11.5546875" style="17" customWidth="1"/>
    <col min="14099" max="14099" width="19.5546875" style="17" customWidth="1"/>
    <col min="14100" max="14336" width="9.109375" style="17"/>
    <col min="14337" max="14337" width="1.109375" style="17" customWidth="1"/>
    <col min="14338" max="14339" width="4.33203125" style="17" customWidth="1"/>
    <col min="14340" max="14340" width="5.109375" style="17" customWidth="1"/>
    <col min="14341" max="14342" width="10.6640625" style="17" customWidth="1"/>
    <col min="14343" max="14345" width="3.5546875" style="17" customWidth="1"/>
    <col min="14346" max="14347" width="6.6640625" style="17" customWidth="1"/>
    <col min="14348" max="14348" width="7.33203125" style="17" customWidth="1"/>
    <col min="14349" max="14349" width="9.109375" style="17"/>
    <col min="14350" max="14350" width="9.6640625" style="17" customWidth="1"/>
    <col min="14351" max="14351" width="11.109375" style="17" customWidth="1"/>
    <col min="14352" max="14352" width="12.88671875" style="17" customWidth="1"/>
    <col min="14353" max="14353" width="7.5546875" style="17" customWidth="1"/>
    <col min="14354" max="14354" width="11.5546875" style="17" customWidth="1"/>
    <col min="14355" max="14355" width="19.5546875" style="17" customWidth="1"/>
    <col min="14356" max="14592" width="9.109375" style="17"/>
    <col min="14593" max="14593" width="1.109375" style="17" customWidth="1"/>
    <col min="14594" max="14595" width="4.33203125" style="17" customWidth="1"/>
    <col min="14596" max="14596" width="5.109375" style="17" customWidth="1"/>
    <col min="14597" max="14598" width="10.6640625" style="17" customWidth="1"/>
    <col min="14599" max="14601" width="3.5546875" style="17" customWidth="1"/>
    <col min="14602" max="14603" width="6.6640625" style="17" customWidth="1"/>
    <col min="14604" max="14604" width="7.33203125" style="17" customWidth="1"/>
    <col min="14605" max="14605" width="9.109375" style="17"/>
    <col min="14606" max="14606" width="9.6640625" style="17" customWidth="1"/>
    <col min="14607" max="14607" width="11.109375" style="17" customWidth="1"/>
    <col min="14608" max="14608" width="12.88671875" style="17" customWidth="1"/>
    <col min="14609" max="14609" width="7.5546875" style="17" customWidth="1"/>
    <col min="14610" max="14610" width="11.5546875" style="17" customWidth="1"/>
    <col min="14611" max="14611" width="19.5546875" style="17" customWidth="1"/>
    <col min="14612" max="14848" width="9.109375" style="17"/>
    <col min="14849" max="14849" width="1.109375" style="17" customWidth="1"/>
    <col min="14850" max="14851" width="4.33203125" style="17" customWidth="1"/>
    <col min="14852" max="14852" width="5.109375" style="17" customWidth="1"/>
    <col min="14853" max="14854" width="10.6640625" style="17" customWidth="1"/>
    <col min="14855" max="14857" width="3.5546875" style="17" customWidth="1"/>
    <col min="14858" max="14859" width="6.6640625" style="17" customWidth="1"/>
    <col min="14860" max="14860" width="7.33203125" style="17" customWidth="1"/>
    <col min="14861" max="14861" width="9.109375" style="17"/>
    <col min="14862" max="14862" width="9.6640625" style="17" customWidth="1"/>
    <col min="14863" max="14863" width="11.109375" style="17" customWidth="1"/>
    <col min="14864" max="14864" width="12.88671875" style="17" customWidth="1"/>
    <col min="14865" max="14865" width="7.5546875" style="17" customWidth="1"/>
    <col min="14866" max="14866" width="11.5546875" style="17" customWidth="1"/>
    <col min="14867" max="14867" width="19.5546875" style="17" customWidth="1"/>
    <col min="14868" max="15104" width="9.109375" style="17"/>
    <col min="15105" max="15105" width="1.109375" style="17" customWidth="1"/>
    <col min="15106" max="15107" width="4.33203125" style="17" customWidth="1"/>
    <col min="15108" max="15108" width="5.109375" style="17" customWidth="1"/>
    <col min="15109" max="15110" width="10.6640625" style="17" customWidth="1"/>
    <col min="15111" max="15113" width="3.5546875" style="17" customWidth="1"/>
    <col min="15114" max="15115" width="6.6640625" style="17" customWidth="1"/>
    <col min="15116" max="15116" width="7.33203125" style="17" customWidth="1"/>
    <col min="15117" max="15117" width="9.109375" style="17"/>
    <col min="15118" max="15118" width="9.6640625" style="17" customWidth="1"/>
    <col min="15119" max="15119" width="11.109375" style="17" customWidth="1"/>
    <col min="15120" max="15120" width="12.88671875" style="17" customWidth="1"/>
    <col min="15121" max="15121" width="7.5546875" style="17" customWidth="1"/>
    <col min="15122" max="15122" width="11.5546875" style="17" customWidth="1"/>
    <col min="15123" max="15123" width="19.5546875" style="17" customWidth="1"/>
    <col min="15124" max="15360" width="9.109375" style="17"/>
    <col min="15361" max="15361" width="1.109375" style="17" customWidth="1"/>
    <col min="15362" max="15363" width="4.33203125" style="17" customWidth="1"/>
    <col min="15364" max="15364" width="5.109375" style="17" customWidth="1"/>
    <col min="15365" max="15366" width="10.6640625" style="17" customWidth="1"/>
    <col min="15367" max="15369" width="3.5546875" style="17" customWidth="1"/>
    <col min="15370" max="15371" width="6.6640625" style="17" customWidth="1"/>
    <col min="15372" max="15372" width="7.33203125" style="17" customWidth="1"/>
    <col min="15373" max="15373" width="9.109375" style="17"/>
    <col min="15374" max="15374" width="9.6640625" style="17" customWidth="1"/>
    <col min="15375" max="15375" width="11.109375" style="17" customWidth="1"/>
    <col min="15376" max="15376" width="12.88671875" style="17" customWidth="1"/>
    <col min="15377" max="15377" width="7.5546875" style="17" customWidth="1"/>
    <col min="15378" max="15378" width="11.5546875" style="17" customWidth="1"/>
    <col min="15379" max="15379" width="19.5546875" style="17" customWidth="1"/>
    <col min="15380" max="15616" width="9.109375" style="17"/>
    <col min="15617" max="15617" width="1.109375" style="17" customWidth="1"/>
    <col min="15618" max="15619" width="4.33203125" style="17" customWidth="1"/>
    <col min="15620" max="15620" width="5.109375" style="17" customWidth="1"/>
    <col min="15621" max="15622" width="10.6640625" style="17" customWidth="1"/>
    <col min="15623" max="15625" width="3.5546875" style="17" customWidth="1"/>
    <col min="15626" max="15627" width="6.6640625" style="17" customWidth="1"/>
    <col min="15628" max="15628" width="7.33203125" style="17" customWidth="1"/>
    <col min="15629" max="15629" width="9.109375" style="17"/>
    <col min="15630" max="15630" width="9.6640625" style="17" customWidth="1"/>
    <col min="15631" max="15631" width="11.109375" style="17" customWidth="1"/>
    <col min="15632" max="15632" width="12.88671875" style="17" customWidth="1"/>
    <col min="15633" max="15633" width="7.5546875" style="17" customWidth="1"/>
    <col min="15634" max="15634" width="11.5546875" style="17" customWidth="1"/>
    <col min="15635" max="15635" width="19.5546875" style="17" customWidth="1"/>
    <col min="15636" max="15872" width="9.109375" style="17"/>
    <col min="15873" max="15873" width="1.109375" style="17" customWidth="1"/>
    <col min="15874" max="15875" width="4.33203125" style="17" customWidth="1"/>
    <col min="15876" max="15876" width="5.109375" style="17" customWidth="1"/>
    <col min="15877" max="15878" width="10.6640625" style="17" customWidth="1"/>
    <col min="15879" max="15881" width="3.5546875" style="17" customWidth="1"/>
    <col min="15882" max="15883" width="6.6640625" style="17" customWidth="1"/>
    <col min="15884" max="15884" width="7.33203125" style="17" customWidth="1"/>
    <col min="15885" max="15885" width="9.109375" style="17"/>
    <col min="15886" max="15886" width="9.6640625" style="17" customWidth="1"/>
    <col min="15887" max="15887" width="11.109375" style="17" customWidth="1"/>
    <col min="15888" max="15888" width="12.88671875" style="17" customWidth="1"/>
    <col min="15889" max="15889" width="7.5546875" style="17" customWidth="1"/>
    <col min="15890" max="15890" width="11.5546875" style="17" customWidth="1"/>
    <col min="15891" max="15891" width="19.5546875" style="17" customWidth="1"/>
    <col min="15892" max="16128" width="9.109375" style="17"/>
    <col min="16129" max="16129" width="1.109375" style="17" customWidth="1"/>
    <col min="16130" max="16131" width="4.33203125" style="17" customWidth="1"/>
    <col min="16132" max="16132" width="5.109375" style="17" customWidth="1"/>
    <col min="16133" max="16134" width="10.6640625" style="17" customWidth="1"/>
    <col min="16135" max="16137" width="3.5546875" style="17" customWidth="1"/>
    <col min="16138" max="16139" width="6.6640625" style="17" customWidth="1"/>
    <col min="16140" max="16140" width="7.33203125" style="17" customWidth="1"/>
    <col min="16141" max="16141" width="9.109375" style="17"/>
    <col min="16142" max="16142" width="9.6640625" style="17" customWidth="1"/>
    <col min="16143" max="16143" width="11.109375" style="17" customWidth="1"/>
    <col min="16144" max="16144" width="12.88671875" style="17" customWidth="1"/>
    <col min="16145" max="16145" width="7.5546875" style="17" customWidth="1"/>
    <col min="16146" max="16146" width="11.5546875" style="17" customWidth="1"/>
    <col min="16147" max="16147" width="19.5546875" style="17" customWidth="1"/>
    <col min="16148" max="16384" width="9.109375" style="17"/>
  </cols>
  <sheetData>
    <row r="1" spans="1:20" s="2" customFormat="1" ht="4.5" customHeight="1" x14ac:dyDescent="0.3">
      <c r="A1" s="1" t="s">
        <v>0</v>
      </c>
      <c r="E1" s="151" t="s">
        <v>1</v>
      </c>
      <c r="F1" s="151" t="s">
        <v>2</v>
      </c>
      <c r="M1" s="4"/>
      <c r="O1" s="151"/>
      <c r="P1" s="151" t="s">
        <v>3</v>
      </c>
      <c r="R1" s="152"/>
      <c r="S1" s="6"/>
    </row>
    <row r="2" spans="1:20" s="9" customFormat="1" ht="3" customHeight="1" thickBot="1" x14ac:dyDescent="0.3">
      <c r="A2" s="7"/>
      <c r="B2" s="9" t="str">
        <f>"RZ.mdb\"&amp;$E$3</f>
        <v>RZ.mdb\Прокат</v>
      </c>
      <c r="M2" s="10"/>
      <c r="R2" s="153"/>
      <c r="S2" s="6"/>
    </row>
    <row r="3" spans="1:20" s="13" customFormat="1" ht="14.25" customHeight="1" thickTop="1" thickBot="1" x14ac:dyDescent="0.35">
      <c r="A3" s="154" t="s">
        <v>4</v>
      </c>
      <c r="B3" s="282" t="s">
        <v>5</v>
      </c>
      <c r="C3" s="283"/>
      <c r="D3" s="283"/>
      <c r="E3" s="284" t="s">
        <v>6</v>
      </c>
      <c r="F3" s="285"/>
      <c r="H3" s="286" t="s">
        <v>7</v>
      </c>
      <c r="I3" s="287"/>
      <c r="J3" s="287"/>
      <c r="K3" s="287"/>
      <c r="L3" s="287"/>
      <c r="M3" s="287"/>
      <c r="N3" s="288"/>
      <c r="P3" s="14" t="s">
        <v>8</v>
      </c>
      <c r="Q3" s="15">
        <v>2</v>
      </c>
      <c r="R3" s="155"/>
      <c r="S3" s="14" t="s">
        <v>9</v>
      </c>
      <c r="T3" s="15">
        <v>2</v>
      </c>
    </row>
    <row r="4" spans="1:20" ht="10.5" customHeight="1" thickTop="1" x14ac:dyDescent="0.25"/>
    <row r="5" spans="1:20" ht="18.75" customHeight="1" x14ac:dyDescent="0.3">
      <c r="B5" s="466" t="s">
        <v>10</v>
      </c>
      <c r="C5" s="466"/>
      <c r="D5" s="466"/>
      <c r="E5" s="466"/>
      <c r="F5" s="466"/>
      <c r="G5" s="466"/>
      <c r="H5" s="466"/>
      <c r="I5" s="466"/>
      <c r="J5" s="466"/>
      <c r="K5" s="466"/>
      <c r="L5" s="466"/>
      <c r="M5" s="466"/>
      <c r="N5" s="466"/>
      <c r="O5" s="466"/>
      <c r="P5" s="466"/>
      <c r="Q5" s="466"/>
      <c r="R5" s="290" t="s">
        <v>11</v>
      </c>
      <c r="S5" s="20"/>
    </row>
    <row r="6" spans="1:20" ht="15.9" customHeight="1" x14ac:dyDescent="0.3">
      <c r="B6" s="472" t="s">
        <v>12</v>
      </c>
      <c r="C6" s="472"/>
      <c r="D6" s="473" t="s">
        <v>13</v>
      </c>
      <c r="E6" s="472" t="s">
        <v>14</v>
      </c>
      <c r="F6" s="472"/>
      <c r="G6" s="472" t="s">
        <v>15</v>
      </c>
      <c r="H6" s="472"/>
      <c r="I6" s="472"/>
      <c r="J6" s="472" t="s">
        <v>16</v>
      </c>
      <c r="K6" s="472"/>
      <c r="L6" s="472" t="s">
        <v>17</v>
      </c>
      <c r="M6" s="472"/>
      <c r="N6" s="472"/>
      <c r="O6" s="472" t="s">
        <v>18</v>
      </c>
      <c r="P6" s="472"/>
      <c r="Q6" s="472"/>
      <c r="R6" s="291"/>
      <c r="S6" s="20"/>
    </row>
    <row r="7" spans="1:20" ht="15.9" customHeight="1" x14ac:dyDescent="0.3">
      <c r="B7" s="472"/>
      <c r="C7" s="472"/>
      <c r="D7" s="473"/>
      <c r="E7" s="472"/>
      <c r="F7" s="472"/>
      <c r="G7" s="472"/>
      <c r="H7" s="472"/>
      <c r="I7" s="472"/>
      <c r="J7" s="157" t="s">
        <v>19</v>
      </c>
      <c r="K7" s="157" t="s">
        <v>20</v>
      </c>
      <c r="L7" s="157" t="s">
        <v>21</v>
      </c>
      <c r="M7" s="157" t="s">
        <v>22</v>
      </c>
      <c r="N7" s="157" t="s">
        <v>23</v>
      </c>
      <c r="O7" s="472"/>
      <c r="P7" s="472"/>
      <c r="Q7" s="472"/>
      <c r="R7" s="292"/>
      <c r="S7" s="20"/>
    </row>
    <row r="8" spans="1:20" ht="15.9" customHeight="1" x14ac:dyDescent="0.3">
      <c r="A8" s="158"/>
      <c r="B8" s="466" t="s">
        <v>982</v>
      </c>
      <c r="C8" s="466"/>
      <c r="D8" s="159">
        <v>6</v>
      </c>
      <c r="E8" s="165" t="s">
        <v>219</v>
      </c>
      <c r="F8" s="161" t="s">
        <v>162</v>
      </c>
      <c r="G8" s="467">
        <v>700</v>
      </c>
      <c r="H8" s="467"/>
      <c r="I8" s="467"/>
      <c r="J8" s="162">
        <v>10</v>
      </c>
      <c r="K8" s="162"/>
      <c r="L8" s="163">
        <f>ROUNDUP(IF(G8="",1,IF([1]!SearchNum(G8,2)&gt;0,[1]!SearchNum(G8,1)*[1]!SearchNum(G8,2)/1000000,IF([1]!SearchNum(G8,1)&gt;0,[1]!SearchNum(G8,1)/1000,1)))*R8,[1]!StrToNum($Q$3))</f>
        <v>2.1399999999999997</v>
      </c>
      <c r="M8" s="163">
        <f>ROUND(L8*(J8+K8),[1]!StrToNum($T$3))</f>
        <v>21.4</v>
      </c>
      <c r="N8" s="468">
        <f>SUM(M8:M12)</f>
        <v>187.46</v>
      </c>
      <c r="O8" s="164" t="s">
        <v>36</v>
      </c>
      <c r="P8" s="469" t="s">
        <v>221</v>
      </c>
      <c r="Q8" s="470"/>
      <c r="R8" s="25">
        <v>3.0499999523162842</v>
      </c>
      <c r="S8" s="20" t="s">
        <v>220</v>
      </c>
    </row>
    <row r="9" spans="1:20" ht="15.9" customHeight="1" x14ac:dyDescent="0.3">
      <c r="A9" s="158"/>
      <c r="B9" s="466"/>
      <c r="C9" s="466"/>
      <c r="D9" s="159">
        <v>76</v>
      </c>
      <c r="E9" s="160" t="s">
        <v>779</v>
      </c>
      <c r="F9" s="161">
        <v>4</v>
      </c>
      <c r="G9" s="467" t="s">
        <v>983</v>
      </c>
      <c r="H9" s="467"/>
      <c r="I9" s="467"/>
      <c r="J9" s="162">
        <v>1</v>
      </c>
      <c r="K9" s="162"/>
      <c r="L9" s="163">
        <f>ROUNDUP(IF(G9="",1,IF([1]!SearchNum(G9,2)&gt;0,[1]!SearchNum(G9,1)*[1]!SearchNum(G9,2)/1000000,IF([1]!SearchNum(G9,1)&gt;0,[1]!SearchNum(G9,1)/1000,1)))*R9,[1]!StrToNum($Q$3))</f>
        <v>164.06</v>
      </c>
      <c r="M9" s="163">
        <f>ROUND(L9*(J9+K9),[1]!StrToNum($T$3))</f>
        <v>164.06</v>
      </c>
      <c r="N9" s="468"/>
      <c r="O9" s="164" t="s">
        <v>342</v>
      </c>
      <c r="P9" s="469" t="s">
        <v>781</v>
      </c>
      <c r="Q9" s="470"/>
      <c r="R9" s="25">
        <v>32.200000762939453</v>
      </c>
      <c r="S9" s="20" t="s">
        <v>782</v>
      </c>
    </row>
    <row r="10" spans="1:20" ht="15.9" customHeight="1" x14ac:dyDescent="0.3">
      <c r="A10" s="158"/>
      <c r="B10" s="466"/>
      <c r="C10" s="466"/>
      <c r="D10" s="159"/>
      <c r="E10" s="166"/>
      <c r="F10" s="161"/>
      <c r="G10" s="467"/>
      <c r="H10" s="467"/>
      <c r="I10" s="467"/>
      <c r="J10" s="162"/>
      <c r="K10" s="162"/>
      <c r="L10" s="163"/>
      <c r="M10" s="163"/>
      <c r="N10" s="468"/>
      <c r="O10" s="164" t="s">
        <v>392</v>
      </c>
      <c r="P10" s="469"/>
      <c r="Q10" s="470"/>
      <c r="R10" s="25"/>
      <c r="S10" s="20"/>
    </row>
    <row r="11" spans="1:20" ht="15.9" customHeight="1" x14ac:dyDescent="0.3">
      <c r="A11" s="158"/>
      <c r="B11" s="466"/>
      <c r="C11" s="466"/>
      <c r="D11" s="159"/>
      <c r="E11" s="166"/>
      <c r="F11" s="161"/>
      <c r="G11" s="467"/>
      <c r="H11" s="467"/>
      <c r="I11" s="467"/>
      <c r="J11" s="162"/>
      <c r="K11" s="162"/>
      <c r="L11" s="163"/>
      <c r="M11" s="163"/>
      <c r="N11" s="468"/>
      <c r="O11" s="164" t="s">
        <v>392</v>
      </c>
      <c r="P11" s="469"/>
      <c r="Q11" s="470"/>
      <c r="R11" s="25"/>
      <c r="S11" s="20"/>
    </row>
    <row r="12" spans="1:20" ht="16.5" customHeight="1" x14ac:dyDescent="0.3">
      <c r="A12" s="167"/>
      <c r="B12" s="466"/>
      <c r="C12" s="466"/>
      <c r="D12" s="471" t="s">
        <v>24</v>
      </c>
      <c r="E12" s="471"/>
      <c r="F12" s="471"/>
      <c r="G12" s="471"/>
      <c r="H12" s="471"/>
      <c r="I12" s="471"/>
      <c r="J12" s="471"/>
      <c r="K12" s="471"/>
      <c r="L12" s="471"/>
      <c r="M12" s="162">
        <f>ROUND((M8+M9)*0.01,0)</f>
        <v>2</v>
      </c>
      <c r="N12" s="468"/>
      <c r="O12" s="471" t="s">
        <v>25</v>
      </c>
      <c r="P12" s="471"/>
      <c r="Q12" s="471"/>
      <c r="R12" s="25"/>
      <c r="S12" s="20"/>
    </row>
    <row r="13" spans="1:20" s="37" customFormat="1" ht="15.9" customHeight="1" x14ac:dyDescent="0.3">
      <c r="A13" s="168"/>
      <c r="B13" s="466" t="s">
        <v>984</v>
      </c>
      <c r="C13" s="466"/>
      <c r="D13" s="159">
        <v>43</v>
      </c>
      <c r="E13" s="165" t="s">
        <v>219</v>
      </c>
      <c r="F13" s="161" t="s">
        <v>162</v>
      </c>
      <c r="G13" s="467">
        <v>610</v>
      </c>
      <c r="H13" s="467"/>
      <c r="I13" s="467"/>
      <c r="J13" s="162">
        <v>7</v>
      </c>
      <c r="K13" s="162"/>
      <c r="L13" s="163">
        <f>ROUNDUP(IF(G13="",1,IF([1]!SearchNum(G13,2)&gt;0,[1]!SearchNum(G13,1)*[1]!SearchNum(G13,2)/1000000,IF([1]!SearchNum(G13,1)&gt;0,[1]!SearchNum(G13,1)/1000,1)))*R13,[1]!StrToNum($Q$3))</f>
        <v>1.87</v>
      </c>
      <c r="M13" s="163">
        <f>ROUND(L13*(J13+K13),[1]!StrToNum($T$3))</f>
        <v>13.09</v>
      </c>
      <c r="N13" s="468">
        <f>SUM(M13:M17)</f>
        <v>120.05</v>
      </c>
      <c r="O13" s="164" t="s">
        <v>36</v>
      </c>
      <c r="P13" s="469" t="s">
        <v>221</v>
      </c>
      <c r="Q13" s="470"/>
      <c r="R13" s="34">
        <v>3.0499999523162842</v>
      </c>
      <c r="S13" s="20" t="s">
        <v>220</v>
      </c>
    </row>
    <row r="14" spans="1:20" s="37" customFormat="1" ht="15.9" customHeight="1" x14ac:dyDescent="0.3">
      <c r="A14" s="168"/>
      <c r="B14" s="466"/>
      <c r="C14" s="466"/>
      <c r="D14" s="159">
        <v>79</v>
      </c>
      <c r="E14" s="160" t="s">
        <v>779</v>
      </c>
      <c r="F14" s="161">
        <v>4</v>
      </c>
      <c r="G14" s="467" t="s">
        <v>985</v>
      </c>
      <c r="H14" s="467"/>
      <c r="I14" s="467"/>
      <c r="J14" s="162">
        <v>1</v>
      </c>
      <c r="K14" s="162"/>
      <c r="L14" s="163">
        <f>ROUNDUP(IF(G14="",1,IF([1]!SearchNum(G14,2)&gt;0,[1]!SearchNum(G14,1)*[1]!SearchNum(G14,2)/1000000,IF([1]!SearchNum(G14,1)&gt;0,[1]!SearchNum(G14,1)/1000,1)))*R14,[1]!StrToNum($Q$3))</f>
        <v>105.96000000000001</v>
      </c>
      <c r="M14" s="163">
        <f>ROUND(L14*(J14+K14),[1]!StrToNum($T$3))</f>
        <v>105.96</v>
      </c>
      <c r="N14" s="468"/>
      <c r="O14" s="164" t="s">
        <v>342</v>
      </c>
      <c r="P14" s="469" t="s">
        <v>781</v>
      </c>
      <c r="Q14" s="470"/>
      <c r="R14" s="34">
        <v>32.200000762939453</v>
      </c>
      <c r="S14" s="20" t="s">
        <v>782</v>
      </c>
    </row>
    <row r="15" spans="1:20" s="37" customFormat="1" ht="16.5" customHeight="1" x14ac:dyDescent="0.3">
      <c r="A15" s="187"/>
      <c r="B15" s="466"/>
      <c r="C15" s="466"/>
      <c r="D15" s="159"/>
      <c r="E15" s="166"/>
      <c r="F15" s="161"/>
      <c r="G15" s="467"/>
      <c r="H15" s="467"/>
      <c r="I15" s="467"/>
      <c r="J15" s="162"/>
      <c r="K15" s="162"/>
      <c r="L15" s="163"/>
      <c r="M15" s="163"/>
      <c r="N15" s="468"/>
      <c r="O15" s="164" t="s">
        <v>392</v>
      </c>
      <c r="P15" s="469"/>
      <c r="Q15" s="470"/>
      <c r="R15" s="34"/>
      <c r="S15" s="20"/>
    </row>
    <row r="16" spans="1:20" s="37" customFormat="1" ht="15.9" customHeight="1" x14ac:dyDescent="0.3">
      <c r="A16" s="36"/>
      <c r="B16" s="466"/>
      <c r="C16" s="466"/>
      <c r="D16" s="159"/>
      <c r="E16" s="166"/>
      <c r="F16" s="161"/>
      <c r="G16" s="467"/>
      <c r="H16" s="467"/>
      <c r="I16" s="467"/>
      <c r="J16" s="162"/>
      <c r="K16" s="162"/>
      <c r="L16" s="163"/>
      <c r="M16" s="163"/>
      <c r="N16" s="468"/>
      <c r="O16" s="164" t="s">
        <v>392</v>
      </c>
      <c r="P16" s="469"/>
      <c r="Q16" s="470"/>
      <c r="R16" s="34"/>
      <c r="S16" s="20"/>
    </row>
    <row r="17" spans="1:19" s="37" customFormat="1" ht="15.9" customHeight="1" x14ac:dyDescent="0.3">
      <c r="A17" s="36"/>
      <c r="B17" s="466"/>
      <c r="C17" s="466"/>
      <c r="D17" s="471" t="s">
        <v>24</v>
      </c>
      <c r="E17" s="471"/>
      <c r="F17" s="471"/>
      <c r="G17" s="471"/>
      <c r="H17" s="471"/>
      <c r="I17" s="471"/>
      <c r="J17" s="471"/>
      <c r="K17" s="471"/>
      <c r="L17" s="471"/>
      <c r="M17" s="162">
        <f>ROUND((M13+M14)*0.01,0)</f>
        <v>1</v>
      </c>
      <c r="N17" s="468"/>
      <c r="O17" s="471" t="s">
        <v>25</v>
      </c>
      <c r="P17" s="471"/>
      <c r="Q17" s="471"/>
      <c r="R17" s="34"/>
      <c r="S17" s="20"/>
    </row>
    <row r="18" spans="1:19" s="37" customFormat="1" ht="15.9" customHeight="1" x14ac:dyDescent="0.3">
      <c r="A18" s="168"/>
      <c r="B18" s="466" t="s">
        <v>986</v>
      </c>
      <c r="C18" s="466"/>
      <c r="D18" s="159">
        <v>43</v>
      </c>
      <c r="E18" s="165" t="s">
        <v>219</v>
      </c>
      <c r="F18" s="161" t="s">
        <v>162</v>
      </c>
      <c r="G18" s="467">
        <v>610</v>
      </c>
      <c r="H18" s="467"/>
      <c r="I18" s="467"/>
      <c r="J18" s="162">
        <v>1</v>
      </c>
      <c r="K18" s="162">
        <v>0</v>
      </c>
      <c r="L18" s="163">
        <f>ROUNDUP(IF(G18="",1,IF([1]!SearchNum(G18,2)&gt;0,[1]!SearchNum(G18,1)*[1]!SearchNum(G18,2)/1000000,IF([1]!SearchNum(G18,1)&gt;0,[1]!SearchNum(G18,1)/1000,1)))*R18,[1]!StrToNum($Q$3))</f>
        <v>1.87</v>
      </c>
      <c r="M18" s="163">
        <f>ROUND(L18*(J18+K18),[1]!StrToNum($T$3))</f>
        <v>1.87</v>
      </c>
      <c r="N18" s="468">
        <f>SUM(M18:M22)</f>
        <v>25.990000000000002</v>
      </c>
      <c r="O18" s="164" t="s">
        <v>36</v>
      </c>
      <c r="P18" s="469" t="s">
        <v>221</v>
      </c>
      <c r="Q18" s="470"/>
      <c r="R18" s="34">
        <v>3.0499999523162802</v>
      </c>
      <c r="S18" s="20"/>
    </row>
    <row r="19" spans="1:19" s="37" customFormat="1" ht="15.9" customHeight="1" x14ac:dyDescent="0.3">
      <c r="A19" s="168"/>
      <c r="B19" s="466"/>
      <c r="C19" s="466"/>
      <c r="D19" s="159">
        <v>80</v>
      </c>
      <c r="E19" s="160" t="s">
        <v>779</v>
      </c>
      <c r="F19" s="161">
        <v>4</v>
      </c>
      <c r="G19" s="467" t="s">
        <v>987</v>
      </c>
      <c r="H19" s="467"/>
      <c r="I19" s="467"/>
      <c r="J19" s="162">
        <v>1</v>
      </c>
      <c r="K19" s="162"/>
      <c r="L19" s="163">
        <f>ROUNDUP(IF(G19="",1,IF([1]!SearchNum(G19,2)&gt;0,[1]!SearchNum(G19,1)*[1]!SearchNum(G19,2)/1000000,IF([1]!SearchNum(G19,1)&gt;0,[1]!SearchNum(G19,1)/1000,1)))*R19,[1]!StrToNum($Q$3))</f>
        <v>24.12</v>
      </c>
      <c r="M19" s="163">
        <f>ROUND(L19*(J19+K19),[1]!StrToNum($T$3))</f>
        <v>24.12</v>
      </c>
      <c r="N19" s="468"/>
      <c r="O19" s="164" t="s">
        <v>342</v>
      </c>
      <c r="P19" s="469" t="s">
        <v>781</v>
      </c>
      <c r="Q19" s="470"/>
      <c r="R19" s="34">
        <v>32.200000762939453</v>
      </c>
      <c r="S19" s="20" t="s">
        <v>782</v>
      </c>
    </row>
    <row r="20" spans="1:19" s="37" customFormat="1" ht="16.5" customHeight="1" x14ac:dyDescent="0.3">
      <c r="A20" s="187"/>
      <c r="B20" s="466"/>
      <c r="C20" s="466"/>
      <c r="D20" s="159"/>
      <c r="E20" s="166"/>
      <c r="F20" s="161"/>
      <c r="G20" s="467"/>
      <c r="H20" s="467"/>
      <c r="I20" s="467"/>
      <c r="J20" s="162"/>
      <c r="K20" s="162"/>
      <c r="L20" s="163"/>
      <c r="M20" s="163"/>
      <c r="N20" s="468"/>
      <c r="O20" s="164" t="s">
        <v>392</v>
      </c>
      <c r="P20" s="469"/>
      <c r="Q20" s="470"/>
      <c r="R20" s="34"/>
      <c r="S20" s="20"/>
    </row>
    <row r="21" spans="1:19" s="37" customFormat="1" ht="15.9" customHeight="1" x14ac:dyDescent="0.3">
      <c r="A21" s="36"/>
      <c r="B21" s="466"/>
      <c r="C21" s="466"/>
      <c r="D21" s="159"/>
      <c r="E21" s="166"/>
      <c r="F21" s="161"/>
      <c r="G21" s="467"/>
      <c r="H21" s="467"/>
      <c r="I21" s="467"/>
      <c r="J21" s="162"/>
      <c r="K21" s="162"/>
      <c r="L21" s="163"/>
      <c r="M21" s="163"/>
      <c r="N21" s="468"/>
      <c r="O21" s="164" t="s">
        <v>392</v>
      </c>
      <c r="P21" s="469"/>
      <c r="Q21" s="470"/>
      <c r="R21" s="34"/>
      <c r="S21" s="20"/>
    </row>
    <row r="22" spans="1:19" s="37" customFormat="1" ht="15.9" customHeight="1" x14ac:dyDescent="0.3">
      <c r="A22" s="36"/>
      <c r="B22" s="466"/>
      <c r="C22" s="466"/>
      <c r="D22" s="471" t="s">
        <v>24</v>
      </c>
      <c r="E22" s="471"/>
      <c r="F22" s="471"/>
      <c r="G22" s="471"/>
      <c r="H22" s="471"/>
      <c r="I22" s="471"/>
      <c r="J22" s="471"/>
      <c r="K22" s="471"/>
      <c r="L22" s="471"/>
      <c r="M22" s="162">
        <f>ROUND((M18+M19)*0.01,0)</f>
        <v>0</v>
      </c>
      <c r="N22" s="468"/>
      <c r="O22" s="471" t="s">
        <v>25</v>
      </c>
      <c r="P22" s="471"/>
      <c r="Q22" s="471"/>
      <c r="R22" s="34"/>
      <c r="S22" s="20"/>
    </row>
    <row r="23" spans="1:19" s="37" customFormat="1" ht="15.9" customHeight="1" x14ac:dyDescent="0.3">
      <c r="A23" s="168"/>
      <c r="B23" s="466" t="s">
        <v>988</v>
      </c>
      <c r="C23" s="466"/>
      <c r="D23" s="159">
        <v>77</v>
      </c>
      <c r="E23" s="160" t="s">
        <v>779</v>
      </c>
      <c r="F23" s="161">
        <v>4</v>
      </c>
      <c r="G23" s="467" t="s">
        <v>989</v>
      </c>
      <c r="H23" s="467"/>
      <c r="I23" s="467"/>
      <c r="J23" s="162">
        <v>1</v>
      </c>
      <c r="K23" s="162"/>
      <c r="L23" s="163">
        <f>ROUNDUP(IF(G23="",1,IF([1]!SearchNum(G23,2)&gt;0,[1]!SearchNum(G23,1)*[1]!SearchNum(G23,2)/1000000,IF([1]!SearchNum(G23,1)&gt;0,[1]!SearchNum(G23,1)/1000,1)))*R23,[1]!StrToNum($Q$3))</f>
        <v>170.14</v>
      </c>
      <c r="M23" s="163">
        <f>ROUND(L23*(J23+K23),[1]!StrToNum($T$3))</f>
        <v>170.14</v>
      </c>
      <c r="N23" s="468">
        <f>SUM(M23:M27)</f>
        <v>194.44</v>
      </c>
      <c r="O23" s="164" t="s">
        <v>342</v>
      </c>
      <c r="P23" s="469" t="s">
        <v>781</v>
      </c>
      <c r="Q23" s="470"/>
      <c r="R23" s="34">
        <v>32.200000762939453</v>
      </c>
      <c r="S23" s="20" t="s">
        <v>782</v>
      </c>
    </row>
    <row r="24" spans="1:19" s="37" customFormat="1" ht="15.9" customHeight="1" x14ac:dyDescent="0.3">
      <c r="A24" s="168"/>
      <c r="B24" s="466"/>
      <c r="C24" s="466"/>
      <c r="D24" s="159">
        <v>78</v>
      </c>
      <c r="E24" s="165" t="s">
        <v>219</v>
      </c>
      <c r="F24" s="161" t="s">
        <v>162</v>
      </c>
      <c r="G24" s="467">
        <v>730</v>
      </c>
      <c r="H24" s="467"/>
      <c r="I24" s="467"/>
      <c r="J24" s="162">
        <v>10</v>
      </c>
      <c r="K24" s="162"/>
      <c r="L24" s="163">
        <f>ROUNDUP(IF(G24="",1,IF([1]!SearchNum(G24,2)&gt;0,[1]!SearchNum(G24,1)*[1]!SearchNum(G24,2)/1000000,IF([1]!SearchNum(G24,1)&gt;0,[1]!SearchNum(G24,1)/1000,1)))*R24,[1]!StrToNum($Q$3))</f>
        <v>2.23</v>
      </c>
      <c r="M24" s="163">
        <f>ROUND(L24*(J24+K24),[1]!StrToNum($T$3))</f>
        <v>22.3</v>
      </c>
      <c r="N24" s="468"/>
      <c r="O24" s="164" t="s">
        <v>36</v>
      </c>
      <c r="P24" s="469" t="s">
        <v>221</v>
      </c>
      <c r="Q24" s="470"/>
      <c r="R24" s="34">
        <v>3.0499999523162842</v>
      </c>
      <c r="S24" s="20" t="s">
        <v>220</v>
      </c>
    </row>
    <row r="25" spans="1:19" s="37" customFormat="1" ht="16.5" customHeight="1" x14ac:dyDescent="0.3">
      <c r="A25" s="187"/>
      <c r="B25" s="466"/>
      <c r="C25" s="466"/>
      <c r="D25" s="159"/>
      <c r="E25" s="166"/>
      <c r="F25" s="161"/>
      <c r="G25" s="467"/>
      <c r="H25" s="467"/>
      <c r="I25" s="467"/>
      <c r="J25" s="162"/>
      <c r="K25" s="162"/>
      <c r="L25" s="163"/>
      <c r="M25" s="163"/>
      <c r="N25" s="468"/>
      <c r="O25" s="164" t="s">
        <v>392</v>
      </c>
      <c r="P25" s="469"/>
      <c r="Q25" s="470"/>
      <c r="R25" s="34"/>
      <c r="S25" s="20"/>
    </row>
    <row r="26" spans="1:19" s="37" customFormat="1" ht="15.9" customHeight="1" x14ac:dyDescent="0.3">
      <c r="A26" s="36"/>
      <c r="B26" s="466"/>
      <c r="C26" s="466"/>
      <c r="D26" s="159"/>
      <c r="E26" s="166"/>
      <c r="F26" s="161"/>
      <c r="G26" s="467"/>
      <c r="H26" s="467"/>
      <c r="I26" s="467"/>
      <c r="J26" s="162"/>
      <c r="K26" s="162"/>
      <c r="L26" s="163"/>
      <c r="M26" s="163"/>
      <c r="N26" s="468"/>
      <c r="O26" s="164" t="s">
        <v>392</v>
      </c>
      <c r="P26" s="469"/>
      <c r="Q26" s="470"/>
      <c r="R26" s="34"/>
      <c r="S26" s="20"/>
    </row>
    <row r="27" spans="1:19" s="37" customFormat="1" ht="15.9" customHeight="1" x14ac:dyDescent="0.3">
      <c r="A27" s="36"/>
      <c r="B27" s="466"/>
      <c r="C27" s="466"/>
      <c r="D27" s="471" t="s">
        <v>24</v>
      </c>
      <c r="E27" s="471"/>
      <c r="F27" s="471"/>
      <c r="G27" s="471"/>
      <c r="H27" s="471"/>
      <c r="I27" s="471"/>
      <c r="J27" s="471"/>
      <c r="K27" s="471"/>
      <c r="L27" s="471"/>
      <c r="M27" s="162">
        <f>ROUND((M23+M24)*0.01,0)</f>
        <v>2</v>
      </c>
      <c r="N27" s="468"/>
      <c r="O27" s="471" t="s">
        <v>25</v>
      </c>
      <c r="P27" s="471"/>
      <c r="Q27" s="471"/>
      <c r="R27" s="34"/>
      <c r="S27" s="20"/>
    </row>
    <row r="28" spans="1:19" s="37" customFormat="1" ht="15.9" customHeight="1" x14ac:dyDescent="0.3">
      <c r="A28" s="168"/>
      <c r="B28" s="466" t="s">
        <v>990</v>
      </c>
      <c r="C28" s="466"/>
      <c r="D28" s="159">
        <v>78</v>
      </c>
      <c r="E28" s="165" t="s">
        <v>219</v>
      </c>
      <c r="F28" s="161" t="s">
        <v>162</v>
      </c>
      <c r="G28" s="467">
        <v>730</v>
      </c>
      <c r="H28" s="467"/>
      <c r="I28" s="467"/>
      <c r="J28" s="162">
        <v>10</v>
      </c>
      <c r="K28" s="162">
        <v>0</v>
      </c>
      <c r="L28" s="163">
        <f>ROUNDUP(IF(G28="",1,IF([1]!SearchNum(G28,2)&gt;0,[1]!SearchNum(G28,1)*[1]!SearchNum(G28,2)/1000000,IF([1]!SearchNum(G28,1)&gt;0,[1]!SearchNum(G28,1)/1000,1)))*R28,[1]!StrToNum($Q$3))</f>
        <v>2.23</v>
      </c>
      <c r="M28" s="163">
        <f>ROUND(L28*(J28+K28),[1]!StrToNum($T$3))</f>
        <v>22.3</v>
      </c>
      <c r="N28" s="468">
        <f>SUM(M28:M31)</f>
        <v>195.45000000000002</v>
      </c>
      <c r="O28" s="164" t="s">
        <v>36</v>
      </c>
      <c r="P28" s="469" t="s">
        <v>221</v>
      </c>
      <c r="Q28" s="470"/>
      <c r="R28" s="34">
        <v>3.0499999523162802</v>
      </c>
      <c r="S28" s="20"/>
    </row>
    <row r="29" spans="1:19" s="37" customFormat="1" ht="15.9" customHeight="1" x14ac:dyDescent="0.3">
      <c r="A29" s="168"/>
      <c r="B29" s="466"/>
      <c r="C29" s="466"/>
      <c r="D29" s="159">
        <v>81</v>
      </c>
      <c r="E29" s="160" t="s">
        <v>779</v>
      </c>
      <c r="F29" s="161">
        <v>4</v>
      </c>
      <c r="G29" s="467" t="s">
        <v>991</v>
      </c>
      <c r="H29" s="467"/>
      <c r="I29" s="467"/>
      <c r="J29" s="162">
        <v>1</v>
      </c>
      <c r="K29" s="162"/>
      <c r="L29" s="163">
        <f>ROUNDUP(IF(G29="",1,IF([1]!SearchNum(G29,2)&gt;0,[1]!SearchNum(G29,1)*[1]!SearchNum(G29,2)/1000000,IF([1]!SearchNum(G29,1)&gt;0,[1]!SearchNum(G29,1)/1000,1)))*R29,[1]!StrToNum($Q$3))</f>
        <v>171.14999999999998</v>
      </c>
      <c r="M29" s="163">
        <f>ROUND(L29*(J29+K29),[1]!StrToNum($T$3))</f>
        <v>171.15</v>
      </c>
      <c r="N29" s="468"/>
      <c r="O29" s="164" t="s">
        <v>342</v>
      </c>
      <c r="P29" s="469" t="s">
        <v>781</v>
      </c>
      <c r="Q29" s="470"/>
      <c r="R29" s="34">
        <v>32.200000762939453</v>
      </c>
      <c r="S29" s="20" t="s">
        <v>782</v>
      </c>
    </row>
    <row r="30" spans="1:19" s="37" customFormat="1" ht="15.9" customHeight="1" x14ac:dyDescent="0.3">
      <c r="A30" s="36"/>
      <c r="B30" s="466"/>
      <c r="C30" s="466"/>
      <c r="D30" s="159"/>
      <c r="E30" s="166"/>
      <c r="F30" s="161"/>
      <c r="G30" s="467"/>
      <c r="H30" s="467"/>
      <c r="I30" s="467"/>
      <c r="J30" s="162"/>
      <c r="K30" s="162"/>
      <c r="L30" s="163"/>
      <c r="M30" s="163"/>
      <c r="N30" s="468"/>
      <c r="O30" s="164" t="s">
        <v>392</v>
      </c>
      <c r="P30" s="469"/>
      <c r="Q30" s="470"/>
      <c r="R30" s="34"/>
      <c r="S30" s="20"/>
    </row>
    <row r="31" spans="1:19" s="37" customFormat="1" ht="15.9" customHeight="1" x14ac:dyDescent="0.3">
      <c r="A31" s="36"/>
      <c r="B31" s="466"/>
      <c r="C31" s="466"/>
      <c r="D31" s="471" t="s">
        <v>24</v>
      </c>
      <c r="E31" s="471"/>
      <c r="F31" s="471"/>
      <c r="G31" s="471"/>
      <c r="H31" s="471"/>
      <c r="I31" s="471"/>
      <c r="J31" s="471"/>
      <c r="K31" s="471"/>
      <c r="L31" s="471"/>
      <c r="M31" s="162">
        <f>ROUND((M28+M29)*0.01,0)</f>
        <v>2</v>
      </c>
      <c r="N31" s="468"/>
      <c r="O31" s="471" t="s">
        <v>25</v>
      </c>
      <c r="P31" s="471"/>
      <c r="Q31" s="471"/>
      <c r="R31" s="34"/>
      <c r="S31" s="20"/>
    </row>
    <row r="32" spans="1:19" s="37" customFormat="1" ht="15.9" customHeight="1" x14ac:dyDescent="0.3">
      <c r="A32" s="168"/>
      <c r="B32" s="466" t="s">
        <v>992</v>
      </c>
      <c r="C32" s="466"/>
      <c r="D32" s="159">
        <v>82</v>
      </c>
      <c r="E32" s="160" t="s">
        <v>779</v>
      </c>
      <c r="F32" s="161">
        <v>4</v>
      </c>
      <c r="G32" s="467" t="s">
        <v>993</v>
      </c>
      <c r="H32" s="467"/>
      <c r="I32" s="467"/>
      <c r="J32" s="162">
        <v>1</v>
      </c>
      <c r="K32" s="162"/>
      <c r="L32" s="163">
        <f>ROUNDUP(IF(G32="",1,IF([1]!SearchNum(G32,2)&gt;0,[1]!SearchNum(G32,1)*[1]!SearchNum(G32,2)/1000000,IF([1]!SearchNum(G32,1)&gt;0,[1]!SearchNum(G32,1)/1000,1)))*R32,[1]!StrToNum($Q$3))</f>
        <v>110.05000000000001</v>
      </c>
      <c r="M32" s="163">
        <f>ROUND(L32*(J32+K32),[1]!StrToNum($T$3))</f>
        <v>110.05</v>
      </c>
      <c r="N32" s="468">
        <f>SUM(M32:M35)</f>
        <v>125.63</v>
      </c>
      <c r="O32" s="164" t="s">
        <v>342</v>
      </c>
      <c r="P32" s="469" t="s">
        <v>781</v>
      </c>
      <c r="Q32" s="470"/>
      <c r="R32" s="34">
        <v>32.200000762939453</v>
      </c>
      <c r="S32" s="20" t="s">
        <v>782</v>
      </c>
    </row>
    <row r="33" spans="1:19" s="37" customFormat="1" ht="15.9" customHeight="1" x14ac:dyDescent="0.3">
      <c r="A33" s="168"/>
      <c r="B33" s="466"/>
      <c r="C33" s="466"/>
      <c r="D33" s="159">
        <v>83</v>
      </c>
      <c r="E33" s="165" t="s">
        <v>219</v>
      </c>
      <c r="F33" s="161" t="s">
        <v>162</v>
      </c>
      <c r="G33" s="467">
        <v>530</v>
      </c>
      <c r="H33" s="467"/>
      <c r="I33" s="467"/>
      <c r="J33" s="162">
        <v>9</v>
      </c>
      <c r="K33" s="162"/>
      <c r="L33" s="163">
        <f>ROUNDUP(IF(G33="",1,IF([1]!SearchNum(G33,2)&gt;0,[1]!SearchNum(G33,1)*[1]!SearchNum(G33,2)/1000000,IF([1]!SearchNum(G33,1)&gt;0,[1]!SearchNum(G33,1)/1000,1)))*R33,[1]!StrToNum($Q$3))</f>
        <v>1.62</v>
      </c>
      <c r="M33" s="163">
        <f>ROUND(L33*(J33+K33),[1]!StrToNum($T$3))</f>
        <v>14.58</v>
      </c>
      <c r="N33" s="468"/>
      <c r="O33" s="164" t="s">
        <v>36</v>
      </c>
      <c r="P33" s="469" t="s">
        <v>221</v>
      </c>
      <c r="Q33" s="470"/>
      <c r="R33" s="34">
        <v>3.0499999523162842</v>
      </c>
      <c r="S33" s="20" t="s">
        <v>220</v>
      </c>
    </row>
    <row r="34" spans="1:19" s="37" customFormat="1" ht="15.9" customHeight="1" x14ac:dyDescent="0.3">
      <c r="A34" s="36"/>
      <c r="B34" s="466"/>
      <c r="C34" s="466"/>
      <c r="D34" s="159"/>
      <c r="E34" s="166"/>
      <c r="F34" s="161"/>
      <c r="G34" s="467"/>
      <c r="H34" s="467"/>
      <c r="I34" s="467"/>
      <c r="J34" s="162"/>
      <c r="K34" s="162"/>
      <c r="L34" s="163"/>
      <c r="M34" s="163"/>
      <c r="N34" s="468"/>
      <c r="O34" s="164" t="s">
        <v>392</v>
      </c>
      <c r="P34" s="469"/>
      <c r="Q34" s="470"/>
      <c r="R34" s="34"/>
      <c r="S34" s="20"/>
    </row>
    <row r="35" spans="1:19" s="37" customFormat="1" ht="15.9" customHeight="1" x14ac:dyDescent="0.3">
      <c r="A35" s="36"/>
      <c r="B35" s="466"/>
      <c r="C35" s="466"/>
      <c r="D35" s="471" t="s">
        <v>24</v>
      </c>
      <c r="E35" s="471"/>
      <c r="F35" s="471"/>
      <c r="G35" s="471"/>
      <c r="H35" s="471"/>
      <c r="I35" s="471"/>
      <c r="J35" s="471"/>
      <c r="K35" s="471"/>
      <c r="L35" s="471"/>
      <c r="M35" s="162">
        <f>ROUND((M32+M33)*0.01,0)</f>
        <v>1</v>
      </c>
      <c r="N35" s="468"/>
      <c r="O35" s="471" t="s">
        <v>25</v>
      </c>
      <c r="P35" s="471"/>
      <c r="Q35" s="471"/>
      <c r="R35" s="34"/>
      <c r="S35" s="20"/>
    </row>
    <row r="36" spans="1:19" s="37" customFormat="1" ht="15.9" customHeight="1" x14ac:dyDescent="0.3">
      <c r="A36" s="168"/>
      <c r="B36" s="466" t="s">
        <v>994</v>
      </c>
      <c r="C36" s="466"/>
      <c r="D36" s="159">
        <v>47</v>
      </c>
      <c r="E36" s="165" t="s">
        <v>219</v>
      </c>
      <c r="F36" s="161" t="s">
        <v>162</v>
      </c>
      <c r="G36" s="467">
        <v>660</v>
      </c>
      <c r="H36" s="467"/>
      <c r="I36" s="467"/>
      <c r="J36" s="162">
        <v>10</v>
      </c>
      <c r="K36" s="162"/>
      <c r="L36" s="163">
        <f>ROUNDUP(IF(G36="",1,IF([1]!SearchNum(G36,2)&gt;0,[1]!SearchNum(G36,1)*[1]!SearchNum(G36,2)/1000000,IF([1]!SearchNum(G36,1)&gt;0,[1]!SearchNum(G36,1)/1000,1)))*R36,[1]!StrToNum($Q$3))</f>
        <v>2.0199999999999996</v>
      </c>
      <c r="M36" s="163">
        <f>ROUND(L36*(J36+K36),[1]!StrToNum($T$3))</f>
        <v>20.2</v>
      </c>
      <c r="N36" s="468">
        <f>SUM(M36:M39)</f>
        <v>176.13</v>
      </c>
      <c r="O36" s="164" t="s">
        <v>36</v>
      </c>
      <c r="P36" s="469" t="s">
        <v>221</v>
      </c>
      <c r="Q36" s="470"/>
      <c r="R36" s="34">
        <v>3.0499999523162842</v>
      </c>
      <c r="S36" s="20" t="s">
        <v>220</v>
      </c>
    </row>
    <row r="37" spans="1:19" s="37" customFormat="1" ht="15.9" customHeight="1" x14ac:dyDescent="0.3">
      <c r="A37" s="168"/>
      <c r="B37" s="466"/>
      <c r="C37" s="466"/>
      <c r="D37" s="159">
        <v>84</v>
      </c>
      <c r="E37" s="160" t="s">
        <v>779</v>
      </c>
      <c r="F37" s="161">
        <v>4</v>
      </c>
      <c r="G37" s="467" t="s">
        <v>995</v>
      </c>
      <c r="H37" s="467"/>
      <c r="I37" s="467"/>
      <c r="J37" s="162">
        <v>1</v>
      </c>
      <c r="K37" s="162"/>
      <c r="L37" s="163">
        <f>ROUNDUP(IF(G37="",1,IF([1]!SearchNum(G37,2)&gt;0,[1]!SearchNum(G37,1)*[1]!SearchNum(G37,2)/1000000,IF([1]!SearchNum(G37,1)&gt;0,[1]!SearchNum(G37,1)/1000,1)))*R37,[1]!StrToNum($Q$3))</f>
        <v>153.92999999999998</v>
      </c>
      <c r="M37" s="163">
        <f>ROUND(L37*(J37+K37),[1]!StrToNum($T$3))</f>
        <v>153.93</v>
      </c>
      <c r="N37" s="468"/>
      <c r="O37" s="164" t="s">
        <v>342</v>
      </c>
      <c r="P37" s="469" t="s">
        <v>781</v>
      </c>
      <c r="Q37" s="470"/>
      <c r="R37" s="34">
        <v>32.200000762939453</v>
      </c>
      <c r="S37" s="20" t="s">
        <v>782</v>
      </c>
    </row>
    <row r="38" spans="1:19" s="37" customFormat="1" ht="15.9" customHeight="1" x14ac:dyDescent="0.3">
      <c r="A38" s="36"/>
      <c r="B38" s="466"/>
      <c r="C38" s="466"/>
      <c r="D38" s="159"/>
      <c r="E38" s="166"/>
      <c r="F38" s="161"/>
      <c r="G38" s="467"/>
      <c r="H38" s="467"/>
      <c r="I38" s="467"/>
      <c r="J38" s="162"/>
      <c r="K38" s="162"/>
      <c r="L38" s="163"/>
      <c r="M38" s="163"/>
      <c r="N38" s="468"/>
      <c r="O38" s="164" t="s">
        <v>392</v>
      </c>
      <c r="P38" s="469"/>
      <c r="Q38" s="470"/>
      <c r="R38" s="34"/>
      <c r="S38" s="20"/>
    </row>
    <row r="39" spans="1:19" s="37" customFormat="1" ht="15.9" customHeight="1" x14ac:dyDescent="0.3">
      <c r="A39" s="36"/>
      <c r="B39" s="466"/>
      <c r="C39" s="466"/>
      <c r="D39" s="471" t="s">
        <v>24</v>
      </c>
      <c r="E39" s="471"/>
      <c r="F39" s="471"/>
      <c r="G39" s="471"/>
      <c r="H39" s="471"/>
      <c r="I39" s="471"/>
      <c r="J39" s="471"/>
      <c r="K39" s="471"/>
      <c r="L39" s="471"/>
      <c r="M39" s="162">
        <f>ROUND((M36+M37)*0.01,0)</f>
        <v>2</v>
      </c>
      <c r="N39" s="468"/>
      <c r="O39" s="471" t="s">
        <v>25</v>
      </c>
      <c r="P39" s="471"/>
      <c r="Q39" s="471"/>
      <c r="R39" s="34"/>
      <c r="S39" s="20"/>
    </row>
    <row r="40" spans="1:19" s="38" customFormat="1" ht="12" customHeight="1" x14ac:dyDescent="0.25">
      <c r="M40" s="39"/>
    </row>
    <row r="41" spans="1:19" s="41" customFormat="1" ht="18" customHeight="1" x14ac:dyDescent="0.3">
      <c r="A41" s="40" t="s">
        <v>40</v>
      </c>
      <c r="B41" s="456" t="s">
        <v>41</v>
      </c>
      <c r="C41" s="456"/>
      <c r="D41" s="456"/>
      <c r="E41" s="456"/>
      <c r="F41" s="456"/>
      <c r="G41" s="456"/>
      <c r="H41" s="457" t="s">
        <v>41</v>
      </c>
      <c r="I41" s="457"/>
      <c r="J41" s="457"/>
      <c r="K41" s="457"/>
      <c r="L41" s="457"/>
      <c r="M41" s="457"/>
      <c r="N41" s="457"/>
      <c r="O41" s="458"/>
      <c r="P41" s="458"/>
      <c r="Q41" s="458"/>
    </row>
    <row r="42" spans="1:19" s="41" customFormat="1" ht="18" customHeight="1" x14ac:dyDescent="0.3">
      <c r="A42" s="40" t="s">
        <v>40</v>
      </c>
      <c r="B42" s="457" t="s">
        <v>462</v>
      </c>
      <c r="C42" s="457"/>
      <c r="D42" s="457"/>
      <c r="E42" s="457"/>
      <c r="F42" s="457"/>
      <c r="G42" s="457"/>
      <c r="H42" s="457" t="s">
        <v>12</v>
      </c>
      <c r="I42" s="457"/>
      <c r="J42" s="457"/>
      <c r="K42" s="459" t="s">
        <v>43</v>
      </c>
      <c r="L42" s="460"/>
      <c r="M42" s="457" t="s">
        <v>44</v>
      </c>
      <c r="N42" s="457"/>
      <c r="O42" s="457" t="s">
        <v>45</v>
      </c>
      <c r="P42" s="457"/>
      <c r="Q42" s="457"/>
    </row>
    <row r="43" spans="1:19" s="41" customFormat="1" ht="18" customHeight="1" x14ac:dyDescent="0.3">
      <c r="A43" s="40" t="s">
        <v>40</v>
      </c>
      <c r="B43" s="457"/>
      <c r="C43" s="457"/>
      <c r="D43" s="457"/>
      <c r="E43" s="457"/>
      <c r="F43" s="457"/>
      <c r="G43" s="457"/>
      <c r="H43" s="457"/>
      <c r="I43" s="457"/>
      <c r="J43" s="457"/>
      <c r="K43" s="175" t="s">
        <v>19</v>
      </c>
      <c r="L43" s="175" t="s">
        <v>20</v>
      </c>
      <c r="M43" s="175" t="s">
        <v>46</v>
      </c>
      <c r="N43" s="175" t="s">
        <v>22</v>
      </c>
      <c r="O43" s="457"/>
      <c r="P43" s="457"/>
      <c r="Q43" s="457"/>
    </row>
    <row r="44" spans="1:19" s="41" customFormat="1" ht="18" customHeight="1" x14ac:dyDescent="0.3">
      <c r="A44" s="40" t="s">
        <v>40</v>
      </c>
      <c r="B44" s="449" t="s">
        <v>808</v>
      </c>
      <c r="C44" s="449"/>
      <c r="D44" s="449"/>
      <c r="E44" s="449"/>
      <c r="F44" s="449"/>
      <c r="G44" s="449"/>
      <c r="H44" s="450" t="str">
        <f>$B$8</f>
        <v>Н74</v>
      </c>
      <c r="I44" s="451"/>
      <c r="J44" s="452"/>
      <c r="K44" s="176">
        <v>1</v>
      </c>
      <c r="L44" s="176"/>
      <c r="M44" s="177">
        <f>$N$8</f>
        <v>187.46</v>
      </c>
      <c r="N44" s="177">
        <f t="shared" ref="N44:N49" si="0">(K44+L44)*M44</f>
        <v>187.46</v>
      </c>
      <c r="O44" s="453" t="s">
        <v>49</v>
      </c>
      <c r="P44" s="454"/>
      <c r="Q44" s="178" t="s">
        <v>996</v>
      </c>
    </row>
    <row r="45" spans="1:19" s="41" customFormat="1" ht="18" customHeight="1" x14ac:dyDescent="0.3">
      <c r="A45" s="40" t="s">
        <v>40</v>
      </c>
      <c r="B45" s="449" t="s">
        <v>808</v>
      </c>
      <c r="C45" s="449"/>
      <c r="D45" s="449"/>
      <c r="E45" s="449"/>
      <c r="F45" s="449"/>
      <c r="G45" s="449"/>
      <c r="H45" s="450" t="str">
        <f>$B$13</f>
        <v>Н75</v>
      </c>
      <c r="I45" s="451"/>
      <c r="J45" s="452"/>
      <c r="K45" s="176">
        <v>1</v>
      </c>
      <c r="L45" s="176"/>
      <c r="M45" s="177">
        <f>$N$13</f>
        <v>120.05</v>
      </c>
      <c r="N45" s="177">
        <f t="shared" si="0"/>
        <v>120.05</v>
      </c>
      <c r="O45" s="453" t="s">
        <v>49</v>
      </c>
      <c r="P45" s="454"/>
      <c r="Q45" s="178" t="s">
        <v>996</v>
      </c>
    </row>
    <row r="46" spans="1:19" s="41" customFormat="1" ht="18" customHeight="1" x14ac:dyDescent="0.3">
      <c r="A46" s="40" t="s">
        <v>40</v>
      </c>
      <c r="B46" s="449" t="s">
        <v>808</v>
      </c>
      <c r="C46" s="449"/>
      <c r="D46" s="449"/>
      <c r="E46" s="449"/>
      <c r="F46" s="449"/>
      <c r="G46" s="449"/>
      <c r="H46" s="450" t="str">
        <f>$B$18</f>
        <v>Н76</v>
      </c>
      <c r="I46" s="451"/>
      <c r="J46" s="452"/>
      <c r="K46" s="176">
        <v>1</v>
      </c>
      <c r="L46" s="176"/>
      <c r="M46" s="177">
        <f>$N$18</f>
        <v>25.990000000000002</v>
      </c>
      <c r="N46" s="177">
        <f t="shared" si="0"/>
        <v>25.990000000000002</v>
      </c>
      <c r="O46" s="453" t="s">
        <v>49</v>
      </c>
      <c r="P46" s="454"/>
      <c r="Q46" s="178" t="s">
        <v>996</v>
      </c>
    </row>
    <row r="47" spans="1:19" s="41" customFormat="1" ht="18" customHeight="1" x14ac:dyDescent="0.3">
      <c r="A47" s="40" t="s">
        <v>40</v>
      </c>
      <c r="B47" s="449" t="s">
        <v>808</v>
      </c>
      <c r="C47" s="449"/>
      <c r="D47" s="449"/>
      <c r="E47" s="449"/>
      <c r="F47" s="449"/>
      <c r="G47" s="449"/>
      <c r="H47" s="450" t="str">
        <f>$B$23</f>
        <v>Н77</v>
      </c>
      <c r="I47" s="451"/>
      <c r="J47" s="452"/>
      <c r="K47" s="176">
        <v>2</v>
      </c>
      <c r="L47" s="176"/>
      <c r="M47" s="177">
        <f>$N$23</f>
        <v>194.44</v>
      </c>
      <c r="N47" s="177">
        <f t="shared" si="0"/>
        <v>388.88</v>
      </c>
      <c r="O47" s="453" t="s">
        <v>49</v>
      </c>
      <c r="P47" s="454"/>
      <c r="Q47" s="178" t="s">
        <v>996</v>
      </c>
    </row>
    <row r="48" spans="1:19" s="41" customFormat="1" ht="18" customHeight="1" x14ac:dyDescent="0.3">
      <c r="A48" s="40" t="s">
        <v>40</v>
      </c>
      <c r="B48" s="449" t="s">
        <v>808</v>
      </c>
      <c r="C48" s="449"/>
      <c r="D48" s="449"/>
      <c r="E48" s="449"/>
      <c r="F48" s="449"/>
      <c r="G48" s="449"/>
      <c r="H48" s="450" t="str">
        <f>$B$28</f>
        <v>Н80</v>
      </c>
      <c r="I48" s="451"/>
      <c r="J48" s="452"/>
      <c r="K48" s="176">
        <v>1</v>
      </c>
      <c r="L48" s="176"/>
      <c r="M48" s="177">
        <f>$N$28</f>
        <v>195.45000000000002</v>
      </c>
      <c r="N48" s="177">
        <f t="shared" si="0"/>
        <v>195.45000000000002</v>
      </c>
      <c r="O48" s="453" t="s">
        <v>49</v>
      </c>
      <c r="P48" s="454"/>
      <c r="Q48" s="178" t="s">
        <v>996</v>
      </c>
    </row>
    <row r="49" spans="1:19" s="41" customFormat="1" ht="18" customHeight="1" x14ac:dyDescent="0.3">
      <c r="A49" s="40" t="s">
        <v>40</v>
      </c>
      <c r="B49" s="449" t="s">
        <v>808</v>
      </c>
      <c r="C49" s="449"/>
      <c r="D49" s="449"/>
      <c r="E49" s="449"/>
      <c r="F49" s="449"/>
      <c r="G49" s="449"/>
      <c r="H49" s="450" t="str">
        <f>$B$32</f>
        <v>Н81</v>
      </c>
      <c r="I49" s="451"/>
      <c r="J49" s="452"/>
      <c r="K49" s="176">
        <v>1</v>
      </c>
      <c r="L49" s="176"/>
      <c r="M49" s="177">
        <f>$N$32</f>
        <v>125.63</v>
      </c>
      <c r="N49" s="177">
        <f t="shared" si="0"/>
        <v>125.63</v>
      </c>
      <c r="O49" s="453" t="s">
        <v>49</v>
      </c>
      <c r="P49" s="454"/>
      <c r="Q49" s="178" t="s">
        <v>996</v>
      </c>
    </row>
    <row r="50" spans="1:19" s="41" customFormat="1" ht="18" customHeight="1" x14ac:dyDescent="0.3">
      <c r="A50" s="40" t="s">
        <v>40</v>
      </c>
      <c r="B50" s="449" t="s">
        <v>808</v>
      </c>
      <c r="C50" s="449"/>
      <c r="D50" s="449"/>
      <c r="E50" s="449"/>
      <c r="F50" s="449"/>
      <c r="G50" s="449"/>
      <c r="H50" s="450" t="str">
        <f>$B$36</f>
        <v>Н82</v>
      </c>
      <c r="I50" s="451"/>
      <c r="J50" s="452"/>
      <c r="K50" s="176">
        <v>1</v>
      </c>
      <c r="L50" s="176"/>
      <c r="M50" s="177">
        <f>$N$36</f>
        <v>176.13</v>
      </c>
      <c r="N50" s="177">
        <f>(K50+L50)*M50</f>
        <v>176.13</v>
      </c>
      <c r="O50" s="453" t="s">
        <v>49</v>
      </c>
      <c r="P50" s="454"/>
      <c r="Q50" s="178" t="s">
        <v>996</v>
      </c>
    </row>
    <row r="51" spans="1:19" s="41" customFormat="1" ht="18" customHeight="1" x14ac:dyDescent="0.3">
      <c r="A51" s="40" t="s">
        <v>40</v>
      </c>
      <c r="B51" s="444" t="s">
        <v>47</v>
      </c>
      <c r="C51" s="444"/>
      <c r="D51" s="444"/>
      <c r="E51" s="444"/>
      <c r="F51" s="444"/>
      <c r="G51" s="444"/>
      <c r="H51" s="445" t="s">
        <v>47</v>
      </c>
      <c r="I51" s="445"/>
      <c r="J51" s="445"/>
      <c r="K51" s="445"/>
      <c r="L51" s="445"/>
      <c r="M51" s="179"/>
      <c r="N51" s="180">
        <f>SUM(N44:N50)</f>
        <v>1219.5900000000001</v>
      </c>
      <c r="O51" s="446" t="s">
        <v>48</v>
      </c>
      <c r="P51" s="446"/>
      <c r="Q51" s="446"/>
    </row>
    <row r="52" spans="1:19" s="44" customFormat="1" ht="8.25" customHeight="1" x14ac:dyDescent="0.25">
      <c r="A52" s="38"/>
      <c r="M52" s="45"/>
      <c r="R52" s="69"/>
    </row>
    <row r="53" spans="1:19" s="44" customFormat="1" ht="16.5" customHeight="1" x14ac:dyDescent="0.3">
      <c r="A53" s="181"/>
      <c r="B53" s="447" t="s">
        <v>51</v>
      </c>
      <c r="C53" s="447"/>
      <c r="D53" s="447"/>
      <c r="E53" s="447"/>
      <c r="F53" s="447"/>
      <c r="G53" s="447"/>
      <c r="H53" s="447"/>
      <c r="I53" s="447"/>
      <c r="J53" s="447"/>
      <c r="K53" s="447"/>
      <c r="L53" s="447"/>
      <c r="M53" s="447"/>
      <c r="N53" s="447"/>
      <c r="O53" s="448"/>
      <c r="P53" s="448"/>
      <c r="Q53" s="448"/>
      <c r="R53" s="315" t="s">
        <v>11</v>
      </c>
    </row>
    <row r="54" spans="1:19" s="44" customFormat="1" ht="36.75" customHeight="1" x14ac:dyDescent="0.3">
      <c r="A54" s="181"/>
      <c r="B54" s="447" t="s">
        <v>52</v>
      </c>
      <c r="C54" s="447"/>
      <c r="D54" s="447"/>
      <c r="E54" s="447" t="s">
        <v>53</v>
      </c>
      <c r="F54" s="447"/>
      <c r="G54" s="447" t="s">
        <v>54</v>
      </c>
      <c r="H54" s="447"/>
      <c r="I54" s="447"/>
      <c r="J54" s="447"/>
      <c r="K54" s="447" t="s">
        <v>55</v>
      </c>
      <c r="L54" s="447"/>
      <c r="M54" s="440" t="s">
        <v>56</v>
      </c>
      <c r="N54" s="440"/>
      <c r="O54" s="447" t="s">
        <v>18</v>
      </c>
      <c r="P54" s="447"/>
      <c r="Q54" s="447"/>
      <c r="R54" s="316"/>
    </row>
    <row r="55" spans="1:19" s="44" customFormat="1" ht="15.9" customHeight="1" x14ac:dyDescent="0.3">
      <c r="A55" s="182" t="s">
        <v>57</v>
      </c>
      <c r="B55" s="441" t="s">
        <v>342</v>
      </c>
      <c r="C55" s="442"/>
      <c r="D55" s="443"/>
      <c r="E55" s="186" t="s">
        <v>779</v>
      </c>
      <c r="F55" s="184" t="s">
        <v>169</v>
      </c>
      <c r="G55" s="432" t="s">
        <v>781</v>
      </c>
      <c r="H55" s="433"/>
      <c r="I55" s="433"/>
      <c r="J55" s="434"/>
      <c r="K55" s="435">
        <v>1069.5499267578125</v>
      </c>
      <c r="L55" s="436"/>
      <c r="M55" s="435">
        <f>IF(OR(R55="",K55="")," --- ",K55/R55)</f>
        <v>33.215835447706247</v>
      </c>
      <c r="N55" s="436"/>
      <c r="O55" s="432" t="s">
        <v>60</v>
      </c>
      <c r="P55" s="433"/>
      <c r="Q55" s="434"/>
      <c r="R55" s="50">
        <v>32.200000762939453</v>
      </c>
    </row>
    <row r="56" spans="1:19" s="44" customFormat="1" ht="15.9" customHeight="1" x14ac:dyDescent="0.3">
      <c r="A56" s="182" t="s">
        <v>57</v>
      </c>
      <c r="B56" s="441" t="s">
        <v>36</v>
      </c>
      <c r="C56" s="442"/>
      <c r="D56" s="443"/>
      <c r="E56" s="183" t="s">
        <v>219</v>
      </c>
      <c r="F56" s="184" t="s">
        <v>162</v>
      </c>
      <c r="G56" s="432" t="s">
        <v>221</v>
      </c>
      <c r="H56" s="433"/>
      <c r="I56" s="433"/>
      <c r="J56" s="434"/>
      <c r="K56" s="435">
        <v>138.03999328613281</v>
      </c>
      <c r="L56" s="436"/>
      <c r="M56" s="435">
        <f>IF(OR(R56="",K56="")," --- ",K56/R56)</f>
        <v>45.259014899754369</v>
      </c>
      <c r="N56" s="436"/>
      <c r="O56" s="432" t="s">
        <v>60</v>
      </c>
      <c r="P56" s="433"/>
      <c r="Q56" s="434"/>
      <c r="R56" s="50">
        <v>3.0499999523162842</v>
      </c>
    </row>
    <row r="57" spans="1:19" s="44" customFormat="1" ht="15.9" customHeight="1" x14ac:dyDescent="0.3">
      <c r="A57" s="181"/>
      <c r="B57" s="437" t="s">
        <v>58</v>
      </c>
      <c r="C57" s="437"/>
      <c r="D57" s="437"/>
      <c r="E57" s="437"/>
      <c r="F57" s="437"/>
      <c r="G57" s="437"/>
      <c r="H57" s="437"/>
      <c r="I57" s="437"/>
      <c r="J57" s="437"/>
      <c r="K57" s="438">
        <f>SUM(K55:L56)</f>
        <v>1207.5899200439453</v>
      </c>
      <c r="L57" s="438"/>
      <c r="M57" s="439" t="s">
        <v>48</v>
      </c>
      <c r="N57" s="439"/>
      <c r="O57" s="440" t="s">
        <v>48</v>
      </c>
      <c r="P57" s="440"/>
      <c r="Q57" s="440"/>
      <c r="R57" s="50"/>
    </row>
    <row r="58" spans="1:19" ht="15.9" customHeight="1" x14ac:dyDescent="0.25">
      <c r="B58" s="29"/>
      <c r="C58" s="29"/>
      <c r="D58" s="29"/>
      <c r="E58" s="29"/>
      <c r="F58" s="29"/>
      <c r="G58" s="29"/>
      <c r="H58" s="29"/>
      <c r="I58" s="29"/>
      <c r="J58" s="29"/>
      <c r="K58" s="29"/>
      <c r="L58" s="29"/>
      <c r="M58" s="30"/>
      <c r="N58" s="29"/>
      <c r="O58" s="29"/>
      <c r="P58" s="29"/>
      <c r="Q58" s="29"/>
      <c r="R58" s="185"/>
      <c r="S58" s="32"/>
    </row>
    <row r="59" spans="1:19" ht="15.9" customHeight="1" x14ac:dyDescent="0.25">
      <c r="B59" s="29"/>
      <c r="C59" s="29"/>
      <c r="D59" s="29"/>
      <c r="E59" s="29"/>
      <c r="F59" s="29"/>
      <c r="G59" s="29"/>
      <c r="H59" s="29"/>
      <c r="I59" s="29"/>
      <c r="J59" s="29"/>
      <c r="K59" s="29"/>
      <c r="L59" s="29"/>
      <c r="M59" s="30"/>
      <c r="N59" s="29"/>
      <c r="O59" s="29"/>
      <c r="P59" s="29"/>
      <c r="Q59" s="29"/>
      <c r="R59" s="185"/>
      <c r="S59" s="32"/>
    </row>
    <row r="60" spans="1:19" ht="15.9" customHeight="1" x14ac:dyDescent="0.25">
      <c r="S60" s="32"/>
    </row>
    <row r="61" spans="1:19" ht="15.9" customHeight="1" x14ac:dyDescent="0.3">
      <c r="S61" s="32"/>
    </row>
    <row r="62" spans="1:19" ht="15.9" customHeight="1" x14ac:dyDescent="0.3">
      <c r="S62" s="32"/>
    </row>
    <row r="63" spans="1:19" ht="15.9" customHeight="1" x14ac:dyDescent="0.3">
      <c r="S63" s="32"/>
    </row>
    <row r="64" spans="1:19" ht="15.9" customHeight="1" x14ac:dyDescent="0.3">
      <c r="S64" s="32"/>
    </row>
    <row r="65" spans="19:19" ht="15.9" customHeight="1" x14ac:dyDescent="0.3">
      <c r="S65" s="32"/>
    </row>
    <row r="66" spans="19:19" ht="15.9" customHeight="1" x14ac:dyDescent="0.3">
      <c r="S66" s="32"/>
    </row>
    <row r="67" spans="19:19" ht="15.9" customHeight="1" x14ac:dyDescent="0.3">
      <c r="S67" s="32"/>
    </row>
    <row r="68" spans="19:19" ht="15.9" customHeight="1" x14ac:dyDescent="0.3">
      <c r="S68" s="32"/>
    </row>
    <row r="69" spans="19:19" ht="15.9" customHeight="1" x14ac:dyDescent="0.3">
      <c r="S69" s="32"/>
    </row>
    <row r="70" spans="19:19" ht="15.9" customHeight="1" x14ac:dyDescent="0.3">
      <c r="S70" s="32"/>
    </row>
  </sheetData>
  <mergeCells count="145">
    <mergeCell ref="B3:D3"/>
    <mergeCell ref="E3:F3"/>
    <mergeCell ref="H3:N3"/>
    <mergeCell ref="B5:Q5"/>
    <mergeCell ref="R5:R7"/>
    <mergeCell ref="B6:C7"/>
    <mergeCell ref="D6:D7"/>
    <mergeCell ref="E6:F7"/>
    <mergeCell ref="G6:I7"/>
    <mergeCell ref="J6:K6"/>
    <mergeCell ref="B13:C17"/>
    <mergeCell ref="G13:I13"/>
    <mergeCell ref="N13:N17"/>
    <mergeCell ref="P13:Q13"/>
    <mergeCell ref="G14:I14"/>
    <mergeCell ref="P14:Q14"/>
    <mergeCell ref="L6:N6"/>
    <mergeCell ref="O6:Q7"/>
    <mergeCell ref="B8:C12"/>
    <mergeCell ref="G8:I8"/>
    <mergeCell ref="N8:N12"/>
    <mergeCell ref="P8:Q8"/>
    <mergeCell ref="G9:I9"/>
    <mergeCell ref="P9:Q9"/>
    <mergeCell ref="G10:I10"/>
    <mergeCell ref="P10:Q10"/>
    <mergeCell ref="G15:I15"/>
    <mergeCell ref="P15:Q15"/>
    <mergeCell ref="G16:I16"/>
    <mergeCell ref="P16:Q16"/>
    <mergeCell ref="D17:L17"/>
    <mergeCell ref="O17:Q17"/>
    <mergeCell ref="G11:I11"/>
    <mergeCell ref="P11:Q11"/>
    <mergeCell ref="D12:L12"/>
    <mergeCell ref="O12:Q12"/>
    <mergeCell ref="D22:L22"/>
    <mergeCell ref="O22:Q22"/>
    <mergeCell ref="B23:C27"/>
    <mergeCell ref="G23:I23"/>
    <mergeCell ref="N23:N27"/>
    <mergeCell ref="P23:Q23"/>
    <mergeCell ref="G24:I24"/>
    <mergeCell ref="P24:Q24"/>
    <mergeCell ref="G25:I25"/>
    <mergeCell ref="P25:Q25"/>
    <mergeCell ref="B18:C22"/>
    <mergeCell ref="G18:I18"/>
    <mergeCell ref="N18:N22"/>
    <mergeCell ref="P18:Q18"/>
    <mergeCell ref="G19:I19"/>
    <mergeCell ref="P19:Q19"/>
    <mergeCell ref="G20:I20"/>
    <mergeCell ref="P20:Q20"/>
    <mergeCell ref="G21:I21"/>
    <mergeCell ref="P21:Q21"/>
    <mergeCell ref="G26:I26"/>
    <mergeCell ref="P26:Q26"/>
    <mergeCell ref="D27:L27"/>
    <mergeCell ref="O27:Q27"/>
    <mergeCell ref="B28:C31"/>
    <mergeCell ref="G28:I28"/>
    <mergeCell ref="N28:N31"/>
    <mergeCell ref="P28:Q28"/>
    <mergeCell ref="G29:I29"/>
    <mergeCell ref="P29:Q29"/>
    <mergeCell ref="G30:I30"/>
    <mergeCell ref="P30:Q30"/>
    <mergeCell ref="D31:L31"/>
    <mergeCell ref="O31:Q31"/>
    <mergeCell ref="B32:C35"/>
    <mergeCell ref="G32:I32"/>
    <mergeCell ref="N32:N35"/>
    <mergeCell ref="P32:Q32"/>
    <mergeCell ref="G33:I33"/>
    <mergeCell ref="P33:Q33"/>
    <mergeCell ref="G34:I34"/>
    <mergeCell ref="P34:Q34"/>
    <mergeCell ref="D35:L35"/>
    <mergeCell ref="O35:Q35"/>
    <mergeCell ref="B44:G44"/>
    <mergeCell ref="H44:J44"/>
    <mergeCell ref="O44:P44"/>
    <mergeCell ref="G38:I38"/>
    <mergeCell ref="P38:Q38"/>
    <mergeCell ref="D39:L39"/>
    <mergeCell ref="O39:Q39"/>
    <mergeCell ref="B41:G41"/>
    <mergeCell ref="H41:N41"/>
    <mergeCell ref="O41:Q41"/>
    <mergeCell ref="B36:C39"/>
    <mergeCell ref="G36:I36"/>
    <mergeCell ref="N36:N39"/>
    <mergeCell ref="P36:Q36"/>
    <mergeCell ref="G37:I37"/>
    <mergeCell ref="P37:Q37"/>
    <mergeCell ref="B42:G43"/>
    <mergeCell ref="H42:J43"/>
    <mergeCell ref="K42:L42"/>
    <mergeCell ref="M42:N42"/>
    <mergeCell ref="O42:Q43"/>
    <mergeCell ref="B47:G47"/>
    <mergeCell ref="H47:J47"/>
    <mergeCell ref="O47:P47"/>
    <mergeCell ref="B48:G48"/>
    <mergeCell ref="H48:J48"/>
    <mergeCell ref="O48:P48"/>
    <mergeCell ref="B45:G45"/>
    <mergeCell ref="H45:J45"/>
    <mergeCell ref="O45:P45"/>
    <mergeCell ref="B46:G46"/>
    <mergeCell ref="H46:J46"/>
    <mergeCell ref="O46:P46"/>
    <mergeCell ref="R53:R54"/>
    <mergeCell ref="B54:D54"/>
    <mergeCell ref="E54:F54"/>
    <mergeCell ref="G54:J54"/>
    <mergeCell ref="K54:L54"/>
    <mergeCell ref="B49:G49"/>
    <mergeCell ref="H49:J49"/>
    <mergeCell ref="O49:P49"/>
    <mergeCell ref="B50:G50"/>
    <mergeCell ref="H50:J50"/>
    <mergeCell ref="O50:P50"/>
    <mergeCell ref="M54:N54"/>
    <mergeCell ref="O54:Q54"/>
    <mergeCell ref="B55:D55"/>
    <mergeCell ref="G55:J55"/>
    <mergeCell ref="K55:L55"/>
    <mergeCell ref="M55:N55"/>
    <mergeCell ref="O55:Q55"/>
    <mergeCell ref="B51:G51"/>
    <mergeCell ref="H51:L51"/>
    <mergeCell ref="O51:Q51"/>
    <mergeCell ref="B53:N53"/>
    <mergeCell ref="O53:Q53"/>
    <mergeCell ref="B56:D56"/>
    <mergeCell ref="G56:J56"/>
    <mergeCell ref="K56:L56"/>
    <mergeCell ref="M56:N56"/>
    <mergeCell ref="O56:Q56"/>
    <mergeCell ref="B57:J57"/>
    <mergeCell ref="K57:L57"/>
    <mergeCell ref="M57:N57"/>
    <mergeCell ref="O57:Q57"/>
  </mergeCells>
  <dataValidations count="1">
    <dataValidation allowBlank="1" sqref="K57:L57 JG57:JH57 TC57:TD57 ACY57:ACZ57 AMU57:AMV57 AWQ57:AWR57 BGM57:BGN57 BQI57:BQJ57 CAE57:CAF57 CKA57:CKB57 CTW57:CTX57 DDS57:DDT57 DNO57:DNP57 DXK57:DXL57 EHG57:EHH57 ERC57:ERD57 FAY57:FAZ57 FKU57:FKV57 FUQ57:FUR57 GEM57:GEN57 GOI57:GOJ57 GYE57:GYF57 HIA57:HIB57 HRW57:HRX57 IBS57:IBT57 ILO57:ILP57 IVK57:IVL57 JFG57:JFH57 JPC57:JPD57 JYY57:JYZ57 KIU57:KIV57 KSQ57:KSR57 LCM57:LCN57 LMI57:LMJ57 LWE57:LWF57 MGA57:MGB57 MPW57:MPX57 MZS57:MZT57 NJO57:NJP57 NTK57:NTL57 ODG57:ODH57 ONC57:OND57 OWY57:OWZ57 PGU57:PGV57 PQQ57:PQR57 QAM57:QAN57 QKI57:QKJ57 QUE57:QUF57 REA57:REB57 RNW57:RNX57 RXS57:RXT57 SHO57:SHP57 SRK57:SRL57 TBG57:TBH57 TLC57:TLD57 TUY57:TUZ57 UEU57:UEV57 UOQ57:UOR57 UYM57:UYN57 VII57:VIJ57 VSE57:VSF57 WCA57:WCB57 WLW57:WLX57 WVS57:WVT57"/>
  </dataValidations>
  <pageMargins left="0.38" right="0.19685039370078741" top="0.19685039370078741" bottom="0.37" header="0" footer="0"/>
  <pageSetup paperSize="9" scale="86" fitToHeight="1000" orientation="portrait" horizontalDpi="300" verticalDpi="300" r:id="rId1"/>
  <headerFooter alignWithMargins="0">
    <oddFooter>Страница &amp;P из &amp;N</oddFooter>
  </headerFooter>
  <legacyDrawing r:id="rId2"/>
</worksheet>
</file>

<file path=xl/worksheets/sheet1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85">
    <outlinePr summaryBelow="0"/>
    <pageSetUpPr autoPageBreaks="0" fitToPage="1"/>
  </sheetPr>
  <dimension ref="A1:T67"/>
  <sheetViews>
    <sheetView zoomScaleNormal="85" workbookViewId="0">
      <pane ySplit="4" topLeftCell="A41" activePane="bottomLeft" state="frozen"/>
      <selection pane="bottomLeft" activeCell="O52" sqref="O52:Q52"/>
    </sheetView>
  </sheetViews>
  <sheetFormatPr defaultRowHeight="15.9" customHeight="1" x14ac:dyDescent="0.3"/>
  <cols>
    <col min="1" max="1" width="1.109375" style="2" customWidth="1"/>
    <col min="2" max="3" width="4.33203125" style="17" customWidth="1"/>
    <col min="4" max="4" width="5.109375" style="17" customWidth="1"/>
    <col min="5" max="6" width="10.6640625" style="17" customWidth="1"/>
    <col min="7" max="9" width="3.5546875" style="17" customWidth="1"/>
    <col min="10" max="11" width="6.6640625" style="17" customWidth="1"/>
    <col min="12" max="12" width="7.33203125" style="17" customWidth="1"/>
    <col min="13" max="13" width="9.109375" style="18"/>
    <col min="14" max="14" width="9.6640625" style="17" customWidth="1"/>
    <col min="15" max="15" width="11.109375" style="17" customWidth="1"/>
    <col min="16" max="16" width="12.88671875" style="17" customWidth="1"/>
    <col min="17" max="17" width="7.5546875" style="17" customWidth="1"/>
    <col min="18" max="18" width="11.5546875" style="156" customWidth="1"/>
    <col min="19" max="19" width="19.5546875" style="6" customWidth="1"/>
    <col min="20" max="256" width="9.109375" style="17"/>
    <col min="257" max="257" width="1.109375" style="17" customWidth="1"/>
    <col min="258" max="259" width="4.33203125" style="17" customWidth="1"/>
    <col min="260" max="260" width="5.109375" style="17" customWidth="1"/>
    <col min="261" max="262" width="10.6640625" style="17" customWidth="1"/>
    <col min="263" max="265" width="3.5546875" style="17" customWidth="1"/>
    <col min="266" max="267" width="6.6640625" style="17" customWidth="1"/>
    <col min="268" max="268" width="7.33203125" style="17" customWidth="1"/>
    <col min="269" max="269" width="9.109375" style="17"/>
    <col min="270" max="270" width="9.6640625" style="17" customWidth="1"/>
    <col min="271" max="271" width="11.109375" style="17" customWidth="1"/>
    <col min="272" max="272" width="12.88671875" style="17" customWidth="1"/>
    <col min="273" max="273" width="7.5546875" style="17" customWidth="1"/>
    <col min="274" max="274" width="11.5546875" style="17" customWidth="1"/>
    <col min="275" max="275" width="19.5546875" style="17" customWidth="1"/>
    <col min="276" max="512" width="9.109375" style="17"/>
    <col min="513" max="513" width="1.109375" style="17" customWidth="1"/>
    <col min="514" max="515" width="4.33203125" style="17" customWidth="1"/>
    <col min="516" max="516" width="5.109375" style="17" customWidth="1"/>
    <col min="517" max="518" width="10.6640625" style="17" customWidth="1"/>
    <col min="519" max="521" width="3.5546875" style="17" customWidth="1"/>
    <col min="522" max="523" width="6.6640625" style="17" customWidth="1"/>
    <col min="524" max="524" width="7.33203125" style="17" customWidth="1"/>
    <col min="525" max="525" width="9.109375" style="17"/>
    <col min="526" max="526" width="9.6640625" style="17" customWidth="1"/>
    <col min="527" max="527" width="11.109375" style="17" customWidth="1"/>
    <col min="528" max="528" width="12.88671875" style="17" customWidth="1"/>
    <col min="529" max="529" width="7.5546875" style="17" customWidth="1"/>
    <col min="530" max="530" width="11.5546875" style="17" customWidth="1"/>
    <col min="531" max="531" width="19.5546875" style="17" customWidth="1"/>
    <col min="532" max="768" width="9.109375" style="17"/>
    <col min="769" max="769" width="1.109375" style="17" customWidth="1"/>
    <col min="770" max="771" width="4.33203125" style="17" customWidth="1"/>
    <col min="772" max="772" width="5.109375" style="17" customWidth="1"/>
    <col min="773" max="774" width="10.6640625" style="17" customWidth="1"/>
    <col min="775" max="777" width="3.5546875" style="17" customWidth="1"/>
    <col min="778" max="779" width="6.6640625" style="17" customWidth="1"/>
    <col min="780" max="780" width="7.33203125" style="17" customWidth="1"/>
    <col min="781" max="781" width="9.109375" style="17"/>
    <col min="782" max="782" width="9.6640625" style="17" customWidth="1"/>
    <col min="783" max="783" width="11.109375" style="17" customWidth="1"/>
    <col min="784" max="784" width="12.88671875" style="17" customWidth="1"/>
    <col min="785" max="785" width="7.5546875" style="17" customWidth="1"/>
    <col min="786" max="786" width="11.5546875" style="17" customWidth="1"/>
    <col min="787" max="787" width="19.5546875" style="17" customWidth="1"/>
    <col min="788" max="1024" width="9.109375" style="17"/>
    <col min="1025" max="1025" width="1.109375" style="17" customWidth="1"/>
    <col min="1026" max="1027" width="4.33203125" style="17" customWidth="1"/>
    <col min="1028" max="1028" width="5.109375" style="17" customWidth="1"/>
    <col min="1029" max="1030" width="10.6640625" style="17" customWidth="1"/>
    <col min="1031" max="1033" width="3.5546875" style="17" customWidth="1"/>
    <col min="1034" max="1035" width="6.6640625" style="17" customWidth="1"/>
    <col min="1036" max="1036" width="7.33203125" style="17" customWidth="1"/>
    <col min="1037" max="1037" width="9.109375" style="17"/>
    <col min="1038" max="1038" width="9.6640625" style="17" customWidth="1"/>
    <col min="1039" max="1039" width="11.109375" style="17" customWidth="1"/>
    <col min="1040" max="1040" width="12.88671875" style="17" customWidth="1"/>
    <col min="1041" max="1041" width="7.5546875" style="17" customWidth="1"/>
    <col min="1042" max="1042" width="11.5546875" style="17" customWidth="1"/>
    <col min="1043" max="1043" width="19.5546875" style="17" customWidth="1"/>
    <col min="1044" max="1280" width="9.109375" style="17"/>
    <col min="1281" max="1281" width="1.109375" style="17" customWidth="1"/>
    <col min="1282" max="1283" width="4.33203125" style="17" customWidth="1"/>
    <col min="1284" max="1284" width="5.109375" style="17" customWidth="1"/>
    <col min="1285" max="1286" width="10.6640625" style="17" customWidth="1"/>
    <col min="1287" max="1289" width="3.5546875" style="17" customWidth="1"/>
    <col min="1290" max="1291" width="6.6640625" style="17" customWidth="1"/>
    <col min="1292" max="1292" width="7.33203125" style="17" customWidth="1"/>
    <col min="1293" max="1293" width="9.109375" style="17"/>
    <col min="1294" max="1294" width="9.6640625" style="17" customWidth="1"/>
    <col min="1295" max="1295" width="11.109375" style="17" customWidth="1"/>
    <col min="1296" max="1296" width="12.88671875" style="17" customWidth="1"/>
    <col min="1297" max="1297" width="7.5546875" style="17" customWidth="1"/>
    <col min="1298" max="1298" width="11.5546875" style="17" customWidth="1"/>
    <col min="1299" max="1299" width="19.5546875" style="17" customWidth="1"/>
    <col min="1300" max="1536" width="9.109375" style="17"/>
    <col min="1537" max="1537" width="1.109375" style="17" customWidth="1"/>
    <col min="1538" max="1539" width="4.33203125" style="17" customWidth="1"/>
    <col min="1540" max="1540" width="5.109375" style="17" customWidth="1"/>
    <col min="1541" max="1542" width="10.6640625" style="17" customWidth="1"/>
    <col min="1543" max="1545" width="3.5546875" style="17" customWidth="1"/>
    <col min="1546" max="1547" width="6.6640625" style="17" customWidth="1"/>
    <col min="1548" max="1548" width="7.33203125" style="17" customWidth="1"/>
    <col min="1549" max="1549" width="9.109375" style="17"/>
    <col min="1550" max="1550" width="9.6640625" style="17" customWidth="1"/>
    <col min="1551" max="1551" width="11.109375" style="17" customWidth="1"/>
    <col min="1552" max="1552" width="12.88671875" style="17" customWidth="1"/>
    <col min="1553" max="1553" width="7.5546875" style="17" customWidth="1"/>
    <col min="1554" max="1554" width="11.5546875" style="17" customWidth="1"/>
    <col min="1555" max="1555" width="19.5546875" style="17" customWidth="1"/>
    <col min="1556" max="1792" width="9.109375" style="17"/>
    <col min="1793" max="1793" width="1.109375" style="17" customWidth="1"/>
    <col min="1794" max="1795" width="4.33203125" style="17" customWidth="1"/>
    <col min="1796" max="1796" width="5.109375" style="17" customWidth="1"/>
    <col min="1797" max="1798" width="10.6640625" style="17" customWidth="1"/>
    <col min="1799" max="1801" width="3.5546875" style="17" customWidth="1"/>
    <col min="1802" max="1803" width="6.6640625" style="17" customWidth="1"/>
    <col min="1804" max="1804" width="7.33203125" style="17" customWidth="1"/>
    <col min="1805" max="1805" width="9.109375" style="17"/>
    <col min="1806" max="1806" width="9.6640625" style="17" customWidth="1"/>
    <col min="1807" max="1807" width="11.109375" style="17" customWidth="1"/>
    <col min="1808" max="1808" width="12.88671875" style="17" customWidth="1"/>
    <col min="1809" max="1809" width="7.5546875" style="17" customWidth="1"/>
    <col min="1810" max="1810" width="11.5546875" style="17" customWidth="1"/>
    <col min="1811" max="1811" width="19.5546875" style="17" customWidth="1"/>
    <col min="1812" max="2048" width="9.109375" style="17"/>
    <col min="2049" max="2049" width="1.109375" style="17" customWidth="1"/>
    <col min="2050" max="2051" width="4.33203125" style="17" customWidth="1"/>
    <col min="2052" max="2052" width="5.109375" style="17" customWidth="1"/>
    <col min="2053" max="2054" width="10.6640625" style="17" customWidth="1"/>
    <col min="2055" max="2057" width="3.5546875" style="17" customWidth="1"/>
    <col min="2058" max="2059" width="6.6640625" style="17" customWidth="1"/>
    <col min="2060" max="2060" width="7.33203125" style="17" customWidth="1"/>
    <col min="2061" max="2061" width="9.109375" style="17"/>
    <col min="2062" max="2062" width="9.6640625" style="17" customWidth="1"/>
    <col min="2063" max="2063" width="11.109375" style="17" customWidth="1"/>
    <col min="2064" max="2064" width="12.88671875" style="17" customWidth="1"/>
    <col min="2065" max="2065" width="7.5546875" style="17" customWidth="1"/>
    <col min="2066" max="2066" width="11.5546875" style="17" customWidth="1"/>
    <col min="2067" max="2067" width="19.5546875" style="17" customWidth="1"/>
    <col min="2068" max="2304" width="9.109375" style="17"/>
    <col min="2305" max="2305" width="1.109375" style="17" customWidth="1"/>
    <col min="2306" max="2307" width="4.33203125" style="17" customWidth="1"/>
    <col min="2308" max="2308" width="5.109375" style="17" customWidth="1"/>
    <col min="2309" max="2310" width="10.6640625" style="17" customWidth="1"/>
    <col min="2311" max="2313" width="3.5546875" style="17" customWidth="1"/>
    <col min="2314" max="2315" width="6.6640625" style="17" customWidth="1"/>
    <col min="2316" max="2316" width="7.33203125" style="17" customWidth="1"/>
    <col min="2317" max="2317" width="9.109375" style="17"/>
    <col min="2318" max="2318" width="9.6640625" style="17" customWidth="1"/>
    <col min="2319" max="2319" width="11.109375" style="17" customWidth="1"/>
    <col min="2320" max="2320" width="12.88671875" style="17" customWidth="1"/>
    <col min="2321" max="2321" width="7.5546875" style="17" customWidth="1"/>
    <col min="2322" max="2322" width="11.5546875" style="17" customWidth="1"/>
    <col min="2323" max="2323" width="19.5546875" style="17" customWidth="1"/>
    <col min="2324" max="2560" width="9.109375" style="17"/>
    <col min="2561" max="2561" width="1.109375" style="17" customWidth="1"/>
    <col min="2562" max="2563" width="4.33203125" style="17" customWidth="1"/>
    <col min="2564" max="2564" width="5.109375" style="17" customWidth="1"/>
    <col min="2565" max="2566" width="10.6640625" style="17" customWidth="1"/>
    <col min="2567" max="2569" width="3.5546875" style="17" customWidth="1"/>
    <col min="2570" max="2571" width="6.6640625" style="17" customWidth="1"/>
    <col min="2572" max="2572" width="7.33203125" style="17" customWidth="1"/>
    <col min="2573" max="2573" width="9.109375" style="17"/>
    <col min="2574" max="2574" width="9.6640625" style="17" customWidth="1"/>
    <col min="2575" max="2575" width="11.109375" style="17" customWidth="1"/>
    <col min="2576" max="2576" width="12.88671875" style="17" customWidth="1"/>
    <col min="2577" max="2577" width="7.5546875" style="17" customWidth="1"/>
    <col min="2578" max="2578" width="11.5546875" style="17" customWidth="1"/>
    <col min="2579" max="2579" width="19.5546875" style="17" customWidth="1"/>
    <col min="2580" max="2816" width="9.109375" style="17"/>
    <col min="2817" max="2817" width="1.109375" style="17" customWidth="1"/>
    <col min="2818" max="2819" width="4.33203125" style="17" customWidth="1"/>
    <col min="2820" max="2820" width="5.109375" style="17" customWidth="1"/>
    <col min="2821" max="2822" width="10.6640625" style="17" customWidth="1"/>
    <col min="2823" max="2825" width="3.5546875" style="17" customWidth="1"/>
    <col min="2826" max="2827" width="6.6640625" style="17" customWidth="1"/>
    <col min="2828" max="2828" width="7.33203125" style="17" customWidth="1"/>
    <col min="2829" max="2829" width="9.109375" style="17"/>
    <col min="2830" max="2830" width="9.6640625" style="17" customWidth="1"/>
    <col min="2831" max="2831" width="11.109375" style="17" customWidth="1"/>
    <col min="2832" max="2832" width="12.88671875" style="17" customWidth="1"/>
    <col min="2833" max="2833" width="7.5546875" style="17" customWidth="1"/>
    <col min="2834" max="2834" width="11.5546875" style="17" customWidth="1"/>
    <col min="2835" max="2835" width="19.5546875" style="17" customWidth="1"/>
    <col min="2836" max="3072" width="9.109375" style="17"/>
    <col min="3073" max="3073" width="1.109375" style="17" customWidth="1"/>
    <col min="3074" max="3075" width="4.33203125" style="17" customWidth="1"/>
    <col min="3076" max="3076" width="5.109375" style="17" customWidth="1"/>
    <col min="3077" max="3078" width="10.6640625" style="17" customWidth="1"/>
    <col min="3079" max="3081" width="3.5546875" style="17" customWidth="1"/>
    <col min="3082" max="3083" width="6.6640625" style="17" customWidth="1"/>
    <col min="3084" max="3084" width="7.33203125" style="17" customWidth="1"/>
    <col min="3085" max="3085" width="9.109375" style="17"/>
    <col min="3086" max="3086" width="9.6640625" style="17" customWidth="1"/>
    <col min="3087" max="3087" width="11.109375" style="17" customWidth="1"/>
    <col min="3088" max="3088" width="12.88671875" style="17" customWidth="1"/>
    <col min="3089" max="3089" width="7.5546875" style="17" customWidth="1"/>
    <col min="3090" max="3090" width="11.5546875" style="17" customWidth="1"/>
    <col min="3091" max="3091" width="19.5546875" style="17" customWidth="1"/>
    <col min="3092" max="3328" width="9.109375" style="17"/>
    <col min="3329" max="3329" width="1.109375" style="17" customWidth="1"/>
    <col min="3330" max="3331" width="4.33203125" style="17" customWidth="1"/>
    <col min="3332" max="3332" width="5.109375" style="17" customWidth="1"/>
    <col min="3333" max="3334" width="10.6640625" style="17" customWidth="1"/>
    <col min="3335" max="3337" width="3.5546875" style="17" customWidth="1"/>
    <col min="3338" max="3339" width="6.6640625" style="17" customWidth="1"/>
    <col min="3340" max="3340" width="7.33203125" style="17" customWidth="1"/>
    <col min="3341" max="3341" width="9.109375" style="17"/>
    <col min="3342" max="3342" width="9.6640625" style="17" customWidth="1"/>
    <col min="3343" max="3343" width="11.109375" style="17" customWidth="1"/>
    <col min="3344" max="3344" width="12.88671875" style="17" customWidth="1"/>
    <col min="3345" max="3345" width="7.5546875" style="17" customWidth="1"/>
    <col min="3346" max="3346" width="11.5546875" style="17" customWidth="1"/>
    <col min="3347" max="3347" width="19.5546875" style="17" customWidth="1"/>
    <col min="3348" max="3584" width="9.109375" style="17"/>
    <col min="3585" max="3585" width="1.109375" style="17" customWidth="1"/>
    <col min="3586" max="3587" width="4.33203125" style="17" customWidth="1"/>
    <col min="3588" max="3588" width="5.109375" style="17" customWidth="1"/>
    <col min="3589" max="3590" width="10.6640625" style="17" customWidth="1"/>
    <col min="3591" max="3593" width="3.5546875" style="17" customWidth="1"/>
    <col min="3594" max="3595" width="6.6640625" style="17" customWidth="1"/>
    <col min="3596" max="3596" width="7.33203125" style="17" customWidth="1"/>
    <col min="3597" max="3597" width="9.109375" style="17"/>
    <col min="3598" max="3598" width="9.6640625" style="17" customWidth="1"/>
    <col min="3599" max="3599" width="11.109375" style="17" customWidth="1"/>
    <col min="3600" max="3600" width="12.88671875" style="17" customWidth="1"/>
    <col min="3601" max="3601" width="7.5546875" style="17" customWidth="1"/>
    <col min="3602" max="3602" width="11.5546875" style="17" customWidth="1"/>
    <col min="3603" max="3603" width="19.5546875" style="17" customWidth="1"/>
    <col min="3604" max="3840" width="9.109375" style="17"/>
    <col min="3841" max="3841" width="1.109375" style="17" customWidth="1"/>
    <col min="3842" max="3843" width="4.33203125" style="17" customWidth="1"/>
    <col min="3844" max="3844" width="5.109375" style="17" customWidth="1"/>
    <col min="3845" max="3846" width="10.6640625" style="17" customWidth="1"/>
    <col min="3847" max="3849" width="3.5546875" style="17" customWidth="1"/>
    <col min="3850" max="3851" width="6.6640625" style="17" customWidth="1"/>
    <col min="3852" max="3852" width="7.33203125" style="17" customWidth="1"/>
    <col min="3853" max="3853" width="9.109375" style="17"/>
    <col min="3854" max="3854" width="9.6640625" style="17" customWidth="1"/>
    <col min="3855" max="3855" width="11.109375" style="17" customWidth="1"/>
    <col min="3856" max="3856" width="12.88671875" style="17" customWidth="1"/>
    <col min="3857" max="3857" width="7.5546875" style="17" customWidth="1"/>
    <col min="3858" max="3858" width="11.5546875" style="17" customWidth="1"/>
    <col min="3859" max="3859" width="19.5546875" style="17" customWidth="1"/>
    <col min="3860" max="4096" width="9.109375" style="17"/>
    <col min="4097" max="4097" width="1.109375" style="17" customWidth="1"/>
    <col min="4098" max="4099" width="4.33203125" style="17" customWidth="1"/>
    <col min="4100" max="4100" width="5.109375" style="17" customWidth="1"/>
    <col min="4101" max="4102" width="10.6640625" style="17" customWidth="1"/>
    <col min="4103" max="4105" width="3.5546875" style="17" customWidth="1"/>
    <col min="4106" max="4107" width="6.6640625" style="17" customWidth="1"/>
    <col min="4108" max="4108" width="7.33203125" style="17" customWidth="1"/>
    <col min="4109" max="4109" width="9.109375" style="17"/>
    <col min="4110" max="4110" width="9.6640625" style="17" customWidth="1"/>
    <col min="4111" max="4111" width="11.109375" style="17" customWidth="1"/>
    <col min="4112" max="4112" width="12.88671875" style="17" customWidth="1"/>
    <col min="4113" max="4113" width="7.5546875" style="17" customWidth="1"/>
    <col min="4114" max="4114" width="11.5546875" style="17" customWidth="1"/>
    <col min="4115" max="4115" width="19.5546875" style="17" customWidth="1"/>
    <col min="4116" max="4352" width="9.109375" style="17"/>
    <col min="4353" max="4353" width="1.109375" style="17" customWidth="1"/>
    <col min="4354" max="4355" width="4.33203125" style="17" customWidth="1"/>
    <col min="4356" max="4356" width="5.109375" style="17" customWidth="1"/>
    <col min="4357" max="4358" width="10.6640625" style="17" customWidth="1"/>
    <col min="4359" max="4361" width="3.5546875" style="17" customWidth="1"/>
    <col min="4362" max="4363" width="6.6640625" style="17" customWidth="1"/>
    <col min="4364" max="4364" width="7.33203125" style="17" customWidth="1"/>
    <col min="4365" max="4365" width="9.109375" style="17"/>
    <col min="4366" max="4366" width="9.6640625" style="17" customWidth="1"/>
    <col min="4367" max="4367" width="11.109375" style="17" customWidth="1"/>
    <col min="4368" max="4368" width="12.88671875" style="17" customWidth="1"/>
    <col min="4369" max="4369" width="7.5546875" style="17" customWidth="1"/>
    <col min="4370" max="4370" width="11.5546875" style="17" customWidth="1"/>
    <col min="4371" max="4371" width="19.5546875" style="17" customWidth="1"/>
    <col min="4372" max="4608" width="9.109375" style="17"/>
    <col min="4609" max="4609" width="1.109375" style="17" customWidth="1"/>
    <col min="4610" max="4611" width="4.33203125" style="17" customWidth="1"/>
    <col min="4612" max="4612" width="5.109375" style="17" customWidth="1"/>
    <col min="4613" max="4614" width="10.6640625" style="17" customWidth="1"/>
    <col min="4615" max="4617" width="3.5546875" style="17" customWidth="1"/>
    <col min="4618" max="4619" width="6.6640625" style="17" customWidth="1"/>
    <col min="4620" max="4620" width="7.33203125" style="17" customWidth="1"/>
    <col min="4621" max="4621" width="9.109375" style="17"/>
    <col min="4622" max="4622" width="9.6640625" style="17" customWidth="1"/>
    <col min="4623" max="4623" width="11.109375" style="17" customWidth="1"/>
    <col min="4624" max="4624" width="12.88671875" style="17" customWidth="1"/>
    <col min="4625" max="4625" width="7.5546875" style="17" customWidth="1"/>
    <col min="4626" max="4626" width="11.5546875" style="17" customWidth="1"/>
    <col min="4627" max="4627" width="19.5546875" style="17" customWidth="1"/>
    <col min="4628" max="4864" width="9.109375" style="17"/>
    <col min="4865" max="4865" width="1.109375" style="17" customWidth="1"/>
    <col min="4866" max="4867" width="4.33203125" style="17" customWidth="1"/>
    <col min="4868" max="4868" width="5.109375" style="17" customWidth="1"/>
    <col min="4869" max="4870" width="10.6640625" style="17" customWidth="1"/>
    <col min="4871" max="4873" width="3.5546875" style="17" customWidth="1"/>
    <col min="4874" max="4875" width="6.6640625" style="17" customWidth="1"/>
    <col min="4876" max="4876" width="7.33203125" style="17" customWidth="1"/>
    <col min="4877" max="4877" width="9.109375" style="17"/>
    <col min="4878" max="4878" width="9.6640625" style="17" customWidth="1"/>
    <col min="4879" max="4879" width="11.109375" style="17" customWidth="1"/>
    <col min="4880" max="4880" width="12.88671875" style="17" customWidth="1"/>
    <col min="4881" max="4881" width="7.5546875" style="17" customWidth="1"/>
    <col min="4882" max="4882" width="11.5546875" style="17" customWidth="1"/>
    <col min="4883" max="4883" width="19.5546875" style="17" customWidth="1"/>
    <col min="4884" max="5120" width="9.109375" style="17"/>
    <col min="5121" max="5121" width="1.109375" style="17" customWidth="1"/>
    <col min="5122" max="5123" width="4.33203125" style="17" customWidth="1"/>
    <col min="5124" max="5124" width="5.109375" style="17" customWidth="1"/>
    <col min="5125" max="5126" width="10.6640625" style="17" customWidth="1"/>
    <col min="5127" max="5129" width="3.5546875" style="17" customWidth="1"/>
    <col min="5130" max="5131" width="6.6640625" style="17" customWidth="1"/>
    <col min="5132" max="5132" width="7.33203125" style="17" customWidth="1"/>
    <col min="5133" max="5133" width="9.109375" style="17"/>
    <col min="5134" max="5134" width="9.6640625" style="17" customWidth="1"/>
    <col min="5135" max="5135" width="11.109375" style="17" customWidth="1"/>
    <col min="5136" max="5136" width="12.88671875" style="17" customWidth="1"/>
    <col min="5137" max="5137" width="7.5546875" style="17" customWidth="1"/>
    <col min="5138" max="5138" width="11.5546875" style="17" customWidth="1"/>
    <col min="5139" max="5139" width="19.5546875" style="17" customWidth="1"/>
    <col min="5140" max="5376" width="9.109375" style="17"/>
    <col min="5377" max="5377" width="1.109375" style="17" customWidth="1"/>
    <col min="5378" max="5379" width="4.33203125" style="17" customWidth="1"/>
    <col min="5380" max="5380" width="5.109375" style="17" customWidth="1"/>
    <col min="5381" max="5382" width="10.6640625" style="17" customWidth="1"/>
    <col min="5383" max="5385" width="3.5546875" style="17" customWidth="1"/>
    <col min="5386" max="5387" width="6.6640625" style="17" customWidth="1"/>
    <col min="5388" max="5388" width="7.33203125" style="17" customWidth="1"/>
    <col min="5389" max="5389" width="9.109375" style="17"/>
    <col min="5390" max="5390" width="9.6640625" style="17" customWidth="1"/>
    <col min="5391" max="5391" width="11.109375" style="17" customWidth="1"/>
    <col min="5392" max="5392" width="12.88671875" style="17" customWidth="1"/>
    <col min="5393" max="5393" width="7.5546875" style="17" customWidth="1"/>
    <col min="5394" max="5394" width="11.5546875" style="17" customWidth="1"/>
    <col min="5395" max="5395" width="19.5546875" style="17" customWidth="1"/>
    <col min="5396" max="5632" width="9.109375" style="17"/>
    <col min="5633" max="5633" width="1.109375" style="17" customWidth="1"/>
    <col min="5634" max="5635" width="4.33203125" style="17" customWidth="1"/>
    <col min="5636" max="5636" width="5.109375" style="17" customWidth="1"/>
    <col min="5637" max="5638" width="10.6640625" style="17" customWidth="1"/>
    <col min="5639" max="5641" width="3.5546875" style="17" customWidth="1"/>
    <col min="5642" max="5643" width="6.6640625" style="17" customWidth="1"/>
    <col min="5644" max="5644" width="7.33203125" style="17" customWidth="1"/>
    <col min="5645" max="5645" width="9.109375" style="17"/>
    <col min="5646" max="5646" width="9.6640625" style="17" customWidth="1"/>
    <col min="5647" max="5647" width="11.109375" style="17" customWidth="1"/>
    <col min="5648" max="5648" width="12.88671875" style="17" customWidth="1"/>
    <col min="5649" max="5649" width="7.5546875" style="17" customWidth="1"/>
    <col min="5650" max="5650" width="11.5546875" style="17" customWidth="1"/>
    <col min="5651" max="5651" width="19.5546875" style="17" customWidth="1"/>
    <col min="5652" max="5888" width="9.109375" style="17"/>
    <col min="5889" max="5889" width="1.109375" style="17" customWidth="1"/>
    <col min="5890" max="5891" width="4.33203125" style="17" customWidth="1"/>
    <col min="5892" max="5892" width="5.109375" style="17" customWidth="1"/>
    <col min="5893" max="5894" width="10.6640625" style="17" customWidth="1"/>
    <col min="5895" max="5897" width="3.5546875" style="17" customWidth="1"/>
    <col min="5898" max="5899" width="6.6640625" style="17" customWidth="1"/>
    <col min="5900" max="5900" width="7.33203125" style="17" customWidth="1"/>
    <col min="5901" max="5901" width="9.109375" style="17"/>
    <col min="5902" max="5902" width="9.6640625" style="17" customWidth="1"/>
    <col min="5903" max="5903" width="11.109375" style="17" customWidth="1"/>
    <col min="5904" max="5904" width="12.88671875" style="17" customWidth="1"/>
    <col min="5905" max="5905" width="7.5546875" style="17" customWidth="1"/>
    <col min="5906" max="5906" width="11.5546875" style="17" customWidth="1"/>
    <col min="5907" max="5907" width="19.5546875" style="17" customWidth="1"/>
    <col min="5908" max="6144" width="9.109375" style="17"/>
    <col min="6145" max="6145" width="1.109375" style="17" customWidth="1"/>
    <col min="6146" max="6147" width="4.33203125" style="17" customWidth="1"/>
    <col min="6148" max="6148" width="5.109375" style="17" customWidth="1"/>
    <col min="6149" max="6150" width="10.6640625" style="17" customWidth="1"/>
    <col min="6151" max="6153" width="3.5546875" style="17" customWidth="1"/>
    <col min="6154" max="6155" width="6.6640625" style="17" customWidth="1"/>
    <col min="6156" max="6156" width="7.33203125" style="17" customWidth="1"/>
    <col min="6157" max="6157" width="9.109375" style="17"/>
    <col min="6158" max="6158" width="9.6640625" style="17" customWidth="1"/>
    <col min="6159" max="6159" width="11.109375" style="17" customWidth="1"/>
    <col min="6160" max="6160" width="12.88671875" style="17" customWidth="1"/>
    <col min="6161" max="6161" width="7.5546875" style="17" customWidth="1"/>
    <col min="6162" max="6162" width="11.5546875" style="17" customWidth="1"/>
    <col min="6163" max="6163" width="19.5546875" style="17" customWidth="1"/>
    <col min="6164" max="6400" width="9.109375" style="17"/>
    <col min="6401" max="6401" width="1.109375" style="17" customWidth="1"/>
    <col min="6402" max="6403" width="4.33203125" style="17" customWidth="1"/>
    <col min="6404" max="6404" width="5.109375" style="17" customWidth="1"/>
    <col min="6405" max="6406" width="10.6640625" style="17" customWidth="1"/>
    <col min="6407" max="6409" width="3.5546875" style="17" customWidth="1"/>
    <col min="6410" max="6411" width="6.6640625" style="17" customWidth="1"/>
    <col min="6412" max="6412" width="7.33203125" style="17" customWidth="1"/>
    <col min="6413" max="6413" width="9.109375" style="17"/>
    <col min="6414" max="6414" width="9.6640625" style="17" customWidth="1"/>
    <col min="6415" max="6415" width="11.109375" style="17" customWidth="1"/>
    <col min="6416" max="6416" width="12.88671875" style="17" customWidth="1"/>
    <col min="6417" max="6417" width="7.5546875" style="17" customWidth="1"/>
    <col min="6418" max="6418" width="11.5546875" style="17" customWidth="1"/>
    <col min="6419" max="6419" width="19.5546875" style="17" customWidth="1"/>
    <col min="6420" max="6656" width="9.109375" style="17"/>
    <col min="6657" max="6657" width="1.109375" style="17" customWidth="1"/>
    <col min="6658" max="6659" width="4.33203125" style="17" customWidth="1"/>
    <col min="6660" max="6660" width="5.109375" style="17" customWidth="1"/>
    <col min="6661" max="6662" width="10.6640625" style="17" customWidth="1"/>
    <col min="6663" max="6665" width="3.5546875" style="17" customWidth="1"/>
    <col min="6666" max="6667" width="6.6640625" style="17" customWidth="1"/>
    <col min="6668" max="6668" width="7.33203125" style="17" customWidth="1"/>
    <col min="6669" max="6669" width="9.109375" style="17"/>
    <col min="6670" max="6670" width="9.6640625" style="17" customWidth="1"/>
    <col min="6671" max="6671" width="11.109375" style="17" customWidth="1"/>
    <col min="6672" max="6672" width="12.88671875" style="17" customWidth="1"/>
    <col min="6673" max="6673" width="7.5546875" style="17" customWidth="1"/>
    <col min="6674" max="6674" width="11.5546875" style="17" customWidth="1"/>
    <col min="6675" max="6675" width="19.5546875" style="17" customWidth="1"/>
    <col min="6676" max="6912" width="9.109375" style="17"/>
    <col min="6913" max="6913" width="1.109375" style="17" customWidth="1"/>
    <col min="6914" max="6915" width="4.33203125" style="17" customWidth="1"/>
    <col min="6916" max="6916" width="5.109375" style="17" customWidth="1"/>
    <col min="6917" max="6918" width="10.6640625" style="17" customWidth="1"/>
    <col min="6919" max="6921" width="3.5546875" style="17" customWidth="1"/>
    <col min="6922" max="6923" width="6.6640625" style="17" customWidth="1"/>
    <col min="6924" max="6924" width="7.33203125" style="17" customWidth="1"/>
    <col min="6925" max="6925" width="9.109375" style="17"/>
    <col min="6926" max="6926" width="9.6640625" style="17" customWidth="1"/>
    <col min="6927" max="6927" width="11.109375" style="17" customWidth="1"/>
    <col min="6928" max="6928" width="12.88671875" style="17" customWidth="1"/>
    <col min="6929" max="6929" width="7.5546875" style="17" customWidth="1"/>
    <col min="6930" max="6930" width="11.5546875" style="17" customWidth="1"/>
    <col min="6931" max="6931" width="19.5546875" style="17" customWidth="1"/>
    <col min="6932" max="7168" width="9.109375" style="17"/>
    <col min="7169" max="7169" width="1.109375" style="17" customWidth="1"/>
    <col min="7170" max="7171" width="4.33203125" style="17" customWidth="1"/>
    <col min="7172" max="7172" width="5.109375" style="17" customWidth="1"/>
    <col min="7173" max="7174" width="10.6640625" style="17" customWidth="1"/>
    <col min="7175" max="7177" width="3.5546875" style="17" customWidth="1"/>
    <col min="7178" max="7179" width="6.6640625" style="17" customWidth="1"/>
    <col min="7180" max="7180" width="7.33203125" style="17" customWidth="1"/>
    <col min="7181" max="7181" width="9.109375" style="17"/>
    <col min="7182" max="7182" width="9.6640625" style="17" customWidth="1"/>
    <col min="7183" max="7183" width="11.109375" style="17" customWidth="1"/>
    <col min="7184" max="7184" width="12.88671875" style="17" customWidth="1"/>
    <col min="7185" max="7185" width="7.5546875" style="17" customWidth="1"/>
    <col min="7186" max="7186" width="11.5546875" style="17" customWidth="1"/>
    <col min="7187" max="7187" width="19.5546875" style="17" customWidth="1"/>
    <col min="7188" max="7424" width="9.109375" style="17"/>
    <col min="7425" max="7425" width="1.109375" style="17" customWidth="1"/>
    <col min="7426" max="7427" width="4.33203125" style="17" customWidth="1"/>
    <col min="7428" max="7428" width="5.109375" style="17" customWidth="1"/>
    <col min="7429" max="7430" width="10.6640625" style="17" customWidth="1"/>
    <col min="7431" max="7433" width="3.5546875" style="17" customWidth="1"/>
    <col min="7434" max="7435" width="6.6640625" style="17" customWidth="1"/>
    <col min="7436" max="7436" width="7.33203125" style="17" customWidth="1"/>
    <col min="7437" max="7437" width="9.109375" style="17"/>
    <col min="7438" max="7438" width="9.6640625" style="17" customWidth="1"/>
    <col min="7439" max="7439" width="11.109375" style="17" customWidth="1"/>
    <col min="7440" max="7440" width="12.88671875" style="17" customWidth="1"/>
    <col min="7441" max="7441" width="7.5546875" style="17" customWidth="1"/>
    <col min="7442" max="7442" width="11.5546875" style="17" customWidth="1"/>
    <col min="7443" max="7443" width="19.5546875" style="17" customWidth="1"/>
    <col min="7444" max="7680" width="9.109375" style="17"/>
    <col min="7681" max="7681" width="1.109375" style="17" customWidth="1"/>
    <col min="7682" max="7683" width="4.33203125" style="17" customWidth="1"/>
    <col min="7684" max="7684" width="5.109375" style="17" customWidth="1"/>
    <col min="7685" max="7686" width="10.6640625" style="17" customWidth="1"/>
    <col min="7687" max="7689" width="3.5546875" style="17" customWidth="1"/>
    <col min="7690" max="7691" width="6.6640625" style="17" customWidth="1"/>
    <col min="7692" max="7692" width="7.33203125" style="17" customWidth="1"/>
    <col min="7693" max="7693" width="9.109375" style="17"/>
    <col min="7694" max="7694" width="9.6640625" style="17" customWidth="1"/>
    <col min="7695" max="7695" width="11.109375" style="17" customWidth="1"/>
    <col min="7696" max="7696" width="12.88671875" style="17" customWidth="1"/>
    <col min="7697" max="7697" width="7.5546875" style="17" customWidth="1"/>
    <col min="7698" max="7698" width="11.5546875" style="17" customWidth="1"/>
    <col min="7699" max="7699" width="19.5546875" style="17" customWidth="1"/>
    <col min="7700" max="7936" width="9.109375" style="17"/>
    <col min="7937" max="7937" width="1.109375" style="17" customWidth="1"/>
    <col min="7938" max="7939" width="4.33203125" style="17" customWidth="1"/>
    <col min="7940" max="7940" width="5.109375" style="17" customWidth="1"/>
    <col min="7941" max="7942" width="10.6640625" style="17" customWidth="1"/>
    <col min="7943" max="7945" width="3.5546875" style="17" customWidth="1"/>
    <col min="7946" max="7947" width="6.6640625" style="17" customWidth="1"/>
    <col min="7948" max="7948" width="7.33203125" style="17" customWidth="1"/>
    <col min="7949" max="7949" width="9.109375" style="17"/>
    <col min="7950" max="7950" width="9.6640625" style="17" customWidth="1"/>
    <col min="7951" max="7951" width="11.109375" style="17" customWidth="1"/>
    <col min="7952" max="7952" width="12.88671875" style="17" customWidth="1"/>
    <col min="7953" max="7953" width="7.5546875" style="17" customWidth="1"/>
    <col min="7954" max="7954" width="11.5546875" style="17" customWidth="1"/>
    <col min="7955" max="7955" width="19.5546875" style="17" customWidth="1"/>
    <col min="7956" max="8192" width="9.109375" style="17"/>
    <col min="8193" max="8193" width="1.109375" style="17" customWidth="1"/>
    <col min="8194" max="8195" width="4.33203125" style="17" customWidth="1"/>
    <col min="8196" max="8196" width="5.109375" style="17" customWidth="1"/>
    <col min="8197" max="8198" width="10.6640625" style="17" customWidth="1"/>
    <col min="8199" max="8201" width="3.5546875" style="17" customWidth="1"/>
    <col min="8202" max="8203" width="6.6640625" style="17" customWidth="1"/>
    <col min="8204" max="8204" width="7.33203125" style="17" customWidth="1"/>
    <col min="8205" max="8205" width="9.109375" style="17"/>
    <col min="8206" max="8206" width="9.6640625" style="17" customWidth="1"/>
    <col min="8207" max="8207" width="11.109375" style="17" customWidth="1"/>
    <col min="8208" max="8208" width="12.88671875" style="17" customWidth="1"/>
    <col min="8209" max="8209" width="7.5546875" style="17" customWidth="1"/>
    <col min="8210" max="8210" width="11.5546875" style="17" customWidth="1"/>
    <col min="8211" max="8211" width="19.5546875" style="17" customWidth="1"/>
    <col min="8212" max="8448" width="9.109375" style="17"/>
    <col min="8449" max="8449" width="1.109375" style="17" customWidth="1"/>
    <col min="8450" max="8451" width="4.33203125" style="17" customWidth="1"/>
    <col min="8452" max="8452" width="5.109375" style="17" customWidth="1"/>
    <col min="8453" max="8454" width="10.6640625" style="17" customWidth="1"/>
    <col min="8455" max="8457" width="3.5546875" style="17" customWidth="1"/>
    <col min="8458" max="8459" width="6.6640625" style="17" customWidth="1"/>
    <col min="8460" max="8460" width="7.33203125" style="17" customWidth="1"/>
    <col min="8461" max="8461" width="9.109375" style="17"/>
    <col min="8462" max="8462" width="9.6640625" style="17" customWidth="1"/>
    <col min="8463" max="8463" width="11.109375" style="17" customWidth="1"/>
    <col min="8464" max="8464" width="12.88671875" style="17" customWidth="1"/>
    <col min="8465" max="8465" width="7.5546875" style="17" customWidth="1"/>
    <col min="8466" max="8466" width="11.5546875" style="17" customWidth="1"/>
    <col min="8467" max="8467" width="19.5546875" style="17" customWidth="1"/>
    <col min="8468" max="8704" width="9.109375" style="17"/>
    <col min="8705" max="8705" width="1.109375" style="17" customWidth="1"/>
    <col min="8706" max="8707" width="4.33203125" style="17" customWidth="1"/>
    <col min="8708" max="8708" width="5.109375" style="17" customWidth="1"/>
    <col min="8709" max="8710" width="10.6640625" style="17" customWidth="1"/>
    <col min="8711" max="8713" width="3.5546875" style="17" customWidth="1"/>
    <col min="8714" max="8715" width="6.6640625" style="17" customWidth="1"/>
    <col min="8716" max="8716" width="7.33203125" style="17" customWidth="1"/>
    <col min="8717" max="8717" width="9.109375" style="17"/>
    <col min="8718" max="8718" width="9.6640625" style="17" customWidth="1"/>
    <col min="8719" max="8719" width="11.109375" style="17" customWidth="1"/>
    <col min="8720" max="8720" width="12.88671875" style="17" customWidth="1"/>
    <col min="8721" max="8721" width="7.5546875" style="17" customWidth="1"/>
    <col min="8722" max="8722" width="11.5546875" style="17" customWidth="1"/>
    <col min="8723" max="8723" width="19.5546875" style="17" customWidth="1"/>
    <col min="8724" max="8960" width="9.109375" style="17"/>
    <col min="8961" max="8961" width="1.109375" style="17" customWidth="1"/>
    <col min="8962" max="8963" width="4.33203125" style="17" customWidth="1"/>
    <col min="8964" max="8964" width="5.109375" style="17" customWidth="1"/>
    <col min="8965" max="8966" width="10.6640625" style="17" customWidth="1"/>
    <col min="8967" max="8969" width="3.5546875" style="17" customWidth="1"/>
    <col min="8970" max="8971" width="6.6640625" style="17" customWidth="1"/>
    <col min="8972" max="8972" width="7.33203125" style="17" customWidth="1"/>
    <col min="8973" max="8973" width="9.109375" style="17"/>
    <col min="8974" max="8974" width="9.6640625" style="17" customWidth="1"/>
    <col min="8975" max="8975" width="11.109375" style="17" customWidth="1"/>
    <col min="8976" max="8976" width="12.88671875" style="17" customWidth="1"/>
    <col min="8977" max="8977" width="7.5546875" style="17" customWidth="1"/>
    <col min="8978" max="8978" width="11.5546875" style="17" customWidth="1"/>
    <col min="8979" max="8979" width="19.5546875" style="17" customWidth="1"/>
    <col min="8980" max="9216" width="9.109375" style="17"/>
    <col min="9217" max="9217" width="1.109375" style="17" customWidth="1"/>
    <col min="9218" max="9219" width="4.33203125" style="17" customWidth="1"/>
    <col min="9220" max="9220" width="5.109375" style="17" customWidth="1"/>
    <col min="9221" max="9222" width="10.6640625" style="17" customWidth="1"/>
    <col min="9223" max="9225" width="3.5546875" style="17" customWidth="1"/>
    <col min="9226" max="9227" width="6.6640625" style="17" customWidth="1"/>
    <col min="9228" max="9228" width="7.33203125" style="17" customWidth="1"/>
    <col min="9229" max="9229" width="9.109375" style="17"/>
    <col min="9230" max="9230" width="9.6640625" style="17" customWidth="1"/>
    <col min="9231" max="9231" width="11.109375" style="17" customWidth="1"/>
    <col min="9232" max="9232" width="12.88671875" style="17" customWidth="1"/>
    <col min="9233" max="9233" width="7.5546875" style="17" customWidth="1"/>
    <col min="9234" max="9234" width="11.5546875" style="17" customWidth="1"/>
    <col min="9235" max="9235" width="19.5546875" style="17" customWidth="1"/>
    <col min="9236" max="9472" width="9.109375" style="17"/>
    <col min="9473" max="9473" width="1.109375" style="17" customWidth="1"/>
    <col min="9474" max="9475" width="4.33203125" style="17" customWidth="1"/>
    <col min="9476" max="9476" width="5.109375" style="17" customWidth="1"/>
    <col min="9477" max="9478" width="10.6640625" style="17" customWidth="1"/>
    <col min="9479" max="9481" width="3.5546875" style="17" customWidth="1"/>
    <col min="9482" max="9483" width="6.6640625" style="17" customWidth="1"/>
    <col min="9484" max="9484" width="7.33203125" style="17" customWidth="1"/>
    <col min="9485" max="9485" width="9.109375" style="17"/>
    <col min="9486" max="9486" width="9.6640625" style="17" customWidth="1"/>
    <col min="9487" max="9487" width="11.109375" style="17" customWidth="1"/>
    <col min="9488" max="9488" width="12.88671875" style="17" customWidth="1"/>
    <col min="9489" max="9489" width="7.5546875" style="17" customWidth="1"/>
    <col min="9490" max="9490" width="11.5546875" style="17" customWidth="1"/>
    <col min="9491" max="9491" width="19.5546875" style="17" customWidth="1"/>
    <col min="9492" max="9728" width="9.109375" style="17"/>
    <col min="9729" max="9729" width="1.109375" style="17" customWidth="1"/>
    <col min="9730" max="9731" width="4.33203125" style="17" customWidth="1"/>
    <col min="9732" max="9732" width="5.109375" style="17" customWidth="1"/>
    <col min="9733" max="9734" width="10.6640625" style="17" customWidth="1"/>
    <col min="9735" max="9737" width="3.5546875" style="17" customWidth="1"/>
    <col min="9738" max="9739" width="6.6640625" style="17" customWidth="1"/>
    <col min="9740" max="9740" width="7.33203125" style="17" customWidth="1"/>
    <col min="9741" max="9741" width="9.109375" style="17"/>
    <col min="9742" max="9742" width="9.6640625" style="17" customWidth="1"/>
    <col min="9743" max="9743" width="11.109375" style="17" customWidth="1"/>
    <col min="9744" max="9744" width="12.88671875" style="17" customWidth="1"/>
    <col min="9745" max="9745" width="7.5546875" style="17" customWidth="1"/>
    <col min="9746" max="9746" width="11.5546875" style="17" customWidth="1"/>
    <col min="9747" max="9747" width="19.5546875" style="17" customWidth="1"/>
    <col min="9748" max="9984" width="9.109375" style="17"/>
    <col min="9985" max="9985" width="1.109375" style="17" customWidth="1"/>
    <col min="9986" max="9987" width="4.33203125" style="17" customWidth="1"/>
    <col min="9988" max="9988" width="5.109375" style="17" customWidth="1"/>
    <col min="9989" max="9990" width="10.6640625" style="17" customWidth="1"/>
    <col min="9991" max="9993" width="3.5546875" style="17" customWidth="1"/>
    <col min="9994" max="9995" width="6.6640625" style="17" customWidth="1"/>
    <col min="9996" max="9996" width="7.33203125" style="17" customWidth="1"/>
    <col min="9997" max="9997" width="9.109375" style="17"/>
    <col min="9998" max="9998" width="9.6640625" style="17" customWidth="1"/>
    <col min="9999" max="9999" width="11.109375" style="17" customWidth="1"/>
    <col min="10000" max="10000" width="12.88671875" style="17" customWidth="1"/>
    <col min="10001" max="10001" width="7.5546875" style="17" customWidth="1"/>
    <col min="10002" max="10002" width="11.5546875" style="17" customWidth="1"/>
    <col min="10003" max="10003" width="19.5546875" style="17" customWidth="1"/>
    <col min="10004" max="10240" width="9.109375" style="17"/>
    <col min="10241" max="10241" width="1.109375" style="17" customWidth="1"/>
    <col min="10242" max="10243" width="4.33203125" style="17" customWidth="1"/>
    <col min="10244" max="10244" width="5.109375" style="17" customWidth="1"/>
    <col min="10245" max="10246" width="10.6640625" style="17" customWidth="1"/>
    <col min="10247" max="10249" width="3.5546875" style="17" customWidth="1"/>
    <col min="10250" max="10251" width="6.6640625" style="17" customWidth="1"/>
    <col min="10252" max="10252" width="7.33203125" style="17" customWidth="1"/>
    <col min="10253" max="10253" width="9.109375" style="17"/>
    <col min="10254" max="10254" width="9.6640625" style="17" customWidth="1"/>
    <col min="10255" max="10255" width="11.109375" style="17" customWidth="1"/>
    <col min="10256" max="10256" width="12.88671875" style="17" customWidth="1"/>
    <col min="10257" max="10257" width="7.5546875" style="17" customWidth="1"/>
    <col min="10258" max="10258" width="11.5546875" style="17" customWidth="1"/>
    <col min="10259" max="10259" width="19.5546875" style="17" customWidth="1"/>
    <col min="10260" max="10496" width="9.109375" style="17"/>
    <col min="10497" max="10497" width="1.109375" style="17" customWidth="1"/>
    <col min="10498" max="10499" width="4.33203125" style="17" customWidth="1"/>
    <col min="10500" max="10500" width="5.109375" style="17" customWidth="1"/>
    <col min="10501" max="10502" width="10.6640625" style="17" customWidth="1"/>
    <col min="10503" max="10505" width="3.5546875" style="17" customWidth="1"/>
    <col min="10506" max="10507" width="6.6640625" style="17" customWidth="1"/>
    <col min="10508" max="10508" width="7.33203125" style="17" customWidth="1"/>
    <col min="10509" max="10509" width="9.109375" style="17"/>
    <col min="10510" max="10510" width="9.6640625" style="17" customWidth="1"/>
    <col min="10511" max="10511" width="11.109375" style="17" customWidth="1"/>
    <col min="10512" max="10512" width="12.88671875" style="17" customWidth="1"/>
    <col min="10513" max="10513" width="7.5546875" style="17" customWidth="1"/>
    <col min="10514" max="10514" width="11.5546875" style="17" customWidth="1"/>
    <col min="10515" max="10515" width="19.5546875" style="17" customWidth="1"/>
    <col min="10516" max="10752" width="9.109375" style="17"/>
    <col min="10753" max="10753" width="1.109375" style="17" customWidth="1"/>
    <col min="10754" max="10755" width="4.33203125" style="17" customWidth="1"/>
    <col min="10756" max="10756" width="5.109375" style="17" customWidth="1"/>
    <col min="10757" max="10758" width="10.6640625" style="17" customWidth="1"/>
    <col min="10759" max="10761" width="3.5546875" style="17" customWidth="1"/>
    <col min="10762" max="10763" width="6.6640625" style="17" customWidth="1"/>
    <col min="10764" max="10764" width="7.33203125" style="17" customWidth="1"/>
    <col min="10765" max="10765" width="9.109375" style="17"/>
    <col min="10766" max="10766" width="9.6640625" style="17" customWidth="1"/>
    <col min="10767" max="10767" width="11.109375" style="17" customWidth="1"/>
    <col min="10768" max="10768" width="12.88671875" style="17" customWidth="1"/>
    <col min="10769" max="10769" width="7.5546875" style="17" customWidth="1"/>
    <col min="10770" max="10770" width="11.5546875" style="17" customWidth="1"/>
    <col min="10771" max="10771" width="19.5546875" style="17" customWidth="1"/>
    <col min="10772" max="11008" width="9.109375" style="17"/>
    <col min="11009" max="11009" width="1.109375" style="17" customWidth="1"/>
    <col min="11010" max="11011" width="4.33203125" style="17" customWidth="1"/>
    <col min="11012" max="11012" width="5.109375" style="17" customWidth="1"/>
    <col min="11013" max="11014" width="10.6640625" style="17" customWidth="1"/>
    <col min="11015" max="11017" width="3.5546875" style="17" customWidth="1"/>
    <col min="11018" max="11019" width="6.6640625" style="17" customWidth="1"/>
    <col min="11020" max="11020" width="7.33203125" style="17" customWidth="1"/>
    <col min="11021" max="11021" width="9.109375" style="17"/>
    <col min="11022" max="11022" width="9.6640625" style="17" customWidth="1"/>
    <col min="11023" max="11023" width="11.109375" style="17" customWidth="1"/>
    <col min="11024" max="11024" width="12.88671875" style="17" customWidth="1"/>
    <col min="11025" max="11025" width="7.5546875" style="17" customWidth="1"/>
    <col min="11026" max="11026" width="11.5546875" style="17" customWidth="1"/>
    <col min="11027" max="11027" width="19.5546875" style="17" customWidth="1"/>
    <col min="11028" max="11264" width="9.109375" style="17"/>
    <col min="11265" max="11265" width="1.109375" style="17" customWidth="1"/>
    <col min="11266" max="11267" width="4.33203125" style="17" customWidth="1"/>
    <col min="11268" max="11268" width="5.109375" style="17" customWidth="1"/>
    <col min="11269" max="11270" width="10.6640625" style="17" customWidth="1"/>
    <col min="11271" max="11273" width="3.5546875" style="17" customWidth="1"/>
    <col min="11274" max="11275" width="6.6640625" style="17" customWidth="1"/>
    <col min="11276" max="11276" width="7.33203125" style="17" customWidth="1"/>
    <col min="11277" max="11277" width="9.109375" style="17"/>
    <col min="11278" max="11278" width="9.6640625" style="17" customWidth="1"/>
    <col min="11279" max="11279" width="11.109375" style="17" customWidth="1"/>
    <col min="11280" max="11280" width="12.88671875" style="17" customWidth="1"/>
    <col min="11281" max="11281" width="7.5546875" style="17" customWidth="1"/>
    <col min="11282" max="11282" width="11.5546875" style="17" customWidth="1"/>
    <col min="11283" max="11283" width="19.5546875" style="17" customWidth="1"/>
    <col min="11284" max="11520" width="9.109375" style="17"/>
    <col min="11521" max="11521" width="1.109375" style="17" customWidth="1"/>
    <col min="11522" max="11523" width="4.33203125" style="17" customWidth="1"/>
    <col min="11524" max="11524" width="5.109375" style="17" customWidth="1"/>
    <col min="11525" max="11526" width="10.6640625" style="17" customWidth="1"/>
    <col min="11527" max="11529" width="3.5546875" style="17" customWidth="1"/>
    <col min="11530" max="11531" width="6.6640625" style="17" customWidth="1"/>
    <col min="11532" max="11532" width="7.33203125" style="17" customWidth="1"/>
    <col min="11533" max="11533" width="9.109375" style="17"/>
    <col min="11534" max="11534" width="9.6640625" style="17" customWidth="1"/>
    <col min="11535" max="11535" width="11.109375" style="17" customWidth="1"/>
    <col min="11536" max="11536" width="12.88671875" style="17" customWidth="1"/>
    <col min="11537" max="11537" width="7.5546875" style="17" customWidth="1"/>
    <col min="11538" max="11538" width="11.5546875" style="17" customWidth="1"/>
    <col min="11539" max="11539" width="19.5546875" style="17" customWidth="1"/>
    <col min="11540" max="11776" width="9.109375" style="17"/>
    <col min="11777" max="11777" width="1.109375" style="17" customWidth="1"/>
    <col min="11778" max="11779" width="4.33203125" style="17" customWidth="1"/>
    <col min="11780" max="11780" width="5.109375" style="17" customWidth="1"/>
    <col min="11781" max="11782" width="10.6640625" style="17" customWidth="1"/>
    <col min="11783" max="11785" width="3.5546875" style="17" customWidth="1"/>
    <col min="11786" max="11787" width="6.6640625" style="17" customWidth="1"/>
    <col min="11788" max="11788" width="7.33203125" style="17" customWidth="1"/>
    <col min="11789" max="11789" width="9.109375" style="17"/>
    <col min="11790" max="11790" width="9.6640625" style="17" customWidth="1"/>
    <col min="11791" max="11791" width="11.109375" style="17" customWidth="1"/>
    <col min="11792" max="11792" width="12.88671875" style="17" customWidth="1"/>
    <col min="11793" max="11793" width="7.5546875" style="17" customWidth="1"/>
    <col min="11794" max="11794" width="11.5546875" style="17" customWidth="1"/>
    <col min="11795" max="11795" width="19.5546875" style="17" customWidth="1"/>
    <col min="11796" max="12032" width="9.109375" style="17"/>
    <col min="12033" max="12033" width="1.109375" style="17" customWidth="1"/>
    <col min="12034" max="12035" width="4.33203125" style="17" customWidth="1"/>
    <col min="12036" max="12036" width="5.109375" style="17" customWidth="1"/>
    <col min="12037" max="12038" width="10.6640625" style="17" customWidth="1"/>
    <col min="12039" max="12041" width="3.5546875" style="17" customWidth="1"/>
    <col min="12042" max="12043" width="6.6640625" style="17" customWidth="1"/>
    <col min="12044" max="12044" width="7.33203125" style="17" customWidth="1"/>
    <col min="12045" max="12045" width="9.109375" style="17"/>
    <col min="12046" max="12046" width="9.6640625" style="17" customWidth="1"/>
    <col min="12047" max="12047" width="11.109375" style="17" customWidth="1"/>
    <col min="12048" max="12048" width="12.88671875" style="17" customWidth="1"/>
    <col min="12049" max="12049" width="7.5546875" style="17" customWidth="1"/>
    <col min="12050" max="12050" width="11.5546875" style="17" customWidth="1"/>
    <col min="12051" max="12051" width="19.5546875" style="17" customWidth="1"/>
    <col min="12052" max="12288" width="9.109375" style="17"/>
    <col min="12289" max="12289" width="1.109375" style="17" customWidth="1"/>
    <col min="12290" max="12291" width="4.33203125" style="17" customWidth="1"/>
    <col min="12292" max="12292" width="5.109375" style="17" customWidth="1"/>
    <col min="12293" max="12294" width="10.6640625" style="17" customWidth="1"/>
    <col min="12295" max="12297" width="3.5546875" style="17" customWidth="1"/>
    <col min="12298" max="12299" width="6.6640625" style="17" customWidth="1"/>
    <col min="12300" max="12300" width="7.33203125" style="17" customWidth="1"/>
    <col min="12301" max="12301" width="9.109375" style="17"/>
    <col min="12302" max="12302" width="9.6640625" style="17" customWidth="1"/>
    <col min="12303" max="12303" width="11.109375" style="17" customWidth="1"/>
    <col min="12304" max="12304" width="12.88671875" style="17" customWidth="1"/>
    <col min="12305" max="12305" width="7.5546875" style="17" customWidth="1"/>
    <col min="12306" max="12306" width="11.5546875" style="17" customWidth="1"/>
    <col min="12307" max="12307" width="19.5546875" style="17" customWidth="1"/>
    <col min="12308" max="12544" width="9.109375" style="17"/>
    <col min="12545" max="12545" width="1.109375" style="17" customWidth="1"/>
    <col min="12546" max="12547" width="4.33203125" style="17" customWidth="1"/>
    <col min="12548" max="12548" width="5.109375" style="17" customWidth="1"/>
    <col min="12549" max="12550" width="10.6640625" style="17" customWidth="1"/>
    <col min="12551" max="12553" width="3.5546875" style="17" customWidth="1"/>
    <col min="12554" max="12555" width="6.6640625" style="17" customWidth="1"/>
    <col min="12556" max="12556" width="7.33203125" style="17" customWidth="1"/>
    <col min="12557" max="12557" width="9.109375" style="17"/>
    <col min="12558" max="12558" width="9.6640625" style="17" customWidth="1"/>
    <col min="12559" max="12559" width="11.109375" style="17" customWidth="1"/>
    <col min="12560" max="12560" width="12.88671875" style="17" customWidth="1"/>
    <col min="12561" max="12561" width="7.5546875" style="17" customWidth="1"/>
    <col min="12562" max="12562" width="11.5546875" style="17" customWidth="1"/>
    <col min="12563" max="12563" width="19.5546875" style="17" customWidth="1"/>
    <col min="12564" max="12800" width="9.109375" style="17"/>
    <col min="12801" max="12801" width="1.109375" style="17" customWidth="1"/>
    <col min="12802" max="12803" width="4.33203125" style="17" customWidth="1"/>
    <col min="12804" max="12804" width="5.109375" style="17" customWidth="1"/>
    <col min="12805" max="12806" width="10.6640625" style="17" customWidth="1"/>
    <col min="12807" max="12809" width="3.5546875" style="17" customWidth="1"/>
    <col min="12810" max="12811" width="6.6640625" style="17" customWidth="1"/>
    <col min="12812" max="12812" width="7.33203125" style="17" customWidth="1"/>
    <col min="12813" max="12813" width="9.109375" style="17"/>
    <col min="12814" max="12814" width="9.6640625" style="17" customWidth="1"/>
    <col min="12815" max="12815" width="11.109375" style="17" customWidth="1"/>
    <col min="12816" max="12816" width="12.88671875" style="17" customWidth="1"/>
    <col min="12817" max="12817" width="7.5546875" style="17" customWidth="1"/>
    <col min="12818" max="12818" width="11.5546875" style="17" customWidth="1"/>
    <col min="12819" max="12819" width="19.5546875" style="17" customWidth="1"/>
    <col min="12820" max="13056" width="9.109375" style="17"/>
    <col min="13057" max="13057" width="1.109375" style="17" customWidth="1"/>
    <col min="13058" max="13059" width="4.33203125" style="17" customWidth="1"/>
    <col min="13060" max="13060" width="5.109375" style="17" customWidth="1"/>
    <col min="13061" max="13062" width="10.6640625" style="17" customWidth="1"/>
    <col min="13063" max="13065" width="3.5546875" style="17" customWidth="1"/>
    <col min="13066" max="13067" width="6.6640625" style="17" customWidth="1"/>
    <col min="13068" max="13068" width="7.33203125" style="17" customWidth="1"/>
    <col min="13069" max="13069" width="9.109375" style="17"/>
    <col min="13070" max="13070" width="9.6640625" style="17" customWidth="1"/>
    <col min="13071" max="13071" width="11.109375" style="17" customWidth="1"/>
    <col min="13072" max="13072" width="12.88671875" style="17" customWidth="1"/>
    <col min="13073" max="13073" width="7.5546875" style="17" customWidth="1"/>
    <col min="13074" max="13074" width="11.5546875" style="17" customWidth="1"/>
    <col min="13075" max="13075" width="19.5546875" style="17" customWidth="1"/>
    <col min="13076" max="13312" width="9.109375" style="17"/>
    <col min="13313" max="13313" width="1.109375" style="17" customWidth="1"/>
    <col min="13314" max="13315" width="4.33203125" style="17" customWidth="1"/>
    <col min="13316" max="13316" width="5.109375" style="17" customWidth="1"/>
    <col min="13317" max="13318" width="10.6640625" style="17" customWidth="1"/>
    <col min="13319" max="13321" width="3.5546875" style="17" customWidth="1"/>
    <col min="13322" max="13323" width="6.6640625" style="17" customWidth="1"/>
    <col min="13324" max="13324" width="7.33203125" style="17" customWidth="1"/>
    <col min="13325" max="13325" width="9.109375" style="17"/>
    <col min="13326" max="13326" width="9.6640625" style="17" customWidth="1"/>
    <col min="13327" max="13327" width="11.109375" style="17" customWidth="1"/>
    <col min="13328" max="13328" width="12.88671875" style="17" customWidth="1"/>
    <col min="13329" max="13329" width="7.5546875" style="17" customWidth="1"/>
    <col min="13330" max="13330" width="11.5546875" style="17" customWidth="1"/>
    <col min="13331" max="13331" width="19.5546875" style="17" customWidth="1"/>
    <col min="13332" max="13568" width="9.109375" style="17"/>
    <col min="13569" max="13569" width="1.109375" style="17" customWidth="1"/>
    <col min="13570" max="13571" width="4.33203125" style="17" customWidth="1"/>
    <col min="13572" max="13572" width="5.109375" style="17" customWidth="1"/>
    <col min="13573" max="13574" width="10.6640625" style="17" customWidth="1"/>
    <col min="13575" max="13577" width="3.5546875" style="17" customWidth="1"/>
    <col min="13578" max="13579" width="6.6640625" style="17" customWidth="1"/>
    <col min="13580" max="13580" width="7.33203125" style="17" customWidth="1"/>
    <col min="13581" max="13581" width="9.109375" style="17"/>
    <col min="13582" max="13582" width="9.6640625" style="17" customWidth="1"/>
    <col min="13583" max="13583" width="11.109375" style="17" customWidth="1"/>
    <col min="13584" max="13584" width="12.88671875" style="17" customWidth="1"/>
    <col min="13585" max="13585" width="7.5546875" style="17" customWidth="1"/>
    <col min="13586" max="13586" width="11.5546875" style="17" customWidth="1"/>
    <col min="13587" max="13587" width="19.5546875" style="17" customWidth="1"/>
    <col min="13588" max="13824" width="9.109375" style="17"/>
    <col min="13825" max="13825" width="1.109375" style="17" customWidth="1"/>
    <col min="13826" max="13827" width="4.33203125" style="17" customWidth="1"/>
    <col min="13828" max="13828" width="5.109375" style="17" customWidth="1"/>
    <col min="13829" max="13830" width="10.6640625" style="17" customWidth="1"/>
    <col min="13831" max="13833" width="3.5546875" style="17" customWidth="1"/>
    <col min="13834" max="13835" width="6.6640625" style="17" customWidth="1"/>
    <col min="13836" max="13836" width="7.33203125" style="17" customWidth="1"/>
    <col min="13837" max="13837" width="9.109375" style="17"/>
    <col min="13838" max="13838" width="9.6640625" style="17" customWidth="1"/>
    <col min="13839" max="13839" width="11.109375" style="17" customWidth="1"/>
    <col min="13840" max="13840" width="12.88671875" style="17" customWidth="1"/>
    <col min="13841" max="13841" width="7.5546875" style="17" customWidth="1"/>
    <col min="13842" max="13842" width="11.5546875" style="17" customWidth="1"/>
    <col min="13843" max="13843" width="19.5546875" style="17" customWidth="1"/>
    <col min="13844" max="14080" width="9.109375" style="17"/>
    <col min="14081" max="14081" width="1.109375" style="17" customWidth="1"/>
    <col min="14082" max="14083" width="4.33203125" style="17" customWidth="1"/>
    <col min="14084" max="14084" width="5.109375" style="17" customWidth="1"/>
    <col min="14085" max="14086" width="10.6640625" style="17" customWidth="1"/>
    <col min="14087" max="14089" width="3.5546875" style="17" customWidth="1"/>
    <col min="14090" max="14091" width="6.6640625" style="17" customWidth="1"/>
    <col min="14092" max="14092" width="7.33203125" style="17" customWidth="1"/>
    <col min="14093" max="14093" width="9.109375" style="17"/>
    <col min="14094" max="14094" width="9.6640625" style="17" customWidth="1"/>
    <col min="14095" max="14095" width="11.109375" style="17" customWidth="1"/>
    <col min="14096" max="14096" width="12.88671875" style="17" customWidth="1"/>
    <col min="14097" max="14097" width="7.5546875" style="17" customWidth="1"/>
    <col min="14098" max="14098" width="11.5546875" style="17" customWidth="1"/>
    <col min="14099" max="14099" width="19.5546875" style="17" customWidth="1"/>
    <col min="14100" max="14336" width="9.109375" style="17"/>
    <col min="14337" max="14337" width="1.109375" style="17" customWidth="1"/>
    <col min="14338" max="14339" width="4.33203125" style="17" customWidth="1"/>
    <col min="14340" max="14340" width="5.109375" style="17" customWidth="1"/>
    <col min="14341" max="14342" width="10.6640625" style="17" customWidth="1"/>
    <col min="14343" max="14345" width="3.5546875" style="17" customWidth="1"/>
    <col min="14346" max="14347" width="6.6640625" style="17" customWidth="1"/>
    <col min="14348" max="14348" width="7.33203125" style="17" customWidth="1"/>
    <col min="14349" max="14349" width="9.109375" style="17"/>
    <col min="14350" max="14350" width="9.6640625" style="17" customWidth="1"/>
    <col min="14351" max="14351" width="11.109375" style="17" customWidth="1"/>
    <col min="14352" max="14352" width="12.88671875" style="17" customWidth="1"/>
    <col min="14353" max="14353" width="7.5546875" style="17" customWidth="1"/>
    <col min="14354" max="14354" width="11.5546875" style="17" customWidth="1"/>
    <col min="14355" max="14355" width="19.5546875" style="17" customWidth="1"/>
    <col min="14356" max="14592" width="9.109375" style="17"/>
    <col min="14593" max="14593" width="1.109375" style="17" customWidth="1"/>
    <col min="14594" max="14595" width="4.33203125" style="17" customWidth="1"/>
    <col min="14596" max="14596" width="5.109375" style="17" customWidth="1"/>
    <col min="14597" max="14598" width="10.6640625" style="17" customWidth="1"/>
    <col min="14599" max="14601" width="3.5546875" style="17" customWidth="1"/>
    <col min="14602" max="14603" width="6.6640625" style="17" customWidth="1"/>
    <col min="14604" max="14604" width="7.33203125" style="17" customWidth="1"/>
    <col min="14605" max="14605" width="9.109375" style="17"/>
    <col min="14606" max="14606" width="9.6640625" style="17" customWidth="1"/>
    <col min="14607" max="14607" width="11.109375" style="17" customWidth="1"/>
    <col min="14608" max="14608" width="12.88671875" style="17" customWidth="1"/>
    <col min="14609" max="14609" width="7.5546875" style="17" customWidth="1"/>
    <col min="14610" max="14610" width="11.5546875" style="17" customWidth="1"/>
    <col min="14611" max="14611" width="19.5546875" style="17" customWidth="1"/>
    <col min="14612" max="14848" width="9.109375" style="17"/>
    <col min="14849" max="14849" width="1.109375" style="17" customWidth="1"/>
    <col min="14850" max="14851" width="4.33203125" style="17" customWidth="1"/>
    <col min="14852" max="14852" width="5.109375" style="17" customWidth="1"/>
    <col min="14853" max="14854" width="10.6640625" style="17" customWidth="1"/>
    <col min="14855" max="14857" width="3.5546875" style="17" customWidth="1"/>
    <col min="14858" max="14859" width="6.6640625" style="17" customWidth="1"/>
    <col min="14860" max="14860" width="7.33203125" style="17" customWidth="1"/>
    <col min="14861" max="14861" width="9.109375" style="17"/>
    <col min="14862" max="14862" width="9.6640625" style="17" customWidth="1"/>
    <col min="14863" max="14863" width="11.109375" style="17" customWidth="1"/>
    <col min="14864" max="14864" width="12.88671875" style="17" customWidth="1"/>
    <col min="14865" max="14865" width="7.5546875" style="17" customWidth="1"/>
    <col min="14866" max="14866" width="11.5546875" style="17" customWidth="1"/>
    <col min="14867" max="14867" width="19.5546875" style="17" customWidth="1"/>
    <col min="14868" max="15104" width="9.109375" style="17"/>
    <col min="15105" max="15105" width="1.109375" style="17" customWidth="1"/>
    <col min="15106" max="15107" width="4.33203125" style="17" customWidth="1"/>
    <col min="15108" max="15108" width="5.109375" style="17" customWidth="1"/>
    <col min="15109" max="15110" width="10.6640625" style="17" customWidth="1"/>
    <col min="15111" max="15113" width="3.5546875" style="17" customWidth="1"/>
    <col min="15114" max="15115" width="6.6640625" style="17" customWidth="1"/>
    <col min="15116" max="15116" width="7.33203125" style="17" customWidth="1"/>
    <col min="15117" max="15117" width="9.109375" style="17"/>
    <col min="15118" max="15118" width="9.6640625" style="17" customWidth="1"/>
    <col min="15119" max="15119" width="11.109375" style="17" customWidth="1"/>
    <col min="15120" max="15120" width="12.88671875" style="17" customWidth="1"/>
    <col min="15121" max="15121" width="7.5546875" style="17" customWidth="1"/>
    <col min="15122" max="15122" width="11.5546875" style="17" customWidth="1"/>
    <col min="15123" max="15123" width="19.5546875" style="17" customWidth="1"/>
    <col min="15124" max="15360" width="9.109375" style="17"/>
    <col min="15361" max="15361" width="1.109375" style="17" customWidth="1"/>
    <col min="15362" max="15363" width="4.33203125" style="17" customWidth="1"/>
    <col min="15364" max="15364" width="5.109375" style="17" customWidth="1"/>
    <col min="15365" max="15366" width="10.6640625" style="17" customWidth="1"/>
    <col min="15367" max="15369" width="3.5546875" style="17" customWidth="1"/>
    <col min="15370" max="15371" width="6.6640625" style="17" customWidth="1"/>
    <col min="15372" max="15372" width="7.33203125" style="17" customWidth="1"/>
    <col min="15373" max="15373" width="9.109375" style="17"/>
    <col min="15374" max="15374" width="9.6640625" style="17" customWidth="1"/>
    <col min="15375" max="15375" width="11.109375" style="17" customWidth="1"/>
    <col min="15376" max="15376" width="12.88671875" style="17" customWidth="1"/>
    <col min="15377" max="15377" width="7.5546875" style="17" customWidth="1"/>
    <col min="15378" max="15378" width="11.5546875" style="17" customWidth="1"/>
    <col min="15379" max="15379" width="19.5546875" style="17" customWidth="1"/>
    <col min="15380" max="15616" width="9.109375" style="17"/>
    <col min="15617" max="15617" width="1.109375" style="17" customWidth="1"/>
    <col min="15618" max="15619" width="4.33203125" style="17" customWidth="1"/>
    <col min="15620" max="15620" width="5.109375" style="17" customWidth="1"/>
    <col min="15621" max="15622" width="10.6640625" style="17" customWidth="1"/>
    <col min="15623" max="15625" width="3.5546875" style="17" customWidth="1"/>
    <col min="15626" max="15627" width="6.6640625" style="17" customWidth="1"/>
    <col min="15628" max="15628" width="7.33203125" style="17" customWidth="1"/>
    <col min="15629" max="15629" width="9.109375" style="17"/>
    <col min="15630" max="15630" width="9.6640625" style="17" customWidth="1"/>
    <col min="15631" max="15631" width="11.109375" style="17" customWidth="1"/>
    <col min="15632" max="15632" width="12.88671875" style="17" customWidth="1"/>
    <col min="15633" max="15633" width="7.5546875" style="17" customWidth="1"/>
    <col min="15634" max="15634" width="11.5546875" style="17" customWidth="1"/>
    <col min="15635" max="15635" width="19.5546875" style="17" customWidth="1"/>
    <col min="15636" max="15872" width="9.109375" style="17"/>
    <col min="15873" max="15873" width="1.109375" style="17" customWidth="1"/>
    <col min="15874" max="15875" width="4.33203125" style="17" customWidth="1"/>
    <col min="15876" max="15876" width="5.109375" style="17" customWidth="1"/>
    <col min="15877" max="15878" width="10.6640625" style="17" customWidth="1"/>
    <col min="15879" max="15881" width="3.5546875" style="17" customWidth="1"/>
    <col min="15882" max="15883" width="6.6640625" style="17" customWidth="1"/>
    <col min="15884" max="15884" width="7.33203125" style="17" customWidth="1"/>
    <col min="15885" max="15885" width="9.109375" style="17"/>
    <col min="15886" max="15886" width="9.6640625" style="17" customWidth="1"/>
    <col min="15887" max="15887" width="11.109375" style="17" customWidth="1"/>
    <col min="15888" max="15888" width="12.88671875" style="17" customWidth="1"/>
    <col min="15889" max="15889" width="7.5546875" style="17" customWidth="1"/>
    <col min="15890" max="15890" width="11.5546875" style="17" customWidth="1"/>
    <col min="15891" max="15891" width="19.5546875" style="17" customWidth="1"/>
    <col min="15892" max="16128" width="9.109375" style="17"/>
    <col min="16129" max="16129" width="1.109375" style="17" customWidth="1"/>
    <col min="16130" max="16131" width="4.33203125" style="17" customWidth="1"/>
    <col min="16132" max="16132" width="5.109375" style="17" customWidth="1"/>
    <col min="16133" max="16134" width="10.6640625" style="17" customWidth="1"/>
    <col min="16135" max="16137" width="3.5546875" style="17" customWidth="1"/>
    <col min="16138" max="16139" width="6.6640625" style="17" customWidth="1"/>
    <col min="16140" max="16140" width="7.33203125" style="17" customWidth="1"/>
    <col min="16141" max="16141" width="9.109375" style="17"/>
    <col min="16142" max="16142" width="9.6640625" style="17" customWidth="1"/>
    <col min="16143" max="16143" width="11.109375" style="17" customWidth="1"/>
    <col min="16144" max="16144" width="12.88671875" style="17" customWidth="1"/>
    <col min="16145" max="16145" width="7.5546875" style="17" customWidth="1"/>
    <col min="16146" max="16146" width="11.5546875" style="17" customWidth="1"/>
    <col min="16147" max="16147" width="19.5546875" style="17" customWidth="1"/>
    <col min="16148" max="16384" width="9.109375" style="17"/>
  </cols>
  <sheetData>
    <row r="1" spans="1:20" s="2" customFormat="1" ht="4.5" customHeight="1" x14ac:dyDescent="0.3">
      <c r="A1" s="1" t="s">
        <v>0</v>
      </c>
      <c r="E1" s="151" t="s">
        <v>1</v>
      </c>
      <c r="F1" s="151" t="s">
        <v>2</v>
      </c>
      <c r="M1" s="4"/>
      <c r="O1" s="151"/>
      <c r="P1" s="151" t="s">
        <v>3</v>
      </c>
      <c r="R1" s="152"/>
      <c r="S1" s="6"/>
    </row>
    <row r="2" spans="1:20" s="9" customFormat="1" ht="3" customHeight="1" thickBot="1" x14ac:dyDescent="0.3">
      <c r="A2" s="7"/>
      <c r="B2" s="9" t="str">
        <f>"RZ.mdb\"&amp;$E$3</f>
        <v>RZ.mdb\Прокат</v>
      </c>
      <c r="M2" s="10"/>
      <c r="R2" s="153"/>
      <c r="S2" s="6"/>
    </row>
    <row r="3" spans="1:20" s="13" customFormat="1" ht="14.25" customHeight="1" thickTop="1" thickBot="1" x14ac:dyDescent="0.35">
      <c r="A3" s="154" t="s">
        <v>4</v>
      </c>
      <c r="B3" s="282" t="s">
        <v>5</v>
      </c>
      <c r="C3" s="283"/>
      <c r="D3" s="283"/>
      <c r="E3" s="284" t="s">
        <v>6</v>
      </c>
      <c r="F3" s="285"/>
      <c r="H3" s="286" t="s">
        <v>7</v>
      </c>
      <c r="I3" s="287"/>
      <c r="J3" s="287"/>
      <c r="K3" s="287"/>
      <c r="L3" s="287"/>
      <c r="M3" s="287"/>
      <c r="N3" s="288"/>
      <c r="P3" s="14" t="s">
        <v>8</v>
      </c>
      <c r="Q3" s="15">
        <v>2</v>
      </c>
      <c r="R3" s="155"/>
      <c r="S3" s="14" t="s">
        <v>9</v>
      </c>
      <c r="T3" s="15">
        <v>2</v>
      </c>
    </row>
    <row r="4" spans="1:20" ht="10.5" customHeight="1" thickTop="1" x14ac:dyDescent="0.25"/>
    <row r="5" spans="1:20" ht="18.75" customHeight="1" x14ac:dyDescent="0.3">
      <c r="B5" s="466" t="s">
        <v>10</v>
      </c>
      <c r="C5" s="466"/>
      <c r="D5" s="466"/>
      <c r="E5" s="466"/>
      <c r="F5" s="466"/>
      <c r="G5" s="466"/>
      <c r="H5" s="466"/>
      <c r="I5" s="466"/>
      <c r="J5" s="466"/>
      <c r="K5" s="466"/>
      <c r="L5" s="466"/>
      <c r="M5" s="466"/>
      <c r="N5" s="466"/>
      <c r="O5" s="466"/>
      <c r="P5" s="466"/>
      <c r="Q5" s="466"/>
      <c r="R5" s="290" t="s">
        <v>11</v>
      </c>
      <c r="S5" s="20"/>
    </row>
    <row r="6" spans="1:20" ht="15.9" customHeight="1" x14ac:dyDescent="0.3">
      <c r="B6" s="472" t="s">
        <v>12</v>
      </c>
      <c r="C6" s="472"/>
      <c r="D6" s="473" t="s">
        <v>13</v>
      </c>
      <c r="E6" s="472" t="s">
        <v>14</v>
      </c>
      <c r="F6" s="472"/>
      <c r="G6" s="472" t="s">
        <v>15</v>
      </c>
      <c r="H6" s="472"/>
      <c r="I6" s="472"/>
      <c r="J6" s="472" t="s">
        <v>16</v>
      </c>
      <c r="K6" s="472"/>
      <c r="L6" s="472" t="s">
        <v>17</v>
      </c>
      <c r="M6" s="472"/>
      <c r="N6" s="472"/>
      <c r="O6" s="472" t="s">
        <v>18</v>
      </c>
      <c r="P6" s="472"/>
      <c r="Q6" s="472"/>
      <c r="R6" s="291"/>
      <c r="S6" s="20"/>
    </row>
    <row r="7" spans="1:20" ht="15.9" customHeight="1" x14ac:dyDescent="0.3">
      <c r="B7" s="472"/>
      <c r="C7" s="472"/>
      <c r="D7" s="473"/>
      <c r="E7" s="472"/>
      <c r="F7" s="472"/>
      <c r="G7" s="472"/>
      <c r="H7" s="472"/>
      <c r="I7" s="472"/>
      <c r="J7" s="157" t="s">
        <v>19</v>
      </c>
      <c r="K7" s="157" t="s">
        <v>20</v>
      </c>
      <c r="L7" s="157" t="s">
        <v>21</v>
      </c>
      <c r="M7" s="157" t="s">
        <v>22</v>
      </c>
      <c r="N7" s="157" t="s">
        <v>23</v>
      </c>
      <c r="O7" s="472"/>
      <c r="P7" s="472"/>
      <c r="Q7" s="472"/>
      <c r="R7" s="292"/>
      <c r="S7" s="20"/>
    </row>
    <row r="8" spans="1:20" ht="15.9" customHeight="1" x14ac:dyDescent="0.3">
      <c r="A8" s="158"/>
      <c r="B8" s="466" t="s">
        <v>997</v>
      </c>
      <c r="C8" s="466"/>
      <c r="D8" s="159">
        <v>43</v>
      </c>
      <c r="E8" s="165" t="s">
        <v>219</v>
      </c>
      <c r="F8" s="161" t="s">
        <v>162</v>
      </c>
      <c r="G8" s="467">
        <v>610</v>
      </c>
      <c r="H8" s="467"/>
      <c r="I8" s="467"/>
      <c r="J8" s="162">
        <v>4</v>
      </c>
      <c r="K8" s="162"/>
      <c r="L8" s="163">
        <f>ROUNDUP(IF(G8="",1,IF([1]!SearchNum(G8,2)&gt;0,[1]!SearchNum(G8,1)*[1]!SearchNum(G8,2)/1000000,IF([1]!SearchNum(G8,1)&gt;0,[1]!SearchNum(G8,1)/1000,1)))*R8,[1]!StrToNum($Q$3))</f>
        <v>1.87</v>
      </c>
      <c r="M8" s="163">
        <f>ROUND(L8*(J8+K8),[1]!StrToNum($T$3))</f>
        <v>7.48</v>
      </c>
      <c r="N8" s="468">
        <f>SUM(M8:M12)</f>
        <v>72.78</v>
      </c>
      <c r="O8" s="164" t="s">
        <v>36</v>
      </c>
      <c r="P8" s="469" t="s">
        <v>221</v>
      </c>
      <c r="Q8" s="470"/>
      <c r="R8" s="25">
        <v>3.0499999523162842</v>
      </c>
      <c r="S8" s="20" t="s">
        <v>220</v>
      </c>
    </row>
    <row r="9" spans="1:20" ht="15.9" customHeight="1" x14ac:dyDescent="0.3">
      <c r="A9" s="158"/>
      <c r="B9" s="466"/>
      <c r="C9" s="466"/>
      <c r="D9" s="159">
        <v>85</v>
      </c>
      <c r="E9" s="160" t="s">
        <v>779</v>
      </c>
      <c r="F9" s="161">
        <v>4</v>
      </c>
      <c r="G9" s="467" t="s">
        <v>998</v>
      </c>
      <c r="H9" s="467"/>
      <c r="I9" s="467"/>
      <c r="J9" s="162">
        <v>1</v>
      </c>
      <c r="K9" s="162"/>
      <c r="L9" s="163">
        <f>ROUNDUP(IF(G9="",1,IF([1]!SearchNum(G9,2)&gt;0,[1]!SearchNum(G9,1)*[1]!SearchNum(G9,2)/1000000,IF([1]!SearchNum(G9,1)&gt;0,[1]!SearchNum(G9,1)/1000,1)))*R9,[1]!StrToNum($Q$3))</f>
        <v>64.300000000000011</v>
      </c>
      <c r="M9" s="163">
        <f>ROUND(L9*(J9+K9),[1]!StrToNum($T$3))</f>
        <v>64.3</v>
      </c>
      <c r="N9" s="468"/>
      <c r="O9" s="164" t="s">
        <v>342</v>
      </c>
      <c r="P9" s="469" t="s">
        <v>781</v>
      </c>
      <c r="Q9" s="470"/>
      <c r="R9" s="25">
        <v>32.200000762939453</v>
      </c>
      <c r="S9" s="20" t="s">
        <v>782</v>
      </c>
    </row>
    <row r="10" spans="1:20" ht="15.9" customHeight="1" x14ac:dyDescent="0.3">
      <c r="A10" s="158"/>
      <c r="B10" s="466"/>
      <c r="C10" s="466"/>
      <c r="D10" s="159"/>
      <c r="E10" s="166"/>
      <c r="F10" s="161"/>
      <c r="G10" s="467"/>
      <c r="H10" s="467"/>
      <c r="I10" s="467"/>
      <c r="J10" s="162"/>
      <c r="K10" s="162"/>
      <c r="L10" s="163"/>
      <c r="M10" s="163"/>
      <c r="N10" s="468"/>
      <c r="O10" s="164" t="s">
        <v>392</v>
      </c>
      <c r="P10" s="469"/>
      <c r="Q10" s="470"/>
      <c r="R10" s="25"/>
      <c r="S10" s="20"/>
    </row>
    <row r="11" spans="1:20" ht="15.9" customHeight="1" x14ac:dyDescent="0.3">
      <c r="A11" s="158"/>
      <c r="B11" s="466"/>
      <c r="C11" s="466"/>
      <c r="D11" s="159"/>
      <c r="E11" s="166"/>
      <c r="F11" s="161"/>
      <c r="G11" s="467"/>
      <c r="H11" s="467"/>
      <c r="I11" s="467"/>
      <c r="J11" s="162"/>
      <c r="K11" s="162"/>
      <c r="L11" s="163"/>
      <c r="M11" s="163"/>
      <c r="N11" s="468"/>
      <c r="O11" s="164" t="s">
        <v>392</v>
      </c>
      <c r="P11" s="469"/>
      <c r="Q11" s="470"/>
      <c r="R11" s="25"/>
      <c r="S11" s="20"/>
    </row>
    <row r="12" spans="1:20" ht="16.5" customHeight="1" x14ac:dyDescent="0.3">
      <c r="A12" s="167"/>
      <c r="B12" s="466"/>
      <c r="C12" s="466"/>
      <c r="D12" s="471" t="s">
        <v>24</v>
      </c>
      <c r="E12" s="471"/>
      <c r="F12" s="471"/>
      <c r="G12" s="471"/>
      <c r="H12" s="471"/>
      <c r="I12" s="471"/>
      <c r="J12" s="471"/>
      <c r="K12" s="471"/>
      <c r="L12" s="471"/>
      <c r="M12" s="162">
        <f>ROUND((M8+M9)*0.01,0)</f>
        <v>1</v>
      </c>
      <c r="N12" s="468"/>
      <c r="O12" s="471" t="s">
        <v>25</v>
      </c>
      <c r="P12" s="471"/>
      <c r="Q12" s="471"/>
      <c r="R12" s="25"/>
      <c r="S12" s="20"/>
    </row>
    <row r="13" spans="1:20" s="37" customFormat="1" ht="15.9" customHeight="1" x14ac:dyDescent="0.3">
      <c r="A13" s="168"/>
      <c r="B13" s="466" t="s">
        <v>999</v>
      </c>
      <c r="C13" s="466"/>
      <c r="D13" s="159">
        <v>20</v>
      </c>
      <c r="E13" s="165" t="s">
        <v>219</v>
      </c>
      <c r="F13" s="161" t="s">
        <v>162</v>
      </c>
      <c r="G13" s="467">
        <v>500</v>
      </c>
      <c r="H13" s="467"/>
      <c r="I13" s="467"/>
      <c r="J13" s="162">
        <v>4</v>
      </c>
      <c r="K13" s="162"/>
      <c r="L13" s="163">
        <f>ROUNDUP(IF(G13="",1,IF([1]!SearchNum(G13,2)&gt;0,[1]!SearchNum(G13,1)*[1]!SearchNum(G13,2)/1000000,IF([1]!SearchNum(G13,1)&gt;0,[1]!SearchNum(G13,1)/1000,1)))*R13,[1]!StrToNum($Q$3))</f>
        <v>1.53</v>
      </c>
      <c r="M13" s="163">
        <f>ROUND(L13*(J13+K13),[1]!StrToNum($T$3))</f>
        <v>6.12</v>
      </c>
      <c r="N13" s="468">
        <f>SUM(M13:M17)</f>
        <v>58.04</v>
      </c>
      <c r="O13" s="164" t="s">
        <v>36</v>
      </c>
      <c r="P13" s="469" t="s">
        <v>221</v>
      </c>
      <c r="Q13" s="470"/>
      <c r="R13" s="34">
        <v>3.0499999523162842</v>
      </c>
      <c r="S13" s="20" t="s">
        <v>220</v>
      </c>
    </row>
    <row r="14" spans="1:20" s="37" customFormat="1" ht="15.9" customHeight="1" x14ac:dyDescent="0.3">
      <c r="A14" s="168"/>
      <c r="B14" s="466"/>
      <c r="C14" s="466"/>
      <c r="D14" s="159">
        <v>86</v>
      </c>
      <c r="E14" s="160" t="s">
        <v>779</v>
      </c>
      <c r="F14" s="161">
        <v>4</v>
      </c>
      <c r="G14" s="467" t="s">
        <v>1000</v>
      </c>
      <c r="H14" s="467"/>
      <c r="I14" s="467"/>
      <c r="J14" s="162">
        <v>1</v>
      </c>
      <c r="K14" s="162"/>
      <c r="L14" s="163">
        <f>ROUNDUP(IF(G14="",1,IF([1]!SearchNum(G14,2)&gt;0,[1]!SearchNum(G14,1)*[1]!SearchNum(G14,2)/1000000,IF([1]!SearchNum(G14,1)&gt;0,[1]!SearchNum(G14,1)/1000,1)))*R14,[1]!StrToNum($Q$3))</f>
        <v>50.919999999999995</v>
      </c>
      <c r="M14" s="163">
        <f>ROUND(L14*(J14+K14),[1]!StrToNum($T$3))</f>
        <v>50.92</v>
      </c>
      <c r="N14" s="468"/>
      <c r="O14" s="164" t="s">
        <v>342</v>
      </c>
      <c r="P14" s="469" t="s">
        <v>781</v>
      </c>
      <c r="Q14" s="470"/>
      <c r="R14" s="34">
        <v>32.200000762939453</v>
      </c>
      <c r="S14" s="20" t="s">
        <v>782</v>
      </c>
    </row>
    <row r="15" spans="1:20" s="37" customFormat="1" ht="16.5" customHeight="1" x14ac:dyDescent="0.3">
      <c r="A15" s="187"/>
      <c r="B15" s="466"/>
      <c r="C15" s="466"/>
      <c r="D15" s="159"/>
      <c r="E15" s="166"/>
      <c r="F15" s="161"/>
      <c r="G15" s="467"/>
      <c r="H15" s="467"/>
      <c r="I15" s="467"/>
      <c r="J15" s="162"/>
      <c r="K15" s="162"/>
      <c r="L15" s="163"/>
      <c r="M15" s="163"/>
      <c r="N15" s="468"/>
      <c r="O15" s="164" t="s">
        <v>392</v>
      </c>
      <c r="P15" s="469"/>
      <c r="Q15" s="470"/>
      <c r="R15" s="34"/>
      <c r="S15" s="20"/>
    </row>
    <row r="16" spans="1:20" s="37" customFormat="1" ht="15.9" customHeight="1" x14ac:dyDescent="0.3">
      <c r="A16" s="36"/>
      <c r="B16" s="466"/>
      <c r="C16" s="466"/>
      <c r="D16" s="159"/>
      <c r="E16" s="166"/>
      <c r="F16" s="161"/>
      <c r="G16" s="467"/>
      <c r="H16" s="467"/>
      <c r="I16" s="467"/>
      <c r="J16" s="162"/>
      <c r="K16" s="162"/>
      <c r="L16" s="163"/>
      <c r="M16" s="163"/>
      <c r="N16" s="468"/>
      <c r="O16" s="164" t="s">
        <v>392</v>
      </c>
      <c r="P16" s="469"/>
      <c r="Q16" s="470"/>
      <c r="R16" s="34"/>
      <c r="S16" s="20"/>
    </row>
    <row r="17" spans="1:19" s="37" customFormat="1" ht="15.9" customHeight="1" x14ac:dyDescent="0.3">
      <c r="A17" s="36"/>
      <c r="B17" s="466"/>
      <c r="C17" s="466"/>
      <c r="D17" s="471" t="s">
        <v>24</v>
      </c>
      <c r="E17" s="471"/>
      <c r="F17" s="471"/>
      <c r="G17" s="471"/>
      <c r="H17" s="471"/>
      <c r="I17" s="471"/>
      <c r="J17" s="471"/>
      <c r="K17" s="471"/>
      <c r="L17" s="471"/>
      <c r="M17" s="162">
        <f>ROUND((M13+M14)*0.01,0)</f>
        <v>1</v>
      </c>
      <c r="N17" s="468"/>
      <c r="O17" s="471" t="s">
        <v>25</v>
      </c>
      <c r="P17" s="471"/>
      <c r="Q17" s="471"/>
      <c r="R17" s="34"/>
      <c r="S17" s="20"/>
    </row>
    <row r="18" spans="1:19" s="37" customFormat="1" ht="15.9" customHeight="1" x14ac:dyDescent="0.3">
      <c r="A18" s="168"/>
      <c r="B18" s="466" t="s">
        <v>1001</v>
      </c>
      <c r="C18" s="466"/>
      <c r="D18" s="159">
        <v>18</v>
      </c>
      <c r="E18" s="165" t="s">
        <v>219</v>
      </c>
      <c r="F18" s="161" t="s">
        <v>162</v>
      </c>
      <c r="G18" s="467">
        <v>900</v>
      </c>
      <c r="H18" s="467"/>
      <c r="I18" s="467"/>
      <c r="J18" s="162">
        <v>4</v>
      </c>
      <c r="K18" s="162"/>
      <c r="L18" s="163">
        <f>ROUNDUP(IF(G18="",1,IF([1]!SearchNum(G18,2)&gt;0,[1]!SearchNum(G18,1)*[1]!SearchNum(G18,2)/1000000,IF([1]!SearchNum(G18,1)&gt;0,[1]!SearchNum(G18,1)/1000,1)))*R18,[1]!StrToNum($Q$3))</f>
        <v>2.75</v>
      </c>
      <c r="M18" s="163">
        <f>ROUND(L18*(J18+K18),[1]!StrToNum($T$3))</f>
        <v>11</v>
      </c>
      <c r="N18" s="468">
        <f>SUM(M18:M22)</f>
        <v>97.44</v>
      </c>
      <c r="O18" s="164" t="s">
        <v>36</v>
      </c>
      <c r="P18" s="469" t="s">
        <v>221</v>
      </c>
      <c r="Q18" s="470"/>
      <c r="R18" s="34">
        <v>3.0499999523162842</v>
      </c>
      <c r="S18" s="20" t="s">
        <v>220</v>
      </c>
    </row>
    <row r="19" spans="1:19" s="37" customFormat="1" ht="15.9" customHeight="1" x14ac:dyDescent="0.3">
      <c r="A19" s="168"/>
      <c r="B19" s="466"/>
      <c r="C19" s="466"/>
      <c r="D19" s="159">
        <v>87</v>
      </c>
      <c r="E19" s="160" t="s">
        <v>779</v>
      </c>
      <c r="F19" s="161">
        <v>4</v>
      </c>
      <c r="G19" s="467" t="s">
        <v>1002</v>
      </c>
      <c r="H19" s="467"/>
      <c r="I19" s="467"/>
      <c r="J19" s="162">
        <v>1</v>
      </c>
      <c r="K19" s="162"/>
      <c r="L19" s="163">
        <f>ROUNDUP(IF(G19="",1,IF([1]!SearchNum(G19,2)&gt;0,[1]!SearchNum(G19,1)*[1]!SearchNum(G19,2)/1000000,IF([1]!SearchNum(G19,1)&gt;0,[1]!SearchNum(G19,1)/1000,1)))*R19,[1]!StrToNum($Q$3))</f>
        <v>85.440000000000012</v>
      </c>
      <c r="M19" s="163">
        <f>ROUND(L19*(J19+K19),[1]!StrToNum($T$3))</f>
        <v>85.44</v>
      </c>
      <c r="N19" s="468"/>
      <c r="O19" s="164" t="s">
        <v>342</v>
      </c>
      <c r="P19" s="469" t="s">
        <v>781</v>
      </c>
      <c r="Q19" s="470"/>
      <c r="R19" s="34">
        <v>32.200000762939453</v>
      </c>
      <c r="S19" s="20" t="s">
        <v>782</v>
      </c>
    </row>
    <row r="20" spans="1:19" s="37" customFormat="1" ht="16.5" customHeight="1" x14ac:dyDescent="0.3">
      <c r="A20" s="187"/>
      <c r="B20" s="466"/>
      <c r="C20" s="466"/>
      <c r="D20" s="159"/>
      <c r="E20" s="166"/>
      <c r="F20" s="161"/>
      <c r="G20" s="467"/>
      <c r="H20" s="467"/>
      <c r="I20" s="467"/>
      <c r="J20" s="162"/>
      <c r="K20" s="162"/>
      <c r="L20" s="163"/>
      <c r="M20" s="163"/>
      <c r="N20" s="468"/>
      <c r="O20" s="164" t="s">
        <v>392</v>
      </c>
      <c r="P20" s="469"/>
      <c r="Q20" s="470"/>
      <c r="R20" s="34"/>
      <c r="S20" s="20"/>
    </row>
    <row r="21" spans="1:19" s="37" customFormat="1" ht="15.9" customHeight="1" x14ac:dyDescent="0.3">
      <c r="A21" s="36"/>
      <c r="B21" s="466"/>
      <c r="C21" s="466"/>
      <c r="D21" s="159"/>
      <c r="E21" s="166"/>
      <c r="F21" s="161"/>
      <c r="G21" s="467"/>
      <c r="H21" s="467"/>
      <c r="I21" s="467"/>
      <c r="J21" s="162"/>
      <c r="K21" s="162"/>
      <c r="L21" s="163"/>
      <c r="M21" s="163"/>
      <c r="N21" s="468"/>
      <c r="O21" s="164" t="s">
        <v>392</v>
      </c>
      <c r="P21" s="469"/>
      <c r="Q21" s="470"/>
      <c r="R21" s="34"/>
      <c r="S21" s="20"/>
    </row>
    <row r="22" spans="1:19" s="37" customFormat="1" ht="15.9" customHeight="1" x14ac:dyDescent="0.3">
      <c r="A22" s="36"/>
      <c r="B22" s="466"/>
      <c r="C22" s="466"/>
      <c r="D22" s="471" t="s">
        <v>24</v>
      </c>
      <c r="E22" s="471"/>
      <c r="F22" s="471"/>
      <c r="G22" s="471"/>
      <c r="H22" s="471"/>
      <c r="I22" s="471"/>
      <c r="J22" s="471"/>
      <c r="K22" s="471"/>
      <c r="L22" s="471"/>
      <c r="M22" s="162">
        <f>ROUND((M18+M19)*0.01,0)</f>
        <v>1</v>
      </c>
      <c r="N22" s="468"/>
      <c r="O22" s="471" t="s">
        <v>25</v>
      </c>
      <c r="P22" s="471"/>
      <c r="Q22" s="471"/>
      <c r="R22" s="34"/>
      <c r="S22" s="20"/>
    </row>
    <row r="23" spans="1:19" s="37" customFormat="1" ht="15.9" customHeight="1" x14ac:dyDescent="0.3">
      <c r="A23" s="168"/>
      <c r="B23" s="466" t="s">
        <v>1003</v>
      </c>
      <c r="C23" s="466"/>
      <c r="D23" s="159">
        <v>27</v>
      </c>
      <c r="E23" s="165" t="s">
        <v>219</v>
      </c>
      <c r="F23" s="161" t="s">
        <v>162</v>
      </c>
      <c r="G23" s="467">
        <v>800</v>
      </c>
      <c r="H23" s="467"/>
      <c r="I23" s="467"/>
      <c r="J23" s="162">
        <v>4</v>
      </c>
      <c r="K23" s="162"/>
      <c r="L23" s="163">
        <f>ROUNDUP(IF(G23="",1,IF([1]!SearchNum(G23,2)&gt;0,[1]!SearchNum(G23,1)*[1]!SearchNum(G23,2)/1000000,IF([1]!SearchNum(G23,1)&gt;0,[1]!SearchNum(G23,1)/1000,1)))*R23,[1]!StrToNum($Q$3))</f>
        <v>2.44</v>
      </c>
      <c r="M23" s="163">
        <f>ROUND(L23*(J23+K23),[1]!StrToNum($T$3))</f>
        <v>9.76</v>
      </c>
      <c r="N23" s="468">
        <f>SUM(M23:M27)</f>
        <v>92.75</v>
      </c>
      <c r="O23" s="164" t="s">
        <v>36</v>
      </c>
      <c r="P23" s="469" t="s">
        <v>221</v>
      </c>
      <c r="Q23" s="470"/>
      <c r="R23" s="34">
        <v>3.0499999523162842</v>
      </c>
      <c r="S23" s="20" t="s">
        <v>220</v>
      </c>
    </row>
    <row r="24" spans="1:19" s="37" customFormat="1" ht="15.9" customHeight="1" x14ac:dyDescent="0.3">
      <c r="A24" s="168"/>
      <c r="B24" s="466"/>
      <c r="C24" s="466"/>
      <c r="D24" s="159">
        <v>88</v>
      </c>
      <c r="E24" s="160" t="s">
        <v>779</v>
      </c>
      <c r="F24" s="161">
        <v>4</v>
      </c>
      <c r="G24" s="467" t="s">
        <v>1004</v>
      </c>
      <c r="H24" s="467"/>
      <c r="I24" s="467"/>
      <c r="J24" s="162">
        <v>1</v>
      </c>
      <c r="K24" s="162"/>
      <c r="L24" s="163">
        <f>ROUNDUP(IF(G24="",1,IF([1]!SearchNum(G24,2)&gt;0,[1]!SearchNum(G24,1)*[1]!SearchNum(G24,2)/1000000,IF([1]!SearchNum(G24,1)&gt;0,[1]!SearchNum(G24,1)/1000,1)))*R24,[1]!StrToNum($Q$3))</f>
        <v>81.990000000000009</v>
      </c>
      <c r="M24" s="163">
        <f>ROUND(L24*(J24+K24),[1]!StrToNum($T$3))</f>
        <v>81.99</v>
      </c>
      <c r="N24" s="468"/>
      <c r="O24" s="164" t="s">
        <v>342</v>
      </c>
      <c r="P24" s="469" t="s">
        <v>781</v>
      </c>
      <c r="Q24" s="470"/>
      <c r="R24" s="34">
        <v>32.200000762939453</v>
      </c>
      <c r="S24" s="20" t="s">
        <v>782</v>
      </c>
    </row>
    <row r="25" spans="1:19" s="37" customFormat="1" ht="16.5" customHeight="1" x14ac:dyDescent="0.3">
      <c r="A25" s="187"/>
      <c r="B25" s="466"/>
      <c r="C25" s="466"/>
      <c r="D25" s="159"/>
      <c r="E25" s="166"/>
      <c r="F25" s="161"/>
      <c r="G25" s="467"/>
      <c r="H25" s="467"/>
      <c r="I25" s="467"/>
      <c r="J25" s="162"/>
      <c r="K25" s="162"/>
      <c r="L25" s="163"/>
      <c r="M25" s="163"/>
      <c r="N25" s="468"/>
      <c r="O25" s="164" t="s">
        <v>392</v>
      </c>
      <c r="P25" s="469"/>
      <c r="Q25" s="470"/>
      <c r="R25" s="34"/>
      <c r="S25" s="20"/>
    </row>
    <row r="26" spans="1:19" s="37" customFormat="1" ht="15.9" customHeight="1" x14ac:dyDescent="0.3">
      <c r="A26" s="36"/>
      <c r="B26" s="466"/>
      <c r="C26" s="466"/>
      <c r="D26" s="159"/>
      <c r="E26" s="166"/>
      <c r="F26" s="161"/>
      <c r="G26" s="467"/>
      <c r="H26" s="467"/>
      <c r="I26" s="467"/>
      <c r="J26" s="162"/>
      <c r="K26" s="162"/>
      <c r="L26" s="163"/>
      <c r="M26" s="163"/>
      <c r="N26" s="468"/>
      <c r="O26" s="164" t="s">
        <v>392</v>
      </c>
      <c r="P26" s="469"/>
      <c r="Q26" s="470"/>
      <c r="R26" s="34"/>
      <c r="S26" s="20"/>
    </row>
    <row r="27" spans="1:19" s="37" customFormat="1" ht="15.9" customHeight="1" x14ac:dyDescent="0.3">
      <c r="A27" s="36"/>
      <c r="B27" s="466"/>
      <c r="C27" s="466"/>
      <c r="D27" s="471" t="s">
        <v>24</v>
      </c>
      <c r="E27" s="471"/>
      <c r="F27" s="471"/>
      <c r="G27" s="471"/>
      <c r="H27" s="471"/>
      <c r="I27" s="471"/>
      <c r="J27" s="471"/>
      <c r="K27" s="471"/>
      <c r="L27" s="471"/>
      <c r="M27" s="162">
        <f>ROUND((M23+M24)*0.01,0)</f>
        <v>1</v>
      </c>
      <c r="N27" s="468"/>
      <c r="O27" s="471" t="s">
        <v>25</v>
      </c>
      <c r="P27" s="471"/>
      <c r="Q27" s="471"/>
      <c r="R27" s="34"/>
      <c r="S27" s="20"/>
    </row>
    <row r="28" spans="1:19" s="37" customFormat="1" ht="15.9" customHeight="1" x14ac:dyDescent="0.3">
      <c r="A28" s="168"/>
      <c r="B28" s="466" t="s">
        <v>1005</v>
      </c>
      <c r="C28" s="466"/>
      <c r="D28" s="159">
        <v>43</v>
      </c>
      <c r="E28" s="165" t="s">
        <v>219</v>
      </c>
      <c r="F28" s="161" t="s">
        <v>162</v>
      </c>
      <c r="G28" s="467">
        <v>610</v>
      </c>
      <c r="H28" s="467"/>
      <c r="I28" s="467"/>
      <c r="J28" s="162">
        <v>10</v>
      </c>
      <c r="K28" s="162">
        <v>0</v>
      </c>
      <c r="L28" s="163">
        <f>ROUNDUP(IF(G28="",1,IF([1]!SearchNum(G28,2)&gt;0,[1]!SearchNum(G28,1)*[1]!SearchNum(G28,2)/1000000,IF([1]!SearchNum(G28,1)&gt;0,[1]!SearchNum(G28,1)/1000,1)))*R28,[1]!StrToNum($Q$3))</f>
        <v>1.87</v>
      </c>
      <c r="M28" s="163">
        <f>ROUND(L28*(J28+K28),[1]!StrToNum($T$3))</f>
        <v>18.7</v>
      </c>
      <c r="N28" s="468">
        <f>SUM(M28:M32)</f>
        <v>175.17999999999998</v>
      </c>
      <c r="O28" s="164" t="s">
        <v>36</v>
      </c>
      <c r="P28" s="469" t="s">
        <v>221</v>
      </c>
      <c r="Q28" s="470"/>
      <c r="R28" s="34">
        <v>3.0499999523162802</v>
      </c>
      <c r="S28" s="20"/>
    </row>
    <row r="29" spans="1:19" s="37" customFormat="1" ht="15.9" customHeight="1" x14ac:dyDescent="0.3">
      <c r="A29" s="168"/>
      <c r="B29" s="466"/>
      <c r="C29" s="466"/>
      <c r="D29" s="159" t="s">
        <v>1006</v>
      </c>
      <c r="E29" s="160" t="s">
        <v>779</v>
      </c>
      <c r="F29" s="161">
        <v>4</v>
      </c>
      <c r="G29" s="467" t="s">
        <v>1007</v>
      </c>
      <c r="H29" s="467"/>
      <c r="I29" s="467"/>
      <c r="J29" s="162">
        <v>1</v>
      </c>
      <c r="K29" s="162"/>
      <c r="L29" s="163">
        <f>ROUNDUP(IF(G29="",1,IF([1]!SearchNum(G29,2)&gt;0,[1]!SearchNum(G29,1)*[1]!SearchNum(G29,2)/1000000,IF([1]!SearchNum(G29,1)&gt;0,[1]!SearchNum(G29,1)/1000,1)))*R29,[1]!StrToNum($Q$3))</f>
        <v>154.47999999999999</v>
      </c>
      <c r="M29" s="163">
        <f>ROUND(L29*(J29+K29),[1]!StrToNum($T$3))</f>
        <v>154.47999999999999</v>
      </c>
      <c r="N29" s="468"/>
      <c r="O29" s="164" t="s">
        <v>342</v>
      </c>
      <c r="P29" s="469" t="s">
        <v>781</v>
      </c>
      <c r="Q29" s="470"/>
      <c r="R29" s="34">
        <v>32.200000762939453</v>
      </c>
      <c r="S29" s="20" t="s">
        <v>782</v>
      </c>
    </row>
    <row r="30" spans="1:19" s="37" customFormat="1" ht="16.5" customHeight="1" x14ac:dyDescent="0.3">
      <c r="A30" s="187"/>
      <c r="B30" s="466"/>
      <c r="C30" s="466"/>
      <c r="D30" s="159"/>
      <c r="E30" s="166"/>
      <c r="F30" s="161"/>
      <c r="G30" s="467"/>
      <c r="H30" s="467"/>
      <c r="I30" s="467"/>
      <c r="J30" s="162"/>
      <c r="K30" s="162"/>
      <c r="L30" s="163"/>
      <c r="M30" s="163"/>
      <c r="N30" s="468"/>
      <c r="O30" s="164" t="s">
        <v>392</v>
      </c>
      <c r="P30" s="469"/>
      <c r="Q30" s="470"/>
      <c r="R30" s="34"/>
      <c r="S30" s="20"/>
    </row>
    <row r="31" spans="1:19" s="37" customFormat="1" ht="15.9" customHeight="1" x14ac:dyDescent="0.3">
      <c r="A31" s="36"/>
      <c r="B31" s="466"/>
      <c r="C31" s="466"/>
      <c r="D31" s="159"/>
      <c r="E31" s="166"/>
      <c r="F31" s="161"/>
      <c r="G31" s="467"/>
      <c r="H31" s="467"/>
      <c r="I31" s="467"/>
      <c r="J31" s="162"/>
      <c r="K31" s="162"/>
      <c r="L31" s="163"/>
      <c r="M31" s="163"/>
      <c r="N31" s="468"/>
      <c r="O31" s="164" t="s">
        <v>392</v>
      </c>
      <c r="P31" s="469"/>
      <c r="Q31" s="470"/>
      <c r="R31" s="34"/>
      <c r="S31" s="20"/>
    </row>
    <row r="32" spans="1:19" s="37" customFormat="1" ht="15.9" customHeight="1" x14ac:dyDescent="0.3">
      <c r="A32" s="36"/>
      <c r="B32" s="466"/>
      <c r="C32" s="466"/>
      <c r="D32" s="471" t="s">
        <v>24</v>
      </c>
      <c r="E32" s="471"/>
      <c r="F32" s="471"/>
      <c r="G32" s="471"/>
      <c r="H32" s="471"/>
      <c r="I32" s="471"/>
      <c r="J32" s="471"/>
      <c r="K32" s="471"/>
      <c r="L32" s="471"/>
      <c r="M32" s="162">
        <f>ROUND((M28+M29)*0.01,0)</f>
        <v>2</v>
      </c>
      <c r="N32" s="468"/>
      <c r="O32" s="471" t="s">
        <v>25</v>
      </c>
      <c r="P32" s="471"/>
      <c r="Q32" s="471"/>
      <c r="R32" s="34"/>
      <c r="S32" s="20"/>
    </row>
    <row r="33" spans="1:19" s="37" customFormat="1" ht="15.9" customHeight="1" x14ac:dyDescent="0.3">
      <c r="A33" s="168"/>
      <c r="B33" s="466" t="s">
        <v>1008</v>
      </c>
      <c r="C33" s="466"/>
      <c r="D33" s="159">
        <v>43</v>
      </c>
      <c r="E33" s="165" t="s">
        <v>219</v>
      </c>
      <c r="F33" s="161" t="s">
        <v>162</v>
      </c>
      <c r="G33" s="467">
        <v>610</v>
      </c>
      <c r="H33" s="467"/>
      <c r="I33" s="467"/>
      <c r="J33" s="162">
        <v>10</v>
      </c>
      <c r="K33" s="162">
        <v>0</v>
      </c>
      <c r="L33" s="163">
        <f>ROUNDUP(IF(G33="",1,IF([1]!SearchNum(G33,2)&gt;0,[1]!SearchNum(G33,1)*[1]!SearchNum(G33,2)/1000000,IF([1]!SearchNum(G33,1)&gt;0,[1]!SearchNum(G33,1)/1000,1)))*R33,[1]!StrToNum($Q$3))</f>
        <v>1.87</v>
      </c>
      <c r="M33" s="163">
        <f>ROUND(L33*(J33+K33),[1]!StrToNum($T$3))</f>
        <v>18.7</v>
      </c>
      <c r="N33" s="468">
        <f>SUM(M33:M37)</f>
        <v>175.17999999999998</v>
      </c>
      <c r="O33" s="164" t="s">
        <v>36</v>
      </c>
      <c r="P33" s="469" t="s">
        <v>221</v>
      </c>
      <c r="Q33" s="470"/>
      <c r="R33" s="34">
        <v>3.0499999523162802</v>
      </c>
      <c r="S33" s="20"/>
    </row>
    <row r="34" spans="1:19" s="37" customFormat="1" ht="15.9" customHeight="1" x14ac:dyDescent="0.3">
      <c r="A34" s="168"/>
      <c r="B34" s="466"/>
      <c r="C34" s="466"/>
      <c r="D34" s="159" t="s">
        <v>1009</v>
      </c>
      <c r="E34" s="160" t="s">
        <v>779</v>
      </c>
      <c r="F34" s="161">
        <v>4</v>
      </c>
      <c r="G34" s="467" t="s">
        <v>1007</v>
      </c>
      <c r="H34" s="467"/>
      <c r="I34" s="467"/>
      <c r="J34" s="162"/>
      <c r="K34" s="162">
        <v>1</v>
      </c>
      <c r="L34" s="163">
        <f>ROUNDUP(IF(G34="",1,IF([1]!SearchNum(G34,2)&gt;0,[1]!SearchNum(G34,1)*[1]!SearchNum(G34,2)/1000000,IF([1]!SearchNum(G34,1)&gt;0,[1]!SearchNum(G34,1)/1000,1)))*R34,[1]!StrToNum($Q$3))</f>
        <v>154.47999999999999</v>
      </c>
      <c r="M34" s="163">
        <f>ROUND(L34*(J34+K34),[1]!StrToNum($T$3))</f>
        <v>154.47999999999999</v>
      </c>
      <c r="N34" s="468"/>
      <c r="O34" s="164" t="s">
        <v>342</v>
      </c>
      <c r="P34" s="469" t="s">
        <v>781</v>
      </c>
      <c r="Q34" s="470"/>
      <c r="R34" s="34">
        <v>32.200000762939453</v>
      </c>
      <c r="S34" s="20" t="s">
        <v>782</v>
      </c>
    </row>
    <row r="35" spans="1:19" s="37" customFormat="1" ht="16.5" customHeight="1" x14ac:dyDescent="0.3">
      <c r="A35" s="187"/>
      <c r="B35" s="466"/>
      <c r="C35" s="466"/>
      <c r="D35" s="159"/>
      <c r="E35" s="166"/>
      <c r="F35" s="161"/>
      <c r="G35" s="467"/>
      <c r="H35" s="467"/>
      <c r="I35" s="467"/>
      <c r="J35" s="162"/>
      <c r="K35" s="162"/>
      <c r="L35" s="163"/>
      <c r="M35" s="163"/>
      <c r="N35" s="468"/>
      <c r="O35" s="164" t="s">
        <v>392</v>
      </c>
      <c r="P35" s="469"/>
      <c r="Q35" s="470"/>
      <c r="R35" s="34"/>
      <c r="S35" s="20"/>
    </row>
    <row r="36" spans="1:19" s="37" customFormat="1" ht="15.9" customHeight="1" x14ac:dyDescent="0.3">
      <c r="A36" s="36"/>
      <c r="B36" s="466"/>
      <c r="C36" s="466"/>
      <c r="D36" s="159"/>
      <c r="E36" s="166"/>
      <c r="F36" s="161"/>
      <c r="G36" s="467"/>
      <c r="H36" s="467"/>
      <c r="I36" s="467"/>
      <c r="J36" s="162"/>
      <c r="K36" s="162"/>
      <c r="L36" s="163"/>
      <c r="M36" s="163"/>
      <c r="N36" s="468"/>
      <c r="O36" s="164" t="s">
        <v>392</v>
      </c>
      <c r="P36" s="469"/>
      <c r="Q36" s="470"/>
      <c r="R36" s="34"/>
      <c r="S36" s="20"/>
    </row>
    <row r="37" spans="1:19" s="37" customFormat="1" ht="15.9" customHeight="1" x14ac:dyDescent="0.3">
      <c r="A37" s="36"/>
      <c r="B37" s="466"/>
      <c r="C37" s="466"/>
      <c r="D37" s="471" t="s">
        <v>24</v>
      </c>
      <c r="E37" s="471"/>
      <c r="F37" s="471"/>
      <c r="G37" s="471"/>
      <c r="H37" s="471"/>
      <c r="I37" s="471"/>
      <c r="J37" s="471"/>
      <c r="K37" s="471"/>
      <c r="L37" s="471"/>
      <c r="M37" s="162">
        <f>ROUND((M33+M34)*0.01,0)</f>
        <v>2</v>
      </c>
      <c r="N37" s="468"/>
      <c r="O37" s="471" t="s">
        <v>25</v>
      </c>
      <c r="P37" s="471"/>
      <c r="Q37" s="471"/>
      <c r="R37" s="34"/>
      <c r="S37" s="20"/>
    </row>
    <row r="38" spans="1:19" s="38" customFormat="1" ht="12" customHeight="1" x14ac:dyDescent="0.25">
      <c r="M38" s="39"/>
    </row>
    <row r="39" spans="1:19" s="41" customFormat="1" ht="18" customHeight="1" x14ac:dyDescent="0.3">
      <c r="A39" s="40" t="s">
        <v>40</v>
      </c>
      <c r="B39" s="456" t="s">
        <v>41</v>
      </c>
      <c r="C39" s="456"/>
      <c r="D39" s="456"/>
      <c r="E39" s="456"/>
      <c r="F39" s="456"/>
      <c r="G39" s="456"/>
      <c r="H39" s="457" t="s">
        <v>41</v>
      </c>
      <c r="I39" s="457"/>
      <c r="J39" s="457"/>
      <c r="K39" s="457"/>
      <c r="L39" s="457"/>
      <c r="M39" s="457"/>
      <c r="N39" s="457"/>
      <c r="O39" s="458"/>
      <c r="P39" s="458"/>
      <c r="Q39" s="458"/>
    </row>
    <row r="40" spans="1:19" s="41" customFormat="1" ht="18" customHeight="1" x14ac:dyDescent="0.3">
      <c r="A40" s="40" t="s">
        <v>40</v>
      </c>
      <c r="B40" s="457" t="s">
        <v>462</v>
      </c>
      <c r="C40" s="457"/>
      <c r="D40" s="457"/>
      <c r="E40" s="457"/>
      <c r="F40" s="457"/>
      <c r="G40" s="457"/>
      <c r="H40" s="457" t="s">
        <v>12</v>
      </c>
      <c r="I40" s="457"/>
      <c r="J40" s="457"/>
      <c r="K40" s="459" t="s">
        <v>43</v>
      </c>
      <c r="L40" s="460"/>
      <c r="M40" s="457" t="s">
        <v>44</v>
      </c>
      <c r="N40" s="457"/>
      <c r="O40" s="457" t="s">
        <v>45</v>
      </c>
      <c r="P40" s="457"/>
      <c r="Q40" s="457"/>
    </row>
    <row r="41" spans="1:19" s="41" customFormat="1" ht="18" customHeight="1" x14ac:dyDescent="0.3">
      <c r="A41" s="40" t="s">
        <v>40</v>
      </c>
      <c r="B41" s="457"/>
      <c r="C41" s="457"/>
      <c r="D41" s="457"/>
      <c r="E41" s="457"/>
      <c r="F41" s="457"/>
      <c r="G41" s="457"/>
      <c r="H41" s="457"/>
      <c r="I41" s="457"/>
      <c r="J41" s="457"/>
      <c r="K41" s="175" t="s">
        <v>19</v>
      </c>
      <c r="L41" s="175" t="s">
        <v>20</v>
      </c>
      <c r="M41" s="175" t="s">
        <v>46</v>
      </c>
      <c r="N41" s="175" t="s">
        <v>22</v>
      </c>
      <c r="O41" s="457"/>
      <c r="P41" s="457"/>
      <c r="Q41" s="457"/>
    </row>
    <row r="42" spans="1:19" s="41" customFormat="1" ht="18" customHeight="1" x14ac:dyDescent="0.3">
      <c r="A42" s="40" t="s">
        <v>40</v>
      </c>
      <c r="B42" s="449" t="s">
        <v>808</v>
      </c>
      <c r="C42" s="449"/>
      <c r="D42" s="449"/>
      <c r="E42" s="449"/>
      <c r="F42" s="449"/>
      <c r="G42" s="449"/>
      <c r="H42" s="450" t="str">
        <f>$B$8</f>
        <v>Н83</v>
      </c>
      <c r="I42" s="451"/>
      <c r="J42" s="452"/>
      <c r="K42" s="176">
        <v>1</v>
      </c>
      <c r="L42" s="176"/>
      <c r="M42" s="177">
        <f>$N$8</f>
        <v>72.78</v>
      </c>
      <c r="N42" s="177">
        <f t="shared" ref="N42:N46" si="0">(K42+L42)*M42</f>
        <v>72.78</v>
      </c>
      <c r="O42" s="453" t="s">
        <v>49</v>
      </c>
      <c r="P42" s="454"/>
      <c r="Q42" s="178" t="s">
        <v>1010</v>
      </c>
    </row>
    <row r="43" spans="1:19" s="41" customFormat="1" ht="18" customHeight="1" x14ac:dyDescent="0.3">
      <c r="A43" s="40" t="s">
        <v>40</v>
      </c>
      <c r="B43" s="449" t="s">
        <v>808</v>
      </c>
      <c r="C43" s="449"/>
      <c r="D43" s="449"/>
      <c r="E43" s="449"/>
      <c r="F43" s="449"/>
      <c r="G43" s="449"/>
      <c r="H43" s="450" t="str">
        <f>$B$13</f>
        <v>Н84</v>
      </c>
      <c r="I43" s="451"/>
      <c r="J43" s="452"/>
      <c r="K43" s="176">
        <v>1</v>
      </c>
      <c r="L43" s="176"/>
      <c r="M43" s="177">
        <f>$N$13</f>
        <v>58.04</v>
      </c>
      <c r="N43" s="177">
        <f t="shared" si="0"/>
        <v>58.04</v>
      </c>
      <c r="O43" s="453" t="s">
        <v>49</v>
      </c>
      <c r="P43" s="454"/>
      <c r="Q43" s="178" t="s">
        <v>1010</v>
      </c>
    </row>
    <row r="44" spans="1:19" s="41" customFormat="1" ht="18" customHeight="1" x14ac:dyDescent="0.3">
      <c r="A44" s="40" t="s">
        <v>40</v>
      </c>
      <c r="B44" s="449" t="s">
        <v>808</v>
      </c>
      <c r="C44" s="449"/>
      <c r="D44" s="449"/>
      <c r="E44" s="449"/>
      <c r="F44" s="449"/>
      <c r="G44" s="449"/>
      <c r="H44" s="450" t="str">
        <f>$B$18</f>
        <v>Н85</v>
      </c>
      <c r="I44" s="451"/>
      <c r="J44" s="452"/>
      <c r="K44" s="176">
        <v>2</v>
      </c>
      <c r="L44" s="176"/>
      <c r="M44" s="177">
        <f>$N$18</f>
        <v>97.44</v>
      </c>
      <c r="N44" s="177">
        <f t="shared" si="0"/>
        <v>194.88</v>
      </c>
      <c r="O44" s="453" t="s">
        <v>49</v>
      </c>
      <c r="P44" s="454"/>
      <c r="Q44" s="178" t="s">
        <v>1010</v>
      </c>
    </row>
    <row r="45" spans="1:19" s="41" customFormat="1" ht="18" customHeight="1" x14ac:dyDescent="0.3">
      <c r="A45" s="40" t="s">
        <v>40</v>
      </c>
      <c r="B45" s="449" t="s">
        <v>808</v>
      </c>
      <c r="C45" s="449"/>
      <c r="D45" s="449"/>
      <c r="E45" s="449"/>
      <c r="F45" s="449"/>
      <c r="G45" s="449"/>
      <c r="H45" s="450" t="str">
        <f>$B$23</f>
        <v>Н86</v>
      </c>
      <c r="I45" s="451"/>
      <c r="J45" s="452"/>
      <c r="K45" s="176">
        <v>1</v>
      </c>
      <c r="L45" s="176"/>
      <c r="M45" s="177">
        <f>$N$23</f>
        <v>92.75</v>
      </c>
      <c r="N45" s="177">
        <f t="shared" si="0"/>
        <v>92.75</v>
      </c>
      <c r="O45" s="453" t="s">
        <v>49</v>
      </c>
      <c r="P45" s="454"/>
      <c r="Q45" s="178" t="s">
        <v>1010</v>
      </c>
    </row>
    <row r="46" spans="1:19" s="41" customFormat="1" ht="18" customHeight="1" x14ac:dyDescent="0.3">
      <c r="A46" s="40" t="s">
        <v>40</v>
      </c>
      <c r="B46" s="449" t="s">
        <v>808</v>
      </c>
      <c r="C46" s="449"/>
      <c r="D46" s="449"/>
      <c r="E46" s="449"/>
      <c r="F46" s="449"/>
      <c r="G46" s="449"/>
      <c r="H46" s="450" t="str">
        <f>$B$28</f>
        <v>Н56</v>
      </c>
      <c r="I46" s="451"/>
      <c r="J46" s="452"/>
      <c r="K46" s="176">
        <v>8</v>
      </c>
      <c r="L46" s="176"/>
      <c r="M46" s="177">
        <f>$N$28</f>
        <v>175.17999999999998</v>
      </c>
      <c r="N46" s="177">
        <f t="shared" si="0"/>
        <v>1401.4399999999998</v>
      </c>
      <c r="O46" s="453" t="s">
        <v>49</v>
      </c>
      <c r="P46" s="454"/>
      <c r="Q46" s="178" t="s">
        <v>1010</v>
      </c>
    </row>
    <row r="47" spans="1:19" s="41" customFormat="1" ht="18" customHeight="1" x14ac:dyDescent="0.3">
      <c r="A47" s="40" t="s">
        <v>40</v>
      </c>
      <c r="B47" s="449" t="s">
        <v>808</v>
      </c>
      <c r="C47" s="449"/>
      <c r="D47" s="449"/>
      <c r="E47" s="449"/>
      <c r="F47" s="449"/>
      <c r="G47" s="449"/>
      <c r="H47" s="450" t="str">
        <f>$B$33</f>
        <v>Н87</v>
      </c>
      <c r="I47" s="451"/>
      <c r="J47" s="452"/>
      <c r="K47" s="176">
        <v>8</v>
      </c>
      <c r="L47" s="176"/>
      <c r="M47" s="177">
        <f>$N$33</f>
        <v>175.17999999999998</v>
      </c>
      <c r="N47" s="177">
        <f>(K47+L47)*M47</f>
        <v>1401.4399999999998</v>
      </c>
      <c r="O47" s="453" t="s">
        <v>49</v>
      </c>
      <c r="P47" s="454"/>
      <c r="Q47" s="178" t="s">
        <v>1010</v>
      </c>
    </row>
    <row r="48" spans="1:19" s="41" customFormat="1" ht="18" customHeight="1" x14ac:dyDescent="0.3">
      <c r="A48" s="40" t="s">
        <v>40</v>
      </c>
      <c r="B48" s="444" t="s">
        <v>47</v>
      </c>
      <c r="C48" s="444"/>
      <c r="D48" s="444"/>
      <c r="E48" s="444"/>
      <c r="F48" s="444"/>
      <c r="G48" s="444"/>
      <c r="H48" s="445" t="s">
        <v>47</v>
      </c>
      <c r="I48" s="445"/>
      <c r="J48" s="445"/>
      <c r="K48" s="445"/>
      <c r="L48" s="445"/>
      <c r="M48" s="179"/>
      <c r="N48" s="180">
        <f>SUM(N42:N47)</f>
        <v>3221.33</v>
      </c>
      <c r="O48" s="446" t="s">
        <v>48</v>
      </c>
      <c r="P48" s="446"/>
      <c r="Q48" s="446"/>
    </row>
    <row r="49" spans="1:19" s="44" customFormat="1" ht="8.25" customHeight="1" x14ac:dyDescent="0.25">
      <c r="A49" s="38"/>
      <c r="M49" s="45"/>
      <c r="R49" s="69"/>
    </row>
    <row r="50" spans="1:19" s="44" customFormat="1" ht="16.5" customHeight="1" x14ac:dyDescent="0.3">
      <c r="A50" s="181"/>
      <c r="B50" s="447" t="s">
        <v>51</v>
      </c>
      <c r="C50" s="447"/>
      <c r="D50" s="447"/>
      <c r="E50" s="447"/>
      <c r="F50" s="447"/>
      <c r="G50" s="447"/>
      <c r="H50" s="447"/>
      <c r="I50" s="447"/>
      <c r="J50" s="447"/>
      <c r="K50" s="447"/>
      <c r="L50" s="447"/>
      <c r="M50" s="447"/>
      <c r="N50" s="447"/>
      <c r="O50" s="448"/>
      <c r="P50" s="448"/>
      <c r="Q50" s="448"/>
      <c r="R50" s="315" t="s">
        <v>11</v>
      </c>
    </row>
    <row r="51" spans="1:19" s="44" customFormat="1" ht="36.75" customHeight="1" x14ac:dyDescent="0.3">
      <c r="A51" s="181"/>
      <c r="B51" s="447" t="s">
        <v>52</v>
      </c>
      <c r="C51" s="447"/>
      <c r="D51" s="447"/>
      <c r="E51" s="447" t="s">
        <v>53</v>
      </c>
      <c r="F51" s="447"/>
      <c r="G51" s="447" t="s">
        <v>54</v>
      </c>
      <c r="H51" s="447"/>
      <c r="I51" s="447"/>
      <c r="J51" s="447"/>
      <c r="K51" s="447" t="s">
        <v>55</v>
      </c>
      <c r="L51" s="447"/>
      <c r="M51" s="440" t="s">
        <v>56</v>
      </c>
      <c r="N51" s="440"/>
      <c r="O51" s="447" t="s">
        <v>18</v>
      </c>
      <c r="P51" s="447"/>
      <c r="Q51" s="447"/>
      <c r="R51" s="316"/>
    </row>
    <row r="52" spans="1:19" s="44" customFormat="1" ht="15.9" customHeight="1" x14ac:dyDescent="0.3">
      <c r="A52" s="182" t="s">
        <v>57</v>
      </c>
      <c r="B52" s="441" t="s">
        <v>342</v>
      </c>
      <c r="C52" s="442"/>
      <c r="D52" s="443"/>
      <c r="E52" s="186" t="s">
        <v>779</v>
      </c>
      <c r="F52" s="184" t="s">
        <v>169</v>
      </c>
      <c r="G52" s="432" t="s">
        <v>781</v>
      </c>
      <c r="H52" s="433"/>
      <c r="I52" s="433"/>
      <c r="J52" s="434"/>
      <c r="K52" s="435">
        <v>2839.77001953125</v>
      </c>
      <c r="L52" s="436"/>
      <c r="M52" s="435">
        <f>IF(OR(R52="",K52="")," --- ",K52/R52)</f>
        <v>88.191613423800888</v>
      </c>
      <c r="N52" s="436"/>
      <c r="O52" s="432" t="s">
        <v>60</v>
      </c>
      <c r="P52" s="433"/>
      <c r="Q52" s="434"/>
      <c r="R52" s="50">
        <v>32.200000762939453</v>
      </c>
    </row>
    <row r="53" spans="1:19" s="44" customFormat="1" ht="15.9" customHeight="1" x14ac:dyDescent="0.3">
      <c r="A53" s="182" t="s">
        <v>57</v>
      </c>
      <c r="B53" s="441" t="s">
        <v>36</v>
      </c>
      <c r="C53" s="442"/>
      <c r="D53" s="443"/>
      <c r="E53" s="183" t="s">
        <v>219</v>
      </c>
      <c r="F53" s="184" t="s">
        <v>162</v>
      </c>
      <c r="G53" s="432" t="s">
        <v>221</v>
      </c>
      <c r="H53" s="433"/>
      <c r="I53" s="433"/>
      <c r="J53" s="434"/>
      <c r="K53" s="435">
        <v>344.55999755859375</v>
      </c>
      <c r="L53" s="436"/>
      <c r="M53" s="435">
        <f>IF(OR(R53="",K53="")," --- ",K53/R53)</f>
        <v>112.97049276899889</v>
      </c>
      <c r="N53" s="436"/>
      <c r="O53" s="432" t="s">
        <v>60</v>
      </c>
      <c r="P53" s="433"/>
      <c r="Q53" s="434"/>
      <c r="R53" s="50">
        <v>3.0499999523162842</v>
      </c>
    </row>
    <row r="54" spans="1:19" s="44" customFormat="1" ht="15.9" customHeight="1" x14ac:dyDescent="0.3">
      <c r="A54" s="181"/>
      <c r="B54" s="437" t="s">
        <v>58</v>
      </c>
      <c r="C54" s="437"/>
      <c r="D54" s="437"/>
      <c r="E54" s="437"/>
      <c r="F54" s="437"/>
      <c r="G54" s="437"/>
      <c r="H54" s="437"/>
      <c r="I54" s="437"/>
      <c r="J54" s="437"/>
      <c r="K54" s="438">
        <f>SUM(K52:L53)</f>
        <v>3184.3300170898437</v>
      </c>
      <c r="L54" s="438"/>
      <c r="M54" s="439" t="s">
        <v>48</v>
      </c>
      <c r="N54" s="439"/>
      <c r="O54" s="440" t="s">
        <v>48</v>
      </c>
      <c r="P54" s="440"/>
      <c r="Q54" s="440"/>
      <c r="R54" s="50"/>
    </row>
    <row r="55" spans="1:19" ht="15.9" customHeight="1" x14ac:dyDescent="0.25">
      <c r="B55" s="29"/>
      <c r="C55" s="29"/>
      <c r="D55" s="29"/>
      <c r="E55" s="29"/>
      <c r="F55" s="29"/>
      <c r="G55" s="29"/>
      <c r="H55" s="29"/>
      <c r="I55" s="29"/>
      <c r="J55" s="29"/>
      <c r="K55" s="29"/>
      <c r="L55" s="29"/>
      <c r="M55" s="30"/>
      <c r="N55" s="29"/>
      <c r="O55" s="29"/>
      <c r="P55" s="29"/>
      <c r="Q55" s="29"/>
      <c r="R55" s="185"/>
      <c r="S55" s="32"/>
    </row>
    <row r="56" spans="1:19" ht="15.9" customHeight="1" x14ac:dyDescent="0.25">
      <c r="B56" s="29"/>
      <c r="C56" s="29"/>
      <c r="D56" s="29"/>
      <c r="E56" s="29"/>
      <c r="F56" s="29"/>
      <c r="G56" s="29"/>
      <c r="H56" s="29"/>
      <c r="I56" s="29"/>
      <c r="J56" s="29"/>
      <c r="K56" s="29"/>
      <c r="L56" s="29"/>
      <c r="M56" s="30"/>
      <c r="N56" s="29"/>
      <c r="O56" s="29"/>
      <c r="P56" s="29"/>
      <c r="Q56" s="29"/>
      <c r="R56" s="185"/>
      <c r="S56" s="32"/>
    </row>
    <row r="57" spans="1:19" ht="15.9" customHeight="1" x14ac:dyDescent="0.25">
      <c r="S57" s="32"/>
    </row>
    <row r="58" spans="1:19" ht="15.9" customHeight="1" x14ac:dyDescent="0.25">
      <c r="S58" s="32"/>
    </row>
    <row r="59" spans="1:19" ht="15.9" customHeight="1" x14ac:dyDescent="0.25">
      <c r="S59" s="32"/>
    </row>
    <row r="60" spans="1:19" ht="15.9" customHeight="1" x14ac:dyDescent="0.25">
      <c r="S60" s="32"/>
    </row>
    <row r="61" spans="1:19" ht="15.9" customHeight="1" x14ac:dyDescent="0.25">
      <c r="S61" s="32"/>
    </row>
    <row r="62" spans="1:19" ht="15.9" customHeight="1" x14ac:dyDescent="0.25">
      <c r="S62" s="32"/>
    </row>
    <row r="63" spans="1:19" ht="15.9" customHeight="1" x14ac:dyDescent="0.25">
      <c r="S63" s="32"/>
    </row>
    <row r="64" spans="1:19" ht="15.9" customHeight="1" x14ac:dyDescent="0.25">
      <c r="S64" s="32"/>
    </row>
    <row r="65" spans="19:19" ht="15.9" customHeight="1" x14ac:dyDescent="0.25">
      <c r="S65" s="32"/>
    </row>
    <row r="66" spans="19:19" ht="15.9" customHeight="1" x14ac:dyDescent="0.25">
      <c r="S66" s="32"/>
    </row>
    <row r="67" spans="19:19" ht="15.9" customHeight="1" x14ac:dyDescent="0.25">
      <c r="S67" s="32"/>
    </row>
  </sheetData>
  <mergeCells count="136">
    <mergeCell ref="B3:D3"/>
    <mergeCell ref="E3:F3"/>
    <mergeCell ref="H3:N3"/>
    <mergeCell ref="B5:Q5"/>
    <mergeCell ref="R5:R7"/>
    <mergeCell ref="B6:C7"/>
    <mergeCell ref="D6:D7"/>
    <mergeCell ref="E6:F7"/>
    <mergeCell ref="G6:I7"/>
    <mergeCell ref="J6:K6"/>
    <mergeCell ref="B13:C17"/>
    <mergeCell ref="G13:I13"/>
    <mergeCell ref="N13:N17"/>
    <mergeCell ref="P13:Q13"/>
    <mergeCell ref="G14:I14"/>
    <mergeCell ref="P14:Q14"/>
    <mergeCell ref="L6:N6"/>
    <mergeCell ref="O6:Q7"/>
    <mergeCell ref="B8:C12"/>
    <mergeCell ref="G8:I8"/>
    <mergeCell ref="N8:N12"/>
    <mergeCell ref="P8:Q8"/>
    <mergeCell ref="G9:I9"/>
    <mergeCell ref="P9:Q9"/>
    <mergeCell ref="G10:I10"/>
    <mergeCell ref="P10:Q10"/>
    <mergeCell ref="G21:I21"/>
    <mergeCell ref="P21:Q21"/>
    <mergeCell ref="G15:I15"/>
    <mergeCell ref="P15:Q15"/>
    <mergeCell ref="G16:I16"/>
    <mergeCell ref="P16:Q16"/>
    <mergeCell ref="D17:L17"/>
    <mergeCell ref="O17:Q17"/>
    <mergeCell ref="G11:I11"/>
    <mergeCell ref="P11:Q11"/>
    <mergeCell ref="D12:L12"/>
    <mergeCell ref="O12:Q12"/>
    <mergeCell ref="B28:C32"/>
    <mergeCell ref="G28:I28"/>
    <mergeCell ref="N28:N32"/>
    <mergeCell ref="P28:Q28"/>
    <mergeCell ref="G29:I29"/>
    <mergeCell ref="P29:Q29"/>
    <mergeCell ref="D22:L22"/>
    <mergeCell ref="O22:Q22"/>
    <mergeCell ref="B23:C27"/>
    <mergeCell ref="G23:I23"/>
    <mergeCell ref="N23:N27"/>
    <mergeCell ref="P23:Q23"/>
    <mergeCell ref="G24:I24"/>
    <mergeCell ref="P24:Q24"/>
    <mergeCell ref="G25:I25"/>
    <mergeCell ref="P25:Q25"/>
    <mergeCell ref="B18:C22"/>
    <mergeCell ref="G18:I18"/>
    <mergeCell ref="N18:N22"/>
    <mergeCell ref="P18:Q18"/>
    <mergeCell ref="G19:I19"/>
    <mergeCell ref="P19:Q19"/>
    <mergeCell ref="G20:I20"/>
    <mergeCell ref="P20:Q20"/>
    <mergeCell ref="G30:I30"/>
    <mergeCell ref="P30:Q30"/>
    <mergeCell ref="G31:I31"/>
    <mergeCell ref="P31:Q31"/>
    <mergeCell ref="D32:L32"/>
    <mergeCell ref="O32:Q32"/>
    <mergeCell ref="G26:I26"/>
    <mergeCell ref="P26:Q26"/>
    <mergeCell ref="D27:L27"/>
    <mergeCell ref="O27:Q27"/>
    <mergeCell ref="D37:L37"/>
    <mergeCell ref="O37:Q37"/>
    <mergeCell ref="B39:G39"/>
    <mergeCell ref="H39:N39"/>
    <mergeCell ref="O39:Q39"/>
    <mergeCell ref="B40:G41"/>
    <mergeCell ref="H40:J41"/>
    <mergeCell ref="K40:L40"/>
    <mergeCell ref="M40:N40"/>
    <mergeCell ref="O40:Q41"/>
    <mergeCell ref="B33:C37"/>
    <mergeCell ref="G33:I33"/>
    <mergeCell ref="N33:N37"/>
    <mergeCell ref="P33:Q33"/>
    <mergeCell ref="G34:I34"/>
    <mergeCell ref="P34:Q34"/>
    <mergeCell ref="G35:I35"/>
    <mergeCell ref="P35:Q35"/>
    <mergeCell ref="G36:I36"/>
    <mergeCell ref="P36:Q36"/>
    <mergeCell ref="B44:G44"/>
    <mergeCell ref="H44:J44"/>
    <mergeCell ref="O44:P44"/>
    <mergeCell ref="B45:G45"/>
    <mergeCell ref="H45:J45"/>
    <mergeCell ref="O45:P45"/>
    <mergeCell ref="B42:G42"/>
    <mergeCell ref="H42:J42"/>
    <mergeCell ref="O42:P42"/>
    <mergeCell ref="B43:G43"/>
    <mergeCell ref="H43:J43"/>
    <mergeCell ref="O43:P43"/>
    <mergeCell ref="R50:R51"/>
    <mergeCell ref="B51:D51"/>
    <mergeCell ref="E51:F51"/>
    <mergeCell ref="G51:J51"/>
    <mergeCell ref="K51:L51"/>
    <mergeCell ref="B46:G46"/>
    <mergeCell ref="H46:J46"/>
    <mergeCell ref="O46:P46"/>
    <mergeCell ref="B47:G47"/>
    <mergeCell ref="H47:J47"/>
    <mergeCell ref="O47:P47"/>
    <mergeCell ref="M51:N51"/>
    <mergeCell ref="O51:Q51"/>
    <mergeCell ref="B52:D52"/>
    <mergeCell ref="G52:J52"/>
    <mergeCell ref="K52:L52"/>
    <mergeCell ref="M52:N52"/>
    <mergeCell ref="O52:Q52"/>
    <mergeCell ref="B48:G48"/>
    <mergeCell ref="H48:L48"/>
    <mergeCell ref="O48:Q48"/>
    <mergeCell ref="B50:N50"/>
    <mergeCell ref="O50:Q50"/>
    <mergeCell ref="B53:D53"/>
    <mergeCell ref="G53:J53"/>
    <mergeCell ref="K53:L53"/>
    <mergeCell ref="M53:N53"/>
    <mergeCell ref="O53:Q53"/>
    <mergeCell ref="B54:J54"/>
    <mergeCell ref="K54:L54"/>
    <mergeCell ref="M54:N54"/>
    <mergeCell ref="O54:Q54"/>
  </mergeCells>
  <dataValidations count="1">
    <dataValidation allowBlank="1" sqref="K54:L54 JG54:JH54 TC54:TD54 ACY54:ACZ54 AMU54:AMV54 AWQ54:AWR54 BGM54:BGN54 BQI54:BQJ54 CAE54:CAF54 CKA54:CKB54 CTW54:CTX54 DDS54:DDT54 DNO54:DNP54 DXK54:DXL54 EHG54:EHH54 ERC54:ERD54 FAY54:FAZ54 FKU54:FKV54 FUQ54:FUR54 GEM54:GEN54 GOI54:GOJ54 GYE54:GYF54 HIA54:HIB54 HRW54:HRX54 IBS54:IBT54 ILO54:ILP54 IVK54:IVL54 JFG54:JFH54 JPC54:JPD54 JYY54:JYZ54 KIU54:KIV54 KSQ54:KSR54 LCM54:LCN54 LMI54:LMJ54 LWE54:LWF54 MGA54:MGB54 MPW54:MPX54 MZS54:MZT54 NJO54:NJP54 NTK54:NTL54 ODG54:ODH54 ONC54:OND54 OWY54:OWZ54 PGU54:PGV54 PQQ54:PQR54 QAM54:QAN54 QKI54:QKJ54 QUE54:QUF54 REA54:REB54 RNW54:RNX54 RXS54:RXT54 SHO54:SHP54 SRK54:SRL54 TBG54:TBH54 TLC54:TLD54 TUY54:TUZ54 UEU54:UEV54 UOQ54:UOR54 UYM54:UYN54 VII54:VIJ54 VSE54:VSF54 WCA54:WCB54 WLW54:WLX54 WVS54:WVT54"/>
  </dataValidations>
  <pageMargins left="0.38" right="0.19685039370078741" top="0.19685039370078741" bottom="0.37" header="0" footer="0"/>
  <pageSetup paperSize="9" scale="86" fitToHeight="1000" orientation="portrait" horizontalDpi="300" verticalDpi="300" r:id="rId1"/>
  <headerFooter alignWithMargins="0">
    <oddFooter>Страница &amp;P из &amp;N</oddFooter>
  </headerFooter>
  <legacyDrawing r:id="rId2"/>
</worksheet>
</file>

<file path=xl/worksheets/sheet1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86">
    <outlinePr summaryBelow="0"/>
    <pageSetUpPr autoPageBreaks="0" fitToPage="1"/>
  </sheetPr>
  <dimension ref="A1:T60"/>
  <sheetViews>
    <sheetView zoomScaleNormal="85" workbookViewId="0">
      <pane ySplit="4" topLeftCell="A20" activePane="bottomLeft" state="frozen"/>
      <selection pane="bottomLeft" activeCell="M45" sqref="M45:N45"/>
    </sheetView>
  </sheetViews>
  <sheetFormatPr defaultRowHeight="15.9" customHeight="1" x14ac:dyDescent="0.3"/>
  <cols>
    <col min="1" max="1" width="1.109375" style="2" customWidth="1"/>
    <col min="2" max="3" width="4.33203125" style="17" customWidth="1"/>
    <col min="4" max="4" width="5.109375" style="17" customWidth="1"/>
    <col min="5" max="6" width="10.6640625" style="17" customWidth="1"/>
    <col min="7" max="9" width="3.5546875" style="17" customWidth="1"/>
    <col min="10" max="11" width="6.6640625" style="17" customWidth="1"/>
    <col min="12" max="12" width="7.33203125" style="17" customWidth="1"/>
    <col min="13" max="13" width="9.109375" style="18"/>
    <col min="14" max="14" width="9.6640625" style="17" customWidth="1"/>
    <col min="15" max="15" width="11.109375" style="17" customWidth="1"/>
    <col min="16" max="16" width="12.88671875" style="17" customWidth="1"/>
    <col min="17" max="17" width="7.5546875" style="17" customWidth="1"/>
    <col min="18" max="18" width="11.5546875" style="156" customWidth="1"/>
    <col min="19" max="19" width="19.5546875" style="6" customWidth="1"/>
    <col min="20" max="256" width="9.109375" style="17"/>
    <col min="257" max="257" width="1.109375" style="17" customWidth="1"/>
    <col min="258" max="259" width="4.33203125" style="17" customWidth="1"/>
    <col min="260" max="260" width="5.109375" style="17" customWidth="1"/>
    <col min="261" max="262" width="10.6640625" style="17" customWidth="1"/>
    <col min="263" max="265" width="3.5546875" style="17" customWidth="1"/>
    <col min="266" max="267" width="6.6640625" style="17" customWidth="1"/>
    <col min="268" max="268" width="7.33203125" style="17" customWidth="1"/>
    <col min="269" max="269" width="9.109375" style="17"/>
    <col min="270" max="270" width="9.6640625" style="17" customWidth="1"/>
    <col min="271" max="271" width="11.109375" style="17" customWidth="1"/>
    <col min="272" max="272" width="12.88671875" style="17" customWidth="1"/>
    <col min="273" max="273" width="7.5546875" style="17" customWidth="1"/>
    <col min="274" max="274" width="11.5546875" style="17" customWidth="1"/>
    <col min="275" max="275" width="19.5546875" style="17" customWidth="1"/>
    <col min="276" max="512" width="9.109375" style="17"/>
    <col min="513" max="513" width="1.109375" style="17" customWidth="1"/>
    <col min="514" max="515" width="4.33203125" style="17" customWidth="1"/>
    <col min="516" max="516" width="5.109375" style="17" customWidth="1"/>
    <col min="517" max="518" width="10.6640625" style="17" customWidth="1"/>
    <col min="519" max="521" width="3.5546875" style="17" customWidth="1"/>
    <col min="522" max="523" width="6.6640625" style="17" customWidth="1"/>
    <col min="524" max="524" width="7.33203125" style="17" customWidth="1"/>
    <col min="525" max="525" width="9.109375" style="17"/>
    <col min="526" max="526" width="9.6640625" style="17" customWidth="1"/>
    <col min="527" max="527" width="11.109375" style="17" customWidth="1"/>
    <col min="528" max="528" width="12.88671875" style="17" customWidth="1"/>
    <col min="529" max="529" width="7.5546875" style="17" customWidth="1"/>
    <col min="530" max="530" width="11.5546875" style="17" customWidth="1"/>
    <col min="531" max="531" width="19.5546875" style="17" customWidth="1"/>
    <col min="532" max="768" width="9.109375" style="17"/>
    <col min="769" max="769" width="1.109375" style="17" customWidth="1"/>
    <col min="770" max="771" width="4.33203125" style="17" customWidth="1"/>
    <col min="772" max="772" width="5.109375" style="17" customWidth="1"/>
    <col min="773" max="774" width="10.6640625" style="17" customWidth="1"/>
    <col min="775" max="777" width="3.5546875" style="17" customWidth="1"/>
    <col min="778" max="779" width="6.6640625" style="17" customWidth="1"/>
    <col min="780" max="780" width="7.33203125" style="17" customWidth="1"/>
    <col min="781" max="781" width="9.109375" style="17"/>
    <col min="782" max="782" width="9.6640625" style="17" customWidth="1"/>
    <col min="783" max="783" width="11.109375" style="17" customWidth="1"/>
    <col min="784" max="784" width="12.88671875" style="17" customWidth="1"/>
    <col min="785" max="785" width="7.5546875" style="17" customWidth="1"/>
    <col min="786" max="786" width="11.5546875" style="17" customWidth="1"/>
    <col min="787" max="787" width="19.5546875" style="17" customWidth="1"/>
    <col min="788" max="1024" width="9.109375" style="17"/>
    <col min="1025" max="1025" width="1.109375" style="17" customWidth="1"/>
    <col min="1026" max="1027" width="4.33203125" style="17" customWidth="1"/>
    <col min="1028" max="1028" width="5.109375" style="17" customWidth="1"/>
    <col min="1029" max="1030" width="10.6640625" style="17" customWidth="1"/>
    <col min="1031" max="1033" width="3.5546875" style="17" customWidth="1"/>
    <col min="1034" max="1035" width="6.6640625" style="17" customWidth="1"/>
    <col min="1036" max="1036" width="7.33203125" style="17" customWidth="1"/>
    <col min="1037" max="1037" width="9.109375" style="17"/>
    <col min="1038" max="1038" width="9.6640625" style="17" customWidth="1"/>
    <col min="1039" max="1039" width="11.109375" style="17" customWidth="1"/>
    <col min="1040" max="1040" width="12.88671875" style="17" customWidth="1"/>
    <col min="1041" max="1041" width="7.5546875" style="17" customWidth="1"/>
    <col min="1042" max="1042" width="11.5546875" style="17" customWidth="1"/>
    <col min="1043" max="1043" width="19.5546875" style="17" customWidth="1"/>
    <col min="1044" max="1280" width="9.109375" style="17"/>
    <col min="1281" max="1281" width="1.109375" style="17" customWidth="1"/>
    <col min="1282" max="1283" width="4.33203125" style="17" customWidth="1"/>
    <col min="1284" max="1284" width="5.109375" style="17" customWidth="1"/>
    <col min="1285" max="1286" width="10.6640625" style="17" customWidth="1"/>
    <col min="1287" max="1289" width="3.5546875" style="17" customWidth="1"/>
    <col min="1290" max="1291" width="6.6640625" style="17" customWidth="1"/>
    <col min="1292" max="1292" width="7.33203125" style="17" customWidth="1"/>
    <col min="1293" max="1293" width="9.109375" style="17"/>
    <col min="1294" max="1294" width="9.6640625" style="17" customWidth="1"/>
    <col min="1295" max="1295" width="11.109375" style="17" customWidth="1"/>
    <col min="1296" max="1296" width="12.88671875" style="17" customWidth="1"/>
    <col min="1297" max="1297" width="7.5546875" style="17" customWidth="1"/>
    <col min="1298" max="1298" width="11.5546875" style="17" customWidth="1"/>
    <col min="1299" max="1299" width="19.5546875" style="17" customWidth="1"/>
    <col min="1300" max="1536" width="9.109375" style="17"/>
    <col min="1537" max="1537" width="1.109375" style="17" customWidth="1"/>
    <col min="1538" max="1539" width="4.33203125" style="17" customWidth="1"/>
    <col min="1540" max="1540" width="5.109375" style="17" customWidth="1"/>
    <col min="1541" max="1542" width="10.6640625" style="17" customWidth="1"/>
    <col min="1543" max="1545" width="3.5546875" style="17" customWidth="1"/>
    <col min="1546" max="1547" width="6.6640625" style="17" customWidth="1"/>
    <col min="1548" max="1548" width="7.33203125" style="17" customWidth="1"/>
    <col min="1549" max="1549" width="9.109375" style="17"/>
    <col min="1550" max="1550" width="9.6640625" style="17" customWidth="1"/>
    <col min="1551" max="1551" width="11.109375" style="17" customWidth="1"/>
    <col min="1552" max="1552" width="12.88671875" style="17" customWidth="1"/>
    <col min="1553" max="1553" width="7.5546875" style="17" customWidth="1"/>
    <col min="1554" max="1554" width="11.5546875" style="17" customWidth="1"/>
    <col min="1555" max="1555" width="19.5546875" style="17" customWidth="1"/>
    <col min="1556" max="1792" width="9.109375" style="17"/>
    <col min="1793" max="1793" width="1.109375" style="17" customWidth="1"/>
    <col min="1794" max="1795" width="4.33203125" style="17" customWidth="1"/>
    <col min="1796" max="1796" width="5.109375" style="17" customWidth="1"/>
    <col min="1797" max="1798" width="10.6640625" style="17" customWidth="1"/>
    <col min="1799" max="1801" width="3.5546875" style="17" customWidth="1"/>
    <col min="1802" max="1803" width="6.6640625" style="17" customWidth="1"/>
    <col min="1804" max="1804" width="7.33203125" style="17" customWidth="1"/>
    <col min="1805" max="1805" width="9.109375" style="17"/>
    <col min="1806" max="1806" width="9.6640625" style="17" customWidth="1"/>
    <col min="1807" max="1807" width="11.109375" style="17" customWidth="1"/>
    <col min="1808" max="1808" width="12.88671875" style="17" customWidth="1"/>
    <col min="1809" max="1809" width="7.5546875" style="17" customWidth="1"/>
    <col min="1810" max="1810" width="11.5546875" style="17" customWidth="1"/>
    <col min="1811" max="1811" width="19.5546875" style="17" customWidth="1"/>
    <col min="1812" max="2048" width="9.109375" style="17"/>
    <col min="2049" max="2049" width="1.109375" style="17" customWidth="1"/>
    <col min="2050" max="2051" width="4.33203125" style="17" customWidth="1"/>
    <col min="2052" max="2052" width="5.109375" style="17" customWidth="1"/>
    <col min="2053" max="2054" width="10.6640625" style="17" customWidth="1"/>
    <col min="2055" max="2057" width="3.5546875" style="17" customWidth="1"/>
    <col min="2058" max="2059" width="6.6640625" style="17" customWidth="1"/>
    <col min="2060" max="2060" width="7.33203125" style="17" customWidth="1"/>
    <col min="2061" max="2061" width="9.109375" style="17"/>
    <col min="2062" max="2062" width="9.6640625" style="17" customWidth="1"/>
    <col min="2063" max="2063" width="11.109375" style="17" customWidth="1"/>
    <col min="2064" max="2064" width="12.88671875" style="17" customWidth="1"/>
    <col min="2065" max="2065" width="7.5546875" style="17" customWidth="1"/>
    <col min="2066" max="2066" width="11.5546875" style="17" customWidth="1"/>
    <col min="2067" max="2067" width="19.5546875" style="17" customWidth="1"/>
    <col min="2068" max="2304" width="9.109375" style="17"/>
    <col min="2305" max="2305" width="1.109375" style="17" customWidth="1"/>
    <col min="2306" max="2307" width="4.33203125" style="17" customWidth="1"/>
    <col min="2308" max="2308" width="5.109375" style="17" customWidth="1"/>
    <col min="2309" max="2310" width="10.6640625" style="17" customWidth="1"/>
    <col min="2311" max="2313" width="3.5546875" style="17" customWidth="1"/>
    <col min="2314" max="2315" width="6.6640625" style="17" customWidth="1"/>
    <col min="2316" max="2316" width="7.33203125" style="17" customWidth="1"/>
    <col min="2317" max="2317" width="9.109375" style="17"/>
    <col min="2318" max="2318" width="9.6640625" style="17" customWidth="1"/>
    <col min="2319" max="2319" width="11.109375" style="17" customWidth="1"/>
    <col min="2320" max="2320" width="12.88671875" style="17" customWidth="1"/>
    <col min="2321" max="2321" width="7.5546875" style="17" customWidth="1"/>
    <col min="2322" max="2322" width="11.5546875" style="17" customWidth="1"/>
    <col min="2323" max="2323" width="19.5546875" style="17" customWidth="1"/>
    <col min="2324" max="2560" width="9.109375" style="17"/>
    <col min="2561" max="2561" width="1.109375" style="17" customWidth="1"/>
    <col min="2562" max="2563" width="4.33203125" style="17" customWidth="1"/>
    <col min="2564" max="2564" width="5.109375" style="17" customWidth="1"/>
    <col min="2565" max="2566" width="10.6640625" style="17" customWidth="1"/>
    <col min="2567" max="2569" width="3.5546875" style="17" customWidth="1"/>
    <col min="2570" max="2571" width="6.6640625" style="17" customWidth="1"/>
    <col min="2572" max="2572" width="7.33203125" style="17" customWidth="1"/>
    <col min="2573" max="2573" width="9.109375" style="17"/>
    <col min="2574" max="2574" width="9.6640625" style="17" customWidth="1"/>
    <col min="2575" max="2575" width="11.109375" style="17" customWidth="1"/>
    <col min="2576" max="2576" width="12.88671875" style="17" customWidth="1"/>
    <col min="2577" max="2577" width="7.5546875" style="17" customWidth="1"/>
    <col min="2578" max="2578" width="11.5546875" style="17" customWidth="1"/>
    <col min="2579" max="2579" width="19.5546875" style="17" customWidth="1"/>
    <col min="2580" max="2816" width="9.109375" style="17"/>
    <col min="2817" max="2817" width="1.109375" style="17" customWidth="1"/>
    <col min="2818" max="2819" width="4.33203125" style="17" customWidth="1"/>
    <col min="2820" max="2820" width="5.109375" style="17" customWidth="1"/>
    <col min="2821" max="2822" width="10.6640625" style="17" customWidth="1"/>
    <col min="2823" max="2825" width="3.5546875" style="17" customWidth="1"/>
    <col min="2826" max="2827" width="6.6640625" style="17" customWidth="1"/>
    <col min="2828" max="2828" width="7.33203125" style="17" customWidth="1"/>
    <col min="2829" max="2829" width="9.109375" style="17"/>
    <col min="2830" max="2830" width="9.6640625" style="17" customWidth="1"/>
    <col min="2831" max="2831" width="11.109375" style="17" customWidth="1"/>
    <col min="2832" max="2832" width="12.88671875" style="17" customWidth="1"/>
    <col min="2833" max="2833" width="7.5546875" style="17" customWidth="1"/>
    <col min="2834" max="2834" width="11.5546875" style="17" customWidth="1"/>
    <col min="2835" max="2835" width="19.5546875" style="17" customWidth="1"/>
    <col min="2836" max="3072" width="9.109375" style="17"/>
    <col min="3073" max="3073" width="1.109375" style="17" customWidth="1"/>
    <col min="3074" max="3075" width="4.33203125" style="17" customWidth="1"/>
    <col min="3076" max="3076" width="5.109375" style="17" customWidth="1"/>
    <col min="3077" max="3078" width="10.6640625" style="17" customWidth="1"/>
    <col min="3079" max="3081" width="3.5546875" style="17" customWidth="1"/>
    <col min="3082" max="3083" width="6.6640625" style="17" customWidth="1"/>
    <col min="3084" max="3084" width="7.33203125" style="17" customWidth="1"/>
    <col min="3085" max="3085" width="9.109375" style="17"/>
    <col min="3086" max="3086" width="9.6640625" style="17" customWidth="1"/>
    <col min="3087" max="3087" width="11.109375" style="17" customWidth="1"/>
    <col min="3088" max="3088" width="12.88671875" style="17" customWidth="1"/>
    <col min="3089" max="3089" width="7.5546875" style="17" customWidth="1"/>
    <col min="3090" max="3090" width="11.5546875" style="17" customWidth="1"/>
    <col min="3091" max="3091" width="19.5546875" style="17" customWidth="1"/>
    <col min="3092" max="3328" width="9.109375" style="17"/>
    <col min="3329" max="3329" width="1.109375" style="17" customWidth="1"/>
    <col min="3330" max="3331" width="4.33203125" style="17" customWidth="1"/>
    <col min="3332" max="3332" width="5.109375" style="17" customWidth="1"/>
    <col min="3333" max="3334" width="10.6640625" style="17" customWidth="1"/>
    <col min="3335" max="3337" width="3.5546875" style="17" customWidth="1"/>
    <col min="3338" max="3339" width="6.6640625" style="17" customWidth="1"/>
    <col min="3340" max="3340" width="7.33203125" style="17" customWidth="1"/>
    <col min="3341" max="3341" width="9.109375" style="17"/>
    <col min="3342" max="3342" width="9.6640625" style="17" customWidth="1"/>
    <col min="3343" max="3343" width="11.109375" style="17" customWidth="1"/>
    <col min="3344" max="3344" width="12.88671875" style="17" customWidth="1"/>
    <col min="3345" max="3345" width="7.5546875" style="17" customWidth="1"/>
    <col min="3346" max="3346" width="11.5546875" style="17" customWidth="1"/>
    <col min="3347" max="3347" width="19.5546875" style="17" customWidth="1"/>
    <col min="3348" max="3584" width="9.109375" style="17"/>
    <col min="3585" max="3585" width="1.109375" style="17" customWidth="1"/>
    <col min="3586" max="3587" width="4.33203125" style="17" customWidth="1"/>
    <col min="3588" max="3588" width="5.109375" style="17" customWidth="1"/>
    <col min="3589" max="3590" width="10.6640625" style="17" customWidth="1"/>
    <col min="3591" max="3593" width="3.5546875" style="17" customWidth="1"/>
    <col min="3594" max="3595" width="6.6640625" style="17" customWidth="1"/>
    <col min="3596" max="3596" width="7.33203125" style="17" customWidth="1"/>
    <col min="3597" max="3597" width="9.109375" style="17"/>
    <col min="3598" max="3598" width="9.6640625" style="17" customWidth="1"/>
    <col min="3599" max="3599" width="11.109375" style="17" customWidth="1"/>
    <col min="3600" max="3600" width="12.88671875" style="17" customWidth="1"/>
    <col min="3601" max="3601" width="7.5546875" style="17" customWidth="1"/>
    <col min="3602" max="3602" width="11.5546875" style="17" customWidth="1"/>
    <col min="3603" max="3603" width="19.5546875" style="17" customWidth="1"/>
    <col min="3604" max="3840" width="9.109375" style="17"/>
    <col min="3841" max="3841" width="1.109375" style="17" customWidth="1"/>
    <col min="3842" max="3843" width="4.33203125" style="17" customWidth="1"/>
    <col min="3844" max="3844" width="5.109375" style="17" customWidth="1"/>
    <col min="3845" max="3846" width="10.6640625" style="17" customWidth="1"/>
    <col min="3847" max="3849" width="3.5546875" style="17" customWidth="1"/>
    <col min="3850" max="3851" width="6.6640625" style="17" customWidth="1"/>
    <col min="3852" max="3852" width="7.33203125" style="17" customWidth="1"/>
    <col min="3853" max="3853" width="9.109375" style="17"/>
    <col min="3854" max="3854" width="9.6640625" style="17" customWidth="1"/>
    <col min="3855" max="3855" width="11.109375" style="17" customWidth="1"/>
    <col min="3856" max="3856" width="12.88671875" style="17" customWidth="1"/>
    <col min="3857" max="3857" width="7.5546875" style="17" customWidth="1"/>
    <col min="3858" max="3858" width="11.5546875" style="17" customWidth="1"/>
    <col min="3859" max="3859" width="19.5546875" style="17" customWidth="1"/>
    <col min="3860" max="4096" width="9.109375" style="17"/>
    <col min="4097" max="4097" width="1.109375" style="17" customWidth="1"/>
    <col min="4098" max="4099" width="4.33203125" style="17" customWidth="1"/>
    <col min="4100" max="4100" width="5.109375" style="17" customWidth="1"/>
    <col min="4101" max="4102" width="10.6640625" style="17" customWidth="1"/>
    <col min="4103" max="4105" width="3.5546875" style="17" customWidth="1"/>
    <col min="4106" max="4107" width="6.6640625" style="17" customWidth="1"/>
    <col min="4108" max="4108" width="7.33203125" style="17" customWidth="1"/>
    <col min="4109" max="4109" width="9.109375" style="17"/>
    <col min="4110" max="4110" width="9.6640625" style="17" customWidth="1"/>
    <col min="4111" max="4111" width="11.109375" style="17" customWidth="1"/>
    <col min="4112" max="4112" width="12.88671875" style="17" customWidth="1"/>
    <col min="4113" max="4113" width="7.5546875" style="17" customWidth="1"/>
    <col min="4114" max="4114" width="11.5546875" style="17" customWidth="1"/>
    <col min="4115" max="4115" width="19.5546875" style="17" customWidth="1"/>
    <col min="4116" max="4352" width="9.109375" style="17"/>
    <col min="4353" max="4353" width="1.109375" style="17" customWidth="1"/>
    <col min="4354" max="4355" width="4.33203125" style="17" customWidth="1"/>
    <col min="4356" max="4356" width="5.109375" style="17" customWidth="1"/>
    <col min="4357" max="4358" width="10.6640625" style="17" customWidth="1"/>
    <col min="4359" max="4361" width="3.5546875" style="17" customWidth="1"/>
    <col min="4362" max="4363" width="6.6640625" style="17" customWidth="1"/>
    <col min="4364" max="4364" width="7.33203125" style="17" customWidth="1"/>
    <col min="4365" max="4365" width="9.109375" style="17"/>
    <col min="4366" max="4366" width="9.6640625" style="17" customWidth="1"/>
    <col min="4367" max="4367" width="11.109375" style="17" customWidth="1"/>
    <col min="4368" max="4368" width="12.88671875" style="17" customWidth="1"/>
    <col min="4369" max="4369" width="7.5546875" style="17" customWidth="1"/>
    <col min="4370" max="4370" width="11.5546875" style="17" customWidth="1"/>
    <col min="4371" max="4371" width="19.5546875" style="17" customWidth="1"/>
    <col min="4372" max="4608" width="9.109375" style="17"/>
    <col min="4609" max="4609" width="1.109375" style="17" customWidth="1"/>
    <col min="4610" max="4611" width="4.33203125" style="17" customWidth="1"/>
    <col min="4612" max="4612" width="5.109375" style="17" customWidth="1"/>
    <col min="4613" max="4614" width="10.6640625" style="17" customWidth="1"/>
    <col min="4615" max="4617" width="3.5546875" style="17" customWidth="1"/>
    <col min="4618" max="4619" width="6.6640625" style="17" customWidth="1"/>
    <col min="4620" max="4620" width="7.33203125" style="17" customWidth="1"/>
    <col min="4621" max="4621" width="9.109375" style="17"/>
    <col min="4622" max="4622" width="9.6640625" style="17" customWidth="1"/>
    <col min="4623" max="4623" width="11.109375" style="17" customWidth="1"/>
    <col min="4624" max="4624" width="12.88671875" style="17" customWidth="1"/>
    <col min="4625" max="4625" width="7.5546875" style="17" customWidth="1"/>
    <col min="4626" max="4626" width="11.5546875" style="17" customWidth="1"/>
    <col min="4627" max="4627" width="19.5546875" style="17" customWidth="1"/>
    <col min="4628" max="4864" width="9.109375" style="17"/>
    <col min="4865" max="4865" width="1.109375" style="17" customWidth="1"/>
    <col min="4866" max="4867" width="4.33203125" style="17" customWidth="1"/>
    <col min="4868" max="4868" width="5.109375" style="17" customWidth="1"/>
    <col min="4869" max="4870" width="10.6640625" style="17" customWidth="1"/>
    <col min="4871" max="4873" width="3.5546875" style="17" customWidth="1"/>
    <col min="4874" max="4875" width="6.6640625" style="17" customWidth="1"/>
    <col min="4876" max="4876" width="7.33203125" style="17" customWidth="1"/>
    <col min="4877" max="4877" width="9.109375" style="17"/>
    <col min="4878" max="4878" width="9.6640625" style="17" customWidth="1"/>
    <col min="4879" max="4879" width="11.109375" style="17" customWidth="1"/>
    <col min="4880" max="4880" width="12.88671875" style="17" customWidth="1"/>
    <col min="4881" max="4881" width="7.5546875" style="17" customWidth="1"/>
    <col min="4882" max="4882" width="11.5546875" style="17" customWidth="1"/>
    <col min="4883" max="4883" width="19.5546875" style="17" customWidth="1"/>
    <col min="4884" max="5120" width="9.109375" style="17"/>
    <col min="5121" max="5121" width="1.109375" style="17" customWidth="1"/>
    <col min="5122" max="5123" width="4.33203125" style="17" customWidth="1"/>
    <col min="5124" max="5124" width="5.109375" style="17" customWidth="1"/>
    <col min="5125" max="5126" width="10.6640625" style="17" customWidth="1"/>
    <col min="5127" max="5129" width="3.5546875" style="17" customWidth="1"/>
    <col min="5130" max="5131" width="6.6640625" style="17" customWidth="1"/>
    <col min="5132" max="5132" width="7.33203125" style="17" customWidth="1"/>
    <col min="5133" max="5133" width="9.109375" style="17"/>
    <col min="5134" max="5134" width="9.6640625" style="17" customWidth="1"/>
    <col min="5135" max="5135" width="11.109375" style="17" customWidth="1"/>
    <col min="5136" max="5136" width="12.88671875" style="17" customWidth="1"/>
    <col min="5137" max="5137" width="7.5546875" style="17" customWidth="1"/>
    <col min="5138" max="5138" width="11.5546875" style="17" customWidth="1"/>
    <col min="5139" max="5139" width="19.5546875" style="17" customWidth="1"/>
    <col min="5140" max="5376" width="9.109375" style="17"/>
    <col min="5377" max="5377" width="1.109375" style="17" customWidth="1"/>
    <col min="5378" max="5379" width="4.33203125" style="17" customWidth="1"/>
    <col min="5380" max="5380" width="5.109375" style="17" customWidth="1"/>
    <col min="5381" max="5382" width="10.6640625" style="17" customWidth="1"/>
    <col min="5383" max="5385" width="3.5546875" style="17" customWidth="1"/>
    <col min="5386" max="5387" width="6.6640625" style="17" customWidth="1"/>
    <col min="5388" max="5388" width="7.33203125" style="17" customWidth="1"/>
    <col min="5389" max="5389" width="9.109375" style="17"/>
    <col min="5390" max="5390" width="9.6640625" style="17" customWidth="1"/>
    <col min="5391" max="5391" width="11.109375" style="17" customWidth="1"/>
    <col min="5392" max="5392" width="12.88671875" style="17" customWidth="1"/>
    <col min="5393" max="5393" width="7.5546875" style="17" customWidth="1"/>
    <col min="5394" max="5394" width="11.5546875" style="17" customWidth="1"/>
    <col min="5395" max="5395" width="19.5546875" style="17" customWidth="1"/>
    <col min="5396" max="5632" width="9.109375" style="17"/>
    <col min="5633" max="5633" width="1.109375" style="17" customWidth="1"/>
    <col min="5634" max="5635" width="4.33203125" style="17" customWidth="1"/>
    <col min="5636" max="5636" width="5.109375" style="17" customWidth="1"/>
    <col min="5637" max="5638" width="10.6640625" style="17" customWidth="1"/>
    <col min="5639" max="5641" width="3.5546875" style="17" customWidth="1"/>
    <col min="5642" max="5643" width="6.6640625" style="17" customWidth="1"/>
    <col min="5644" max="5644" width="7.33203125" style="17" customWidth="1"/>
    <col min="5645" max="5645" width="9.109375" style="17"/>
    <col min="5646" max="5646" width="9.6640625" style="17" customWidth="1"/>
    <col min="5647" max="5647" width="11.109375" style="17" customWidth="1"/>
    <col min="5648" max="5648" width="12.88671875" style="17" customWidth="1"/>
    <col min="5649" max="5649" width="7.5546875" style="17" customWidth="1"/>
    <col min="5650" max="5650" width="11.5546875" style="17" customWidth="1"/>
    <col min="5651" max="5651" width="19.5546875" style="17" customWidth="1"/>
    <col min="5652" max="5888" width="9.109375" style="17"/>
    <col min="5889" max="5889" width="1.109375" style="17" customWidth="1"/>
    <col min="5890" max="5891" width="4.33203125" style="17" customWidth="1"/>
    <col min="5892" max="5892" width="5.109375" style="17" customWidth="1"/>
    <col min="5893" max="5894" width="10.6640625" style="17" customWidth="1"/>
    <col min="5895" max="5897" width="3.5546875" style="17" customWidth="1"/>
    <col min="5898" max="5899" width="6.6640625" style="17" customWidth="1"/>
    <col min="5900" max="5900" width="7.33203125" style="17" customWidth="1"/>
    <col min="5901" max="5901" width="9.109375" style="17"/>
    <col min="5902" max="5902" width="9.6640625" style="17" customWidth="1"/>
    <col min="5903" max="5903" width="11.109375" style="17" customWidth="1"/>
    <col min="5904" max="5904" width="12.88671875" style="17" customWidth="1"/>
    <col min="5905" max="5905" width="7.5546875" style="17" customWidth="1"/>
    <col min="5906" max="5906" width="11.5546875" style="17" customWidth="1"/>
    <col min="5907" max="5907" width="19.5546875" style="17" customWidth="1"/>
    <col min="5908" max="6144" width="9.109375" style="17"/>
    <col min="6145" max="6145" width="1.109375" style="17" customWidth="1"/>
    <col min="6146" max="6147" width="4.33203125" style="17" customWidth="1"/>
    <col min="6148" max="6148" width="5.109375" style="17" customWidth="1"/>
    <col min="6149" max="6150" width="10.6640625" style="17" customWidth="1"/>
    <col min="6151" max="6153" width="3.5546875" style="17" customWidth="1"/>
    <col min="6154" max="6155" width="6.6640625" style="17" customWidth="1"/>
    <col min="6156" max="6156" width="7.33203125" style="17" customWidth="1"/>
    <col min="6157" max="6157" width="9.109375" style="17"/>
    <col min="6158" max="6158" width="9.6640625" style="17" customWidth="1"/>
    <col min="6159" max="6159" width="11.109375" style="17" customWidth="1"/>
    <col min="6160" max="6160" width="12.88671875" style="17" customWidth="1"/>
    <col min="6161" max="6161" width="7.5546875" style="17" customWidth="1"/>
    <col min="6162" max="6162" width="11.5546875" style="17" customWidth="1"/>
    <col min="6163" max="6163" width="19.5546875" style="17" customWidth="1"/>
    <col min="6164" max="6400" width="9.109375" style="17"/>
    <col min="6401" max="6401" width="1.109375" style="17" customWidth="1"/>
    <col min="6402" max="6403" width="4.33203125" style="17" customWidth="1"/>
    <col min="6404" max="6404" width="5.109375" style="17" customWidth="1"/>
    <col min="6405" max="6406" width="10.6640625" style="17" customWidth="1"/>
    <col min="6407" max="6409" width="3.5546875" style="17" customWidth="1"/>
    <col min="6410" max="6411" width="6.6640625" style="17" customWidth="1"/>
    <col min="6412" max="6412" width="7.33203125" style="17" customWidth="1"/>
    <col min="6413" max="6413" width="9.109375" style="17"/>
    <col min="6414" max="6414" width="9.6640625" style="17" customWidth="1"/>
    <col min="6415" max="6415" width="11.109375" style="17" customWidth="1"/>
    <col min="6416" max="6416" width="12.88671875" style="17" customWidth="1"/>
    <col min="6417" max="6417" width="7.5546875" style="17" customWidth="1"/>
    <col min="6418" max="6418" width="11.5546875" style="17" customWidth="1"/>
    <col min="6419" max="6419" width="19.5546875" style="17" customWidth="1"/>
    <col min="6420" max="6656" width="9.109375" style="17"/>
    <col min="6657" max="6657" width="1.109375" style="17" customWidth="1"/>
    <col min="6658" max="6659" width="4.33203125" style="17" customWidth="1"/>
    <col min="6660" max="6660" width="5.109375" style="17" customWidth="1"/>
    <col min="6661" max="6662" width="10.6640625" style="17" customWidth="1"/>
    <col min="6663" max="6665" width="3.5546875" style="17" customWidth="1"/>
    <col min="6666" max="6667" width="6.6640625" style="17" customWidth="1"/>
    <col min="6668" max="6668" width="7.33203125" style="17" customWidth="1"/>
    <col min="6669" max="6669" width="9.109375" style="17"/>
    <col min="6670" max="6670" width="9.6640625" style="17" customWidth="1"/>
    <col min="6671" max="6671" width="11.109375" style="17" customWidth="1"/>
    <col min="6672" max="6672" width="12.88671875" style="17" customWidth="1"/>
    <col min="6673" max="6673" width="7.5546875" style="17" customWidth="1"/>
    <col min="6674" max="6674" width="11.5546875" style="17" customWidth="1"/>
    <col min="6675" max="6675" width="19.5546875" style="17" customWidth="1"/>
    <col min="6676" max="6912" width="9.109375" style="17"/>
    <col min="6913" max="6913" width="1.109375" style="17" customWidth="1"/>
    <col min="6914" max="6915" width="4.33203125" style="17" customWidth="1"/>
    <col min="6916" max="6916" width="5.109375" style="17" customWidth="1"/>
    <col min="6917" max="6918" width="10.6640625" style="17" customWidth="1"/>
    <col min="6919" max="6921" width="3.5546875" style="17" customWidth="1"/>
    <col min="6922" max="6923" width="6.6640625" style="17" customWidth="1"/>
    <col min="6924" max="6924" width="7.33203125" style="17" customWidth="1"/>
    <col min="6925" max="6925" width="9.109375" style="17"/>
    <col min="6926" max="6926" width="9.6640625" style="17" customWidth="1"/>
    <col min="6927" max="6927" width="11.109375" style="17" customWidth="1"/>
    <col min="6928" max="6928" width="12.88671875" style="17" customWidth="1"/>
    <col min="6929" max="6929" width="7.5546875" style="17" customWidth="1"/>
    <col min="6930" max="6930" width="11.5546875" style="17" customWidth="1"/>
    <col min="6931" max="6931" width="19.5546875" style="17" customWidth="1"/>
    <col min="6932" max="7168" width="9.109375" style="17"/>
    <col min="7169" max="7169" width="1.109375" style="17" customWidth="1"/>
    <col min="7170" max="7171" width="4.33203125" style="17" customWidth="1"/>
    <col min="7172" max="7172" width="5.109375" style="17" customWidth="1"/>
    <col min="7173" max="7174" width="10.6640625" style="17" customWidth="1"/>
    <col min="7175" max="7177" width="3.5546875" style="17" customWidth="1"/>
    <col min="7178" max="7179" width="6.6640625" style="17" customWidth="1"/>
    <col min="7180" max="7180" width="7.33203125" style="17" customWidth="1"/>
    <col min="7181" max="7181" width="9.109375" style="17"/>
    <col min="7182" max="7182" width="9.6640625" style="17" customWidth="1"/>
    <col min="7183" max="7183" width="11.109375" style="17" customWidth="1"/>
    <col min="7184" max="7184" width="12.88671875" style="17" customWidth="1"/>
    <col min="7185" max="7185" width="7.5546875" style="17" customWidth="1"/>
    <col min="7186" max="7186" width="11.5546875" style="17" customWidth="1"/>
    <col min="7187" max="7187" width="19.5546875" style="17" customWidth="1"/>
    <col min="7188" max="7424" width="9.109375" style="17"/>
    <col min="7425" max="7425" width="1.109375" style="17" customWidth="1"/>
    <col min="7426" max="7427" width="4.33203125" style="17" customWidth="1"/>
    <col min="7428" max="7428" width="5.109375" style="17" customWidth="1"/>
    <col min="7429" max="7430" width="10.6640625" style="17" customWidth="1"/>
    <col min="7431" max="7433" width="3.5546875" style="17" customWidth="1"/>
    <col min="7434" max="7435" width="6.6640625" style="17" customWidth="1"/>
    <col min="7436" max="7436" width="7.33203125" style="17" customWidth="1"/>
    <col min="7437" max="7437" width="9.109375" style="17"/>
    <col min="7438" max="7438" width="9.6640625" style="17" customWidth="1"/>
    <col min="7439" max="7439" width="11.109375" style="17" customWidth="1"/>
    <col min="7440" max="7440" width="12.88671875" style="17" customWidth="1"/>
    <col min="7441" max="7441" width="7.5546875" style="17" customWidth="1"/>
    <col min="7442" max="7442" width="11.5546875" style="17" customWidth="1"/>
    <col min="7443" max="7443" width="19.5546875" style="17" customWidth="1"/>
    <col min="7444" max="7680" width="9.109375" style="17"/>
    <col min="7681" max="7681" width="1.109375" style="17" customWidth="1"/>
    <col min="7682" max="7683" width="4.33203125" style="17" customWidth="1"/>
    <col min="7684" max="7684" width="5.109375" style="17" customWidth="1"/>
    <col min="7685" max="7686" width="10.6640625" style="17" customWidth="1"/>
    <col min="7687" max="7689" width="3.5546875" style="17" customWidth="1"/>
    <col min="7690" max="7691" width="6.6640625" style="17" customWidth="1"/>
    <col min="7692" max="7692" width="7.33203125" style="17" customWidth="1"/>
    <col min="7693" max="7693" width="9.109375" style="17"/>
    <col min="7694" max="7694" width="9.6640625" style="17" customWidth="1"/>
    <col min="7695" max="7695" width="11.109375" style="17" customWidth="1"/>
    <col min="7696" max="7696" width="12.88671875" style="17" customWidth="1"/>
    <col min="7697" max="7697" width="7.5546875" style="17" customWidth="1"/>
    <col min="7698" max="7698" width="11.5546875" style="17" customWidth="1"/>
    <col min="7699" max="7699" width="19.5546875" style="17" customWidth="1"/>
    <col min="7700" max="7936" width="9.109375" style="17"/>
    <col min="7937" max="7937" width="1.109375" style="17" customWidth="1"/>
    <col min="7938" max="7939" width="4.33203125" style="17" customWidth="1"/>
    <col min="7940" max="7940" width="5.109375" style="17" customWidth="1"/>
    <col min="7941" max="7942" width="10.6640625" style="17" customWidth="1"/>
    <col min="7943" max="7945" width="3.5546875" style="17" customWidth="1"/>
    <col min="7946" max="7947" width="6.6640625" style="17" customWidth="1"/>
    <col min="7948" max="7948" width="7.33203125" style="17" customWidth="1"/>
    <col min="7949" max="7949" width="9.109375" style="17"/>
    <col min="7950" max="7950" width="9.6640625" style="17" customWidth="1"/>
    <col min="7951" max="7951" width="11.109375" style="17" customWidth="1"/>
    <col min="7952" max="7952" width="12.88671875" style="17" customWidth="1"/>
    <col min="7953" max="7953" width="7.5546875" style="17" customWidth="1"/>
    <col min="7954" max="7954" width="11.5546875" style="17" customWidth="1"/>
    <col min="7955" max="7955" width="19.5546875" style="17" customWidth="1"/>
    <col min="7956" max="8192" width="9.109375" style="17"/>
    <col min="8193" max="8193" width="1.109375" style="17" customWidth="1"/>
    <col min="8194" max="8195" width="4.33203125" style="17" customWidth="1"/>
    <col min="8196" max="8196" width="5.109375" style="17" customWidth="1"/>
    <col min="8197" max="8198" width="10.6640625" style="17" customWidth="1"/>
    <col min="8199" max="8201" width="3.5546875" style="17" customWidth="1"/>
    <col min="8202" max="8203" width="6.6640625" style="17" customWidth="1"/>
    <col min="8204" max="8204" width="7.33203125" style="17" customWidth="1"/>
    <col min="8205" max="8205" width="9.109375" style="17"/>
    <col min="8206" max="8206" width="9.6640625" style="17" customWidth="1"/>
    <col min="8207" max="8207" width="11.109375" style="17" customWidth="1"/>
    <col min="8208" max="8208" width="12.88671875" style="17" customWidth="1"/>
    <col min="8209" max="8209" width="7.5546875" style="17" customWidth="1"/>
    <col min="8210" max="8210" width="11.5546875" style="17" customWidth="1"/>
    <col min="8211" max="8211" width="19.5546875" style="17" customWidth="1"/>
    <col min="8212" max="8448" width="9.109375" style="17"/>
    <col min="8449" max="8449" width="1.109375" style="17" customWidth="1"/>
    <col min="8450" max="8451" width="4.33203125" style="17" customWidth="1"/>
    <col min="8452" max="8452" width="5.109375" style="17" customWidth="1"/>
    <col min="8453" max="8454" width="10.6640625" style="17" customWidth="1"/>
    <col min="8455" max="8457" width="3.5546875" style="17" customWidth="1"/>
    <col min="8458" max="8459" width="6.6640625" style="17" customWidth="1"/>
    <col min="8460" max="8460" width="7.33203125" style="17" customWidth="1"/>
    <col min="8461" max="8461" width="9.109375" style="17"/>
    <col min="8462" max="8462" width="9.6640625" style="17" customWidth="1"/>
    <col min="8463" max="8463" width="11.109375" style="17" customWidth="1"/>
    <col min="8464" max="8464" width="12.88671875" style="17" customWidth="1"/>
    <col min="8465" max="8465" width="7.5546875" style="17" customWidth="1"/>
    <col min="8466" max="8466" width="11.5546875" style="17" customWidth="1"/>
    <col min="8467" max="8467" width="19.5546875" style="17" customWidth="1"/>
    <col min="8468" max="8704" width="9.109375" style="17"/>
    <col min="8705" max="8705" width="1.109375" style="17" customWidth="1"/>
    <col min="8706" max="8707" width="4.33203125" style="17" customWidth="1"/>
    <col min="8708" max="8708" width="5.109375" style="17" customWidth="1"/>
    <col min="8709" max="8710" width="10.6640625" style="17" customWidth="1"/>
    <col min="8711" max="8713" width="3.5546875" style="17" customWidth="1"/>
    <col min="8714" max="8715" width="6.6640625" style="17" customWidth="1"/>
    <col min="8716" max="8716" width="7.33203125" style="17" customWidth="1"/>
    <col min="8717" max="8717" width="9.109375" style="17"/>
    <col min="8718" max="8718" width="9.6640625" style="17" customWidth="1"/>
    <col min="8719" max="8719" width="11.109375" style="17" customWidth="1"/>
    <col min="8720" max="8720" width="12.88671875" style="17" customWidth="1"/>
    <col min="8721" max="8721" width="7.5546875" style="17" customWidth="1"/>
    <col min="8722" max="8722" width="11.5546875" style="17" customWidth="1"/>
    <col min="8723" max="8723" width="19.5546875" style="17" customWidth="1"/>
    <col min="8724" max="8960" width="9.109375" style="17"/>
    <col min="8961" max="8961" width="1.109375" style="17" customWidth="1"/>
    <col min="8962" max="8963" width="4.33203125" style="17" customWidth="1"/>
    <col min="8964" max="8964" width="5.109375" style="17" customWidth="1"/>
    <col min="8965" max="8966" width="10.6640625" style="17" customWidth="1"/>
    <col min="8967" max="8969" width="3.5546875" style="17" customWidth="1"/>
    <col min="8970" max="8971" width="6.6640625" style="17" customWidth="1"/>
    <col min="8972" max="8972" width="7.33203125" style="17" customWidth="1"/>
    <col min="8973" max="8973" width="9.109375" style="17"/>
    <col min="8974" max="8974" width="9.6640625" style="17" customWidth="1"/>
    <col min="8975" max="8975" width="11.109375" style="17" customWidth="1"/>
    <col min="8976" max="8976" width="12.88671875" style="17" customWidth="1"/>
    <col min="8977" max="8977" width="7.5546875" style="17" customWidth="1"/>
    <col min="8978" max="8978" width="11.5546875" style="17" customWidth="1"/>
    <col min="8979" max="8979" width="19.5546875" style="17" customWidth="1"/>
    <col min="8980" max="9216" width="9.109375" style="17"/>
    <col min="9217" max="9217" width="1.109375" style="17" customWidth="1"/>
    <col min="9218" max="9219" width="4.33203125" style="17" customWidth="1"/>
    <col min="9220" max="9220" width="5.109375" style="17" customWidth="1"/>
    <col min="9221" max="9222" width="10.6640625" style="17" customWidth="1"/>
    <col min="9223" max="9225" width="3.5546875" style="17" customWidth="1"/>
    <col min="9226" max="9227" width="6.6640625" style="17" customWidth="1"/>
    <col min="9228" max="9228" width="7.33203125" style="17" customWidth="1"/>
    <col min="9229" max="9229" width="9.109375" style="17"/>
    <col min="9230" max="9230" width="9.6640625" style="17" customWidth="1"/>
    <col min="9231" max="9231" width="11.109375" style="17" customWidth="1"/>
    <col min="9232" max="9232" width="12.88671875" style="17" customWidth="1"/>
    <col min="9233" max="9233" width="7.5546875" style="17" customWidth="1"/>
    <col min="9234" max="9234" width="11.5546875" style="17" customWidth="1"/>
    <col min="9235" max="9235" width="19.5546875" style="17" customWidth="1"/>
    <col min="9236" max="9472" width="9.109375" style="17"/>
    <col min="9473" max="9473" width="1.109375" style="17" customWidth="1"/>
    <col min="9474" max="9475" width="4.33203125" style="17" customWidth="1"/>
    <col min="9476" max="9476" width="5.109375" style="17" customWidth="1"/>
    <col min="9477" max="9478" width="10.6640625" style="17" customWidth="1"/>
    <col min="9479" max="9481" width="3.5546875" style="17" customWidth="1"/>
    <col min="9482" max="9483" width="6.6640625" style="17" customWidth="1"/>
    <col min="9484" max="9484" width="7.33203125" style="17" customWidth="1"/>
    <col min="9485" max="9485" width="9.109375" style="17"/>
    <col min="9486" max="9486" width="9.6640625" style="17" customWidth="1"/>
    <col min="9487" max="9487" width="11.109375" style="17" customWidth="1"/>
    <col min="9488" max="9488" width="12.88671875" style="17" customWidth="1"/>
    <col min="9489" max="9489" width="7.5546875" style="17" customWidth="1"/>
    <col min="9490" max="9490" width="11.5546875" style="17" customWidth="1"/>
    <col min="9491" max="9491" width="19.5546875" style="17" customWidth="1"/>
    <col min="9492" max="9728" width="9.109375" style="17"/>
    <col min="9729" max="9729" width="1.109375" style="17" customWidth="1"/>
    <col min="9730" max="9731" width="4.33203125" style="17" customWidth="1"/>
    <col min="9732" max="9732" width="5.109375" style="17" customWidth="1"/>
    <col min="9733" max="9734" width="10.6640625" style="17" customWidth="1"/>
    <col min="9735" max="9737" width="3.5546875" style="17" customWidth="1"/>
    <col min="9738" max="9739" width="6.6640625" style="17" customWidth="1"/>
    <col min="9740" max="9740" width="7.33203125" style="17" customWidth="1"/>
    <col min="9741" max="9741" width="9.109375" style="17"/>
    <col min="9742" max="9742" width="9.6640625" style="17" customWidth="1"/>
    <col min="9743" max="9743" width="11.109375" style="17" customWidth="1"/>
    <col min="9744" max="9744" width="12.88671875" style="17" customWidth="1"/>
    <col min="9745" max="9745" width="7.5546875" style="17" customWidth="1"/>
    <col min="9746" max="9746" width="11.5546875" style="17" customWidth="1"/>
    <col min="9747" max="9747" width="19.5546875" style="17" customWidth="1"/>
    <col min="9748" max="9984" width="9.109375" style="17"/>
    <col min="9985" max="9985" width="1.109375" style="17" customWidth="1"/>
    <col min="9986" max="9987" width="4.33203125" style="17" customWidth="1"/>
    <col min="9988" max="9988" width="5.109375" style="17" customWidth="1"/>
    <col min="9989" max="9990" width="10.6640625" style="17" customWidth="1"/>
    <col min="9991" max="9993" width="3.5546875" style="17" customWidth="1"/>
    <col min="9994" max="9995" width="6.6640625" style="17" customWidth="1"/>
    <col min="9996" max="9996" width="7.33203125" style="17" customWidth="1"/>
    <col min="9997" max="9997" width="9.109375" style="17"/>
    <col min="9998" max="9998" width="9.6640625" style="17" customWidth="1"/>
    <col min="9999" max="9999" width="11.109375" style="17" customWidth="1"/>
    <col min="10000" max="10000" width="12.88671875" style="17" customWidth="1"/>
    <col min="10001" max="10001" width="7.5546875" style="17" customWidth="1"/>
    <col min="10002" max="10002" width="11.5546875" style="17" customWidth="1"/>
    <col min="10003" max="10003" width="19.5546875" style="17" customWidth="1"/>
    <col min="10004" max="10240" width="9.109375" style="17"/>
    <col min="10241" max="10241" width="1.109375" style="17" customWidth="1"/>
    <col min="10242" max="10243" width="4.33203125" style="17" customWidth="1"/>
    <col min="10244" max="10244" width="5.109375" style="17" customWidth="1"/>
    <col min="10245" max="10246" width="10.6640625" style="17" customWidth="1"/>
    <col min="10247" max="10249" width="3.5546875" style="17" customWidth="1"/>
    <col min="10250" max="10251" width="6.6640625" style="17" customWidth="1"/>
    <col min="10252" max="10252" width="7.33203125" style="17" customWidth="1"/>
    <col min="10253" max="10253" width="9.109375" style="17"/>
    <col min="10254" max="10254" width="9.6640625" style="17" customWidth="1"/>
    <col min="10255" max="10255" width="11.109375" style="17" customWidth="1"/>
    <col min="10256" max="10256" width="12.88671875" style="17" customWidth="1"/>
    <col min="10257" max="10257" width="7.5546875" style="17" customWidth="1"/>
    <col min="10258" max="10258" width="11.5546875" style="17" customWidth="1"/>
    <col min="10259" max="10259" width="19.5546875" style="17" customWidth="1"/>
    <col min="10260" max="10496" width="9.109375" style="17"/>
    <col min="10497" max="10497" width="1.109375" style="17" customWidth="1"/>
    <col min="10498" max="10499" width="4.33203125" style="17" customWidth="1"/>
    <col min="10500" max="10500" width="5.109375" style="17" customWidth="1"/>
    <col min="10501" max="10502" width="10.6640625" style="17" customWidth="1"/>
    <col min="10503" max="10505" width="3.5546875" style="17" customWidth="1"/>
    <col min="10506" max="10507" width="6.6640625" style="17" customWidth="1"/>
    <col min="10508" max="10508" width="7.33203125" style="17" customWidth="1"/>
    <col min="10509" max="10509" width="9.109375" style="17"/>
    <col min="10510" max="10510" width="9.6640625" style="17" customWidth="1"/>
    <col min="10511" max="10511" width="11.109375" style="17" customWidth="1"/>
    <col min="10512" max="10512" width="12.88671875" style="17" customWidth="1"/>
    <col min="10513" max="10513" width="7.5546875" style="17" customWidth="1"/>
    <col min="10514" max="10514" width="11.5546875" style="17" customWidth="1"/>
    <col min="10515" max="10515" width="19.5546875" style="17" customWidth="1"/>
    <col min="10516" max="10752" width="9.109375" style="17"/>
    <col min="10753" max="10753" width="1.109375" style="17" customWidth="1"/>
    <col min="10754" max="10755" width="4.33203125" style="17" customWidth="1"/>
    <col min="10756" max="10756" width="5.109375" style="17" customWidth="1"/>
    <col min="10757" max="10758" width="10.6640625" style="17" customWidth="1"/>
    <col min="10759" max="10761" width="3.5546875" style="17" customWidth="1"/>
    <col min="10762" max="10763" width="6.6640625" style="17" customWidth="1"/>
    <col min="10764" max="10764" width="7.33203125" style="17" customWidth="1"/>
    <col min="10765" max="10765" width="9.109375" style="17"/>
    <col min="10766" max="10766" width="9.6640625" style="17" customWidth="1"/>
    <col min="10767" max="10767" width="11.109375" style="17" customWidth="1"/>
    <col min="10768" max="10768" width="12.88671875" style="17" customWidth="1"/>
    <col min="10769" max="10769" width="7.5546875" style="17" customWidth="1"/>
    <col min="10770" max="10770" width="11.5546875" style="17" customWidth="1"/>
    <col min="10771" max="10771" width="19.5546875" style="17" customWidth="1"/>
    <col min="10772" max="11008" width="9.109375" style="17"/>
    <col min="11009" max="11009" width="1.109375" style="17" customWidth="1"/>
    <col min="11010" max="11011" width="4.33203125" style="17" customWidth="1"/>
    <col min="11012" max="11012" width="5.109375" style="17" customWidth="1"/>
    <col min="11013" max="11014" width="10.6640625" style="17" customWidth="1"/>
    <col min="11015" max="11017" width="3.5546875" style="17" customWidth="1"/>
    <col min="11018" max="11019" width="6.6640625" style="17" customWidth="1"/>
    <col min="11020" max="11020" width="7.33203125" style="17" customWidth="1"/>
    <col min="11021" max="11021" width="9.109375" style="17"/>
    <col min="11022" max="11022" width="9.6640625" style="17" customWidth="1"/>
    <col min="11023" max="11023" width="11.109375" style="17" customWidth="1"/>
    <col min="11024" max="11024" width="12.88671875" style="17" customWidth="1"/>
    <col min="11025" max="11025" width="7.5546875" style="17" customWidth="1"/>
    <col min="11026" max="11026" width="11.5546875" style="17" customWidth="1"/>
    <col min="11027" max="11027" width="19.5546875" style="17" customWidth="1"/>
    <col min="11028" max="11264" width="9.109375" style="17"/>
    <col min="11265" max="11265" width="1.109375" style="17" customWidth="1"/>
    <col min="11266" max="11267" width="4.33203125" style="17" customWidth="1"/>
    <col min="11268" max="11268" width="5.109375" style="17" customWidth="1"/>
    <col min="11269" max="11270" width="10.6640625" style="17" customWidth="1"/>
    <col min="11271" max="11273" width="3.5546875" style="17" customWidth="1"/>
    <col min="11274" max="11275" width="6.6640625" style="17" customWidth="1"/>
    <col min="11276" max="11276" width="7.33203125" style="17" customWidth="1"/>
    <col min="11277" max="11277" width="9.109375" style="17"/>
    <col min="11278" max="11278" width="9.6640625" style="17" customWidth="1"/>
    <col min="11279" max="11279" width="11.109375" style="17" customWidth="1"/>
    <col min="11280" max="11280" width="12.88671875" style="17" customWidth="1"/>
    <col min="11281" max="11281" width="7.5546875" style="17" customWidth="1"/>
    <col min="11282" max="11282" width="11.5546875" style="17" customWidth="1"/>
    <col min="11283" max="11283" width="19.5546875" style="17" customWidth="1"/>
    <col min="11284" max="11520" width="9.109375" style="17"/>
    <col min="11521" max="11521" width="1.109375" style="17" customWidth="1"/>
    <col min="11522" max="11523" width="4.33203125" style="17" customWidth="1"/>
    <col min="11524" max="11524" width="5.109375" style="17" customWidth="1"/>
    <col min="11525" max="11526" width="10.6640625" style="17" customWidth="1"/>
    <col min="11527" max="11529" width="3.5546875" style="17" customWidth="1"/>
    <col min="11530" max="11531" width="6.6640625" style="17" customWidth="1"/>
    <col min="11532" max="11532" width="7.33203125" style="17" customWidth="1"/>
    <col min="11533" max="11533" width="9.109375" style="17"/>
    <col min="11534" max="11534" width="9.6640625" style="17" customWidth="1"/>
    <col min="11535" max="11535" width="11.109375" style="17" customWidth="1"/>
    <col min="11536" max="11536" width="12.88671875" style="17" customWidth="1"/>
    <col min="11537" max="11537" width="7.5546875" style="17" customWidth="1"/>
    <col min="11538" max="11538" width="11.5546875" style="17" customWidth="1"/>
    <col min="11539" max="11539" width="19.5546875" style="17" customWidth="1"/>
    <col min="11540" max="11776" width="9.109375" style="17"/>
    <col min="11777" max="11777" width="1.109375" style="17" customWidth="1"/>
    <col min="11778" max="11779" width="4.33203125" style="17" customWidth="1"/>
    <col min="11780" max="11780" width="5.109375" style="17" customWidth="1"/>
    <col min="11781" max="11782" width="10.6640625" style="17" customWidth="1"/>
    <col min="11783" max="11785" width="3.5546875" style="17" customWidth="1"/>
    <col min="11786" max="11787" width="6.6640625" style="17" customWidth="1"/>
    <col min="11788" max="11788" width="7.33203125" style="17" customWidth="1"/>
    <col min="11789" max="11789" width="9.109375" style="17"/>
    <col min="11790" max="11790" width="9.6640625" style="17" customWidth="1"/>
    <col min="11791" max="11791" width="11.109375" style="17" customWidth="1"/>
    <col min="11792" max="11792" width="12.88671875" style="17" customWidth="1"/>
    <col min="11793" max="11793" width="7.5546875" style="17" customWidth="1"/>
    <col min="11794" max="11794" width="11.5546875" style="17" customWidth="1"/>
    <col min="11795" max="11795" width="19.5546875" style="17" customWidth="1"/>
    <col min="11796" max="12032" width="9.109375" style="17"/>
    <col min="12033" max="12033" width="1.109375" style="17" customWidth="1"/>
    <col min="12034" max="12035" width="4.33203125" style="17" customWidth="1"/>
    <col min="12036" max="12036" width="5.109375" style="17" customWidth="1"/>
    <col min="12037" max="12038" width="10.6640625" style="17" customWidth="1"/>
    <col min="12039" max="12041" width="3.5546875" style="17" customWidth="1"/>
    <col min="12042" max="12043" width="6.6640625" style="17" customWidth="1"/>
    <col min="12044" max="12044" width="7.33203125" style="17" customWidth="1"/>
    <col min="12045" max="12045" width="9.109375" style="17"/>
    <col min="12046" max="12046" width="9.6640625" style="17" customWidth="1"/>
    <col min="12047" max="12047" width="11.109375" style="17" customWidth="1"/>
    <col min="12048" max="12048" width="12.88671875" style="17" customWidth="1"/>
    <col min="12049" max="12049" width="7.5546875" style="17" customWidth="1"/>
    <col min="12050" max="12050" width="11.5546875" style="17" customWidth="1"/>
    <col min="12051" max="12051" width="19.5546875" style="17" customWidth="1"/>
    <col min="12052" max="12288" width="9.109375" style="17"/>
    <col min="12289" max="12289" width="1.109375" style="17" customWidth="1"/>
    <col min="12290" max="12291" width="4.33203125" style="17" customWidth="1"/>
    <col min="12292" max="12292" width="5.109375" style="17" customWidth="1"/>
    <col min="12293" max="12294" width="10.6640625" style="17" customWidth="1"/>
    <col min="12295" max="12297" width="3.5546875" style="17" customWidth="1"/>
    <col min="12298" max="12299" width="6.6640625" style="17" customWidth="1"/>
    <col min="12300" max="12300" width="7.33203125" style="17" customWidth="1"/>
    <col min="12301" max="12301" width="9.109375" style="17"/>
    <col min="12302" max="12302" width="9.6640625" style="17" customWidth="1"/>
    <col min="12303" max="12303" width="11.109375" style="17" customWidth="1"/>
    <col min="12304" max="12304" width="12.88671875" style="17" customWidth="1"/>
    <col min="12305" max="12305" width="7.5546875" style="17" customWidth="1"/>
    <col min="12306" max="12306" width="11.5546875" style="17" customWidth="1"/>
    <col min="12307" max="12307" width="19.5546875" style="17" customWidth="1"/>
    <col min="12308" max="12544" width="9.109375" style="17"/>
    <col min="12545" max="12545" width="1.109375" style="17" customWidth="1"/>
    <col min="12546" max="12547" width="4.33203125" style="17" customWidth="1"/>
    <col min="12548" max="12548" width="5.109375" style="17" customWidth="1"/>
    <col min="12549" max="12550" width="10.6640625" style="17" customWidth="1"/>
    <col min="12551" max="12553" width="3.5546875" style="17" customWidth="1"/>
    <col min="12554" max="12555" width="6.6640625" style="17" customWidth="1"/>
    <col min="12556" max="12556" width="7.33203125" style="17" customWidth="1"/>
    <col min="12557" max="12557" width="9.109375" style="17"/>
    <col min="12558" max="12558" width="9.6640625" style="17" customWidth="1"/>
    <col min="12559" max="12559" width="11.109375" style="17" customWidth="1"/>
    <col min="12560" max="12560" width="12.88671875" style="17" customWidth="1"/>
    <col min="12561" max="12561" width="7.5546875" style="17" customWidth="1"/>
    <col min="12562" max="12562" width="11.5546875" style="17" customWidth="1"/>
    <col min="12563" max="12563" width="19.5546875" style="17" customWidth="1"/>
    <col min="12564" max="12800" width="9.109375" style="17"/>
    <col min="12801" max="12801" width="1.109375" style="17" customWidth="1"/>
    <col min="12802" max="12803" width="4.33203125" style="17" customWidth="1"/>
    <col min="12804" max="12804" width="5.109375" style="17" customWidth="1"/>
    <col min="12805" max="12806" width="10.6640625" style="17" customWidth="1"/>
    <col min="12807" max="12809" width="3.5546875" style="17" customWidth="1"/>
    <col min="12810" max="12811" width="6.6640625" style="17" customWidth="1"/>
    <col min="12812" max="12812" width="7.33203125" style="17" customWidth="1"/>
    <col min="12813" max="12813" width="9.109375" style="17"/>
    <col min="12814" max="12814" width="9.6640625" style="17" customWidth="1"/>
    <col min="12815" max="12815" width="11.109375" style="17" customWidth="1"/>
    <col min="12816" max="12816" width="12.88671875" style="17" customWidth="1"/>
    <col min="12817" max="12817" width="7.5546875" style="17" customWidth="1"/>
    <col min="12818" max="12818" width="11.5546875" style="17" customWidth="1"/>
    <col min="12819" max="12819" width="19.5546875" style="17" customWidth="1"/>
    <col min="12820" max="13056" width="9.109375" style="17"/>
    <col min="13057" max="13057" width="1.109375" style="17" customWidth="1"/>
    <col min="13058" max="13059" width="4.33203125" style="17" customWidth="1"/>
    <col min="13060" max="13060" width="5.109375" style="17" customWidth="1"/>
    <col min="13061" max="13062" width="10.6640625" style="17" customWidth="1"/>
    <col min="13063" max="13065" width="3.5546875" style="17" customWidth="1"/>
    <col min="13066" max="13067" width="6.6640625" style="17" customWidth="1"/>
    <col min="13068" max="13068" width="7.33203125" style="17" customWidth="1"/>
    <col min="13069" max="13069" width="9.109375" style="17"/>
    <col min="13070" max="13070" width="9.6640625" style="17" customWidth="1"/>
    <col min="13071" max="13071" width="11.109375" style="17" customWidth="1"/>
    <col min="13072" max="13072" width="12.88671875" style="17" customWidth="1"/>
    <col min="13073" max="13073" width="7.5546875" style="17" customWidth="1"/>
    <col min="13074" max="13074" width="11.5546875" style="17" customWidth="1"/>
    <col min="13075" max="13075" width="19.5546875" style="17" customWidth="1"/>
    <col min="13076" max="13312" width="9.109375" style="17"/>
    <col min="13313" max="13313" width="1.109375" style="17" customWidth="1"/>
    <col min="13314" max="13315" width="4.33203125" style="17" customWidth="1"/>
    <col min="13316" max="13316" width="5.109375" style="17" customWidth="1"/>
    <col min="13317" max="13318" width="10.6640625" style="17" customWidth="1"/>
    <col min="13319" max="13321" width="3.5546875" style="17" customWidth="1"/>
    <col min="13322" max="13323" width="6.6640625" style="17" customWidth="1"/>
    <col min="13324" max="13324" width="7.33203125" style="17" customWidth="1"/>
    <col min="13325" max="13325" width="9.109375" style="17"/>
    <col min="13326" max="13326" width="9.6640625" style="17" customWidth="1"/>
    <col min="13327" max="13327" width="11.109375" style="17" customWidth="1"/>
    <col min="13328" max="13328" width="12.88671875" style="17" customWidth="1"/>
    <col min="13329" max="13329" width="7.5546875" style="17" customWidth="1"/>
    <col min="13330" max="13330" width="11.5546875" style="17" customWidth="1"/>
    <col min="13331" max="13331" width="19.5546875" style="17" customWidth="1"/>
    <col min="13332" max="13568" width="9.109375" style="17"/>
    <col min="13569" max="13569" width="1.109375" style="17" customWidth="1"/>
    <col min="13570" max="13571" width="4.33203125" style="17" customWidth="1"/>
    <col min="13572" max="13572" width="5.109375" style="17" customWidth="1"/>
    <col min="13573" max="13574" width="10.6640625" style="17" customWidth="1"/>
    <col min="13575" max="13577" width="3.5546875" style="17" customWidth="1"/>
    <col min="13578" max="13579" width="6.6640625" style="17" customWidth="1"/>
    <col min="13580" max="13580" width="7.33203125" style="17" customWidth="1"/>
    <col min="13581" max="13581" width="9.109375" style="17"/>
    <col min="13582" max="13582" width="9.6640625" style="17" customWidth="1"/>
    <col min="13583" max="13583" width="11.109375" style="17" customWidth="1"/>
    <col min="13584" max="13584" width="12.88671875" style="17" customWidth="1"/>
    <col min="13585" max="13585" width="7.5546875" style="17" customWidth="1"/>
    <col min="13586" max="13586" width="11.5546875" style="17" customWidth="1"/>
    <col min="13587" max="13587" width="19.5546875" style="17" customWidth="1"/>
    <col min="13588" max="13824" width="9.109375" style="17"/>
    <col min="13825" max="13825" width="1.109375" style="17" customWidth="1"/>
    <col min="13826" max="13827" width="4.33203125" style="17" customWidth="1"/>
    <col min="13828" max="13828" width="5.109375" style="17" customWidth="1"/>
    <col min="13829" max="13830" width="10.6640625" style="17" customWidth="1"/>
    <col min="13831" max="13833" width="3.5546875" style="17" customWidth="1"/>
    <col min="13834" max="13835" width="6.6640625" style="17" customWidth="1"/>
    <col min="13836" max="13836" width="7.33203125" style="17" customWidth="1"/>
    <col min="13837" max="13837" width="9.109375" style="17"/>
    <col min="13838" max="13838" width="9.6640625" style="17" customWidth="1"/>
    <col min="13839" max="13839" width="11.109375" style="17" customWidth="1"/>
    <col min="13840" max="13840" width="12.88671875" style="17" customWidth="1"/>
    <col min="13841" max="13841" width="7.5546875" style="17" customWidth="1"/>
    <col min="13842" max="13842" width="11.5546875" style="17" customWidth="1"/>
    <col min="13843" max="13843" width="19.5546875" style="17" customWidth="1"/>
    <col min="13844" max="14080" width="9.109375" style="17"/>
    <col min="14081" max="14081" width="1.109375" style="17" customWidth="1"/>
    <col min="14082" max="14083" width="4.33203125" style="17" customWidth="1"/>
    <col min="14084" max="14084" width="5.109375" style="17" customWidth="1"/>
    <col min="14085" max="14086" width="10.6640625" style="17" customWidth="1"/>
    <col min="14087" max="14089" width="3.5546875" style="17" customWidth="1"/>
    <col min="14090" max="14091" width="6.6640625" style="17" customWidth="1"/>
    <col min="14092" max="14092" width="7.33203125" style="17" customWidth="1"/>
    <col min="14093" max="14093" width="9.109375" style="17"/>
    <col min="14094" max="14094" width="9.6640625" style="17" customWidth="1"/>
    <col min="14095" max="14095" width="11.109375" style="17" customWidth="1"/>
    <col min="14096" max="14096" width="12.88671875" style="17" customWidth="1"/>
    <col min="14097" max="14097" width="7.5546875" style="17" customWidth="1"/>
    <col min="14098" max="14098" width="11.5546875" style="17" customWidth="1"/>
    <col min="14099" max="14099" width="19.5546875" style="17" customWidth="1"/>
    <col min="14100" max="14336" width="9.109375" style="17"/>
    <col min="14337" max="14337" width="1.109375" style="17" customWidth="1"/>
    <col min="14338" max="14339" width="4.33203125" style="17" customWidth="1"/>
    <col min="14340" max="14340" width="5.109375" style="17" customWidth="1"/>
    <col min="14341" max="14342" width="10.6640625" style="17" customWidth="1"/>
    <col min="14343" max="14345" width="3.5546875" style="17" customWidth="1"/>
    <col min="14346" max="14347" width="6.6640625" style="17" customWidth="1"/>
    <col min="14348" max="14348" width="7.33203125" style="17" customWidth="1"/>
    <col min="14349" max="14349" width="9.109375" style="17"/>
    <col min="14350" max="14350" width="9.6640625" style="17" customWidth="1"/>
    <col min="14351" max="14351" width="11.109375" style="17" customWidth="1"/>
    <col min="14352" max="14352" width="12.88671875" style="17" customWidth="1"/>
    <col min="14353" max="14353" width="7.5546875" style="17" customWidth="1"/>
    <col min="14354" max="14354" width="11.5546875" style="17" customWidth="1"/>
    <col min="14355" max="14355" width="19.5546875" style="17" customWidth="1"/>
    <col min="14356" max="14592" width="9.109375" style="17"/>
    <col min="14593" max="14593" width="1.109375" style="17" customWidth="1"/>
    <col min="14594" max="14595" width="4.33203125" style="17" customWidth="1"/>
    <col min="14596" max="14596" width="5.109375" style="17" customWidth="1"/>
    <col min="14597" max="14598" width="10.6640625" style="17" customWidth="1"/>
    <col min="14599" max="14601" width="3.5546875" style="17" customWidth="1"/>
    <col min="14602" max="14603" width="6.6640625" style="17" customWidth="1"/>
    <col min="14604" max="14604" width="7.33203125" style="17" customWidth="1"/>
    <col min="14605" max="14605" width="9.109375" style="17"/>
    <col min="14606" max="14606" width="9.6640625" style="17" customWidth="1"/>
    <col min="14607" max="14607" width="11.109375" style="17" customWidth="1"/>
    <col min="14608" max="14608" width="12.88671875" style="17" customWidth="1"/>
    <col min="14609" max="14609" width="7.5546875" style="17" customWidth="1"/>
    <col min="14610" max="14610" width="11.5546875" style="17" customWidth="1"/>
    <col min="14611" max="14611" width="19.5546875" style="17" customWidth="1"/>
    <col min="14612" max="14848" width="9.109375" style="17"/>
    <col min="14849" max="14849" width="1.109375" style="17" customWidth="1"/>
    <col min="14850" max="14851" width="4.33203125" style="17" customWidth="1"/>
    <col min="14852" max="14852" width="5.109375" style="17" customWidth="1"/>
    <col min="14853" max="14854" width="10.6640625" style="17" customWidth="1"/>
    <col min="14855" max="14857" width="3.5546875" style="17" customWidth="1"/>
    <col min="14858" max="14859" width="6.6640625" style="17" customWidth="1"/>
    <col min="14860" max="14860" width="7.33203125" style="17" customWidth="1"/>
    <col min="14861" max="14861" width="9.109375" style="17"/>
    <col min="14862" max="14862" width="9.6640625" style="17" customWidth="1"/>
    <col min="14863" max="14863" width="11.109375" style="17" customWidth="1"/>
    <col min="14864" max="14864" width="12.88671875" style="17" customWidth="1"/>
    <col min="14865" max="14865" width="7.5546875" style="17" customWidth="1"/>
    <col min="14866" max="14866" width="11.5546875" style="17" customWidth="1"/>
    <col min="14867" max="14867" width="19.5546875" style="17" customWidth="1"/>
    <col min="14868" max="15104" width="9.109375" style="17"/>
    <col min="15105" max="15105" width="1.109375" style="17" customWidth="1"/>
    <col min="15106" max="15107" width="4.33203125" style="17" customWidth="1"/>
    <col min="15108" max="15108" width="5.109375" style="17" customWidth="1"/>
    <col min="15109" max="15110" width="10.6640625" style="17" customWidth="1"/>
    <col min="15111" max="15113" width="3.5546875" style="17" customWidth="1"/>
    <col min="15114" max="15115" width="6.6640625" style="17" customWidth="1"/>
    <col min="15116" max="15116" width="7.33203125" style="17" customWidth="1"/>
    <col min="15117" max="15117" width="9.109375" style="17"/>
    <col min="15118" max="15118" width="9.6640625" style="17" customWidth="1"/>
    <col min="15119" max="15119" width="11.109375" style="17" customWidth="1"/>
    <col min="15120" max="15120" width="12.88671875" style="17" customWidth="1"/>
    <col min="15121" max="15121" width="7.5546875" style="17" customWidth="1"/>
    <col min="15122" max="15122" width="11.5546875" style="17" customWidth="1"/>
    <col min="15123" max="15123" width="19.5546875" style="17" customWidth="1"/>
    <col min="15124" max="15360" width="9.109375" style="17"/>
    <col min="15361" max="15361" width="1.109375" style="17" customWidth="1"/>
    <col min="15362" max="15363" width="4.33203125" style="17" customWidth="1"/>
    <col min="15364" max="15364" width="5.109375" style="17" customWidth="1"/>
    <col min="15365" max="15366" width="10.6640625" style="17" customWidth="1"/>
    <col min="15367" max="15369" width="3.5546875" style="17" customWidth="1"/>
    <col min="15370" max="15371" width="6.6640625" style="17" customWidth="1"/>
    <col min="15372" max="15372" width="7.33203125" style="17" customWidth="1"/>
    <col min="15373" max="15373" width="9.109375" style="17"/>
    <col min="15374" max="15374" width="9.6640625" style="17" customWidth="1"/>
    <col min="15375" max="15375" width="11.109375" style="17" customWidth="1"/>
    <col min="15376" max="15376" width="12.88671875" style="17" customWidth="1"/>
    <col min="15377" max="15377" width="7.5546875" style="17" customWidth="1"/>
    <col min="15378" max="15378" width="11.5546875" style="17" customWidth="1"/>
    <col min="15379" max="15379" width="19.5546875" style="17" customWidth="1"/>
    <col min="15380" max="15616" width="9.109375" style="17"/>
    <col min="15617" max="15617" width="1.109375" style="17" customWidth="1"/>
    <col min="15618" max="15619" width="4.33203125" style="17" customWidth="1"/>
    <col min="15620" max="15620" width="5.109375" style="17" customWidth="1"/>
    <col min="15621" max="15622" width="10.6640625" style="17" customWidth="1"/>
    <col min="15623" max="15625" width="3.5546875" style="17" customWidth="1"/>
    <col min="15626" max="15627" width="6.6640625" style="17" customWidth="1"/>
    <col min="15628" max="15628" width="7.33203125" style="17" customWidth="1"/>
    <col min="15629" max="15629" width="9.109375" style="17"/>
    <col min="15630" max="15630" width="9.6640625" style="17" customWidth="1"/>
    <col min="15631" max="15631" width="11.109375" style="17" customWidth="1"/>
    <col min="15632" max="15632" width="12.88671875" style="17" customWidth="1"/>
    <col min="15633" max="15633" width="7.5546875" style="17" customWidth="1"/>
    <col min="15634" max="15634" width="11.5546875" style="17" customWidth="1"/>
    <col min="15635" max="15635" width="19.5546875" style="17" customWidth="1"/>
    <col min="15636" max="15872" width="9.109375" style="17"/>
    <col min="15873" max="15873" width="1.109375" style="17" customWidth="1"/>
    <col min="15874" max="15875" width="4.33203125" style="17" customWidth="1"/>
    <col min="15876" max="15876" width="5.109375" style="17" customWidth="1"/>
    <col min="15877" max="15878" width="10.6640625" style="17" customWidth="1"/>
    <col min="15879" max="15881" width="3.5546875" style="17" customWidth="1"/>
    <col min="15882" max="15883" width="6.6640625" style="17" customWidth="1"/>
    <col min="15884" max="15884" width="7.33203125" style="17" customWidth="1"/>
    <col min="15885" max="15885" width="9.109375" style="17"/>
    <col min="15886" max="15886" width="9.6640625" style="17" customWidth="1"/>
    <col min="15887" max="15887" width="11.109375" style="17" customWidth="1"/>
    <col min="15888" max="15888" width="12.88671875" style="17" customWidth="1"/>
    <col min="15889" max="15889" width="7.5546875" style="17" customWidth="1"/>
    <col min="15890" max="15890" width="11.5546875" style="17" customWidth="1"/>
    <col min="15891" max="15891" width="19.5546875" style="17" customWidth="1"/>
    <col min="15892" max="16128" width="9.109375" style="17"/>
    <col min="16129" max="16129" width="1.109375" style="17" customWidth="1"/>
    <col min="16130" max="16131" width="4.33203125" style="17" customWidth="1"/>
    <col min="16132" max="16132" width="5.109375" style="17" customWidth="1"/>
    <col min="16133" max="16134" width="10.6640625" style="17" customWidth="1"/>
    <col min="16135" max="16137" width="3.5546875" style="17" customWidth="1"/>
    <col min="16138" max="16139" width="6.6640625" style="17" customWidth="1"/>
    <col min="16140" max="16140" width="7.33203125" style="17" customWidth="1"/>
    <col min="16141" max="16141" width="9.109375" style="17"/>
    <col min="16142" max="16142" width="9.6640625" style="17" customWidth="1"/>
    <col min="16143" max="16143" width="11.109375" style="17" customWidth="1"/>
    <col min="16144" max="16144" width="12.88671875" style="17" customWidth="1"/>
    <col min="16145" max="16145" width="7.5546875" style="17" customWidth="1"/>
    <col min="16146" max="16146" width="11.5546875" style="17" customWidth="1"/>
    <col min="16147" max="16147" width="19.5546875" style="17" customWidth="1"/>
    <col min="16148" max="16384" width="9.109375" style="17"/>
  </cols>
  <sheetData>
    <row r="1" spans="1:20" s="2" customFormat="1" ht="4.5" customHeight="1" x14ac:dyDescent="0.3">
      <c r="A1" s="1" t="s">
        <v>0</v>
      </c>
      <c r="E1" s="151" t="s">
        <v>1</v>
      </c>
      <c r="F1" s="151" t="s">
        <v>2</v>
      </c>
      <c r="M1" s="4"/>
      <c r="O1" s="151"/>
      <c r="P1" s="151" t="s">
        <v>3</v>
      </c>
      <c r="R1" s="152"/>
      <c r="S1" s="6"/>
    </row>
    <row r="2" spans="1:20" s="9" customFormat="1" ht="3" customHeight="1" thickBot="1" x14ac:dyDescent="0.3">
      <c r="A2" s="7"/>
      <c r="B2" s="9" t="str">
        <f>"RZ.mdb\"&amp;$E$3</f>
        <v>RZ.mdb\Прокат</v>
      </c>
      <c r="M2" s="10"/>
      <c r="R2" s="153"/>
      <c r="S2" s="6"/>
    </row>
    <row r="3" spans="1:20" s="13" customFormat="1" ht="14.25" customHeight="1" thickTop="1" thickBot="1" x14ac:dyDescent="0.35">
      <c r="A3" s="154" t="s">
        <v>4</v>
      </c>
      <c r="B3" s="282" t="s">
        <v>5</v>
      </c>
      <c r="C3" s="283"/>
      <c r="D3" s="283"/>
      <c r="E3" s="284" t="s">
        <v>6</v>
      </c>
      <c r="F3" s="285"/>
      <c r="H3" s="286" t="s">
        <v>7</v>
      </c>
      <c r="I3" s="287"/>
      <c r="J3" s="287"/>
      <c r="K3" s="287"/>
      <c r="L3" s="287"/>
      <c r="M3" s="287"/>
      <c r="N3" s="288"/>
      <c r="P3" s="14" t="s">
        <v>8</v>
      </c>
      <c r="Q3" s="15">
        <v>2</v>
      </c>
      <c r="R3" s="155"/>
      <c r="S3" s="14" t="s">
        <v>9</v>
      </c>
      <c r="T3" s="15">
        <v>2</v>
      </c>
    </row>
    <row r="4" spans="1:20" ht="10.5" customHeight="1" thickTop="1" x14ac:dyDescent="0.25"/>
    <row r="5" spans="1:20" ht="18.75" customHeight="1" x14ac:dyDescent="0.3">
      <c r="B5" s="466" t="s">
        <v>10</v>
      </c>
      <c r="C5" s="466"/>
      <c r="D5" s="466"/>
      <c r="E5" s="466"/>
      <c r="F5" s="466"/>
      <c r="G5" s="466"/>
      <c r="H5" s="466"/>
      <c r="I5" s="466"/>
      <c r="J5" s="466"/>
      <c r="K5" s="466"/>
      <c r="L5" s="466"/>
      <c r="M5" s="466"/>
      <c r="N5" s="466"/>
      <c r="O5" s="466"/>
      <c r="P5" s="466"/>
      <c r="Q5" s="466"/>
      <c r="R5" s="290" t="s">
        <v>11</v>
      </c>
      <c r="S5" s="20"/>
    </row>
    <row r="6" spans="1:20" ht="15.9" customHeight="1" x14ac:dyDescent="0.3">
      <c r="B6" s="472" t="s">
        <v>12</v>
      </c>
      <c r="C6" s="472"/>
      <c r="D6" s="473" t="s">
        <v>13</v>
      </c>
      <c r="E6" s="472" t="s">
        <v>14</v>
      </c>
      <c r="F6" s="472"/>
      <c r="G6" s="472" t="s">
        <v>15</v>
      </c>
      <c r="H6" s="472"/>
      <c r="I6" s="472"/>
      <c r="J6" s="472" t="s">
        <v>16</v>
      </c>
      <c r="K6" s="472"/>
      <c r="L6" s="472" t="s">
        <v>17</v>
      </c>
      <c r="M6" s="472"/>
      <c r="N6" s="472"/>
      <c r="O6" s="472" t="s">
        <v>18</v>
      </c>
      <c r="P6" s="472"/>
      <c r="Q6" s="472"/>
      <c r="R6" s="291"/>
      <c r="S6" s="20"/>
    </row>
    <row r="7" spans="1:20" ht="15.9" customHeight="1" x14ac:dyDescent="0.3">
      <c r="B7" s="472"/>
      <c r="C7" s="472"/>
      <c r="D7" s="473"/>
      <c r="E7" s="472"/>
      <c r="F7" s="472"/>
      <c r="G7" s="472"/>
      <c r="H7" s="472"/>
      <c r="I7" s="472"/>
      <c r="J7" s="157" t="s">
        <v>19</v>
      </c>
      <c r="K7" s="157" t="s">
        <v>20</v>
      </c>
      <c r="L7" s="157" t="s">
        <v>21</v>
      </c>
      <c r="M7" s="157" t="s">
        <v>22</v>
      </c>
      <c r="N7" s="157" t="s">
        <v>23</v>
      </c>
      <c r="O7" s="472"/>
      <c r="P7" s="472"/>
      <c r="Q7" s="472"/>
      <c r="R7" s="292"/>
      <c r="S7" s="20"/>
    </row>
    <row r="8" spans="1:20" ht="15.9" customHeight="1" x14ac:dyDescent="0.3">
      <c r="A8" s="158"/>
      <c r="B8" s="466" t="s">
        <v>1011</v>
      </c>
      <c r="C8" s="466"/>
      <c r="D8" s="159">
        <v>75</v>
      </c>
      <c r="E8" s="165" t="s">
        <v>219</v>
      </c>
      <c r="F8" s="161" t="s">
        <v>162</v>
      </c>
      <c r="G8" s="467">
        <v>590</v>
      </c>
      <c r="H8" s="467"/>
      <c r="I8" s="467"/>
      <c r="J8" s="162">
        <v>10</v>
      </c>
      <c r="K8" s="162"/>
      <c r="L8" s="163">
        <f>ROUNDUP(IF(G8="",1,IF([1]!SearchNum(G8,2)&gt;0,[1]!SearchNum(G8,1)*[1]!SearchNum(G8,2)/1000000,IF([1]!SearchNum(G8,1)&gt;0,[1]!SearchNum(G8,1)/1000,1)))*R8,[1]!StrToNum($Q$3))</f>
        <v>1.8</v>
      </c>
      <c r="M8" s="163">
        <f>ROUND(L8*(J8+K8),[1]!StrToNum($T$3))</f>
        <v>18</v>
      </c>
      <c r="N8" s="468">
        <f>SUM(M8:M12)</f>
        <v>164.51</v>
      </c>
      <c r="O8" s="164" t="s">
        <v>36</v>
      </c>
      <c r="P8" s="469" t="s">
        <v>221</v>
      </c>
      <c r="Q8" s="470"/>
      <c r="R8" s="25">
        <v>3.0499999523162842</v>
      </c>
      <c r="S8" s="20" t="s">
        <v>220</v>
      </c>
    </row>
    <row r="9" spans="1:20" ht="15.9" customHeight="1" x14ac:dyDescent="0.3">
      <c r="A9" s="158"/>
      <c r="B9" s="466"/>
      <c r="C9" s="466"/>
      <c r="D9" s="159" t="s">
        <v>1012</v>
      </c>
      <c r="E9" s="160" t="s">
        <v>779</v>
      </c>
      <c r="F9" s="161">
        <v>4</v>
      </c>
      <c r="G9" s="467" t="s">
        <v>1013</v>
      </c>
      <c r="H9" s="467"/>
      <c r="I9" s="467"/>
      <c r="J9" s="162">
        <v>1</v>
      </c>
      <c r="K9" s="162"/>
      <c r="L9" s="163">
        <f>ROUNDUP(IF(G9="",1,IF([1]!SearchNum(G9,2)&gt;0,[1]!SearchNum(G9,1)*[1]!SearchNum(G9,2)/1000000,IF([1]!SearchNum(G9,1)&gt;0,[1]!SearchNum(G9,1)/1000,1)))*R9,[1]!StrToNum($Q$3))</f>
        <v>144.51</v>
      </c>
      <c r="M9" s="163">
        <f>ROUND(L9*(J9+K9),[1]!StrToNum($T$3))</f>
        <v>144.51</v>
      </c>
      <c r="N9" s="468"/>
      <c r="O9" s="164" t="s">
        <v>342</v>
      </c>
      <c r="P9" s="469" t="s">
        <v>781</v>
      </c>
      <c r="Q9" s="470"/>
      <c r="R9" s="25">
        <v>32.200000762939453</v>
      </c>
      <c r="S9" s="20" t="s">
        <v>782</v>
      </c>
    </row>
    <row r="10" spans="1:20" ht="15.9" customHeight="1" x14ac:dyDescent="0.3">
      <c r="A10" s="158"/>
      <c r="B10" s="466"/>
      <c r="C10" s="466"/>
      <c r="D10" s="159"/>
      <c r="E10" s="166"/>
      <c r="F10" s="161"/>
      <c r="G10" s="467"/>
      <c r="H10" s="467"/>
      <c r="I10" s="467"/>
      <c r="J10" s="162"/>
      <c r="K10" s="162"/>
      <c r="L10" s="163"/>
      <c r="M10" s="163"/>
      <c r="N10" s="468"/>
      <c r="O10" s="164" t="s">
        <v>392</v>
      </c>
      <c r="P10" s="469"/>
      <c r="Q10" s="470"/>
      <c r="R10" s="25"/>
      <c r="S10" s="20"/>
    </row>
    <row r="11" spans="1:20" ht="15.9" customHeight="1" x14ac:dyDescent="0.3">
      <c r="A11" s="158"/>
      <c r="B11" s="466"/>
      <c r="C11" s="466"/>
      <c r="D11" s="159"/>
      <c r="E11" s="166"/>
      <c r="F11" s="161"/>
      <c r="G11" s="467"/>
      <c r="H11" s="467"/>
      <c r="I11" s="467"/>
      <c r="J11" s="162"/>
      <c r="K11" s="162"/>
      <c r="L11" s="163"/>
      <c r="M11" s="163"/>
      <c r="N11" s="468"/>
      <c r="O11" s="164" t="s">
        <v>392</v>
      </c>
      <c r="P11" s="469"/>
      <c r="Q11" s="470"/>
      <c r="R11" s="25"/>
      <c r="S11" s="20"/>
    </row>
    <row r="12" spans="1:20" ht="16.5" customHeight="1" x14ac:dyDescent="0.3">
      <c r="A12" s="167"/>
      <c r="B12" s="466"/>
      <c r="C12" s="466"/>
      <c r="D12" s="471" t="s">
        <v>24</v>
      </c>
      <c r="E12" s="471"/>
      <c r="F12" s="471"/>
      <c r="G12" s="471"/>
      <c r="H12" s="471"/>
      <c r="I12" s="471"/>
      <c r="J12" s="471"/>
      <c r="K12" s="471"/>
      <c r="L12" s="471"/>
      <c r="M12" s="162">
        <f>ROUND((M8+M9)*0.01,0)</f>
        <v>2</v>
      </c>
      <c r="N12" s="468"/>
      <c r="O12" s="471" t="s">
        <v>25</v>
      </c>
      <c r="P12" s="471"/>
      <c r="Q12" s="471"/>
      <c r="R12" s="25"/>
      <c r="S12" s="20"/>
    </row>
    <row r="13" spans="1:20" s="37" customFormat="1" ht="15.9" customHeight="1" x14ac:dyDescent="0.3">
      <c r="A13" s="168"/>
      <c r="B13" s="466" t="s">
        <v>1014</v>
      </c>
      <c r="C13" s="466"/>
      <c r="D13" s="159">
        <v>75</v>
      </c>
      <c r="E13" s="165" t="s">
        <v>219</v>
      </c>
      <c r="F13" s="161" t="s">
        <v>162</v>
      </c>
      <c r="G13" s="467">
        <v>590</v>
      </c>
      <c r="H13" s="467"/>
      <c r="I13" s="467"/>
      <c r="J13" s="162">
        <v>10</v>
      </c>
      <c r="K13" s="162">
        <v>0</v>
      </c>
      <c r="L13" s="163">
        <f>ROUNDUP(IF(G13="",1,IF([1]!SearchNum(G13,2)&gt;0,[1]!SearchNum(G13,1)*[1]!SearchNum(G13,2)/1000000,IF([1]!SearchNum(G13,1)&gt;0,[1]!SearchNum(G13,1)/1000,1)))*R13,[1]!StrToNum($Q$3))</f>
        <v>1.8</v>
      </c>
      <c r="M13" s="163">
        <f>ROUND(L13*(J13+K13),[1]!StrToNum($T$3))</f>
        <v>18</v>
      </c>
      <c r="N13" s="468">
        <f>SUM(M13:M17)</f>
        <v>164.51</v>
      </c>
      <c r="O13" s="164" t="s">
        <v>36</v>
      </c>
      <c r="P13" s="469" t="s">
        <v>221</v>
      </c>
      <c r="Q13" s="470"/>
      <c r="R13" s="34">
        <v>3.0499999523162802</v>
      </c>
      <c r="S13" s="20"/>
    </row>
    <row r="14" spans="1:20" s="37" customFormat="1" ht="15.9" customHeight="1" x14ac:dyDescent="0.3">
      <c r="A14" s="168"/>
      <c r="B14" s="466"/>
      <c r="C14" s="466"/>
      <c r="D14" s="159" t="s">
        <v>1015</v>
      </c>
      <c r="E14" s="160" t="s">
        <v>779</v>
      </c>
      <c r="F14" s="161">
        <v>4</v>
      </c>
      <c r="G14" s="467" t="s">
        <v>1013</v>
      </c>
      <c r="H14" s="467"/>
      <c r="I14" s="467"/>
      <c r="J14" s="162"/>
      <c r="K14" s="162">
        <v>1</v>
      </c>
      <c r="L14" s="163">
        <f>ROUNDUP(IF(G14="",1,IF([1]!SearchNum(G14,2)&gt;0,[1]!SearchNum(G14,1)*[1]!SearchNum(G14,2)/1000000,IF([1]!SearchNum(G14,1)&gt;0,[1]!SearchNum(G14,1)/1000,1)))*R14,[1]!StrToNum($Q$3))</f>
        <v>144.51</v>
      </c>
      <c r="M14" s="163">
        <f>ROUND(L14*(J14+K14),[1]!StrToNum($T$3))</f>
        <v>144.51</v>
      </c>
      <c r="N14" s="468"/>
      <c r="O14" s="164" t="s">
        <v>342</v>
      </c>
      <c r="P14" s="469" t="s">
        <v>781</v>
      </c>
      <c r="Q14" s="470"/>
      <c r="R14" s="34">
        <v>32.200000762939453</v>
      </c>
      <c r="S14" s="20" t="s">
        <v>782</v>
      </c>
    </row>
    <row r="15" spans="1:20" s="37" customFormat="1" ht="16.5" customHeight="1" x14ac:dyDescent="0.3">
      <c r="A15" s="187"/>
      <c r="B15" s="466"/>
      <c r="C15" s="466"/>
      <c r="D15" s="159"/>
      <c r="E15" s="166"/>
      <c r="F15" s="161"/>
      <c r="G15" s="467"/>
      <c r="H15" s="467"/>
      <c r="I15" s="467"/>
      <c r="J15" s="162"/>
      <c r="K15" s="162"/>
      <c r="L15" s="163"/>
      <c r="M15" s="163"/>
      <c r="N15" s="468"/>
      <c r="O15" s="164" t="s">
        <v>392</v>
      </c>
      <c r="P15" s="469"/>
      <c r="Q15" s="470"/>
      <c r="R15" s="34"/>
      <c r="S15" s="20"/>
    </row>
    <row r="16" spans="1:20" s="37" customFormat="1" ht="15.9" customHeight="1" x14ac:dyDescent="0.3">
      <c r="A16" s="36"/>
      <c r="B16" s="466"/>
      <c r="C16" s="466"/>
      <c r="D16" s="159"/>
      <c r="E16" s="166"/>
      <c r="F16" s="161"/>
      <c r="G16" s="467"/>
      <c r="H16" s="467"/>
      <c r="I16" s="467"/>
      <c r="J16" s="162"/>
      <c r="K16" s="162"/>
      <c r="L16" s="163"/>
      <c r="M16" s="163"/>
      <c r="N16" s="468"/>
      <c r="O16" s="164" t="s">
        <v>392</v>
      </c>
      <c r="P16" s="469"/>
      <c r="Q16" s="470"/>
      <c r="R16" s="34"/>
      <c r="S16" s="20"/>
    </row>
    <row r="17" spans="1:19" s="37" customFormat="1" ht="15.9" customHeight="1" x14ac:dyDescent="0.3">
      <c r="A17" s="36"/>
      <c r="B17" s="466"/>
      <c r="C17" s="466"/>
      <c r="D17" s="471" t="s">
        <v>24</v>
      </c>
      <c r="E17" s="471"/>
      <c r="F17" s="471"/>
      <c r="G17" s="471"/>
      <c r="H17" s="471"/>
      <c r="I17" s="471"/>
      <c r="J17" s="471"/>
      <c r="K17" s="471"/>
      <c r="L17" s="471"/>
      <c r="M17" s="162">
        <f>ROUND((M13+M14)*0.01,0)</f>
        <v>2</v>
      </c>
      <c r="N17" s="468"/>
      <c r="O17" s="471" t="s">
        <v>25</v>
      </c>
      <c r="P17" s="471"/>
      <c r="Q17" s="471"/>
      <c r="R17" s="34"/>
      <c r="S17" s="20"/>
    </row>
    <row r="18" spans="1:19" s="37" customFormat="1" ht="15.9" customHeight="1" x14ac:dyDescent="0.3">
      <c r="A18" s="168"/>
      <c r="B18" s="466" t="s">
        <v>1016</v>
      </c>
      <c r="C18" s="466"/>
      <c r="D18" s="159">
        <v>43</v>
      </c>
      <c r="E18" s="165" t="s">
        <v>219</v>
      </c>
      <c r="F18" s="161" t="s">
        <v>162</v>
      </c>
      <c r="G18" s="467">
        <v>610</v>
      </c>
      <c r="H18" s="467"/>
      <c r="I18" s="467"/>
      <c r="J18" s="162">
        <v>10</v>
      </c>
      <c r="K18" s="162"/>
      <c r="L18" s="163">
        <f>ROUNDUP(IF(G18="",1,IF([1]!SearchNum(G18,2)&gt;0,[1]!SearchNum(G18,1)*[1]!SearchNum(G18,2)/1000000,IF([1]!SearchNum(G18,1)&gt;0,[1]!SearchNum(G18,1)/1000,1)))*R18,[1]!StrToNum($Q$3))</f>
        <v>1.87</v>
      </c>
      <c r="M18" s="163">
        <f>ROUND(L18*(J18+K18),[1]!StrToNum($T$3))</f>
        <v>18.7</v>
      </c>
      <c r="N18" s="468">
        <f>SUM(M18:M22)</f>
        <v>175.17999999999998</v>
      </c>
      <c r="O18" s="164" t="s">
        <v>36</v>
      </c>
      <c r="P18" s="469" t="s">
        <v>221</v>
      </c>
      <c r="Q18" s="470"/>
      <c r="R18" s="34">
        <v>3.0499999523162842</v>
      </c>
      <c r="S18" s="20" t="s">
        <v>220</v>
      </c>
    </row>
    <row r="19" spans="1:19" s="37" customFormat="1" ht="15.9" customHeight="1" x14ac:dyDescent="0.3">
      <c r="A19" s="168"/>
      <c r="B19" s="466"/>
      <c r="C19" s="466"/>
      <c r="D19" s="159" t="s">
        <v>1017</v>
      </c>
      <c r="E19" s="160" t="s">
        <v>779</v>
      </c>
      <c r="F19" s="161">
        <v>4</v>
      </c>
      <c r="G19" s="467" t="s">
        <v>1007</v>
      </c>
      <c r="H19" s="467"/>
      <c r="I19" s="467"/>
      <c r="J19" s="162">
        <v>1</v>
      </c>
      <c r="K19" s="162"/>
      <c r="L19" s="163">
        <f>ROUNDUP(IF(G19="",1,IF([1]!SearchNum(G19,2)&gt;0,[1]!SearchNum(G19,1)*[1]!SearchNum(G19,2)/1000000,IF([1]!SearchNum(G19,1)&gt;0,[1]!SearchNum(G19,1)/1000,1)))*R19,[1]!StrToNum($Q$3))</f>
        <v>154.47999999999999</v>
      </c>
      <c r="M19" s="163">
        <f>ROUND(L19*(J19+K19),[1]!StrToNum($T$3))</f>
        <v>154.47999999999999</v>
      </c>
      <c r="N19" s="468"/>
      <c r="O19" s="164" t="s">
        <v>342</v>
      </c>
      <c r="P19" s="469" t="s">
        <v>781</v>
      </c>
      <c r="Q19" s="470"/>
      <c r="R19" s="34">
        <v>32.200000762939453</v>
      </c>
      <c r="S19" s="20" t="s">
        <v>782</v>
      </c>
    </row>
    <row r="20" spans="1:19" s="37" customFormat="1" ht="16.5" customHeight="1" x14ac:dyDescent="0.3">
      <c r="A20" s="187"/>
      <c r="B20" s="466"/>
      <c r="C20" s="466"/>
      <c r="D20" s="159"/>
      <c r="E20" s="166"/>
      <c r="F20" s="161"/>
      <c r="G20" s="467"/>
      <c r="H20" s="467"/>
      <c r="I20" s="467"/>
      <c r="J20" s="162"/>
      <c r="K20" s="162"/>
      <c r="L20" s="163"/>
      <c r="M20" s="163"/>
      <c r="N20" s="468"/>
      <c r="O20" s="164" t="s">
        <v>392</v>
      </c>
      <c r="P20" s="469"/>
      <c r="Q20" s="470"/>
      <c r="R20" s="34"/>
      <c r="S20" s="20"/>
    </row>
    <row r="21" spans="1:19" s="37" customFormat="1" ht="15.9" customHeight="1" x14ac:dyDescent="0.3">
      <c r="A21" s="36"/>
      <c r="B21" s="466"/>
      <c r="C21" s="466"/>
      <c r="D21" s="159"/>
      <c r="E21" s="166"/>
      <c r="F21" s="161"/>
      <c r="G21" s="467"/>
      <c r="H21" s="467"/>
      <c r="I21" s="467"/>
      <c r="J21" s="162"/>
      <c r="K21" s="162"/>
      <c r="L21" s="163"/>
      <c r="M21" s="163"/>
      <c r="N21" s="468"/>
      <c r="O21" s="164" t="s">
        <v>392</v>
      </c>
      <c r="P21" s="469"/>
      <c r="Q21" s="470"/>
      <c r="R21" s="34"/>
      <c r="S21" s="20"/>
    </row>
    <row r="22" spans="1:19" s="37" customFormat="1" ht="15.9" customHeight="1" x14ac:dyDescent="0.3">
      <c r="A22" s="36"/>
      <c r="B22" s="466"/>
      <c r="C22" s="466"/>
      <c r="D22" s="471" t="s">
        <v>24</v>
      </c>
      <c r="E22" s="471"/>
      <c r="F22" s="471"/>
      <c r="G22" s="471"/>
      <c r="H22" s="471"/>
      <c r="I22" s="471"/>
      <c r="J22" s="471"/>
      <c r="K22" s="471"/>
      <c r="L22" s="471"/>
      <c r="M22" s="162">
        <f>ROUND((M18+M19)*0.01,0)</f>
        <v>2</v>
      </c>
      <c r="N22" s="468"/>
      <c r="O22" s="471" t="s">
        <v>25</v>
      </c>
      <c r="P22" s="471"/>
      <c r="Q22" s="471"/>
      <c r="R22" s="34"/>
      <c r="S22" s="20"/>
    </row>
    <row r="23" spans="1:19" s="37" customFormat="1" ht="15.9" customHeight="1" x14ac:dyDescent="0.3">
      <c r="A23" s="168"/>
      <c r="B23" s="466" t="s">
        <v>1018</v>
      </c>
      <c r="C23" s="466"/>
      <c r="D23" s="159">
        <v>43</v>
      </c>
      <c r="E23" s="165" t="s">
        <v>219</v>
      </c>
      <c r="F23" s="161" t="s">
        <v>162</v>
      </c>
      <c r="G23" s="467">
        <v>610</v>
      </c>
      <c r="H23" s="467"/>
      <c r="I23" s="467"/>
      <c r="J23" s="162">
        <v>10</v>
      </c>
      <c r="K23" s="162">
        <v>0</v>
      </c>
      <c r="L23" s="163">
        <f>ROUNDUP(IF(G23="",1,IF([1]!SearchNum(G23,2)&gt;0,[1]!SearchNum(G23,1)*[1]!SearchNum(G23,2)/1000000,IF([1]!SearchNum(G23,1)&gt;0,[1]!SearchNum(G23,1)/1000,1)))*R23,[1]!StrToNum($Q$3))</f>
        <v>1.87</v>
      </c>
      <c r="M23" s="163">
        <f>ROUND(L23*(J23+K23),[1]!StrToNum($T$3))</f>
        <v>18.7</v>
      </c>
      <c r="N23" s="468">
        <f>SUM(M23:M27)</f>
        <v>175.17999999999998</v>
      </c>
      <c r="O23" s="164" t="s">
        <v>36</v>
      </c>
      <c r="P23" s="469" t="s">
        <v>221</v>
      </c>
      <c r="Q23" s="470"/>
      <c r="R23" s="34">
        <v>3.0499999523162802</v>
      </c>
      <c r="S23" s="20"/>
    </row>
    <row r="24" spans="1:19" s="37" customFormat="1" ht="15.9" customHeight="1" x14ac:dyDescent="0.3">
      <c r="A24" s="168"/>
      <c r="B24" s="466"/>
      <c r="C24" s="466"/>
      <c r="D24" s="159" t="s">
        <v>1019</v>
      </c>
      <c r="E24" s="160" t="s">
        <v>779</v>
      </c>
      <c r="F24" s="161">
        <v>4</v>
      </c>
      <c r="G24" s="467" t="s">
        <v>1007</v>
      </c>
      <c r="H24" s="467"/>
      <c r="I24" s="467"/>
      <c r="J24" s="162"/>
      <c r="K24" s="162">
        <v>1</v>
      </c>
      <c r="L24" s="163">
        <f>ROUNDUP(IF(G24="",1,IF([1]!SearchNum(G24,2)&gt;0,[1]!SearchNum(G24,1)*[1]!SearchNum(G24,2)/1000000,IF([1]!SearchNum(G24,1)&gt;0,[1]!SearchNum(G24,1)/1000,1)))*R24,[1]!StrToNum($Q$3))</f>
        <v>154.47999999999999</v>
      </c>
      <c r="M24" s="163">
        <f>ROUND(L24*(J24+K24),[1]!StrToNum($T$3))</f>
        <v>154.47999999999999</v>
      </c>
      <c r="N24" s="468"/>
      <c r="O24" s="164" t="s">
        <v>342</v>
      </c>
      <c r="P24" s="469" t="s">
        <v>781</v>
      </c>
      <c r="Q24" s="470"/>
      <c r="R24" s="34">
        <v>32.200000762939453</v>
      </c>
      <c r="S24" s="20" t="s">
        <v>782</v>
      </c>
    </row>
    <row r="25" spans="1:19" s="37" customFormat="1" ht="16.5" customHeight="1" x14ac:dyDescent="0.3">
      <c r="A25" s="187"/>
      <c r="B25" s="466"/>
      <c r="C25" s="466"/>
      <c r="D25" s="159"/>
      <c r="E25" s="166"/>
      <c r="F25" s="161"/>
      <c r="G25" s="467"/>
      <c r="H25" s="467"/>
      <c r="I25" s="467"/>
      <c r="J25" s="162"/>
      <c r="K25" s="162"/>
      <c r="L25" s="163"/>
      <c r="M25" s="163"/>
      <c r="N25" s="468"/>
      <c r="O25" s="164" t="s">
        <v>392</v>
      </c>
      <c r="P25" s="469"/>
      <c r="Q25" s="470"/>
      <c r="R25" s="34"/>
      <c r="S25" s="20"/>
    </row>
    <row r="26" spans="1:19" s="37" customFormat="1" ht="15.9" customHeight="1" x14ac:dyDescent="0.3">
      <c r="A26" s="36"/>
      <c r="B26" s="466"/>
      <c r="C26" s="466"/>
      <c r="D26" s="159"/>
      <c r="E26" s="166"/>
      <c r="F26" s="161"/>
      <c r="G26" s="467"/>
      <c r="H26" s="467"/>
      <c r="I26" s="467"/>
      <c r="J26" s="162"/>
      <c r="K26" s="162"/>
      <c r="L26" s="163"/>
      <c r="M26" s="163"/>
      <c r="N26" s="468"/>
      <c r="O26" s="164" t="s">
        <v>392</v>
      </c>
      <c r="P26" s="469"/>
      <c r="Q26" s="470"/>
      <c r="R26" s="34"/>
      <c r="S26" s="20"/>
    </row>
    <row r="27" spans="1:19" s="37" customFormat="1" ht="15.9" customHeight="1" x14ac:dyDescent="0.3">
      <c r="A27" s="36"/>
      <c r="B27" s="466"/>
      <c r="C27" s="466"/>
      <c r="D27" s="471" t="s">
        <v>24</v>
      </c>
      <c r="E27" s="471"/>
      <c r="F27" s="471"/>
      <c r="G27" s="471"/>
      <c r="H27" s="471"/>
      <c r="I27" s="471"/>
      <c r="J27" s="471"/>
      <c r="K27" s="471"/>
      <c r="L27" s="471"/>
      <c r="M27" s="162">
        <f>ROUND((M23+M24)*0.01,0)</f>
        <v>2</v>
      </c>
      <c r="N27" s="468"/>
      <c r="O27" s="471" t="s">
        <v>25</v>
      </c>
      <c r="P27" s="471"/>
      <c r="Q27" s="471"/>
      <c r="R27" s="34"/>
      <c r="S27" s="20"/>
    </row>
    <row r="28" spans="1:19" s="37" customFormat="1" ht="15.9" customHeight="1" x14ac:dyDescent="0.3">
      <c r="A28" s="168"/>
      <c r="B28" s="466" t="s">
        <v>1020</v>
      </c>
      <c r="C28" s="466"/>
      <c r="D28" s="159"/>
      <c r="E28" s="160" t="s">
        <v>779</v>
      </c>
      <c r="F28" s="161">
        <v>4</v>
      </c>
      <c r="G28" s="467" t="s">
        <v>1021</v>
      </c>
      <c r="H28" s="467"/>
      <c r="I28" s="467"/>
      <c r="J28" s="162">
        <v>1</v>
      </c>
      <c r="K28" s="162"/>
      <c r="L28" s="163">
        <f>ROUNDUP(IF(G28="",1,IF([1]!SearchNum(G28,2)&gt;0,[1]!SearchNum(G28,1)*[1]!SearchNum(G28,2)/1000000,IF([1]!SearchNum(G28,1)&gt;0,[1]!SearchNum(G28,1)/1000,1)))*R28,[1]!StrToNum($Q$3))</f>
        <v>5.5699999999999994</v>
      </c>
      <c r="M28" s="163">
        <f>ROUND(L28*(J28+K28),[1]!StrToNum($T$3))</f>
        <v>5.57</v>
      </c>
      <c r="N28" s="468">
        <f>SUM(M28:M31)</f>
        <v>5.57</v>
      </c>
      <c r="O28" s="164" t="s">
        <v>342</v>
      </c>
      <c r="P28" s="469" t="s">
        <v>781</v>
      </c>
      <c r="Q28" s="470"/>
      <c r="R28" s="34">
        <v>32.200000762939453</v>
      </c>
      <c r="S28" s="20" t="s">
        <v>782</v>
      </c>
    </row>
    <row r="29" spans="1:19" s="37" customFormat="1" ht="16.5" customHeight="1" x14ac:dyDescent="0.3">
      <c r="A29" s="187"/>
      <c r="B29" s="466"/>
      <c r="C29" s="466"/>
      <c r="D29" s="159"/>
      <c r="E29" s="166"/>
      <c r="F29" s="161"/>
      <c r="G29" s="467"/>
      <c r="H29" s="467"/>
      <c r="I29" s="467"/>
      <c r="J29" s="162"/>
      <c r="K29" s="162"/>
      <c r="L29" s="163"/>
      <c r="M29" s="163"/>
      <c r="N29" s="468"/>
      <c r="O29" s="164" t="s">
        <v>392</v>
      </c>
      <c r="P29" s="469"/>
      <c r="Q29" s="470"/>
      <c r="R29" s="34"/>
      <c r="S29" s="20"/>
    </row>
    <row r="30" spans="1:19" s="37" customFormat="1" ht="15.9" customHeight="1" x14ac:dyDescent="0.3">
      <c r="A30" s="36"/>
      <c r="B30" s="466"/>
      <c r="C30" s="466"/>
      <c r="D30" s="159"/>
      <c r="E30" s="166"/>
      <c r="F30" s="161"/>
      <c r="G30" s="467"/>
      <c r="H30" s="467"/>
      <c r="I30" s="467"/>
      <c r="J30" s="162"/>
      <c r="K30" s="162"/>
      <c r="L30" s="163"/>
      <c r="M30" s="163"/>
      <c r="N30" s="468"/>
      <c r="O30" s="164" t="s">
        <v>392</v>
      </c>
      <c r="P30" s="469"/>
      <c r="Q30" s="470"/>
      <c r="R30" s="34"/>
      <c r="S30" s="20"/>
    </row>
    <row r="31" spans="1:19" s="37" customFormat="1" ht="15.9" customHeight="1" x14ac:dyDescent="0.3">
      <c r="A31" s="36"/>
      <c r="B31" s="466"/>
      <c r="C31" s="466"/>
      <c r="D31" s="471" t="s">
        <v>24</v>
      </c>
      <c r="E31" s="471"/>
      <c r="F31" s="471"/>
      <c r="G31" s="471"/>
      <c r="H31" s="471"/>
      <c r="I31" s="471"/>
      <c r="J31" s="471"/>
      <c r="K31" s="471"/>
      <c r="L31" s="471"/>
      <c r="M31" s="162">
        <f>ROUND((M28)*0.01,0)</f>
        <v>0</v>
      </c>
      <c r="N31" s="468"/>
      <c r="O31" s="471" t="s">
        <v>25</v>
      </c>
      <c r="P31" s="471"/>
      <c r="Q31" s="471"/>
      <c r="R31" s="34"/>
      <c r="S31" s="20"/>
    </row>
    <row r="32" spans="1:19" s="38" customFormat="1" ht="12" customHeight="1" x14ac:dyDescent="0.25">
      <c r="M32" s="39"/>
    </row>
    <row r="33" spans="1:19" s="41" customFormat="1" ht="18" customHeight="1" x14ac:dyDescent="0.3">
      <c r="A33" s="40" t="s">
        <v>40</v>
      </c>
      <c r="B33" s="456" t="s">
        <v>41</v>
      </c>
      <c r="C33" s="456"/>
      <c r="D33" s="456"/>
      <c r="E33" s="456"/>
      <c r="F33" s="456"/>
      <c r="G33" s="456"/>
      <c r="H33" s="457" t="s">
        <v>41</v>
      </c>
      <c r="I33" s="457"/>
      <c r="J33" s="457"/>
      <c r="K33" s="457"/>
      <c r="L33" s="457"/>
      <c r="M33" s="457"/>
      <c r="N33" s="457"/>
      <c r="O33" s="458"/>
      <c r="P33" s="458"/>
      <c r="Q33" s="458"/>
    </row>
    <row r="34" spans="1:19" s="41" customFormat="1" ht="18" customHeight="1" x14ac:dyDescent="0.3">
      <c r="A34" s="40" t="s">
        <v>40</v>
      </c>
      <c r="B34" s="457" t="s">
        <v>462</v>
      </c>
      <c r="C34" s="457"/>
      <c r="D34" s="457"/>
      <c r="E34" s="457"/>
      <c r="F34" s="457"/>
      <c r="G34" s="457"/>
      <c r="H34" s="457" t="s">
        <v>12</v>
      </c>
      <c r="I34" s="457"/>
      <c r="J34" s="457"/>
      <c r="K34" s="459" t="s">
        <v>43</v>
      </c>
      <c r="L34" s="460"/>
      <c r="M34" s="457" t="s">
        <v>44</v>
      </c>
      <c r="N34" s="457"/>
      <c r="O34" s="457" t="s">
        <v>45</v>
      </c>
      <c r="P34" s="457"/>
      <c r="Q34" s="457"/>
    </row>
    <row r="35" spans="1:19" s="41" customFormat="1" ht="18" customHeight="1" x14ac:dyDescent="0.3">
      <c r="A35" s="40" t="s">
        <v>40</v>
      </c>
      <c r="B35" s="457"/>
      <c r="C35" s="457"/>
      <c r="D35" s="457"/>
      <c r="E35" s="457"/>
      <c r="F35" s="457"/>
      <c r="G35" s="457"/>
      <c r="H35" s="457"/>
      <c r="I35" s="457"/>
      <c r="J35" s="457"/>
      <c r="K35" s="175" t="s">
        <v>19</v>
      </c>
      <c r="L35" s="175" t="s">
        <v>20</v>
      </c>
      <c r="M35" s="175" t="s">
        <v>46</v>
      </c>
      <c r="N35" s="175" t="s">
        <v>22</v>
      </c>
      <c r="O35" s="457"/>
      <c r="P35" s="457"/>
      <c r="Q35" s="457"/>
    </row>
    <row r="36" spans="1:19" s="41" customFormat="1" ht="18" customHeight="1" x14ac:dyDescent="0.3">
      <c r="A36" s="40" t="s">
        <v>40</v>
      </c>
      <c r="B36" s="449" t="s">
        <v>808</v>
      </c>
      <c r="C36" s="449"/>
      <c r="D36" s="449"/>
      <c r="E36" s="449"/>
      <c r="F36" s="449"/>
      <c r="G36" s="449"/>
      <c r="H36" s="450" t="str">
        <f>$B$8</f>
        <v>Н57</v>
      </c>
      <c r="I36" s="451"/>
      <c r="J36" s="452"/>
      <c r="K36" s="176">
        <v>10</v>
      </c>
      <c r="L36" s="176"/>
      <c r="M36" s="177">
        <f>$N$8</f>
        <v>164.51</v>
      </c>
      <c r="N36" s="177">
        <f t="shared" ref="N36:N39" si="0">(K36+L36)*M36</f>
        <v>1645.1</v>
      </c>
      <c r="O36" s="453" t="s">
        <v>49</v>
      </c>
      <c r="P36" s="454"/>
      <c r="Q36" s="178" t="s">
        <v>1022</v>
      </c>
    </row>
    <row r="37" spans="1:19" s="41" customFormat="1" ht="18" customHeight="1" x14ac:dyDescent="0.3">
      <c r="A37" s="40" t="s">
        <v>40</v>
      </c>
      <c r="B37" s="449" t="s">
        <v>808</v>
      </c>
      <c r="C37" s="449"/>
      <c r="D37" s="449"/>
      <c r="E37" s="449"/>
      <c r="F37" s="449"/>
      <c r="G37" s="449"/>
      <c r="H37" s="450" t="str">
        <f>$B$13</f>
        <v>Н88</v>
      </c>
      <c r="I37" s="451"/>
      <c r="J37" s="452"/>
      <c r="K37" s="176">
        <v>10</v>
      </c>
      <c r="L37" s="176"/>
      <c r="M37" s="177">
        <f>$N$13</f>
        <v>164.51</v>
      </c>
      <c r="N37" s="177">
        <f t="shared" si="0"/>
        <v>1645.1</v>
      </c>
      <c r="O37" s="453" t="s">
        <v>49</v>
      </c>
      <c r="P37" s="454"/>
      <c r="Q37" s="178" t="s">
        <v>1022</v>
      </c>
    </row>
    <row r="38" spans="1:19" s="41" customFormat="1" ht="18" customHeight="1" x14ac:dyDescent="0.3">
      <c r="A38" s="40" t="s">
        <v>40</v>
      </c>
      <c r="B38" s="449" t="s">
        <v>808</v>
      </c>
      <c r="C38" s="449"/>
      <c r="D38" s="449"/>
      <c r="E38" s="449"/>
      <c r="F38" s="449"/>
      <c r="G38" s="449"/>
      <c r="H38" s="450" t="str">
        <f>$B$18</f>
        <v>Н70</v>
      </c>
      <c r="I38" s="451"/>
      <c r="J38" s="452"/>
      <c r="K38" s="176">
        <v>2</v>
      </c>
      <c r="L38" s="176"/>
      <c r="M38" s="177">
        <f>$N$18</f>
        <v>175.17999999999998</v>
      </c>
      <c r="N38" s="177">
        <f t="shared" si="0"/>
        <v>350.35999999999996</v>
      </c>
      <c r="O38" s="453" t="s">
        <v>49</v>
      </c>
      <c r="P38" s="454"/>
      <c r="Q38" s="178" t="s">
        <v>1022</v>
      </c>
    </row>
    <row r="39" spans="1:19" s="41" customFormat="1" ht="18" customHeight="1" x14ac:dyDescent="0.3">
      <c r="A39" s="40" t="s">
        <v>40</v>
      </c>
      <c r="B39" s="449" t="s">
        <v>808</v>
      </c>
      <c r="C39" s="449"/>
      <c r="D39" s="449"/>
      <c r="E39" s="449"/>
      <c r="F39" s="449"/>
      <c r="G39" s="449"/>
      <c r="H39" s="450" t="str">
        <f>$B$23</f>
        <v>Н89</v>
      </c>
      <c r="I39" s="451"/>
      <c r="J39" s="452"/>
      <c r="K39" s="176">
        <v>2</v>
      </c>
      <c r="L39" s="176"/>
      <c r="M39" s="177">
        <f>$N$23</f>
        <v>175.17999999999998</v>
      </c>
      <c r="N39" s="177">
        <f t="shared" si="0"/>
        <v>350.35999999999996</v>
      </c>
      <c r="O39" s="453" t="s">
        <v>49</v>
      </c>
      <c r="P39" s="454"/>
      <c r="Q39" s="178" t="s">
        <v>1022</v>
      </c>
    </row>
    <row r="40" spans="1:19" s="41" customFormat="1" ht="18" customHeight="1" x14ac:dyDescent="0.3">
      <c r="A40" s="40" t="s">
        <v>40</v>
      </c>
      <c r="B40" s="449" t="s">
        <v>808</v>
      </c>
      <c r="C40" s="449"/>
      <c r="D40" s="449"/>
      <c r="E40" s="449"/>
      <c r="F40" s="449"/>
      <c r="G40" s="449"/>
      <c r="H40" s="450" t="str">
        <f>$B$28</f>
        <v>Н90</v>
      </c>
      <c r="I40" s="451"/>
      <c r="J40" s="452"/>
      <c r="K40" s="176">
        <v>1</v>
      </c>
      <c r="L40" s="176"/>
      <c r="M40" s="177">
        <f>$N$28</f>
        <v>5.57</v>
      </c>
      <c r="N40" s="177">
        <f>(K40+L40)*M40</f>
        <v>5.57</v>
      </c>
      <c r="O40" s="453" t="s">
        <v>49</v>
      </c>
      <c r="P40" s="454"/>
      <c r="Q40" s="178" t="s">
        <v>1022</v>
      </c>
    </row>
    <row r="41" spans="1:19" s="41" customFormat="1" ht="18" customHeight="1" x14ac:dyDescent="0.3">
      <c r="A41" s="40" t="s">
        <v>40</v>
      </c>
      <c r="B41" s="444" t="s">
        <v>47</v>
      </c>
      <c r="C41" s="444"/>
      <c r="D41" s="444"/>
      <c r="E41" s="444"/>
      <c r="F41" s="444"/>
      <c r="G41" s="444"/>
      <c r="H41" s="445" t="s">
        <v>47</v>
      </c>
      <c r="I41" s="445"/>
      <c r="J41" s="445"/>
      <c r="K41" s="445"/>
      <c r="L41" s="445"/>
      <c r="M41" s="179"/>
      <c r="N41" s="180">
        <f>SUM(N36:N40)</f>
        <v>3996.4900000000002</v>
      </c>
      <c r="O41" s="446" t="s">
        <v>48</v>
      </c>
      <c r="P41" s="446"/>
      <c r="Q41" s="446"/>
    </row>
    <row r="42" spans="1:19" s="44" customFormat="1" ht="8.25" customHeight="1" x14ac:dyDescent="0.25">
      <c r="A42" s="38"/>
      <c r="M42" s="45"/>
      <c r="R42" s="69"/>
    </row>
    <row r="43" spans="1:19" s="44" customFormat="1" ht="16.5" customHeight="1" x14ac:dyDescent="0.3">
      <c r="A43" s="181"/>
      <c r="B43" s="447" t="s">
        <v>51</v>
      </c>
      <c r="C43" s="447"/>
      <c r="D43" s="447"/>
      <c r="E43" s="447"/>
      <c r="F43" s="447"/>
      <c r="G43" s="447"/>
      <c r="H43" s="447"/>
      <c r="I43" s="447"/>
      <c r="J43" s="447"/>
      <c r="K43" s="447"/>
      <c r="L43" s="447"/>
      <c r="M43" s="447"/>
      <c r="N43" s="447"/>
      <c r="O43" s="448"/>
      <c r="P43" s="448"/>
      <c r="Q43" s="448"/>
      <c r="R43" s="315" t="s">
        <v>11</v>
      </c>
    </row>
    <row r="44" spans="1:19" s="44" customFormat="1" ht="36.75" customHeight="1" x14ac:dyDescent="0.3">
      <c r="A44" s="181"/>
      <c r="B44" s="447" t="s">
        <v>52</v>
      </c>
      <c r="C44" s="447"/>
      <c r="D44" s="447"/>
      <c r="E44" s="447" t="s">
        <v>53</v>
      </c>
      <c r="F44" s="447"/>
      <c r="G44" s="447" t="s">
        <v>54</v>
      </c>
      <c r="H44" s="447"/>
      <c r="I44" s="447"/>
      <c r="J44" s="447"/>
      <c r="K44" s="447" t="s">
        <v>55</v>
      </c>
      <c r="L44" s="447"/>
      <c r="M44" s="440" t="s">
        <v>56</v>
      </c>
      <c r="N44" s="440"/>
      <c r="O44" s="447" t="s">
        <v>18</v>
      </c>
      <c r="P44" s="447"/>
      <c r="Q44" s="447"/>
      <c r="R44" s="316"/>
    </row>
    <row r="45" spans="1:19" s="44" customFormat="1" ht="15.9" customHeight="1" x14ac:dyDescent="0.3">
      <c r="A45" s="182" t="s">
        <v>57</v>
      </c>
      <c r="B45" s="441" t="s">
        <v>342</v>
      </c>
      <c r="C45" s="442"/>
      <c r="D45" s="443"/>
      <c r="E45" s="186" t="s">
        <v>779</v>
      </c>
      <c r="F45" s="184" t="s">
        <v>169</v>
      </c>
      <c r="G45" s="432" t="s">
        <v>781</v>
      </c>
      <c r="H45" s="433"/>
      <c r="I45" s="433"/>
      <c r="J45" s="434"/>
      <c r="K45" s="435">
        <v>3513.68994140625</v>
      </c>
      <c r="L45" s="436"/>
      <c r="M45" s="435">
        <f>IF(OR(R45="",K45="")," --- ",K45/R45)</f>
        <v>109.12080304825106</v>
      </c>
      <c r="N45" s="436"/>
      <c r="O45" s="432" t="s">
        <v>60</v>
      </c>
      <c r="P45" s="433"/>
      <c r="Q45" s="434"/>
      <c r="R45" s="50">
        <v>32.200000762939453</v>
      </c>
    </row>
    <row r="46" spans="1:19" s="44" customFormat="1" ht="15.9" customHeight="1" x14ac:dyDescent="0.3">
      <c r="A46" s="182" t="s">
        <v>57</v>
      </c>
      <c r="B46" s="441" t="s">
        <v>36</v>
      </c>
      <c r="C46" s="442"/>
      <c r="D46" s="443"/>
      <c r="E46" s="183" t="s">
        <v>219</v>
      </c>
      <c r="F46" s="184" t="s">
        <v>162</v>
      </c>
      <c r="G46" s="432" t="s">
        <v>221</v>
      </c>
      <c r="H46" s="433"/>
      <c r="I46" s="433"/>
      <c r="J46" s="434"/>
      <c r="K46" s="435">
        <v>434.79998779296875</v>
      </c>
      <c r="L46" s="436"/>
      <c r="M46" s="435">
        <f>IF(OR(R46="",K46="")," --- ",K46/R46)</f>
        <v>142.55737527561774</v>
      </c>
      <c r="N46" s="436"/>
      <c r="O46" s="432" t="s">
        <v>60</v>
      </c>
      <c r="P46" s="433"/>
      <c r="Q46" s="434"/>
      <c r="R46" s="50">
        <v>3.0499999523162842</v>
      </c>
    </row>
    <row r="47" spans="1:19" s="44" customFormat="1" ht="15.9" customHeight="1" x14ac:dyDescent="0.3">
      <c r="A47" s="181"/>
      <c r="B47" s="437" t="s">
        <v>58</v>
      </c>
      <c r="C47" s="437"/>
      <c r="D47" s="437"/>
      <c r="E47" s="437"/>
      <c r="F47" s="437"/>
      <c r="G47" s="437"/>
      <c r="H47" s="437"/>
      <c r="I47" s="437"/>
      <c r="J47" s="437"/>
      <c r="K47" s="438">
        <f>SUM(K45:L46)</f>
        <v>3948.4899291992187</v>
      </c>
      <c r="L47" s="438"/>
      <c r="M47" s="439" t="s">
        <v>48</v>
      </c>
      <c r="N47" s="439"/>
      <c r="O47" s="440" t="s">
        <v>48</v>
      </c>
      <c r="P47" s="440"/>
      <c r="Q47" s="440"/>
      <c r="R47" s="50"/>
    </row>
    <row r="48" spans="1:19" ht="15.9" customHeight="1" x14ac:dyDescent="0.25">
      <c r="B48" s="29"/>
      <c r="C48" s="29"/>
      <c r="D48" s="29"/>
      <c r="E48" s="29"/>
      <c r="F48" s="29"/>
      <c r="G48" s="29"/>
      <c r="H48" s="29"/>
      <c r="I48" s="29"/>
      <c r="J48" s="29"/>
      <c r="K48" s="29"/>
      <c r="L48" s="29"/>
      <c r="M48" s="30"/>
      <c r="N48" s="29"/>
      <c r="O48" s="29"/>
      <c r="P48" s="29"/>
      <c r="Q48" s="29"/>
      <c r="R48" s="185"/>
      <c r="S48" s="32"/>
    </row>
    <row r="49" spans="2:19" ht="15.9" customHeight="1" x14ac:dyDescent="0.25">
      <c r="B49" s="29"/>
      <c r="C49" s="29"/>
      <c r="D49" s="29"/>
      <c r="E49" s="29"/>
      <c r="F49" s="29"/>
      <c r="G49" s="29"/>
      <c r="H49" s="29"/>
      <c r="I49" s="29"/>
      <c r="J49" s="29"/>
      <c r="K49" s="29"/>
      <c r="L49" s="29"/>
      <c r="M49" s="30"/>
      <c r="N49" s="29"/>
      <c r="O49" s="29"/>
      <c r="P49" s="29"/>
      <c r="Q49" s="29"/>
      <c r="R49" s="185"/>
      <c r="S49" s="32"/>
    </row>
    <row r="50" spans="2:19" ht="15.9" customHeight="1" x14ac:dyDescent="0.25">
      <c r="S50" s="32"/>
    </row>
    <row r="51" spans="2:19" ht="15.9" customHeight="1" x14ac:dyDescent="0.25">
      <c r="S51" s="32"/>
    </row>
    <row r="52" spans="2:19" ht="15.9" customHeight="1" x14ac:dyDescent="0.3">
      <c r="S52" s="32"/>
    </row>
    <row r="53" spans="2:19" ht="15.9" customHeight="1" x14ac:dyDescent="0.3">
      <c r="S53" s="32"/>
    </row>
    <row r="54" spans="2:19" ht="15.9" customHeight="1" x14ac:dyDescent="0.3">
      <c r="S54" s="32"/>
    </row>
    <row r="55" spans="2:19" ht="15.9" customHeight="1" x14ac:dyDescent="0.3">
      <c r="S55" s="32"/>
    </row>
    <row r="56" spans="2:19" ht="15.9" customHeight="1" x14ac:dyDescent="0.3">
      <c r="S56" s="32"/>
    </row>
    <row r="57" spans="2:19" ht="15.9" customHeight="1" x14ac:dyDescent="0.3">
      <c r="S57" s="32"/>
    </row>
    <row r="58" spans="2:19" ht="15.9" customHeight="1" x14ac:dyDescent="0.3">
      <c r="S58" s="32"/>
    </row>
    <row r="59" spans="2:19" ht="15.9" customHeight="1" x14ac:dyDescent="0.3">
      <c r="S59" s="32"/>
    </row>
    <row r="60" spans="2:19" ht="15.9" customHeight="1" x14ac:dyDescent="0.3">
      <c r="S60" s="32"/>
    </row>
  </sheetData>
  <mergeCells count="119">
    <mergeCell ref="B3:D3"/>
    <mergeCell ref="E3:F3"/>
    <mergeCell ref="H3:N3"/>
    <mergeCell ref="B5:Q5"/>
    <mergeCell ref="R5:R7"/>
    <mergeCell ref="B6:C7"/>
    <mergeCell ref="D6:D7"/>
    <mergeCell ref="E6:F7"/>
    <mergeCell ref="G6:I7"/>
    <mergeCell ref="J6:K6"/>
    <mergeCell ref="N13:N17"/>
    <mergeCell ref="P13:Q13"/>
    <mergeCell ref="G14:I14"/>
    <mergeCell ref="P14:Q14"/>
    <mergeCell ref="L6:N6"/>
    <mergeCell ref="O6:Q7"/>
    <mergeCell ref="B8:C12"/>
    <mergeCell ref="G8:I8"/>
    <mergeCell ref="N8:N12"/>
    <mergeCell ref="P8:Q8"/>
    <mergeCell ref="G9:I9"/>
    <mergeCell ref="P9:Q9"/>
    <mergeCell ref="G10:I10"/>
    <mergeCell ref="P10:Q10"/>
    <mergeCell ref="G15:I15"/>
    <mergeCell ref="P15:Q15"/>
    <mergeCell ref="G16:I16"/>
    <mergeCell ref="P16:Q16"/>
    <mergeCell ref="D17:L17"/>
    <mergeCell ref="O17:Q17"/>
    <mergeCell ref="G11:I11"/>
    <mergeCell ref="P11:Q11"/>
    <mergeCell ref="D12:L12"/>
    <mergeCell ref="O12:Q12"/>
    <mergeCell ref="P23:Q23"/>
    <mergeCell ref="G24:I24"/>
    <mergeCell ref="P24:Q24"/>
    <mergeCell ref="G25:I25"/>
    <mergeCell ref="P25:Q25"/>
    <mergeCell ref="B18:C22"/>
    <mergeCell ref="G18:I18"/>
    <mergeCell ref="N18:N22"/>
    <mergeCell ref="P18:Q18"/>
    <mergeCell ref="G19:I19"/>
    <mergeCell ref="P19:Q19"/>
    <mergeCell ref="G20:I20"/>
    <mergeCell ref="P20:Q20"/>
    <mergeCell ref="G21:I21"/>
    <mergeCell ref="P21:Q21"/>
    <mergeCell ref="B13:C17"/>
    <mergeCell ref="G13:I13"/>
    <mergeCell ref="G30:I30"/>
    <mergeCell ref="P30:Q30"/>
    <mergeCell ref="D31:L31"/>
    <mergeCell ref="O31:Q31"/>
    <mergeCell ref="B33:G33"/>
    <mergeCell ref="H33:N33"/>
    <mergeCell ref="O33:Q33"/>
    <mergeCell ref="G26:I26"/>
    <mergeCell ref="P26:Q26"/>
    <mergeCell ref="D27:L27"/>
    <mergeCell ref="O27:Q27"/>
    <mergeCell ref="B28:C31"/>
    <mergeCell ref="G28:I28"/>
    <mergeCell ref="N28:N31"/>
    <mergeCell ref="P28:Q28"/>
    <mergeCell ref="G29:I29"/>
    <mergeCell ref="P29:Q29"/>
    <mergeCell ref="D22:L22"/>
    <mergeCell ref="O22:Q22"/>
    <mergeCell ref="B23:C27"/>
    <mergeCell ref="G23:I23"/>
    <mergeCell ref="N23:N27"/>
    <mergeCell ref="B37:G37"/>
    <mergeCell ref="H37:J37"/>
    <mergeCell ref="O37:P37"/>
    <mergeCell ref="B38:G38"/>
    <mergeCell ref="H38:J38"/>
    <mergeCell ref="O38:P38"/>
    <mergeCell ref="B34:G35"/>
    <mergeCell ref="H34:J35"/>
    <mergeCell ref="K34:L34"/>
    <mergeCell ref="M34:N34"/>
    <mergeCell ref="O34:Q35"/>
    <mergeCell ref="B36:G36"/>
    <mergeCell ref="H36:J36"/>
    <mergeCell ref="O36:P36"/>
    <mergeCell ref="R43:R44"/>
    <mergeCell ref="B44:D44"/>
    <mergeCell ref="E44:F44"/>
    <mergeCell ref="G44:J44"/>
    <mergeCell ref="K44:L44"/>
    <mergeCell ref="B39:G39"/>
    <mergeCell ref="H39:J39"/>
    <mergeCell ref="O39:P39"/>
    <mergeCell ref="B40:G40"/>
    <mergeCell ref="H40:J40"/>
    <mergeCell ref="O40:P40"/>
    <mergeCell ref="M44:N44"/>
    <mergeCell ref="O44:Q44"/>
    <mergeCell ref="B45:D45"/>
    <mergeCell ref="G45:J45"/>
    <mergeCell ref="K45:L45"/>
    <mergeCell ref="M45:N45"/>
    <mergeCell ref="O45:Q45"/>
    <mergeCell ref="B41:G41"/>
    <mergeCell ref="H41:L41"/>
    <mergeCell ref="O41:Q41"/>
    <mergeCell ref="B43:N43"/>
    <mergeCell ref="O43:Q43"/>
    <mergeCell ref="B46:D46"/>
    <mergeCell ref="G46:J46"/>
    <mergeCell ref="K46:L46"/>
    <mergeCell ref="M46:N46"/>
    <mergeCell ref="O46:Q46"/>
    <mergeCell ref="B47:J47"/>
    <mergeCell ref="K47:L47"/>
    <mergeCell ref="M47:N47"/>
    <mergeCell ref="O47:Q47"/>
  </mergeCells>
  <dataValidations count="1">
    <dataValidation allowBlank="1" sqref="K47:L47 JG47:JH47 TC47:TD47 ACY47:ACZ47 AMU47:AMV47 AWQ47:AWR47 BGM47:BGN47 BQI47:BQJ47 CAE47:CAF47 CKA47:CKB47 CTW47:CTX47 DDS47:DDT47 DNO47:DNP47 DXK47:DXL47 EHG47:EHH47 ERC47:ERD47 FAY47:FAZ47 FKU47:FKV47 FUQ47:FUR47 GEM47:GEN47 GOI47:GOJ47 GYE47:GYF47 HIA47:HIB47 HRW47:HRX47 IBS47:IBT47 ILO47:ILP47 IVK47:IVL47 JFG47:JFH47 JPC47:JPD47 JYY47:JYZ47 KIU47:KIV47 KSQ47:KSR47 LCM47:LCN47 LMI47:LMJ47 LWE47:LWF47 MGA47:MGB47 MPW47:MPX47 MZS47:MZT47 NJO47:NJP47 NTK47:NTL47 ODG47:ODH47 ONC47:OND47 OWY47:OWZ47 PGU47:PGV47 PQQ47:PQR47 QAM47:QAN47 QKI47:QKJ47 QUE47:QUF47 REA47:REB47 RNW47:RNX47 RXS47:RXT47 SHO47:SHP47 SRK47:SRL47 TBG47:TBH47 TLC47:TLD47 TUY47:TUZ47 UEU47:UEV47 UOQ47:UOR47 UYM47:UYN47 VII47:VIJ47 VSE47:VSF47 WCA47:WCB47 WLW47:WLX47 WVS47:WVT47"/>
  </dataValidations>
  <pageMargins left="0.38" right="0.19685039370078741" top="0.19685039370078741" bottom="0.37" header="0" footer="0"/>
  <pageSetup paperSize="9" scale="86" fitToHeight="1000" orientation="portrait" horizontalDpi="300" verticalDpi="300" r:id="rId1"/>
  <headerFooter alignWithMargins="0">
    <oddFooter>Страница &amp;P из &amp;N</oddFooter>
  </headerFooter>
  <legacyDrawing r:id="rId2"/>
</worksheet>
</file>

<file path=xl/worksheets/sheet1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87">
    <outlinePr summaryBelow="0"/>
    <pageSetUpPr autoPageBreaks="0" fitToPage="1"/>
  </sheetPr>
  <dimension ref="A1:T66"/>
  <sheetViews>
    <sheetView zoomScaleNormal="85" workbookViewId="0">
      <pane ySplit="4" topLeftCell="A5" activePane="bottomLeft" state="frozen"/>
      <selection pane="bottomLeft" activeCell="O35" sqref="O35:Q35"/>
    </sheetView>
  </sheetViews>
  <sheetFormatPr defaultRowHeight="15.9" customHeight="1" x14ac:dyDescent="0.3"/>
  <cols>
    <col min="1" max="1" width="1.109375" style="2" customWidth="1"/>
    <col min="2" max="3" width="4.33203125" style="17" customWidth="1"/>
    <col min="4" max="4" width="5.109375" style="17" customWidth="1"/>
    <col min="5" max="6" width="10.6640625" style="17" customWidth="1"/>
    <col min="7" max="9" width="3.5546875" style="17" customWidth="1"/>
    <col min="10" max="11" width="6.6640625" style="17" customWidth="1"/>
    <col min="12" max="12" width="7.33203125" style="17" customWidth="1"/>
    <col min="13" max="13" width="9.109375" style="18"/>
    <col min="14" max="14" width="9.6640625" style="17" customWidth="1"/>
    <col min="15" max="15" width="11.109375" style="17" customWidth="1"/>
    <col min="16" max="16" width="12.88671875" style="17" customWidth="1"/>
    <col min="17" max="17" width="7.5546875" style="17" customWidth="1"/>
    <col min="18" max="18" width="11.5546875" style="156" customWidth="1"/>
    <col min="19" max="19" width="19.5546875" style="6" customWidth="1"/>
    <col min="20" max="256" width="9.109375" style="17"/>
    <col min="257" max="257" width="1.109375" style="17" customWidth="1"/>
    <col min="258" max="259" width="4.33203125" style="17" customWidth="1"/>
    <col min="260" max="260" width="5.109375" style="17" customWidth="1"/>
    <col min="261" max="262" width="10.6640625" style="17" customWidth="1"/>
    <col min="263" max="265" width="3.5546875" style="17" customWidth="1"/>
    <col min="266" max="267" width="6.6640625" style="17" customWidth="1"/>
    <col min="268" max="268" width="7.33203125" style="17" customWidth="1"/>
    <col min="269" max="269" width="9.109375" style="17"/>
    <col min="270" max="270" width="9.6640625" style="17" customWidth="1"/>
    <col min="271" max="271" width="11.109375" style="17" customWidth="1"/>
    <col min="272" max="272" width="12.88671875" style="17" customWidth="1"/>
    <col min="273" max="273" width="7.5546875" style="17" customWidth="1"/>
    <col min="274" max="274" width="11.5546875" style="17" customWidth="1"/>
    <col min="275" max="275" width="19.5546875" style="17" customWidth="1"/>
    <col min="276" max="512" width="9.109375" style="17"/>
    <col min="513" max="513" width="1.109375" style="17" customWidth="1"/>
    <col min="514" max="515" width="4.33203125" style="17" customWidth="1"/>
    <col min="516" max="516" width="5.109375" style="17" customWidth="1"/>
    <col min="517" max="518" width="10.6640625" style="17" customWidth="1"/>
    <col min="519" max="521" width="3.5546875" style="17" customWidth="1"/>
    <col min="522" max="523" width="6.6640625" style="17" customWidth="1"/>
    <col min="524" max="524" width="7.33203125" style="17" customWidth="1"/>
    <col min="525" max="525" width="9.109375" style="17"/>
    <col min="526" max="526" width="9.6640625" style="17" customWidth="1"/>
    <col min="527" max="527" width="11.109375" style="17" customWidth="1"/>
    <col min="528" max="528" width="12.88671875" style="17" customWidth="1"/>
    <col min="529" max="529" width="7.5546875" style="17" customWidth="1"/>
    <col min="530" max="530" width="11.5546875" style="17" customWidth="1"/>
    <col min="531" max="531" width="19.5546875" style="17" customWidth="1"/>
    <col min="532" max="768" width="9.109375" style="17"/>
    <col min="769" max="769" width="1.109375" style="17" customWidth="1"/>
    <col min="770" max="771" width="4.33203125" style="17" customWidth="1"/>
    <col min="772" max="772" width="5.109375" style="17" customWidth="1"/>
    <col min="773" max="774" width="10.6640625" style="17" customWidth="1"/>
    <col min="775" max="777" width="3.5546875" style="17" customWidth="1"/>
    <col min="778" max="779" width="6.6640625" style="17" customWidth="1"/>
    <col min="780" max="780" width="7.33203125" style="17" customWidth="1"/>
    <col min="781" max="781" width="9.109375" style="17"/>
    <col min="782" max="782" width="9.6640625" style="17" customWidth="1"/>
    <col min="783" max="783" width="11.109375" style="17" customWidth="1"/>
    <col min="784" max="784" width="12.88671875" style="17" customWidth="1"/>
    <col min="785" max="785" width="7.5546875" style="17" customWidth="1"/>
    <col min="786" max="786" width="11.5546875" style="17" customWidth="1"/>
    <col min="787" max="787" width="19.5546875" style="17" customWidth="1"/>
    <col min="788" max="1024" width="9.109375" style="17"/>
    <col min="1025" max="1025" width="1.109375" style="17" customWidth="1"/>
    <col min="1026" max="1027" width="4.33203125" style="17" customWidth="1"/>
    <col min="1028" max="1028" width="5.109375" style="17" customWidth="1"/>
    <col min="1029" max="1030" width="10.6640625" style="17" customWidth="1"/>
    <col min="1031" max="1033" width="3.5546875" style="17" customWidth="1"/>
    <col min="1034" max="1035" width="6.6640625" style="17" customWidth="1"/>
    <col min="1036" max="1036" width="7.33203125" style="17" customWidth="1"/>
    <col min="1037" max="1037" width="9.109375" style="17"/>
    <col min="1038" max="1038" width="9.6640625" style="17" customWidth="1"/>
    <col min="1039" max="1039" width="11.109375" style="17" customWidth="1"/>
    <col min="1040" max="1040" width="12.88671875" style="17" customWidth="1"/>
    <col min="1041" max="1041" width="7.5546875" style="17" customWidth="1"/>
    <col min="1042" max="1042" width="11.5546875" style="17" customWidth="1"/>
    <col min="1043" max="1043" width="19.5546875" style="17" customWidth="1"/>
    <col min="1044" max="1280" width="9.109375" style="17"/>
    <col min="1281" max="1281" width="1.109375" style="17" customWidth="1"/>
    <col min="1282" max="1283" width="4.33203125" style="17" customWidth="1"/>
    <col min="1284" max="1284" width="5.109375" style="17" customWidth="1"/>
    <col min="1285" max="1286" width="10.6640625" style="17" customWidth="1"/>
    <col min="1287" max="1289" width="3.5546875" style="17" customWidth="1"/>
    <col min="1290" max="1291" width="6.6640625" style="17" customWidth="1"/>
    <col min="1292" max="1292" width="7.33203125" style="17" customWidth="1"/>
    <col min="1293" max="1293" width="9.109375" style="17"/>
    <col min="1294" max="1294" width="9.6640625" style="17" customWidth="1"/>
    <col min="1295" max="1295" width="11.109375" style="17" customWidth="1"/>
    <col min="1296" max="1296" width="12.88671875" style="17" customWidth="1"/>
    <col min="1297" max="1297" width="7.5546875" style="17" customWidth="1"/>
    <col min="1298" max="1298" width="11.5546875" style="17" customWidth="1"/>
    <col min="1299" max="1299" width="19.5546875" style="17" customWidth="1"/>
    <col min="1300" max="1536" width="9.109375" style="17"/>
    <col min="1537" max="1537" width="1.109375" style="17" customWidth="1"/>
    <col min="1538" max="1539" width="4.33203125" style="17" customWidth="1"/>
    <col min="1540" max="1540" width="5.109375" style="17" customWidth="1"/>
    <col min="1541" max="1542" width="10.6640625" style="17" customWidth="1"/>
    <col min="1543" max="1545" width="3.5546875" style="17" customWidth="1"/>
    <col min="1546" max="1547" width="6.6640625" style="17" customWidth="1"/>
    <col min="1548" max="1548" width="7.33203125" style="17" customWidth="1"/>
    <col min="1549" max="1549" width="9.109375" style="17"/>
    <col min="1550" max="1550" width="9.6640625" style="17" customWidth="1"/>
    <col min="1551" max="1551" width="11.109375" style="17" customWidth="1"/>
    <col min="1552" max="1552" width="12.88671875" style="17" customWidth="1"/>
    <col min="1553" max="1553" width="7.5546875" style="17" customWidth="1"/>
    <col min="1554" max="1554" width="11.5546875" style="17" customWidth="1"/>
    <col min="1555" max="1555" width="19.5546875" style="17" customWidth="1"/>
    <col min="1556" max="1792" width="9.109375" style="17"/>
    <col min="1793" max="1793" width="1.109375" style="17" customWidth="1"/>
    <col min="1794" max="1795" width="4.33203125" style="17" customWidth="1"/>
    <col min="1796" max="1796" width="5.109375" style="17" customWidth="1"/>
    <col min="1797" max="1798" width="10.6640625" style="17" customWidth="1"/>
    <col min="1799" max="1801" width="3.5546875" style="17" customWidth="1"/>
    <col min="1802" max="1803" width="6.6640625" style="17" customWidth="1"/>
    <col min="1804" max="1804" width="7.33203125" style="17" customWidth="1"/>
    <col min="1805" max="1805" width="9.109375" style="17"/>
    <col min="1806" max="1806" width="9.6640625" style="17" customWidth="1"/>
    <col min="1807" max="1807" width="11.109375" style="17" customWidth="1"/>
    <col min="1808" max="1808" width="12.88671875" style="17" customWidth="1"/>
    <col min="1809" max="1809" width="7.5546875" style="17" customWidth="1"/>
    <col min="1810" max="1810" width="11.5546875" style="17" customWidth="1"/>
    <col min="1811" max="1811" width="19.5546875" style="17" customWidth="1"/>
    <col min="1812" max="2048" width="9.109375" style="17"/>
    <col min="2049" max="2049" width="1.109375" style="17" customWidth="1"/>
    <col min="2050" max="2051" width="4.33203125" style="17" customWidth="1"/>
    <col min="2052" max="2052" width="5.109375" style="17" customWidth="1"/>
    <col min="2053" max="2054" width="10.6640625" style="17" customWidth="1"/>
    <col min="2055" max="2057" width="3.5546875" style="17" customWidth="1"/>
    <col min="2058" max="2059" width="6.6640625" style="17" customWidth="1"/>
    <col min="2060" max="2060" width="7.33203125" style="17" customWidth="1"/>
    <col min="2061" max="2061" width="9.109375" style="17"/>
    <col min="2062" max="2062" width="9.6640625" style="17" customWidth="1"/>
    <col min="2063" max="2063" width="11.109375" style="17" customWidth="1"/>
    <col min="2064" max="2064" width="12.88671875" style="17" customWidth="1"/>
    <col min="2065" max="2065" width="7.5546875" style="17" customWidth="1"/>
    <col min="2066" max="2066" width="11.5546875" style="17" customWidth="1"/>
    <col min="2067" max="2067" width="19.5546875" style="17" customWidth="1"/>
    <col min="2068" max="2304" width="9.109375" style="17"/>
    <col min="2305" max="2305" width="1.109375" style="17" customWidth="1"/>
    <col min="2306" max="2307" width="4.33203125" style="17" customWidth="1"/>
    <col min="2308" max="2308" width="5.109375" style="17" customWidth="1"/>
    <col min="2309" max="2310" width="10.6640625" style="17" customWidth="1"/>
    <col min="2311" max="2313" width="3.5546875" style="17" customWidth="1"/>
    <col min="2314" max="2315" width="6.6640625" style="17" customWidth="1"/>
    <col min="2316" max="2316" width="7.33203125" style="17" customWidth="1"/>
    <col min="2317" max="2317" width="9.109375" style="17"/>
    <col min="2318" max="2318" width="9.6640625" style="17" customWidth="1"/>
    <col min="2319" max="2319" width="11.109375" style="17" customWidth="1"/>
    <col min="2320" max="2320" width="12.88671875" style="17" customWidth="1"/>
    <col min="2321" max="2321" width="7.5546875" style="17" customWidth="1"/>
    <col min="2322" max="2322" width="11.5546875" style="17" customWidth="1"/>
    <col min="2323" max="2323" width="19.5546875" style="17" customWidth="1"/>
    <col min="2324" max="2560" width="9.109375" style="17"/>
    <col min="2561" max="2561" width="1.109375" style="17" customWidth="1"/>
    <col min="2562" max="2563" width="4.33203125" style="17" customWidth="1"/>
    <col min="2564" max="2564" width="5.109375" style="17" customWidth="1"/>
    <col min="2565" max="2566" width="10.6640625" style="17" customWidth="1"/>
    <col min="2567" max="2569" width="3.5546875" style="17" customWidth="1"/>
    <col min="2570" max="2571" width="6.6640625" style="17" customWidth="1"/>
    <col min="2572" max="2572" width="7.33203125" style="17" customWidth="1"/>
    <col min="2573" max="2573" width="9.109375" style="17"/>
    <col min="2574" max="2574" width="9.6640625" style="17" customWidth="1"/>
    <col min="2575" max="2575" width="11.109375" style="17" customWidth="1"/>
    <col min="2576" max="2576" width="12.88671875" style="17" customWidth="1"/>
    <col min="2577" max="2577" width="7.5546875" style="17" customWidth="1"/>
    <col min="2578" max="2578" width="11.5546875" style="17" customWidth="1"/>
    <col min="2579" max="2579" width="19.5546875" style="17" customWidth="1"/>
    <col min="2580" max="2816" width="9.109375" style="17"/>
    <col min="2817" max="2817" width="1.109375" style="17" customWidth="1"/>
    <col min="2818" max="2819" width="4.33203125" style="17" customWidth="1"/>
    <col min="2820" max="2820" width="5.109375" style="17" customWidth="1"/>
    <col min="2821" max="2822" width="10.6640625" style="17" customWidth="1"/>
    <col min="2823" max="2825" width="3.5546875" style="17" customWidth="1"/>
    <col min="2826" max="2827" width="6.6640625" style="17" customWidth="1"/>
    <col min="2828" max="2828" width="7.33203125" style="17" customWidth="1"/>
    <col min="2829" max="2829" width="9.109375" style="17"/>
    <col min="2830" max="2830" width="9.6640625" style="17" customWidth="1"/>
    <col min="2831" max="2831" width="11.109375" style="17" customWidth="1"/>
    <col min="2832" max="2832" width="12.88671875" style="17" customWidth="1"/>
    <col min="2833" max="2833" width="7.5546875" style="17" customWidth="1"/>
    <col min="2834" max="2834" width="11.5546875" style="17" customWidth="1"/>
    <col min="2835" max="2835" width="19.5546875" style="17" customWidth="1"/>
    <col min="2836" max="3072" width="9.109375" style="17"/>
    <col min="3073" max="3073" width="1.109375" style="17" customWidth="1"/>
    <col min="3074" max="3075" width="4.33203125" style="17" customWidth="1"/>
    <col min="3076" max="3076" width="5.109375" style="17" customWidth="1"/>
    <col min="3077" max="3078" width="10.6640625" style="17" customWidth="1"/>
    <col min="3079" max="3081" width="3.5546875" style="17" customWidth="1"/>
    <col min="3082" max="3083" width="6.6640625" style="17" customWidth="1"/>
    <col min="3084" max="3084" width="7.33203125" style="17" customWidth="1"/>
    <col min="3085" max="3085" width="9.109375" style="17"/>
    <col min="3086" max="3086" width="9.6640625" style="17" customWidth="1"/>
    <col min="3087" max="3087" width="11.109375" style="17" customWidth="1"/>
    <col min="3088" max="3088" width="12.88671875" style="17" customWidth="1"/>
    <col min="3089" max="3089" width="7.5546875" style="17" customWidth="1"/>
    <col min="3090" max="3090" width="11.5546875" style="17" customWidth="1"/>
    <col min="3091" max="3091" width="19.5546875" style="17" customWidth="1"/>
    <col min="3092" max="3328" width="9.109375" style="17"/>
    <col min="3329" max="3329" width="1.109375" style="17" customWidth="1"/>
    <col min="3330" max="3331" width="4.33203125" style="17" customWidth="1"/>
    <col min="3332" max="3332" width="5.109375" style="17" customWidth="1"/>
    <col min="3333" max="3334" width="10.6640625" style="17" customWidth="1"/>
    <col min="3335" max="3337" width="3.5546875" style="17" customWidth="1"/>
    <col min="3338" max="3339" width="6.6640625" style="17" customWidth="1"/>
    <col min="3340" max="3340" width="7.33203125" style="17" customWidth="1"/>
    <col min="3341" max="3341" width="9.109375" style="17"/>
    <col min="3342" max="3342" width="9.6640625" style="17" customWidth="1"/>
    <col min="3343" max="3343" width="11.109375" style="17" customWidth="1"/>
    <col min="3344" max="3344" width="12.88671875" style="17" customWidth="1"/>
    <col min="3345" max="3345" width="7.5546875" style="17" customWidth="1"/>
    <col min="3346" max="3346" width="11.5546875" style="17" customWidth="1"/>
    <col min="3347" max="3347" width="19.5546875" style="17" customWidth="1"/>
    <col min="3348" max="3584" width="9.109375" style="17"/>
    <col min="3585" max="3585" width="1.109375" style="17" customWidth="1"/>
    <col min="3586" max="3587" width="4.33203125" style="17" customWidth="1"/>
    <col min="3588" max="3588" width="5.109375" style="17" customWidth="1"/>
    <col min="3589" max="3590" width="10.6640625" style="17" customWidth="1"/>
    <col min="3591" max="3593" width="3.5546875" style="17" customWidth="1"/>
    <col min="3594" max="3595" width="6.6640625" style="17" customWidth="1"/>
    <col min="3596" max="3596" width="7.33203125" style="17" customWidth="1"/>
    <col min="3597" max="3597" width="9.109375" style="17"/>
    <col min="3598" max="3598" width="9.6640625" style="17" customWidth="1"/>
    <col min="3599" max="3599" width="11.109375" style="17" customWidth="1"/>
    <col min="3600" max="3600" width="12.88671875" style="17" customWidth="1"/>
    <col min="3601" max="3601" width="7.5546875" style="17" customWidth="1"/>
    <col min="3602" max="3602" width="11.5546875" style="17" customWidth="1"/>
    <col min="3603" max="3603" width="19.5546875" style="17" customWidth="1"/>
    <col min="3604" max="3840" width="9.109375" style="17"/>
    <col min="3841" max="3841" width="1.109375" style="17" customWidth="1"/>
    <col min="3842" max="3843" width="4.33203125" style="17" customWidth="1"/>
    <col min="3844" max="3844" width="5.109375" style="17" customWidth="1"/>
    <col min="3845" max="3846" width="10.6640625" style="17" customWidth="1"/>
    <col min="3847" max="3849" width="3.5546875" style="17" customWidth="1"/>
    <col min="3850" max="3851" width="6.6640625" style="17" customWidth="1"/>
    <col min="3852" max="3852" width="7.33203125" style="17" customWidth="1"/>
    <col min="3853" max="3853" width="9.109375" style="17"/>
    <col min="3854" max="3854" width="9.6640625" style="17" customWidth="1"/>
    <col min="3855" max="3855" width="11.109375" style="17" customWidth="1"/>
    <col min="3856" max="3856" width="12.88671875" style="17" customWidth="1"/>
    <col min="3857" max="3857" width="7.5546875" style="17" customWidth="1"/>
    <col min="3858" max="3858" width="11.5546875" style="17" customWidth="1"/>
    <col min="3859" max="3859" width="19.5546875" style="17" customWidth="1"/>
    <col min="3860" max="4096" width="9.109375" style="17"/>
    <col min="4097" max="4097" width="1.109375" style="17" customWidth="1"/>
    <col min="4098" max="4099" width="4.33203125" style="17" customWidth="1"/>
    <col min="4100" max="4100" width="5.109375" style="17" customWidth="1"/>
    <col min="4101" max="4102" width="10.6640625" style="17" customWidth="1"/>
    <col min="4103" max="4105" width="3.5546875" style="17" customWidth="1"/>
    <col min="4106" max="4107" width="6.6640625" style="17" customWidth="1"/>
    <col min="4108" max="4108" width="7.33203125" style="17" customWidth="1"/>
    <col min="4109" max="4109" width="9.109375" style="17"/>
    <col min="4110" max="4110" width="9.6640625" style="17" customWidth="1"/>
    <col min="4111" max="4111" width="11.109375" style="17" customWidth="1"/>
    <col min="4112" max="4112" width="12.88671875" style="17" customWidth="1"/>
    <col min="4113" max="4113" width="7.5546875" style="17" customWidth="1"/>
    <col min="4114" max="4114" width="11.5546875" style="17" customWidth="1"/>
    <col min="4115" max="4115" width="19.5546875" style="17" customWidth="1"/>
    <col min="4116" max="4352" width="9.109375" style="17"/>
    <col min="4353" max="4353" width="1.109375" style="17" customWidth="1"/>
    <col min="4354" max="4355" width="4.33203125" style="17" customWidth="1"/>
    <col min="4356" max="4356" width="5.109375" style="17" customWidth="1"/>
    <col min="4357" max="4358" width="10.6640625" style="17" customWidth="1"/>
    <col min="4359" max="4361" width="3.5546875" style="17" customWidth="1"/>
    <col min="4362" max="4363" width="6.6640625" style="17" customWidth="1"/>
    <col min="4364" max="4364" width="7.33203125" style="17" customWidth="1"/>
    <col min="4365" max="4365" width="9.109375" style="17"/>
    <col min="4366" max="4366" width="9.6640625" style="17" customWidth="1"/>
    <col min="4367" max="4367" width="11.109375" style="17" customWidth="1"/>
    <col min="4368" max="4368" width="12.88671875" style="17" customWidth="1"/>
    <col min="4369" max="4369" width="7.5546875" style="17" customWidth="1"/>
    <col min="4370" max="4370" width="11.5546875" style="17" customWidth="1"/>
    <col min="4371" max="4371" width="19.5546875" style="17" customWidth="1"/>
    <col min="4372" max="4608" width="9.109375" style="17"/>
    <col min="4609" max="4609" width="1.109375" style="17" customWidth="1"/>
    <col min="4610" max="4611" width="4.33203125" style="17" customWidth="1"/>
    <col min="4612" max="4612" width="5.109375" style="17" customWidth="1"/>
    <col min="4613" max="4614" width="10.6640625" style="17" customWidth="1"/>
    <col min="4615" max="4617" width="3.5546875" style="17" customWidth="1"/>
    <col min="4618" max="4619" width="6.6640625" style="17" customWidth="1"/>
    <col min="4620" max="4620" width="7.33203125" style="17" customWidth="1"/>
    <col min="4621" max="4621" width="9.109375" style="17"/>
    <col min="4622" max="4622" width="9.6640625" style="17" customWidth="1"/>
    <col min="4623" max="4623" width="11.109375" style="17" customWidth="1"/>
    <col min="4624" max="4624" width="12.88671875" style="17" customWidth="1"/>
    <col min="4625" max="4625" width="7.5546875" style="17" customWidth="1"/>
    <col min="4626" max="4626" width="11.5546875" style="17" customWidth="1"/>
    <col min="4627" max="4627" width="19.5546875" style="17" customWidth="1"/>
    <col min="4628" max="4864" width="9.109375" style="17"/>
    <col min="4865" max="4865" width="1.109375" style="17" customWidth="1"/>
    <col min="4866" max="4867" width="4.33203125" style="17" customWidth="1"/>
    <col min="4868" max="4868" width="5.109375" style="17" customWidth="1"/>
    <col min="4869" max="4870" width="10.6640625" style="17" customWidth="1"/>
    <col min="4871" max="4873" width="3.5546875" style="17" customWidth="1"/>
    <col min="4874" max="4875" width="6.6640625" style="17" customWidth="1"/>
    <col min="4876" max="4876" width="7.33203125" style="17" customWidth="1"/>
    <col min="4877" max="4877" width="9.109375" style="17"/>
    <col min="4878" max="4878" width="9.6640625" style="17" customWidth="1"/>
    <col min="4879" max="4879" width="11.109375" style="17" customWidth="1"/>
    <col min="4880" max="4880" width="12.88671875" style="17" customWidth="1"/>
    <col min="4881" max="4881" width="7.5546875" style="17" customWidth="1"/>
    <col min="4882" max="4882" width="11.5546875" style="17" customWidth="1"/>
    <col min="4883" max="4883" width="19.5546875" style="17" customWidth="1"/>
    <col min="4884" max="5120" width="9.109375" style="17"/>
    <col min="5121" max="5121" width="1.109375" style="17" customWidth="1"/>
    <col min="5122" max="5123" width="4.33203125" style="17" customWidth="1"/>
    <col min="5124" max="5124" width="5.109375" style="17" customWidth="1"/>
    <col min="5125" max="5126" width="10.6640625" style="17" customWidth="1"/>
    <col min="5127" max="5129" width="3.5546875" style="17" customWidth="1"/>
    <col min="5130" max="5131" width="6.6640625" style="17" customWidth="1"/>
    <col min="5132" max="5132" width="7.33203125" style="17" customWidth="1"/>
    <col min="5133" max="5133" width="9.109375" style="17"/>
    <col min="5134" max="5134" width="9.6640625" style="17" customWidth="1"/>
    <col min="5135" max="5135" width="11.109375" style="17" customWidth="1"/>
    <col min="5136" max="5136" width="12.88671875" style="17" customWidth="1"/>
    <col min="5137" max="5137" width="7.5546875" style="17" customWidth="1"/>
    <col min="5138" max="5138" width="11.5546875" style="17" customWidth="1"/>
    <col min="5139" max="5139" width="19.5546875" style="17" customWidth="1"/>
    <col min="5140" max="5376" width="9.109375" style="17"/>
    <col min="5377" max="5377" width="1.109375" style="17" customWidth="1"/>
    <col min="5378" max="5379" width="4.33203125" style="17" customWidth="1"/>
    <col min="5380" max="5380" width="5.109375" style="17" customWidth="1"/>
    <col min="5381" max="5382" width="10.6640625" style="17" customWidth="1"/>
    <col min="5383" max="5385" width="3.5546875" style="17" customWidth="1"/>
    <col min="5386" max="5387" width="6.6640625" style="17" customWidth="1"/>
    <col min="5388" max="5388" width="7.33203125" style="17" customWidth="1"/>
    <col min="5389" max="5389" width="9.109375" style="17"/>
    <col min="5390" max="5390" width="9.6640625" style="17" customWidth="1"/>
    <col min="5391" max="5391" width="11.109375" style="17" customWidth="1"/>
    <col min="5392" max="5392" width="12.88671875" style="17" customWidth="1"/>
    <col min="5393" max="5393" width="7.5546875" style="17" customWidth="1"/>
    <col min="5394" max="5394" width="11.5546875" style="17" customWidth="1"/>
    <col min="5395" max="5395" width="19.5546875" style="17" customWidth="1"/>
    <col min="5396" max="5632" width="9.109375" style="17"/>
    <col min="5633" max="5633" width="1.109375" style="17" customWidth="1"/>
    <col min="5634" max="5635" width="4.33203125" style="17" customWidth="1"/>
    <col min="5636" max="5636" width="5.109375" style="17" customWidth="1"/>
    <col min="5637" max="5638" width="10.6640625" style="17" customWidth="1"/>
    <col min="5639" max="5641" width="3.5546875" style="17" customWidth="1"/>
    <col min="5642" max="5643" width="6.6640625" style="17" customWidth="1"/>
    <col min="5644" max="5644" width="7.33203125" style="17" customWidth="1"/>
    <col min="5645" max="5645" width="9.109375" style="17"/>
    <col min="5646" max="5646" width="9.6640625" style="17" customWidth="1"/>
    <col min="5647" max="5647" width="11.109375" style="17" customWidth="1"/>
    <col min="5648" max="5648" width="12.88671875" style="17" customWidth="1"/>
    <col min="5649" max="5649" width="7.5546875" style="17" customWidth="1"/>
    <col min="5650" max="5650" width="11.5546875" style="17" customWidth="1"/>
    <col min="5651" max="5651" width="19.5546875" style="17" customWidth="1"/>
    <col min="5652" max="5888" width="9.109375" style="17"/>
    <col min="5889" max="5889" width="1.109375" style="17" customWidth="1"/>
    <col min="5890" max="5891" width="4.33203125" style="17" customWidth="1"/>
    <col min="5892" max="5892" width="5.109375" style="17" customWidth="1"/>
    <col min="5893" max="5894" width="10.6640625" style="17" customWidth="1"/>
    <col min="5895" max="5897" width="3.5546875" style="17" customWidth="1"/>
    <col min="5898" max="5899" width="6.6640625" style="17" customWidth="1"/>
    <col min="5900" max="5900" width="7.33203125" style="17" customWidth="1"/>
    <col min="5901" max="5901" width="9.109375" style="17"/>
    <col min="5902" max="5902" width="9.6640625" style="17" customWidth="1"/>
    <col min="5903" max="5903" width="11.109375" style="17" customWidth="1"/>
    <col min="5904" max="5904" width="12.88671875" style="17" customWidth="1"/>
    <col min="5905" max="5905" width="7.5546875" style="17" customWidth="1"/>
    <col min="5906" max="5906" width="11.5546875" style="17" customWidth="1"/>
    <col min="5907" max="5907" width="19.5546875" style="17" customWidth="1"/>
    <col min="5908" max="6144" width="9.109375" style="17"/>
    <col min="6145" max="6145" width="1.109375" style="17" customWidth="1"/>
    <col min="6146" max="6147" width="4.33203125" style="17" customWidth="1"/>
    <col min="6148" max="6148" width="5.109375" style="17" customWidth="1"/>
    <col min="6149" max="6150" width="10.6640625" style="17" customWidth="1"/>
    <col min="6151" max="6153" width="3.5546875" style="17" customWidth="1"/>
    <col min="6154" max="6155" width="6.6640625" style="17" customWidth="1"/>
    <col min="6156" max="6156" width="7.33203125" style="17" customWidth="1"/>
    <col min="6157" max="6157" width="9.109375" style="17"/>
    <col min="6158" max="6158" width="9.6640625" style="17" customWidth="1"/>
    <col min="6159" max="6159" width="11.109375" style="17" customWidth="1"/>
    <col min="6160" max="6160" width="12.88671875" style="17" customWidth="1"/>
    <col min="6161" max="6161" width="7.5546875" style="17" customWidth="1"/>
    <col min="6162" max="6162" width="11.5546875" style="17" customWidth="1"/>
    <col min="6163" max="6163" width="19.5546875" style="17" customWidth="1"/>
    <col min="6164" max="6400" width="9.109375" style="17"/>
    <col min="6401" max="6401" width="1.109375" style="17" customWidth="1"/>
    <col min="6402" max="6403" width="4.33203125" style="17" customWidth="1"/>
    <col min="6404" max="6404" width="5.109375" style="17" customWidth="1"/>
    <col min="6405" max="6406" width="10.6640625" style="17" customWidth="1"/>
    <col min="6407" max="6409" width="3.5546875" style="17" customWidth="1"/>
    <col min="6410" max="6411" width="6.6640625" style="17" customWidth="1"/>
    <col min="6412" max="6412" width="7.33203125" style="17" customWidth="1"/>
    <col min="6413" max="6413" width="9.109375" style="17"/>
    <col min="6414" max="6414" width="9.6640625" style="17" customWidth="1"/>
    <col min="6415" max="6415" width="11.109375" style="17" customWidth="1"/>
    <col min="6416" max="6416" width="12.88671875" style="17" customWidth="1"/>
    <col min="6417" max="6417" width="7.5546875" style="17" customWidth="1"/>
    <col min="6418" max="6418" width="11.5546875" style="17" customWidth="1"/>
    <col min="6419" max="6419" width="19.5546875" style="17" customWidth="1"/>
    <col min="6420" max="6656" width="9.109375" style="17"/>
    <col min="6657" max="6657" width="1.109375" style="17" customWidth="1"/>
    <col min="6658" max="6659" width="4.33203125" style="17" customWidth="1"/>
    <col min="6660" max="6660" width="5.109375" style="17" customWidth="1"/>
    <col min="6661" max="6662" width="10.6640625" style="17" customWidth="1"/>
    <col min="6663" max="6665" width="3.5546875" style="17" customWidth="1"/>
    <col min="6666" max="6667" width="6.6640625" style="17" customWidth="1"/>
    <col min="6668" max="6668" width="7.33203125" style="17" customWidth="1"/>
    <col min="6669" max="6669" width="9.109375" style="17"/>
    <col min="6670" max="6670" width="9.6640625" style="17" customWidth="1"/>
    <col min="6671" max="6671" width="11.109375" style="17" customWidth="1"/>
    <col min="6672" max="6672" width="12.88671875" style="17" customWidth="1"/>
    <col min="6673" max="6673" width="7.5546875" style="17" customWidth="1"/>
    <col min="6674" max="6674" width="11.5546875" style="17" customWidth="1"/>
    <col min="6675" max="6675" width="19.5546875" style="17" customWidth="1"/>
    <col min="6676" max="6912" width="9.109375" style="17"/>
    <col min="6913" max="6913" width="1.109375" style="17" customWidth="1"/>
    <col min="6914" max="6915" width="4.33203125" style="17" customWidth="1"/>
    <col min="6916" max="6916" width="5.109375" style="17" customWidth="1"/>
    <col min="6917" max="6918" width="10.6640625" style="17" customWidth="1"/>
    <col min="6919" max="6921" width="3.5546875" style="17" customWidth="1"/>
    <col min="6922" max="6923" width="6.6640625" style="17" customWidth="1"/>
    <col min="6924" max="6924" width="7.33203125" style="17" customWidth="1"/>
    <col min="6925" max="6925" width="9.109375" style="17"/>
    <col min="6926" max="6926" width="9.6640625" style="17" customWidth="1"/>
    <col min="6927" max="6927" width="11.109375" style="17" customWidth="1"/>
    <col min="6928" max="6928" width="12.88671875" style="17" customWidth="1"/>
    <col min="6929" max="6929" width="7.5546875" style="17" customWidth="1"/>
    <col min="6930" max="6930" width="11.5546875" style="17" customWidth="1"/>
    <col min="6931" max="6931" width="19.5546875" style="17" customWidth="1"/>
    <col min="6932" max="7168" width="9.109375" style="17"/>
    <col min="7169" max="7169" width="1.109375" style="17" customWidth="1"/>
    <col min="7170" max="7171" width="4.33203125" style="17" customWidth="1"/>
    <col min="7172" max="7172" width="5.109375" style="17" customWidth="1"/>
    <col min="7173" max="7174" width="10.6640625" style="17" customWidth="1"/>
    <col min="7175" max="7177" width="3.5546875" style="17" customWidth="1"/>
    <col min="7178" max="7179" width="6.6640625" style="17" customWidth="1"/>
    <col min="7180" max="7180" width="7.33203125" style="17" customWidth="1"/>
    <col min="7181" max="7181" width="9.109375" style="17"/>
    <col min="7182" max="7182" width="9.6640625" style="17" customWidth="1"/>
    <col min="7183" max="7183" width="11.109375" style="17" customWidth="1"/>
    <col min="7184" max="7184" width="12.88671875" style="17" customWidth="1"/>
    <col min="7185" max="7185" width="7.5546875" style="17" customWidth="1"/>
    <col min="7186" max="7186" width="11.5546875" style="17" customWidth="1"/>
    <col min="7187" max="7187" width="19.5546875" style="17" customWidth="1"/>
    <col min="7188" max="7424" width="9.109375" style="17"/>
    <col min="7425" max="7425" width="1.109375" style="17" customWidth="1"/>
    <col min="7426" max="7427" width="4.33203125" style="17" customWidth="1"/>
    <col min="7428" max="7428" width="5.109375" style="17" customWidth="1"/>
    <col min="7429" max="7430" width="10.6640625" style="17" customWidth="1"/>
    <col min="7431" max="7433" width="3.5546875" style="17" customWidth="1"/>
    <col min="7434" max="7435" width="6.6640625" style="17" customWidth="1"/>
    <col min="7436" max="7436" width="7.33203125" style="17" customWidth="1"/>
    <col min="7437" max="7437" width="9.109375" style="17"/>
    <col min="7438" max="7438" width="9.6640625" style="17" customWidth="1"/>
    <col min="7439" max="7439" width="11.109375" style="17" customWidth="1"/>
    <col min="7440" max="7440" width="12.88671875" style="17" customWidth="1"/>
    <col min="7441" max="7441" width="7.5546875" style="17" customWidth="1"/>
    <col min="7442" max="7442" width="11.5546875" style="17" customWidth="1"/>
    <col min="7443" max="7443" width="19.5546875" style="17" customWidth="1"/>
    <col min="7444" max="7680" width="9.109375" style="17"/>
    <col min="7681" max="7681" width="1.109375" style="17" customWidth="1"/>
    <col min="7682" max="7683" width="4.33203125" style="17" customWidth="1"/>
    <col min="7684" max="7684" width="5.109375" style="17" customWidth="1"/>
    <col min="7685" max="7686" width="10.6640625" style="17" customWidth="1"/>
    <col min="7687" max="7689" width="3.5546875" style="17" customWidth="1"/>
    <col min="7690" max="7691" width="6.6640625" style="17" customWidth="1"/>
    <col min="7692" max="7692" width="7.33203125" style="17" customWidth="1"/>
    <col min="7693" max="7693" width="9.109375" style="17"/>
    <col min="7694" max="7694" width="9.6640625" style="17" customWidth="1"/>
    <col min="7695" max="7695" width="11.109375" style="17" customWidth="1"/>
    <col min="7696" max="7696" width="12.88671875" style="17" customWidth="1"/>
    <col min="7697" max="7697" width="7.5546875" style="17" customWidth="1"/>
    <col min="7698" max="7698" width="11.5546875" style="17" customWidth="1"/>
    <col min="7699" max="7699" width="19.5546875" style="17" customWidth="1"/>
    <col min="7700" max="7936" width="9.109375" style="17"/>
    <col min="7937" max="7937" width="1.109375" style="17" customWidth="1"/>
    <col min="7938" max="7939" width="4.33203125" style="17" customWidth="1"/>
    <col min="7940" max="7940" width="5.109375" style="17" customWidth="1"/>
    <col min="7941" max="7942" width="10.6640625" style="17" customWidth="1"/>
    <col min="7943" max="7945" width="3.5546875" style="17" customWidth="1"/>
    <col min="7946" max="7947" width="6.6640625" style="17" customWidth="1"/>
    <col min="7948" max="7948" width="7.33203125" style="17" customWidth="1"/>
    <col min="7949" max="7949" width="9.109375" style="17"/>
    <col min="7950" max="7950" width="9.6640625" style="17" customWidth="1"/>
    <col min="7951" max="7951" width="11.109375" style="17" customWidth="1"/>
    <col min="7952" max="7952" width="12.88671875" style="17" customWidth="1"/>
    <col min="7953" max="7953" width="7.5546875" style="17" customWidth="1"/>
    <col min="7954" max="7954" width="11.5546875" style="17" customWidth="1"/>
    <col min="7955" max="7955" width="19.5546875" style="17" customWidth="1"/>
    <col min="7956" max="8192" width="9.109375" style="17"/>
    <col min="8193" max="8193" width="1.109375" style="17" customWidth="1"/>
    <col min="8194" max="8195" width="4.33203125" style="17" customWidth="1"/>
    <col min="8196" max="8196" width="5.109375" style="17" customWidth="1"/>
    <col min="8197" max="8198" width="10.6640625" style="17" customWidth="1"/>
    <col min="8199" max="8201" width="3.5546875" style="17" customWidth="1"/>
    <col min="8202" max="8203" width="6.6640625" style="17" customWidth="1"/>
    <col min="8204" max="8204" width="7.33203125" style="17" customWidth="1"/>
    <col min="8205" max="8205" width="9.109375" style="17"/>
    <col min="8206" max="8206" width="9.6640625" style="17" customWidth="1"/>
    <col min="8207" max="8207" width="11.109375" style="17" customWidth="1"/>
    <col min="8208" max="8208" width="12.88671875" style="17" customWidth="1"/>
    <col min="8209" max="8209" width="7.5546875" style="17" customWidth="1"/>
    <col min="8210" max="8210" width="11.5546875" style="17" customWidth="1"/>
    <col min="8211" max="8211" width="19.5546875" style="17" customWidth="1"/>
    <col min="8212" max="8448" width="9.109375" style="17"/>
    <col min="8449" max="8449" width="1.109375" style="17" customWidth="1"/>
    <col min="8450" max="8451" width="4.33203125" style="17" customWidth="1"/>
    <col min="8452" max="8452" width="5.109375" style="17" customWidth="1"/>
    <col min="8453" max="8454" width="10.6640625" style="17" customWidth="1"/>
    <col min="8455" max="8457" width="3.5546875" style="17" customWidth="1"/>
    <col min="8458" max="8459" width="6.6640625" style="17" customWidth="1"/>
    <col min="8460" max="8460" width="7.33203125" style="17" customWidth="1"/>
    <col min="8461" max="8461" width="9.109375" style="17"/>
    <col min="8462" max="8462" width="9.6640625" style="17" customWidth="1"/>
    <col min="8463" max="8463" width="11.109375" style="17" customWidth="1"/>
    <col min="8464" max="8464" width="12.88671875" style="17" customWidth="1"/>
    <col min="8465" max="8465" width="7.5546875" style="17" customWidth="1"/>
    <col min="8466" max="8466" width="11.5546875" style="17" customWidth="1"/>
    <col min="8467" max="8467" width="19.5546875" style="17" customWidth="1"/>
    <col min="8468" max="8704" width="9.109375" style="17"/>
    <col min="8705" max="8705" width="1.109375" style="17" customWidth="1"/>
    <col min="8706" max="8707" width="4.33203125" style="17" customWidth="1"/>
    <col min="8708" max="8708" width="5.109375" style="17" customWidth="1"/>
    <col min="8709" max="8710" width="10.6640625" style="17" customWidth="1"/>
    <col min="8711" max="8713" width="3.5546875" style="17" customWidth="1"/>
    <col min="8714" max="8715" width="6.6640625" style="17" customWidth="1"/>
    <col min="8716" max="8716" width="7.33203125" style="17" customWidth="1"/>
    <col min="8717" max="8717" width="9.109375" style="17"/>
    <col min="8718" max="8718" width="9.6640625" style="17" customWidth="1"/>
    <col min="8719" max="8719" width="11.109375" style="17" customWidth="1"/>
    <col min="8720" max="8720" width="12.88671875" style="17" customWidth="1"/>
    <col min="8721" max="8721" width="7.5546875" style="17" customWidth="1"/>
    <col min="8722" max="8722" width="11.5546875" style="17" customWidth="1"/>
    <col min="8723" max="8723" width="19.5546875" style="17" customWidth="1"/>
    <col min="8724" max="8960" width="9.109375" style="17"/>
    <col min="8961" max="8961" width="1.109375" style="17" customWidth="1"/>
    <col min="8962" max="8963" width="4.33203125" style="17" customWidth="1"/>
    <col min="8964" max="8964" width="5.109375" style="17" customWidth="1"/>
    <col min="8965" max="8966" width="10.6640625" style="17" customWidth="1"/>
    <col min="8967" max="8969" width="3.5546875" style="17" customWidth="1"/>
    <col min="8970" max="8971" width="6.6640625" style="17" customWidth="1"/>
    <col min="8972" max="8972" width="7.33203125" style="17" customWidth="1"/>
    <col min="8973" max="8973" width="9.109375" style="17"/>
    <col min="8974" max="8974" width="9.6640625" style="17" customWidth="1"/>
    <col min="8975" max="8975" width="11.109375" style="17" customWidth="1"/>
    <col min="8976" max="8976" width="12.88671875" style="17" customWidth="1"/>
    <col min="8977" max="8977" width="7.5546875" style="17" customWidth="1"/>
    <col min="8978" max="8978" width="11.5546875" style="17" customWidth="1"/>
    <col min="8979" max="8979" width="19.5546875" style="17" customWidth="1"/>
    <col min="8980" max="9216" width="9.109375" style="17"/>
    <col min="9217" max="9217" width="1.109375" style="17" customWidth="1"/>
    <col min="9218" max="9219" width="4.33203125" style="17" customWidth="1"/>
    <col min="9220" max="9220" width="5.109375" style="17" customWidth="1"/>
    <col min="9221" max="9222" width="10.6640625" style="17" customWidth="1"/>
    <col min="9223" max="9225" width="3.5546875" style="17" customWidth="1"/>
    <col min="9226" max="9227" width="6.6640625" style="17" customWidth="1"/>
    <col min="9228" max="9228" width="7.33203125" style="17" customWidth="1"/>
    <col min="9229" max="9229" width="9.109375" style="17"/>
    <col min="9230" max="9230" width="9.6640625" style="17" customWidth="1"/>
    <col min="9231" max="9231" width="11.109375" style="17" customWidth="1"/>
    <col min="9232" max="9232" width="12.88671875" style="17" customWidth="1"/>
    <col min="9233" max="9233" width="7.5546875" style="17" customWidth="1"/>
    <col min="9234" max="9234" width="11.5546875" style="17" customWidth="1"/>
    <col min="9235" max="9235" width="19.5546875" style="17" customWidth="1"/>
    <col min="9236" max="9472" width="9.109375" style="17"/>
    <col min="9473" max="9473" width="1.109375" style="17" customWidth="1"/>
    <col min="9474" max="9475" width="4.33203125" style="17" customWidth="1"/>
    <col min="9476" max="9476" width="5.109375" style="17" customWidth="1"/>
    <col min="9477" max="9478" width="10.6640625" style="17" customWidth="1"/>
    <col min="9479" max="9481" width="3.5546875" style="17" customWidth="1"/>
    <col min="9482" max="9483" width="6.6640625" style="17" customWidth="1"/>
    <col min="9484" max="9484" width="7.33203125" style="17" customWidth="1"/>
    <col min="9485" max="9485" width="9.109375" style="17"/>
    <col min="9486" max="9486" width="9.6640625" style="17" customWidth="1"/>
    <col min="9487" max="9487" width="11.109375" style="17" customWidth="1"/>
    <col min="9488" max="9488" width="12.88671875" style="17" customWidth="1"/>
    <col min="9489" max="9489" width="7.5546875" style="17" customWidth="1"/>
    <col min="9490" max="9490" width="11.5546875" style="17" customWidth="1"/>
    <col min="9491" max="9491" width="19.5546875" style="17" customWidth="1"/>
    <col min="9492" max="9728" width="9.109375" style="17"/>
    <col min="9729" max="9729" width="1.109375" style="17" customWidth="1"/>
    <col min="9730" max="9731" width="4.33203125" style="17" customWidth="1"/>
    <col min="9732" max="9732" width="5.109375" style="17" customWidth="1"/>
    <col min="9733" max="9734" width="10.6640625" style="17" customWidth="1"/>
    <col min="9735" max="9737" width="3.5546875" style="17" customWidth="1"/>
    <col min="9738" max="9739" width="6.6640625" style="17" customWidth="1"/>
    <col min="9740" max="9740" width="7.33203125" style="17" customWidth="1"/>
    <col min="9741" max="9741" width="9.109375" style="17"/>
    <col min="9742" max="9742" width="9.6640625" style="17" customWidth="1"/>
    <col min="9743" max="9743" width="11.109375" style="17" customWidth="1"/>
    <col min="9744" max="9744" width="12.88671875" style="17" customWidth="1"/>
    <col min="9745" max="9745" width="7.5546875" style="17" customWidth="1"/>
    <col min="9746" max="9746" width="11.5546875" style="17" customWidth="1"/>
    <col min="9747" max="9747" width="19.5546875" style="17" customWidth="1"/>
    <col min="9748" max="9984" width="9.109375" style="17"/>
    <col min="9985" max="9985" width="1.109375" style="17" customWidth="1"/>
    <col min="9986" max="9987" width="4.33203125" style="17" customWidth="1"/>
    <col min="9988" max="9988" width="5.109375" style="17" customWidth="1"/>
    <col min="9989" max="9990" width="10.6640625" style="17" customWidth="1"/>
    <col min="9991" max="9993" width="3.5546875" style="17" customWidth="1"/>
    <col min="9994" max="9995" width="6.6640625" style="17" customWidth="1"/>
    <col min="9996" max="9996" width="7.33203125" style="17" customWidth="1"/>
    <col min="9997" max="9997" width="9.109375" style="17"/>
    <col min="9998" max="9998" width="9.6640625" style="17" customWidth="1"/>
    <col min="9999" max="9999" width="11.109375" style="17" customWidth="1"/>
    <col min="10000" max="10000" width="12.88671875" style="17" customWidth="1"/>
    <col min="10001" max="10001" width="7.5546875" style="17" customWidth="1"/>
    <col min="10002" max="10002" width="11.5546875" style="17" customWidth="1"/>
    <col min="10003" max="10003" width="19.5546875" style="17" customWidth="1"/>
    <col min="10004" max="10240" width="9.109375" style="17"/>
    <col min="10241" max="10241" width="1.109375" style="17" customWidth="1"/>
    <col min="10242" max="10243" width="4.33203125" style="17" customWidth="1"/>
    <col min="10244" max="10244" width="5.109375" style="17" customWidth="1"/>
    <col min="10245" max="10246" width="10.6640625" style="17" customWidth="1"/>
    <col min="10247" max="10249" width="3.5546875" style="17" customWidth="1"/>
    <col min="10250" max="10251" width="6.6640625" style="17" customWidth="1"/>
    <col min="10252" max="10252" width="7.33203125" style="17" customWidth="1"/>
    <col min="10253" max="10253" width="9.109375" style="17"/>
    <col min="10254" max="10254" width="9.6640625" style="17" customWidth="1"/>
    <col min="10255" max="10255" width="11.109375" style="17" customWidth="1"/>
    <col min="10256" max="10256" width="12.88671875" style="17" customWidth="1"/>
    <col min="10257" max="10257" width="7.5546875" style="17" customWidth="1"/>
    <col min="10258" max="10258" width="11.5546875" style="17" customWidth="1"/>
    <col min="10259" max="10259" width="19.5546875" style="17" customWidth="1"/>
    <col min="10260" max="10496" width="9.109375" style="17"/>
    <col min="10497" max="10497" width="1.109375" style="17" customWidth="1"/>
    <col min="10498" max="10499" width="4.33203125" style="17" customWidth="1"/>
    <col min="10500" max="10500" width="5.109375" style="17" customWidth="1"/>
    <col min="10501" max="10502" width="10.6640625" style="17" customWidth="1"/>
    <col min="10503" max="10505" width="3.5546875" style="17" customWidth="1"/>
    <col min="10506" max="10507" width="6.6640625" style="17" customWidth="1"/>
    <col min="10508" max="10508" width="7.33203125" style="17" customWidth="1"/>
    <col min="10509" max="10509" width="9.109375" style="17"/>
    <col min="10510" max="10510" width="9.6640625" style="17" customWidth="1"/>
    <col min="10511" max="10511" width="11.109375" style="17" customWidth="1"/>
    <col min="10512" max="10512" width="12.88671875" style="17" customWidth="1"/>
    <col min="10513" max="10513" width="7.5546875" style="17" customWidth="1"/>
    <col min="10514" max="10514" width="11.5546875" style="17" customWidth="1"/>
    <col min="10515" max="10515" width="19.5546875" style="17" customWidth="1"/>
    <col min="10516" max="10752" width="9.109375" style="17"/>
    <col min="10753" max="10753" width="1.109375" style="17" customWidth="1"/>
    <col min="10754" max="10755" width="4.33203125" style="17" customWidth="1"/>
    <col min="10756" max="10756" width="5.109375" style="17" customWidth="1"/>
    <col min="10757" max="10758" width="10.6640625" style="17" customWidth="1"/>
    <col min="10759" max="10761" width="3.5546875" style="17" customWidth="1"/>
    <col min="10762" max="10763" width="6.6640625" style="17" customWidth="1"/>
    <col min="10764" max="10764" width="7.33203125" style="17" customWidth="1"/>
    <col min="10765" max="10765" width="9.109375" style="17"/>
    <col min="10766" max="10766" width="9.6640625" style="17" customWidth="1"/>
    <col min="10767" max="10767" width="11.109375" style="17" customWidth="1"/>
    <col min="10768" max="10768" width="12.88671875" style="17" customWidth="1"/>
    <col min="10769" max="10769" width="7.5546875" style="17" customWidth="1"/>
    <col min="10770" max="10770" width="11.5546875" style="17" customWidth="1"/>
    <col min="10771" max="10771" width="19.5546875" style="17" customWidth="1"/>
    <col min="10772" max="11008" width="9.109375" style="17"/>
    <col min="11009" max="11009" width="1.109375" style="17" customWidth="1"/>
    <col min="11010" max="11011" width="4.33203125" style="17" customWidth="1"/>
    <col min="11012" max="11012" width="5.109375" style="17" customWidth="1"/>
    <col min="11013" max="11014" width="10.6640625" style="17" customWidth="1"/>
    <col min="11015" max="11017" width="3.5546875" style="17" customWidth="1"/>
    <col min="11018" max="11019" width="6.6640625" style="17" customWidth="1"/>
    <col min="11020" max="11020" width="7.33203125" style="17" customWidth="1"/>
    <col min="11021" max="11021" width="9.109375" style="17"/>
    <col min="11022" max="11022" width="9.6640625" style="17" customWidth="1"/>
    <col min="11023" max="11023" width="11.109375" style="17" customWidth="1"/>
    <col min="11024" max="11024" width="12.88671875" style="17" customWidth="1"/>
    <col min="11025" max="11025" width="7.5546875" style="17" customWidth="1"/>
    <col min="11026" max="11026" width="11.5546875" style="17" customWidth="1"/>
    <col min="11027" max="11027" width="19.5546875" style="17" customWidth="1"/>
    <col min="11028" max="11264" width="9.109375" style="17"/>
    <col min="11265" max="11265" width="1.109375" style="17" customWidth="1"/>
    <col min="11266" max="11267" width="4.33203125" style="17" customWidth="1"/>
    <col min="11268" max="11268" width="5.109375" style="17" customWidth="1"/>
    <col min="11269" max="11270" width="10.6640625" style="17" customWidth="1"/>
    <col min="11271" max="11273" width="3.5546875" style="17" customWidth="1"/>
    <col min="11274" max="11275" width="6.6640625" style="17" customWidth="1"/>
    <col min="11276" max="11276" width="7.33203125" style="17" customWidth="1"/>
    <col min="11277" max="11277" width="9.109375" style="17"/>
    <col min="11278" max="11278" width="9.6640625" style="17" customWidth="1"/>
    <col min="11279" max="11279" width="11.109375" style="17" customWidth="1"/>
    <col min="11280" max="11280" width="12.88671875" style="17" customWidth="1"/>
    <col min="11281" max="11281" width="7.5546875" style="17" customWidth="1"/>
    <col min="11282" max="11282" width="11.5546875" style="17" customWidth="1"/>
    <col min="11283" max="11283" width="19.5546875" style="17" customWidth="1"/>
    <col min="11284" max="11520" width="9.109375" style="17"/>
    <col min="11521" max="11521" width="1.109375" style="17" customWidth="1"/>
    <col min="11522" max="11523" width="4.33203125" style="17" customWidth="1"/>
    <col min="11524" max="11524" width="5.109375" style="17" customWidth="1"/>
    <col min="11525" max="11526" width="10.6640625" style="17" customWidth="1"/>
    <col min="11527" max="11529" width="3.5546875" style="17" customWidth="1"/>
    <col min="11530" max="11531" width="6.6640625" style="17" customWidth="1"/>
    <col min="11532" max="11532" width="7.33203125" style="17" customWidth="1"/>
    <col min="11533" max="11533" width="9.109375" style="17"/>
    <col min="11534" max="11534" width="9.6640625" style="17" customWidth="1"/>
    <col min="11535" max="11535" width="11.109375" style="17" customWidth="1"/>
    <col min="11536" max="11536" width="12.88671875" style="17" customWidth="1"/>
    <col min="11537" max="11537" width="7.5546875" style="17" customWidth="1"/>
    <col min="11538" max="11538" width="11.5546875" style="17" customWidth="1"/>
    <col min="11539" max="11539" width="19.5546875" style="17" customWidth="1"/>
    <col min="11540" max="11776" width="9.109375" style="17"/>
    <col min="11777" max="11777" width="1.109375" style="17" customWidth="1"/>
    <col min="11778" max="11779" width="4.33203125" style="17" customWidth="1"/>
    <col min="11780" max="11780" width="5.109375" style="17" customWidth="1"/>
    <col min="11781" max="11782" width="10.6640625" style="17" customWidth="1"/>
    <col min="11783" max="11785" width="3.5546875" style="17" customWidth="1"/>
    <col min="11786" max="11787" width="6.6640625" style="17" customWidth="1"/>
    <col min="11788" max="11788" width="7.33203125" style="17" customWidth="1"/>
    <col min="11789" max="11789" width="9.109375" style="17"/>
    <col min="11790" max="11790" width="9.6640625" style="17" customWidth="1"/>
    <col min="11791" max="11791" width="11.109375" style="17" customWidth="1"/>
    <col min="11792" max="11792" width="12.88671875" style="17" customWidth="1"/>
    <col min="11793" max="11793" width="7.5546875" style="17" customWidth="1"/>
    <col min="11794" max="11794" width="11.5546875" style="17" customWidth="1"/>
    <col min="11795" max="11795" width="19.5546875" style="17" customWidth="1"/>
    <col min="11796" max="12032" width="9.109375" style="17"/>
    <col min="12033" max="12033" width="1.109375" style="17" customWidth="1"/>
    <col min="12034" max="12035" width="4.33203125" style="17" customWidth="1"/>
    <col min="12036" max="12036" width="5.109375" style="17" customWidth="1"/>
    <col min="12037" max="12038" width="10.6640625" style="17" customWidth="1"/>
    <col min="12039" max="12041" width="3.5546875" style="17" customWidth="1"/>
    <col min="12042" max="12043" width="6.6640625" style="17" customWidth="1"/>
    <col min="12044" max="12044" width="7.33203125" style="17" customWidth="1"/>
    <col min="12045" max="12045" width="9.109375" style="17"/>
    <col min="12046" max="12046" width="9.6640625" style="17" customWidth="1"/>
    <col min="12047" max="12047" width="11.109375" style="17" customWidth="1"/>
    <col min="12048" max="12048" width="12.88671875" style="17" customWidth="1"/>
    <col min="12049" max="12049" width="7.5546875" style="17" customWidth="1"/>
    <col min="12050" max="12050" width="11.5546875" style="17" customWidth="1"/>
    <col min="12051" max="12051" width="19.5546875" style="17" customWidth="1"/>
    <col min="12052" max="12288" width="9.109375" style="17"/>
    <col min="12289" max="12289" width="1.109375" style="17" customWidth="1"/>
    <col min="12290" max="12291" width="4.33203125" style="17" customWidth="1"/>
    <col min="12292" max="12292" width="5.109375" style="17" customWidth="1"/>
    <col min="12293" max="12294" width="10.6640625" style="17" customWidth="1"/>
    <col min="12295" max="12297" width="3.5546875" style="17" customWidth="1"/>
    <col min="12298" max="12299" width="6.6640625" style="17" customWidth="1"/>
    <col min="12300" max="12300" width="7.33203125" style="17" customWidth="1"/>
    <col min="12301" max="12301" width="9.109375" style="17"/>
    <col min="12302" max="12302" width="9.6640625" style="17" customWidth="1"/>
    <col min="12303" max="12303" width="11.109375" style="17" customWidth="1"/>
    <col min="12304" max="12304" width="12.88671875" style="17" customWidth="1"/>
    <col min="12305" max="12305" width="7.5546875" style="17" customWidth="1"/>
    <col min="12306" max="12306" width="11.5546875" style="17" customWidth="1"/>
    <col min="12307" max="12307" width="19.5546875" style="17" customWidth="1"/>
    <col min="12308" max="12544" width="9.109375" style="17"/>
    <col min="12545" max="12545" width="1.109375" style="17" customWidth="1"/>
    <col min="12546" max="12547" width="4.33203125" style="17" customWidth="1"/>
    <col min="12548" max="12548" width="5.109375" style="17" customWidth="1"/>
    <col min="12549" max="12550" width="10.6640625" style="17" customWidth="1"/>
    <col min="12551" max="12553" width="3.5546875" style="17" customWidth="1"/>
    <col min="12554" max="12555" width="6.6640625" style="17" customWidth="1"/>
    <col min="12556" max="12556" width="7.33203125" style="17" customWidth="1"/>
    <col min="12557" max="12557" width="9.109375" style="17"/>
    <col min="12558" max="12558" width="9.6640625" style="17" customWidth="1"/>
    <col min="12559" max="12559" width="11.109375" style="17" customWidth="1"/>
    <col min="12560" max="12560" width="12.88671875" style="17" customWidth="1"/>
    <col min="12561" max="12561" width="7.5546875" style="17" customWidth="1"/>
    <col min="12562" max="12562" width="11.5546875" style="17" customWidth="1"/>
    <col min="12563" max="12563" width="19.5546875" style="17" customWidth="1"/>
    <col min="12564" max="12800" width="9.109375" style="17"/>
    <col min="12801" max="12801" width="1.109375" style="17" customWidth="1"/>
    <col min="12802" max="12803" width="4.33203125" style="17" customWidth="1"/>
    <col min="12804" max="12804" width="5.109375" style="17" customWidth="1"/>
    <col min="12805" max="12806" width="10.6640625" style="17" customWidth="1"/>
    <col min="12807" max="12809" width="3.5546875" style="17" customWidth="1"/>
    <col min="12810" max="12811" width="6.6640625" style="17" customWidth="1"/>
    <col min="12812" max="12812" width="7.33203125" style="17" customWidth="1"/>
    <col min="12813" max="12813" width="9.109375" style="17"/>
    <col min="12814" max="12814" width="9.6640625" style="17" customWidth="1"/>
    <col min="12815" max="12815" width="11.109375" style="17" customWidth="1"/>
    <col min="12816" max="12816" width="12.88671875" style="17" customWidth="1"/>
    <col min="12817" max="12817" width="7.5546875" style="17" customWidth="1"/>
    <col min="12818" max="12818" width="11.5546875" style="17" customWidth="1"/>
    <col min="12819" max="12819" width="19.5546875" style="17" customWidth="1"/>
    <col min="12820" max="13056" width="9.109375" style="17"/>
    <col min="13057" max="13057" width="1.109375" style="17" customWidth="1"/>
    <col min="13058" max="13059" width="4.33203125" style="17" customWidth="1"/>
    <col min="13060" max="13060" width="5.109375" style="17" customWidth="1"/>
    <col min="13061" max="13062" width="10.6640625" style="17" customWidth="1"/>
    <col min="13063" max="13065" width="3.5546875" style="17" customWidth="1"/>
    <col min="13066" max="13067" width="6.6640625" style="17" customWidth="1"/>
    <col min="13068" max="13068" width="7.33203125" style="17" customWidth="1"/>
    <col min="13069" max="13069" width="9.109375" style="17"/>
    <col min="13070" max="13070" width="9.6640625" style="17" customWidth="1"/>
    <col min="13071" max="13071" width="11.109375" style="17" customWidth="1"/>
    <col min="13072" max="13072" width="12.88671875" style="17" customWidth="1"/>
    <col min="13073" max="13073" width="7.5546875" style="17" customWidth="1"/>
    <col min="13074" max="13074" width="11.5546875" style="17" customWidth="1"/>
    <col min="13075" max="13075" width="19.5546875" style="17" customWidth="1"/>
    <col min="13076" max="13312" width="9.109375" style="17"/>
    <col min="13313" max="13313" width="1.109375" style="17" customWidth="1"/>
    <col min="13314" max="13315" width="4.33203125" style="17" customWidth="1"/>
    <col min="13316" max="13316" width="5.109375" style="17" customWidth="1"/>
    <col min="13317" max="13318" width="10.6640625" style="17" customWidth="1"/>
    <col min="13319" max="13321" width="3.5546875" style="17" customWidth="1"/>
    <col min="13322" max="13323" width="6.6640625" style="17" customWidth="1"/>
    <col min="13324" max="13324" width="7.33203125" style="17" customWidth="1"/>
    <col min="13325" max="13325" width="9.109375" style="17"/>
    <col min="13326" max="13326" width="9.6640625" style="17" customWidth="1"/>
    <col min="13327" max="13327" width="11.109375" style="17" customWidth="1"/>
    <col min="13328" max="13328" width="12.88671875" style="17" customWidth="1"/>
    <col min="13329" max="13329" width="7.5546875" style="17" customWidth="1"/>
    <col min="13330" max="13330" width="11.5546875" style="17" customWidth="1"/>
    <col min="13331" max="13331" width="19.5546875" style="17" customWidth="1"/>
    <col min="13332" max="13568" width="9.109375" style="17"/>
    <col min="13569" max="13569" width="1.109375" style="17" customWidth="1"/>
    <col min="13570" max="13571" width="4.33203125" style="17" customWidth="1"/>
    <col min="13572" max="13572" width="5.109375" style="17" customWidth="1"/>
    <col min="13573" max="13574" width="10.6640625" style="17" customWidth="1"/>
    <col min="13575" max="13577" width="3.5546875" style="17" customWidth="1"/>
    <col min="13578" max="13579" width="6.6640625" style="17" customWidth="1"/>
    <col min="13580" max="13580" width="7.33203125" style="17" customWidth="1"/>
    <col min="13581" max="13581" width="9.109375" style="17"/>
    <col min="13582" max="13582" width="9.6640625" style="17" customWidth="1"/>
    <col min="13583" max="13583" width="11.109375" style="17" customWidth="1"/>
    <col min="13584" max="13584" width="12.88671875" style="17" customWidth="1"/>
    <col min="13585" max="13585" width="7.5546875" style="17" customWidth="1"/>
    <col min="13586" max="13586" width="11.5546875" style="17" customWidth="1"/>
    <col min="13587" max="13587" width="19.5546875" style="17" customWidth="1"/>
    <col min="13588" max="13824" width="9.109375" style="17"/>
    <col min="13825" max="13825" width="1.109375" style="17" customWidth="1"/>
    <col min="13826" max="13827" width="4.33203125" style="17" customWidth="1"/>
    <col min="13828" max="13828" width="5.109375" style="17" customWidth="1"/>
    <col min="13829" max="13830" width="10.6640625" style="17" customWidth="1"/>
    <col min="13831" max="13833" width="3.5546875" style="17" customWidth="1"/>
    <col min="13834" max="13835" width="6.6640625" style="17" customWidth="1"/>
    <col min="13836" max="13836" width="7.33203125" style="17" customWidth="1"/>
    <col min="13837" max="13837" width="9.109375" style="17"/>
    <col min="13838" max="13838" width="9.6640625" style="17" customWidth="1"/>
    <col min="13839" max="13839" width="11.109375" style="17" customWidth="1"/>
    <col min="13840" max="13840" width="12.88671875" style="17" customWidth="1"/>
    <col min="13841" max="13841" width="7.5546875" style="17" customWidth="1"/>
    <col min="13842" max="13842" width="11.5546875" style="17" customWidth="1"/>
    <col min="13843" max="13843" width="19.5546875" style="17" customWidth="1"/>
    <col min="13844" max="14080" width="9.109375" style="17"/>
    <col min="14081" max="14081" width="1.109375" style="17" customWidth="1"/>
    <col min="14082" max="14083" width="4.33203125" style="17" customWidth="1"/>
    <col min="14084" max="14084" width="5.109375" style="17" customWidth="1"/>
    <col min="14085" max="14086" width="10.6640625" style="17" customWidth="1"/>
    <col min="14087" max="14089" width="3.5546875" style="17" customWidth="1"/>
    <col min="14090" max="14091" width="6.6640625" style="17" customWidth="1"/>
    <col min="14092" max="14092" width="7.33203125" style="17" customWidth="1"/>
    <col min="14093" max="14093" width="9.109375" style="17"/>
    <col min="14094" max="14094" width="9.6640625" style="17" customWidth="1"/>
    <col min="14095" max="14095" width="11.109375" style="17" customWidth="1"/>
    <col min="14096" max="14096" width="12.88671875" style="17" customWidth="1"/>
    <col min="14097" max="14097" width="7.5546875" style="17" customWidth="1"/>
    <col min="14098" max="14098" width="11.5546875" style="17" customWidth="1"/>
    <col min="14099" max="14099" width="19.5546875" style="17" customWidth="1"/>
    <col min="14100" max="14336" width="9.109375" style="17"/>
    <col min="14337" max="14337" width="1.109375" style="17" customWidth="1"/>
    <col min="14338" max="14339" width="4.33203125" style="17" customWidth="1"/>
    <col min="14340" max="14340" width="5.109375" style="17" customWidth="1"/>
    <col min="14341" max="14342" width="10.6640625" style="17" customWidth="1"/>
    <col min="14343" max="14345" width="3.5546875" style="17" customWidth="1"/>
    <col min="14346" max="14347" width="6.6640625" style="17" customWidth="1"/>
    <col min="14348" max="14348" width="7.33203125" style="17" customWidth="1"/>
    <col min="14349" max="14349" width="9.109375" style="17"/>
    <col min="14350" max="14350" width="9.6640625" style="17" customWidth="1"/>
    <col min="14351" max="14351" width="11.109375" style="17" customWidth="1"/>
    <col min="14352" max="14352" width="12.88671875" style="17" customWidth="1"/>
    <col min="14353" max="14353" width="7.5546875" style="17" customWidth="1"/>
    <col min="14354" max="14354" width="11.5546875" style="17" customWidth="1"/>
    <col min="14355" max="14355" width="19.5546875" style="17" customWidth="1"/>
    <col min="14356" max="14592" width="9.109375" style="17"/>
    <col min="14593" max="14593" width="1.109375" style="17" customWidth="1"/>
    <col min="14594" max="14595" width="4.33203125" style="17" customWidth="1"/>
    <col min="14596" max="14596" width="5.109375" style="17" customWidth="1"/>
    <col min="14597" max="14598" width="10.6640625" style="17" customWidth="1"/>
    <col min="14599" max="14601" width="3.5546875" style="17" customWidth="1"/>
    <col min="14602" max="14603" width="6.6640625" style="17" customWidth="1"/>
    <col min="14604" max="14604" width="7.33203125" style="17" customWidth="1"/>
    <col min="14605" max="14605" width="9.109375" style="17"/>
    <col min="14606" max="14606" width="9.6640625" style="17" customWidth="1"/>
    <col min="14607" max="14607" width="11.109375" style="17" customWidth="1"/>
    <col min="14608" max="14608" width="12.88671875" style="17" customWidth="1"/>
    <col min="14609" max="14609" width="7.5546875" style="17" customWidth="1"/>
    <col min="14610" max="14610" width="11.5546875" style="17" customWidth="1"/>
    <col min="14611" max="14611" width="19.5546875" style="17" customWidth="1"/>
    <col min="14612" max="14848" width="9.109375" style="17"/>
    <col min="14849" max="14849" width="1.109375" style="17" customWidth="1"/>
    <col min="14850" max="14851" width="4.33203125" style="17" customWidth="1"/>
    <col min="14852" max="14852" width="5.109375" style="17" customWidth="1"/>
    <col min="14853" max="14854" width="10.6640625" style="17" customWidth="1"/>
    <col min="14855" max="14857" width="3.5546875" style="17" customWidth="1"/>
    <col min="14858" max="14859" width="6.6640625" style="17" customWidth="1"/>
    <col min="14860" max="14860" width="7.33203125" style="17" customWidth="1"/>
    <col min="14861" max="14861" width="9.109375" style="17"/>
    <col min="14862" max="14862" width="9.6640625" style="17" customWidth="1"/>
    <col min="14863" max="14863" width="11.109375" style="17" customWidth="1"/>
    <col min="14864" max="14864" width="12.88671875" style="17" customWidth="1"/>
    <col min="14865" max="14865" width="7.5546875" style="17" customWidth="1"/>
    <col min="14866" max="14866" width="11.5546875" style="17" customWidth="1"/>
    <col min="14867" max="14867" width="19.5546875" style="17" customWidth="1"/>
    <col min="14868" max="15104" width="9.109375" style="17"/>
    <col min="15105" max="15105" width="1.109375" style="17" customWidth="1"/>
    <col min="15106" max="15107" width="4.33203125" style="17" customWidth="1"/>
    <col min="15108" max="15108" width="5.109375" style="17" customWidth="1"/>
    <col min="15109" max="15110" width="10.6640625" style="17" customWidth="1"/>
    <col min="15111" max="15113" width="3.5546875" style="17" customWidth="1"/>
    <col min="15114" max="15115" width="6.6640625" style="17" customWidth="1"/>
    <col min="15116" max="15116" width="7.33203125" style="17" customWidth="1"/>
    <col min="15117" max="15117" width="9.109375" style="17"/>
    <col min="15118" max="15118" width="9.6640625" style="17" customWidth="1"/>
    <col min="15119" max="15119" width="11.109375" style="17" customWidth="1"/>
    <col min="15120" max="15120" width="12.88671875" style="17" customWidth="1"/>
    <col min="15121" max="15121" width="7.5546875" style="17" customWidth="1"/>
    <col min="15122" max="15122" width="11.5546875" style="17" customWidth="1"/>
    <col min="15123" max="15123" width="19.5546875" style="17" customWidth="1"/>
    <col min="15124" max="15360" width="9.109375" style="17"/>
    <col min="15361" max="15361" width="1.109375" style="17" customWidth="1"/>
    <col min="15362" max="15363" width="4.33203125" style="17" customWidth="1"/>
    <col min="15364" max="15364" width="5.109375" style="17" customWidth="1"/>
    <col min="15365" max="15366" width="10.6640625" style="17" customWidth="1"/>
    <col min="15367" max="15369" width="3.5546875" style="17" customWidth="1"/>
    <col min="15370" max="15371" width="6.6640625" style="17" customWidth="1"/>
    <col min="15372" max="15372" width="7.33203125" style="17" customWidth="1"/>
    <col min="15373" max="15373" width="9.109375" style="17"/>
    <col min="15374" max="15374" width="9.6640625" style="17" customWidth="1"/>
    <col min="15375" max="15375" width="11.109375" style="17" customWidth="1"/>
    <col min="15376" max="15376" width="12.88671875" style="17" customWidth="1"/>
    <col min="15377" max="15377" width="7.5546875" style="17" customWidth="1"/>
    <col min="15378" max="15378" width="11.5546875" style="17" customWidth="1"/>
    <col min="15379" max="15379" width="19.5546875" style="17" customWidth="1"/>
    <col min="15380" max="15616" width="9.109375" style="17"/>
    <col min="15617" max="15617" width="1.109375" style="17" customWidth="1"/>
    <col min="15618" max="15619" width="4.33203125" style="17" customWidth="1"/>
    <col min="15620" max="15620" width="5.109375" style="17" customWidth="1"/>
    <col min="15621" max="15622" width="10.6640625" style="17" customWidth="1"/>
    <col min="15623" max="15625" width="3.5546875" style="17" customWidth="1"/>
    <col min="15626" max="15627" width="6.6640625" style="17" customWidth="1"/>
    <col min="15628" max="15628" width="7.33203125" style="17" customWidth="1"/>
    <col min="15629" max="15629" width="9.109375" style="17"/>
    <col min="15630" max="15630" width="9.6640625" style="17" customWidth="1"/>
    <col min="15631" max="15631" width="11.109375" style="17" customWidth="1"/>
    <col min="15632" max="15632" width="12.88671875" style="17" customWidth="1"/>
    <col min="15633" max="15633" width="7.5546875" style="17" customWidth="1"/>
    <col min="15634" max="15634" width="11.5546875" style="17" customWidth="1"/>
    <col min="15635" max="15635" width="19.5546875" style="17" customWidth="1"/>
    <col min="15636" max="15872" width="9.109375" style="17"/>
    <col min="15873" max="15873" width="1.109375" style="17" customWidth="1"/>
    <col min="15874" max="15875" width="4.33203125" style="17" customWidth="1"/>
    <col min="15876" max="15876" width="5.109375" style="17" customWidth="1"/>
    <col min="15877" max="15878" width="10.6640625" style="17" customWidth="1"/>
    <col min="15879" max="15881" width="3.5546875" style="17" customWidth="1"/>
    <col min="15882" max="15883" width="6.6640625" style="17" customWidth="1"/>
    <col min="15884" max="15884" width="7.33203125" style="17" customWidth="1"/>
    <col min="15885" max="15885" width="9.109375" style="17"/>
    <col min="15886" max="15886" width="9.6640625" style="17" customWidth="1"/>
    <col min="15887" max="15887" width="11.109375" style="17" customWidth="1"/>
    <col min="15888" max="15888" width="12.88671875" style="17" customWidth="1"/>
    <col min="15889" max="15889" width="7.5546875" style="17" customWidth="1"/>
    <col min="15890" max="15890" width="11.5546875" style="17" customWidth="1"/>
    <col min="15891" max="15891" width="19.5546875" style="17" customWidth="1"/>
    <col min="15892" max="16128" width="9.109375" style="17"/>
    <col min="16129" max="16129" width="1.109375" style="17" customWidth="1"/>
    <col min="16130" max="16131" width="4.33203125" style="17" customWidth="1"/>
    <col min="16132" max="16132" width="5.109375" style="17" customWidth="1"/>
    <col min="16133" max="16134" width="10.6640625" style="17" customWidth="1"/>
    <col min="16135" max="16137" width="3.5546875" style="17" customWidth="1"/>
    <col min="16138" max="16139" width="6.6640625" style="17" customWidth="1"/>
    <col min="16140" max="16140" width="7.33203125" style="17" customWidth="1"/>
    <col min="16141" max="16141" width="9.109375" style="17"/>
    <col min="16142" max="16142" width="9.6640625" style="17" customWidth="1"/>
    <col min="16143" max="16143" width="11.109375" style="17" customWidth="1"/>
    <col min="16144" max="16144" width="12.88671875" style="17" customWidth="1"/>
    <col min="16145" max="16145" width="7.5546875" style="17" customWidth="1"/>
    <col min="16146" max="16146" width="11.5546875" style="17" customWidth="1"/>
    <col min="16147" max="16147" width="19.5546875" style="17" customWidth="1"/>
    <col min="16148" max="16384" width="9.109375" style="17"/>
  </cols>
  <sheetData>
    <row r="1" spans="1:20" s="2" customFormat="1" ht="4.5" customHeight="1" x14ac:dyDescent="0.3">
      <c r="A1" s="1" t="s">
        <v>0</v>
      </c>
      <c r="E1" s="151" t="s">
        <v>1</v>
      </c>
      <c r="F1" s="151" t="s">
        <v>2</v>
      </c>
      <c r="M1" s="4"/>
      <c r="O1" s="151"/>
      <c r="P1" s="151" t="s">
        <v>3</v>
      </c>
      <c r="R1" s="152"/>
      <c r="S1" s="6"/>
    </row>
    <row r="2" spans="1:20" s="9" customFormat="1" ht="3" customHeight="1" thickBot="1" x14ac:dyDescent="0.3">
      <c r="A2" s="7"/>
      <c r="B2" s="9" t="str">
        <f>"RZ.mdb\"&amp;$E$3</f>
        <v>RZ.mdb\Прокат</v>
      </c>
      <c r="M2" s="10"/>
      <c r="R2" s="153"/>
      <c r="S2" s="6"/>
    </row>
    <row r="3" spans="1:20" s="13" customFormat="1" ht="14.25" customHeight="1" thickTop="1" thickBot="1" x14ac:dyDescent="0.35">
      <c r="A3" s="154" t="s">
        <v>4</v>
      </c>
      <c r="B3" s="282" t="s">
        <v>5</v>
      </c>
      <c r="C3" s="283"/>
      <c r="D3" s="283"/>
      <c r="E3" s="284" t="s">
        <v>6</v>
      </c>
      <c r="F3" s="285"/>
      <c r="H3" s="286" t="s">
        <v>7</v>
      </c>
      <c r="I3" s="287"/>
      <c r="J3" s="287"/>
      <c r="K3" s="287"/>
      <c r="L3" s="287"/>
      <c r="M3" s="287"/>
      <c r="N3" s="288"/>
      <c r="P3" s="14" t="s">
        <v>8</v>
      </c>
      <c r="Q3" s="15">
        <v>2</v>
      </c>
      <c r="R3" s="155"/>
      <c r="S3" s="14" t="s">
        <v>9</v>
      </c>
      <c r="T3" s="15">
        <v>2</v>
      </c>
    </row>
    <row r="4" spans="1:20" ht="10.5" customHeight="1" thickTop="1" x14ac:dyDescent="0.25"/>
    <row r="5" spans="1:20" ht="18.75" customHeight="1" x14ac:dyDescent="0.3">
      <c r="B5" s="466" t="s">
        <v>10</v>
      </c>
      <c r="C5" s="466"/>
      <c r="D5" s="466"/>
      <c r="E5" s="466"/>
      <c r="F5" s="466"/>
      <c r="G5" s="466"/>
      <c r="H5" s="466"/>
      <c r="I5" s="466"/>
      <c r="J5" s="466"/>
      <c r="K5" s="466"/>
      <c r="L5" s="466"/>
      <c r="M5" s="466"/>
      <c r="N5" s="466"/>
      <c r="O5" s="466"/>
      <c r="P5" s="466"/>
      <c r="Q5" s="466"/>
      <c r="R5" s="290" t="s">
        <v>11</v>
      </c>
      <c r="S5" s="20"/>
    </row>
    <row r="6" spans="1:20" ht="15.9" customHeight="1" x14ac:dyDescent="0.3">
      <c r="B6" s="472" t="s">
        <v>12</v>
      </c>
      <c r="C6" s="472"/>
      <c r="D6" s="473" t="s">
        <v>13</v>
      </c>
      <c r="E6" s="472" t="s">
        <v>14</v>
      </c>
      <c r="F6" s="472"/>
      <c r="G6" s="472" t="s">
        <v>15</v>
      </c>
      <c r="H6" s="472"/>
      <c r="I6" s="472"/>
      <c r="J6" s="472" t="s">
        <v>16</v>
      </c>
      <c r="K6" s="472"/>
      <c r="L6" s="472" t="s">
        <v>17</v>
      </c>
      <c r="M6" s="472"/>
      <c r="N6" s="472"/>
      <c r="O6" s="472" t="s">
        <v>18</v>
      </c>
      <c r="P6" s="472"/>
      <c r="Q6" s="472"/>
      <c r="R6" s="291"/>
      <c r="S6" s="20"/>
    </row>
    <row r="7" spans="1:20" ht="15.9" customHeight="1" x14ac:dyDescent="0.3">
      <c r="B7" s="472"/>
      <c r="C7" s="472"/>
      <c r="D7" s="473"/>
      <c r="E7" s="472"/>
      <c r="F7" s="472"/>
      <c r="G7" s="472"/>
      <c r="H7" s="472"/>
      <c r="I7" s="472"/>
      <c r="J7" s="157" t="s">
        <v>19</v>
      </c>
      <c r="K7" s="157" t="s">
        <v>20</v>
      </c>
      <c r="L7" s="157" t="s">
        <v>21</v>
      </c>
      <c r="M7" s="157" t="s">
        <v>22</v>
      </c>
      <c r="N7" s="157" t="s">
        <v>23</v>
      </c>
      <c r="O7" s="472"/>
      <c r="P7" s="472"/>
      <c r="Q7" s="472"/>
      <c r="R7" s="292"/>
      <c r="S7" s="20"/>
    </row>
    <row r="8" spans="1:20" ht="15.9" customHeight="1" x14ac:dyDescent="0.3">
      <c r="A8" s="158"/>
      <c r="B8" s="466" t="s">
        <v>1023</v>
      </c>
      <c r="C8" s="466"/>
      <c r="D8" s="159">
        <f ca="1">CELL("строка",D8)-7</f>
        <v>1</v>
      </c>
      <c r="E8" s="160" t="s">
        <v>779</v>
      </c>
      <c r="F8" s="161">
        <v>4</v>
      </c>
      <c r="G8" s="467" t="s">
        <v>1024</v>
      </c>
      <c r="H8" s="467"/>
      <c r="I8" s="467"/>
      <c r="J8" s="162">
        <v>1</v>
      </c>
      <c r="K8" s="162"/>
      <c r="L8" s="163">
        <f>ROUNDUP(IF(G8="",1,IF([1]!SearchNum(G8,2)&gt;0,[1]!SearchNum(G8,1)*[1]!SearchNum(G8,2)/1000000,IF([1]!SearchNum(G8,1)&gt;0,[1]!SearchNum(G8,1)/1000,1)))*R8,[1]!StrToNum($Q$3))</f>
        <v>205.45999999999998</v>
      </c>
      <c r="M8" s="163">
        <f>ROUND(L8*(J8+K8),[1]!StrToNum($T$3))</f>
        <v>205.46</v>
      </c>
      <c r="N8" s="468">
        <f>SUM(M8:M11)</f>
        <v>232.86</v>
      </c>
      <c r="O8" s="164" t="s">
        <v>342</v>
      </c>
      <c r="P8" s="469" t="s">
        <v>781</v>
      </c>
      <c r="Q8" s="470"/>
      <c r="R8" s="25">
        <v>32.200000762939453</v>
      </c>
      <c r="S8" s="20" t="s">
        <v>782</v>
      </c>
    </row>
    <row r="9" spans="1:20" ht="15.9" customHeight="1" x14ac:dyDescent="0.3">
      <c r="A9" s="158"/>
      <c r="B9" s="466"/>
      <c r="C9" s="466"/>
      <c r="D9" s="159">
        <f ca="1">CELL("строка",D9)-7</f>
        <v>2</v>
      </c>
      <c r="E9" s="165" t="s">
        <v>219</v>
      </c>
      <c r="F9" s="161" t="s">
        <v>162</v>
      </c>
      <c r="G9" s="467">
        <v>830</v>
      </c>
      <c r="H9" s="467"/>
      <c r="I9" s="467"/>
      <c r="J9" s="162">
        <v>10</v>
      </c>
      <c r="K9" s="162"/>
      <c r="L9" s="163">
        <f>ROUNDUP(IF(G9="",1,IF([1]!SearchNum(G9,2)&gt;0,[1]!SearchNum(G9,1)*[1]!SearchNum(G9,2)/1000000,IF([1]!SearchNum(G9,1)&gt;0,[1]!SearchNum(G9,1)/1000,1)))*R9,[1]!StrToNum($Q$3))</f>
        <v>2.5399999999999996</v>
      </c>
      <c r="M9" s="163">
        <f>ROUND(L9*(J9+K9),[1]!StrToNum($T$3))</f>
        <v>25.4</v>
      </c>
      <c r="N9" s="468"/>
      <c r="O9" s="164" t="s">
        <v>36</v>
      </c>
      <c r="P9" s="469" t="s">
        <v>221</v>
      </c>
      <c r="Q9" s="470"/>
      <c r="R9" s="25">
        <v>3.0499999523162842</v>
      </c>
      <c r="S9" s="20" t="s">
        <v>220</v>
      </c>
    </row>
    <row r="10" spans="1:20" ht="15.9" customHeight="1" x14ac:dyDescent="0.3">
      <c r="A10" s="158"/>
      <c r="B10" s="466"/>
      <c r="C10" s="466"/>
      <c r="D10" s="159"/>
      <c r="E10" s="166"/>
      <c r="F10" s="161"/>
      <c r="G10" s="467"/>
      <c r="H10" s="467"/>
      <c r="I10" s="467"/>
      <c r="J10" s="162"/>
      <c r="K10" s="162"/>
      <c r="L10" s="163"/>
      <c r="M10" s="163"/>
      <c r="N10" s="468"/>
      <c r="O10" s="164" t="s">
        <v>392</v>
      </c>
      <c r="P10" s="469"/>
      <c r="Q10" s="470"/>
      <c r="R10" s="25"/>
      <c r="S10" s="20"/>
    </row>
    <row r="11" spans="1:20" ht="16.5" customHeight="1" x14ac:dyDescent="0.3">
      <c r="A11" s="167"/>
      <c r="B11" s="466"/>
      <c r="C11" s="466"/>
      <c r="D11" s="471" t="s">
        <v>24</v>
      </c>
      <c r="E11" s="471"/>
      <c r="F11" s="471"/>
      <c r="G11" s="471"/>
      <c r="H11" s="471"/>
      <c r="I11" s="471"/>
      <c r="J11" s="471"/>
      <c r="K11" s="471"/>
      <c r="L11" s="471"/>
      <c r="M11" s="162">
        <f>ROUND((M8+M9)*0.01,0)</f>
        <v>2</v>
      </c>
      <c r="N11" s="468"/>
      <c r="O11" s="471" t="s">
        <v>25</v>
      </c>
      <c r="P11" s="471"/>
      <c r="Q11" s="471"/>
      <c r="R11" s="25"/>
      <c r="S11" s="20"/>
    </row>
    <row r="12" spans="1:20" s="37" customFormat="1" ht="15.9" customHeight="1" x14ac:dyDescent="0.3">
      <c r="A12" s="168"/>
      <c r="B12" s="466" t="s">
        <v>1025</v>
      </c>
      <c r="C12" s="466"/>
      <c r="D12" s="159">
        <v>3</v>
      </c>
      <c r="E12" s="160" t="s">
        <v>779</v>
      </c>
      <c r="F12" s="161">
        <v>4</v>
      </c>
      <c r="G12" s="467" t="s">
        <v>1026</v>
      </c>
      <c r="H12" s="467"/>
      <c r="I12" s="467"/>
      <c r="J12" s="162">
        <v>1</v>
      </c>
      <c r="K12" s="162"/>
      <c r="L12" s="163">
        <f>ROUNDUP(IF(G12="",1,IF([1]!SearchNum(G12,2)&gt;0,[1]!SearchNum(G12,1)*[1]!SearchNum(G12,2)/1000000,IF([1]!SearchNum(G12,1)&gt;0,[1]!SearchNum(G12,1)/1000,1)))*R12,[1]!StrToNum($Q$3))</f>
        <v>122.45</v>
      </c>
      <c r="M12" s="163">
        <f>ROUND(L12*(J12+K12),[1]!StrToNum($T$3))</f>
        <v>122.45</v>
      </c>
      <c r="N12" s="468">
        <f>SUM(M12:M15)</f>
        <v>137.25</v>
      </c>
      <c r="O12" s="164" t="s">
        <v>342</v>
      </c>
      <c r="P12" s="469" t="s">
        <v>781</v>
      </c>
      <c r="Q12" s="470"/>
      <c r="R12" s="34">
        <v>32.200000762939453</v>
      </c>
      <c r="S12" s="20" t="s">
        <v>782</v>
      </c>
    </row>
    <row r="13" spans="1:20" s="37" customFormat="1" ht="15.9" customHeight="1" x14ac:dyDescent="0.3">
      <c r="A13" s="168"/>
      <c r="B13" s="466"/>
      <c r="C13" s="466"/>
      <c r="D13" s="159">
        <v>4</v>
      </c>
      <c r="E13" s="165" t="s">
        <v>219</v>
      </c>
      <c r="F13" s="161" t="s">
        <v>162</v>
      </c>
      <c r="G13" s="467">
        <v>450</v>
      </c>
      <c r="H13" s="467"/>
      <c r="I13" s="467"/>
      <c r="J13" s="162">
        <v>10</v>
      </c>
      <c r="K13" s="162"/>
      <c r="L13" s="163">
        <f>ROUNDUP(IF(G13="",1,IF([1]!SearchNum(G13,2)&gt;0,[1]!SearchNum(G13,1)*[1]!SearchNum(G13,2)/1000000,IF([1]!SearchNum(G13,1)&gt;0,[1]!SearchNum(G13,1)/1000,1)))*R13,[1]!StrToNum($Q$3))</f>
        <v>1.3800000000000001</v>
      </c>
      <c r="M13" s="163">
        <f>ROUND(L13*(J13+K13),[1]!StrToNum($T$3))</f>
        <v>13.8</v>
      </c>
      <c r="N13" s="468"/>
      <c r="O13" s="164" t="s">
        <v>36</v>
      </c>
      <c r="P13" s="469" t="s">
        <v>221</v>
      </c>
      <c r="Q13" s="470"/>
      <c r="R13" s="34">
        <v>3.0499999523162842</v>
      </c>
      <c r="S13" s="20" t="s">
        <v>220</v>
      </c>
    </row>
    <row r="14" spans="1:20" s="37" customFormat="1" ht="15.9" customHeight="1" x14ac:dyDescent="0.3">
      <c r="A14" s="36"/>
      <c r="B14" s="466"/>
      <c r="C14" s="466"/>
      <c r="D14" s="159"/>
      <c r="E14" s="166"/>
      <c r="F14" s="161"/>
      <c r="G14" s="467"/>
      <c r="H14" s="467"/>
      <c r="I14" s="467"/>
      <c r="J14" s="162"/>
      <c r="K14" s="162"/>
      <c r="L14" s="163"/>
      <c r="M14" s="163"/>
      <c r="N14" s="468"/>
      <c r="O14" s="164" t="s">
        <v>392</v>
      </c>
      <c r="P14" s="469"/>
      <c r="Q14" s="470"/>
      <c r="R14" s="34"/>
      <c r="S14" s="20"/>
    </row>
    <row r="15" spans="1:20" s="37" customFormat="1" ht="15.9" customHeight="1" x14ac:dyDescent="0.3">
      <c r="A15" s="36"/>
      <c r="B15" s="466"/>
      <c r="C15" s="466"/>
      <c r="D15" s="471" t="s">
        <v>24</v>
      </c>
      <c r="E15" s="471"/>
      <c r="F15" s="471"/>
      <c r="G15" s="471"/>
      <c r="H15" s="471"/>
      <c r="I15" s="471"/>
      <c r="J15" s="471"/>
      <c r="K15" s="471"/>
      <c r="L15" s="471"/>
      <c r="M15" s="162">
        <f>ROUND((M12+M13)*0.01,0)</f>
        <v>1</v>
      </c>
      <c r="N15" s="468"/>
      <c r="O15" s="471" t="s">
        <v>25</v>
      </c>
      <c r="P15" s="471"/>
      <c r="Q15" s="471"/>
      <c r="R15" s="34"/>
      <c r="S15" s="20"/>
    </row>
    <row r="16" spans="1:20" s="37" customFormat="1" ht="15.9" customHeight="1" x14ac:dyDescent="0.3">
      <c r="A16" s="168"/>
      <c r="B16" s="466" t="s">
        <v>1027</v>
      </c>
      <c r="C16" s="466"/>
      <c r="D16" s="159">
        <v>2</v>
      </c>
      <c r="E16" s="165" t="s">
        <v>219</v>
      </c>
      <c r="F16" s="161" t="s">
        <v>162</v>
      </c>
      <c r="G16" s="467">
        <v>830</v>
      </c>
      <c r="H16" s="467"/>
      <c r="I16" s="467"/>
      <c r="J16" s="162">
        <v>9</v>
      </c>
      <c r="K16" s="162">
        <v>0</v>
      </c>
      <c r="L16" s="163">
        <f>ROUNDUP(IF(G16="",1,IF([1]!SearchNum(G16,2)&gt;0,[1]!SearchNum(G16,1)*[1]!SearchNum(G16,2)/1000000,IF([1]!SearchNum(G16,1)&gt;0,[1]!SearchNum(G16,1)/1000,1)))*R16,[1]!StrToNum($Q$3))</f>
        <v>2.5399999999999996</v>
      </c>
      <c r="M16" s="163">
        <f>ROUND(L16*(J16+K16),[1]!StrToNum($T$3))</f>
        <v>22.86</v>
      </c>
      <c r="N16" s="468">
        <f>SUM(M16:M19)</f>
        <v>217.87</v>
      </c>
      <c r="O16" s="164" t="s">
        <v>36</v>
      </c>
      <c r="P16" s="469" t="s">
        <v>221</v>
      </c>
      <c r="Q16" s="470"/>
      <c r="R16" s="34">
        <v>3.0499999523162802</v>
      </c>
      <c r="S16" s="20"/>
    </row>
    <row r="17" spans="1:19" s="37" customFormat="1" ht="15.9" customHeight="1" x14ac:dyDescent="0.3">
      <c r="A17" s="168"/>
      <c r="B17" s="466"/>
      <c r="C17" s="466"/>
      <c r="D17" s="159">
        <v>5</v>
      </c>
      <c r="E17" s="160" t="s">
        <v>779</v>
      </c>
      <c r="F17" s="161">
        <v>4</v>
      </c>
      <c r="G17" s="467" t="s">
        <v>1028</v>
      </c>
      <c r="H17" s="467"/>
      <c r="I17" s="467"/>
      <c r="J17" s="162">
        <v>1</v>
      </c>
      <c r="K17" s="162"/>
      <c r="L17" s="163">
        <f>ROUNDUP(IF(G17="",1,IF([1]!SearchNum(G17,2)&gt;0,[1]!SearchNum(G17,1)*[1]!SearchNum(G17,2)/1000000,IF([1]!SearchNum(G17,1)&gt;0,[1]!SearchNum(G17,1)/1000,1)))*R17,[1]!StrToNum($Q$3))</f>
        <v>193.01</v>
      </c>
      <c r="M17" s="163">
        <f>ROUND(L17*(J17+K17),[1]!StrToNum($T$3))</f>
        <v>193.01</v>
      </c>
      <c r="N17" s="468"/>
      <c r="O17" s="164" t="s">
        <v>342</v>
      </c>
      <c r="P17" s="469" t="s">
        <v>781</v>
      </c>
      <c r="Q17" s="470"/>
      <c r="R17" s="34">
        <v>32.200000762939453</v>
      </c>
      <c r="S17" s="20" t="s">
        <v>782</v>
      </c>
    </row>
    <row r="18" spans="1:19" s="37" customFormat="1" ht="15.9" customHeight="1" x14ac:dyDescent="0.3">
      <c r="A18" s="36"/>
      <c r="B18" s="466"/>
      <c r="C18" s="466"/>
      <c r="D18" s="159"/>
      <c r="E18" s="166"/>
      <c r="F18" s="161"/>
      <c r="G18" s="467"/>
      <c r="H18" s="467"/>
      <c r="I18" s="467"/>
      <c r="J18" s="162"/>
      <c r="K18" s="162"/>
      <c r="L18" s="163"/>
      <c r="M18" s="163"/>
      <c r="N18" s="468"/>
      <c r="O18" s="164" t="s">
        <v>392</v>
      </c>
      <c r="P18" s="469"/>
      <c r="Q18" s="470"/>
      <c r="R18" s="34"/>
      <c r="S18" s="20"/>
    </row>
    <row r="19" spans="1:19" s="37" customFormat="1" ht="15.9" customHeight="1" x14ac:dyDescent="0.3">
      <c r="A19" s="36"/>
      <c r="B19" s="466"/>
      <c r="C19" s="466"/>
      <c r="D19" s="471" t="s">
        <v>24</v>
      </c>
      <c r="E19" s="471"/>
      <c r="F19" s="471"/>
      <c r="G19" s="471"/>
      <c r="H19" s="471"/>
      <c r="I19" s="471"/>
      <c r="J19" s="471"/>
      <c r="K19" s="471"/>
      <c r="L19" s="471"/>
      <c r="M19" s="162">
        <f>ROUND((M16+M17)*0.01,0)</f>
        <v>2</v>
      </c>
      <c r="N19" s="468"/>
      <c r="O19" s="471" t="s">
        <v>25</v>
      </c>
      <c r="P19" s="471"/>
      <c r="Q19" s="471"/>
      <c r="R19" s="34"/>
      <c r="S19" s="20"/>
    </row>
    <row r="20" spans="1:19" s="37" customFormat="1" ht="15.9" customHeight="1" x14ac:dyDescent="0.3">
      <c r="A20" s="168"/>
      <c r="B20" s="466" t="s">
        <v>1029</v>
      </c>
      <c r="C20" s="466"/>
      <c r="D20" s="159">
        <v>6</v>
      </c>
      <c r="E20" s="160" t="s">
        <v>779</v>
      </c>
      <c r="F20" s="161">
        <v>4</v>
      </c>
      <c r="G20" s="467" t="s">
        <v>1030</v>
      </c>
      <c r="H20" s="467"/>
      <c r="I20" s="467"/>
      <c r="J20" s="162">
        <v>1</v>
      </c>
      <c r="K20" s="162"/>
      <c r="L20" s="163">
        <f>ROUNDUP(IF(G20="",1,IF([1]!SearchNum(G20,2)&gt;0,[1]!SearchNum(G20,1)*[1]!SearchNum(G20,2)/1000000,IF([1]!SearchNum(G20,1)&gt;0,[1]!SearchNum(G20,1)/1000,1)))*R20,[1]!StrToNum($Q$3))</f>
        <v>184.70999999999998</v>
      </c>
      <c r="M20" s="163">
        <f>ROUND(L20*(J20+K20),[1]!StrToNum($T$3))</f>
        <v>184.71</v>
      </c>
      <c r="N20" s="468">
        <f>SUM(M20:M23)</f>
        <v>208.13</v>
      </c>
      <c r="O20" s="164" t="s">
        <v>342</v>
      </c>
      <c r="P20" s="469" t="s">
        <v>781</v>
      </c>
      <c r="Q20" s="470"/>
      <c r="R20" s="34">
        <v>32.200000762939453</v>
      </c>
      <c r="S20" s="20" t="s">
        <v>782</v>
      </c>
    </row>
    <row r="21" spans="1:19" s="37" customFormat="1" ht="15.9" customHeight="1" x14ac:dyDescent="0.3">
      <c r="A21" s="168"/>
      <c r="B21" s="466"/>
      <c r="C21" s="466"/>
      <c r="D21" s="159">
        <v>7</v>
      </c>
      <c r="E21" s="165" t="s">
        <v>219</v>
      </c>
      <c r="F21" s="161" t="s">
        <v>162</v>
      </c>
      <c r="G21" s="467">
        <v>780</v>
      </c>
      <c r="H21" s="467"/>
      <c r="I21" s="467"/>
      <c r="J21" s="162">
        <v>9</v>
      </c>
      <c r="K21" s="162"/>
      <c r="L21" s="163">
        <f>ROUNDUP(IF(G21="",1,IF([1]!SearchNum(G21,2)&gt;0,[1]!SearchNum(G21,1)*[1]!SearchNum(G21,2)/1000000,IF([1]!SearchNum(G21,1)&gt;0,[1]!SearchNum(G21,1)/1000,1)))*R21,[1]!StrToNum($Q$3))</f>
        <v>2.38</v>
      </c>
      <c r="M21" s="163">
        <f>ROUND(L21*(J21+K21),[1]!StrToNum($T$3))</f>
        <v>21.42</v>
      </c>
      <c r="N21" s="468"/>
      <c r="O21" s="164" t="s">
        <v>36</v>
      </c>
      <c r="P21" s="469" t="s">
        <v>221</v>
      </c>
      <c r="Q21" s="470"/>
      <c r="R21" s="34">
        <v>3.0499999523162842</v>
      </c>
      <c r="S21" s="20" t="s">
        <v>220</v>
      </c>
    </row>
    <row r="22" spans="1:19" s="37" customFormat="1" ht="15.9" customHeight="1" x14ac:dyDescent="0.3">
      <c r="A22" s="36"/>
      <c r="B22" s="466"/>
      <c r="C22" s="466"/>
      <c r="D22" s="159"/>
      <c r="E22" s="166"/>
      <c r="F22" s="161"/>
      <c r="G22" s="467"/>
      <c r="H22" s="467"/>
      <c r="I22" s="467"/>
      <c r="J22" s="162"/>
      <c r="K22" s="162"/>
      <c r="L22" s="163"/>
      <c r="M22" s="163"/>
      <c r="N22" s="468"/>
      <c r="O22" s="164" t="s">
        <v>392</v>
      </c>
      <c r="P22" s="469"/>
      <c r="Q22" s="470"/>
      <c r="R22" s="34"/>
      <c r="S22" s="20"/>
    </row>
    <row r="23" spans="1:19" s="37" customFormat="1" ht="15.9" customHeight="1" x14ac:dyDescent="0.3">
      <c r="A23" s="36"/>
      <c r="B23" s="466"/>
      <c r="C23" s="466"/>
      <c r="D23" s="471" t="s">
        <v>24</v>
      </c>
      <c r="E23" s="471"/>
      <c r="F23" s="471"/>
      <c r="G23" s="471"/>
      <c r="H23" s="471"/>
      <c r="I23" s="471"/>
      <c r="J23" s="471"/>
      <c r="K23" s="471"/>
      <c r="L23" s="471"/>
      <c r="M23" s="162">
        <f>ROUND((M20+M21)*0.01,0)</f>
        <v>2</v>
      </c>
      <c r="N23" s="468"/>
      <c r="O23" s="471" t="s">
        <v>25</v>
      </c>
      <c r="P23" s="471"/>
      <c r="Q23" s="471"/>
      <c r="R23" s="34"/>
      <c r="S23" s="20"/>
    </row>
    <row r="24" spans="1:19" s="37" customFormat="1" ht="15.9" customHeight="1" x14ac:dyDescent="0.3">
      <c r="A24" s="168"/>
      <c r="B24" s="466" t="s">
        <v>1031</v>
      </c>
      <c r="C24" s="466"/>
      <c r="D24" s="159">
        <v>8</v>
      </c>
      <c r="E24" s="160" t="s">
        <v>779</v>
      </c>
      <c r="F24" s="161">
        <v>4</v>
      </c>
      <c r="G24" s="467" t="s">
        <v>1032</v>
      </c>
      <c r="H24" s="467"/>
      <c r="I24" s="467"/>
      <c r="J24" s="162">
        <v>1</v>
      </c>
      <c r="K24" s="162"/>
      <c r="L24" s="163">
        <f>ROUNDUP(IF(G24="",1,IF([1]!SearchNum(G24,2)&gt;0,[1]!SearchNum(G24,1)*[1]!SearchNum(G24,2)/1000000,IF([1]!SearchNum(G24,1)&gt;0,[1]!SearchNum(G24,1)/1000,1)))*R24,[1]!StrToNum($Q$3))</f>
        <v>188.85999999999999</v>
      </c>
      <c r="M24" s="163">
        <f>ROUND(L24*(J24+K24),[1]!StrToNum($T$3))</f>
        <v>188.86</v>
      </c>
      <c r="N24" s="468">
        <f>SUM(M24:M27)</f>
        <v>215.26000000000002</v>
      </c>
      <c r="O24" s="164" t="s">
        <v>342</v>
      </c>
      <c r="P24" s="469" t="s">
        <v>781</v>
      </c>
      <c r="Q24" s="470"/>
      <c r="R24" s="34">
        <v>32.200000762939453</v>
      </c>
      <c r="S24" s="20" t="s">
        <v>782</v>
      </c>
    </row>
    <row r="25" spans="1:19" s="37" customFormat="1" ht="15.9" customHeight="1" x14ac:dyDescent="0.3">
      <c r="A25" s="168"/>
      <c r="B25" s="466"/>
      <c r="C25" s="466"/>
      <c r="D25" s="159">
        <v>9</v>
      </c>
      <c r="E25" s="165" t="s">
        <v>219</v>
      </c>
      <c r="F25" s="161" t="s">
        <v>162</v>
      </c>
      <c r="G25" s="467">
        <v>800</v>
      </c>
      <c r="H25" s="467"/>
      <c r="I25" s="467"/>
      <c r="J25" s="162">
        <v>10</v>
      </c>
      <c r="K25" s="162"/>
      <c r="L25" s="163">
        <f>ROUNDUP(IF(G25="",1,IF([1]!SearchNum(G25,2)&gt;0,[1]!SearchNum(G25,1)*[1]!SearchNum(G25,2)/1000000,IF([1]!SearchNum(G25,1)&gt;0,[1]!SearchNum(G25,1)/1000,1)))*R25,[1]!StrToNum($Q$3))</f>
        <v>2.44</v>
      </c>
      <c r="M25" s="163">
        <f>ROUND(L25*(J25+K25),[1]!StrToNum($T$3))</f>
        <v>24.4</v>
      </c>
      <c r="N25" s="468"/>
      <c r="O25" s="164" t="s">
        <v>36</v>
      </c>
      <c r="P25" s="469" t="s">
        <v>221</v>
      </c>
      <c r="Q25" s="470"/>
      <c r="R25" s="34">
        <v>3.0499999523162842</v>
      </c>
      <c r="S25" s="20" t="s">
        <v>220</v>
      </c>
    </row>
    <row r="26" spans="1:19" s="37" customFormat="1" ht="15.9" customHeight="1" x14ac:dyDescent="0.3">
      <c r="A26" s="36"/>
      <c r="B26" s="466"/>
      <c r="C26" s="466"/>
      <c r="D26" s="159"/>
      <c r="E26" s="166"/>
      <c r="F26" s="161"/>
      <c r="G26" s="467"/>
      <c r="H26" s="467"/>
      <c r="I26" s="467"/>
      <c r="J26" s="162"/>
      <c r="K26" s="162"/>
      <c r="L26" s="163"/>
      <c r="M26" s="163"/>
      <c r="N26" s="468"/>
      <c r="O26" s="164" t="s">
        <v>392</v>
      </c>
      <c r="P26" s="469"/>
      <c r="Q26" s="470"/>
      <c r="R26" s="34"/>
      <c r="S26" s="20"/>
    </row>
    <row r="27" spans="1:19" s="37" customFormat="1" ht="15.9" customHeight="1" x14ac:dyDescent="0.3">
      <c r="A27" s="36"/>
      <c r="B27" s="466"/>
      <c r="C27" s="466"/>
      <c r="D27" s="471" t="s">
        <v>24</v>
      </c>
      <c r="E27" s="471"/>
      <c r="F27" s="471"/>
      <c r="G27" s="471"/>
      <c r="H27" s="471"/>
      <c r="I27" s="471"/>
      <c r="J27" s="471"/>
      <c r="K27" s="471"/>
      <c r="L27" s="471"/>
      <c r="M27" s="162">
        <f>ROUND((M24+M25)*0.01,0)</f>
        <v>2</v>
      </c>
      <c r="N27" s="468"/>
      <c r="O27" s="471" t="s">
        <v>25</v>
      </c>
      <c r="P27" s="471"/>
      <c r="Q27" s="471"/>
      <c r="R27" s="34"/>
      <c r="S27" s="20"/>
    </row>
    <row r="28" spans="1:19" s="37" customFormat="1" ht="15.9" customHeight="1" x14ac:dyDescent="0.3">
      <c r="A28" s="168"/>
      <c r="B28" s="466" t="s">
        <v>1033</v>
      </c>
      <c r="C28" s="466"/>
      <c r="D28" s="159">
        <v>10</v>
      </c>
      <c r="E28" s="160" t="s">
        <v>779</v>
      </c>
      <c r="F28" s="161">
        <v>4</v>
      </c>
      <c r="G28" s="467" t="s">
        <v>1034</v>
      </c>
      <c r="H28" s="467"/>
      <c r="I28" s="467"/>
      <c r="J28" s="162">
        <v>1</v>
      </c>
      <c r="K28" s="162"/>
      <c r="L28" s="163">
        <f>ROUNDUP(IF(G28="",1,IF([1]!SearchNum(G28,2)&gt;0,[1]!SearchNum(G28,1)*[1]!SearchNum(G28,2)/1000000,IF([1]!SearchNum(G28,1)&gt;0,[1]!SearchNum(G28,1)/1000,1)))*R28,[1]!StrToNum($Q$3))</f>
        <v>232.44</v>
      </c>
      <c r="M28" s="163">
        <f>ROUND(L28*(J28+K28),[1]!StrToNum($T$3))</f>
        <v>232.44</v>
      </c>
      <c r="N28" s="468">
        <f>SUM(M28:M31)</f>
        <v>257.44</v>
      </c>
      <c r="O28" s="164" t="s">
        <v>342</v>
      </c>
      <c r="P28" s="469" t="s">
        <v>781</v>
      </c>
      <c r="Q28" s="470"/>
      <c r="R28" s="34">
        <v>32.200000762939453</v>
      </c>
      <c r="S28" s="20" t="s">
        <v>782</v>
      </c>
    </row>
    <row r="29" spans="1:19" s="37" customFormat="1" ht="15.9" customHeight="1" x14ac:dyDescent="0.3">
      <c r="A29" s="168"/>
      <c r="B29" s="466"/>
      <c r="C29" s="466"/>
      <c r="D29" s="159">
        <v>11</v>
      </c>
      <c r="E29" s="165" t="s">
        <v>219</v>
      </c>
      <c r="F29" s="161" t="s">
        <v>162</v>
      </c>
      <c r="G29" s="467">
        <v>720</v>
      </c>
      <c r="H29" s="467"/>
      <c r="I29" s="467"/>
      <c r="J29" s="162">
        <v>10</v>
      </c>
      <c r="K29" s="162"/>
      <c r="L29" s="163">
        <f>ROUNDUP(IF(G29="",1,IF([1]!SearchNum(G29,2)&gt;0,[1]!SearchNum(G29,1)*[1]!SearchNum(G29,2)/1000000,IF([1]!SearchNum(G29,1)&gt;0,[1]!SearchNum(G29,1)/1000,1)))*R29,[1]!StrToNum($Q$3))</f>
        <v>2.1999999999999997</v>
      </c>
      <c r="M29" s="163">
        <f>ROUND(L29*(J29+K29),[1]!StrToNum($T$3))</f>
        <v>22</v>
      </c>
      <c r="N29" s="468"/>
      <c r="O29" s="164" t="s">
        <v>36</v>
      </c>
      <c r="P29" s="469" t="s">
        <v>221</v>
      </c>
      <c r="Q29" s="470"/>
      <c r="R29" s="34">
        <v>3.0499999523162842</v>
      </c>
      <c r="S29" s="20" t="s">
        <v>220</v>
      </c>
    </row>
    <row r="30" spans="1:19" s="37" customFormat="1" ht="15.9" customHeight="1" x14ac:dyDescent="0.3">
      <c r="A30" s="36"/>
      <c r="B30" s="466"/>
      <c r="C30" s="466"/>
      <c r="D30" s="159"/>
      <c r="E30" s="166"/>
      <c r="F30" s="161"/>
      <c r="G30" s="467"/>
      <c r="H30" s="467"/>
      <c r="I30" s="467"/>
      <c r="J30" s="162"/>
      <c r="K30" s="162"/>
      <c r="L30" s="163"/>
      <c r="M30" s="163"/>
      <c r="N30" s="468"/>
      <c r="O30" s="164" t="s">
        <v>392</v>
      </c>
      <c r="P30" s="469"/>
      <c r="Q30" s="470"/>
      <c r="R30" s="34"/>
      <c r="S30" s="20"/>
    </row>
    <row r="31" spans="1:19" s="37" customFormat="1" ht="15.9" customHeight="1" x14ac:dyDescent="0.3">
      <c r="A31" s="36"/>
      <c r="B31" s="466"/>
      <c r="C31" s="466"/>
      <c r="D31" s="471" t="s">
        <v>24</v>
      </c>
      <c r="E31" s="471"/>
      <c r="F31" s="471"/>
      <c r="G31" s="471"/>
      <c r="H31" s="471"/>
      <c r="I31" s="471"/>
      <c r="J31" s="471"/>
      <c r="K31" s="471"/>
      <c r="L31" s="471"/>
      <c r="M31" s="162">
        <f>ROUND((M28+M29)*0.01,0)</f>
        <v>3</v>
      </c>
      <c r="N31" s="468"/>
      <c r="O31" s="471" t="s">
        <v>25</v>
      </c>
      <c r="P31" s="471"/>
      <c r="Q31" s="471"/>
      <c r="R31" s="34"/>
      <c r="S31" s="20"/>
    </row>
    <row r="32" spans="1:19" s="37" customFormat="1" ht="15.9" customHeight="1" x14ac:dyDescent="0.3">
      <c r="A32" s="168"/>
      <c r="B32" s="466" t="s">
        <v>1035</v>
      </c>
      <c r="C32" s="466"/>
      <c r="D32" s="159">
        <v>1</v>
      </c>
      <c r="E32" s="160" t="s">
        <v>779</v>
      </c>
      <c r="F32" s="161" t="s">
        <v>169</v>
      </c>
      <c r="G32" s="467" t="s">
        <v>1024</v>
      </c>
      <c r="H32" s="467"/>
      <c r="I32" s="467"/>
      <c r="J32" s="162">
        <v>1</v>
      </c>
      <c r="K32" s="162">
        <v>0</v>
      </c>
      <c r="L32" s="163">
        <f>ROUNDUP(IF(G32="",1,IF([1]!SearchNum(G32,2)&gt;0,[1]!SearchNum(G32,1)*[1]!SearchNum(G32,2)/1000000,IF([1]!SearchNum(G32,1)&gt;0,[1]!SearchNum(G32,1)/1000,1)))*R32,[1]!StrToNum($Q$3))</f>
        <v>205.45999999999998</v>
      </c>
      <c r="M32" s="163">
        <f>ROUND(L32*(J32+K32),[1]!StrToNum($T$3))</f>
        <v>205.46</v>
      </c>
      <c r="N32" s="468">
        <f>SUM(M32:M35)</f>
        <v>234.36</v>
      </c>
      <c r="O32" s="164" t="s">
        <v>342</v>
      </c>
      <c r="P32" s="469" t="s">
        <v>781</v>
      </c>
      <c r="Q32" s="470"/>
      <c r="R32" s="34">
        <v>32.200000762939403</v>
      </c>
      <c r="S32" s="20"/>
    </row>
    <row r="33" spans="1:19" s="37" customFormat="1" ht="15.9" customHeight="1" x14ac:dyDescent="0.3">
      <c r="A33" s="168"/>
      <c r="B33" s="466"/>
      <c r="C33" s="466"/>
      <c r="D33" s="159">
        <v>12</v>
      </c>
      <c r="E33" s="165" t="s">
        <v>219</v>
      </c>
      <c r="F33" s="161" t="s">
        <v>162</v>
      </c>
      <c r="G33" s="467">
        <v>880</v>
      </c>
      <c r="H33" s="467"/>
      <c r="I33" s="467"/>
      <c r="J33" s="162">
        <v>10</v>
      </c>
      <c r="K33" s="162"/>
      <c r="L33" s="163">
        <f>ROUNDUP(IF(G33="",1,IF([1]!SearchNum(G33,2)&gt;0,[1]!SearchNum(G33,1)*[1]!SearchNum(G33,2)/1000000,IF([1]!SearchNum(G33,1)&gt;0,[1]!SearchNum(G33,1)/1000,1)))*R33,[1]!StrToNum($Q$3))</f>
        <v>2.69</v>
      </c>
      <c r="M33" s="163">
        <f>ROUND(L33*(J33+K33),[1]!StrToNum($T$3))</f>
        <v>26.9</v>
      </c>
      <c r="N33" s="468"/>
      <c r="O33" s="164" t="s">
        <v>36</v>
      </c>
      <c r="P33" s="469" t="s">
        <v>221</v>
      </c>
      <c r="Q33" s="470"/>
      <c r="R33" s="34">
        <v>3.0499999523162842</v>
      </c>
      <c r="S33" s="20" t="s">
        <v>220</v>
      </c>
    </row>
    <row r="34" spans="1:19" s="37" customFormat="1" ht="15.9" customHeight="1" x14ac:dyDescent="0.3">
      <c r="A34" s="36"/>
      <c r="B34" s="466"/>
      <c r="C34" s="466"/>
      <c r="D34" s="159"/>
      <c r="E34" s="166"/>
      <c r="F34" s="161"/>
      <c r="G34" s="467"/>
      <c r="H34" s="467"/>
      <c r="I34" s="467"/>
      <c r="J34" s="162"/>
      <c r="K34" s="162"/>
      <c r="L34" s="163"/>
      <c r="M34" s="163"/>
      <c r="N34" s="468"/>
      <c r="O34" s="164" t="s">
        <v>392</v>
      </c>
      <c r="P34" s="469"/>
      <c r="Q34" s="470"/>
      <c r="R34" s="34"/>
      <c r="S34" s="20"/>
    </row>
    <row r="35" spans="1:19" s="37" customFormat="1" ht="15.9" customHeight="1" x14ac:dyDescent="0.3">
      <c r="A35" s="36"/>
      <c r="B35" s="466"/>
      <c r="C35" s="466"/>
      <c r="D35" s="471" t="s">
        <v>24</v>
      </c>
      <c r="E35" s="471"/>
      <c r="F35" s="471"/>
      <c r="G35" s="471"/>
      <c r="H35" s="471"/>
      <c r="I35" s="471"/>
      <c r="J35" s="471"/>
      <c r="K35" s="471"/>
      <c r="L35" s="471"/>
      <c r="M35" s="162">
        <f>ROUND((M32+M33)*0.01,0)</f>
        <v>2</v>
      </c>
      <c r="N35" s="468"/>
      <c r="O35" s="471" t="s">
        <v>25</v>
      </c>
      <c r="P35" s="471"/>
      <c r="Q35" s="471"/>
      <c r="R35" s="34"/>
      <c r="S35" s="20"/>
    </row>
    <row r="36" spans="1:19" s="38" customFormat="1" ht="12" customHeight="1" x14ac:dyDescent="0.25">
      <c r="M36" s="39"/>
    </row>
    <row r="37" spans="1:19" s="41" customFormat="1" ht="18" customHeight="1" x14ac:dyDescent="0.3">
      <c r="A37" s="40" t="s">
        <v>40</v>
      </c>
      <c r="B37" s="456" t="s">
        <v>41</v>
      </c>
      <c r="C37" s="456"/>
      <c r="D37" s="456"/>
      <c r="E37" s="456"/>
      <c r="F37" s="456"/>
      <c r="G37" s="456"/>
      <c r="H37" s="457" t="s">
        <v>41</v>
      </c>
      <c r="I37" s="457"/>
      <c r="J37" s="457"/>
      <c r="K37" s="457"/>
      <c r="L37" s="457"/>
      <c r="M37" s="457"/>
      <c r="N37" s="457"/>
      <c r="O37" s="458"/>
      <c r="P37" s="458"/>
      <c r="Q37" s="458"/>
    </row>
    <row r="38" spans="1:19" s="41" customFormat="1" ht="18" customHeight="1" x14ac:dyDescent="0.3">
      <c r="A38" s="40" t="s">
        <v>40</v>
      </c>
      <c r="B38" s="457" t="s">
        <v>42</v>
      </c>
      <c r="C38" s="457"/>
      <c r="D38" s="457"/>
      <c r="E38" s="457"/>
      <c r="F38" s="457"/>
      <c r="G38" s="457"/>
      <c r="H38" s="457" t="s">
        <v>12</v>
      </c>
      <c r="I38" s="457"/>
      <c r="J38" s="457"/>
      <c r="K38" s="459" t="s">
        <v>43</v>
      </c>
      <c r="L38" s="460"/>
      <c r="M38" s="457" t="s">
        <v>44</v>
      </c>
      <c r="N38" s="457"/>
      <c r="O38" s="457" t="s">
        <v>45</v>
      </c>
      <c r="P38" s="457"/>
      <c r="Q38" s="457"/>
    </row>
    <row r="39" spans="1:19" s="41" customFormat="1" ht="18" customHeight="1" x14ac:dyDescent="0.3">
      <c r="A39" s="40" t="s">
        <v>40</v>
      </c>
      <c r="B39" s="457"/>
      <c r="C39" s="457"/>
      <c r="D39" s="457"/>
      <c r="E39" s="457"/>
      <c r="F39" s="457"/>
      <c r="G39" s="457"/>
      <c r="H39" s="457"/>
      <c r="I39" s="457"/>
      <c r="J39" s="457"/>
      <c r="K39" s="175" t="s">
        <v>19</v>
      </c>
      <c r="L39" s="175" t="s">
        <v>20</v>
      </c>
      <c r="M39" s="175" t="s">
        <v>46</v>
      </c>
      <c r="N39" s="175" t="s">
        <v>22</v>
      </c>
      <c r="O39" s="457"/>
      <c r="P39" s="457"/>
      <c r="Q39" s="457"/>
    </row>
    <row r="40" spans="1:19" s="41" customFormat="1" ht="18" customHeight="1" x14ac:dyDescent="0.3">
      <c r="A40" s="40" t="s">
        <v>40</v>
      </c>
      <c r="B40" s="449" t="s">
        <v>1036</v>
      </c>
      <c r="C40" s="449"/>
      <c r="D40" s="449"/>
      <c r="E40" s="449"/>
      <c r="F40" s="449"/>
      <c r="G40" s="449"/>
      <c r="H40" s="450" t="str">
        <f>$B$8</f>
        <v>Н91</v>
      </c>
      <c r="I40" s="451"/>
      <c r="J40" s="452"/>
      <c r="K40" s="176">
        <v>2</v>
      </c>
      <c r="L40" s="176"/>
      <c r="M40" s="177">
        <f>$N$8</f>
        <v>232.86</v>
      </c>
      <c r="N40" s="177">
        <f t="shared" ref="N40:N45" si="0">(K40+L40)*M40</f>
        <v>465.72</v>
      </c>
      <c r="O40" s="453" t="s">
        <v>49</v>
      </c>
      <c r="P40" s="454"/>
      <c r="Q40" s="178" t="s">
        <v>1037</v>
      </c>
    </row>
    <row r="41" spans="1:19" s="41" customFormat="1" ht="18" customHeight="1" x14ac:dyDescent="0.3">
      <c r="A41" s="40" t="s">
        <v>40</v>
      </c>
      <c r="B41" s="449" t="s">
        <v>1036</v>
      </c>
      <c r="C41" s="449"/>
      <c r="D41" s="449"/>
      <c r="E41" s="449"/>
      <c r="F41" s="449"/>
      <c r="G41" s="449"/>
      <c r="H41" s="450" t="str">
        <f>$B$12</f>
        <v>Н92</v>
      </c>
      <c r="I41" s="451"/>
      <c r="J41" s="452"/>
      <c r="K41" s="176">
        <v>2</v>
      </c>
      <c r="L41" s="176"/>
      <c r="M41" s="177">
        <f>$N$12</f>
        <v>137.25</v>
      </c>
      <c r="N41" s="177">
        <f t="shared" si="0"/>
        <v>274.5</v>
      </c>
      <c r="O41" s="453" t="s">
        <v>49</v>
      </c>
      <c r="P41" s="454"/>
      <c r="Q41" s="178" t="s">
        <v>1037</v>
      </c>
    </row>
    <row r="42" spans="1:19" s="41" customFormat="1" ht="18" customHeight="1" x14ac:dyDescent="0.3">
      <c r="A42" s="40" t="s">
        <v>40</v>
      </c>
      <c r="B42" s="449" t="s">
        <v>1036</v>
      </c>
      <c r="C42" s="449"/>
      <c r="D42" s="449"/>
      <c r="E42" s="449"/>
      <c r="F42" s="449"/>
      <c r="G42" s="449"/>
      <c r="H42" s="450" t="str">
        <f>$B$16</f>
        <v>Н93</v>
      </c>
      <c r="I42" s="451"/>
      <c r="J42" s="452"/>
      <c r="K42" s="176">
        <v>2</v>
      </c>
      <c r="L42" s="176"/>
      <c r="M42" s="177">
        <f>$N$16</f>
        <v>217.87</v>
      </c>
      <c r="N42" s="177">
        <f t="shared" si="0"/>
        <v>435.74</v>
      </c>
      <c r="O42" s="453" t="s">
        <v>49</v>
      </c>
      <c r="P42" s="454"/>
      <c r="Q42" s="178" t="s">
        <v>1037</v>
      </c>
    </row>
    <row r="43" spans="1:19" s="41" customFormat="1" ht="18" customHeight="1" x14ac:dyDescent="0.3">
      <c r="A43" s="40" t="s">
        <v>40</v>
      </c>
      <c r="B43" s="449" t="s">
        <v>1036</v>
      </c>
      <c r="C43" s="449"/>
      <c r="D43" s="449"/>
      <c r="E43" s="449"/>
      <c r="F43" s="449"/>
      <c r="G43" s="449"/>
      <c r="H43" s="450" t="str">
        <f>$B$20</f>
        <v>Н94</v>
      </c>
      <c r="I43" s="451"/>
      <c r="J43" s="452"/>
      <c r="K43" s="176">
        <v>1</v>
      </c>
      <c r="L43" s="176"/>
      <c r="M43" s="177">
        <f>$N$20</f>
        <v>208.13</v>
      </c>
      <c r="N43" s="177">
        <f t="shared" si="0"/>
        <v>208.13</v>
      </c>
      <c r="O43" s="453" t="s">
        <v>49</v>
      </c>
      <c r="P43" s="454"/>
      <c r="Q43" s="178" t="s">
        <v>1037</v>
      </c>
    </row>
    <row r="44" spans="1:19" s="41" customFormat="1" ht="18" customHeight="1" x14ac:dyDescent="0.3">
      <c r="A44" s="40" t="s">
        <v>40</v>
      </c>
      <c r="B44" s="449" t="s">
        <v>1036</v>
      </c>
      <c r="C44" s="449"/>
      <c r="D44" s="449"/>
      <c r="E44" s="449"/>
      <c r="F44" s="449"/>
      <c r="G44" s="449"/>
      <c r="H44" s="450" t="str">
        <f>$B$24</f>
        <v>Н95</v>
      </c>
      <c r="I44" s="451"/>
      <c r="J44" s="452"/>
      <c r="K44" s="176">
        <v>1</v>
      </c>
      <c r="L44" s="176"/>
      <c r="M44" s="177">
        <f>$N$24</f>
        <v>215.26000000000002</v>
      </c>
      <c r="N44" s="177">
        <f t="shared" si="0"/>
        <v>215.26000000000002</v>
      </c>
      <c r="O44" s="453" t="s">
        <v>49</v>
      </c>
      <c r="P44" s="454"/>
      <c r="Q44" s="178" t="s">
        <v>1037</v>
      </c>
    </row>
    <row r="45" spans="1:19" s="41" customFormat="1" ht="18" customHeight="1" x14ac:dyDescent="0.3">
      <c r="A45" s="40" t="s">
        <v>40</v>
      </c>
      <c r="B45" s="449" t="s">
        <v>1036</v>
      </c>
      <c r="C45" s="449"/>
      <c r="D45" s="449"/>
      <c r="E45" s="449"/>
      <c r="F45" s="449"/>
      <c r="G45" s="449"/>
      <c r="H45" s="450" t="str">
        <f>$B$28</f>
        <v>Н96</v>
      </c>
      <c r="I45" s="451"/>
      <c r="J45" s="452"/>
      <c r="K45" s="176">
        <v>1</v>
      </c>
      <c r="L45" s="176"/>
      <c r="M45" s="177">
        <f>$N$28</f>
        <v>257.44</v>
      </c>
      <c r="N45" s="177">
        <f t="shared" si="0"/>
        <v>257.44</v>
      </c>
      <c r="O45" s="453" t="s">
        <v>49</v>
      </c>
      <c r="P45" s="454"/>
      <c r="Q45" s="178" t="s">
        <v>1037</v>
      </c>
    </row>
    <row r="46" spans="1:19" s="41" customFormat="1" ht="18" customHeight="1" x14ac:dyDescent="0.3">
      <c r="A46" s="40" t="s">
        <v>40</v>
      </c>
      <c r="B46" s="449" t="s">
        <v>1036</v>
      </c>
      <c r="C46" s="449"/>
      <c r="D46" s="449"/>
      <c r="E46" s="449"/>
      <c r="F46" s="449"/>
      <c r="G46" s="449"/>
      <c r="H46" s="450" t="str">
        <f>$B$32</f>
        <v>Н97</v>
      </c>
      <c r="I46" s="451"/>
      <c r="J46" s="452"/>
      <c r="K46" s="176">
        <v>1</v>
      </c>
      <c r="L46" s="176"/>
      <c r="M46" s="177">
        <f>$N$32</f>
        <v>234.36</v>
      </c>
      <c r="N46" s="177">
        <f>(K46+L46)*M46</f>
        <v>234.36</v>
      </c>
      <c r="O46" s="453" t="s">
        <v>49</v>
      </c>
      <c r="P46" s="454"/>
      <c r="Q46" s="178" t="s">
        <v>1037</v>
      </c>
    </row>
    <row r="47" spans="1:19" s="41" customFormat="1" ht="18" customHeight="1" x14ac:dyDescent="0.3">
      <c r="A47" s="40" t="s">
        <v>40</v>
      </c>
      <c r="B47" s="444" t="s">
        <v>47</v>
      </c>
      <c r="C47" s="444"/>
      <c r="D47" s="444"/>
      <c r="E47" s="444"/>
      <c r="F47" s="444"/>
      <c r="G47" s="444"/>
      <c r="H47" s="445" t="s">
        <v>47</v>
      </c>
      <c r="I47" s="445"/>
      <c r="J47" s="445"/>
      <c r="K47" s="445"/>
      <c r="L47" s="445"/>
      <c r="M47" s="179"/>
      <c r="N47" s="180">
        <f>SUM(N40:N46)</f>
        <v>2091.15</v>
      </c>
      <c r="O47" s="446" t="s">
        <v>48</v>
      </c>
      <c r="P47" s="446"/>
      <c r="Q47" s="446"/>
    </row>
    <row r="48" spans="1:19" s="44" customFormat="1" ht="8.25" customHeight="1" x14ac:dyDescent="0.3">
      <c r="A48" s="38"/>
      <c r="M48" s="45"/>
      <c r="R48" s="69"/>
    </row>
    <row r="49" spans="1:19" s="44" customFormat="1" ht="16.5" customHeight="1" x14ac:dyDescent="0.3">
      <c r="A49" s="181"/>
      <c r="B49" s="447" t="s">
        <v>51</v>
      </c>
      <c r="C49" s="447"/>
      <c r="D49" s="447"/>
      <c r="E49" s="447"/>
      <c r="F49" s="447"/>
      <c r="G49" s="447"/>
      <c r="H49" s="447"/>
      <c r="I49" s="447"/>
      <c r="J49" s="447"/>
      <c r="K49" s="447"/>
      <c r="L49" s="447"/>
      <c r="M49" s="447"/>
      <c r="N49" s="447"/>
      <c r="O49" s="448"/>
      <c r="P49" s="448"/>
      <c r="Q49" s="448"/>
      <c r="R49" s="315" t="s">
        <v>11</v>
      </c>
    </row>
    <row r="50" spans="1:19" s="44" customFormat="1" ht="36.75" customHeight="1" x14ac:dyDescent="0.3">
      <c r="A50" s="181"/>
      <c r="B50" s="447" t="s">
        <v>52</v>
      </c>
      <c r="C50" s="447"/>
      <c r="D50" s="447"/>
      <c r="E50" s="447" t="s">
        <v>53</v>
      </c>
      <c r="F50" s="447"/>
      <c r="G50" s="447" t="s">
        <v>54</v>
      </c>
      <c r="H50" s="447"/>
      <c r="I50" s="447"/>
      <c r="J50" s="447"/>
      <c r="K50" s="447" t="s">
        <v>55</v>
      </c>
      <c r="L50" s="447"/>
      <c r="M50" s="440" t="s">
        <v>56</v>
      </c>
      <c r="N50" s="440"/>
      <c r="O50" s="447" t="s">
        <v>18</v>
      </c>
      <c r="P50" s="447"/>
      <c r="Q50" s="447"/>
      <c r="R50" s="316"/>
    </row>
    <row r="51" spans="1:19" s="44" customFormat="1" ht="15.9" customHeight="1" x14ac:dyDescent="0.3">
      <c r="A51" s="182" t="s">
        <v>57</v>
      </c>
      <c r="B51" s="441" t="s">
        <v>342</v>
      </c>
      <c r="C51" s="442"/>
      <c r="D51" s="443"/>
      <c r="E51" s="186" t="s">
        <v>779</v>
      </c>
      <c r="F51" s="184" t="s">
        <v>169</v>
      </c>
      <c r="G51" s="432" t="s">
        <v>781</v>
      </c>
      <c r="H51" s="433"/>
      <c r="I51" s="433"/>
      <c r="J51" s="434"/>
      <c r="K51" s="435">
        <v>1853.309814453125</v>
      </c>
      <c r="L51" s="436"/>
      <c r="M51" s="435">
        <f>IF(OR(R51="",K51="")," --- ",K51/R51)</f>
        <v>57.556204054075344</v>
      </c>
      <c r="N51" s="436"/>
      <c r="O51" s="432" t="s">
        <v>60</v>
      </c>
      <c r="P51" s="433"/>
      <c r="Q51" s="434"/>
      <c r="R51" s="50">
        <v>32.200000762939453</v>
      </c>
    </row>
    <row r="52" spans="1:19" s="44" customFormat="1" ht="15.9" customHeight="1" x14ac:dyDescent="0.3">
      <c r="A52" s="182" t="s">
        <v>57</v>
      </c>
      <c r="B52" s="441" t="s">
        <v>36</v>
      </c>
      <c r="C52" s="442"/>
      <c r="D52" s="443"/>
      <c r="E52" s="183" t="s">
        <v>219</v>
      </c>
      <c r="F52" s="184" t="s">
        <v>162</v>
      </c>
      <c r="G52" s="432" t="s">
        <v>221</v>
      </c>
      <c r="H52" s="433"/>
      <c r="I52" s="433"/>
      <c r="J52" s="434"/>
      <c r="K52" s="435">
        <v>218.83999633789062</v>
      </c>
      <c r="L52" s="436"/>
      <c r="M52" s="435">
        <f>IF(OR(R52="",K52="")," --- ",K52/R52)</f>
        <v>71.750819593192233</v>
      </c>
      <c r="N52" s="436"/>
      <c r="O52" s="432" t="s">
        <v>60</v>
      </c>
      <c r="P52" s="433"/>
      <c r="Q52" s="434"/>
      <c r="R52" s="50">
        <v>3.0499999523162842</v>
      </c>
    </row>
    <row r="53" spans="1:19" s="44" customFormat="1" ht="15.9" customHeight="1" x14ac:dyDescent="0.3">
      <c r="A53" s="181"/>
      <c r="B53" s="437" t="s">
        <v>58</v>
      </c>
      <c r="C53" s="437"/>
      <c r="D53" s="437"/>
      <c r="E53" s="437"/>
      <c r="F53" s="437"/>
      <c r="G53" s="437"/>
      <c r="H53" s="437"/>
      <c r="I53" s="437"/>
      <c r="J53" s="437"/>
      <c r="K53" s="438">
        <f>SUM(K51:L52)</f>
        <v>2072.1498107910156</v>
      </c>
      <c r="L53" s="438"/>
      <c r="M53" s="439" t="s">
        <v>48</v>
      </c>
      <c r="N53" s="439"/>
      <c r="O53" s="440" t="s">
        <v>48</v>
      </c>
      <c r="P53" s="440"/>
      <c r="Q53" s="440"/>
      <c r="R53" s="50"/>
    </row>
    <row r="54" spans="1:19" ht="15.9" customHeight="1" x14ac:dyDescent="0.3">
      <c r="B54" s="29"/>
      <c r="C54" s="29"/>
      <c r="D54" s="29"/>
      <c r="E54" s="29"/>
      <c r="F54" s="29"/>
      <c r="G54" s="29"/>
      <c r="H54" s="29"/>
      <c r="I54" s="29"/>
      <c r="J54" s="29"/>
      <c r="K54" s="29"/>
      <c r="L54" s="29"/>
      <c r="M54" s="30"/>
      <c r="N54" s="29"/>
      <c r="O54" s="29"/>
      <c r="P54" s="29"/>
      <c r="Q54" s="29"/>
      <c r="R54" s="185"/>
      <c r="S54" s="32"/>
    </row>
    <row r="55" spans="1:19" ht="15.9" customHeight="1" x14ac:dyDescent="0.3">
      <c r="B55" s="29"/>
      <c r="C55" s="29"/>
      <c r="D55" s="29"/>
      <c r="E55" s="29"/>
      <c r="F55" s="29"/>
      <c r="G55" s="29"/>
      <c r="H55" s="29"/>
      <c r="I55" s="29"/>
      <c r="J55" s="29"/>
      <c r="K55" s="29"/>
      <c r="L55" s="29"/>
      <c r="M55" s="30"/>
      <c r="N55" s="29"/>
      <c r="O55" s="29"/>
      <c r="P55" s="29"/>
      <c r="Q55" s="29"/>
      <c r="R55" s="185"/>
      <c r="S55" s="32"/>
    </row>
    <row r="56" spans="1:19" ht="15.9" customHeight="1" x14ac:dyDescent="0.3">
      <c r="S56" s="32"/>
    </row>
    <row r="57" spans="1:19" ht="15.9" customHeight="1" x14ac:dyDescent="0.3">
      <c r="S57" s="32"/>
    </row>
    <row r="58" spans="1:19" ht="15.9" customHeight="1" x14ac:dyDescent="0.3">
      <c r="S58" s="32"/>
    </row>
    <row r="59" spans="1:19" ht="15.9" customHeight="1" x14ac:dyDescent="0.3">
      <c r="S59" s="32"/>
    </row>
    <row r="60" spans="1:19" ht="15.9" customHeight="1" x14ac:dyDescent="0.3">
      <c r="S60" s="32"/>
    </row>
    <row r="61" spans="1:19" ht="15.9" customHeight="1" x14ac:dyDescent="0.3">
      <c r="S61" s="32"/>
    </row>
    <row r="62" spans="1:19" ht="15.9" customHeight="1" x14ac:dyDescent="0.3">
      <c r="S62" s="32"/>
    </row>
    <row r="63" spans="1:19" ht="15.9" customHeight="1" x14ac:dyDescent="0.3">
      <c r="S63" s="32"/>
    </row>
    <row r="64" spans="1:19" ht="15.9" customHeight="1" x14ac:dyDescent="0.3">
      <c r="S64" s="32"/>
    </row>
    <row r="65" spans="19:19" ht="15.9" customHeight="1" x14ac:dyDescent="0.3">
      <c r="S65" s="32"/>
    </row>
    <row r="66" spans="19:19" ht="15.9" customHeight="1" x14ac:dyDescent="0.3">
      <c r="S66" s="32"/>
    </row>
  </sheetData>
  <mergeCells count="137">
    <mergeCell ref="B3:D3"/>
    <mergeCell ref="E3:F3"/>
    <mergeCell ref="H3:N3"/>
    <mergeCell ref="B5:Q5"/>
    <mergeCell ref="R5:R7"/>
    <mergeCell ref="B6:C7"/>
    <mergeCell ref="D6:D7"/>
    <mergeCell ref="E6:F7"/>
    <mergeCell ref="G6:I7"/>
    <mergeCell ref="J6:K6"/>
    <mergeCell ref="L6:N6"/>
    <mergeCell ref="O6:Q7"/>
    <mergeCell ref="B8:C11"/>
    <mergeCell ref="G8:I8"/>
    <mergeCell ref="N8:N11"/>
    <mergeCell ref="P8:Q8"/>
    <mergeCell ref="G9:I9"/>
    <mergeCell ref="P9:Q9"/>
    <mergeCell ref="G10:I10"/>
    <mergeCell ref="P10:Q10"/>
    <mergeCell ref="D11:L11"/>
    <mergeCell ref="O11:Q11"/>
    <mergeCell ref="B12:C15"/>
    <mergeCell ref="G12:I12"/>
    <mergeCell ref="N12:N15"/>
    <mergeCell ref="P12:Q12"/>
    <mergeCell ref="G13:I13"/>
    <mergeCell ref="P13:Q13"/>
    <mergeCell ref="G14:I14"/>
    <mergeCell ref="P14:Q14"/>
    <mergeCell ref="D15:L15"/>
    <mergeCell ref="O15:Q15"/>
    <mergeCell ref="B16:C19"/>
    <mergeCell ref="G16:I16"/>
    <mergeCell ref="N16:N19"/>
    <mergeCell ref="P16:Q16"/>
    <mergeCell ref="G17:I17"/>
    <mergeCell ref="P17:Q17"/>
    <mergeCell ref="G18:I18"/>
    <mergeCell ref="P18:Q18"/>
    <mergeCell ref="D19:L19"/>
    <mergeCell ref="O19:Q19"/>
    <mergeCell ref="B20:C23"/>
    <mergeCell ref="G20:I20"/>
    <mergeCell ref="N20:N23"/>
    <mergeCell ref="P20:Q20"/>
    <mergeCell ref="G21:I21"/>
    <mergeCell ref="P21:Q21"/>
    <mergeCell ref="G22:I22"/>
    <mergeCell ref="P22:Q22"/>
    <mergeCell ref="D23:L23"/>
    <mergeCell ref="O23:Q23"/>
    <mergeCell ref="B24:C27"/>
    <mergeCell ref="G24:I24"/>
    <mergeCell ref="N24:N27"/>
    <mergeCell ref="P24:Q24"/>
    <mergeCell ref="G25:I25"/>
    <mergeCell ref="P25:Q25"/>
    <mergeCell ref="G26:I26"/>
    <mergeCell ref="P26:Q26"/>
    <mergeCell ref="D27:L27"/>
    <mergeCell ref="O27:Q27"/>
    <mergeCell ref="B28:C31"/>
    <mergeCell ref="G28:I28"/>
    <mergeCell ref="N28:N31"/>
    <mergeCell ref="P28:Q28"/>
    <mergeCell ref="G29:I29"/>
    <mergeCell ref="P29:Q29"/>
    <mergeCell ref="G30:I30"/>
    <mergeCell ref="P30:Q30"/>
    <mergeCell ref="D31:L31"/>
    <mergeCell ref="O31:Q31"/>
    <mergeCell ref="B32:C35"/>
    <mergeCell ref="G32:I32"/>
    <mergeCell ref="N32:N35"/>
    <mergeCell ref="P32:Q32"/>
    <mergeCell ref="G33:I33"/>
    <mergeCell ref="P33:Q33"/>
    <mergeCell ref="G34:I34"/>
    <mergeCell ref="P34:Q34"/>
    <mergeCell ref="D35:L35"/>
    <mergeCell ref="O35:Q35"/>
    <mergeCell ref="B37:G37"/>
    <mergeCell ref="H37:N37"/>
    <mergeCell ref="O37:Q37"/>
    <mergeCell ref="B38:G39"/>
    <mergeCell ref="H38:J39"/>
    <mergeCell ref="K38:L38"/>
    <mergeCell ref="M38:N38"/>
    <mergeCell ref="O38:Q39"/>
    <mergeCell ref="B42:G42"/>
    <mergeCell ref="H42:J42"/>
    <mergeCell ref="O42:P42"/>
    <mergeCell ref="B43:G43"/>
    <mergeCell ref="H43:J43"/>
    <mergeCell ref="O43:P43"/>
    <mergeCell ref="B40:G40"/>
    <mergeCell ref="H40:J40"/>
    <mergeCell ref="O40:P40"/>
    <mergeCell ref="B41:G41"/>
    <mergeCell ref="H41:J41"/>
    <mergeCell ref="O41:P41"/>
    <mergeCell ref="B46:G46"/>
    <mergeCell ref="H46:J46"/>
    <mergeCell ref="O46:P46"/>
    <mergeCell ref="B47:G47"/>
    <mergeCell ref="H47:L47"/>
    <mergeCell ref="O47:Q47"/>
    <mergeCell ref="B44:G44"/>
    <mergeCell ref="H44:J44"/>
    <mergeCell ref="O44:P44"/>
    <mergeCell ref="B45:G45"/>
    <mergeCell ref="H45:J45"/>
    <mergeCell ref="O45:P45"/>
    <mergeCell ref="B49:N49"/>
    <mergeCell ref="O49:Q49"/>
    <mergeCell ref="R49:R50"/>
    <mergeCell ref="B50:D50"/>
    <mergeCell ref="E50:F50"/>
    <mergeCell ref="G50:J50"/>
    <mergeCell ref="K50:L50"/>
    <mergeCell ref="M50:N50"/>
    <mergeCell ref="O50:Q50"/>
    <mergeCell ref="B53:J53"/>
    <mergeCell ref="K53:L53"/>
    <mergeCell ref="M53:N53"/>
    <mergeCell ref="O53:Q53"/>
    <mergeCell ref="B51:D51"/>
    <mergeCell ref="G51:J51"/>
    <mergeCell ref="K51:L51"/>
    <mergeCell ref="M51:N51"/>
    <mergeCell ref="O51:Q51"/>
    <mergeCell ref="B52:D52"/>
    <mergeCell ref="G52:J52"/>
    <mergeCell ref="K52:L52"/>
    <mergeCell ref="M52:N52"/>
    <mergeCell ref="O52:Q52"/>
  </mergeCells>
  <dataValidations count="1">
    <dataValidation allowBlank="1" sqref="K53:L53 JG53:JH53 TC53:TD53 ACY53:ACZ53 AMU53:AMV53 AWQ53:AWR53 BGM53:BGN53 BQI53:BQJ53 CAE53:CAF53 CKA53:CKB53 CTW53:CTX53 DDS53:DDT53 DNO53:DNP53 DXK53:DXL53 EHG53:EHH53 ERC53:ERD53 FAY53:FAZ53 FKU53:FKV53 FUQ53:FUR53 GEM53:GEN53 GOI53:GOJ53 GYE53:GYF53 HIA53:HIB53 HRW53:HRX53 IBS53:IBT53 ILO53:ILP53 IVK53:IVL53 JFG53:JFH53 JPC53:JPD53 JYY53:JYZ53 KIU53:KIV53 KSQ53:KSR53 LCM53:LCN53 LMI53:LMJ53 LWE53:LWF53 MGA53:MGB53 MPW53:MPX53 MZS53:MZT53 NJO53:NJP53 NTK53:NTL53 ODG53:ODH53 ONC53:OND53 OWY53:OWZ53 PGU53:PGV53 PQQ53:PQR53 QAM53:QAN53 QKI53:QKJ53 QUE53:QUF53 REA53:REB53 RNW53:RNX53 RXS53:RXT53 SHO53:SHP53 SRK53:SRL53 TBG53:TBH53 TLC53:TLD53 TUY53:TUZ53 UEU53:UEV53 UOQ53:UOR53 UYM53:UYN53 VII53:VIJ53 VSE53:VSF53 WCA53:WCB53 WLW53:WLX53 WVS53:WVT53"/>
  </dataValidations>
  <pageMargins left="0.38" right="0.19685039370078741" top="0.19685039370078741" bottom="0.37" header="0" footer="0"/>
  <pageSetup paperSize="9" scale="86" fitToHeight="1000" orientation="portrait" horizontalDpi="300" verticalDpi="300" r:id="rId1"/>
  <headerFooter alignWithMargins="0">
    <oddFooter>Страница &amp;P из &amp;N</oddFooter>
  </headerFooter>
  <legacyDrawing r:id="rId2"/>
</worksheet>
</file>

<file path=xl/worksheets/sheet1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88">
    <outlinePr summaryBelow="0"/>
    <pageSetUpPr autoPageBreaks="0" fitToPage="1"/>
  </sheetPr>
  <dimension ref="A1:T55"/>
  <sheetViews>
    <sheetView zoomScaleNormal="85" workbookViewId="0">
      <pane ySplit="4" topLeftCell="A5" activePane="bottomLeft" state="frozen"/>
      <selection pane="bottomLeft" activeCell="O26" sqref="O26"/>
    </sheetView>
  </sheetViews>
  <sheetFormatPr defaultRowHeight="15.9" customHeight="1" x14ac:dyDescent="0.3"/>
  <cols>
    <col min="1" max="1" width="1.109375" style="2" customWidth="1"/>
    <col min="2" max="3" width="4.33203125" style="17" customWidth="1"/>
    <col min="4" max="4" width="5.109375" style="17" customWidth="1"/>
    <col min="5" max="6" width="10.6640625" style="17" customWidth="1"/>
    <col min="7" max="9" width="3.5546875" style="17" customWidth="1"/>
    <col min="10" max="11" width="6.6640625" style="17" customWidth="1"/>
    <col min="12" max="12" width="7.33203125" style="17" customWidth="1"/>
    <col min="13" max="13" width="9.109375" style="18"/>
    <col min="14" max="14" width="9.6640625" style="17" customWidth="1"/>
    <col min="15" max="15" width="11.109375" style="17" customWidth="1"/>
    <col min="16" max="16" width="12.88671875" style="17" customWidth="1"/>
    <col min="17" max="17" width="7.5546875" style="17" customWidth="1"/>
    <col min="18" max="18" width="11.5546875" style="156" customWidth="1"/>
    <col min="19" max="19" width="19.5546875" style="6" customWidth="1"/>
    <col min="20" max="256" width="9.109375" style="17"/>
    <col min="257" max="257" width="1.109375" style="17" customWidth="1"/>
    <col min="258" max="259" width="4.33203125" style="17" customWidth="1"/>
    <col min="260" max="260" width="5.109375" style="17" customWidth="1"/>
    <col min="261" max="262" width="10.6640625" style="17" customWidth="1"/>
    <col min="263" max="265" width="3.5546875" style="17" customWidth="1"/>
    <col min="266" max="267" width="6.6640625" style="17" customWidth="1"/>
    <col min="268" max="268" width="7.33203125" style="17" customWidth="1"/>
    <col min="269" max="269" width="9.109375" style="17"/>
    <col min="270" max="270" width="9.6640625" style="17" customWidth="1"/>
    <col min="271" max="271" width="11.109375" style="17" customWidth="1"/>
    <col min="272" max="272" width="12.88671875" style="17" customWidth="1"/>
    <col min="273" max="273" width="7.5546875" style="17" customWidth="1"/>
    <col min="274" max="274" width="11.5546875" style="17" customWidth="1"/>
    <col min="275" max="275" width="19.5546875" style="17" customWidth="1"/>
    <col min="276" max="512" width="9.109375" style="17"/>
    <col min="513" max="513" width="1.109375" style="17" customWidth="1"/>
    <col min="514" max="515" width="4.33203125" style="17" customWidth="1"/>
    <col min="516" max="516" width="5.109375" style="17" customWidth="1"/>
    <col min="517" max="518" width="10.6640625" style="17" customWidth="1"/>
    <col min="519" max="521" width="3.5546875" style="17" customWidth="1"/>
    <col min="522" max="523" width="6.6640625" style="17" customWidth="1"/>
    <col min="524" max="524" width="7.33203125" style="17" customWidth="1"/>
    <col min="525" max="525" width="9.109375" style="17"/>
    <col min="526" max="526" width="9.6640625" style="17" customWidth="1"/>
    <col min="527" max="527" width="11.109375" style="17" customWidth="1"/>
    <col min="528" max="528" width="12.88671875" style="17" customWidth="1"/>
    <col min="529" max="529" width="7.5546875" style="17" customWidth="1"/>
    <col min="530" max="530" width="11.5546875" style="17" customWidth="1"/>
    <col min="531" max="531" width="19.5546875" style="17" customWidth="1"/>
    <col min="532" max="768" width="9.109375" style="17"/>
    <col min="769" max="769" width="1.109375" style="17" customWidth="1"/>
    <col min="770" max="771" width="4.33203125" style="17" customWidth="1"/>
    <col min="772" max="772" width="5.109375" style="17" customWidth="1"/>
    <col min="773" max="774" width="10.6640625" style="17" customWidth="1"/>
    <col min="775" max="777" width="3.5546875" style="17" customWidth="1"/>
    <col min="778" max="779" width="6.6640625" style="17" customWidth="1"/>
    <col min="780" max="780" width="7.33203125" style="17" customWidth="1"/>
    <col min="781" max="781" width="9.109375" style="17"/>
    <col min="782" max="782" width="9.6640625" style="17" customWidth="1"/>
    <col min="783" max="783" width="11.109375" style="17" customWidth="1"/>
    <col min="784" max="784" width="12.88671875" style="17" customWidth="1"/>
    <col min="785" max="785" width="7.5546875" style="17" customWidth="1"/>
    <col min="786" max="786" width="11.5546875" style="17" customWidth="1"/>
    <col min="787" max="787" width="19.5546875" style="17" customWidth="1"/>
    <col min="788" max="1024" width="9.109375" style="17"/>
    <col min="1025" max="1025" width="1.109375" style="17" customWidth="1"/>
    <col min="1026" max="1027" width="4.33203125" style="17" customWidth="1"/>
    <col min="1028" max="1028" width="5.109375" style="17" customWidth="1"/>
    <col min="1029" max="1030" width="10.6640625" style="17" customWidth="1"/>
    <col min="1031" max="1033" width="3.5546875" style="17" customWidth="1"/>
    <col min="1034" max="1035" width="6.6640625" style="17" customWidth="1"/>
    <col min="1036" max="1036" width="7.33203125" style="17" customWidth="1"/>
    <col min="1037" max="1037" width="9.109375" style="17"/>
    <col min="1038" max="1038" width="9.6640625" style="17" customWidth="1"/>
    <col min="1039" max="1039" width="11.109375" style="17" customWidth="1"/>
    <col min="1040" max="1040" width="12.88671875" style="17" customWidth="1"/>
    <col min="1041" max="1041" width="7.5546875" style="17" customWidth="1"/>
    <col min="1042" max="1042" width="11.5546875" style="17" customWidth="1"/>
    <col min="1043" max="1043" width="19.5546875" style="17" customWidth="1"/>
    <col min="1044" max="1280" width="9.109375" style="17"/>
    <col min="1281" max="1281" width="1.109375" style="17" customWidth="1"/>
    <col min="1282" max="1283" width="4.33203125" style="17" customWidth="1"/>
    <col min="1284" max="1284" width="5.109375" style="17" customWidth="1"/>
    <col min="1285" max="1286" width="10.6640625" style="17" customWidth="1"/>
    <col min="1287" max="1289" width="3.5546875" style="17" customWidth="1"/>
    <col min="1290" max="1291" width="6.6640625" style="17" customWidth="1"/>
    <col min="1292" max="1292" width="7.33203125" style="17" customWidth="1"/>
    <col min="1293" max="1293" width="9.109375" style="17"/>
    <col min="1294" max="1294" width="9.6640625" style="17" customWidth="1"/>
    <col min="1295" max="1295" width="11.109375" style="17" customWidth="1"/>
    <col min="1296" max="1296" width="12.88671875" style="17" customWidth="1"/>
    <col min="1297" max="1297" width="7.5546875" style="17" customWidth="1"/>
    <col min="1298" max="1298" width="11.5546875" style="17" customWidth="1"/>
    <col min="1299" max="1299" width="19.5546875" style="17" customWidth="1"/>
    <col min="1300" max="1536" width="9.109375" style="17"/>
    <col min="1537" max="1537" width="1.109375" style="17" customWidth="1"/>
    <col min="1538" max="1539" width="4.33203125" style="17" customWidth="1"/>
    <col min="1540" max="1540" width="5.109375" style="17" customWidth="1"/>
    <col min="1541" max="1542" width="10.6640625" style="17" customWidth="1"/>
    <col min="1543" max="1545" width="3.5546875" style="17" customWidth="1"/>
    <col min="1546" max="1547" width="6.6640625" style="17" customWidth="1"/>
    <col min="1548" max="1548" width="7.33203125" style="17" customWidth="1"/>
    <col min="1549" max="1549" width="9.109375" style="17"/>
    <col min="1550" max="1550" width="9.6640625" style="17" customWidth="1"/>
    <col min="1551" max="1551" width="11.109375" style="17" customWidth="1"/>
    <col min="1552" max="1552" width="12.88671875" style="17" customWidth="1"/>
    <col min="1553" max="1553" width="7.5546875" style="17" customWidth="1"/>
    <col min="1554" max="1554" width="11.5546875" style="17" customWidth="1"/>
    <col min="1555" max="1555" width="19.5546875" style="17" customWidth="1"/>
    <col min="1556" max="1792" width="9.109375" style="17"/>
    <col min="1793" max="1793" width="1.109375" style="17" customWidth="1"/>
    <col min="1794" max="1795" width="4.33203125" style="17" customWidth="1"/>
    <col min="1796" max="1796" width="5.109375" style="17" customWidth="1"/>
    <col min="1797" max="1798" width="10.6640625" style="17" customWidth="1"/>
    <col min="1799" max="1801" width="3.5546875" style="17" customWidth="1"/>
    <col min="1802" max="1803" width="6.6640625" style="17" customWidth="1"/>
    <col min="1804" max="1804" width="7.33203125" style="17" customWidth="1"/>
    <col min="1805" max="1805" width="9.109375" style="17"/>
    <col min="1806" max="1806" width="9.6640625" style="17" customWidth="1"/>
    <col min="1807" max="1807" width="11.109375" style="17" customWidth="1"/>
    <col min="1808" max="1808" width="12.88671875" style="17" customWidth="1"/>
    <col min="1809" max="1809" width="7.5546875" style="17" customWidth="1"/>
    <col min="1810" max="1810" width="11.5546875" style="17" customWidth="1"/>
    <col min="1811" max="1811" width="19.5546875" style="17" customWidth="1"/>
    <col min="1812" max="2048" width="9.109375" style="17"/>
    <col min="2049" max="2049" width="1.109375" style="17" customWidth="1"/>
    <col min="2050" max="2051" width="4.33203125" style="17" customWidth="1"/>
    <col min="2052" max="2052" width="5.109375" style="17" customWidth="1"/>
    <col min="2053" max="2054" width="10.6640625" style="17" customWidth="1"/>
    <col min="2055" max="2057" width="3.5546875" style="17" customWidth="1"/>
    <col min="2058" max="2059" width="6.6640625" style="17" customWidth="1"/>
    <col min="2060" max="2060" width="7.33203125" style="17" customWidth="1"/>
    <col min="2061" max="2061" width="9.109375" style="17"/>
    <col min="2062" max="2062" width="9.6640625" style="17" customWidth="1"/>
    <col min="2063" max="2063" width="11.109375" style="17" customWidth="1"/>
    <col min="2064" max="2064" width="12.88671875" style="17" customWidth="1"/>
    <col min="2065" max="2065" width="7.5546875" style="17" customWidth="1"/>
    <col min="2066" max="2066" width="11.5546875" style="17" customWidth="1"/>
    <col min="2067" max="2067" width="19.5546875" style="17" customWidth="1"/>
    <col min="2068" max="2304" width="9.109375" style="17"/>
    <col min="2305" max="2305" width="1.109375" style="17" customWidth="1"/>
    <col min="2306" max="2307" width="4.33203125" style="17" customWidth="1"/>
    <col min="2308" max="2308" width="5.109375" style="17" customWidth="1"/>
    <col min="2309" max="2310" width="10.6640625" style="17" customWidth="1"/>
    <col min="2311" max="2313" width="3.5546875" style="17" customWidth="1"/>
    <col min="2314" max="2315" width="6.6640625" style="17" customWidth="1"/>
    <col min="2316" max="2316" width="7.33203125" style="17" customWidth="1"/>
    <col min="2317" max="2317" width="9.109375" style="17"/>
    <col min="2318" max="2318" width="9.6640625" style="17" customWidth="1"/>
    <col min="2319" max="2319" width="11.109375" style="17" customWidth="1"/>
    <col min="2320" max="2320" width="12.88671875" style="17" customWidth="1"/>
    <col min="2321" max="2321" width="7.5546875" style="17" customWidth="1"/>
    <col min="2322" max="2322" width="11.5546875" style="17" customWidth="1"/>
    <col min="2323" max="2323" width="19.5546875" style="17" customWidth="1"/>
    <col min="2324" max="2560" width="9.109375" style="17"/>
    <col min="2561" max="2561" width="1.109375" style="17" customWidth="1"/>
    <col min="2562" max="2563" width="4.33203125" style="17" customWidth="1"/>
    <col min="2564" max="2564" width="5.109375" style="17" customWidth="1"/>
    <col min="2565" max="2566" width="10.6640625" style="17" customWidth="1"/>
    <col min="2567" max="2569" width="3.5546875" style="17" customWidth="1"/>
    <col min="2570" max="2571" width="6.6640625" style="17" customWidth="1"/>
    <col min="2572" max="2572" width="7.33203125" style="17" customWidth="1"/>
    <col min="2573" max="2573" width="9.109375" style="17"/>
    <col min="2574" max="2574" width="9.6640625" style="17" customWidth="1"/>
    <col min="2575" max="2575" width="11.109375" style="17" customWidth="1"/>
    <col min="2576" max="2576" width="12.88671875" style="17" customWidth="1"/>
    <col min="2577" max="2577" width="7.5546875" style="17" customWidth="1"/>
    <col min="2578" max="2578" width="11.5546875" style="17" customWidth="1"/>
    <col min="2579" max="2579" width="19.5546875" style="17" customWidth="1"/>
    <col min="2580" max="2816" width="9.109375" style="17"/>
    <col min="2817" max="2817" width="1.109375" style="17" customWidth="1"/>
    <col min="2818" max="2819" width="4.33203125" style="17" customWidth="1"/>
    <col min="2820" max="2820" width="5.109375" style="17" customWidth="1"/>
    <col min="2821" max="2822" width="10.6640625" style="17" customWidth="1"/>
    <col min="2823" max="2825" width="3.5546875" style="17" customWidth="1"/>
    <col min="2826" max="2827" width="6.6640625" style="17" customWidth="1"/>
    <col min="2828" max="2828" width="7.33203125" style="17" customWidth="1"/>
    <col min="2829" max="2829" width="9.109375" style="17"/>
    <col min="2830" max="2830" width="9.6640625" style="17" customWidth="1"/>
    <col min="2831" max="2831" width="11.109375" style="17" customWidth="1"/>
    <col min="2832" max="2832" width="12.88671875" style="17" customWidth="1"/>
    <col min="2833" max="2833" width="7.5546875" style="17" customWidth="1"/>
    <col min="2834" max="2834" width="11.5546875" style="17" customWidth="1"/>
    <col min="2835" max="2835" width="19.5546875" style="17" customWidth="1"/>
    <col min="2836" max="3072" width="9.109375" style="17"/>
    <col min="3073" max="3073" width="1.109375" style="17" customWidth="1"/>
    <col min="3074" max="3075" width="4.33203125" style="17" customWidth="1"/>
    <col min="3076" max="3076" width="5.109375" style="17" customWidth="1"/>
    <col min="3077" max="3078" width="10.6640625" style="17" customWidth="1"/>
    <col min="3079" max="3081" width="3.5546875" style="17" customWidth="1"/>
    <col min="3082" max="3083" width="6.6640625" style="17" customWidth="1"/>
    <col min="3084" max="3084" width="7.33203125" style="17" customWidth="1"/>
    <col min="3085" max="3085" width="9.109375" style="17"/>
    <col min="3086" max="3086" width="9.6640625" style="17" customWidth="1"/>
    <col min="3087" max="3087" width="11.109375" style="17" customWidth="1"/>
    <col min="3088" max="3088" width="12.88671875" style="17" customWidth="1"/>
    <col min="3089" max="3089" width="7.5546875" style="17" customWidth="1"/>
    <col min="3090" max="3090" width="11.5546875" style="17" customWidth="1"/>
    <col min="3091" max="3091" width="19.5546875" style="17" customWidth="1"/>
    <col min="3092" max="3328" width="9.109375" style="17"/>
    <col min="3329" max="3329" width="1.109375" style="17" customWidth="1"/>
    <col min="3330" max="3331" width="4.33203125" style="17" customWidth="1"/>
    <col min="3332" max="3332" width="5.109375" style="17" customWidth="1"/>
    <col min="3333" max="3334" width="10.6640625" style="17" customWidth="1"/>
    <col min="3335" max="3337" width="3.5546875" style="17" customWidth="1"/>
    <col min="3338" max="3339" width="6.6640625" style="17" customWidth="1"/>
    <col min="3340" max="3340" width="7.33203125" style="17" customWidth="1"/>
    <col min="3341" max="3341" width="9.109375" style="17"/>
    <col min="3342" max="3342" width="9.6640625" style="17" customWidth="1"/>
    <col min="3343" max="3343" width="11.109375" style="17" customWidth="1"/>
    <col min="3344" max="3344" width="12.88671875" style="17" customWidth="1"/>
    <col min="3345" max="3345" width="7.5546875" style="17" customWidth="1"/>
    <col min="3346" max="3346" width="11.5546875" style="17" customWidth="1"/>
    <col min="3347" max="3347" width="19.5546875" style="17" customWidth="1"/>
    <col min="3348" max="3584" width="9.109375" style="17"/>
    <col min="3585" max="3585" width="1.109375" style="17" customWidth="1"/>
    <col min="3586" max="3587" width="4.33203125" style="17" customWidth="1"/>
    <col min="3588" max="3588" width="5.109375" style="17" customWidth="1"/>
    <col min="3589" max="3590" width="10.6640625" style="17" customWidth="1"/>
    <col min="3591" max="3593" width="3.5546875" style="17" customWidth="1"/>
    <col min="3594" max="3595" width="6.6640625" style="17" customWidth="1"/>
    <col min="3596" max="3596" width="7.33203125" style="17" customWidth="1"/>
    <col min="3597" max="3597" width="9.109375" style="17"/>
    <col min="3598" max="3598" width="9.6640625" style="17" customWidth="1"/>
    <col min="3599" max="3599" width="11.109375" style="17" customWidth="1"/>
    <col min="3600" max="3600" width="12.88671875" style="17" customWidth="1"/>
    <col min="3601" max="3601" width="7.5546875" style="17" customWidth="1"/>
    <col min="3602" max="3602" width="11.5546875" style="17" customWidth="1"/>
    <col min="3603" max="3603" width="19.5546875" style="17" customWidth="1"/>
    <col min="3604" max="3840" width="9.109375" style="17"/>
    <col min="3841" max="3841" width="1.109375" style="17" customWidth="1"/>
    <col min="3842" max="3843" width="4.33203125" style="17" customWidth="1"/>
    <col min="3844" max="3844" width="5.109375" style="17" customWidth="1"/>
    <col min="3845" max="3846" width="10.6640625" style="17" customWidth="1"/>
    <col min="3847" max="3849" width="3.5546875" style="17" customWidth="1"/>
    <col min="3850" max="3851" width="6.6640625" style="17" customWidth="1"/>
    <col min="3852" max="3852" width="7.33203125" style="17" customWidth="1"/>
    <col min="3853" max="3853" width="9.109375" style="17"/>
    <col min="3854" max="3854" width="9.6640625" style="17" customWidth="1"/>
    <col min="3855" max="3855" width="11.109375" style="17" customWidth="1"/>
    <col min="3856" max="3856" width="12.88671875" style="17" customWidth="1"/>
    <col min="3857" max="3857" width="7.5546875" style="17" customWidth="1"/>
    <col min="3858" max="3858" width="11.5546875" style="17" customWidth="1"/>
    <col min="3859" max="3859" width="19.5546875" style="17" customWidth="1"/>
    <col min="3860" max="4096" width="9.109375" style="17"/>
    <col min="4097" max="4097" width="1.109375" style="17" customWidth="1"/>
    <col min="4098" max="4099" width="4.33203125" style="17" customWidth="1"/>
    <col min="4100" max="4100" width="5.109375" style="17" customWidth="1"/>
    <col min="4101" max="4102" width="10.6640625" style="17" customWidth="1"/>
    <col min="4103" max="4105" width="3.5546875" style="17" customWidth="1"/>
    <col min="4106" max="4107" width="6.6640625" style="17" customWidth="1"/>
    <col min="4108" max="4108" width="7.33203125" style="17" customWidth="1"/>
    <col min="4109" max="4109" width="9.109375" style="17"/>
    <col min="4110" max="4110" width="9.6640625" style="17" customWidth="1"/>
    <col min="4111" max="4111" width="11.109375" style="17" customWidth="1"/>
    <col min="4112" max="4112" width="12.88671875" style="17" customWidth="1"/>
    <col min="4113" max="4113" width="7.5546875" style="17" customWidth="1"/>
    <col min="4114" max="4114" width="11.5546875" style="17" customWidth="1"/>
    <col min="4115" max="4115" width="19.5546875" style="17" customWidth="1"/>
    <col min="4116" max="4352" width="9.109375" style="17"/>
    <col min="4353" max="4353" width="1.109375" style="17" customWidth="1"/>
    <col min="4354" max="4355" width="4.33203125" style="17" customWidth="1"/>
    <col min="4356" max="4356" width="5.109375" style="17" customWidth="1"/>
    <col min="4357" max="4358" width="10.6640625" style="17" customWidth="1"/>
    <col min="4359" max="4361" width="3.5546875" style="17" customWidth="1"/>
    <col min="4362" max="4363" width="6.6640625" style="17" customWidth="1"/>
    <col min="4364" max="4364" width="7.33203125" style="17" customWidth="1"/>
    <col min="4365" max="4365" width="9.109375" style="17"/>
    <col min="4366" max="4366" width="9.6640625" style="17" customWidth="1"/>
    <col min="4367" max="4367" width="11.109375" style="17" customWidth="1"/>
    <col min="4368" max="4368" width="12.88671875" style="17" customWidth="1"/>
    <col min="4369" max="4369" width="7.5546875" style="17" customWidth="1"/>
    <col min="4370" max="4370" width="11.5546875" style="17" customWidth="1"/>
    <col min="4371" max="4371" width="19.5546875" style="17" customWidth="1"/>
    <col min="4372" max="4608" width="9.109375" style="17"/>
    <col min="4609" max="4609" width="1.109375" style="17" customWidth="1"/>
    <col min="4610" max="4611" width="4.33203125" style="17" customWidth="1"/>
    <col min="4612" max="4612" width="5.109375" style="17" customWidth="1"/>
    <col min="4613" max="4614" width="10.6640625" style="17" customWidth="1"/>
    <col min="4615" max="4617" width="3.5546875" style="17" customWidth="1"/>
    <col min="4618" max="4619" width="6.6640625" style="17" customWidth="1"/>
    <col min="4620" max="4620" width="7.33203125" style="17" customWidth="1"/>
    <col min="4621" max="4621" width="9.109375" style="17"/>
    <col min="4622" max="4622" width="9.6640625" style="17" customWidth="1"/>
    <col min="4623" max="4623" width="11.109375" style="17" customWidth="1"/>
    <col min="4624" max="4624" width="12.88671875" style="17" customWidth="1"/>
    <col min="4625" max="4625" width="7.5546875" style="17" customWidth="1"/>
    <col min="4626" max="4626" width="11.5546875" style="17" customWidth="1"/>
    <col min="4627" max="4627" width="19.5546875" style="17" customWidth="1"/>
    <col min="4628" max="4864" width="9.109375" style="17"/>
    <col min="4865" max="4865" width="1.109375" style="17" customWidth="1"/>
    <col min="4866" max="4867" width="4.33203125" style="17" customWidth="1"/>
    <col min="4868" max="4868" width="5.109375" style="17" customWidth="1"/>
    <col min="4869" max="4870" width="10.6640625" style="17" customWidth="1"/>
    <col min="4871" max="4873" width="3.5546875" style="17" customWidth="1"/>
    <col min="4874" max="4875" width="6.6640625" style="17" customWidth="1"/>
    <col min="4876" max="4876" width="7.33203125" style="17" customWidth="1"/>
    <col min="4877" max="4877" width="9.109375" style="17"/>
    <col min="4878" max="4878" width="9.6640625" style="17" customWidth="1"/>
    <col min="4879" max="4879" width="11.109375" style="17" customWidth="1"/>
    <col min="4880" max="4880" width="12.88671875" style="17" customWidth="1"/>
    <col min="4881" max="4881" width="7.5546875" style="17" customWidth="1"/>
    <col min="4882" max="4882" width="11.5546875" style="17" customWidth="1"/>
    <col min="4883" max="4883" width="19.5546875" style="17" customWidth="1"/>
    <col min="4884" max="5120" width="9.109375" style="17"/>
    <col min="5121" max="5121" width="1.109375" style="17" customWidth="1"/>
    <col min="5122" max="5123" width="4.33203125" style="17" customWidth="1"/>
    <col min="5124" max="5124" width="5.109375" style="17" customWidth="1"/>
    <col min="5125" max="5126" width="10.6640625" style="17" customWidth="1"/>
    <col min="5127" max="5129" width="3.5546875" style="17" customWidth="1"/>
    <col min="5130" max="5131" width="6.6640625" style="17" customWidth="1"/>
    <col min="5132" max="5132" width="7.33203125" style="17" customWidth="1"/>
    <col min="5133" max="5133" width="9.109375" style="17"/>
    <col min="5134" max="5134" width="9.6640625" style="17" customWidth="1"/>
    <col min="5135" max="5135" width="11.109375" style="17" customWidth="1"/>
    <col min="5136" max="5136" width="12.88671875" style="17" customWidth="1"/>
    <col min="5137" max="5137" width="7.5546875" style="17" customWidth="1"/>
    <col min="5138" max="5138" width="11.5546875" style="17" customWidth="1"/>
    <col min="5139" max="5139" width="19.5546875" style="17" customWidth="1"/>
    <col min="5140" max="5376" width="9.109375" style="17"/>
    <col min="5377" max="5377" width="1.109375" style="17" customWidth="1"/>
    <col min="5378" max="5379" width="4.33203125" style="17" customWidth="1"/>
    <col min="5380" max="5380" width="5.109375" style="17" customWidth="1"/>
    <col min="5381" max="5382" width="10.6640625" style="17" customWidth="1"/>
    <col min="5383" max="5385" width="3.5546875" style="17" customWidth="1"/>
    <col min="5386" max="5387" width="6.6640625" style="17" customWidth="1"/>
    <col min="5388" max="5388" width="7.33203125" style="17" customWidth="1"/>
    <col min="5389" max="5389" width="9.109375" style="17"/>
    <col min="5390" max="5390" width="9.6640625" style="17" customWidth="1"/>
    <col min="5391" max="5391" width="11.109375" style="17" customWidth="1"/>
    <col min="5392" max="5392" width="12.88671875" style="17" customWidth="1"/>
    <col min="5393" max="5393" width="7.5546875" style="17" customWidth="1"/>
    <col min="5394" max="5394" width="11.5546875" style="17" customWidth="1"/>
    <col min="5395" max="5395" width="19.5546875" style="17" customWidth="1"/>
    <col min="5396" max="5632" width="9.109375" style="17"/>
    <col min="5633" max="5633" width="1.109375" style="17" customWidth="1"/>
    <col min="5634" max="5635" width="4.33203125" style="17" customWidth="1"/>
    <col min="5636" max="5636" width="5.109375" style="17" customWidth="1"/>
    <col min="5637" max="5638" width="10.6640625" style="17" customWidth="1"/>
    <col min="5639" max="5641" width="3.5546875" style="17" customWidth="1"/>
    <col min="5642" max="5643" width="6.6640625" style="17" customWidth="1"/>
    <col min="5644" max="5644" width="7.33203125" style="17" customWidth="1"/>
    <col min="5645" max="5645" width="9.109375" style="17"/>
    <col min="5646" max="5646" width="9.6640625" style="17" customWidth="1"/>
    <col min="5647" max="5647" width="11.109375" style="17" customWidth="1"/>
    <col min="5648" max="5648" width="12.88671875" style="17" customWidth="1"/>
    <col min="5649" max="5649" width="7.5546875" style="17" customWidth="1"/>
    <col min="5650" max="5650" width="11.5546875" style="17" customWidth="1"/>
    <col min="5651" max="5651" width="19.5546875" style="17" customWidth="1"/>
    <col min="5652" max="5888" width="9.109375" style="17"/>
    <col min="5889" max="5889" width="1.109375" style="17" customWidth="1"/>
    <col min="5890" max="5891" width="4.33203125" style="17" customWidth="1"/>
    <col min="5892" max="5892" width="5.109375" style="17" customWidth="1"/>
    <col min="5893" max="5894" width="10.6640625" style="17" customWidth="1"/>
    <col min="5895" max="5897" width="3.5546875" style="17" customWidth="1"/>
    <col min="5898" max="5899" width="6.6640625" style="17" customWidth="1"/>
    <col min="5900" max="5900" width="7.33203125" style="17" customWidth="1"/>
    <col min="5901" max="5901" width="9.109375" style="17"/>
    <col min="5902" max="5902" width="9.6640625" style="17" customWidth="1"/>
    <col min="5903" max="5903" width="11.109375" style="17" customWidth="1"/>
    <col min="5904" max="5904" width="12.88671875" style="17" customWidth="1"/>
    <col min="5905" max="5905" width="7.5546875" style="17" customWidth="1"/>
    <col min="5906" max="5906" width="11.5546875" style="17" customWidth="1"/>
    <col min="5907" max="5907" width="19.5546875" style="17" customWidth="1"/>
    <col min="5908" max="6144" width="9.109375" style="17"/>
    <col min="6145" max="6145" width="1.109375" style="17" customWidth="1"/>
    <col min="6146" max="6147" width="4.33203125" style="17" customWidth="1"/>
    <col min="6148" max="6148" width="5.109375" style="17" customWidth="1"/>
    <col min="6149" max="6150" width="10.6640625" style="17" customWidth="1"/>
    <col min="6151" max="6153" width="3.5546875" style="17" customWidth="1"/>
    <col min="6154" max="6155" width="6.6640625" style="17" customWidth="1"/>
    <col min="6156" max="6156" width="7.33203125" style="17" customWidth="1"/>
    <col min="6157" max="6157" width="9.109375" style="17"/>
    <col min="6158" max="6158" width="9.6640625" style="17" customWidth="1"/>
    <col min="6159" max="6159" width="11.109375" style="17" customWidth="1"/>
    <col min="6160" max="6160" width="12.88671875" style="17" customWidth="1"/>
    <col min="6161" max="6161" width="7.5546875" style="17" customWidth="1"/>
    <col min="6162" max="6162" width="11.5546875" style="17" customWidth="1"/>
    <col min="6163" max="6163" width="19.5546875" style="17" customWidth="1"/>
    <col min="6164" max="6400" width="9.109375" style="17"/>
    <col min="6401" max="6401" width="1.109375" style="17" customWidth="1"/>
    <col min="6402" max="6403" width="4.33203125" style="17" customWidth="1"/>
    <col min="6404" max="6404" width="5.109375" style="17" customWidth="1"/>
    <col min="6405" max="6406" width="10.6640625" style="17" customWidth="1"/>
    <col min="6407" max="6409" width="3.5546875" style="17" customWidth="1"/>
    <col min="6410" max="6411" width="6.6640625" style="17" customWidth="1"/>
    <col min="6412" max="6412" width="7.33203125" style="17" customWidth="1"/>
    <col min="6413" max="6413" width="9.109375" style="17"/>
    <col min="6414" max="6414" width="9.6640625" style="17" customWidth="1"/>
    <col min="6415" max="6415" width="11.109375" style="17" customWidth="1"/>
    <col min="6416" max="6416" width="12.88671875" style="17" customWidth="1"/>
    <col min="6417" max="6417" width="7.5546875" style="17" customWidth="1"/>
    <col min="6418" max="6418" width="11.5546875" style="17" customWidth="1"/>
    <col min="6419" max="6419" width="19.5546875" style="17" customWidth="1"/>
    <col min="6420" max="6656" width="9.109375" style="17"/>
    <col min="6657" max="6657" width="1.109375" style="17" customWidth="1"/>
    <col min="6658" max="6659" width="4.33203125" style="17" customWidth="1"/>
    <col min="6660" max="6660" width="5.109375" style="17" customWidth="1"/>
    <col min="6661" max="6662" width="10.6640625" style="17" customWidth="1"/>
    <col min="6663" max="6665" width="3.5546875" style="17" customWidth="1"/>
    <col min="6666" max="6667" width="6.6640625" style="17" customWidth="1"/>
    <col min="6668" max="6668" width="7.33203125" style="17" customWidth="1"/>
    <col min="6669" max="6669" width="9.109375" style="17"/>
    <col min="6670" max="6670" width="9.6640625" style="17" customWidth="1"/>
    <col min="6671" max="6671" width="11.109375" style="17" customWidth="1"/>
    <col min="6672" max="6672" width="12.88671875" style="17" customWidth="1"/>
    <col min="6673" max="6673" width="7.5546875" style="17" customWidth="1"/>
    <col min="6674" max="6674" width="11.5546875" style="17" customWidth="1"/>
    <col min="6675" max="6675" width="19.5546875" style="17" customWidth="1"/>
    <col min="6676" max="6912" width="9.109375" style="17"/>
    <col min="6913" max="6913" width="1.109375" style="17" customWidth="1"/>
    <col min="6914" max="6915" width="4.33203125" style="17" customWidth="1"/>
    <col min="6916" max="6916" width="5.109375" style="17" customWidth="1"/>
    <col min="6917" max="6918" width="10.6640625" style="17" customWidth="1"/>
    <col min="6919" max="6921" width="3.5546875" style="17" customWidth="1"/>
    <col min="6922" max="6923" width="6.6640625" style="17" customWidth="1"/>
    <col min="6924" max="6924" width="7.33203125" style="17" customWidth="1"/>
    <col min="6925" max="6925" width="9.109375" style="17"/>
    <col min="6926" max="6926" width="9.6640625" style="17" customWidth="1"/>
    <col min="6927" max="6927" width="11.109375" style="17" customWidth="1"/>
    <col min="6928" max="6928" width="12.88671875" style="17" customWidth="1"/>
    <col min="6929" max="6929" width="7.5546875" style="17" customWidth="1"/>
    <col min="6930" max="6930" width="11.5546875" style="17" customWidth="1"/>
    <col min="6931" max="6931" width="19.5546875" style="17" customWidth="1"/>
    <col min="6932" max="7168" width="9.109375" style="17"/>
    <col min="7169" max="7169" width="1.109375" style="17" customWidth="1"/>
    <col min="7170" max="7171" width="4.33203125" style="17" customWidth="1"/>
    <col min="7172" max="7172" width="5.109375" style="17" customWidth="1"/>
    <col min="7173" max="7174" width="10.6640625" style="17" customWidth="1"/>
    <col min="7175" max="7177" width="3.5546875" style="17" customWidth="1"/>
    <col min="7178" max="7179" width="6.6640625" style="17" customWidth="1"/>
    <col min="7180" max="7180" width="7.33203125" style="17" customWidth="1"/>
    <col min="7181" max="7181" width="9.109375" style="17"/>
    <col min="7182" max="7182" width="9.6640625" style="17" customWidth="1"/>
    <col min="7183" max="7183" width="11.109375" style="17" customWidth="1"/>
    <col min="7184" max="7184" width="12.88671875" style="17" customWidth="1"/>
    <col min="7185" max="7185" width="7.5546875" style="17" customWidth="1"/>
    <col min="7186" max="7186" width="11.5546875" style="17" customWidth="1"/>
    <col min="7187" max="7187" width="19.5546875" style="17" customWidth="1"/>
    <col min="7188" max="7424" width="9.109375" style="17"/>
    <col min="7425" max="7425" width="1.109375" style="17" customWidth="1"/>
    <col min="7426" max="7427" width="4.33203125" style="17" customWidth="1"/>
    <col min="7428" max="7428" width="5.109375" style="17" customWidth="1"/>
    <col min="7429" max="7430" width="10.6640625" style="17" customWidth="1"/>
    <col min="7431" max="7433" width="3.5546875" style="17" customWidth="1"/>
    <col min="7434" max="7435" width="6.6640625" style="17" customWidth="1"/>
    <col min="7436" max="7436" width="7.33203125" style="17" customWidth="1"/>
    <col min="7437" max="7437" width="9.109375" style="17"/>
    <col min="7438" max="7438" width="9.6640625" style="17" customWidth="1"/>
    <col min="7439" max="7439" width="11.109375" style="17" customWidth="1"/>
    <col min="7440" max="7440" width="12.88671875" style="17" customWidth="1"/>
    <col min="7441" max="7441" width="7.5546875" style="17" customWidth="1"/>
    <col min="7442" max="7442" width="11.5546875" style="17" customWidth="1"/>
    <col min="7443" max="7443" width="19.5546875" style="17" customWidth="1"/>
    <col min="7444" max="7680" width="9.109375" style="17"/>
    <col min="7681" max="7681" width="1.109375" style="17" customWidth="1"/>
    <col min="7682" max="7683" width="4.33203125" style="17" customWidth="1"/>
    <col min="7684" max="7684" width="5.109375" style="17" customWidth="1"/>
    <col min="7685" max="7686" width="10.6640625" style="17" customWidth="1"/>
    <col min="7687" max="7689" width="3.5546875" style="17" customWidth="1"/>
    <col min="7690" max="7691" width="6.6640625" style="17" customWidth="1"/>
    <col min="7692" max="7692" width="7.33203125" style="17" customWidth="1"/>
    <col min="7693" max="7693" width="9.109375" style="17"/>
    <col min="7694" max="7694" width="9.6640625" style="17" customWidth="1"/>
    <col min="7695" max="7695" width="11.109375" style="17" customWidth="1"/>
    <col min="7696" max="7696" width="12.88671875" style="17" customWidth="1"/>
    <col min="7697" max="7697" width="7.5546875" style="17" customWidth="1"/>
    <col min="7698" max="7698" width="11.5546875" style="17" customWidth="1"/>
    <col min="7699" max="7699" width="19.5546875" style="17" customWidth="1"/>
    <col min="7700" max="7936" width="9.109375" style="17"/>
    <col min="7937" max="7937" width="1.109375" style="17" customWidth="1"/>
    <col min="7938" max="7939" width="4.33203125" style="17" customWidth="1"/>
    <col min="7940" max="7940" width="5.109375" style="17" customWidth="1"/>
    <col min="7941" max="7942" width="10.6640625" style="17" customWidth="1"/>
    <col min="7943" max="7945" width="3.5546875" style="17" customWidth="1"/>
    <col min="7946" max="7947" width="6.6640625" style="17" customWidth="1"/>
    <col min="7948" max="7948" width="7.33203125" style="17" customWidth="1"/>
    <col min="7949" max="7949" width="9.109375" style="17"/>
    <col min="7950" max="7950" width="9.6640625" style="17" customWidth="1"/>
    <col min="7951" max="7951" width="11.109375" style="17" customWidth="1"/>
    <col min="7952" max="7952" width="12.88671875" style="17" customWidth="1"/>
    <col min="7953" max="7953" width="7.5546875" style="17" customWidth="1"/>
    <col min="7954" max="7954" width="11.5546875" style="17" customWidth="1"/>
    <col min="7955" max="7955" width="19.5546875" style="17" customWidth="1"/>
    <col min="7956" max="8192" width="9.109375" style="17"/>
    <col min="8193" max="8193" width="1.109375" style="17" customWidth="1"/>
    <col min="8194" max="8195" width="4.33203125" style="17" customWidth="1"/>
    <col min="8196" max="8196" width="5.109375" style="17" customWidth="1"/>
    <col min="8197" max="8198" width="10.6640625" style="17" customWidth="1"/>
    <col min="8199" max="8201" width="3.5546875" style="17" customWidth="1"/>
    <col min="8202" max="8203" width="6.6640625" style="17" customWidth="1"/>
    <col min="8204" max="8204" width="7.33203125" style="17" customWidth="1"/>
    <col min="8205" max="8205" width="9.109375" style="17"/>
    <col min="8206" max="8206" width="9.6640625" style="17" customWidth="1"/>
    <col min="8207" max="8207" width="11.109375" style="17" customWidth="1"/>
    <col min="8208" max="8208" width="12.88671875" style="17" customWidth="1"/>
    <col min="8209" max="8209" width="7.5546875" style="17" customWidth="1"/>
    <col min="8210" max="8210" width="11.5546875" style="17" customWidth="1"/>
    <col min="8211" max="8211" width="19.5546875" style="17" customWidth="1"/>
    <col min="8212" max="8448" width="9.109375" style="17"/>
    <col min="8449" max="8449" width="1.109375" style="17" customWidth="1"/>
    <col min="8450" max="8451" width="4.33203125" style="17" customWidth="1"/>
    <col min="8452" max="8452" width="5.109375" style="17" customWidth="1"/>
    <col min="8453" max="8454" width="10.6640625" style="17" customWidth="1"/>
    <col min="8455" max="8457" width="3.5546875" style="17" customWidth="1"/>
    <col min="8458" max="8459" width="6.6640625" style="17" customWidth="1"/>
    <col min="8460" max="8460" width="7.33203125" style="17" customWidth="1"/>
    <col min="8461" max="8461" width="9.109375" style="17"/>
    <col min="8462" max="8462" width="9.6640625" style="17" customWidth="1"/>
    <col min="8463" max="8463" width="11.109375" style="17" customWidth="1"/>
    <col min="8464" max="8464" width="12.88671875" style="17" customWidth="1"/>
    <col min="8465" max="8465" width="7.5546875" style="17" customWidth="1"/>
    <col min="8466" max="8466" width="11.5546875" style="17" customWidth="1"/>
    <col min="8467" max="8467" width="19.5546875" style="17" customWidth="1"/>
    <col min="8468" max="8704" width="9.109375" style="17"/>
    <col min="8705" max="8705" width="1.109375" style="17" customWidth="1"/>
    <col min="8706" max="8707" width="4.33203125" style="17" customWidth="1"/>
    <col min="8708" max="8708" width="5.109375" style="17" customWidth="1"/>
    <col min="8709" max="8710" width="10.6640625" style="17" customWidth="1"/>
    <col min="8711" max="8713" width="3.5546875" style="17" customWidth="1"/>
    <col min="8714" max="8715" width="6.6640625" style="17" customWidth="1"/>
    <col min="8716" max="8716" width="7.33203125" style="17" customWidth="1"/>
    <col min="8717" max="8717" width="9.109375" style="17"/>
    <col min="8718" max="8718" width="9.6640625" style="17" customWidth="1"/>
    <col min="8719" max="8719" width="11.109375" style="17" customWidth="1"/>
    <col min="8720" max="8720" width="12.88671875" style="17" customWidth="1"/>
    <col min="8721" max="8721" width="7.5546875" style="17" customWidth="1"/>
    <col min="8722" max="8722" width="11.5546875" style="17" customWidth="1"/>
    <col min="8723" max="8723" width="19.5546875" style="17" customWidth="1"/>
    <col min="8724" max="8960" width="9.109375" style="17"/>
    <col min="8961" max="8961" width="1.109375" style="17" customWidth="1"/>
    <col min="8962" max="8963" width="4.33203125" style="17" customWidth="1"/>
    <col min="8964" max="8964" width="5.109375" style="17" customWidth="1"/>
    <col min="8965" max="8966" width="10.6640625" style="17" customWidth="1"/>
    <col min="8967" max="8969" width="3.5546875" style="17" customWidth="1"/>
    <col min="8970" max="8971" width="6.6640625" style="17" customWidth="1"/>
    <col min="8972" max="8972" width="7.33203125" style="17" customWidth="1"/>
    <col min="8973" max="8973" width="9.109375" style="17"/>
    <col min="8974" max="8974" width="9.6640625" style="17" customWidth="1"/>
    <col min="8975" max="8975" width="11.109375" style="17" customWidth="1"/>
    <col min="8976" max="8976" width="12.88671875" style="17" customWidth="1"/>
    <col min="8977" max="8977" width="7.5546875" style="17" customWidth="1"/>
    <col min="8978" max="8978" width="11.5546875" style="17" customWidth="1"/>
    <col min="8979" max="8979" width="19.5546875" style="17" customWidth="1"/>
    <col min="8980" max="9216" width="9.109375" style="17"/>
    <col min="9217" max="9217" width="1.109375" style="17" customWidth="1"/>
    <col min="9218" max="9219" width="4.33203125" style="17" customWidth="1"/>
    <col min="9220" max="9220" width="5.109375" style="17" customWidth="1"/>
    <col min="9221" max="9222" width="10.6640625" style="17" customWidth="1"/>
    <col min="9223" max="9225" width="3.5546875" style="17" customWidth="1"/>
    <col min="9226" max="9227" width="6.6640625" style="17" customWidth="1"/>
    <col min="9228" max="9228" width="7.33203125" style="17" customWidth="1"/>
    <col min="9229" max="9229" width="9.109375" style="17"/>
    <col min="9230" max="9230" width="9.6640625" style="17" customWidth="1"/>
    <col min="9231" max="9231" width="11.109375" style="17" customWidth="1"/>
    <col min="9232" max="9232" width="12.88671875" style="17" customWidth="1"/>
    <col min="9233" max="9233" width="7.5546875" style="17" customWidth="1"/>
    <col min="9234" max="9234" width="11.5546875" style="17" customWidth="1"/>
    <col min="9235" max="9235" width="19.5546875" style="17" customWidth="1"/>
    <col min="9236" max="9472" width="9.109375" style="17"/>
    <col min="9473" max="9473" width="1.109375" style="17" customWidth="1"/>
    <col min="9474" max="9475" width="4.33203125" style="17" customWidth="1"/>
    <col min="9476" max="9476" width="5.109375" style="17" customWidth="1"/>
    <col min="9477" max="9478" width="10.6640625" style="17" customWidth="1"/>
    <col min="9479" max="9481" width="3.5546875" style="17" customWidth="1"/>
    <col min="9482" max="9483" width="6.6640625" style="17" customWidth="1"/>
    <col min="9484" max="9484" width="7.33203125" style="17" customWidth="1"/>
    <col min="9485" max="9485" width="9.109375" style="17"/>
    <col min="9486" max="9486" width="9.6640625" style="17" customWidth="1"/>
    <col min="9487" max="9487" width="11.109375" style="17" customWidth="1"/>
    <col min="9488" max="9488" width="12.88671875" style="17" customWidth="1"/>
    <col min="9489" max="9489" width="7.5546875" style="17" customWidth="1"/>
    <col min="9490" max="9490" width="11.5546875" style="17" customWidth="1"/>
    <col min="9491" max="9491" width="19.5546875" style="17" customWidth="1"/>
    <col min="9492" max="9728" width="9.109375" style="17"/>
    <col min="9729" max="9729" width="1.109375" style="17" customWidth="1"/>
    <col min="9730" max="9731" width="4.33203125" style="17" customWidth="1"/>
    <col min="9732" max="9732" width="5.109375" style="17" customWidth="1"/>
    <col min="9733" max="9734" width="10.6640625" style="17" customWidth="1"/>
    <col min="9735" max="9737" width="3.5546875" style="17" customWidth="1"/>
    <col min="9738" max="9739" width="6.6640625" style="17" customWidth="1"/>
    <col min="9740" max="9740" width="7.33203125" style="17" customWidth="1"/>
    <col min="9741" max="9741" width="9.109375" style="17"/>
    <col min="9742" max="9742" width="9.6640625" style="17" customWidth="1"/>
    <col min="9743" max="9743" width="11.109375" style="17" customWidth="1"/>
    <col min="9744" max="9744" width="12.88671875" style="17" customWidth="1"/>
    <col min="9745" max="9745" width="7.5546875" style="17" customWidth="1"/>
    <col min="9746" max="9746" width="11.5546875" style="17" customWidth="1"/>
    <col min="9747" max="9747" width="19.5546875" style="17" customWidth="1"/>
    <col min="9748" max="9984" width="9.109375" style="17"/>
    <col min="9985" max="9985" width="1.109375" style="17" customWidth="1"/>
    <col min="9986" max="9987" width="4.33203125" style="17" customWidth="1"/>
    <col min="9988" max="9988" width="5.109375" style="17" customWidth="1"/>
    <col min="9989" max="9990" width="10.6640625" style="17" customWidth="1"/>
    <col min="9991" max="9993" width="3.5546875" style="17" customWidth="1"/>
    <col min="9994" max="9995" width="6.6640625" style="17" customWidth="1"/>
    <col min="9996" max="9996" width="7.33203125" style="17" customWidth="1"/>
    <col min="9997" max="9997" width="9.109375" style="17"/>
    <col min="9998" max="9998" width="9.6640625" style="17" customWidth="1"/>
    <col min="9999" max="9999" width="11.109375" style="17" customWidth="1"/>
    <col min="10000" max="10000" width="12.88671875" style="17" customWidth="1"/>
    <col min="10001" max="10001" width="7.5546875" style="17" customWidth="1"/>
    <col min="10002" max="10002" width="11.5546875" style="17" customWidth="1"/>
    <col min="10003" max="10003" width="19.5546875" style="17" customWidth="1"/>
    <col min="10004" max="10240" width="9.109375" style="17"/>
    <col min="10241" max="10241" width="1.109375" style="17" customWidth="1"/>
    <col min="10242" max="10243" width="4.33203125" style="17" customWidth="1"/>
    <col min="10244" max="10244" width="5.109375" style="17" customWidth="1"/>
    <col min="10245" max="10246" width="10.6640625" style="17" customWidth="1"/>
    <col min="10247" max="10249" width="3.5546875" style="17" customWidth="1"/>
    <col min="10250" max="10251" width="6.6640625" style="17" customWidth="1"/>
    <col min="10252" max="10252" width="7.33203125" style="17" customWidth="1"/>
    <col min="10253" max="10253" width="9.109375" style="17"/>
    <col min="10254" max="10254" width="9.6640625" style="17" customWidth="1"/>
    <col min="10255" max="10255" width="11.109375" style="17" customWidth="1"/>
    <col min="10256" max="10256" width="12.88671875" style="17" customWidth="1"/>
    <col min="10257" max="10257" width="7.5546875" style="17" customWidth="1"/>
    <col min="10258" max="10258" width="11.5546875" style="17" customWidth="1"/>
    <col min="10259" max="10259" width="19.5546875" style="17" customWidth="1"/>
    <col min="10260" max="10496" width="9.109375" style="17"/>
    <col min="10497" max="10497" width="1.109375" style="17" customWidth="1"/>
    <col min="10498" max="10499" width="4.33203125" style="17" customWidth="1"/>
    <col min="10500" max="10500" width="5.109375" style="17" customWidth="1"/>
    <col min="10501" max="10502" width="10.6640625" style="17" customWidth="1"/>
    <col min="10503" max="10505" width="3.5546875" style="17" customWidth="1"/>
    <col min="10506" max="10507" width="6.6640625" style="17" customWidth="1"/>
    <col min="10508" max="10508" width="7.33203125" style="17" customWidth="1"/>
    <col min="10509" max="10509" width="9.109375" style="17"/>
    <col min="10510" max="10510" width="9.6640625" style="17" customWidth="1"/>
    <col min="10511" max="10511" width="11.109375" style="17" customWidth="1"/>
    <col min="10512" max="10512" width="12.88671875" style="17" customWidth="1"/>
    <col min="10513" max="10513" width="7.5546875" style="17" customWidth="1"/>
    <col min="10514" max="10514" width="11.5546875" style="17" customWidth="1"/>
    <col min="10515" max="10515" width="19.5546875" style="17" customWidth="1"/>
    <col min="10516" max="10752" width="9.109375" style="17"/>
    <col min="10753" max="10753" width="1.109375" style="17" customWidth="1"/>
    <col min="10754" max="10755" width="4.33203125" style="17" customWidth="1"/>
    <col min="10756" max="10756" width="5.109375" style="17" customWidth="1"/>
    <col min="10757" max="10758" width="10.6640625" style="17" customWidth="1"/>
    <col min="10759" max="10761" width="3.5546875" style="17" customWidth="1"/>
    <col min="10762" max="10763" width="6.6640625" style="17" customWidth="1"/>
    <col min="10764" max="10764" width="7.33203125" style="17" customWidth="1"/>
    <col min="10765" max="10765" width="9.109375" style="17"/>
    <col min="10766" max="10766" width="9.6640625" style="17" customWidth="1"/>
    <col min="10767" max="10767" width="11.109375" style="17" customWidth="1"/>
    <col min="10768" max="10768" width="12.88671875" style="17" customWidth="1"/>
    <col min="10769" max="10769" width="7.5546875" style="17" customWidth="1"/>
    <col min="10770" max="10770" width="11.5546875" style="17" customWidth="1"/>
    <col min="10771" max="10771" width="19.5546875" style="17" customWidth="1"/>
    <col min="10772" max="11008" width="9.109375" style="17"/>
    <col min="11009" max="11009" width="1.109375" style="17" customWidth="1"/>
    <col min="11010" max="11011" width="4.33203125" style="17" customWidth="1"/>
    <col min="11012" max="11012" width="5.109375" style="17" customWidth="1"/>
    <col min="11013" max="11014" width="10.6640625" style="17" customWidth="1"/>
    <col min="11015" max="11017" width="3.5546875" style="17" customWidth="1"/>
    <col min="11018" max="11019" width="6.6640625" style="17" customWidth="1"/>
    <col min="11020" max="11020" width="7.33203125" style="17" customWidth="1"/>
    <col min="11021" max="11021" width="9.109375" style="17"/>
    <col min="11022" max="11022" width="9.6640625" style="17" customWidth="1"/>
    <col min="11023" max="11023" width="11.109375" style="17" customWidth="1"/>
    <col min="11024" max="11024" width="12.88671875" style="17" customWidth="1"/>
    <col min="11025" max="11025" width="7.5546875" style="17" customWidth="1"/>
    <col min="11026" max="11026" width="11.5546875" style="17" customWidth="1"/>
    <col min="11027" max="11027" width="19.5546875" style="17" customWidth="1"/>
    <col min="11028" max="11264" width="9.109375" style="17"/>
    <col min="11265" max="11265" width="1.109375" style="17" customWidth="1"/>
    <col min="11266" max="11267" width="4.33203125" style="17" customWidth="1"/>
    <col min="11268" max="11268" width="5.109375" style="17" customWidth="1"/>
    <col min="11269" max="11270" width="10.6640625" style="17" customWidth="1"/>
    <col min="11271" max="11273" width="3.5546875" style="17" customWidth="1"/>
    <col min="11274" max="11275" width="6.6640625" style="17" customWidth="1"/>
    <col min="11276" max="11276" width="7.33203125" style="17" customWidth="1"/>
    <col min="11277" max="11277" width="9.109375" style="17"/>
    <col min="11278" max="11278" width="9.6640625" style="17" customWidth="1"/>
    <col min="11279" max="11279" width="11.109375" style="17" customWidth="1"/>
    <col min="11280" max="11280" width="12.88671875" style="17" customWidth="1"/>
    <col min="11281" max="11281" width="7.5546875" style="17" customWidth="1"/>
    <col min="11282" max="11282" width="11.5546875" style="17" customWidth="1"/>
    <col min="11283" max="11283" width="19.5546875" style="17" customWidth="1"/>
    <col min="11284" max="11520" width="9.109375" style="17"/>
    <col min="11521" max="11521" width="1.109375" style="17" customWidth="1"/>
    <col min="11522" max="11523" width="4.33203125" style="17" customWidth="1"/>
    <col min="11524" max="11524" width="5.109375" style="17" customWidth="1"/>
    <col min="11525" max="11526" width="10.6640625" style="17" customWidth="1"/>
    <col min="11527" max="11529" width="3.5546875" style="17" customWidth="1"/>
    <col min="11530" max="11531" width="6.6640625" style="17" customWidth="1"/>
    <col min="11532" max="11532" width="7.33203125" style="17" customWidth="1"/>
    <col min="11533" max="11533" width="9.109375" style="17"/>
    <col min="11534" max="11534" width="9.6640625" style="17" customWidth="1"/>
    <col min="11535" max="11535" width="11.109375" style="17" customWidth="1"/>
    <col min="11536" max="11536" width="12.88671875" style="17" customWidth="1"/>
    <col min="11537" max="11537" width="7.5546875" style="17" customWidth="1"/>
    <col min="11538" max="11538" width="11.5546875" style="17" customWidth="1"/>
    <col min="11539" max="11539" width="19.5546875" style="17" customWidth="1"/>
    <col min="11540" max="11776" width="9.109375" style="17"/>
    <col min="11777" max="11777" width="1.109375" style="17" customWidth="1"/>
    <col min="11778" max="11779" width="4.33203125" style="17" customWidth="1"/>
    <col min="11780" max="11780" width="5.109375" style="17" customWidth="1"/>
    <col min="11781" max="11782" width="10.6640625" style="17" customWidth="1"/>
    <col min="11783" max="11785" width="3.5546875" style="17" customWidth="1"/>
    <col min="11786" max="11787" width="6.6640625" style="17" customWidth="1"/>
    <col min="11788" max="11788" width="7.33203125" style="17" customWidth="1"/>
    <col min="11789" max="11789" width="9.109375" style="17"/>
    <col min="11790" max="11790" width="9.6640625" style="17" customWidth="1"/>
    <col min="11791" max="11791" width="11.109375" style="17" customWidth="1"/>
    <col min="11792" max="11792" width="12.88671875" style="17" customWidth="1"/>
    <col min="11793" max="11793" width="7.5546875" style="17" customWidth="1"/>
    <col min="11794" max="11794" width="11.5546875" style="17" customWidth="1"/>
    <col min="11795" max="11795" width="19.5546875" style="17" customWidth="1"/>
    <col min="11796" max="12032" width="9.109375" style="17"/>
    <col min="12033" max="12033" width="1.109375" style="17" customWidth="1"/>
    <col min="12034" max="12035" width="4.33203125" style="17" customWidth="1"/>
    <col min="12036" max="12036" width="5.109375" style="17" customWidth="1"/>
    <col min="12037" max="12038" width="10.6640625" style="17" customWidth="1"/>
    <col min="12039" max="12041" width="3.5546875" style="17" customWidth="1"/>
    <col min="12042" max="12043" width="6.6640625" style="17" customWidth="1"/>
    <col min="12044" max="12044" width="7.33203125" style="17" customWidth="1"/>
    <col min="12045" max="12045" width="9.109375" style="17"/>
    <col min="12046" max="12046" width="9.6640625" style="17" customWidth="1"/>
    <col min="12047" max="12047" width="11.109375" style="17" customWidth="1"/>
    <col min="12048" max="12048" width="12.88671875" style="17" customWidth="1"/>
    <col min="12049" max="12049" width="7.5546875" style="17" customWidth="1"/>
    <col min="12050" max="12050" width="11.5546875" style="17" customWidth="1"/>
    <col min="12051" max="12051" width="19.5546875" style="17" customWidth="1"/>
    <col min="12052" max="12288" width="9.109375" style="17"/>
    <col min="12289" max="12289" width="1.109375" style="17" customWidth="1"/>
    <col min="12290" max="12291" width="4.33203125" style="17" customWidth="1"/>
    <col min="12292" max="12292" width="5.109375" style="17" customWidth="1"/>
    <col min="12293" max="12294" width="10.6640625" style="17" customWidth="1"/>
    <col min="12295" max="12297" width="3.5546875" style="17" customWidth="1"/>
    <col min="12298" max="12299" width="6.6640625" style="17" customWidth="1"/>
    <col min="12300" max="12300" width="7.33203125" style="17" customWidth="1"/>
    <col min="12301" max="12301" width="9.109375" style="17"/>
    <col min="12302" max="12302" width="9.6640625" style="17" customWidth="1"/>
    <col min="12303" max="12303" width="11.109375" style="17" customWidth="1"/>
    <col min="12304" max="12304" width="12.88671875" style="17" customWidth="1"/>
    <col min="12305" max="12305" width="7.5546875" style="17" customWidth="1"/>
    <col min="12306" max="12306" width="11.5546875" style="17" customWidth="1"/>
    <col min="12307" max="12307" width="19.5546875" style="17" customWidth="1"/>
    <col min="12308" max="12544" width="9.109375" style="17"/>
    <col min="12545" max="12545" width="1.109375" style="17" customWidth="1"/>
    <col min="12546" max="12547" width="4.33203125" style="17" customWidth="1"/>
    <col min="12548" max="12548" width="5.109375" style="17" customWidth="1"/>
    <col min="12549" max="12550" width="10.6640625" style="17" customWidth="1"/>
    <col min="12551" max="12553" width="3.5546875" style="17" customWidth="1"/>
    <col min="12554" max="12555" width="6.6640625" style="17" customWidth="1"/>
    <col min="12556" max="12556" width="7.33203125" style="17" customWidth="1"/>
    <col min="12557" max="12557" width="9.109375" style="17"/>
    <col min="12558" max="12558" width="9.6640625" style="17" customWidth="1"/>
    <col min="12559" max="12559" width="11.109375" style="17" customWidth="1"/>
    <col min="12560" max="12560" width="12.88671875" style="17" customWidth="1"/>
    <col min="12561" max="12561" width="7.5546875" style="17" customWidth="1"/>
    <col min="12562" max="12562" width="11.5546875" style="17" customWidth="1"/>
    <col min="12563" max="12563" width="19.5546875" style="17" customWidth="1"/>
    <col min="12564" max="12800" width="9.109375" style="17"/>
    <col min="12801" max="12801" width="1.109375" style="17" customWidth="1"/>
    <col min="12802" max="12803" width="4.33203125" style="17" customWidth="1"/>
    <col min="12804" max="12804" width="5.109375" style="17" customWidth="1"/>
    <col min="12805" max="12806" width="10.6640625" style="17" customWidth="1"/>
    <col min="12807" max="12809" width="3.5546875" style="17" customWidth="1"/>
    <col min="12810" max="12811" width="6.6640625" style="17" customWidth="1"/>
    <col min="12812" max="12812" width="7.33203125" style="17" customWidth="1"/>
    <col min="12813" max="12813" width="9.109375" style="17"/>
    <col min="12814" max="12814" width="9.6640625" style="17" customWidth="1"/>
    <col min="12815" max="12815" width="11.109375" style="17" customWidth="1"/>
    <col min="12816" max="12816" width="12.88671875" style="17" customWidth="1"/>
    <col min="12817" max="12817" width="7.5546875" style="17" customWidth="1"/>
    <col min="12818" max="12818" width="11.5546875" style="17" customWidth="1"/>
    <col min="12819" max="12819" width="19.5546875" style="17" customWidth="1"/>
    <col min="12820" max="13056" width="9.109375" style="17"/>
    <col min="13057" max="13057" width="1.109375" style="17" customWidth="1"/>
    <col min="13058" max="13059" width="4.33203125" style="17" customWidth="1"/>
    <col min="13060" max="13060" width="5.109375" style="17" customWidth="1"/>
    <col min="13061" max="13062" width="10.6640625" style="17" customWidth="1"/>
    <col min="13063" max="13065" width="3.5546875" style="17" customWidth="1"/>
    <col min="13066" max="13067" width="6.6640625" style="17" customWidth="1"/>
    <col min="13068" max="13068" width="7.33203125" style="17" customWidth="1"/>
    <col min="13069" max="13069" width="9.109375" style="17"/>
    <col min="13070" max="13070" width="9.6640625" style="17" customWidth="1"/>
    <col min="13071" max="13071" width="11.109375" style="17" customWidth="1"/>
    <col min="13072" max="13072" width="12.88671875" style="17" customWidth="1"/>
    <col min="13073" max="13073" width="7.5546875" style="17" customWidth="1"/>
    <col min="13074" max="13074" width="11.5546875" style="17" customWidth="1"/>
    <col min="13075" max="13075" width="19.5546875" style="17" customWidth="1"/>
    <col min="13076" max="13312" width="9.109375" style="17"/>
    <col min="13313" max="13313" width="1.109375" style="17" customWidth="1"/>
    <col min="13314" max="13315" width="4.33203125" style="17" customWidth="1"/>
    <col min="13316" max="13316" width="5.109375" style="17" customWidth="1"/>
    <col min="13317" max="13318" width="10.6640625" style="17" customWidth="1"/>
    <col min="13319" max="13321" width="3.5546875" style="17" customWidth="1"/>
    <col min="13322" max="13323" width="6.6640625" style="17" customWidth="1"/>
    <col min="13324" max="13324" width="7.33203125" style="17" customWidth="1"/>
    <col min="13325" max="13325" width="9.109375" style="17"/>
    <col min="13326" max="13326" width="9.6640625" style="17" customWidth="1"/>
    <col min="13327" max="13327" width="11.109375" style="17" customWidth="1"/>
    <col min="13328" max="13328" width="12.88671875" style="17" customWidth="1"/>
    <col min="13329" max="13329" width="7.5546875" style="17" customWidth="1"/>
    <col min="13330" max="13330" width="11.5546875" style="17" customWidth="1"/>
    <col min="13331" max="13331" width="19.5546875" style="17" customWidth="1"/>
    <col min="13332" max="13568" width="9.109375" style="17"/>
    <col min="13569" max="13569" width="1.109375" style="17" customWidth="1"/>
    <col min="13570" max="13571" width="4.33203125" style="17" customWidth="1"/>
    <col min="13572" max="13572" width="5.109375" style="17" customWidth="1"/>
    <col min="13573" max="13574" width="10.6640625" style="17" customWidth="1"/>
    <col min="13575" max="13577" width="3.5546875" style="17" customWidth="1"/>
    <col min="13578" max="13579" width="6.6640625" style="17" customWidth="1"/>
    <col min="13580" max="13580" width="7.33203125" style="17" customWidth="1"/>
    <col min="13581" max="13581" width="9.109375" style="17"/>
    <col min="13582" max="13582" width="9.6640625" style="17" customWidth="1"/>
    <col min="13583" max="13583" width="11.109375" style="17" customWidth="1"/>
    <col min="13584" max="13584" width="12.88671875" style="17" customWidth="1"/>
    <col min="13585" max="13585" width="7.5546875" style="17" customWidth="1"/>
    <col min="13586" max="13586" width="11.5546875" style="17" customWidth="1"/>
    <col min="13587" max="13587" width="19.5546875" style="17" customWidth="1"/>
    <col min="13588" max="13824" width="9.109375" style="17"/>
    <col min="13825" max="13825" width="1.109375" style="17" customWidth="1"/>
    <col min="13826" max="13827" width="4.33203125" style="17" customWidth="1"/>
    <col min="13828" max="13828" width="5.109375" style="17" customWidth="1"/>
    <col min="13829" max="13830" width="10.6640625" style="17" customWidth="1"/>
    <col min="13831" max="13833" width="3.5546875" style="17" customWidth="1"/>
    <col min="13834" max="13835" width="6.6640625" style="17" customWidth="1"/>
    <col min="13836" max="13836" width="7.33203125" style="17" customWidth="1"/>
    <col min="13837" max="13837" width="9.109375" style="17"/>
    <col min="13838" max="13838" width="9.6640625" style="17" customWidth="1"/>
    <col min="13839" max="13839" width="11.109375" style="17" customWidth="1"/>
    <col min="13840" max="13840" width="12.88671875" style="17" customWidth="1"/>
    <col min="13841" max="13841" width="7.5546875" style="17" customWidth="1"/>
    <col min="13842" max="13842" width="11.5546875" style="17" customWidth="1"/>
    <col min="13843" max="13843" width="19.5546875" style="17" customWidth="1"/>
    <col min="13844" max="14080" width="9.109375" style="17"/>
    <col min="14081" max="14081" width="1.109375" style="17" customWidth="1"/>
    <col min="14082" max="14083" width="4.33203125" style="17" customWidth="1"/>
    <col min="14084" max="14084" width="5.109375" style="17" customWidth="1"/>
    <col min="14085" max="14086" width="10.6640625" style="17" customWidth="1"/>
    <col min="14087" max="14089" width="3.5546875" style="17" customWidth="1"/>
    <col min="14090" max="14091" width="6.6640625" style="17" customWidth="1"/>
    <col min="14092" max="14092" width="7.33203125" style="17" customWidth="1"/>
    <col min="14093" max="14093" width="9.109375" style="17"/>
    <col min="14094" max="14094" width="9.6640625" style="17" customWidth="1"/>
    <col min="14095" max="14095" width="11.109375" style="17" customWidth="1"/>
    <col min="14096" max="14096" width="12.88671875" style="17" customWidth="1"/>
    <col min="14097" max="14097" width="7.5546875" style="17" customWidth="1"/>
    <col min="14098" max="14098" width="11.5546875" style="17" customWidth="1"/>
    <col min="14099" max="14099" width="19.5546875" style="17" customWidth="1"/>
    <col min="14100" max="14336" width="9.109375" style="17"/>
    <col min="14337" max="14337" width="1.109375" style="17" customWidth="1"/>
    <col min="14338" max="14339" width="4.33203125" style="17" customWidth="1"/>
    <col min="14340" max="14340" width="5.109375" style="17" customWidth="1"/>
    <col min="14341" max="14342" width="10.6640625" style="17" customWidth="1"/>
    <col min="14343" max="14345" width="3.5546875" style="17" customWidth="1"/>
    <col min="14346" max="14347" width="6.6640625" style="17" customWidth="1"/>
    <col min="14348" max="14348" width="7.33203125" style="17" customWidth="1"/>
    <col min="14349" max="14349" width="9.109375" style="17"/>
    <col min="14350" max="14350" width="9.6640625" style="17" customWidth="1"/>
    <col min="14351" max="14351" width="11.109375" style="17" customWidth="1"/>
    <col min="14352" max="14352" width="12.88671875" style="17" customWidth="1"/>
    <col min="14353" max="14353" width="7.5546875" style="17" customWidth="1"/>
    <col min="14354" max="14354" width="11.5546875" style="17" customWidth="1"/>
    <col min="14355" max="14355" width="19.5546875" style="17" customWidth="1"/>
    <col min="14356" max="14592" width="9.109375" style="17"/>
    <col min="14593" max="14593" width="1.109375" style="17" customWidth="1"/>
    <col min="14594" max="14595" width="4.33203125" style="17" customWidth="1"/>
    <col min="14596" max="14596" width="5.109375" style="17" customWidth="1"/>
    <col min="14597" max="14598" width="10.6640625" style="17" customWidth="1"/>
    <col min="14599" max="14601" width="3.5546875" style="17" customWidth="1"/>
    <col min="14602" max="14603" width="6.6640625" style="17" customWidth="1"/>
    <col min="14604" max="14604" width="7.33203125" style="17" customWidth="1"/>
    <col min="14605" max="14605" width="9.109375" style="17"/>
    <col min="14606" max="14606" width="9.6640625" style="17" customWidth="1"/>
    <col min="14607" max="14607" width="11.109375" style="17" customWidth="1"/>
    <col min="14608" max="14608" width="12.88671875" style="17" customWidth="1"/>
    <col min="14609" max="14609" width="7.5546875" style="17" customWidth="1"/>
    <col min="14610" max="14610" width="11.5546875" style="17" customWidth="1"/>
    <col min="14611" max="14611" width="19.5546875" style="17" customWidth="1"/>
    <col min="14612" max="14848" width="9.109375" style="17"/>
    <col min="14849" max="14849" width="1.109375" style="17" customWidth="1"/>
    <col min="14850" max="14851" width="4.33203125" style="17" customWidth="1"/>
    <col min="14852" max="14852" width="5.109375" style="17" customWidth="1"/>
    <col min="14853" max="14854" width="10.6640625" style="17" customWidth="1"/>
    <col min="14855" max="14857" width="3.5546875" style="17" customWidth="1"/>
    <col min="14858" max="14859" width="6.6640625" style="17" customWidth="1"/>
    <col min="14860" max="14860" width="7.33203125" style="17" customWidth="1"/>
    <col min="14861" max="14861" width="9.109375" style="17"/>
    <col min="14862" max="14862" width="9.6640625" style="17" customWidth="1"/>
    <col min="14863" max="14863" width="11.109375" style="17" customWidth="1"/>
    <col min="14864" max="14864" width="12.88671875" style="17" customWidth="1"/>
    <col min="14865" max="14865" width="7.5546875" style="17" customWidth="1"/>
    <col min="14866" max="14866" width="11.5546875" style="17" customWidth="1"/>
    <col min="14867" max="14867" width="19.5546875" style="17" customWidth="1"/>
    <col min="14868" max="15104" width="9.109375" style="17"/>
    <col min="15105" max="15105" width="1.109375" style="17" customWidth="1"/>
    <col min="15106" max="15107" width="4.33203125" style="17" customWidth="1"/>
    <col min="15108" max="15108" width="5.109375" style="17" customWidth="1"/>
    <col min="15109" max="15110" width="10.6640625" style="17" customWidth="1"/>
    <col min="15111" max="15113" width="3.5546875" style="17" customWidth="1"/>
    <col min="15114" max="15115" width="6.6640625" style="17" customWidth="1"/>
    <col min="15116" max="15116" width="7.33203125" style="17" customWidth="1"/>
    <col min="15117" max="15117" width="9.109375" style="17"/>
    <col min="15118" max="15118" width="9.6640625" style="17" customWidth="1"/>
    <col min="15119" max="15119" width="11.109375" style="17" customWidth="1"/>
    <col min="15120" max="15120" width="12.88671875" style="17" customWidth="1"/>
    <col min="15121" max="15121" width="7.5546875" style="17" customWidth="1"/>
    <col min="15122" max="15122" width="11.5546875" style="17" customWidth="1"/>
    <col min="15123" max="15123" width="19.5546875" style="17" customWidth="1"/>
    <col min="15124" max="15360" width="9.109375" style="17"/>
    <col min="15361" max="15361" width="1.109375" style="17" customWidth="1"/>
    <col min="15362" max="15363" width="4.33203125" style="17" customWidth="1"/>
    <col min="15364" max="15364" width="5.109375" style="17" customWidth="1"/>
    <col min="15365" max="15366" width="10.6640625" style="17" customWidth="1"/>
    <col min="15367" max="15369" width="3.5546875" style="17" customWidth="1"/>
    <col min="15370" max="15371" width="6.6640625" style="17" customWidth="1"/>
    <col min="15372" max="15372" width="7.33203125" style="17" customWidth="1"/>
    <col min="15373" max="15373" width="9.109375" style="17"/>
    <col min="15374" max="15374" width="9.6640625" style="17" customWidth="1"/>
    <col min="15375" max="15375" width="11.109375" style="17" customWidth="1"/>
    <col min="15376" max="15376" width="12.88671875" style="17" customWidth="1"/>
    <col min="15377" max="15377" width="7.5546875" style="17" customWidth="1"/>
    <col min="15378" max="15378" width="11.5546875" style="17" customWidth="1"/>
    <col min="15379" max="15379" width="19.5546875" style="17" customWidth="1"/>
    <col min="15380" max="15616" width="9.109375" style="17"/>
    <col min="15617" max="15617" width="1.109375" style="17" customWidth="1"/>
    <col min="15618" max="15619" width="4.33203125" style="17" customWidth="1"/>
    <col min="15620" max="15620" width="5.109375" style="17" customWidth="1"/>
    <col min="15621" max="15622" width="10.6640625" style="17" customWidth="1"/>
    <col min="15623" max="15625" width="3.5546875" style="17" customWidth="1"/>
    <col min="15626" max="15627" width="6.6640625" style="17" customWidth="1"/>
    <col min="15628" max="15628" width="7.33203125" style="17" customWidth="1"/>
    <col min="15629" max="15629" width="9.109375" style="17"/>
    <col min="15630" max="15630" width="9.6640625" style="17" customWidth="1"/>
    <col min="15631" max="15631" width="11.109375" style="17" customWidth="1"/>
    <col min="15632" max="15632" width="12.88671875" style="17" customWidth="1"/>
    <col min="15633" max="15633" width="7.5546875" style="17" customWidth="1"/>
    <col min="15634" max="15634" width="11.5546875" style="17" customWidth="1"/>
    <col min="15635" max="15635" width="19.5546875" style="17" customWidth="1"/>
    <col min="15636" max="15872" width="9.109375" style="17"/>
    <col min="15873" max="15873" width="1.109375" style="17" customWidth="1"/>
    <col min="15874" max="15875" width="4.33203125" style="17" customWidth="1"/>
    <col min="15876" max="15876" width="5.109375" style="17" customWidth="1"/>
    <col min="15877" max="15878" width="10.6640625" style="17" customWidth="1"/>
    <col min="15879" max="15881" width="3.5546875" style="17" customWidth="1"/>
    <col min="15882" max="15883" width="6.6640625" style="17" customWidth="1"/>
    <col min="15884" max="15884" width="7.33203125" style="17" customWidth="1"/>
    <col min="15885" max="15885" width="9.109375" style="17"/>
    <col min="15886" max="15886" width="9.6640625" style="17" customWidth="1"/>
    <col min="15887" max="15887" width="11.109375" style="17" customWidth="1"/>
    <col min="15888" max="15888" width="12.88671875" style="17" customWidth="1"/>
    <col min="15889" max="15889" width="7.5546875" style="17" customWidth="1"/>
    <col min="15890" max="15890" width="11.5546875" style="17" customWidth="1"/>
    <col min="15891" max="15891" width="19.5546875" style="17" customWidth="1"/>
    <col min="15892" max="16128" width="9.109375" style="17"/>
    <col min="16129" max="16129" width="1.109375" style="17" customWidth="1"/>
    <col min="16130" max="16131" width="4.33203125" style="17" customWidth="1"/>
    <col min="16132" max="16132" width="5.109375" style="17" customWidth="1"/>
    <col min="16133" max="16134" width="10.6640625" style="17" customWidth="1"/>
    <col min="16135" max="16137" width="3.5546875" style="17" customWidth="1"/>
    <col min="16138" max="16139" width="6.6640625" style="17" customWidth="1"/>
    <col min="16140" max="16140" width="7.33203125" style="17" customWidth="1"/>
    <col min="16141" max="16141" width="9.109375" style="17"/>
    <col min="16142" max="16142" width="9.6640625" style="17" customWidth="1"/>
    <col min="16143" max="16143" width="11.109375" style="17" customWidth="1"/>
    <col min="16144" max="16144" width="12.88671875" style="17" customWidth="1"/>
    <col min="16145" max="16145" width="7.5546875" style="17" customWidth="1"/>
    <col min="16146" max="16146" width="11.5546875" style="17" customWidth="1"/>
    <col min="16147" max="16147" width="19.5546875" style="17" customWidth="1"/>
    <col min="16148" max="16384" width="9.109375" style="17"/>
  </cols>
  <sheetData>
    <row r="1" spans="1:20" s="2" customFormat="1" ht="4.5" customHeight="1" x14ac:dyDescent="0.3">
      <c r="A1" s="1" t="s">
        <v>0</v>
      </c>
      <c r="E1" s="151" t="s">
        <v>1</v>
      </c>
      <c r="F1" s="151" t="s">
        <v>2</v>
      </c>
      <c r="M1" s="4"/>
      <c r="O1" s="151"/>
      <c r="P1" s="151" t="s">
        <v>3</v>
      </c>
      <c r="R1" s="152"/>
      <c r="S1" s="6"/>
    </row>
    <row r="2" spans="1:20" s="9" customFormat="1" ht="3" customHeight="1" thickBot="1" x14ac:dyDescent="0.3">
      <c r="A2" s="7"/>
      <c r="B2" s="9" t="str">
        <f>"RZ.mdb\"&amp;$E$3</f>
        <v>RZ.mdb\Прокат</v>
      </c>
      <c r="M2" s="10"/>
      <c r="R2" s="153"/>
      <c r="S2" s="6"/>
    </row>
    <row r="3" spans="1:20" s="13" customFormat="1" ht="14.25" customHeight="1" thickTop="1" thickBot="1" x14ac:dyDescent="0.35">
      <c r="A3" s="154" t="s">
        <v>4</v>
      </c>
      <c r="B3" s="282" t="s">
        <v>5</v>
      </c>
      <c r="C3" s="283"/>
      <c r="D3" s="283"/>
      <c r="E3" s="284" t="s">
        <v>6</v>
      </c>
      <c r="F3" s="285"/>
      <c r="H3" s="286" t="s">
        <v>7</v>
      </c>
      <c r="I3" s="287"/>
      <c r="J3" s="287"/>
      <c r="K3" s="287"/>
      <c r="L3" s="287"/>
      <c r="M3" s="287"/>
      <c r="N3" s="288"/>
      <c r="P3" s="14" t="s">
        <v>8</v>
      </c>
      <c r="Q3" s="15">
        <v>2</v>
      </c>
      <c r="R3" s="155"/>
      <c r="S3" s="14" t="s">
        <v>9</v>
      </c>
      <c r="T3" s="15">
        <v>2</v>
      </c>
    </row>
    <row r="4" spans="1:20" ht="10.5" customHeight="1" thickTop="1" x14ac:dyDescent="0.25"/>
    <row r="5" spans="1:20" ht="18.75" customHeight="1" x14ac:dyDescent="0.3">
      <c r="B5" s="466" t="s">
        <v>10</v>
      </c>
      <c r="C5" s="466"/>
      <c r="D5" s="466"/>
      <c r="E5" s="466"/>
      <c r="F5" s="466"/>
      <c r="G5" s="466"/>
      <c r="H5" s="466"/>
      <c r="I5" s="466"/>
      <c r="J5" s="466"/>
      <c r="K5" s="466"/>
      <c r="L5" s="466"/>
      <c r="M5" s="466"/>
      <c r="N5" s="466"/>
      <c r="O5" s="466"/>
      <c r="P5" s="466"/>
      <c r="Q5" s="466"/>
      <c r="R5" s="290" t="s">
        <v>11</v>
      </c>
      <c r="S5" s="20"/>
    </row>
    <row r="6" spans="1:20" ht="15.9" customHeight="1" x14ac:dyDescent="0.3">
      <c r="B6" s="472" t="s">
        <v>12</v>
      </c>
      <c r="C6" s="472"/>
      <c r="D6" s="473" t="s">
        <v>13</v>
      </c>
      <c r="E6" s="472" t="s">
        <v>14</v>
      </c>
      <c r="F6" s="472"/>
      <c r="G6" s="472" t="s">
        <v>15</v>
      </c>
      <c r="H6" s="472"/>
      <c r="I6" s="472"/>
      <c r="J6" s="472" t="s">
        <v>16</v>
      </c>
      <c r="K6" s="472"/>
      <c r="L6" s="472" t="s">
        <v>17</v>
      </c>
      <c r="M6" s="472"/>
      <c r="N6" s="472"/>
      <c r="O6" s="472" t="s">
        <v>18</v>
      </c>
      <c r="P6" s="472"/>
      <c r="Q6" s="472"/>
      <c r="R6" s="291"/>
      <c r="S6" s="20"/>
    </row>
    <row r="7" spans="1:20" ht="15.9" customHeight="1" x14ac:dyDescent="0.3">
      <c r="B7" s="472"/>
      <c r="C7" s="472"/>
      <c r="D7" s="473"/>
      <c r="E7" s="472"/>
      <c r="F7" s="472"/>
      <c r="G7" s="472"/>
      <c r="H7" s="472"/>
      <c r="I7" s="472"/>
      <c r="J7" s="157" t="s">
        <v>19</v>
      </c>
      <c r="K7" s="157" t="s">
        <v>20</v>
      </c>
      <c r="L7" s="157" t="s">
        <v>21</v>
      </c>
      <c r="M7" s="157" t="s">
        <v>22</v>
      </c>
      <c r="N7" s="157" t="s">
        <v>23</v>
      </c>
      <c r="O7" s="472"/>
      <c r="P7" s="472"/>
      <c r="Q7" s="472"/>
      <c r="R7" s="292"/>
      <c r="S7" s="20"/>
    </row>
    <row r="8" spans="1:20" ht="15.9" customHeight="1" x14ac:dyDescent="0.3">
      <c r="A8" s="158"/>
      <c r="B8" s="466" t="s">
        <v>1038</v>
      </c>
      <c r="C8" s="466"/>
      <c r="D8" s="159">
        <v>13</v>
      </c>
      <c r="E8" s="160" t="s">
        <v>779</v>
      </c>
      <c r="F8" s="161">
        <v>4</v>
      </c>
      <c r="G8" s="467" t="s">
        <v>1039</v>
      </c>
      <c r="H8" s="467"/>
      <c r="I8" s="467"/>
      <c r="J8" s="162">
        <v>1</v>
      </c>
      <c r="K8" s="162"/>
      <c r="L8" s="163">
        <f>ROUNDUP(IF(G8="",1,IF([1]!SearchNum(G8,2)&gt;0,[1]!SearchNum(G8,1)*[1]!SearchNum(G8,2)/1000000,IF([1]!SearchNum(G8,1)&gt;0,[1]!SearchNum(G8,1)/1000,1)))*R8,[1]!StrToNum($Q$3))</f>
        <v>172.25</v>
      </c>
      <c r="M8" s="163">
        <f>ROUND(L8*(J8+K8),[1]!StrToNum($T$3))</f>
        <v>172.25</v>
      </c>
      <c r="N8" s="468">
        <f>SUM(M8:M12)</f>
        <v>194.45</v>
      </c>
      <c r="O8" s="164" t="s">
        <v>342</v>
      </c>
      <c r="P8" s="469" t="s">
        <v>781</v>
      </c>
      <c r="Q8" s="470"/>
      <c r="R8" s="25">
        <v>32.200000762939453</v>
      </c>
      <c r="S8" s="20" t="s">
        <v>782</v>
      </c>
    </row>
    <row r="9" spans="1:20" ht="15.9" customHeight="1" x14ac:dyDescent="0.3">
      <c r="A9" s="158"/>
      <c r="B9" s="466"/>
      <c r="C9" s="466"/>
      <c r="D9" s="159">
        <v>14</v>
      </c>
      <c r="E9" s="165" t="s">
        <v>219</v>
      </c>
      <c r="F9" s="161" t="s">
        <v>162</v>
      </c>
      <c r="G9" s="467">
        <v>660</v>
      </c>
      <c r="H9" s="467"/>
      <c r="I9" s="467"/>
      <c r="J9" s="162">
        <v>10</v>
      </c>
      <c r="K9" s="162"/>
      <c r="L9" s="163">
        <f>ROUNDUP(IF(G9="",1,IF([1]!SearchNum(G9,2)&gt;0,[1]!SearchNum(G9,1)*[1]!SearchNum(G9,2)/1000000,IF([1]!SearchNum(G9,1)&gt;0,[1]!SearchNum(G9,1)/1000,1)))*R9,[1]!StrToNum($Q$3))</f>
        <v>2.0199999999999996</v>
      </c>
      <c r="M9" s="163">
        <f>ROUND(L9*(J9+K9),[1]!StrToNum($T$3))</f>
        <v>20.2</v>
      </c>
      <c r="N9" s="468"/>
      <c r="O9" s="164" t="s">
        <v>36</v>
      </c>
      <c r="P9" s="469" t="s">
        <v>221</v>
      </c>
      <c r="Q9" s="470"/>
      <c r="R9" s="25">
        <v>3.0499999523162842</v>
      </c>
      <c r="S9" s="20" t="s">
        <v>220</v>
      </c>
    </row>
    <row r="10" spans="1:20" ht="15.9" customHeight="1" x14ac:dyDescent="0.3">
      <c r="A10" s="158"/>
      <c r="B10" s="466"/>
      <c r="C10" s="466"/>
      <c r="D10" s="159"/>
      <c r="E10" s="166"/>
      <c r="F10" s="161"/>
      <c r="G10" s="467"/>
      <c r="H10" s="467"/>
      <c r="I10" s="467"/>
      <c r="J10" s="162"/>
      <c r="K10" s="162"/>
      <c r="L10" s="163"/>
      <c r="M10" s="163"/>
      <c r="N10" s="468"/>
      <c r="O10" s="164" t="s">
        <v>392</v>
      </c>
      <c r="P10" s="469"/>
      <c r="Q10" s="470"/>
      <c r="R10" s="25"/>
      <c r="S10" s="20"/>
    </row>
    <row r="11" spans="1:20" ht="15.9" customHeight="1" x14ac:dyDescent="0.3">
      <c r="A11" s="158"/>
      <c r="B11" s="466"/>
      <c r="C11" s="466"/>
      <c r="D11" s="159"/>
      <c r="E11" s="166"/>
      <c r="F11" s="161"/>
      <c r="G11" s="467"/>
      <c r="H11" s="467"/>
      <c r="I11" s="467"/>
      <c r="J11" s="162"/>
      <c r="K11" s="162"/>
      <c r="L11" s="163"/>
      <c r="M11" s="163"/>
      <c r="N11" s="468"/>
      <c r="O11" s="164" t="s">
        <v>392</v>
      </c>
      <c r="P11" s="469"/>
      <c r="Q11" s="470"/>
      <c r="R11" s="25"/>
      <c r="S11" s="20"/>
    </row>
    <row r="12" spans="1:20" ht="16.5" customHeight="1" x14ac:dyDescent="0.3">
      <c r="A12" s="167"/>
      <c r="B12" s="466"/>
      <c r="C12" s="466"/>
      <c r="D12" s="471" t="s">
        <v>24</v>
      </c>
      <c r="E12" s="471"/>
      <c r="F12" s="471"/>
      <c r="G12" s="471"/>
      <c r="H12" s="471"/>
      <c r="I12" s="471"/>
      <c r="J12" s="471"/>
      <c r="K12" s="471"/>
      <c r="L12" s="471"/>
      <c r="M12" s="162">
        <f>ROUND((M8+M9)*0.01,0)</f>
        <v>2</v>
      </c>
      <c r="N12" s="468"/>
      <c r="O12" s="471" t="s">
        <v>25</v>
      </c>
      <c r="P12" s="471"/>
      <c r="Q12" s="471"/>
      <c r="R12" s="25"/>
      <c r="S12" s="20"/>
    </row>
    <row r="13" spans="1:20" s="37" customFormat="1" ht="15.9" customHeight="1" x14ac:dyDescent="0.3">
      <c r="A13" s="168"/>
      <c r="B13" s="466" t="s">
        <v>1040</v>
      </c>
      <c r="C13" s="466"/>
      <c r="D13" s="159">
        <v>15</v>
      </c>
      <c r="E13" s="160" t="s">
        <v>779</v>
      </c>
      <c r="F13" s="161">
        <v>4</v>
      </c>
      <c r="G13" s="467" t="s">
        <v>1032</v>
      </c>
      <c r="H13" s="467"/>
      <c r="I13" s="467"/>
      <c r="J13" s="162">
        <v>1</v>
      </c>
      <c r="K13" s="162"/>
      <c r="L13" s="163">
        <f>ROUNDUP(IF(G13="",1,IF([1]!SearchNum(G13,2)&gt;0,[1]!SearchNum(G13,1)*[1]!SearchNum(G13,2)/1000000,IF([1]!SearchNum(G13,1)&gt;0,[1]!SearchNum(G13,1)/1000,1)))*R13,[1]!StrToNum($Q$3))</f>
        <v>188.85999999999999</v>
      </c>
      <c r="M13" s="163">
        <f>ROUND(L13*(J13+K13),[1]!StrToNum($T$3))</f>
        <v>188.86</v>
      </c>
      <c r="N13" s="468">
        <f>SUM(M13:M17)</f>
        <v>213.46</v>
      </c>
      <c r="O13" s="164" t="s">
        <v>342</v>
      </c>
      <c r="P13" s="469" t="s">
        <v>781</v>
      </c>
      <c r="Q13" s="470"/>
      <c r="R13" s="34">
        <v>32.200000762939453</v>
      </c>
      <c r="S13" s="20" t="s">
        <v>782</v>
      </c>
    </row>
    <row r="14" spans="1:20" s="37" customFormat="1" ht="15.9" customHeight="1" x14ac:dyDescent="0.3">
      <c r="A14" s="168"/>
      <c r="B14" s="466"/>
      <c r="C14" s="466"/>
      <c r="D14" s="159">
        <v>16</v>
      </c>
      <c r="E14" s="165" t="s">
        <v>219</v>
      </c>
      <c r="F14" s="161" t="s">
        <v>162</v>
      </c>
      <c r="G14" s="467">
        <v>740</v>
      </c>
      <c r="H14" s="467"/>
      <c r="I14" s="467"/>
      <c r="J14" s="162">
        <v>10</v>
      </c>
      <c r="K14" s="162"/>
      <c r="L14" s="163">
        <f>ROUNDUP(IF(G14="",1,IF([1]!SearchNum(G14,2)&gt;0,[1]!SearchNum(G14,1)*[1]!SearchNum(G14,2)/1000000,IF([1]!SearchNum(G14,1)&gt;0,[1]!SearchNum(G14,1)/1000,1)))*R14,[1]!StrToNum($Q$3))</f>
        <v>2.2599999999999998</v>
      </c>
      <c r="M14" s="163">
        <f>ROUND(L14*(J14+K14),[1]!StrToNum($T$3))</f>
        <v>22.6</v>
      </c>
      <c r="N14" s="468"/>
      <c r="O14" s="164" t="s">
        <v>36</v>
      </c>
      <c r="P14" s="469" t="s">
        <v>221</v>
      </c>
      <c r="Q14" s="470"/>
      <c r="R14" s="34">
        <v>3.0499999523162842</v>
      </c>
      <c r="S14" s="20" t="s">
        <v>220</v>
      </c>
    </row>
    <row r="15" spans="1:20" s="37" customFormat="1" ht="16.5" customHeight="1" x14ac:dyDescent="0.3">
      <c r="A15" s="187"/>
      <c r="B15" s="466"/>
      <c r="C15" s="466"/>
      <c r="D15" s="159"/>
      <c r="E15" s="166"/>
      <c r="F15" s="161"/>
      <c r="G15" s="467"/>
      <c r="H15" s="467"/>
      <c r="I15" s="467"/>
      <c r="J15" s="162"/>
      <c r="K15" s="162"/>
      <c r="L15" s="163"/>
      <c r="M15" s="163"/>
      <c r="N15" s="468"/>
      <c r="O15" s="164" t="s">
        <v>392</v>
      </c>
      <c r="P15" s="469"/>
      <c r="Q15" s="470"/>
      <c r="R15" s="34"/>
      <c r="S15" s="20"/>
    </row>
    <row r="16" spans="1:20" s="37" customFormat="1" ht="15.9" customHeight="1" x14ac:dyDescent="0.3">
      <c r="A16" s="36"/>
      <c r="B16" s="466"/>
      <c r="C16" s="466"/>
      <c r="D16" s="159"/>
      <c r="E16" s="166"/>
      <c r="F16" s="161"/>
      <c r="G16" s="467"/>
      <c r="H16" s="467"/>
      <c r="I16" s="467"/>
      <c r="J16" s="162"/>
      <c r="K16" s="162"/>
      <c r="L16" s="163"/>
      <c r="M16" s="163"/>
      <c r="N16" s="468"/>
      <c r="O16" s="164" t="s">
        <v>392</v>
      </c>
      <c r="P16" s="469"/>
      <c r="Q16" s="470"/>
      <c r="R16" s="34"/>
      <c r="S16" s="20"/>
    </row>
    <row r="17" spans="1:19" s="37" customFormat="1" ht="15.9" customHeight="1" x14ac:dyDescent="0.3">
      <c r="A17" s="36"/>
      <c r="B17" s="466"/>
      <c r="C17" s="466"/>
      <c r="D17" s="471" t="s">
        <v>24</v>
      </c>
      <c r="E17" s="471"/>
      <c r="F17" s="471"/>
      <c r="G17" s="471"/>
      <c r="H17" s="471"/>
      <c r="I17" s="471"/>
      <c r="J17" s="471"/>
      <c r="K17" s="471"/>
      <c r="L17" s="471"/>
      <c r="M17" s="162">
        <f>ROUND((M13+M14)*0.01,0)</f>
        <v>2</v>
      </c>
      <c r="N17" s="468"/>
      <c r="O17" s="471" t="s">
        <v>25</v>
      </c>
      <c r="P17" s="471"/>
      <c r="Q17" s="471"/>
      <c r="R17" s="34"/>
      <c r="S17" s="20"/>
    </row>
    <row r="18" spans="1:19" s="37" customFormat="1" ht="15.9" customHeight="1" x14ac:dyDescent="0.3">
      <c r="A18" s="168"/>
      <c r="B18" s="466" t="s">
        <v>1041</v>
      </c>
      <c r="C18" s="466"/>
      <c r="D18" s="159">
        <v>17</v>
      </c>
      <c r="E18" s="160" t="s">
        <v>779</v>
      </c>
      <c r="F18" s="161">
        <v>4</v>
      </c>
      <c r="G18" s="467" t="s">
        <v>1042</v>
      </c>
      <c r="H18" s="467"/>
      <c r="I18" s="467"/>
      <c r="J18" s="162">
        <v>1</v>
      </c>
      <c r="K18" s="162"/>
      <c r="L18" s="163">
        <f>ROUNDUP(IF(G18="",1,IF([1]!SearchNum(G18,2)&gt;0,[1]!SearchNum(G18,1)*[1]!SearchNum(G18,2)/1000000,IF([1]!SearchNum(G18,1)&gt;0,[1]!SearchNum(G18,1)/1000,1)))*R18,[1]!StrToNum($Q$3))</f>
        <v>127.64</v>
      </c>
      <c r="M18" s="163">
        <f>ROUND(L18*(J18+K18),[1]!StrToNum($T$3))</f>
        <v>127.64</v>
      </c>
      <c r="N18" s="468">
        <f>SUM(M18:M22)</f>
        <v>143.94</v>
      </c>
      <c r="O18" s="164" t="s">
        <v>342</v>
      </c>
      <c r="P18" s="469" t="s">
        <v>781</v>
      </c>
      <c r="Q18" s="470"/>
      <c r="R18" s="34">
        <v>32.200000762939453</v>
      </c>
      <c r="S18" s="20" t="s">
        <v>782</v>
      </c>
    </row>
    <row r="19" spans="1:19" s="37" customFormat="1" ht="15.9" customHeight="1" x14ac:dyDescent="0.3">
      <c r="A19" s="168"/>
      <c r="B19" s="466"/>
      <c r="C19" s="466"/>
      <c r="D19" s="159">
        <v>18</v>
      </c>
      <c r="E19" s="165" t="s">
        <v>219</v>
      </c>
      <c r="F19" s="161" t="s">
        <v>162</v>
      </c>
      <c r="G19" s="467">
        <v>500</v>
      </c>
      <c r="H19" s="467"/>
      <c r="I19" s="467"/>
      <c r="J19" s="162">
        <v>10</v>
      </c>
      <c r="K19" s="162"/>
      <c r="L19" s="163">
        <f>ROUNDUP(IF(G19="",1,IF([1]!SearchNum(G19,2)&gt;0,[1]!SearchNum(G19,1)*[1]!SearchNum(G19,2)/1000000,IF([1]!SearchNum(G19,1)&gt;0,[1]!SearchNum(G19,1)/1000,1)))*R19,[1]!StrToNum($Q$3))</f>
        <v>1.53</v>
      </c>
      <c r="M19" s="163">
        <f>ROUND(L19*(J19+K19),[1]!StrToNum($T$3))</f>
        <v>15.3</v>
      </c>
      <c r="N19" s="468"/>
      <c r="O19" s="164" t="s">
        <v>36</v>
      </c>
      <c r="P19" s="469" t="s">
        <v>221</v>
      </c>
      <c r="Q19" s="470"/>
      <c r="R19" s="34">
        <v>3.0499999523162842</v>
      </c>
      <c r="S19" s="20" t="s">
        <v>220</v>
      </c>
    </row>
    <row r="20" spans="1:19" s="37" customFormat="1" ht="16.5" customHeight="1" x14ac:dyDescent="0.3">
      <c r="A20" s="187"/>
      <c r="B20" s="466"/>
      <c r="C20" s="466"/>
      <c r="D20" s="159"/>
      <c r="E20" s="165"/>
      <c r="F20" s="161"/>
      <c r="G20" s="467"/>
      <c r="H20" s="467"/>
      <c r="I20" s="467"/>
      <c r="J20" s="162"/>
      <c r="K20" s="162"/>
      <c r="L20" s="163"/>
      <c r="M20" s="163"/>
      <c r="N20" s="468"/>
      <c r="O20" s="164" t="s">
        <v>392</v>
      </c>
      <c r="P20" s="469"/>
      <c r="Q20" s="470"/>
      <c r="R20" s="34"/>
      <c r="S20" s="20"/>
    </row>
    <row r="21" spans="1:19" s="37" customFormat="1" ht="15.9" customHeight="1" x14ac:dyDescent="0.3">
      <c r="A21" s="36"/>
      <c r="B21" s="466"/>
      <c r="C21" s="466"/>
      <c r="D21" s="159"/>
      <c r="E21" s="166"/>
      <c r="F21" s="161"/>
      <c r="G21" s="467"/>
      <c r="H21" s="467"/>
      <c r="I21" s="467"/>
      <c r="J21" s="162"/>
      <c r="K21" s="162"/>
      <c r="L21" s="163"/>
      <c r="M21" s="163"/>
      <c r="N21" s="468"/>
      <c r="O21" s="164" t="s">
        <v>392</v>
      </c>
      <c r="P21" s="469"/>
      <c r="Q21" s="470"/>
      <c r="R21" s="34"/>
      <c r="S21" s="20"/>
    </row>
    <row r="22" spans="1:19" s="37" customFormat="1" ht="15.9" customHeight="1" x14ac:dyDescent="0.3">
      <c r="A22" s="36"/>
      <c r="B22" s="466"/>
      <c r="C22" s="466"/>
      <c r="D22" s="471" t="s">
        <v>24</v>
      </c>
      <c r="E22" s="471"/>
      <c r="F22" s="471"/>
      <c r="G22" s="471"/>
      <c r="H22" s="471"/>
      <c r="I22" s="471"/>
      <c r="J22" s="471"/>
      <c r="K22" s="471"/>
      <c r="L22" s="471"/>
      <c r="M22" s="162">
        <f>ROUND((M18+M19)*0.01,0)</f>
        <v>1</v>
      </c>
      <c r="N22" s="468"/>
      <c r="O22" s="471" t="s">
        <v>25</v>
      </c>
      <c r="P22" s="471"/>
      <c r="Q22" s="471"/>
      <c r="R22" s="34"/>
      <c r="S22" s="20"/>
    </row>
    <row r="23" spans="1:19" s="37" customFormat="1" ht="15.9" customHeight="1" x14ac:dyDescent="0.3">
      <c r="A23" s="168"/>
      <c r="B23" s="466" t="s">
        <v>1043</v>
      </c>
      <c r="C23" s="466"/>
      <c r="D23" s="159">
        <v>19</v>
      </c>
      <c r="E23" s="160" t="s">
        <v>779</v>
      </c>
      <c r="F23" s="161">
        <v>4</v>
      </c>
      <c r="G23" s="467" t="s">
        <v>1044</v>
      </c>
      <c r="H23" s="467"/>
      <c r="I23" s="467"/>
      <c r="J23" s="162">
        <v>1</v>
      </c>
      <c r="K23" s="162"/>
      <c r="L23" s="163">
        <f>ROUNDUP(IF(G23="",1,IF([1]!SearchNum(G23,2)&gt;0,[1]!SearchNum(G23,1)*[1]!SearchNum(G23,2)/1000000,IF([1]!SearchNum(G23,1)&gt;0,[1]!SearchNum(G23,1)/1000,1)))*R23,[1]!StrToNum($Q$3))</f>
        <v>245.92999999999998</v>
      </c>
      <c r="M23" s="163">
        <f>ROUND(L23*(J23+K23),[1]!StrToNum($T$3))</f>
        <v>245.93</v>
      </c>
      <c r="N23" s="468">
        <f>SUM(M23:M27)</f>
        <v>275.09000000000003</v>
      </c>
      <c r="O23" s="164" t="s">
        <v>342</v>
      </c>
      <c r="P23" s="469" t="s">
        <v>781</v>
      </c>
      <c r="Q23" s="470"/>
      <c r="R23" s="34">
        <v>32.200000762939453</v>
      </c>
      <c r="S23" s="20" t="s">
        <v>782</v>
      </c>
    </row>
    <row r="24" spans="1:19" s="37" customFormat="1" ht="15.9" customHeight="1" x14ac:dyDescent="0.3">
      <c r="A24" s="168"/>
      <c r="B24" s="466"/>
      <c r="C24" s="466"/>
      <c r="D24" s="159">
        <v>20</v>
      </c>
      <c r="E24" s="165" t="s">
        <v>219</v>
      </c>
      <c r="F24" s="161" t="s">
        <v>162</v>
      </c>
      <c r="G24" s="467">
        <v>1070</v>
      </c>
      <c r="H24" s="467"/>
      <c r="I24" s="467"/>
      <c r="J24" s="162">
        <v>8</v>
      </c>
      <c r="K24" s="162"/>
      <c r="L24" s="163">
        <f>ROUNDUP(IF(G24="",1,IF([1]!SearchNum(G24,2)&gt;0,[1]!SearchNum(G24,1)*[1]!SearchNum(G24,2)/1000000,IF([1]!SearchNum(G24,1)&gt;0,[1]!SearchNum(G24,1)/1000,1)))*R24,[1]!StrToNum($Q$3))</f>
        <v>3.2699999999999996</v>
      </c>
      <c r="M24" s="163">
        <f>ROUND(L24*(J24+K24),[1]!StrToNum($T$3))</f>
        <v>26.16</v>
      </c>
      <c r="N24" s="468"/>
      <c r="O24" s="164" t="s">
        <v>36</v>
      </c>
      <c r="P24" s="469" t="s">
        <v>221</v>
      </c>
      <c r="Q24" s="470"/>
      <c r="R24" s="34">
        <v>3.0499999523162842</v>
      </c>
      <c r="S24" s="20" t="s">
        <v>220</v>
      </c>
    </row>
    <row r="25" spans="1:19" s="37" customFormat="1" ht="16.5" customHeight="1" x14ac:dyDescent="0.3">
      <c r="A25" s="187"/>
      <c r="B25" s="466"/>
      <c r="C25" s="466"/>
      <c r="D25" s="159"/>
      <c r="E25" s="166"/>
      <c r="F25" s="161"/>
      <c r="G25" s="467"/>
      <c r="H25" s="467"/>
      <c r="I25" s="467"/>
      <c r="J25" s="162"/>
      <c r="K25" s="162"/>
      <c r="L25" s="163"/>
      <c r="M25" s="163"/>
      <c r="N25" s="468"/>
      <c r="O25" s="164" t="s">
        <v>392</v>
      </c>
      <c r="P25" s="469"/>
      <c r="Q25" s="470"/>
      <c r="R25" s="34"/>
      <c r="S25" s="20"/>
    </row>
    <row r="26" spans="1:19" s="37" customFormat="1" ht="15.9" customHeight="1" x14ac:dyDescent="0.3">
      <c r="A26" s="36"/>
      <c r="B26" s="466"/>
      <c r="C26" s="466"/>
      <c r="D26" s="159"/>
      <c r="E26" s="166"/>
      <c r="F26" s="161"/>
      <c r="G26" s="467"/>
      <c r="H26" s="467"/>
      <c r="I26" s="467"/>
      <c r="J26" s="162"/>
      <c r="K26" s="162"/>
      <c r="L26" s="163"/>
      <c r="M26" s="163"/>
      <c r="N26" s="468"/>
      <c r="O26" s="164" t="s">
        <v>392</v>
      </c>
      <c r="P26" s="469"/>
      <c r="Q26" s="470"/>
      <c r="R26" s="34"/>
      <c r="S26" s="20"/>
    </row>
    <row r="27" spans="1:19" s="37" customFormat="1" ht="15.9" customHeight="1" x14ac:dyDescent="0.3">
      <c r="A27" s="36"/>
      <c r="B27" s="466"/>
      <c r="C27" s="466"/>
      <c r="D27" s="471" t="s">
        <v>24</v>
      </c>
      <c r="E27" s="471"/>
      <c r="F27" s="471"/>
      <c r="G27" s="471"/>
      <c r="H27" s="471"/>
      <c r="I27" s="471"/>
      <c r="J27" s="471"/>
      <c r="K27" s="471"/>
      <c r="L27" s="471"/>
      <c r="M27" s="162">
        <f>ROUND((M23+M24)*0.01,0)</f>
        <v>3</v>
      </c>
      <c r="N27" s="468"/>
      <c r="O27" s="471" t="s">
        <v>25</v>
      </c>
      <c r="P27" s="471"/>
      <c r="Q27" s="471"/>
      <c r="R27" s="34"/>
      <c r="S27" s="20"/>
    </row>
    <row r="28" spans="1:19" s="38" customFormat="1" ht="12" customHeight="1" x14ac:dyDescent="0.25">
      <c r="M28" s="39"/>
    </row>
    <row r="29" spans="1:19" s="41" customFormat="1" ht="18" customHeight="1" x14ac:dyDescent="0.3">
      <c r="A29" s="40" t="s">
        <v>40</v>
      </c>
      <c r="B29" s="456" t="s">
        <v>41</v>
      </c>
      <c r="C29" s="456"/>
      <c r="D29" s="456"/>
      <c r="E29" s="456"/>
      <c r="F29" s="456"/>
      <c r="G29" s="456"/>
      <c r="H29" s="457" t="s">
        <v>41</v>
      </c>
      <c r="I29" s="457"/>
      <c r="J29" s="457"/>
      <c r="K29" s="457"/>
      <c r="L29" s="457"/>
      <c r="M29" s="457"/>
      <c r="N29" s="457"/>
      <c r="O29" s="458"/>
      <c r="P29" s="458"/>
      <c r="Q29" s="458"/>
    </row>
    <row r="30" spans="1:19" s="41" customFormat="1" ht="18" customHeight="1" x14ac:dyDescent="0.3">
      <c r="A30" s="40" t="s">
        <v>40</v>
      </c>
      <c r="B30" s="457" t="s">
        <v>42</v>
      </c>
      <c r="C30" s="457"/>
      <c r="D30" s="457"/>
      <c r="E30" s="457"/>
      <c r="F30" s="457"/>
      <c r="G30" s="457"/>
      <c r="H30" s="457" t="s">
        <v>12</v>
      </c>
      <c r="I30" s="457"/>
      <c r="J30" s="457"/>
      <c r="K30" s="459" t="s">
        <v>43</v>
      </c>
      <c r="L30" s="460"/>
      <c r="M30" s="457" t="s">
        <v>44</v>
      </c>
      <c r="N30" s="457"/>
      <c r="O30" s="457" t="s">
        <v>45</v>
      </c>
      <c r="P30" s="457"/>
      <c r="Q30" s="457"/>
    </row>
    <row r="31" spans="1:19" s="41" customFormat="1" ht="18" customHeight="1" x14ac:dyDescent="0.3">
      <c r="A31" s="40" t="s">
        <v>40</v>
      </c>
      <c r="B31" s="457"/>
      <c r="C31" s="457"/>
      <c r="D31" s="457"/>
      <c r="E31" s="457"/>
      <c r="F31" s="457"/>
      <c r="G31" s="457"/>
      <c r="H31" s="457"/>
      <c r="I31" s="457"/>
      <c r="J31" s="457"/>
      <c r="K31" s="175" t="s">
        <v>19</v>
      </c>
      <c r="L31" s="175" t="s">
        <v>20</v>
      </c>
      <c r="M31" s="175" t="s">
        <v>46</v>
      </c>
      <c r="N31" s="175" t="s">
        <v>22</v>
      </c>
      <c r="O31" s="457"/>
      <c r="P31" s="457"/>
      <c r="Q31" s="457"/>
    </row>
    <row r="32" spans="1:19" s="41" customFormat="1" ht="18" customHeight="1" x14ac:dyDescent="0.3">
      <c r="A32" s="40" t="s">
        <v>40</v>
      </c>
      <c r="B32" s="449" t="s">
        <v>1036</v>
      </c>
      <c r="C32" s="449"/>
      <c r="D32" s="449"/>
      <c r="E32" s="449"/>
      <c r="F32" s="449"/>
      <c r="G32" s="449"/>
      <c r="H32" s="450" t="str">
        <f>$B$8</f>
        <v>Н98</v>
      </c>
      <c r="I32" s="451"/>
      <c r="J32" s="452"/>
      <c r="K32" s="176">
        <v>1</v>
      </c>
      <c r="L32" s="176"/>
      <c r="M32" s="177">
        <f>$N$8</f>
        <v>194.45</v>
      </c>
      <c r="N32" s="177">
        <f t="shared" ref="N32:N34" si="0">(K32+L32)*M32</f>
        <v>194.45</v>
      </c>
      <c r="O32" s="453" t="s">
        <v>49</v>
      </c>
      <c r="P32" s="454"/>
      <c r="Q32" s="178" t="s">
        <v>1045</v>
      </c>
    </row>
    <row r="33" spans="1:19" s="41" customFormat="1" ht="18" customHeight="1" x14ac:dyDescent="0.3">
      <c r="A33" s="40" t="s">
        <v>40</v>
      </c>
      <c r="B33" s="449" t="s">
        <v>1036</v>
      </c>
      <c r="C33" s="449"/>
      <c r="D33" s="449"/>
      <c r="E33" s="449"/>
      <c r="F33" s="449"/>
      <c r="G33" s="449"/>
      <c r="H33" s="450" t="str">
        <f>$B$13</f>
        <v>Н99</v>
      </c>
      <c r="I33" s="451"/>
      <c r="J33" s="452"/>
      <c r="K33" s="176">
        <v>1</v>
      </c>
      <c r="L33" s="176"/>
      <c r="M33" s="177">
        <f>$N$13</f>
        <v>213.46</v>
      </c>
      <c r="N33" s="177">
        <f t="shared" si="0"/>
        <v>213.46</v>
      </c>
      <c r="O33" s="453" t="s">
        <v>49</v>
      </c>
      <c r="P33" s="454"/>
      <c r="Q33" s="178" t="s">
        <v>1045</v>
      </c>
    </row>
    <row r="34" spans="1:19" s="41" customFormat="1" ht="18" customHeight="1" x14ac:dyDescent="0.3">
      <c r="A34" s="40" t="s">
        <v>40</v>
      </c>
      <c r="B34" s="449" t="s">
        <v>1036</v>
      </c>
      <c r="C34" s="449"/>
      <c r="D34" s="449"/>
      <c r="E34" s="449"/>
      <c r="F34" s="449"/>
      <c r="G34" s="449"/>
      <c r="H34" s="450" t="str">
        <f>$B$18</f>
        <v>Н100</v>
      </c>
      <c r="I34" s="451"/>
      <c r="J34" s="452"/>
      <c r="K34" s="176">
        <v>1</v>
      </c>
      <c r="L34" s="176"/>
      <c r="M34" s="177">
        <f>$N$18</f>
        <v>143.94</v>
      </c>
      <c r="N34" s="177">
        <f t="shared" si="0"/>
        <v>143.94</v>
      </c>
      <c r="O34" s="453" t="s">
        <v>49</v>
      </c>
      <c r="P34" s="454"/>
      <c r="Q34" s="178" t="s">
        <v>1045</v>
      </c>
    </row>
    <row r="35" spans="1:19" s="41" customFormat="1" ht="18" customHeight="1" x14ac:dyDescent="0.3">
      <c r="A35" s="40" t="s">
        <v>40</v>
      </c>
      <c r="B35" s="449" t="s">
        <v>1036</v>
      </c>
      <c r="C35" s="449"/>
      <c r="D35" s="449"/>
      <c r="E35" s="449"/>
      <c r="F35" s="449"/>
      <c r="G35" s="449"/>
      <c r="H35" s="450" t="str">
        <f>$B$23</f>
        <v>Н101</v>
      </c>
      <c r="I35" s="451"/>
      <c r="J35" s="452"/>
      <c r="K35" s="176">
        <v>1</v>
      </c>
      <c r="L35" s="176"/>
      <c r="M35" s="177">
        <f>$N$23</f>
        <v>275.09000000000003</v>
      </c>
      <c r="N35" s="177">
        <f>(K35+L35)*M35</f>
        <v>275.09000000000003</v>
      </c>
      <c r="O35" s="453" t="s">
        <v>49</v>
      </c>
      <c r="P35" s="454"/>
      <c r="Q35" s="178" t="s">
        <v>1045</v>
      </c>
    </row>
    <row r="36" spans="1:19" s="41" customFormat="1" ht="18" customHeight="1" x14ac:dyDescent="0.3">
      <c r="A36" s="40" t="s">
        <v>40</v>
      </c>
      <c r="B36" s="444" t="s">
        <v>47</v>
      </c>
      <c r="C36" s="444"/>
      <c r="D36" s="444"/>
      <c r="E36" s="444"/>
      <c r="F36" s="444"/>
      <c r="G36" s="444"/>
      <c r="H36" s="445" t="s">
        <v>47</v>
      </c>
      <c r="I36" s="445"/>
      <c r="J36" s="445"/>
      <c r="K36" s="445"/>
      <c r="L36" s="445"/>
      <c r="M36" s="179"/>
      <c r="N36" s="180">
        <f>SUM(N32:N35)</f>
        <v>826.93999999999994</v>
      </c>
      <c r="O36" s="446" t="s">
        <v>48</v>
      </c>
      <c r="P36" s="446"/>
      <c r="Q36" s="446"/>
    </row>
    <row r="37" spans="1:19" s="44" customFormat="1" ht="8.25" customHeight="1" x14ac:dyDescent="0.25">
      <c r="A37" s="38"/>
      <c r="M37" s="45"/>
      <c r="R37" s="69"/>
    </row>
    <row r="38" spans="1:19" s="44" customFormat="1" ht="16.5" customHeight="1" x14ac:dyDescent="0.3">
      <c r="A38" s="181"/>
      <c r="B38" s="447" t="s">
        <v>51</v>
      </c>
      <c r="C38" s="447"/>
      <c r="D38" s="447"/>
      <c r="E38" s="447"/>
      <c r="F38" s="447"/>
      <c r="G38" s="447"/>
      <c r="H38" s="447"/>
      <c r="I38" s="447"/>
      <c r="J38" s="447"/>
      <c r="K38" s="447"/>
      <c r="L38" s="447"/>
      <c r="M38" s="447"/>
      <c r="N38" s="447"/>
      <c r="O38" s="448"/>
      <c r="P38" s="448"/>
      <c r="Q38" s="448"/>
      <c r="R38" s="315" t="s">
        <v>11</v>
      </c>
    </row>
    <row r="39" spans="1:19" s="44" customFormat="1" ht="36.75" customHeight="1" x14ac:dyDescent="0.3">
      <c r="A39" s="181"/>
      <c r="B39" s="447" t="s">
        <v>52</v>
      </c>
      <c r="C39" s="447"/>
      <c r="D39" s="447"/>
      <c r="E39" s="447" t="s">
        <v>53</v>
      </c>
      <c r="F39" s="447"/>
      <c r="G39" s="447" t="s">
        <v>54</v>
      </c>
      <c r="H39" s="447"/>
      <c r="I39" s="447"/>
      <c r="J39" s="447"/>
      <c r="K39" s="447" t="s">
        <v>55</v>
      </c>
      <c r="L39" s="447"/>
      <c r="M39" s="440" t="s">
        <v>56</v>
      </c>
      <c r="N39" s="440"/>
      <c r="O39" s="447" t="s">
        <v>18</v>
      </c>
      <c r="P39" s="447"/>
      <c r="Q39" s="447"/>
      <c r="R39" s="316"/>
    </row>
    <row r="40" spans="1:19" s="44" customFormat="1" ht="15.9" customHeight="1" x14ac:dyDescent="0.3">
      <c r="A40" s="182" t="s">
        <v>57</v>
      </c>
      <c r="B40" s="441" t="s">
        <v>342</v>
      </c>
      <c r="C40" s="442"/>
      <c r="D40" s="443"/>
      <c r="E40" s="186" t="s">
        <v>779</v>
      </c>
      <c r="F40" s="184" t="s">
        <v>169</v>
      </c>
      <c r="G40" s="432" t="s">
        <v>781</v>
      </c>
      <c r="H40" s="433"/>
      <c r="I40" s="433"/>
      <c r="J40" s="434"/>
      <c r="K40" s="435">
        <v>734.67999267578125</v>
      </c>
      <c r="L40" s="436"/>
      <c r="M40" s="435">
        <f>IF(OR(R40="",K40="")," --- ",K40/R40)</f>
        <v>22.81614830026216</v>
      </c>
      <c r="N40" s="436"/>
      <c r="O40" s="432" t="s">
        <v>60</v>
      </c>
      <c r="P40" s="433"/>
      <c r="Q40" s="434"/>
      <c r="R40" s="50">
        <v>32.200000762939453</v>
      </c>
    </row>
    <row r="41" spans="1:19" s="44" customFormat="1" ht="15.9" customHeight="1" x14ac:dyDescent="0.3">
      <c r="A41" s="182" t="s">
        <v>57</v>
      </c>
      <c r="B41" s="441" t="s">
        <v>36</v>
      </c>
      <c r="C41" s="442"/>
      <c r="D41" s="443"/>
      <c r="E41" s="183" t="s">
        <v>219</v>
      </c>
      <c r="F41" s="184" t="s">
        <v>162</v>
      </c>
      <c r="G41" s="432" t="s">
        <v>221</v>
      </c>
      <c r="H41" s="433"/>
      <c r="I41" s="433"/>
      <c r="J41" s="434"/>
      <c r="K41" s="435">
        <v>84.260002136230469</v>
      </c>
      <c r="L41" s="436"/>
      <c r="M41" s="435">
        <f>IF(OR(R41="",K41="")," --- ",K41/R41)</f>
        <v>27.626230640508787</v>
      </c>
      <c r="N41" s="436"/>
      <c r="O41" s="432" t="s">
        <v>60</v>
      </c>
      <c r="P41" s="433"/>
      <c r="Q41" s="434"/>
      <c r="R41" s="50">
        <v>3.0499999523162842</v>
      </c>
    </row>
    <row r="42" spans="1:19" s="44" customFormat="1" ht="15.9" customHeight="1" x14ac:dyDescent="0.3">
      <c r="A42" s="181"/>
      <c r="B42" s="437" t="s">
        <v>58</v>
      </c>
      <c r="C42" s="437"/>
      <c r="D42" s="437"/>
      <c r="E42" s="437"/>
      <c r="F42" s="437"/>
      <c r="G42" s="437"/>
      <c r="H42" s="437"/>
      <c r="I42" s="437"/>
      <c r="J42" s="437"/>
      <c r="K42" s="438">
        <f>SUM(K40:L41)</f>
        <v>818.93999481201172</v>
      </c>
      <c r="L42" s="438"/>
      <c r="M42" s="439" t="s">
        <v>48</v>
      </c>
      <c r="N42" s="439"/>
      <c r="O42" s="440" t="s">
        <v>48</v>
      </c>
      <c r="P42" s="440"/>
      <c r="Q42" s="440"/>
      <c r="R42" s="50"/>
    </row>
    <row r="43" spans="1:19" ht="15.9" customHeight="1" x14ac:dyDescent="0.3">
      <c r="B43" s="29"/>
      <c r="C43" s="29"/>
      <c r="D43" s="29"/>
      <c r="E43" s="29"/>
      <c r="F43" s="29"/>
      <c r="G43" s="29"/>
      <c r="H43" s="29"/>
      <c r="I43" s="29"/>
      <c r="J43" s="29"/>
      <c r="K43" s="29"/>
      <c r="L43" s="29"/>
      <c r="M43" s="30"/>
      <c r="N43" s="29"/>
      <c r="O43" s="29"/>
      <c r="P43" s="29"/>
      <c r="Q43" s="29"/>
      <c r="R43" s="185"/>
      <c r="S43" s="32"/>
    </row>
    <row r="44" spans="1:19" ht="15.9" customHeight="1" x14ac:dyDescent="0.3">
      <c r="B44" s="29"/>
      <c r="C44" s="29"/>
      <c r="D44" s="29"/>
      <c r="E44" s="29"/>
      <c r="F44" s="29"/>
      <c r="G44" s="29"/>
      <c r="H44" s="29"/>
      <c r="I44" s="29"/>
      <c r="J44" s="29"/>
      <c r="K44" s="29"/>
      <c r="L44" s="29"/>
      <c r="M44" s="30"/>
      <c r="N44" s="29"/>
      <c r="O44" s="29"/>
      <c r="P44" s="29"/>
      <c r="Q44" s="29"/>
      <c r="R44" s="185"/>
      <c r="S44" s="32"/>
    </row>
    <row r="45" spans="1:19" ht="15.9" customHeight="1" x14ac:dyDescent="0.3">
      <c r="S45" s="32"/>
    </row>
    <row r="46" spans="1:19" ht="15.9" customHeight="1" x14ac:dyDescent="0.3">
      <c r="S46" s="32"/>
    </row>
    <row r="47" spans="1:19" ht="15.9" customHeight="1" x14ac:dyDescent="0.3">
      <c r="S47" s="32"/>
    </row>
    <row r="48" spans="1:19" ht="15.9" customHeight="1" x14ac:dyDescent="0.3">
      <c r="S48" s="32"/>
    </row>
    <row r="49" spans="19:19" ht="15.9" customHeight="1" x14ac:dyDescent="0.3">
      <c r="S49" s="32"/>
    </row>
    <row r="50" spans="19:19" ht="15.9" customHeight="1" x14ac:dyDescent="0.3">
      <c r="S50" s="32"/>
    </row>
    <row r="51" spans="19:19" ht="15.9" customHeight="1" x14ac:dyDescent="0.3">
      <c r="S51" s="32"/>
    </row>
    <row r="52" spans="19:19" ht="15.9" customHeight="1" x14ac:dyDescent="0.3">
      <c r="S52" s="32"/>
    </row>
    <row r="53" spans="19:19" ht="15.9" customHeight="1" x14ac:dyDescent="0.3">
      <c r="S53" s="32"/>
    </row>
    <row r="54" spans="19:19" ht="15.9" customHeight="1" x14ac:dyDescent="0.3">
      <c r="S54" s="32"/>
    </row>
    <row r="55" spans="19:19" ht="15.9" customHeight="1" x14ac:dyDescent="0.3">
      <c r="S55" s="32"/>
    </row>
  </sheetData>
  <mergeCells count="106">
    <mergeCell ref="B3:D3"/>
    <mergeCell ref="E3:F3"/>
    <mergeCell ref="H3:N3"/>
    <mergeCell ref="B5:Q5"/>
    <mergeCell ref="R5:R7"/>
    <mergeCell ref="B6:C7"/>
    <mergeCell ref="D6:D7"/>
    <mergeCell ref="E6:F7"/>
    <mergeCell ref="G6:I7"/>
    <mergeCell ref="J6:K6"/>
    <mergeCell ref="N13:N17"/>
    <mergeCell ref="P13:Q13"/>
    <mergeCell ref="G14:I14"/>
    <mergeCell ref="P14:Q14"/>
    <mergeCell ref="L6:N6"/>
    <mergeCell ref="O6:Q7"/>
    <mergeCell ref="B8:C12"/>
    <mergeCell ref="G8:I8"/>
    <mergeCell ref="N8:N12"/>
    <mergeCell ref="P8:Q8"/>
    <mergeCell ref="G9:I9"/>
    <mergeCell ref="P9:Q9"/>
    <mergeCell ref="G10:I10"/>
    <mergeCell ref="P10:Q10"/>
    <mergeCell ref="G15:I15"/>
    <mergeCell ref="P15:Q15"/>
    <mergeCell ref="G16:I16"/>
    <mergeCell ref="P16:Q16"/>
    <mergeCell ref="D17:L17"/>
    <mergeCell ref="O17:Q17"/>
    <mergeCell ref="G11:I11"/>
    <mergeCell ref="P11:Q11"/>
    <mergeCell ref="D12:L12"/>
    <mergeCell ref="O12:Q12"/>
    <mergeCell ref="P24:Q24"/>
    <mergeCell ref="G25:I25"/>
    <mergeCell ref="P25:Q25"/>
    <mergeCell ref="B18:C22"/>
    <mergeCell ref="G18:I18"/>
    <mergeCell ref="N18:N22"/>
    <mergeCell ref="P18:Q18"/>
    <mergeCell ref="G19:I19"/>
    <mergeCell ref="P19:Q19"/>
    <mergeCell ref="G20:I20"/>
    <mergeCell ref="P20:Q20"/>
    <mergeCell ref="G21:I21"/>
    <mergeCell ref="P21:Q21"/>
    <mergeCell ref="B13:C17"/>
    <mergeCell ref="G13:I13"/>
    <mergeCell ref="B30:G31"/>
    <mergeCell ref="H30:J31"/>
    <mergeCell ref="K30:L30"/>
    <mergeCell ref="M30:N30"/>
    <mergeCell ref="O30:Q31"/>
    <mergeCell ref="B32:G32"/>
    <mergeCell ref="H32:J32"/>
    <mergeCell ref="O32:P32"/>
    <mergeCell ref="G26:I26"/>
    <mergeCell ref="P26:Q26"/>
    <mergeCell ref="D27:L27"/>
    <mergeCell ref="O27:Q27"/>
    <mergeCell ref="B29:G29"/>
    <mergeCell ref="H29:N29"/>
    <mergeCell ref="O29:Q29"/>
    <mergeCell ref="D22:L22"/>
    <mergeCell ref="O22:Q22"/>
    <mergeCell ref="B23:C27"/>
    <mergeCell ref="G23:I23"/>
    <mergeCell ref="N23:N27"/>
    <mergeCell ref="P23:Q23"/>
    <mergeCell ref="G24:I24"/>
    <mergeCell ref="B35:G35"/>
    <mergeCell ref="H35:J35"/>
    <mergeCell ref="O35:P35"/>
    <mergeCell ref="B36:G36"/>
    <mergeCell ref="H36:L36"/>
    <mergeCell ref="O36:Q36"/>
    <mergeCell ref="B33:G33"/>
    <mergeCell ref="H33:J33"/>
    <mergeCell ref="O33:P33"/>
    <mergeCell ref="B34:G34"/>
    <mergeCell ref="H34:J34"/>
    <mergeCell ref="O34:P34"/>
    <mergeCell ref="B38:N38"/>
    <mergeCell ref="O38:Q38"/>
    <mergeCell ref="R38:R39"/>
    <mergeCell ref="B39:D39"/>
    <mergeCell ref="E39:F39"/>
    <mergeCell ref="G39:J39"/>
    <mergeCell ref="K39:L39"/>
    <mergeCell ref="M39:N39"/>
    <mergeCell ref="O39:Q39"/>
    <mergeCell ref="B42:J42"/>
    <mergeCell ref="K42:L42"/>
    <mergeCell ref="M42:N42"/>
    <mergeCell ref="O42:Q42"/>
    <mergeCell ref="B40:D40"/>
    <mergeCell ref="G40:J40"/>
    <mergeCell ref="K40:L40"/>
    <mergeCell ref="M40:N40"/>
    <mergeCell ref="O40:Q40"/>
    <mergeCell ref="B41:D41"/>
    <mergeCell ref="G41:J41"/>
    <mergeCell ref="K41:L41"/>
    <mergeCell ref="M41:N41"/>
    <mergeCell ref="O41:Q41"/>
  </mergeCells>
  <dataValidations count="1">
    <dataValidation allowBlank="1" sqref="K42:L42 JG42:JH42 TC42:TD42 ACY42:ACZ42 AMU42:AMV42 AWQ42:AWR42 BGM42:BGN42 BQI42:BQJ42 CAE42:CAF42 CKA42:CKB42 CTW42:CTX42 DDS42:DDT42 DNO42:DNP42 DXK42:DXL42 EHG42:EHH42 ERC42:ERD42 FAY42:FAZ42 FKU42:FKV42 FUQ42:FUR42 GEM42:GEN42 GOI42:GOJ42 GYE42:GYF42 HIA42:HIB42 HRW42:HRX42 IBS42:IBT42 ILO42:ILP42 IVK42:IVL42 JFG42:JFH42 JPC42:JPD42 JYY42:JYZ42 KIU42:KIV42 KSQ42:KSR42 LCM42:LCN42 LMI42:LMJ42 LWE42:LWF42 MGA42:MGB42 MPW42:MPX42 MZS42:MZT42 NJO42:NJP42 NTK42:NTL42 ODG42:ODH42 ONC42:OND42 OWY42:OWZ42 PGU42:PGV42 PQQ42:PQR42 QAM42:QAN42 QKI42:QKJ42 QUE42:QUF42 REA42:REB42 RNW42:RNX42 RXS42:RXT42 SHO42:SHP42 SRK42:SRL42 TBG42:TBH42 TLC42:TLD42 TUY42:TUZ42 UEU42:UEV42 UOQ42:UOR42 UYM42:UYN42 VII42:VIJ42 VSE42:VSF42 WCA42:WCB42 WLW42:WLX42 WVS42:WVT42"/>
  </dataValidations>
  <pageMargins left="0.38" right="0.19685039370078741" top="0.19685039370078741" bottom="0.37" header="0" footer="0"/>
  <pageSetup paperSize="9" scale="86" fitToHeight="1000" orientation="portrait" horizontalDpi="300" verticalDpi="300" r:id="rId1"/>
  <headerFooter alignWithMargins="0">
    <oddFooter>Страница &amp;P из &amp;N</oddFooter>
  </headerFooter>
  <legacyDrawing r:id="rId2"/>
</worksheet>
</file>

<file path=xl/worksheets/sheet1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89">
    <outlinePr summaryBelow="0"/>
    <pageSetUpPr autoPageBreaks="0" fitToPage="1"/>
  </sheetPr>
  <dimension ref="A1:T61"/>
  <sheetViews>
    <sheetView zoomScaleNormal="85" workbookViewId="0">
      <pane ySplit="4" topLeftCell="A5" activePane="bottomLeft" state="frozen"/>
      <selection pane="bottomLeft" activeCell="K30" sqref="K30"/>
    </sheetView>
  </sheetViews>
  <sheetFormatPr defaultRowHeight="15.9" customHeight="1" x14ac:dyDescent="0.3"/>
  <cols>
    <col min="1" max="1" width="1.109375" style="2" customWidth="1"/>
    <col min="2" max="3" width="4.33203125" style="17" customWidth="1"/>
    <col min="4" max="4" width="5.109375" style="17" customWidth="1"/>
    <col min="5" max="6" width="10.6640625" style="17" customWidth="1"/>
    <col min="7" max="9" width="3.5546875" style="17" customWidth="1"/>
    <col min="10" max="11" width="6.6640625" style="17" customWidth="1"/>
    <col min="12" max="12" width="7.33203125" style="17" customWidth="1"/>
    <col min="13" max="13" width="9.109375" style="18"/>
    <col min="14" max="14" width="9.6640625" style="17" customWidth="1"/>
    <col min="15" max="15" width="11.109375" style="17" customWidth="1"/>
    <col min="16" max="16" width="12.88671875" style="17" customWidth="1"/>
    <col min="17" max="17" width="7.5546875" style="17" customWidth="1"/>
    <col min="18" max="18" width="11.5546875" style="156" customWidth="1"/>
    <col min="19" max="19" width="19.5546875" style="6" customWidth="1"/>
    <col min="20" max="256" width="9.109375" style="17"/>
    <col min="257" max="257" width="1.109375" style="17" customWidth="1"/>
    <col min="258" max="259" width="4.33203125" style="17" customWidth="1"/>
    <col min="260" max="260" width="5.109375" style="17" customWidth="1"/>
    <col min="261" max="262" width="10.6640625" style="17" customWidth="1"/>
    <col min="263" max="265" width="3.5546875" style="17" customWidth="1"/>
    <col min="266" max="267" width="6.6640625" style="17" customWidth="1"/>
    <col min="268" max="268" width="7.33203125" style="17" customWidth="1"/>
    <col min="269" max="269" width="9.109375" style="17"/>
    <col min="270" max="270" width="9.6640625" style="17" customWidth="1"/>
    <col min="271" max="271" width="11.109375" style="17" customWidth="1"/>
    <col min="272" max="272" width="12.88671875" style="17" customWidth="1"/>
    <col min="273" max="273" width="7.5546875" style="17" customWidth="1"/>
    <col min="274" max="274" width="11.5546875" style="17" customWidth="1"/>
    <col min="275" max="275" width="19.5546875" style="17" customWidth="1"/>
    <col min="276" max="512" width="9.109375" style="17"/>
    <col min="513" max="513" width="1.109375" style="17" customWidth="1"/>
    <col min="514" max="515" width="4.33203125" style="17" customWidth="1"/>
    <col min="516" max="516" width="5.109375" style="17" customWidth="1"/>
    <col min="517" max="518" width="10.6640625" style="17" customWidth="1"/>
    <col min="519" max="521" width="3.5546875" style="17" customWidth="1"/>
    <col min="522" max="523" width="6.6640625" style="17" customWidth="1"/>
    <col min="524" max="524" width="7.33203125" style="17" customWidth="1"/>
    <col min="525" max="525" width="9.109375" style="17"/>
    <col min="526" max="526" width="9.6640625" style="17" customWidth="1"/>
    <col min="527" max="527" width="11.109375" style="17" customWidth="1"/>
    <col min="528" max="528" width="12.88671875" style="17" customWidth="1"/>
    <col min="529" max="529" width="7.5546875" style="17" customWidth="1"/>
    <col min="530" max="530" width="11.5546875" style="17" customWidth="1"/>
    <col min="531" max="531" width="19.5546875" style="17" customWidth="1"/>
    <col min="532" max="768" width="9.109375" style="17"/>
    <col min="769" max="769" width="1.109375" style="17" customWidth="1"/>
    <col min="770" max="771" width="4.33203125" style="17" customWidth="1"/>
    <col min="772" max="772" width="5.109375" style="17" customWidth="1"/>
    <col min="773" max="774" width="10.6640625" style="17" customWidth="1"/>
    <col min="775" max="777" width="3.5546875" style="17" customWidth="1"/>
    <col min="778" max="779" width="6.6640625" style="17" customWidth="1"/>
    <col min="780" max="780" width="7.33203125" style="17" customWidth="1"/>
    <col min="781" max="781" width="9.109375" style="17"/>
    <col min="782" max="782" width="9.6640625" style="17" customWidth="1"/>
    <col min="783" max="783" width="11.109375" style="17" customWidth="1"/>
    <col min="784" max="784" width="12.88671875" style="17" customWidth="1"/>
    <col min="785" max="785" width="7.5546875" style="17" customWidth="1"/>
    <col min="786" max="786" width="11.5546875" style="17" customWidth="1"/>
    <col min="787" max="787" width="19.5546875" style="17" customWidth="1"/>
    <col min="788" max="1024" width="9.109375" style="17"/>
    <col min="1025" max="1025" width="1.109375" style="17" customWidth="1"/>
    <col min="1026" max="1027" width="4.33203125" style="17" customWidth="1"/>
    <col min="1028" max="1028" width="5.109375" style="17" customWidth="1"/>
    <col min="1029" max="1030" width="10.6640625" style="17" customWidth="1"/>
    <col min="1031" max="1033" width="3.5546875" style="17" customWidth="1"/>
    <col min="1034" max="1035" width="6.6640625" style="17" customWidth="1"/>
    <col min="1036" max="1036" width="7.33203125" style="17" customWidth="1"/>
    <col min="1037" max="1037" width="9.109375" style="17"/>
    <col min="1038" max="1038" width="9.6640625" style="17" customWidth="1"/>
    <col min="1039" max="1039" width="11.109375" style="17" customWidth="1"/>
    <col min="1040" max="1040" width="12.88671875" style="17" customWidth="1"/>
    <col min="1041" max="1041" width="7.5546875" style="17" customWidth="1"/>
    <col min="1042" max="1042" width="11.5546875" style="17" customWidth="1"/>
    <col min="1043" max="1043" width="19.5546875" style="17" customWidth="1"/>
    <col min="1044" max="1280" width="9.109375" style="17"/>
    <col min="1281" max="1281" width="1.109375" style="17" customWidth="1"/>
    <col min="1282" max="1283" width="4.33203125" style="17" customWidth="1"/>
    <col min="1284" max="1284" width="5.109375" style="17" customWidth="1"/>
    <col min="1285" max="1286" width="10.6640625" style="17" customWidth="1"/>
    <col min="1287" max="1289" width="3.5546875" style="17" customWidth="1"/>
    <col min="1290" max="1291" width="6.6640625" style="17" customWidth="1"/>
    <col min="1292" max="1292" width="7.33203125" style="17" customWidth="1"/>
    <col min="1293" max="1293" width="9.109375" style="17"/>
    <col min="1294" max="1294" width="9.6640625" style="17" customWidth="1"/>
    <col min="1295" max="1295" width="11.109375" style="17" customWidth="1"/>
    <col min="1296" max="1296" width="12.88671875" style="17" customWidth="1"/>
    <col min="1297" max="1297" width="7.5546875" style="17" customWidth="1"/>
    <col min="1298" max="1298" width="11.5546875" style="17" customWidth="1"/>
    <col min="1299" max="1299" width="19.5546875" style="17" customWidth="1"/>
    <col min="1300" max="1536" width="9.109375" style="17"/>
    <col min="1537" max="1537" width="1.109375" style="17" customWidth="1"/>
    <col min="1538" max="1539" width="4.33203125" style="17" customWidth="1"/>
    <col min="1540" max="1540" width="5.109375" style="17" customWidth="1"/>
    <col min="1541" max="1542" width="10.6640625" style="17" customWidth="1"/>
    <col min="1543" max="1545" width="3.5546875" style="17" customWidth="1"/>
    <col min="1546" max="1547" width="6.6640625" style="17" customWidth="1"/>
    <col min="1548" max="1548" width="7.33203125" style="17" customWidth="1"/>
    <col min="1549" max="1549" width="9.109375" style="17"/>
    <col min="1550" max="1550" width="9.6640625" style="17" customWidth="1"/>
    <col min="1551" max="1551" width="11.109375" style="17" customWidth="1"/>
    <col min="1552" max="1552" width="12.88671875" style="17" customWidth="1"/>
    <col min="1553" max="1553" width="7.5546875" style="17" customWidth="1"/>
    <col min="1554" max="1554" width="11.5546875" style="17" customWidth="1"/>
    <col min="1555" max="1555" width="19.5546875" style="17" customWidth="1"/>
    <col min="1556" max="1792" width="9.109375" style="17"/>
    <col min="1793" max="1793" width="1.109375" style="17" customWidth="1"/>
    <col min="1794" max="1795" width="4.33203125" style="17" customWidth="1"/>
    <col min="1796" max="1796" width="5.109375" style="17" customWidth="1"/>
    <col min="1797" max="1798" width="10.6640625" style="17" customWidth="1"/>
    <col min="1799" max="1801" width="3.5546875" style="17" customWidth="1"/>
    <col min="1802" max="1803" width="6.6640625" style="17" customWidth="1"/>
    <col min="1804" max="1804" width="7.33203125" style="17" customWidth="1"/>
    <col min="1805" max="1805" width="9.109375" style="17"/>
    <col min="1806" max="1806" width="9.6640625" style="17" customWidth="1"/>
    <col min="1807" max="1807" width="11.109375" style="17" customWidth="1"/>
    <col min="1808" max="1808" width="12.88671875" style="17" customWidth="1"/>
    <col min="1809" max="1809" width="7.5546875" style="17" customWidth="1"/>
    <col min="1810" max="1810" width="11.5546875" style="17" customWidth="1"/>
    <col min="1811" max="1811" width="19.5546875" style="17" customWidth="1"/>
    <col min="1812" max="2048" width="9.109375" style="17"/>
    <col min="2049" max="2049" width="1.109375" style="17" customWidth="1"/>
    <col min="2050" max="2051" width="4.33203125" style="17" customWidth="1"/>
    <col min="2052" max="2052" width="5.109375" style="17" customWidth="1"/>
    <col min="2053" max="2054" width="10.6640625" style="17" customWidth="1"/>
    <col min="2055" max="2057" width="3.5546875" style="17" customWidth="1"/>
    <col min="2058" max="2059" width="6.6640625" style="17" customWidth="1"/>
    <col min="2060" max="2060" width="7.33203125" style="17" customWidth="1"/>
    <col min="2061" max="2061" width="9.109375" style="17"/>
    <col min="2062" max="2062" width="9.6640625" style="17" customWidth="1"/>
    <col min="2063" max="2063" width="11.109375" style="17" customWidth="1"/>
    <col min="2064" max="2064" width="12.88671875" style="17" customWidth="1"/>
    <col min="2065" max="2065" width="7.5546875" style="17" customWidth="1"/>
    <col min="2066" max="2066" width="11.5546875" style="17" customWidth="1"/>
    <col min="2067" max="2067" width="19.5546875" style="17" customWidth="1"/>
    <col min="2068" max="2304" width="9.109375" style="17"/>
    <col min="2305" max="2305" width="1.109375" style="17" customWidth="1"/>
    <col min="2306" max="2307" width="4.33203125" style="17" customWidth="1"/>
    <col min="2308" max="2308" width="5.109375" style="17" customWidth="1"/>
    <col min="2309" max="2310" width="10.6640625" style="17" customWidth="1"/>
    <col min="2311" max="2313" width="3.5546875" style="17" customWidth="1"/>
    <col min="2314" max="2315" width="6.6640625" style="17" customWidth="1"/>
    <col min="2316" max="2316" width="7.33203125" style="17" customWidth="1"/>
    <col min="2317" max="2317" width="9.109375" style="17"/>
    <col min="2318" max="2318" width="9.6640625" style="17" customWidth="1"/>
    <col min="2319" max="2319" width="11.109375" style="17" customWidth="1"/>
    <col min="2320" max="2320" width="12.88671875" style="17" customWidth="1"/>
    <col min="2321" max="2321" width="7.5546875" style="17" customWidth="1"/>
    <col min="2322" max="2322" width="11.5546875" style="17" customWidth="1"/>
    <col min="2323" max="2323" width="19.5546875" style="17" customWidth="1"/>
    <col min="2324" max="2560" width="9.109375" style="17"/>
    <col min="2561" max="2561" width="1.109375" style="17" customWidth="1"/>
    <col min="2562" max="2563" width="4.33203125" style="17" customWidth="1"/>
    <col min="2564" max="2564" width="5.109375" style="17" customWidth="1"/>
    <col min="2565" max="2566" width="10.6640625" style="17" customWidth="1"/>
    <col min="2567" max="2569" width="3.5546875" style="17" customWidth="1"/>
    <col min="2570" max="2571" width="6.6640625" style="17" customWidth="1"/>
    <col min="2572" max="2572" width="7.33203125" style="17" customWidth="1"/>
    <col min="2573" max="2573" width="9.109375" style="17"/>
    <col min="2574" max="2574" width="9.6640625" style="17" customWidth="1"/>
    <col min="2575" max="2575" width="11.109375" style="17" customWidth="1"/>
    <col min="2576" max="2576" width="12.88671875" style="17" customWidth="1"/>
    <col min="2577" max="2577" width="7.5546875" style="17" customWidth="1"/>
    <col min="2578" max="2578" width="11.5546875" style="17" customWidth="1"/>
    <col min="2579" max="2579" width="19.5546875" style="17" customWidth="1"/>
    <col min="2580" max="2816" width="9.109375" style="17"/>
    <col min="2817" max="2817" width="1.109375" style="17" customWidth="1"/>
    <col min="2818" max="2819" width="4.33203125" style="17" customWidth="1"/>
    <col min="2820" max="2820" width="5.109375" style="17" customWidth="1"/>
    <col min="2821" max="2822" width="10.6640625" style="17" customWidth="1"/>
    <col min="2823" max="2825" width="3.5546875" style="17" customWidth="1"/>
    <col min="2826" max="2827" width="6.6640625" style="17" customWidth="1"/>
    <col min="2828" max="2828" width="7.33203125" style="17" customWidth="1"/>
    <col min="2829" max="2829" width="9.109375" style="17"/>
    <col min="2830" max="2830" width="9.6640625" style="17" customWidth="1"/>
    <col min="2831" max="2831" width="11.109375" style="17" customWidth="1"/>
    <col min="2832" max="2832" width="12.88671875" style="17" customWidth="1"/>
    <col min="2833" max="2833" width="7.5546875" style="17" customWidth="1"/>
    <col min="2834" max="2834" width="11.5546875" style="17" customWidth="1"/>
    <col min="2835" max="2835" width="19.5546875" style="17" customWidth="1"/>
    <col min="2836" max="3072" width="9.109375" style="17"/>
    <col min="3073" max="3073" width="1.109375" style="17" customWidth="1"/>
    <col min="3074" max="3075" width="4.33203125" style="17" customWidth="1"/>
    <col min="3076" max="3076" width="5.109375" style="17" customWidth="1"/>
    <col min="3077" max="3078" width="10.6640625" style="17" customWidth="1"/>
    <col min="3079" max="3081" width="3.5546875" style="17" customWidth="1"/>
    <col min="3082" max="3083" width="6.6640625" style="17" customWidth="1"/>
    <col min="3084" max="3084" width="7.33203125" style="17" customWidth="1"/>
    <col min="3085" max="3085" width="9.109375" style="17"/>
    <col min="3086" max="3086" width="9.6640625" style="17" customWidth="1"/>
    <col min="3087" max="3087" width="11.109375" style="17" customWidth="1"/>
    <col min="3088" max="3088" width="12.88671875" style="17" customWidth="1"/>
    <col min="3089" max="3089" width="7.5546875" style="17" customWidth="1"/>
    <col min="3090" max="3090" width="11.5546875" style="17" customWidth="1"/>
    <col min="3091" max="3091" width="19.5546875" style="17" customWidth="1"/>
    <col min="3092" max="3328" width="9.109375" style="17"/>
    <col min="3329" max="3329" width="1.109375" style="17" customWidth="1"/>
    <col min="3330" max="3331" width="4.33203125" style="17" customWidth="1"/>
    <col min="3332" max="3332" width="5.109375" style="17" customWidth="1"/>
    <col min="3333" max="3334" width="10.6640625" style="17" customWidth="1"/>
    <col min="3335" max="3337" width="3.5546875" style="17" customWidth="1"/>
    <col min="3338" max="3339" width="6.6640625" style="17" customWidth="1"/>
    <col min="3340" max="3340" width="7.33203125" style="17" customWidth="1"/>
    <col min="3341" max="3341" width="9.109375" style="17"/>
    <col min="3342" max="3342" width="9.6640625" style="17" customWidth="1"/>
    <col min="3343" max="3343" width="11.109375" style="17" customWidth="1"/>
    <col min="3344" max="3344" width="12.88671875" style="17" customWidth="1"/>
    <col min="3345" max="3345" width="7.5546875" style="17" customWidth="1"/>
    <col min="3346" max="3346" width="11.5546875" style="17" customWidth="1"/>
    <col min="3347" max="3347" width="19.5546875" style="17" customWidth="1"/>
    <col min="3348" max="3584" width="9.109375" style="17"/>
    <col min="3585" max="3585" width="1.109375" style="17" customWidth="1"/>
    <col min="3586" max="3587" width="4.33203125" style="17" customWidth="1"/>
    <col min="3588" max="3588" width="5.109375" style="17" customWidth="1"/>
    <col min="3589" max="3590" width="10.6640625" style="17" customWidth="1"/>
    <col min="3591" max="3593" width="3.5546875" style="17" customWidth="1"/>
    <col min="3594" max="3595" width="6.6640625" style="17" customWidth="1"/>
    <col min="3596" max="3596" width="7.33203125" style="17" customWidth="1"/>
    <col min="3597" max="3597" width="9.109375" style="17"/>
    <col min="3598" max="3598" width="9.6640625" style="17" customWidth="1"/>
    <col min="3599" max="3599" width="11.109375" style="17" customWidth="1"/>
    <col min="3600" max="3600" width="12.88671875" style="17" customWidth="1"/>
    <col min="3601" max="3601" width="7.5546875" style="17" customWidth="1"/>
    <col min="3602" max="3602" width="11.5546875" style="17" customWidth="1"/>
    <col min="3603" max="3603" width="19.5546875" style="17" customWidth="1"/>
    <col min="3604" max="3840" width="9.109375" style="17"/>
    <col min="3841" max="3841" width="1.109375" style="17" customWidth="1"/>
    <col min="3842" max="3843" width="4.33203125" style="17" customWidth="1"/>
    <col min="3844" max="3844" width="5.109375" style="17" customWidth="1"/>
    <col min="3845" max="3846" width="10.6640625" style="17" customWidth="1"/>
    <col min="3847" max="3849" width="3.5546875" style="17" customWidth="1"/>
    <col min="3850" max="3851" width="6.6640625" style="17" customWidth="1"/>
    <col min="3852" max="3852" width="7.33203125" style="17" customWidth="1"/>
    <col min="3853" max="3853" width="9.109375" style="17"/>
    <col min="3854" max="3854" width="9.6640625" style="17" customWidth="1"/>
    <col min="3855" max="3855" width="11.109375" style="17" customWidth="1"/>
    <col min="3856" max="3856" width="12.88671875" style="17" customWidth="1"/>
    <col min="3857" max="3857" width="7.5546875" style="17" customWidth="1"/>
    <col min="3858" max="3858" width="11.5546875" style="17" customWidth="1"/>
    <col min="3859" max="3859" width="19.5546875" style="17" customWidth="1"/>
    <col min="3860" max="4096" width="9.109375" style="17"/>
    <col min="4097" max="4097" width="1.109375" style="17" customWidth="1"/>
    <col min="4098" max="4099" width="4.33203125" style="17" customWidth="1"/>
    <col min="4100" max="4100" width="5.109375" style="17" customWidth="1"/>
    <col min="4101" max="4102" width="10.6640625" style="17" customWidth="1"/>
    <col min="4103" max="4105" width="3.5546875" style="17" customWidth="1"/>
    <col min="4106" max="4107" width="6.6640625" style="17" customWidth="1"/>
    <col min="4108" max="4108" width="7.33203125" style="17" customWidth="1"/>
    <col min="4109" max="4109" width="9.109375" style="17"/>
    <col min="4110" max="4110" width="9.6640625" style="17" customWidth="1"/>
    <col min="4111" max="4111" width="11.109375" style="17" customWidth="1"/>
    <col min="4112" max="4112" width="12.88671875" style="17" customWidth="1"/>
    <col min="4113" max="4113" width="7.5546875" style="17" customWidth="1"/>
    <col min="4114" max="4114" width="11.5546875" style="17" customWidth="1"/>
    <col min="4115" max="4115" width="19.5546875" style="17" customWidth="1"/>
    <col min="4116" max="4352" width="9.109375" style="17"/>
    <col min="4353" max="4353" width="1.109375" style="17" customWidth="1"/>
    <col min="4354" max="4355" width="4.33203125" style="17" customWidth="1"/>
    <col min="4356" max="4356" width="5.109375" style="17" customWidth="1"/>
    <col min="4357" max="4358" width="10.6640625" style="17" customWidth="1"/>
    <col min="4359" max="4361" width="3.5546875" style="17" customWidth="1"/>
    <col min="4362" max="4363" width="6.6640625" style="17" customWidth="1"/>
    <col min="4364" max="4364" width="7.33203125" style="17" customWidth="1"/>
    <col min="4365" max="4365" width="9.109375" style="17"/>
    <col min="4366" max="4366" width="9.6640625" style="17" customWidth="1"/>
    <col min="4367" max="4367" width="11.109375" style="17" customWidth="1"/>
    <col min="4368" max="4368" width="12.88671875" style="17" customWidth="1"/>
    <col min="4369" max="4369" width="7.5546875" style="17" customWidth="1"/>
    <col min="4370" max="4370" width="11.5546875" style="17" customWidth="1"/>
    <col min="4371" max="4371" width="19.5546875" style="17" customWidth="1"/>
    <col min="4372" max="4608" width="9.109375" style="17"/>
    <col min="4609" max="4609" width="1.109375" style="17" customWidth="1"/>
    <col min="4610" max="4611" width="4.33203125" style="17" customWidth="1"/>
    <col min="4612" max="4612" width="5.109375" style="17" customWidth="1"/>
    <col min="4613" max="4614" width="10.6640625" style="17" customWidth="1"/>
    <col min="4615" max="4617" width="3.5546875" style="17" customWidth="1"/>
    <col min="4618" max="4619" width="6.6640625" style="17" customWidth="1"/>
    <col min="4620" max="4620" width="7.33203125" style="17" customWidth="1"/>
    <col min="4621" max="4621" width="9.109375" style="17"/>
    <col min="4622" max="4622" width="9.6640625" style="17" customWidth="1"/>
    <col min="4623" max="4623" width="11.109375" style="17" customWidth="1"/>
    <col min="4624" max="4624" width="12.88671875" style="17" customWidth="1"/>
    <col min="4625" max="4625" width="7.5546875" style="17" customWidth="1"/>
    <col min="4626" max="4626" width="11.5546875" style="17" customWidth="1"/>
    <col min="4627" max="4627" width="19.5546875" style="17" customWidth="1"/>
    <col min="4628" max="4864" width="9.109375" style="17"/>
    <col min="4865" max="4865" width="1.109375" style="17" customWidth="1"/>
    <col min="4866" max="4867" width="4.33203125" style="17" customWidth="1"/>
    <col min="4868" max="4868" width="5.109375" style="17" customWidth="1"/>
    <col min="4869" max="4870" width="10.6640625" style="17" customWidth="1"/>
    <col min="4871" max="4873" width="3.5546875" style="17" customWidth="1"/>
    <col min="4874" max="4875" width="6.6640625" style="17" customWidth="1"/>
    <col min="4876" max="4876" width="7.33203125" style="17" customWidth="1"/>
    <col min="4877" max="4877" width="9.109375" style="17"/>
    <col min="4878" max="4878" width="9.6640625" style="17" customWidth="1"/>
    <col min="4879" max="4879" width="11.109375" style="17" customWidth="1"/>
    <col min="4880" max="4880" width="12.88671875" style="17" customWidth="1"/>
    <col min="4881" max="4881" width="7.5546875" style="17" customWidth="1"/>
    <col min="4882" max="4882" width="11.5546875" style="17" customWidth="1"/>
    <col min="4883" max="4883" width="19.5546875" style="17" customWidth="1"/>
    <col min="4884" max="5120" width="9.109375" style="17"/>
    <col min="5121" max="5121" width="1.109375" style="17" customWidth="1"/>
    <col min="5122" max="5123" width="4.33203125" style="17" customWidth="1"/>
    <col min="5124" max="5124" width="5.109375" style="17" customWidth="1"/>
    <col min="5125" max="5126" width="10.6640625" style="17" customWidth="1"/>
    <col min="5127" max="5129" width="3.5546875" style="17" customWidth="1"/>
    <col min="5130" max="5131" width="6.6640625" style="17" customWidth="1"/>
    <col min="5132" max="5132" width="7.33203125" style="17" customWidth="1"/>
    <col min="5133" max="5133" width="9.109375" style="17"/>
    <col min="5134" max="5134" width="9.6640625" style="17" customWidth="1"/>
    <col min="5135" max="5135" width="11.109375" style="17" customWidth="1"/>
    <col min="5136" max="5136" width="12.88671875" style="17" customWidth="1"/>
    <col min="5137" max="5137" width="7.5546875" style="17" customWidth="1"/>
    <col min="5138" max="5138" width="11.5546875" style="17" customWidth="1"/>
    <col min="5139" max="5139" width="19.5546875" style="17" customWidth="1"/>
    <col min="5140" max="5376" width="9.109375" style="17"/>
    <col min="5377" max="5377" width="1.109375" style="17" customWidth="1"/>
    <col min="5378" max="5379" width="4.33203125" style="17" customWidth="1"/>
    <col min="5380" max="5380" width="5.109375" style="17" customWidth="1"/>
    <col min="5381" max="5382" width="10.6640625" style="17" customWidth="1"/>
    <col min="5383" max="5385" width="3.5546875" style="17" customWidth="1"/>
    <col min="5386" max="5387" width="6.6640625" style="17" customWidth="1"/>
    <col min="5388" max="5388" width="7.33203125" style="17" customWidth="1"/>
    <col min="5389" max="5389" width="9.109375" style="17"/>
    <col min="5390" max="5390" width="9.6640625" style="17" customWidth="1"/>
    <col min="5391" max="5391" width="11.109375" style="17" customWidth="1"/>
    <col min="5392" max="5392" width="12.88671875" style="17" customWidth="1"/>
    <col min="5393" max="5393" width="7.5546875" style="17" customWidth="1"/>
    <col min="5394" max="5394" width="11.5546875" style="17" customWidth="1"/>
    <col min="5395" max="5395" width="19.5546875" style="17" customWidth="1"/>
    <col min="5396" max="5632" width="9.109375" style="17"/>
    <col min="5633" max="5633" width="1.109375" style="17" customWidth="1"/>
    <col min="5634" max="5635" width="4.33203125" style="17" customWidth="1"/>
    <col min="5636" max="5636" width="5.109375" style="17" customWidth="1"/>
    <col min="5637" max="5638" width="10.6640625" style="17" customWidth="1"/>
    <col min="5639" max="5641" width="3.5546875" style="17" customWidth="1"/>
    <col min="5642" max="5643" width="6.6640625" style="17" customWidth="1"/>
    <col min="5644" max="5644" width="7.33203125" style="17" customWidth="1"/>
    <col min="5645" max="5645" width="9.109375" style="17"/>
    <col min="5646" max="5646" width="9.6640625" style="17" customWidth="1"/>
    <col min="5647" max="5647" width="11.109375" style="17" customWidth="1"/>
    <col min="5648" max="5648" width="12.88671875" style="17" customWidth="1"/>
    <col min="5649" max="5649" width="7.5546875" style="17" customWidth="1"/>
    <col min="5650" max="5650" width="11.5546875" style="17" customWidth="1"/>
    <col min="5651" max="5651" width="19.5546875" style="17" customWidth="1"/>
    <col min="5652" max="5888" width="9.109375" style="17"/>
    <col min="5889" max="5889" width="1.109375" style="17" customWidth="1"/>
    <col min="5890" max="5891" width="4.33203125" style="17" customWidth="1"/>
    <col min="5892" max="5892" width="5.109375" style="17" customWidth="1"/>
    <col min="5893" max="5894" width="10.6640625" style="17" customWidth="1"/>
    <col min="5895" max="5897" width="3.5546875" style="17" customWidth="1"/>
    <col min="5898" max="5899" width="6.6640625" style="17" customWidth="1"/>
    <col min="5900" max="5900" width="7.33203125" style="17" customWidth="1"/>
    <col min="5901" max="5901" width="9.109375" style="17"/>
    <col min="5902" max="5902" width="9.6640625" style="17" customWidth="1"/>
    <col min="5903" max="5903" width="11.109375" style="17" customWidth="1"/>
    <col min="5904" max="5904" width="12.88671875" style="17" customWidth="1"/>
    <col min="5905" max="5905" width="7.5546875" style="17" customWidth="1"/>
    <col min="5906" max="5906" width="11.5546875" style="17" customWidth="1"/>
    <col min="5907" max="5907" width="19.5546875" style="17" customWidth="1"/>
    <col min="5908" max="6144" width="9.109375" style="17"/>
    <col min="6145" max="6145" width="1.109375" style="17" customWidth="1"/>
    <col min="6146" max="6147" width="4.33203125" style="17" customWidth="1"/>
    <col min="6148" max="6148" width="5.109375" style="17" customWidth="1"/>
    <col min="6149" max="6150" width="10.6640625" style="17" customWidth="1"/>
    <col min="6151" max="6153" width="3.5546875" style="17" customWidth="1"/>
    <col min="6154" max="6155" width="6.6640625" style="17" customWidth="1"/>
    <col min="6156" max="6156" width="7.33203125" style="17" customWidth="1"/>
    <col min="6157" max="6157" width="9.109375" style="17"/>
    <col min="6158" max="6158" width="9.6640625" style="17" customWidth="1"/>
    <col min="6159" max="6159" width="11.109375" style="17" customWidth="1"/>
    <col min="6160" max="6160" width="12.88671875" style="17" customWidth="1"/>
    <col min="6161" max="6161" width="7.5546875" style="17" customWidth="1"/>
    <col min="6162" max="6162" width="11.5546875" style="17" customWidth="1"/>
    <col min="6163" max="6163" width="19.5546875" style="17" customWidth="1"/>
    <col min="6164" max="6400" width="9.109375" style="17"/>
    <col min="6401" max="6401" width="1.109375" style="17" customWidth="1"/>
    <col min="6402" max="6403" width="4.33203125" style="17" customWidth="1"/>
    <col min="6404" max="6404" width="5.109375" style="17" customWidth="1"/>
    <col min="6405" max="6406" width="10.6640625" style="17" customWidth="1"/>
    <col min="6407" max="6409" width="3.5546875" style="17" customWidth="1"/>
    <col min="6410" max="6411" width="6.6640625" style="17" customWidth="1"/>
    <col min="6412" max="6412" width="7.33203125" style="17" customWidth="1"/>
    <col min="6413" max="6413" width="9.109375" style="17"/>
    <col min="6414" max="6414" width="9.6640625" style="17" customWidth="1"/>
    <col min="6415" max="6415" width="11.109375" style="17" customWidth="1"/>
    <col min="6416" max="6416" width="12.88671875" style="17" customWidth="1"/>
    <col min="6417" max="6417" width="7.5546875" style="17" customWidth="1"/>
    <col min="6418" max="6418" width="11.5546875" style="17" customWidth="1"/>
    <col min="6419" max="6419" width="19.5546875" style="17" customWidth="1"/>
    <col min="6420" max="6656" width="9.109375" style="17"/>
    <col min="6657" max="6657" width="1.109375" style="17" customWidth="1"/>
    <col min="6658" max="6659" width="4.33203125" style="17" customWidth="1"/>
    <col min="6660" max="6660" width="5.109375" style="17" customWidth="1"/>
    <col min="6661" max="6662" width="10.6640625" style="17" customWidth="1"/>
    <col min="6663" max="6665" width="3.5546875" style="17" customWidth="1"/>
    <col min="6666" max="6667" width="6.6640625" style="17" customWidth="1"/>
    <col min="6668" max="6668" width="7.33203125" style="17" customWidth="1"/>
    <col min="6669" max="6669" width="9.109375" style="17"/>
    <col min="6670" max="6670" width="9.6640625" style="17" customWidth="1"/>
    <col min="6671" max="6671" width="11.109375" style="17" customWidth="1"/>
    <col min="6672" max="6672" width="12.88671875" style="17" customWidth="1"/>
    <col min="6673" max="6673" width="7.5546875" style="17" customWidth="1"/>
    <col min="6674" max="6674" width="11.5546875" style="17" customWidth="1"/>
    <col min="6675" max="6675" width="19.5546875" style="17" customWidth="1"/>
    <col min="6676" max="6912" width="9.109375" style="17"/>
    <col min="6913" max="6913" width="1.109375" style="17" customWidth="1"/>
    <col min="6914" max="6915" width="4.33203125" style="17" customWidth="1"/>
    <col min="6916" max="6916" width="5.109375" style="17" customWidth="1"/>
    <col min="6917" max="6918" width="10.6640625" style="17" customWidth="1"/>
    <col min="6919" max="6921" width="3.5546875" style="17" customWidth="1"/>
    <col min="6922" max="6923" width="6.6640625" style="17" customWidth="1"/>
    <col min="6924" max="6924" width="7.33203125" style="17" customWidth="1"/>
    <col min="6925" max="6925" width="9.109375" style="17"/>
    <col min="6926" max="6926" width="9.6640625" style="17" customWidth="1"/>
    <col min="6927" max="6927" width="11.109375" style="17" customWidth="1"/>
    <col min="6928" max="6928" width="12.88671875" style="17" customWidth="1"/>
    <col min="6929" max="6929" width="7.5546875" style="17" customWidth="1"/>
    <col min="6930" max="6930" width="11.5546875" style="17" customWidth="1"/>
    <col min="6931" max="6931" width="19.5546875" style="17" customWidth="1"/>
    <col min="6932" max="7168" width="9.109375" style="17"/>
    <col min="7169" max="7169" width="1.109375" style="17" customWidth="1"/>
    <col min="7170" max="7171" width="4.33203125" style="17" customWidth="1"/>
    <col min="7172" max="7172" width="5.109375" style="17" customWidth="1"/>
    <col min="7173" max="7174" width="10.6640625" style="17" customWidth="1"/>
    <col min="7175" max="7177" width="3.5546875" style="17" customWidth="1"/>
    <col min="7178" max="7179" width="6.6640625" style="17" customWidth="1"/>
    <col min="7180" max="7180" width="7.33203125" style="17" customWidth="1"/>
    <col min="7181" max="7181" width="9.109375" style="17"/>
    <col min="7182" max="7182" width="9.6640625" style="17" customWidth="1"/>
    <col min="7183" max="7183" width="11.109375" style="17" customWidth="1"/>
    <col min="7184" max="7184" width="12.88671875" style="17" customWidth="1"/>
    <col min="7185" max="7185" width="7.5546875" style="17" customWidth="1"/>
    <col min="7186" max="7186" width="11.5546875" style="17" customWidth="1"/>
    <col min="7187" max="7187" width="19.5546875" style="17" customWidth="1"/>
    <col min="7188" max="7424" width="9.109375" style="17"/>
    <col min="7425" max="7425" width="1.109375" style="17" customWidth="1"/>
    <col min="7426" max="7427" width="4.33203125" style="17" customWidth="1"/>
    <col min="7428" max="7428" width="5.109375" style="17" customWidth="1"/>
    <col min="7429" max="7430" width="10.6640625" style="17" customWidth="1"/>
    <col min="7431" max="7433" width="3.5546875" style="17" customWidth="1"/>
    <col min="7434" max="7435" width="6.6640625" style="17" customWidth="1"/>
    <col min="7436" max="7436" width="7.33203125" style="17" customWidth="1"/>
    <col min="7437" max="7437" width="9.109375" style="17"/>
    <col min="7438" max="7438" width="9.6640625" style="17" customWidth="1"/>
    <col min="7439" max="7439" width="11.109375" style="17" customWidth="1"/>
    <col min="7440" max="7440" width="12.88671875" style="17" customWidth="1"/>
    <col min="7441" max="7441" width="7.5546875" style="17" customWidth="1"/>
    <col min="7442" max="7442" width="11.5546875" style="17" customWidth="1"/>
    <col min="7443" max="7443" width="19.5546875" style="17" customWidth="1"/>
    <col min="7444" max="7680" width="9.109375" style="17"/>
    <col min="7681" max="7681" width="1.109375" style="17" customWidth="1"/>
    <col min="7682" max="7683" width="4.33203125" style="17" customWidth="1"/>
    <col min="7684" max="7684" width="5.109375" style="17" customWidth="1"/>
    <col min="7685" max="7686" width="10.6640625" style="17" customWidth="1"/>
    <col min="7687" max="7689" width="3.5546875" style="17" customWidth="1"/>
    <col min="7690" max="7691" width="6.6640625" style="17" customWidth="1"/>
    <col min="7692" max="7692" width="7.33203125" style="17" customWidth="1"/>
    <col min="7693" max="7693" width="9.109375" style="17"/>
    <col min="7694" max="7694" width="9.6640625" style="17" customWidth="1"/>
    <col min="7695" max="7695" width="11.109375" style="17" customWidth="1"/>
    <col min="7696" max="7696" width="12.88671875" style="17" customWidth="1"/>
    <col min="7697" max="7697" width="7.5546875" style="17" customWidth="1"/>
    <col min="7698" max="7698" width="11.5546875" style="17" customWidth="1"/>
    <col min="7699" max="7699" width="19.5546875" style="17" customWidth="1"/>
    <col min="7700" max="7936" width="9.109375" style="17"/>
    <col min="7937" max="7937" width="1.109375" style="17" customWidth="1"/>
    <col min="7938" max="7939" width="4.33203125" style="17" customWidth="1"/>
    <col min="7940" max="7940" width="5.109375" style="17" customWidth="1"/>
    <col min="7941" max="7942" width="10.6640625" style="17" customWidth="1"/>
    <col min="7943" max="7945" width="3.5546875" style="17" customWidth="1"/>
    <col min="7946" max="7947" width="6.6640625" style="17" customWidth="1"/>
    <col min="7948" max="7948" width="7.33203125" style="17" customWidth="1"/>
    <col min="7949" max="7949" width="9.109375" style="17"/>
    <col min="7950" max="7950" width="9.6640625" style="17" customWidth="1"/>
    <col min="7951" max="7951" width="11.109375" style="17" customWidth="1"/>
    <col min="7952" max="7952" width="12.88671875" style="17" customWidth="1"/>
    <col min="7953" max="7953" width="7.5546875" style="17" customWidth="1"/>
    <col min="7954" max="7954" width="11.5546875" style="17" customWidth="1"/>
    <col min="7955" max="7955" width="19.5546875" style="17" customWidth="1"/>
    <col min="7956" max="8192" width="9.109375" style="17"/>
    <col min="8193" max="8193" width="1.109375" style="17" customWidth="1"/>
    <col min="8194" max="8195" width="4.33203125" style="17" customWidth="1"/>
    <col min="8196" max="8196" width="5.109375" style="17" customWidth="1"/>
    <col min="8197" max="8198" width="10.6640625" style="17" customWidth="1"/>
    <col min="8199" max="8201" width="3.5546875" style="17" customWidth="1"/>
    <col min="8202" max="8203" width="6.6640625" style="17" customWidth="1"/>
    <col min="8204" max="8204" width="7.33203125" style="17" customWidth="1"/>
    <col min="8205" max="8205" width="9.109375" style="17"/>
    <col min="8206" max="8206" width="9.6640625" style="17" customWidth="1"/>
    <col min="8207" max="8207" width="11.109375" style="17" customWidth="1"/>
    <col min="8208" max="8208" width="12.88671875" style="17" customWidth="1"/>
    <col min="8209" max="8209" width="7.5546875" style="17" customWidth="1"/>
    <col min="8210" max="8210" width="11.5546875" style="17" customWidth="1"/>
    <col min="8211" max="8211" width="19.5546875" style="17" customWidth="1"/>
    <col min="8212" max="8448" width="9.109375" style="17"/>
    <col min="8449" max="8449" width="1.109375" style="17" customWidth="1"/>
    <col min="8450" max="8451" width="4.33203125" style="17" customWidth="1"/>
    <col min="8452" max="8452" width="5.109375" style="17" customWidth="1"/>
    <col min="8453" max="8454" width="10.6640625" style="17" customWidth="1"/>
    <col min="8455" max="8457" width="3.5546875" style="17" customWidth="1"/>
    <col min="8458" max="8459" width="6.6640625" style="17" customWidth="1"/>
    <col min="8460" max="8460" width="7.33203125" style="17" customWidth="1"/>
    <col min="8461" max="8461" width="9.109375" style="17"/>
    <col min="8462" max="8462" width="9.6640625" style="17" customWidth="1"/>
    <col min="8463" max="8463" width="11.109375" style="17" customWidth="1"/>
    <col min="8464" max="8464" width="12.88671875" style="17" customWidth="1"/>
    <col min="8465" max="8465" width="7.5546875" style="17" customWidth="1"/>
    <col min="8466" max="8466" width="11.5546875" style="17" customWidth="1"/>
    <col min="8467" max="8467" width="19.5546875" style="17" customWidth="1"/>
    <col min="8468" max="8704" width="9.109375" style="17"/>
    <col min="8705" max="8705" width="1.109375" style="17" customWidth="1"/>
    <col min="8706" max="8707" width="4.33203125" style="17" customWidth="1"/>
    <col min="8708" max="8708" width="5.109375" style="17" customWidth="1"/>
    <col min="8709" max="8710" width="10.6640625" style="17" customWidth="1"/>
    <col min="8711" max="8713" width="3.5546875" style="17" customWidth="1"/>
    <col min="8714" max="8715" width="6.6640625" style="17" customWidth="1"/>
    <col min="8716" max="8716" width="7.33203125" style="17" customWidth="1"/>
    <col min="8717" max="8717" width="9.109375" style="17"/>
    <col min="8718" max="8718" width="9.6640625" style="17" customWidth="1"/>
    <col min="8719" max="8719" width="11.109375" style="17" customWidth="1"/>
    <col min="8720" max="8720" width="12.88671875" style="17" customWidth="1"/>
    <col min="8721" max="8721" width="7.5546875" style="17" customWidth="1"/>
    <col min="8722" max="8722" width="11.5546875" style="17" customWidth="1"/>
    <col min="8723" max="8723" width="19.5546875" style="17" customWidth="1"/>
    <col min="8724" max="8960" width="9.109375" style="17"/>
    <col min="8961" max="8961" width="1.109375" style="17" customWidth="1"/>
    <col min="8962" max="8963" width="4.33203125" style="17" customWidth="1"/>
    <col min="8964" max="8964" width="5.109375" style="17" customWidth="1"/>
    <col min="8965" max="8966" width="10.6640625" style="17" customWidth="1"/>
    <col min="8967" max="8969" width="3.5546875" style="17" customWidth="1"/>
    <col min="8970" max="8971" width="6.6640625" style="17" customWidth="1"/>
    <col min="8972" max="8972" width="7.33203125" style="17" customWidth="1"/>
    <col min="8973" max="8973" width="9.109375" style="17"/>
    <col min="8974" max="8974" width="9.6640625" style="17" customWidth="1"/>
    <col min="8975" max="8975" width="11.109375" style="17" customWidth="1"/>
    <col min="8976" max="8976" width="12.88671875" style="17" customWidth="1"/>
    <col min="8977" max="8977" width="7.5546875" style="17" customWidth="1"/>
    <col min="8978" max="8978" width="11.5546875" style="17" customWidth="1"/>
    <col min="8979" max="8979" width="19.5546875" style="17" customWidth="1"/>
    <col min="8980" max="9216" width="9.109375" style="17"/>
    <col min="9217" max="9217" width="1.109375" style="17" customWidth="1"/>
    <col min="9218" max="9219" width="4.33203125" style="17" customWidth="1"/>
    <col min="9220" max="9220" width="5.109375" style="17" customWidth="1"/>
    <col min="9221" max="9222" width="10.6640625" style="17" customWidth="1"/>
    <col min="9223" max="9225" width="3.5546875" style="17" customWidth="1"/>
    <col min="9226" max="9227" width="6.6640625" style="17" customWidth="1"/>
    <col min="9228" max="9228" width="7.33203125" style="17" customWidth="1"/>
    <col min="9229" max="9229" width="9.109375" style="17"/>
    <col min="9230" max="9230" width="9.6640625" style="17" customWidth="1"/>
    <col min="9231" max="9231" width="11.109375" style="17" customWidth="1"/>
    <col min="9232" max="9232" width="12.88671875" style="17" customWidth="1"/>
    <col min="9233" max="9233" width="7.5546875" style="17" customWidth="1"/>
    <col min="9234" max="9234" width="11.5546875" style="17" customWidth="1"/>
    <col min="9235" max="9235" width="19.5546875" style="17" customWidth="1"/>
    <col min="9236" max="9472" width="9.109375" style="17"/>
    <col min="9473" max="9473" width="1.109375" style="17" customWidth="1"/>
    <col min="9474" max="9475" width="4.33203125" style="17" customWidth="1"/>
    <col min="9476" max="9476" width="5.109375" style="17" customWidth="1"/>
    <col min="9477" max="9478" width="10.6640625" style="17" customWidth="1"/>
    <col min="9479" max="9481" width="3.5546875" style="17" customWidth="1"/>
    <col min="9482" max="9483" width="6.6640625" style="17" customWidth="1"/>
    <col min="9484" max="9484" width="7.33203125" style="17" customWidth="1"/>
    <col min="9485" max="9485" width="9.109375" style="17"/>
    <col min="9486" max="9486" width="9.6640625" style="17" customWidth="1"/>
    <col min="9487" max="9487" width="11.109375" style="17" customWidth="1"/>
    <col min="9488" max="9488" width="12.88671875" style="17" customWidth="1"/>
    <col min="9489" max="9489" width="7.5546875" style="17" customWidth="1"/>
    <col min="9490" max="9490" width="11.5546875" style="17" customWidth="1"/>
    <col min="9491" max="9491" width="19.5546875" style="17" customWidth="1"/>
    <col min="9492" max="9728" width="9.109375" style="17"/>
    <col min="9729" max="9729" width="1.109375" style="17" customWidth="1"/>
    <col min="9730" max="9731" width="4.33203125" style="17" customWidth="1"/>
    <col min="9732" max="9732" width="5.109375" style="17" customWidth="1"/>
    <col min="9733" max="9734" width="10.6640625" style="17" customWidth="1"/>
    <col min="9735" max="9737" width="3.5546875" style="17" customWidth="1"/>
    <col min="9738" max="9739" width="6.6640625" style="17" customWidth="1"/>
    <col min="9740" max="9740" width="7.33203125" style="17" customWidth="1"/>
    <col min="9741" max="9741" width="9.109375" style="17"/>
    <col min="9742" max="9742" width="9.6640625" style="17" customWidth="1"/>
    <col min="9743" max="9743" width="11.109375" style="17" customWidth="1"/>
    <col min="9744" max="9744" width="12.88671875" style="17" customWidth="1"/>
    <col min="9745" max="9745" width="7.5546875" style="17" customWidth="1"/>
    <col min="9746" max="9746" width="11.5546875" style="17" customWidth="1"/>
    <col min="9747" max="9747" width="19.5546875" style="17" customWidth="1"/>
    <col min="9748" max="9984" width="9.109375" style="17"/>
    <col min="9985" max="9985" width="1.109375" style="17" customWidth="1"/>
    <col min="9986" max="9987" width="4.33203125" style="17" customWidth="1"/>
    <col min="9988" max="9988" width="5.109375" style="17" customWidth="1"/>
    <col min="9989" max="9990" width="10.6640625" style="17" customWidth="1"/>
    <col min="9991" max="9993" width="3.5546875" style="17" customWidth="1"/>
    <col min="9994" max="9995" width="6.6640625" style="17" customWidth="1"/>
    <col min="9996" max="9996" width="7.33203125" style="17" customWidth="1"/>
    <col min="9997" max="9997" width="9.109375" style="17"/>
    <col min="9998" max="9998" width="9.6640625" style="17" customWidth="1"/>
    <col min="9999" max="9999" width="11.109375" style="17" customWidth="1"/>
    <col min="10000" max="10000" width="12.88671875" style="17" customWidth="1"/>
    <col min="10001" max="10001" width="7.5546875" style="17" customWidth="1"/>
    <col min="10002" max="10002" width="11.5546875" style="17" customWidth="1"/>
    <col min="10003" max="10003" width="19.5546875" style="17" customWidth="1"/>
    <col min="10004" max="10240" width="9.109375" style="17"/>
    <col min="10241" max="10241" width="1.109375" style="17" customWidth="1"/>
    <col min="10242" max="10243" width="4.33203125" style="17" customWidth="1"/>
    <col min="10244" max="10244" width="5.109375" style="17" customWidth="1"/>
    <col min="10245" max="10246" width="10.6640625" style="17" customWidth="1"/>
    <col min="10247" max="10249" width="3.5546875" style="17" customWidth="1"/>
    <col min="10250" max="10251" width="6.6640625" style="17" customWidth="1"/>
    <col min="10252" max="10252" width="7.33203125" style="17" customWidth="1"/>
    <col min="10253" max="10253" width="9.109375" style="17"/>
    <col min="10254" max="10254" width="9.6640625" style="17" customWidth="1"/>
    <col min="10255" max="10255" width="11.109375" style="17" customWidth="1"/>
    <col min="10256" max="10256" width="12.88671875" style="17" customWidth="1"/>
    <col min="10257" max="10257" width="7.5546875" style="17" customWidth="1"/>
    <col min="10258" max="10258" width="11.5546875" style="17" customWidth="1"/>
    <col min="10259" max="10259" width="19.5546875" style="17" customWidth="1"/>
    <col min="10260" max="10496" width="9.109375" style="17"/>
    <col min="10497" max="10497" width="1.109375" style="17" customWidth="1"/>
    <col min="10498" max="10499" width="4.33203125" style="17" customWidth="1"/>
    <col min="10500" max="10500" width="5.109375" style="17" customWidth="1"/>
    <col min="10501" max="10502" width="10.6640625" style="17" customWidth="1"/>
    <col min="10503" max="10505" width="3.5546875" style="17" customWidth="1"/>
    <col min="10506" max="10507" width="6.6640625" style="17" customWidth="1"/>
    <col min="10508" max="10508" width="7.33203125" style="17" customWidth="1"/>
    <col min="10509" max="10509" width="9.109375" style="17"/>
    <col min="10510" max="10510" width="9.6640625" style="17" customWidth="1"/>
    <col min="10511" max="10511" width="11.109375" style="17" customWidth="1"/>
    <col min="10512" max="10512" width="12.88671875" style="17" customWidth="1"/>
    <col min="10513" max="10513" width="7.5546875" style="17" customWidth="1"/>
    <col min="10514" max="10514" width="11.5546875" style="17" customWidth="1"/>
    <col min="10515" max="10515" width="19.5546875" style="17" customWidth="1"/>
    <col min="10516" max="10752" width="9.109375" style="17"/>
    <col min="10753" max="10753" width="1.109375" style="17" customWidth="1"/>
    <col min="10754" max="10755" width="4.33203125" style="17" customWidth="1"/>
    <col min="10756" max="10756" width="5.109375" style="17" customWidth="1"/>
    <col min="10757" max="10758" width="10.6640625" style="17" customWidth="1"/>
    <col min="10759" max="10761" width="3.5546875" style="17" customWidth="1"/>
    <col min="10762" max="10763" width="6.6640625" style="17" customWidth="1"/>
    <col min="10764" max="10764" width="7.33203125" style="17" customWidth="1"/>
    <col min="10765" max="10765" width="9.109375" style="17"/>
    <col min="10766" max="10766" width="9.6640625" style="17" customWidth="1"/>
    <col min="10767" max="10767" width="11.109375" style="17" customWidth="1"/>
    <col min="10768" max="10768" width="12.88671875" style="17" customWidth="1"/>
    <col min="10769" max="10769" width="7.5546875" style="17" customWidth="1"/>
    <col min="10770" max="10770" width="11.5546875" style="17" customWidth="1"/>
    <col min="10771" max="10771" width="19.5546875" style="17" customWidth="1"/>
    <col min="10772" max="11008" width="9.109375" style="17"/>
    <col min="11009" max="11009" width="1.109375" style="17" customWidth="1"/>
    <col min="11010" max="11011" width="4.33203125" style="17" customWidth="1"/>
    <col min="11012" max="11012" width="5.109375" style="17" customWidth="1"/>
    <col min="11013" max="11014" width="10.6640625" style="17" customWidth="1"/>
    <col min="11015" max="11017" width="3.5546875" style="17" customWidth="1"/>
    <col min="11018" max="11019" width="6.6640625" style="17" customWidth="1"/>
    <col min="11020" max="11020" width="7.33203125" style="17" customWidth="1"/>
    <col min="11021" max="11021" width="9.109375" style="17"/>
    <col min="11022" max="11022" width="9.6640625" style="17" customWidth="1"/>
    <col min="11023" max="11023" width="11.109375" style="17" customWidth="1"/>
    <col min="11024" max="11024" width="12.88671875" style="17" customWidth="1"/>
    <col min="11025" max="11025" width="7.5546875" style="17" customWidth="1"/>
    <col min="11026" max="11026" width="11.5546875" style="17" customWidth="1"/>
    <col min="11027" max="11027" width="19.5546875" style="17" customWidth="1"/>
    <col min="11028" max="11264" width="9.109375" style="17"/>
    <col min="11265" max="11265" width="1.109375" style="17" customWidth="1"/>
    <col min="11266" max="11267" width="4.33203125" style="17" customWidth="1"/>
    <col min="11268" max="11268" width="5.109375" style="17" customWidth="1"/>
    <col min="11269" max="11270" width="10.6640625" style="17" customWidth="1"/>
    <col min="11271" max="11273" width="3.5546875" style="17" customWidth="1"/>
    <col min="11274" max="11275" width="6.6640625" style="17" customWidth="1"/>
    <col min="11276" max="11276" width="7.33203125" style="17" customWidth="1"/>
    <col min="11277" max="11277" width="9.109375" style="17"/>
    <col min="11278" max="11278" width="9.6640625" style="17" customWidth="1"/>
    <col min="11279" max="11279" width="11.109375" style="17" customWidth="1"/>
    <col min="11280" max="11280" width="12.88671875" style="17" customWidth="1"/>
    <col min="11281" max="11281" width="7.5546875" style="17" customWidth="1"/>
    <col min="11282" max="11282" width="11.5546875" style="17" customWidth="1"/>
    <col min="11283" max="11283" width="19.5546875" style="17" customWidth="1"/>
    <col min="11284" max="11520" width="9.109375" style="17"/>
    <col min="11521" max="11521" width="1.109375" style="17" customWidth="1"/>
    <col min="11522" max="11523" width="4.33203125" style="17" customWidth="1"/>
    <col min="11524" max="11524" width="5.109375" style="17" customWidth="1"/>
    <col min="11525" max="11526" width="10.6640625" style="17" customWidth="1"/>
    <col min="11527" max="11529" width="3.5546875" style="17" customWidth="1"/>
    <col min="11530" max="11531" width="6.6640625" style="17" customWidth="1"/>
    <col min="11532" max="11532" width="7.33203125" style="17" customWidth="1"/>
    <col min="11533" max="11533" width="9.109375" style="17"/>
    <col min="11534" max="11534" width="9.6640625" style="17" customWidth="1"/>
    <col min="11535" max="11535" width="11.109375" style="17" customWidth="1"/>
    <col min="11536" max="11536" width="12.88671875" style="17" customWidth="1"/>
    <col min="11537" max="11537" width="7.5546875" style="17" customWidth="1"/>
    <col min="11538" max="11538" width="11.5546875" style="17" customWidth="1"/>
    <col min="11539" max="11539" width="19.5546875" style="17" customWidth="1"/>
    <col min="11540" max="11776" width="9.109375" style="17"/>
    <col min="11777" max="11777" width="1.109375" style="17" customWidth="1"/>
    <col min="11778" max="11779" width="4.33203125" style="17" customWidth="1"/>
    <col min="11780" max="11780" width="5.109375" style="17" customWidth="1"/>
    <col min="11781" max="11782" width="10.6640625" style="17" customWidth="1"/>
    <col min="11783" max="11785" width="3.5546875" style="17" customWidth="1"/>
    <col min="11786" max="11787" width="6.6640625" style="17" customWidth="1"/>
    <col min="11788" max="11788" width="7.33203125" style="17" customWidth="1"/>
    <col min="11789" max="11789" width="9.109375" style="17"/>
    <col min="11790" max="11790" width="9.6640625" style="17" customWidth="1"/>
    <col min="11791" max="11791" width="11.109375" style="17" customWidth="1"/>
    <col min="11792" max="11792" width="12.88671875" style="17" customWidth="1"/>
    <col min="11793" max="11793" width="7.5546875" style="17" customWidth="1"/>
    <col min="11794" max="11794" width="11.5546875" style="17" customWidth="1"/>
    <col min="11795" max="11795" width="19.5546875" style="17" customWidth="1"/>
    <col min="11796" max="12032" width="9.109375" style="17"/>
    <col min="12033" max="12033" width="1.109375" style="17" customWidth="1"/>
    <col min="12034" max="12035" width="4.33203125" style="17" customWidth="1"/>
    <col min="12036" max="12036" width="5.109375" style="17" customWidth="1"/>
    <col min="12037" max="12038" width="10.6640625" style="17" customWidth="1"/>
    <col min="12039" max="12041" width="3.5546875" style="17" customWidth="1"/>
    <col min="12042" max="12043" width="6.6640625" style="17" customWidth="1"/>
    <col min="12044" max="12044" width="7.33203125" style="17" customWidth="1"/>
    <col min="12045" max="12045" width="9.109375" style="17"/>
    <col min="12046" max="12046" width="9.6640625" style="17" customWidth="1"/>
    <col min="12047" max="12047" width="11.109375" style="17" customWidth="1"/>
    <col min="12048" max="12048" width="12.88671875" style="17" customWidth="1"/>
    <col min="12049" max="12049" width="7.5546875" style="17" customWidth="1"/>
    <col min="12050" max="12050" width="11.5546875" style="17" customWidth="1"/>
    <col min="12051" max="12051" width="19.5546875" style="17" customWidth="1"/>
    <col min="12052" max="12288" width="9.109375" style="17"/>
    <col min="12289" max="12289" width="1.109375" style="17" customWidth="1"/>
    <col min="12290" max="12291" width="4.33203125" style="17" customWidth="1"/>
    <col min="12292" max="12292" width="5.109375" style="17" customWidth="1"/>
    <col min="12293" max="12294" width="10.6640625" style="17" customWidth="1"/>
    <col min="12295" max="12297" width="3.5546875" style="17" customWidth="1"/>
    <col min="12298" max="12299" width="6.6640625" style="17" customWidth="1"/>
    <col min="12300" max="12300" width="7.33203125" style="17" customWidth="1"/>
    <col min="12301" max="12301" width="9.109375" style="17"/>
    <col min="12302" max="12302" width="9.6640625" style="17" customWidth="1"/>
    <col min="12303" max="12303" width="11.109375" style="17" customWidth="1"/>
    <col min="12304" max="12304" width="12.88671875" style="17" customWidth="1"/>
    <col min="12305" max="12305" width="7.5546875" style="17" customWidth="1"/>
    <col min="12306" max="12306" width="11.5546875" style="17" customWidth="1"/>
    <col min="12307" max="12307" width="19.5546875" style="17" customWidth="1"/>
    <col min="12308" max="12544" width="9.109375" style="17"/>
    <col min="12545" max="12545" width="1.109375" style="17" customWidth="1"/>
    <col min="12546" max="12547" width="4.33203125" style="17" customWidth="1"/>
    <col min="12548" max="12548" width="5.109375" style="17" customWidth="1"/>
    <col min="12549" max="12550" width="10.6640625" style="17" customWidth="1"/>
    <col min="12551" max="12553" width="3.5546875" style="17" customWidth="1"/>
    <col min="12554" max="12555" width="6.6640625" style="17" customWidth="1"/>
    <col min="12556" max="12556" width="7.33203125" style="17" customWidth="1"/>
    <col min="12557" max="12557" width="9.109375" style="17"/>
    <col min="12558" max="12558" width="9.6640625" style="17" customWidth="1"/>
    <col min="12559" max="12559" width="11.109375" style="17" customWidth="1"/>
    <col min="12560" max="12560" width="12.88671875" style="17" customWidth="1"/>
    <col min="12561" max="12561" width="7.5546875" style="17" customWidth="1"/>
    <col min="12562" max="12562" width="11.5546875" style="17" customWidth="1"/>
    <col min="12563" max="12563" width="19.5546875" style="17" customWidth="1"/>
    <col min="12564" max="12800" width="9.109375" style="17"/>
    <col min="12801" max="12801" width="1.109375" style="17" customWidth="1"/>
    <col min="12802" max="12803" width="4.33203125" style="17" customWidth="1"/>
    <col min="12804" max="12804" width="5.109375" style="17" customWidth="1"/>
    <col min="12805" max="12806" width="10.6640625" style="17" customWidth="1"/>
    <col min="12807" max="12809" width="3.5546875" style="17" customWidth="1"/>
    <col min="12810" max="12811" width="6.6640625" style="17" customWidth="1"/>
    <col min="12812" max="12812" width="7.33203125" style="17" customWidth="1"/>
    <col min="12813" max="12813" width="9.109375" style="17"/>
    <col min="12814" max="12814" width="9.6640625" style="17" customWidth="1"/>
    <col min="12815" max="12815" width="11.109375" style="17" customWidth="1"/>
    <col min="12816" max="12816" width="12.88671875" style="17" customWidth="1"/>
    <col min="12817" max="12817" width="7.5546875" style="17" customWidth="1"/>
    <col min="12818" max="12818" width="11.5546875" style="17" customWidth="1"/>
    <col min="12819" max="12819" width="19.5546875" style="17" customWidth="1"/>
    <col min="12820" max="13056" width="9.109375" style="17"/>
    <col min="13057" max="13057" width="1.109375" style="17" customWidth="1"/>
    <col min="13058" max="13059" width="4.33203125" style="17" customWidth="1"/>
    <col min="13060" max="13060" width="5.109375" style="17" customWidth="1"/>
    <col min="13061" max="13062" width="10.6640625" style="17" customWidth="1"/>
    <col min="13063" max="13065" width="3.5546875" style="17" customWidth="1"/>
    <col min="13066" max="13067" width="6.6640625" style="17" customWidth="1"/>
    <col min="13068" max="13068" width="7.33203125" style="17" customWidth="1"/>
    <col min="13069" max="13069" width="9.109375" style="17"/>
    <col min="13070" max="13070" width="9.6640625" style="17" customWidth="1"/>
    <col min="13071" max="13071" width="11.109375" style="17" customWidth="1"/>
    <col min="13072" max="13072" width="12.88671875" style="17" customWidth="1"/>
    <col min="13073" max="13073" width="7.5546875" style="17" customWidth="1"/>
    <col min="13074" max="13074" width="11.5546875" style="17" customWidth="1"/>
    <col min="13075" max="13075" width="19.5546875" style="17" customWidth="1"/>
    <col min="13076" max="13312" width="9.109375" style="17"/>
    <col min="13313" max="13313" width="1.109375" style="17" customWidth="1"/>
    <col min="13314" max="13315" width="4.33203125" style="17" customWidth="1"/>
    <col min="13316" max="13316" width="5.109375" style="17" customWidth="1"/>
    <col min="13317" max="13318" width="10.6640625" style="17" customWidth="1"/>
    <col min="13319" max="13321" width="3.5546875" style="17" customWidth="1"/>
    <col min="13322" max="13323" width="6.6640625" style="17" customWidth="1"/>
    <col min="13324" max="13324" width="7.33203125" style="17" customWidth="1"/>
    <col min="13325" max="13325" width="9.109375" style="17"/>
    <col min="13326" max="13326" width="9.6640625" style="17" customWidth="1"/>
    <col min="13327" max="13327" width="11.109375" style="17" customWidth="1"/>
    <col min="13328" max="13328" width="12.88671875" style="17" customWidth="1"/>
    <col min="13329" max="13329" width="7.5546875" style="17" customWidth="1"/>
    <col min="13330" max="13330" width="11.5546875" style="17" customWidth="1"/>
    <col min="13331" max="13331" width="19.5546875" style="17" customWidth="1"/>
    <col min="13332" max="13568" width="9.109375" style="17"/>
    <col min="13569" max="13569" width="1.109375" style="17" customWidth="1"/>
    <col min="13570" max="13571" width="4.33203125" style="17" customWidth="1"/>
    <col min="13572" max="13572" width="5.109375" style="17" customWidth="1"/>
    <col min="13573" max="13574" width="10.6640625" style="17" customWidth="1"/>
    <col min="13575" max="13577" width="3.5546875" style="17" customWidth="1"/>
    <col min="13578" max="13579" width="6.6640625" style="17" customWidth="1"/>
    <col min="13580" max="13580" width="7.33203125" style="17" customWidth="1"/>
    <col min="13581" max="13581" width="9.109375" style="17"/>
    <col min="13582" max="13582" width="9.6640625" style="17" customWidth="1"/>
    <col min="13583" max="13583" width="11.109375" style="17" customWidth="1"/>
    <col min="13584" max="13584" width="12.88671875" style="17" customWidth="1"/>
    <col min="13585" max="13585" width="7.5546875" style="17" customWidth="1"/>
    <col min="13586" max="13586" width="11.5546875" style="17" customWidth="1"/>
    <col min="13587" max="13587" width="19.5546875" style="17" customWidth="1"/>
    <col min="13588" max="13824" width="9.109375" style="17"/>
    <col min="13825" max="13825" width="1.109375" style="17" customWidth="1"/>
    <col min="13826" max="13827" width="4.33203125" style="17" customWidth="1"/>
    <col min="13828" max="13828" width="5.109375" style="17" customWidth="1"/>
    <col min="13829" max="13830" width="10.6640625" style="17" customWidth="1"/>
    <col min="13831" max="13833" width="3.5546875" style="17" customWidth="1"/>
    <col min="13834" max="13835" width="6.6640625" style="17" customWidth="1"/>
    <col min="13836" max="13836" width="7.33203125" style="17" customWidth="1"/>
    <col min="13837" max="13837" width="9.109375" style="17"/>
    <col min="13838" max="13838" width="9.6640625" style="17" customWidth="1"/>
    <col min="13839" max="13839" width="11.109375" style="17" customWidth="1"/>
    <col min="13840" max="13840" width="12.88671875" style="17" customWidth="1"/>
    <col min="13841" max="13841" width="7.5546875" style="17" customWidth="1"/>
    <col min="13842" max="13842" width="11.5546875" style="17" customWidth="1"/>
    <col min="13843" max="13843" width="19.5546875" style="17" customWidth="1"/>
    <col min="13844" max="14080" width="9.109375" style="17"/>
    <col min="14081" max="14081" width="1.109375" style="17" customWidth="1"/>
    <col min="14082" max="14083" width="4.33203125" style="17" customWidth="1"/>
    <col min="14084" max="14084" width="5.109375" style="17" customWidth="1"/>
    <col min="14085" max="14086" width="10.6640625" style="17" customWidth="1"/>
    <col min="14087" max="14089" width="3.5546875" style="17" customWidth="1"/>
    <col min="14090" max="14091" width="6.6640625" style="17" customWidth="1"/>
    <col min="14092" max="14092" width="7.33203125" style="17" customWidth="1"/>
    <col min="14093" max="14093" width="9.109375" style="17"/>
    <col min="14094" max="14094" width="9.6640625" style="17" customWidth="1"/>
    <col min="14095" max="14095" width="11.109375" style="17" customWidth="1"/>
    <col min="14096" max="14096" width="12.88671875" style="17" customWidth="1"/>
    <col min="14097" max="14097" width="7.5546875" style="17" customWidth="1"/>
    <col min="14098" max="14098" width="11.5546875" style="17" customWidth="1"/>
    <col min="14099" max="14099" width="19.5546875" style="17" customWidth="1"/>
    <col min="14100" max="14336" width="9.109375" style="17"/>
    <col min="14337" max="14337" width="1.109375" style="17" customWidth="1"/>
    <col min="14338" max="14339" width="4.33203125" style="17" customWidth="1"/>
    <col min="14340" max="14340" width="5.109375" style="17" customWidth="1"/>
    <col min="14341" max="14342" width="10.6640625" style="17" customWidth="1"/>
    <col min="14343" max="14345" width="3.5546875" style="17" customWidth="1"/>
    <col min="14346" max="14347" width="6.6640625" style="17" customWidth="1"/>
    <col min="14348" max="14348" width="7.33203125" style="17" customWidth="1"/>
    <col min="14349" max="14349" width="9.109375" style="17"/>
    <col min="14350" max="14350" width="9.6640625" style="17" customWidth="1"/>
    <col min="14351" max="14351" width="11.109375" style="17" customWidth="1"/>
    <col min="14352" max="14352" width="12.88671875" style="17" customWidth="1"/>
    <col min="14353" max="14353" width="7.5546875" style="17" customWidth="1"/>
    <col min="14354" max="14354" width="11.5546875" style="17" customWidth="1"/>
    <col min="14355" max="14355" width="19.5546875" style="17" customWidth="1"/>
    <col min="14356" max="14592" width="9.109375" style="17"/>
    <col min="14593" max="14593" width="1.109375" style="17" customWidth="1"/>
    <col min="14594" max="14595" width="4.33203125" style="17" customWidth="1"/>
    <col min="14596" max="14596" width="5.109375" style="17" customWidth="1"/>
    <col min="14597" max="14598" width="10.6640625" style="17" customWidth="1"/>
    <col min="14599" max="14601" width="3.5546875" style="17" customWidth="1"/>
    <col min="14602" max="14603" width="6.6640625" style="17" customWidth="1"/>
    <col min="14604" max="14604" width="7.33203125" style="17" customWidth="1"/>
    <col min="14605" max="14605" width="9.109375" style="17"/>
    <col min="14606" max="14606" width="9.6640625" style="17" customWidth="1"/>
    <col min="14607" max="14607" width="11.109375" style="17" customWidth="1"/>
    <col min="14608" max="14608" width="12.88671875" style="17" customWidth="1"/>
    <col min="14609" max="14609" width="7.5546875" style="17" customWidth="1"/>
    <col min="14610" max="14610" width="11.5546875" style="17" customWidth="1"/>
    <col min="14611" max="14611" width="19.5546875" style="17" customWidth="1"/>
    <col min="14612" max="14848" width="9.109375" style="17"/>
    <col min="14849" max="14849" width="1.109375" style="17" customWidth="1"/>
    <col min="14850" max="14851" width="4.33203125" style="17" customWidth="1"/>
    <col min="14852" max="14852" width="5.109375" style="17" customWidth="1"/>
    <col min="14853" max="14854" width="10.6640625" style="17" customWidth="1"/>
    <col min="14855" max="14857" width="3.5546875" style="17" customWidth="1"/>
    <col min="14858" max="14859" width="6.6640625" style="17" customWidth="1"/>
    <col min="14860" max="14860" width="7.33203125" style="17" customWidth="1"/>
    <col min="14861" max="14861" width="9.109375" style="17"/>
    <col min="14862" max="14862" width="9.6640625" style="17" customWidth="1"/>
    <col min="14863" max="14863" width="11.109375" style="17" customWidth="1"/>
    <col min="14864" max="14864" width="12.88671875" style="17" customWidth="1"/>
    <col min="14865" max="14865" width="7.5546875" style="17" customWidth="1"/>
    <col min="14866" max="14866" width="11.5546875" style="17" customWidth="1"/>
    <col min="14867" max="14867" width="19.5546875" style="17" customWidth="1"/>
    <col min="14868" max="15104" width="9.109375" style="17"/>
    <col min="15105" max="15105" width="1.109375" style="17" customWidth="1"/>
    <col min="15106" max="15107" width="4.33203125" style="17" customWidth="1"/>
    <col min="15108" max="15108" width="5.109375" style="17" customWidth="1"/>
    <col min="15109" max="15110" width="10.6640625" style="17" customWidth="1"/>
    <col min="15111" max="15113" width="3.5546875" style="17" customWidth="1"/>
    <col min="15114" max="15115" width="6.6640625" style="17" customWidth="1"/>
    <col min="15116" max="15116" width="7.33203125" style="17" customWidth="1"/>
    <col min="15117" max="15117" width="9.109375" style="17"/>
    <col min="15118" max="15118" width="9.6640625" style="17" customWidth="1"/>
    <col min="15119" max="15119" width="11.109375" style="17" customWidth="1"/>
    <col min="15120" max="15120" width="12.88671875" style="17" customWidth="1"/>
    <col min="15121" max="15121" width="7.5546875" style="17" customWidth="1"/>
    <col min="15122" max="15122" width="11.5546875" style="17" customWidth="1"/>
    <col min="15123" max="15123" width="19.5546875" style="17" customWidth="1"/>
    <col min="15124" max="15360" width="9.109375" style="17"/>
    <col min="15361" max="15361" width="1.109375" style="17" customWidth="1"/>
    <col min="15362" max="15363" width="4.33203125" style="17" customWidth="1"/>
    <col min="15364" max="15364" width="5.109375" style="17" customWidth="1"/>
    <col min="15365" max="15366" width="10.6640625" style="17" customWidth="1"/>
    <col min="15367" max="15369" width="3.5546875" style="17" customWidth="1"/>
    <col min="15370" max="15371" width="6.6640625" style="17" customWidth="1"/>
    <col min="15372" max="15372" width="7.33203125" style="17" customWidth="1"/>
    <col min="15373" max="15373" width="9.109375" style="17"/>
    <col min="15374" max="15374" width="9.6640625" style="17" customWidth="1"/>
    <col min="15375" max="15375" width="11.109375" style="17" customWidth="1"/>
    <col min="15376" max="15376" width="12.88671875" style="17" customWidth="1"/>
    <col min="15377" max="15377" width="7.5546875" style="17" customWidth="1"/>
    <col min="15378" max="15378" width="11.5546875" style="17" customWidth="1"/>
    <col min="15379" max="15379" width="19.5546875" style="17" customWidth="1"/>
    <col min="15380" max="15616" width="9.109375" style="17"/>
    <col min="15617" max="15617" width="1.109375" style="17" customWidth="1"/>
    <col min="15618" max="15619" width="4.33203125" style="17" customWidth="1"/>
    <col min="15620" max="15620" width="5.109375" style="17" customWidth="1"/>
    <col min="15621" max="15622" width="10.6640625" style="17" customWidth="1"/>
    <col min="15623" max="15625" width="3.5546875" style="17" customWidth="1"/>
    <col min="15626" max="15627" width="6.6640625" style="17" customWidth="1"/>
    <col min="15628" max="15628" width="7.33203125" style="17" customWidth="1"/>
    <col min="15629" max="15629" width="9.109375" style="17"/>
    <col min="15630" max="15630" width="9.6640625" style="17" customWidth="1"/>
    <col min="15631" max="15631" width="11.109375" style="17" customWidth="1"/>
    <col min="15632" max="15632" width="12.88671875" style="17" customWidth="1"/>
    <col min="15633" max="15633" width="7.5546875" style="17" customWidth="1"/>
    <col min="15634" max="15634" width="11.5546875" style="17" customWidth="1"/>
    <col min="15635" max="15635" width="19.5546875" style="17" customWidth="1"/>
    <col min="15636" max="15872" width="9.109375" style="17"/>
    <col min="15873" max="15873" width="1.109375" style="17" customWidth="1"/>
    <col min="15874" max="15875" width="4.33203125" style="17" customWidth="1"/>
    <col min="15876" max="15876" width="5.109375" style="17" customWidth="1"/>
    <col min="15877" max="15878" width="10.6640625" style="17" customWidth="1"/>
    <col min="15879" max="15881" width="3.5546875" style="17" customWidth="1"/>
    <col min="15882" max="15883" width="6.6640625" style="17" customWidth="1"/>
    <col min="15884" max="15884" width="7.33203125" style="17" customWidth="1"/>
    <col min="15885" max="15885" width="9.109375" style="17"/>
    <col min="15886" max="15886" width="9.6640625" style="17" customWidth="1"/>
    <col min="15887" max="15887" width="11.109375" style="17" customWidth="1"/>
    <col min="15888" max="15888" width="12.88671875" style="17" customWidth="1"/>
    <col min="15889" max="15889" width="7.5546875" style="17" customWidth="1"/>
    <col min="15890" max="15890" width="11.5546875" style="17" customWidth="1"/>
    <col min="15891" max="15891" width="19.5546875" style="17" customWidth="1"/>
    <col min="15892" max="16128" width="9.109375" style="17"/>
    <col min="16129" max="16129" width="1.109375" style="17" customWidth="1"/>
    <col min="16130" max="16131" width="4.33203125" style="17" customWidth="1"/>
    <col min="16132" max="16132" width="5.109375" style="17" customWidth="1"/>
    <col min="16133" max="16134" width="10.6640625" style="17" customWidth="1"/>
    <col min="16135" max="16137" width="3.5546875" style="17" customWidth="1"/>
    <col min="16138" max="16139" width="6.6640625" style="17" customWidth="1"/>
    <col min="16140" max="16140" width="7.33203125" style="17" customWidth="1"/>
    <col min="16141" max="16141" width="9.109375" style="17"/>
    <col min="16142" max="16142" width="9.6640625" style="17" customWidth="1"/>
    <col min="16143" max="16143" width="11.109375" style="17" customWidth="1"/>
    <col min="16144" max="16144" width="12.88671875" style="17" customWidth="1"/>
    <col min="16145" max="16145" width="7.5546875" style="17" customWidth="1"/>
    <col min="16146" max="16146" width="11.5546875" style="17" customWidth="1"/>
    <col min="16147" max="16147" width="19.5546875" style="17" customWidth="1"/>
    <col min="16148" max="16384" width="9.109375" style="17"/>
  </cols>
  <sheetData>
    <row r="1" spans="1:20" s="2" customFormat="1" ht="4.5" customHeight="1" x14ac:dyDescent="0.3">
      <c r="A1" s="1" t="s">
        <v>0</v>
      </c>
      <c r="E1" s="151" t="s">
        <v>1</v>
      </c>
      <c r="F1" s="151" t="s">
        <v>2</v>
      </c>
      <c r="M1" s="4"/>
      <c r="O1" s="151"/>
      <c r="P1" s="151" t="s">
        <v>3</v>
      </c>
      <c r="R1" s="152"/>
      <c r="S1" s="6"/>
    </row>
    <row r="2" spans="1:20" s="9" customFormat="1" ht="3" customHeight="1" thickBot="1" x14ac:dyDescent="0.3">
      <c r="A2" s="7"/>
      <c r="B2" s="9" t="str">
        <f>"RZ.mdb\"&amp;$E$3</f>
        <v>RZ.mdb\Прокат</v>
      </c>
      <c r="M2" s="10"/>
      <c r="R2" s="153"/>
      <c r="S2" s="6"/>
    </row>
    <row r="3" spans="1:20" s="13" customFormat="1" ht="14.25" customHeight="1" thickTop="1" thickBot="1" x14ac:dyDescent="0.35">
      <c r="A3" s="154" t="s">
        <v>4</v>
      </c>
      <c r="B3" s="282" t="s">
        <v>5</v>
      </c>
      <c r="C3" s="283"/>
      <c r="D3" s="283"/>
      <c r="E3" s="284" t="s">
        <v>6</v>
      </c>
      <c r="F3" s="285"/>
      <c r="H3" s="286" t="s">
        <v>7</v>
      </c>
      <c r="I3" s="287"/>
      <c r="J3" s="287"/>
      <c r="K3" s="287"/>
      <c r="L3" s="287"/>
      <c r="M3" s="287"/>
      <c r="N3" s="288"/>
      <c r="P3" s="14" t="s">
        <v>8</v>
      </c>
      <c r="Q3" s="15">
        <v>2</v>
      </c>
      <c r="R3" s="155"/>
      <c r="S3" s="14" t="s">
        <v>9</v>
      </c>
      <c r="T3" s="15">
        <v>2</v>
      </c>
    </row>
    <row r="4" spans="1:20" ht="10.5" customHeight="1" thickTop="1" x14ac:dyDescent="0.25"/>
    <row r="5" spans="1:20" ht="18.75" customHeight="1" x14ac:dyDescent="0.3">
      <c r="B5" s="466" t="s">
        <v>10</v>
      </c>
      <c r="C5" s="466"/>
      <c r="D5" s="466"/>
      <c r="E5" s="466"/>
      <c r="F5" s="466"/>
      <c r="G5" s="466"/>
      <c r="H5" s="466"/>
      <c r="I5" s="466"/>
      <c r="J5" s="466"/>
      <c r="K5" s="466"/>
      <c r="L5" s="466"/>
      <c r="M5" s="466"/>
      <c r="N5" s="466"/>
      <c r="O5" s="466"/>
      <c r="P5" s="466"/>
      <c r="Q5" s="466"/>
      <c r="R5" s="290" t="s">
        <v>11</v>
      </c>
      <c r="S5" s="20"/>
    </row>
    <row r="6" spans="1:20" ht="15.9" customHeight="1" x14ac:dyDescent="0.3">
      <c r="B6" s="472" t="s">
        <v>12</v>
      </c>
      <c r="C6" s="472"/>
      <c r="D6" s="473" t="s">
        <v>13</v>
      </c>
      <c r="E6" s="472" t="s">
        <v>14</v>
      </c>
      <c r="F6" s="472"/>
      <c r="G6" s="472" t="s">
        <v>15</v>
      </c>
      <c r="H6" s="472"/>
      <c r="I6" s="472"/>
      <c r="J6" s="472" t="s">
        <v>16</v>
      </c>
      <c r="K6" s="472"/>
      <c r="L6" s="472" t="s">
        <v>17</v>
      </c>
      <c r="M6" s="472"/>
      <c r="N6" s="472"/>
      <c r="O6" s="472" t="s">
        <v>18</v>
      </c>
      <c r="P6" s="472"/>
      <c r="Q6" s="472"/>
      <c r="R6" s="291"/>
      <c r="S6" s="20"/>
    </row>
    <row r="7" spans="1:20" ht="15.9" customHeight="1" x14ac:dyDescent="0.3">
      <c r="B7" s="472"/>
      <c r="C7" s="472"/>
      <c r="D7" s="473"/>
      <c r="E7" s="472"/>
      <c r="F7" s="472"/>
      <c r="G7" s="472"/>
      <c r="H7" s="472"/>
      <c r="I7" s="472"/>
      <c r="J7" s="157" t="s">
        <v>19</v>
      </c>
      <c r="K7" s="157" t="s">
        <v>20</v>
      </c>
      <c r="L7" s="157" t="s">
        <v>21</v>
      </c>
      <c r="M7" s="157" t="s">
        <v>22</v>
      </c>
      <c r="N7" s="157" t="s">
        <v>23</v>
      </c>
      <c r="O7" s="472"/>
      <c r="P7" s="472"/>
      <c r="Q7" s="472"/>
      <c r="R7" s="292"/>
      <c r="S7" s="20"/>
    </row>
    <row r="8" spans="1:20" ht="15.9" customHeight="1" x14ac:dyDescent="0.3">
      <c r="A8" s="158"/>
      <c r="B8" s="466" t="s">
        <v>1046</v>
      </c>
      <c r="C8" s="466"/>
      <c r="D8" s="159">
        <v>2</v>
      </c>
      <c r="E8" s="165" t="s">
        <v>219</v>
      </c>
      <c r="F8" s="161" t="s">
        <v>162</v>
      </c>
      <c r="G8" s="467">
        <v>830</v>
      </c>
      <c r="H8" s="467"/>
      <c r="I8" s="467"/>
      <c r="J8" s="162">
        <v>10</v>
      </c>
      <c r="K8" s="162"/>
      <c r="L8" s="163">
        <f>ROUNDUP(IF(G8="",1,IF([1]!SearchNum(G8,2)&gt;0,[1]!SearchNum(G8,1)*[1]!SearchNum(G8,2)/1000000,IF([1]!SearchNum(G8,1)&gt;0,[1]!SearchNum(G8,1)/1000,1)))*R8,[1]!StrToNum($Q$3))</f>
        <v>2.5399999999999996</v>
      </c>
      <c r="M8" s="163">
        <f>ROUND(L8*(J8+K8),[1]!StrToNum($T$3))</f>
        <v>25.4</v>
      </c>
      <c r="N8" s="468">
        <f>SUM(M8:M12)</f>
        <v>281.58999999999997</v>
      </c>
      <c r="O8" s="164" t="s">
        <v>36</v>
      </c>
      <c r="P8" s="469" t="s">
        <v>221</v>
      </c>
      <c r="Q8" s="470"/>
      <c r="R8" s="25">
        <v>3.0499999523162842</v>
      </c>
      <c r="S8" s="20" t="s">
        <v>220</v>
      </c>
    </row>
    <row r="9" spans="1:20" ht="15.9" customHeight="1" x14ac:dyDescent="0.3">
      <c r="A9" s="158"/>
      <c r="B9" s="466"/>
      <c r="C9" s="466"/>
      <c r="D9" s="159">
        <v>21</v>
      </c>
      <c r="E9" s="160" t="s">
        <v>779</v>
      </c>
      <c r="F9" s="161">
        <v>4</v>
      </c>
      <c r="G9" s="467" t="s">
        <v>1047</v>
      </c>
      <c r="H9" s="467"/>
      <c r="I9" s="467"/>
      <c r="J9" s="162">
        <v>1</v>
      </c>
      <c r="K9" s="162"/>
      <c r="L9" s="163">
        <f>ROUNDUP(IF(G9="",1,IF([1]!SearchNum(G9,2)&gt;0,[1]!SearchNum(G9,1)*[1]!SearchNum(G9,2)/1000000,IF([1]!SearchNum(G9,1)&gt;0,[1]!SearchNum(G9,1)/1000,1)))*R9,[1]!StrToNum($Q$3))</f>
        <v>253.19</v>
      </c>
      <c r="M9" s="163">
        <f>ROUND(L9*(J9+K9),[1]!StrToNum($T$3))</f>
        <v>253.19</v>
      </c>
      <c r="N9" s="468"/>
      <c r="O9" s="164" t="s">
        <v>342</v>
      </c>
      <c r="P9" s="469" t="s">
        <v>781</v>
      </c>
      <c r="Q9" s="470"/>
      <c r="R9" s="25">
        <v>32.200000762939453</v>
      </c>
      <c r="S9" s="20" t="s">
        <v>782</v>
      </c>
    </row>
    <row r="10" spans="1:20" ht="15.9" customHeight="1" x14ac:dyDescent="0.3">
      <c r="A10" s="158"/>
      <c r="B10" s="466"/>
      <c r="C10" s="466"/>
      <c r="D10" s="159"/>
      <c r="E10" s="166"/>
      <c r="F10" s="161"/>
      <c r="G10" s="467"/>
      <c r="H10" s="467"/>
      <c r="I10" s="467"/>
      <c r="J10" s="162"/>
      <c r="K10" s="162"/>
      <c r="L10" s="163"/>
      <c r="M10" s="163"/>
      <c r="N10" s="468"/>
      <c r="O10" s="164" t="s">
        <v>392</v>
      </c>
      <c r="P10" s="469"/>
      <c r="Q10" s="470"/>
      <c r="R10" s="25"/>
      <c r="S10" s="20"/>
    </row>
    <row r="11" spans="1:20" ht="15.9" customHeight="1" x14ac:dyDescent="0.3">
      <c r="A11" s="158"/>
      <c r="B11" s="466"/>
      <c r="C11" s="466"/>
      <c r="D11" s="159"/>
      <c r="E11" s="166"/>
      <c r="F11" s="161"/>
      <c r="G11" s="467"/>
      <c r="H11" s="467"/>
      <c r="I11" s="467"/>
      <c r="J11" s="162"/>
      <c r="K11" s="162"/>
      <c r="L11" s="163"/>
      <c r="M11" s="163"/>
      <c r="N11" s="468"/>
      <c r="O11" s="164" t="s">
        <v>392</v>
      </c>
      <c r="P11" s="469"/>
      <c r="Q11" s="470"/>
      <c r="R11" s="25"/>
      <c r="S11" s="20"/>
    </row>
    <row r="12" spans="1:20" ht="16.5" customHeight="1" x14ac:dyDescent="0.3">
      <c r="A12" s="167"/>
      <c r="B12" s="466"/>
      <c r="C12" s="466"/>
      <c r="D12" s="471" t="s">
        <v>24</v>
      </c>
      <c r="E12" s="471"/>
      <c r="F12" s="471"/>
      <c r="G12" s="471"/>
      <c r="H12" s="471"/>
      <c r="I12" s="471"/>
      <c r="J12" s="471"/>
      <c r="K12" s="471"/>
      <c r="L12" s="471"/>
      <c r="M12" s="162">
        <f>ROUND((M8+M9)*0.01,0)</f>
        <v>3</v>
      </c>
      <c r="N12" s="468"/>
      <c r="O12" s="471" t="s">
        <v>25</v>
      </c>
      <c r="P12" s="471"/>
      <c r="Q12" s="471"/>
      <c r="R12" s="25"/>
      <c r="S12" s="20"/>
    </row>
    <row r="13" spans="1:20" s="37" customFormat="1" ht="15.9" customHeight="1" x14ac:dyDescent="0.3">
      <c r="A13" s="168"/>
      <c r="B13" s="466" t="s">
        <v>1048</v>
      </c>
      <c r="C13" s="466"/>
      <c r="D13" s="159">
        <v>22</v>
      </c>
      <c r="E13" s="160" t="s">
        <v>779</v>
      </c>
      <c r="F13" s="161">
        <v>4</v>
      </c>
      <c r="G13" s="467" t="s">
        <v>1049</v>
      </c>
      <c r="H13" s="467"/>
      <c r="I13" s="467"/>
      <c r="J13" s="162">
        <v>1</v>
      </c>
      <c r="K13" s="162"/>
      <c r="L13" s="163">
        <f>ROUNDUP(IF(G13="",1,IF([1]!SearchNum(G13,2)&gt;0,[1]!SearchNum(G13,1)*[1]!SearchNum(G13,2)/1000000,IF([1]!SearchNum(G13,1)&gt;0,[1]!SearchNum(G13,1)/1000,1)))*R13,[1]!StrToNum($Q$3))</f>
        <v>163.95</v>
      </c>
      <c r="M13" s="163">
        <f>ROUND(L13*(J13+K13),[1]!StrToNum($T$3))</f>
        <v>163.95</v>
      </c>
      <c r="N13" s="468">
        <f>SUM(M13:M17)</f>
        <v>184.67</v>
      </c>
      <c r="O13" s="164" t="s">
        <v>342</v>
      </c>
      <c r="P13" s="469" t="s">
        <v>781</v>
      </c>
      <c r="Q13" s="470"/>
      <c r="R13" s="34">
        <v>32.200000762939453</v>
      </c>
      <c r="S13" s="20" t="s">
        <v>782</v>
      </c>
    </row>
    <row r="14" spans="1:20" s="37" customFormat="1" ht="15.9" customHeight="1" x14ac:dyDescent="0.3">
      <c r="A14" s="168"/>
      <c r="B14" s="466"/>
      <c r="C14" s="466"/>
      <c r="D14" s="159">
        <v>23</v>
      </c>
      <c r="E14" s="165" t="s">
        <v>219</v>
      </c>
      <c r="F14" s="161" t="s">
        <v>162</v>
      </c>
      <c r="G14" s="467">
        <v>680</v>
      </c>
      <c r="H14" s="467"/>
      <c r="I14" s="467"/>
      <c r="J14" s="162">
        <v>9</v>
      </c>
      <c r="K14" s="162"/>
      <c r="L14" s="163">
        <f>ROUNDUP(IF(G14="",1,IF([1]!SearchNum(G14,2)&gt;0,[1]!SearchNum(G14,1)*[1]!SearchNum(G14,2)/1000000,IF([1]!SearchNum(G14,1)&gt;0,[1]!SearchNum(G14,1)/1000,1)))*R14,[1]!StrToNum($Q$3))</f>
        <v>2.0799999999999996</v>
      </c>
      <c r="M14" s="163">
        <f>ROUND(L14*(J14+K14),[1]!StrToNum($T$3))</f>
        <v>18.72</v>
      </c>
      <c r="N14" s="468"/>
      <c r="O14" s="164" t="s">
        <v>36</v>
      </c>
      <c r="P14" s="469" t="s">
        <v>221</v>
      </c>
      <c r="Q14" s="470"/>
      <c r="R14" s="34">
        <v>3.0499999523162842</v>
      </c>
      <c r="S14" s="20" t="s">
        <v>220</v>
      </c>
    </row>
    <row r="15" spans="1:20" s="37" customFormat="1" ht="16.5" customHeight="1" x14ac:dyDescent="0.3">
      <c r="A15" s="187"/>
      <c r="B15" s="466"/>
      <c r="C15" s="466"/>
      <c r="D15" s="159"/>
      <c r="E15" s="166"/>
      <c r="F15" s="161"/>
      <c r="G15" s="467"/>
      <c r="H15" s="467"/>
      <c r="I15" s="467"/>
      <c r="J15" s="162"/>
      <c r="K15" s="162"/>
      <c r="L15" s="163"/>
      <c r="M15" s="163"/>
      <c r="N15" s="468"/>
      <c r="O15" s="164" t="s">
        <v>392</v>
      </c>
      <c r="P15" s="469"/>
      <c r="Q15" s="470"/>
      <c r="R15" s="34"/>
      <c r="S15" s="20"/>
    </row>
    <row r="16" spans="1:20" s="37" customFormat="1" ht="15.9" customHeight="1" x14ac:dyDescent="0.3">
      <c r="A16" s="36"/>
      <c r="B16" s="466"/>
      <c r="C16" s="466"/>
      <c r="D16" s="159"/>
      <c r="E16" s="166"/>
      <c r="F16" s="161"/>
      <c r="G16" s="467"/>
      <c r="H16" s="467"/>
      <c r="I16" s="467"/>
      <c r="J16" s="162"/>
      <c r="K16" s="162"/>
      <c r="L16" s="163"/>
      <c r="M16" s="163"/>
      <c r="N16" s="468"/>
      <c r="O16" s="164" t="s">
        <v>392</v>
      </c>
      <c r="P16" s="469"/>
      <c r="Q16" s="470"/>
      <c r="R16" s="34"/>
      <c r="S16" s="20"/>
    </row>
    <row r="17" spans="1:19" s="37" customFormat="1" ht="15.9" customHeight="1" x14ac:dyDescent="0.3">
      <c r="A17" s="36"/>
      <c r="B17" s="466"/>
      <c r="C17" s="466"/>
      <c r="D17" s="471" t="s">
        <v>24</v>
      </c>
      <c r="E17" s="471"/>
      <c r="F17" s="471"/>
      <c r="G17" s="471"/>
      <c r="H17" s="471"/>
      <c r="I17" s="471"/>
      <c r="J17" s="471"/>
      <c r="K17" s="471"/>
      <c r="L17" s="471"/>
      <c r="M17" s="162">
        <f>ROUND((M13+M14)*0.01,0)</f>
        <v>2</v>
      </c>
      <c r="N17" s="468"/>
      <c r="O17" s="471" t="s">
        <v>25</v>
      </c>
      <c r="P17" s="471"/>
      <c r="Q17" s="471"/>
      <c r="R17" s="34"/>
      <c r="S17" s="20"/>
    </row>
    <row r="18" spans="1:19" s="37" customFormat="1" ht="15.9" customHeight="1" x14ac:dyDescent="0.3">
      <c r="A18" s="168"/>
      <c r="B18" s="466" t="s">
        <v>1050</v>
      </c>
      <c r="C18" s="466"/>
      <c r="D18" s="159">
        <v>24</v>
      </c>
      <c r="E18" s="160" t="s">
        <v>779</v>
      </c>
      <c r="F18" s="161">
        <v>4</v>
      </c>
      <c r="G18" s="467" t="s">
        <v>1051</v>
      </c>
      <c r="H18" s="467"/>
      <c r="I18" s="467"/>
      <c r="J18" s="162">
        <v>1</v>
      </c>
      <c r="K18" s="162"/>
      <c r="L18" s="163">
        <f>ROUNDUP(IF(G18="",1,IF([1]!SearchNum(G18,2)&gt;0,[1]!SearchNum(G18,1)*[1]!SearchNum(G18,2)/1000000,IF([1]!SearchNum(G18,1)&gt;0,[1]!SearchNum(G18,1)/1000,1)))*R18,[1]!StrToNum($Q$3))</f>
        <v>213.76</v>
      </c>
      <c r="M18" s="163">
        <f>ROUND(L18*(J18+K18),[1]!StrToNum($T$3))</f>
        <v>213.76</v>
      </c>
      <c r="N18" s="468">
        <f>SUM(M18:M22)</f>
        <v>241.04999999999998</v>
      </c>
      <c r="O18" s="164" t="s">
        <v>342</v>
      </c>
      <c r="P18" s="469" t="s">
        <v>781</v>
      </c>
      <c r="Q18" s="470"/>
      <c r="R18" s="34">
        <v>32.200000762939453</v>
      </c>
      <c r="S18" s="20" t="s">
        <v>782</v>
      </c>
    </row>
    <row r="19" spans="1:19" s="37" customFormat="1" ht="15.9" customHeight="1" x14ac:dyDescent="0.3">
      <c r="A19" s="168"/>
      <c r="B19" s="466"/>
      <c r="C19" s="466"/>
      <c r="D19" s="159">
        <v>25</v>
      </c>
      <c r="E19" s="165" t="s">
        <v>219</v>
      </c>
      <c r="F19" s="161" t="s">
        <v>162</v>
      </c>
      <c r="G19" s="467">
        <v>920</v>
      </c>
      <c r="H19" s="467"/>
      <c r="I19" s="467"/>
      <c r="J19" s="162">
        <v>9</v>
      </c>
      <c r="K19" s="162"/>
      <c r="L19" s="163">
        <f>ROUNDUP(IF(G19="",1,IF([1]!SearchNum(G19,2)&gt;0,[1]!SearchNum(G19,1)*[1]!SearchNum(G19,2)/1000000,IF([1]!SearchNum(G19,1)&gt;0,[1]!SearchNum(G19,1)/1000,1)))*R19,[1]!StrToNum($Q$3))</f>
        <v>2.8099999999999996</v>
      </c>
      <c r="M19" s="163">
        <f>ROUND(L19*(J19+K19),[1]!StrToNum($T$3))</f>
        <v>25.29</v>
      </c>
      <c r="N19" s="468"/>
      <c r="O19" s="164" t="s">
        <v>36</v>
      </c>
      <c r="P19" s="469" t="s">
        <v>221</v>
      </c>
      <c r="Q19" s="470"/>
      <c r="R19" s="34">
        <v>3.0499999523162842</v>
      </c>
      <c r="S19" s="20" t="s">
        <v>220</v>
      </c>
    </row>
    <row r="20" spans="1:19" s="37" customFormat="1" ht="16.5" customHeight="1" x14ac:dyDescent="0.3">
      <c r="A20" s="187"/>
      <c r="B20" s="466"/>
      <c r="C20" s="466"/>
      <c r="D20" s="159"/>
      <c r="E20" s="166"/>
      <c r="F20" s="161"/>
      <c r="G20" s="467"/>
      <c r="H20" s="467"/>
      <c r="I20" s="467"/>
      <c r="J20" s="162"/>
      <c r="K20" s="162"/>
      <c r="L20" s="163"/>
      <c r="M20" s="163"/>
      <c r="N20" s="468"/>
      <c r="O20" s="164" t="s">
        <v>392</v>
      </c>
      <c r="P20" s="469"/>
      <c r="Q20" s="470"/>
      <c r="R20" s="34"/>
      <c r="S20" s="20"/>
    </row>
    <row r="21" spans="1:19" s="37" customFormat="1" ht="15.9" customHeight="1" x14ac:dyDescent="0.3">
      <c r="A21" s="36"/>
      <c r="B21" s="466"/>
      <c r="C21" s="466"/>
      <c r="D21" s="159"/>
      <c r="E21" s="166"/>
      <c r="F21" s="161"/>
      <c r="G21" s="467"/>
      <c r="H21" s="467"/>
      <c r="I21" s="467"/>
      <c r="J21" s="162"/>
      <c r="K21" s="162"/>
      <c r="L21" s="163"/>
      <c r="M21" s="163"/>
      <c r="N21" s="468"/>
      <c r="O21" s="164" t="s">
        <v>392</v>
      </c>
      <c r="P21" s="469"/>
      <c r="Q21" s="470"/>
      <c r="R21" s="34"/>
      <c r="S21" s="20"/>
    </row>
    <row r="22" spans="1:19" s="37" customFormat="1" ht="15.9" customHeight="1" x14ac:dyDescent="0.3">
      <c r="A22" s="36"/>
      <c r="B22" s="466"/>
      <c r="C22" s="466"/>
      <c r="D22" s="471" t="s">
        <v>24</v>
      </c>
      <c r="E22" s="471"/>
      <c r="F22" s="471"/>
      <c r="G22" s="471"/>
      <c r="H22" s="471"/>
      <c r="I22" s="471"/>
      <c r="J22" s="471"/>
      <c r="K22" s="471"/>
      <c r="L22" s="471"/>
      <c r="M22" s="162">
        <f>ROUND((M18+M19)*0.01,0)</f>
        <v>2</v>
      </c>
      <c r="N22" s="468"/>
      <c r="O22" s="471" t="s">
        <v>25</v>
      </c>
      <c r="P22" s="471"/>
      <c r="Q22" s="471"/>
      <c r="R22" s="34"/>
      <c r="S22" s="20"/>
    </row>
    <row r="23" spans="1:19" s="37" customFormat="1" ht="15.9" customHeight="1" x14ac:dyDescent="0.3">
      <c r="A23" s="168"/>
      <c r="B23" s="466" t="s">
        <v>1052</v>
      </c>
      <c r="C23" s="466"/>
      <c r="D23" s="159">
        <v>26</v>
      </c>
      <c r="E23" s="160" t="s">
        <v>779</v>
      </c>
      <c r="F23" s="161">
        <v>4</v>
      </c>
      <c r="G23" s="467" t="s">
        <v>1053</v>
      </c>
      <c r="H23" s="467"/>
      <c r="I23" s="467"/>
      <c r="J23" s="162">
        <v>1</v>
      </c>
      <c r="K23" s="162"/>
      <c r="L23" s="163">
        <f>ROUNDUP(IF(G23="",1,IF([1]!SearchNum(G23,2)&gt;0,[1]!SearchNum(G23,1)*[1]!SearchNum(G23,2)/1000000,IF([1]!SearchNum(G23,1)&gt;0,[1]!SearchNum(G23,1)/1000,1)))*R23,[1]!StrToNum($Q$3))</f>
        <v>99.62</v>
      </c>
      <c r="M23" s="163">
        <f>ROUND(L23*(J23+K23),[1]!StrToNum($T$3))</f>
        <v>99.62</v>
      </c>
      <c r="N23" s="468">
        <f>SUM(M23:M27)</f>
        <v>111.02000000000001</v>
      </c>
      <c r="O23" s="164" t="s">
        <v>342</v>
      </c>
      <c r="P23" s="469" t="s">
        <v>781</v>
      </c>
      <c r="Q23" s="470"/>
      <c r="R23" s="34">
        <v>32.200000762939453</v>
      </c>
      <c r="S23" s="20" t="s">
        <v>782</v>
      </c>
    </row>
    <row r="24" spans="1:19" s="37" customFormat="1" ht="15.9" customHeight="1" x14ac:dyDescent="0.3">
      <c r="A24" s="168"/>
      <c r="B24" s="466"/>
      <c r="C24" s="466"/>
      <c r="D24" s="159">
        <v>27</v>
      </c>
      <c r="E24" s="165" t="s">
        <v>219</v>
      </c>
      <c r="F24" s="161" t="s">
        <v>162</v>
      </c>
      <c r="G24" s="467">
        <v>340</v>
      </c>
      <c r="H24" s="467"/>
      <c r="I24" s="467"/>
      <c r="J24" s="162">
        <v>10</v>
      </c>
      <c r="K24" s="162"/>
      <c r="L24" s="163">
        <f>ROUNDUP(IF(G24="",1,IF([1]!SearchNum(G24,2)&gt;0,[1]!SearchNum(G24,1)*[1]!SearchNum(G24,2)/1000000,IF([1]!SearchNum(G24,1)&gt;0,[1]!SearchNum(G24,1)/1000,1)))*R24,[1]!StrToNum($Q$3))</f>
        <v>1.04</v>
      </c>
      <c r="M24" s="163">
        <f>ROUND(L24*(J24+K24),[1]!StrToNum($T$3))</f>
        <v>10.4</v>
      </c>
      <c r="N24" s="468"/>
      <c r="O24" s="164" t="s">
        <v>36</v>
      </c>
      <c r="P24" s="469" t="s">
        <v>221</v>
      </c>
      <c r="Q24" s="470"/>
      <c r="R24" s="34">
        <v>3.0499999523162842</v>
      </c>
      <c r="S24" s="20" t="s">
        <v>220</v>
      </c>
    </row>
    <row r="25" spans="1:19" s="37" customFormat="1" ht="16.5" customHeight="1" x14ac:dyDescent="0.3">
      <c r="A25" s="187"/>
      <c r="B25" s="466"/>
      <c r="C25" s="466"/>
      <c r="D25" s="159"/>
      <c r="E25" s="166"/>
      <c r="F25" s="161"/>
      <c r="G25" s="467"/>
      <c r="H25" s="467"/>
      <c r="I25" s="467"/>
      <c r="J25" s="162"/>
      <c r="K25" s="162"/>
      <c r="L25" s="163"/>
      <c r="M25" s="163"/>
      <c r="N25" s="468"/>
      <c r="O25" s="164" t="s">
        <v>392</v>
      </c>
      <c r="P25" s="469"/>
      <c r="Q25" s="470"/>
      <c r="R25" s="34"/>
      <c r="S25" s="20"/>
    </row>
    <row r="26" spans="1:19" s="37" customFormat="1" ht="15.9" customHeight="1" x14ac:dyDescent="0.3">
      <c r="A26" s="36"/>
      <c r="B26" s="466"/>
      <c r="C26" s="466"/>
      <c r="D26" s="159"/>
      <c r="E26" s="166"/>
      <c r="F26" s="161"/>
      <c r="G26" s="467"/>
      <c r="H26" s="467"/>
      <c r="I26" s="467"/>
      <c r="J26" s="162"/>
      <c r="K26" s="162"/>
      <c r="L26" s="163"/>
      <c r="M26" s="163"/>
      <c r="N26" s="468"/>
      <c r="O26" s="164" t="s">
        <v>392</v>
      </c>
      <c r="P26" s="469"/>
      <c r="Q26" s="470"/>
      <c r="R26" s="34"/>
      <c r="S26" s="20"/>
    </row>
    <row r="27" spans="1:19" s="37" customFormat="1" ht="15.9" customHeight="1" x14ac:dyDescent="0.3">
      <c r="A27" s="36"/>
      <c r="B27" s="466"/>
      <c r="C27" s="466"/>
      <c r="D27" s="471" t="s">
        <v>24</v>
      </c>
      <c r="E27" s="471"/>
      <c r="F27" s="471"/>
      <c r="G27" s="471"/>
      <c r="H27" s="471"/>
      <c r="I27" s="471"/>
      <c r="J27" s="471"/>
      <c r="K27" s="471"/>
      <c r="L27" s="471"/>
      <c r="M27" s="162">
        <f>ROUND((M23+M24)*0.01,0)</f>
        <v>1</v>
      </c>
      <c r="N27" s="468"/>
      <c r="O27" s="471" t="s">
        <v>25</v>
      </c>
      <c r="P27" s="471"/>
      <c r="Q27" s="471"/>
      <c r="R27" s="34"/>
      <c r="S27" s="20"/>
    </row>
    <row r="28" spans="1:19" s="37" customFormat="1" ht="15.9" customHeight="1" x14ac:dyDescent="0.3">
      <c r="A28" s="168"/>
      <c r="B28" s="466" t="s">
        <v>1054</v>
      </c>
      <c r="C28" s="466"/>
      <c r="D28" s="169">
        <v>28</v>
      </c>
      <c r="E28" s="160" t="s">
        <v>779</v>
      </c>
      <c r="F28" s="170">
        <v>4</v>
      </c>
      <c r="G28" s="462" t="s">
        <v>1055</v>
      </c>
      <c r="H28" s="462"/>
      <c r="I28" s="462"/>
      <c r="J28" s="171">
        <v>1</v>
      </c>
      <c r="K28" s="171"/>
      <c r="L28" s="172">
        <f>ROUNDUP(IF(G28="",1,IF([1]!SearchNum(G28,2)&gt;0,[1]!SearchNum(G28,1)*[1]!SearchNum(G28,2)/1000000,IF([1]!SearchNum(G28,1)&gt;0,[1]!SearchNum(G28,1)/1000,1)))*R28,[1]!StrToNum($Q$3))</f>
        <v>211.67999999999998</v>
      </c>
      <c r="M28" s="172">
        <f>ROUND(L28*(J28+K28),[1]!StrToNum($T$3))</f>
        <v>211.68</v>
      </c>
      <c r="N28" s="463">
        <f>SUM(M28:M32)</f>
        <v>239.98000000000002</v>
      </c>
      <c r="O28" s="173" t="s">
        <v>342</v>
      </c>
      <c r="P28" s="464" t="s">
        <v>781</v>
      </c>
      <c r="Q28" s="465"/>
      <c r="R28" s="34">
        <v>32.200000762939453</v>
      </c>
      <c r="S28" s="20" t="s">
        <v>782</v>
      </c>
    </row>
    <row r="29" spans="1:19" s="37" customFormat="1" ht="15.9" customHeight="1" x14ac:dyDescent="0.3">
      <c r="A29" s="168"/>
      <c r="B29" s="466"/>
      <c r="C29" s="466"/>
      <c r="D29" s="169">
        <v>29</v>
      </c>
      <c r="E29" s="165" t="s">
        <v>219</v>
      </c>
      <c r="F29" s="170" t="s">
        <v>162</v>
      </c>
      <c r="G29" s="462">
        <v>860</v>
      </c>
      <c r="H29" s="462"/>
      <c r="I29" s="462"/>
      <c r="J29" s="171">
        <v>10</v>
      </c>
      <c r="K29" s="171"/>
      <c r="L29" s="172">
        <f>ROUNDUP(IF(G29="",1,IF([1]!SearchNum(G29,2)&gt;0,[1]!SearchNum(G29,1)*[1]!SearchNum(G29,2)/1000000,IF([1]!SearchNum(G29,1)&gt;0,[1]!SearchNum(G29,1)/1000,1)))*R29,[1]!StrToNum($Q$3))</f>
        <v>2.63</v>
      </c>
      <c r="M29" s="172">
        <f>ROUND(L29*(J29+K29),[1]!StrToNum($T$3))</f>
        <v>26.3</v>
      </c>
      <c r="N29" s="463"/>
      <c r="O29" s="173" t="s">
        <v>36</v>
      </c>
      <c r="P29" s="464" t="s">
        <v>221</v>
      </c>
      <c r="Q29" s="465"/>
      <c r="R29" s="34">
        <v>3.0499999523162842</v>
      </c>
      <c r="S29" s="20" t="s">
        <v>220</v>
      </c>
    </row>
    <row r="30" spans="1:19" s="37" customFormat="1" ht="16.5" customHeight="1" x14ac:dyDescent="0.3">
      <c r="A30" s="187"/>
      <c r="B30" s="466"/>
      <c r="C30" s="466"/>
      <c r="D30" s="169"/>
      <c r="E30" s="174"/>
      <c r="F30" s="170"/>
      <c r="G30" s="462"/>
      <c r="H30" s="462"/>
      <c r="I30" s="462"/>
      <c r="J30" s="171"/>
      <c r="K30" s="171"/>
      <c r="L30" s="172"/>
      <c r="M30" s="172"/>
      <c r="N30" s="463"/>
      <c r="O30" s="173" t="s">
        <v>392</v>
      </c>
      <c r="P30" s="464"/>
      <c r="Q30" s="465"/>
      <c r="R30" s="34"/>
      <c r="S30" s="20"/>
    </row>
    <row r="31" spans="1:19" s="37" customFormat="1" ht="15.9" customHeight="1" x14ac:dyDescent="0.3">
      <c r="A31" s="36"/>
      <c r="B31" s="466"/>
      <c r="C31" s="466"/>
      <c r="D31" s="169"/>
      <c r="E31" s="174"/>
      <c r="F31" s="170"/>
      <c r="G31" s="462"/>
      <c r="H31" s="462"/>
      <c r="I31" s="462"/>
      <c r="J31" s="171"/>
      <c r="K31" s="171"/>
      <c r="L31" s="172"/>
      <c r="M31" s="172"/>
      <c r="N31" s="463"/>
      <c r="O31" s="173" t="s">
        <v>392</v>
      </c>
      <c r="P31" s="464"/>
      <c r="Q31" s="465"/>
      <c r="R31" s="34"/>
      <c r="S31" s="20"/>
    </row>
    <row r="32" spans="1:19" s="37" customFormat="1" ht="15.9" customHeight="1" x14ac:dyDescent="0.3">
      <c r="A32" s="36"/>
      <c r="B32" s="466"/>
      <c r="C32" s="466"/>
      <c r="D32" s="455" t="s">
        <v>24</v>
      </c>
      <c r="E32" s="455"/>
      <c r="F32" s="455"/>
      <c r="G32" s="455"/>
      <c r="H32" s="455"/>
      <c r="I32" s="455"/>
      <c r="J32" s="455"/>
      <c r="K32" s="455"/>
      <c r="L32" s="455"/>
      <c r="M32" s="171">
        <f>ROUND((M28+M29)*0.01,0)</f>
        <v>2</v>
      </c>
      <c r="N32" s="463"/>
      <c r="O32" s="455" t="s">
        <v>25</v>
      </c>
      <c r="P32" s="455"/>
      <c r="Q32" s="455"/>
      <c r="R32" s="34"/>
      <c r="S32" s="20"/>
    </row>
    <row r="33" spans="1:18" s="38" customFormat="1" ht="12" customHeight="1" x14ac:dyDescent="0.25">
      <c r="M33" s="39"/>
    </row>
    <row r="34" spans="1:18" s="41" customFormat="1" ht="18" customHeight="1" x14ac:dyDescent="0.3">
      <c r="A34" s="40" t="s">
        <v>40</v>
      </c>
      <c r="B34" s="456" t="s">
        <v>41</v>
      </c>
      <c r="C34" s="456"/>
      <c r="D34" s="456"/>
      <c r="E34" s="456"/>
      <c r="F34" s="456"/>
      <c r="G34" s="456"/>
      <c r="H34" s="457" t="s">
        <v>41</v>
      </c>
      <c r="I34" s="457"/>
      <c r="J34" s="457"/>
      <c r="K34" s="457"/>
      <c r="L34" s="457"/>
      <c r="M34" s="457"/>
      <c r="N34" s="457"/>
      <c r="O34" s="458"/>
      <c r="P34" s="458"/>
      <c r="Q34" s="458"/>
    </row>
    <row r="35" spans="1:18" s="41" customFormat="1" ht="18" customHeight="1" x14ac:dyDescent="0.3">
      <c r="A35" s="40" t="s">
        <v>40</v>
      </c>
      <c r="B35" s="457" t="s">
        <v>42</v>
      </c>
      <c r="C35" s="457"/>
      <c r="D35" s="457"/>
      <c r="E35" s="457"/>
      <c r="F35" s="457"/>
      <c r="G35" s="457"/>
      <c r="H35" s="457" t="s">
        <v>12</v>
      </c>
      <c r="I35" s="457"/>
      <c r="J35" s="457"/>
      <c r="K35" s="459" t="s">
        <v>43</v>
      </c>
      <c r="L35" s="460"/>
      <c r="M35" s="457" t="s">
        <v>44</v>
      </c>
      <c r="N35" s="457"/>
      <c r="O35" s="457" t="s">
        <v>45</v>
      </c>
      <c r="P35" s="457"/>
      <c r="Q35" s="457"/>
    </row>
    <row r="36" spans="1:18" s="41" customFormat="1" ht="18" customHeight="1" x14ac:dyDescent="0.3">
      <c r="A36" s="40" t="s">
        <v>40</v>
      </c>
      <c r="B36" s="457"/>
      <c r="C36" s="457"/>
      <c r="D36" s="457"/>
      <c r="E36" s="457"/>
      <c r="F36" s="457"/>
      <c r="G36" s="457"/>
      <c r="H36" s="457"/>
      <c r="I36" s="457"/>
      <c r="J36" s="457"/>
      <c r="K36" s="175" t="s">
        <v>19</v>
      </c>
      <c r="L36" s="175" t="s">
        <v>20</v>
      </c>
      <c r="M36" s="175" t="s">
        <v>46</v>
      </c>
      <c r="N36" s="175" t="s">
        <v>22</v>
      </c>
      <c r="O36" s="457"/>
      <c r="P36" s="457"/>
      <c r="Q36" s="457"/>
    </row>
    <row r="37" spans="1:18" s="41" customFormat="1" ht="18" customHeight="1" x14ac:dyDescent="0.3">
      <c r="A37" s="40" t="s">
        <v>40</v>
      </c>
      <c r="B37" s="449" t="s">
        <v>1036</v>
      </c>
      <c r="C37" s="449"/>
      <c r="D37" s="449"/>
      <c r="E37" s="449"/>
      <c r="F37" s="449"/>
      <c r="G37" s="449"/>
      <c r="H37" s="450" t="str">
        <f>$B$8</f>
        <v>Н102</v>
      </c>
      <c r="I37" s="451"/>
      <c r="J37" s="452"/>
      <c r="K37" s="176">
        <v>1</v>
      </c>
      <c r="L37" s="176"/>
      <c r="M37" s="177">
        <f>$N$8</f>
        <v>281.58999999999997</v>
      </c>
      <c r="N37" s="177">
        <f t="shared" ref="N37:N40" si="0">(K37+L37)*M37</f>
        <v>281.58999999999997</v>
      </c>
      <c r="O37" s="453" t="s">
        <v>49</v>
      </c>
      <c r="P37" s="454"/>
      <c r="Q37" s="178" t="s">
        <v>1056</v>
      </c>
    </row>
    <row r="38" spans="1:18" s="41" customFormat="1" ht="18" customHeight="1" x14ac:dyDescent="0.3">
      <c r="A38" s="40" t="s">
        <v>40</v>
      </c>
      <c r="B38" s="449" t="s">
        <v>1036</v>
      </c>
      <c r="C38" s="449"/>
      <c r="D38" s="449"/>
      <c r="E38" s="449"/>
      <c r="F38" s="449"/>
      <c r="G38" s="449"/>
      <c r="H38" s="450" t="str">
        <f>$B$13</f>
        <v>Н103</v>
      </c>
      <c r="I38" s="451"/>
      <c r="J38" s="452"/>
      <c r="K38" s="176">
        <v>2</v>
      </c>
      <c r="L38" s="176"/>
      <c r="M38" s="177">
        <f>$N$13</f>
        <v>184.67</v>
      </c>
      <c r="N38" s="177">
        <f t="shared" si="0"/>
        <v>369.34</v>
      </c>
      <c r="O38" s="453" t="s">
        <v>49</v>
      </c>
      <c r="P38" s="454"/>
      <c r="Q38" s="178" t="s">
        <v>1056</v>
      </c>
    </row>
    <row r="39" spans="1:18" s="41" customFormat="1" ht="18" customHeight="1" x14ac:dyDescent="0.3">
      <c r="A39" s="40" t="s">
        <v>40</v>
      </c>
      <c r="B39" s="449" t="s">
        <v>1036</v>
      </c>
      <c r="C39" s="449"/>
      <c r="D39" s="449"/>
      <c r="E39" s="449"/>
      <c r="F39" s="449"/>
      <c r="G39" s="449"/>
      <c r="H39" s="450" t="str">
        <f>$B$18</f>
        <v>Н104</v>
      </c>
      <c r="I39" s="451"/>
      <c r="J39" s="452"/>
      <c r="K39" s="176">
        <v>2</v>
      </c>
      <c r="L39" s="176"/>
      <c r="M39" s="177">
        <f>$N$18</f>
        <v>241.04999999999998</v>
      </c>
      <c r="N39" s="177">
        <f t="shared" si="0"/>
        <v>482.09999999999997</v>
      </c>
      <c r="O39" s="453" t="s">
        <v>49</v>
      </c>
      <c r="P39" s="454"/>
      <c r="Q39" s="178" t="s">
        <v>1056</v>
      </c>
    </row>
    <row r="40" spans="1:18" s="41" customFormat="1" ht="18" customHeight="1" x14ac:dyDescent="0.3">
      <c r="A40" s="40" t="s">
        <v>40</v>
      </c>
      <c r="B40" s="449" t="s">
        <v>1036</v>
      </c>
      <c r="C40" s="449"/>
      <c r="D40" s="449"/>
      <c r="E40" s="449"/>
      <c r="F40" s="449"/>
      <c r="G40" s="449"/>
      <c r="H40" s="450" t="str">
        <f>$B$23</f>
        <v>Н105</v>
      </c>
      <c r="I40" s="451"/>
      <c r="J40" s="452"/>
      <c r="K40" s="176">
        <v>2</v>
      </c>
      <c r="L40" s="176"/>
      <c r="M40" s="177">
        <f>$N$23</f>
        <v>111.02000000000001</v>
      </c>
      <c r="N40" s="177">
        <f t="shared" si="0"/>
        <v>222.04000000000002</v>
      </c>
      <c r="O40" s="453" t="s">
        <v>49</v>
      </c>
      <c r="P40" s="454"/>
      <c r="Q40" s="178" t="s">
        <v>1056</v>
      </c>
    </row>
    <row r="41" spans="1:18" s="41" customFormat="1" ht="18" customHeight="1" x14ac:dyDescent="0.3">
      <c r="A41" s="40" t="s">
        <v>40</v>
      </c>
      <c r="B41" s="449" t="s">
        <v>1036</v>
      </c>
      <c r="C41" s="449"/>
      <c r="D41" s="449"/>
      <c r="E41" s="449"/>
      <c r="F41" s="449"/>
      <c r="G41" s="449"/>
      <c r="H41" s="450" t="str">
        <f>$B$28</f>
        <v>Н106</v>
      </c>
      <c r="I41" s="451"/>
      <c r="J41" s="452"/>
      <c r="K41" s="176">
        <v>2</v>
      </c>
      <c r="L41" s="176"/>
      <c r="M41" s="177">
        <f>$N$28</f>
        <v>239.98000000000002</v>
      </c>
      <c r="N41" s="177">
        <f>(K41+L41)*M41</f>
        <v>479.96000000000004</v>
      </c>
      <c r="O41" s="453" t="s">
        <v>49</v>
      </c>
      <c r="P41" s="454"/>
      <c r="Q41" s="178" t="s">
        <v>1056</v>
      </c>
    </row>
    <row r="42" spans="1:18" s="41" customFormat="1" ht="18" customHeight="1" x14ac:dyDescent="0.3">
      <c r="A42" s="40" t="s">
        <v>40</v>
      </c>
      <c r="B42" s="444" t="s">
        <v>47</v>
      </c>
      <c r="C42" s="444"/>
      <c r="D42" s="444"/>
      <c r="E42" s="444"/>
      <c r="F42" s="444"/>
      <c r="G42" s="444"/>
      <c r="H42" s="445" t="s">
        <v>47</v>
      </c>
      <c r="I42" s="445"/>
      <c r="J42" s="445"/>
      <c r="K42" s="445"/>
      <c r="L42" s="445"/>
      <c r="M42" s="179"/>
      <c r="N42" s="180">
        <f>SUM(N37:N41)</f>
        <v>1835.03</v>
      </c>
      <c r="O42" s="446" t="s">
        <v>48</v>
      </c>
      <c r="P42" s="446"/>
      <c r="Q42" s="446"/>
    </row>
    <row r="43" spans="1:18" s="44" customFormat="1" ht="8.25" customHeight="1" x14ac:dyDescent="0.3">
      <c r="A43" s="38"/>
      <c r="M43" s="45"/>
      <c r="R43" s="69"/>
    </row>
    <row r="44" spans="1:18" s="44" customFormat="1" ht="16.5" customHeight="1" x14ac:dyDescent="0.3">
      <c r="A44" s="181"/>
      <c r="B44" s="447" t="s">
        <v>51</v>
      </c>
      <c r="C44" s="447"/>
      <c r="D44" s="447"/>
      <c r="E44" s="447"/>
      <c r="F44" s="447"/>
      <c r="G44" s="447"/>
      <c r="H44" s="447"/>
      <c r="I44" s="447"/>
      <c r="J44" s="447"/>
      <c r="K44" s="447"/>
      <c r="L44" s="447"/>
      <c r="M44" s="447"/>
      <c r="N44" s="447"/>
      <c r="O44" s="448"/>
      <c r="P44" s="448"/>
      <c r="Q44" s="448"/>
      <c r="R44" s="315" t="s">
        <v>11</v>
      </c>
    </row>
    <row r="45" spans="1:18" s="44" customFormat="1" ht="36.75" customHeight="1" x14ac:dyDescent="0.3">
      <c r="A45" s="181"/>
      <c r="B45" s="447" t="s">
        <v>52</v>
      </c>
      <c r="C45" s="447"/>
      <c r="D45" s="447"/>
      <c r="E45" s="447" t="s">
        <v>53</v>
      </c>
      <c r="F45" s="447"/>
      <c r="G45" s="447" t="s">
        <v>54</v>
      </c>
      <c r="H45" s="447"/>
      <c r="I45" s="447"/>
      <c r="J45" s="447"/>
      <c r="K45" s="447" t="s">
        <v>55</v>
      </c>
      <c r="L45" s="447"/>
      <c r="M45" s="440" t="s">
        <v>56</v>
      </c>
      <c r="N45" s="440"/>
      <c r="O45" s="447" t="s">
        <v>18</v>
      </c>
      <c r="P45" s="447"/>
      <c r="Q45" s="447"/>
      <c r="R45" s="316"/>
    </row>
    <row r="46" spans="1:18" s="44" customFormat="1" ht="15.9" customHeight="1" x14ac:dyDescent="0.3">
      <c r="A46" s="182" t="s">
        <v>57</v>
      </c>
      <c r="B46" s="441" t="s">
        <v>342</v>
      </c>
      <c r="C46" s="442"/>
      <c r="D46" s="443"/>
      <c r="E46" s="186" t="s">
        <v>779</v>
      </c>
      <c r="F46" s="184" t="s">
        <v>169</v>
      </c>
      <c r="G46" s="432" t="s">
        <v>781</v>
      </c>
      <c r="H46" s="433"/>
      <c r="I46" s="433"/>
      <c r="J46" s="434"/>
      <c r="K46" s="435">
        <v>1631.2099609375</v>
      </c>
      <c r="L46" s="436"/>
      <c r="M46" s="435">
        <f>IF(OR(R46="",K46="")," --- ",K46/R46)</f>
        <v>50.658693238757273</v>
      </c>
      <c r="N46" s="436"/>
      <c r="O46" s="432" t="s">
        <v>60</v>
      </c>
      <c r="P46" s="433"/>
      <c r="Q46" s="434"/>
      <c r="R46" s="50">
        <v>32.200000762939453</v>
      </c>
    </row>
    <row r="47" spans="1:18" s="44" customFormat="1" ht="15.9" customHeight="1" x14ac:dyDescent="0.3">
      <c r="A47" s="182" t="s">
        <v>57</v>
      </c>
      <c r="B47" s="441" t="s">
        <v>36</v>
      </c>
      <c r="C47" s="442"/>
      <c r="D47" s="443"/>
      <c r="E47" s="183" t="s">
        <v>219</v>
      </c>
      <c r="F47" s="184" t="s">
        <v>162</v>
      </c>
      <c r="G47" s="432" t="s">
        <v>221</v>
      </c>
      <c r="H47" s="433"/>
      <c r="I47" s="433"/>
      <c r="J47" s="434"/>
      <c r="K47" s="435">
        <v>186.82000732421875</v>
      </c>
      <c r="L47" s="436"/>
      <c r="M47" s="435">
        <f>IF(OR(R47="",K47="")," --- ",K47/R47)</f>
        <v>61.252462375397954</v>
      </c>
      <c r="N47" s="436"/>
      <c r="O47" s="432" t="s">
        <v>60</v>
      </c>
      <c r="P47" s="433"/>
      <c r="Q47" s="434"/>
      <c r="R47" s="50">
        <v>3.0499999523162842</v>
      </c>
    </row>
    <row r="48" spans="1:18" s="44" customFormat="1" ht="15.9" customHeight="1" x14ac:dyDescent="0.3">
      <c r="A48" s="181"/>
      <c r="B48" s="437" t="s">
        <v>58</v>
      </c>
      <c r="C48" s="437"/>
      <c r="D48" s="437"/>
      <c r="E48" s="437"/>
      <c r="F48" s="437"/>
      <c r="G48" s="437"/>
      <c r="H48" s="437"/>
      <c r="I48" s="437"/>
      <c r="J48" s="437"/>
      <c r="K48" s="438">
        <f>SUM(K46:L47)</f>
        <v>1818.0299682617187</v>
      </c>
      <c r="L48" s="438"/>
      <c r="M48" s="439" t="s">
        <v>48</v>
      </c>
      <c r="N48" s="439"/>
      <c r="O48" s="440" t="s">
        <v>48</v>
      </c>
      <c r="P48" s="440"/>
      <c r="Q48" s="440"/>
      <c r="R48" s="50"/>
    </row>
    <row r="49" spans="2:19" ht="15.9" customHeight="1" x14ac:dyDescent="0.3">
      <c r="B49" s="29"/>
      <c r="C49" s="29"/>
      <c r="D49" s="29"/>
      <c r="E49" s="29"/>
      <c r="F49" s="29"/>
      <c r="G49" s="29"/>
      <c r="H49" s="29"/>
      <c r="I49" s="29"/>
      <c r="J49" s="29"/>
      <c r="K49" s="29"/>
      <c r="L49" s="29"/>
      <c r="M49" s="30"/>
      <c r="N49" s="29"/>
      <c r="O49" s="29"/>
      <c r="P49" s="29"/>
      <c r="Q49" s="29"/>
      <c r="R49" s="185"/>
      <c r="S49" s="32"/>
    </row>
    <row r="50" spans="2:19" ht="15.9" customHeight="1" x14ac:dyDescent="0.3">
      <c r="B50" s="29"/>
      <c r="C50" s="29"/>
      <c r="D50" s="29"/>
      <c r="E50" s="29"/>
      <c r="F50" s="29"/>
      <c r="G50" s="29"/>
      <c r="H50" s="29"/>
      <c r="I50" s="29"/>
      <c r="J50" s="29"/>
      <c r="K50" s="29"/>
      <c r="L50" s="29"/>
      <c r="M50" s="30"/>
      <c r="N50" s="29"/>
      <c r="O50" s="29"/>
      <c r="P50" s="29"/>
      <c r="Q50" s="29"/>
      <c r="R50" s="185"/>
      <c r="S50" s="32"/>
    </row>
    <row r="51" spans="2:19" ht="15.9" customHeight="1" x14ac:dyDescent="0.3">
      <c r="S51" s="32"/>
    </row>
    <row r="52" spans="2:19" ht="15.9" customHeight="1" x14ac:dyDescent="0.3">
      <c r="S52" s="32"/>
    </row>
    <row r="53" spans="2:19" ht="15.9" customHeight="1" x14ac:dyDescent="0.3">
      <c r="S53" s="32"/>
    </row>
    <row r="54" spans="2:19" ht="15.9" customHeight="1" x14ac:dyDescent="0.3">
      <c r="S54" s="32"/>
    </row>
    <row r="55" spans="2:19" ht="15.9" customHeight="1" x14ac:dyDescent="0.3">
      <c r="S55" s="32"/>
    </row>
    <row r="56" spans="2:19" ht="15.9" customHeight="1" x14ac:dyDescent="0.3">
      <c r="S56" s="32"/>
    </row>
    <row r="57" spans="2:19" ht="15.9" customHeight="1" x14ac:dyDescent="0.3">
      <c r="S57" s="32"/>
    </row>
    <row r="58" spans="2:19" ht="15.9" customHeight="1" x14ac:dyDescent="0.3">
      <c r="S58" s="32"/>
    </row>
    <row r="59" spans="2:19" ht="15.9" customHeight="1" x14ac:dyDescent="0.3">
      <c r="S59" s="32"/>
    </row>
    <row r="60" spans="2:19" ht="15.9" customHeight="1" x14ac:dyDescent="0.3">
      <c r="S60" s="32"/>
    </row>
    <row r="61" spans="2:19" ht="15.9" customHeight="1" x14ac:dyDescent="0.3">
      <c r="S61" s="32"/>
    </row>
  </sheetData>
  <mergeCells count="121">
    <mergeCell ref="B3:D3"/>
    <mergeCell ref="E3:F3"/>
    <mergeCell ref="H3:N3"/>
    <mergeCell ref="B5:Q5"/>
    <mergeCell ref="R5:R7"/>
    <mergeCell ref="B6:C7"/>
    <mergeCell ref="D6:D7"/>
    <mergeCell ref="E6:F7"/>
    <mergeCell ref="G6:I7"/>
    <mergeCell ref="J6:K6"/>
    <mergeCell ref="B13:C17"/>
    <mergeCell ref="G13:I13"/>
    <mergeCell ref="N13:N17"/>
    <mergeCell ref="P13:Q13"/>
    <mergeCell ref="G14:I14"/>
    <mergeCell ref="P14:Q14"/>
    <mergeCell ref="L6:N6"/>
    <mergeCell ref="O6:Q7"/>
    <mergeCell ref="B8:C12"/>
    <mergeCell ref="G8:I8"/>
    <mergeCell ref="N8:N12"/>
    <mergeCell ref="P8:Q8"/>
    <mergeCell ref="G9:I9"/>
    <mergeCell ref="P9:Q9"/>
    <mergeCell ref="G10:I10"/>
    <mergeCell ref="P10:Q10"/>
    <mergeCell ref="G21:I21"/>
    <mergeCell ref="P21:Q21"/>
    <mergeCell ref="G15:I15"/>
    <mergeCell ref="P15:Q15"/>
    <mergeCell ref="G16:I16"/>
    <mergeCell ref="P16:Q16"/>
    <mergeCell ref="D17:L17"/>
    <mergeCell ref="O17:Q17"/>
    <mergeCell ref="G11:I11"/>
    <mergeCell ref="P11:Q11"/>
    <mergeCell ref="D12:L12"/>
    <mergeCell ref="O12:Q12"/>
    <mergeCell ref="B28:C32"/>
    <mergeCell ref="G28:I28"/>
    <mergeCell ref="N28:N32"/>
    <mergeCell ref="P28:Q28"/>
    <mergeCell ref="G29:I29"/>
    <mergeCell ref="P29:Q29"/>
    <mergeCell ref="D22:L22"/>
    <mergeCell ref="O22:Q22"/>
    <mergeCell ref="B23:C27"/>
    <mergeCell ref="G23:I23"/>
    <mergeCell ref="N23:N27"/>
    <mergeCell ref="P23:Q23"/>
    <mergeCell ref="G24:I24"/>
    <mergeCell ref="P24:Q24"/>
    <mergeCell ref="G25:I25"/>
    <mergeCell ref="P25:Q25"/>
    <mergeCell ref="B18:C22"/>
    <mergeCell ref="G18:I18"/>
    <mergeCell ref="N18:N22"/>
    <mergeCell ref="P18:Q18"/>
    <mergeCell ref="G19:I19"/>
    <mergeCell ref="P19:Q19"/>
    <mergeCell ref="G20:I20"/>
    <mergeCell ref="P20:Q20"/>
    <mergeCell ref="G30:I30"/>
    <mergeCell ref="P30:Q30"/>
    <mergeCell ref="G31:I31"/>
    <mergeCell ref="P31:Q31"/>
    <mergeCell ref="D32:L32"/>
    <mergeCell ref="O32:Q32"/>
    <mergeCell ref="G26:I26"/>
    <mergeCell ref="P26:Q26"/>
    <mergeCell ref="D27:L27"/>
    <mergeCell ref="O27:Q27"/>
    <mergeCell ref="B37:G37"/>
    <mergeCell ref="H37:J37"/>
    <mergeCell ref="O37:P37"/>
    <mergeCell ref="B38:G38"/>
    <mergeCell ref="H38:J38"/>
    <mergeCell ref="O38:P38"/>
    <mergeCell ref="B34:G34"/>
    <mergeCell ref="H34:N34"/>
    <mergeCell ref="O34:Q34"/>
    <mergeCell ref="B35:G36"/>
    <mergeCell ref="H35:J36"/>
    <mergeCell ref="K35:L35"/>
    <mergeCell ref="M35:N35"/>
    <mergeCell ref="O35:Q36"/>
    <mergeCell ref="B41:G41"/>
    <mergeCell ref="H41:J41"/>
    <mergeCell ref="O41:P41"/>
    <mergeCell ref="B42:G42"/>
    <mergeCell ref="H42:L42"/>
    <mergeCell ref="O42:Q42"/>
    <mergeCell ref="B39:G39"/>
    <mergeCell ref="H39:J39"/>
    <mergeCell ref="O39:P39"/>
    <mergeCell ref="B40:G40"/>
    <mergeCell ref="H40:J40"/>
    <mergeCell ref="O40:P40"/>
    <mergeCell ref="B44:N44"/>
    <mergeCell ref="O44:Q44"/>
    <mergeCell ref="R44:R45"/>
    <mergeCell ref="B45:D45"/>
    <mergeCell ref="E45:F45"/>
    <mergeCell ref="G45:J45"/>
    <mergeCell ref="K45:L45"/>
    <mergeCell ref="M45:N45"/>
    <mergeCell ref="O45:Q45"/>
    <mergeCell ref="B48:J48"/>
    <mergeCell ref="K48:L48"/>
    <mergeCell ref="M48:N48"/>
    <mergeCell ref="O48:Q48"/>
    <mergeCell ref="B46:D46"/>
    <mergeCell ref="G46:J46"/>
    <mergeCell ref="K46:L46"/>
    <mergeCell ref="M46:N46"/>
    <mergeCell ref="O46:Q46"/>
    <mergeCell ref="B47:D47"/>
    <mergeCell ref="G47:J47"/>
    <mergeCell ref="K47:L47"/>
    <mergeCell ref="M47:N47"/>
    <mergeCell ref="O47:Q47"/>
  </mergeCells>
  <dataValidations count="1">
    <dataValidation allowBlank="1" sqref="K48:L48 JG48:JH48 TC48:TD48 ACY48:ACZ48 AMU48:AMV48 AWQ48:AWR48 BGM48:BGN48 BQI48:BQJ48 CAE48:CAF48 CKA48:CKB48 CTW48:CTX48 DDS48:DDT48 DNO48:DNP48 DXK48:DXL48 EHG48:EHH48 ERC48:ERD48 FAY48:FAZ48 FKU48:FKV48 FUQ48:FUR48 GEM48:GEN48 GOI48:GOJ48 GYE48:GYF48 HIA48:HIB48 HRW48:HRX48 IBS48:IBT48 ILO48:ILP48 IVK48:IVL48 JFG48:JFH48 JPC48:JPD48 JYY48:JYZ48 KIU48:KIV48 KSQ48:KSR48 LCM48:LCN48 LMI48:LMJ48 LWE48:LWF48 MGA48:MGB48 MPW48:MPX48 MZS48:MZT48 NJO48:NJP48 NTK48:NTL48 ODG48:ODH48 ONC48:OND48 OWY48:OWZ48 PGU48:PGV48 PQQ48:PQR48 QAM48:QAN48 QKI48:QKJ48 QUE48:QUF48 REA48:REB48 RNW48:RNX48 RXS48:RXT48 SHO48:SHP48 SRK48:SRL48 TBG48:TBH48 TLC48:TLD48 TUY48:TUZ48 UEU48:UEV48 UOQ48:UOR48 UYM48:UYN48 VII48:VIJ48 VSE48:VSF48 WCA48:WCB48 WLW48:WLX48 WVS48:WVT48"/>
  </dataValidations>
  <pageMargins left="0.38" right="0.19685039370078741" top="0.19685039370078741" bottom="0.37" header="0" footer="0"/>
  <pageSetup paperSize="9" scale="86" fitToHeight="1000" orientation="portrait" horizontalDpi="300" verticalDpi="300" r:id="rId1"/>
  <headerFooter alignWithMargins="0">
    <oddFooter>Страница &amp;P из &amp;N</oddFooter>
  </headerFooter>
  <legacyDrawing r:id="rId2"/>
</worksheet>
</file>

<file path=xl/worksheets/sheet1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90">
    <outlinePr summaryBelow="0"/>
    <pageSetUpPr autoPageBreaks="0" fitToPage="1"/>
  </sheetPr>
  <dimension ref="A1:T66"/>
  <sheetViews>
    <sheetView zoomScaleNormal="85" workbookViewId="0">
      <pane ySplit="4" topLeftCell="A5" activePane="bottomLeft" state="frozen"/>
      <selection pane="bottomLeft" activeCell="O27" sqref="O27:Q27"/>
    </sheetView>
  </sheetViews>
  <sheetFormatPr defaultRowHeight="15.9" customHeight="1" x14ac:dyDescent="0.3"/>
  <cols>
    <col min="1" max="1" width="1.109375" style="2" customWidth="1"/>
    <col min="2" max="3" width="4.33203125" style="17" customWidth="1"/>
    <col min="4" max="4" width="5.109375" style="17" customWidth="1"/>
    <col min="5" max="6" width="10.6640625" style="17" customWidth="1"/>
    <col min="7" max="9" width="3.5546875" style="17" customWidth="1"/>
    <col min="10" max="11" width="6.6640625" style="17" customWidth="1"/>
    <col min="12" max="12" width="7.33203125" style="17" customWidth="1"/>
    <col min="13" max="13" width="9.109375" style="18"/>
    <col min="14" max="14" width="9.6640625" style="17" customWidth="1"/>
    <col min="15" max="15" width="11.109375" style="17" customWidth="1"/>
    <col min="16" max="16" width="12.88671875" style="17" customWidth="1"/>
    <col min="17" max="17" width="7.5546875" style="17" customWidth="1"/>
    <col min="18" max="18" width="11.5546875" style="156" customWidth="1"/>
    <col min="19" max="19" width="19.5546875" style="6" customWidth="1"/>
    <col min="20" max="256" width="9.109375" style="17"/>
    <col min="257" max="257" width="1.109375" style="17" customWidth="1"/>
    <col min="258" max="259" width="4.33203125" style="17" customWidth="1"/>
    <col min="260" max="260" width="5.109375" style="17" customWidth="1"/>
    <col min="261" max="262" width="10.6640625" style="17" customWidth="1"/>
    <col min="263" max="265" width="3.5546875" style="17" customWidth="1"/>
    <col min="266" max="267" width="6.6640625" style="17" customWidth="1"/>
    <col min="268" max="268" width="7.33203125" style="17" customWidth="1"/>
    <col min="269" max="269" width="9.109375" style="17"/>
    <col min="270" max="270" width="9.6640625" style="17" customWidth="1"/>
    <col min="271" max="271" width="11.109375" style="17" customWidth="1"/>
    <col min="272" max="272" width="12.88671875" style="17" customWidth="1"/>
    <col min="273" max="273" width="7.5546875" style="17" customWidth="1"/>
    <col min="274" max="274" width="11.5546875" style="17" customWidth="1"/>
    <col min="275" max="275" width="19.5546875" style="17" customWidth="1"/>
    <col min="276" max="512" width="9.109375" style="17"/>
    <col min="513" max="513" width="1.109375" style="17" customWidth="1"/>
    <col min="514" max="515" width="4.33203125" style="17" customWidth="1"/>
    <col min="516" max="516" width="5.109375" style="17" customWidth="1"/>
    <col min="517" max="518" width="10.6640625" style="17" customWidth="1"/>
    <col min="519" max="521" width="3.5546875" style="17" customWidth="1"/>
    <col min="522" max="523" width="6.6640625" style="17" customWidth="1"/>
    <col min="524" max="524" width="7.33203125" style="17" customWidth="1"/>
    <col min="525" max="525" width="9.109375" style="17"/>
    <col min="526" max="526" width="9.6640625" style="17" customWidth="1"/>
    <col min="527" max="527" width="11.109375" style="17" customWidth="1"/>
    <col min="528" max="528" width="12.88671875" style="17" customWidth="1"/>
    <col min="529" max="529" width="7.5546875" style="17" customWidth="1"/>
    <col min="530" max="530" width="11.5546875" style="17" customWidth="1"/>
    <col min="531" max="531" width="19.5546875" style="17" customWidth="1"/>
    <col min="532" max="768" width="9.109375" style="17"/>
    <col min="769" max="769" width="1.109375" style="17" customWidth="1"/>
    <col min="770" max="771" width="4.33203125" style="17" customWidth="1"/>
    <col min="772" max="772" width="5.109375" style="17" customWidth="1"/>
    <col min="773" max="774" width="10.6640625" style="17" customWidth="1"/>
    <col min="775" max="777" width="3.5546875" style="17" customWidth="1"/>
    <col min="778" max="779" width="6.6640625" style="17" customWidth="1"/>
    <col min="780" max="780" width="7.33203125" style="17" customWidth="1"/>
    <col min="781" max="781" width="9.109375" style="17"/>
    <col min="782" max="782" width="9.6640625" style="17" customWidth="1"/>
    <col min="783" max="783" width="11.109375" style="17" customWidth="1"/>
    <col min="784" max="784" width="12.88671875" style="17" customWidth="1"/>
    <col min="785" max="785" width="7.5546875" style="17" customWidth="1"/>
    <col min="786" max="786" width="11.5546875" style="17" customWidth="1"/>
    <col min="787" max="787" width="19.5546875" style="17" customWidth="1"/>
    <col min="788" max="1024" width="9.109375" style="17"/>
    <col min="1025" max="1025" width="1.109375" style="17" customWidth="1"/>
    <col min="1026" max="1027" width="4.33203125" style="17" customWidth="1"/>
    <col min="1028" max="1028" width="5.109375" style="17" customWidth="1"/>
    <col min="1029" max="1030" width="10.6640625" style="17" customWidth="1"/>
    <col min="1031" max="1033" width="3.5546875" style="17" customWidth="1"/>
    <col min="1034" max="1035" width="6.6640625" style="17" customWidth="1"/>
    <col min="1036" max="1036" width="7.33203125" style="17" customWidth="1"/>
    <col min="1037" max="1037" width="9.109375" style="17"/>
    <col min="1038" max="1038" width="9.6640625" style="17" customWidth="1"/>
    <col min="1039" max="1039" width="11.109375" style="17" customWidth="1"/>
    <col min="1040" max="1040" width="12.88671875" style="17" customWidth="1"/>
    <col min="1041" max="1041" width="7.5546875" style="17" customWidth="1"/>
    <col min="1042" max="1042" width="11.5546875" style="17" customWidth="1"/>
    <col min="1043" max="1043" width="19.5546875" style="17" customWidth="1"/>
    <col min="1044" max="1280" width="9.109375" style="17"/>
    <col min="1281" max="1281" width="1.109375" style="17" customWidth="1"/>
    <col min="1282" max="1283" width="4.33203125" style="17" customWidth="1"/>
    <col min="1284" max="1284" width="5.109375" style="17" customWidth="1"/>
    <col min="1285" max="1286" width="10.6640625" style="17" customWidth="1"/>
    <col min="1287" max="1289" width="3.5546875" style="17" customWidth="1"/>
    <col min="1290" max="1291" width="6.6640625" style="17" customWidth="1"/>
    <col min="1292" max="1292" width="7.33203125" style="17" customWidth="1"/>
    <col min="1293" max="1293" width="9.109375" style="17"/>
    <col min="1294" max="1294" width="9.6640625" style="17" customWidth="1"/>
    <col min="1295" max="1295" width="11.109375" style="17" customWidth="1"/>
    <col min="1296" max="1296" width="12.88671875" style="17" customWidth="1"/>
    <col min="1297" max="1297" width="7.5546875" style="17" customWidth="1"/>
    <col min="1298" max="1298" width="11.5546875" style="17" customWidth="1"/>
    <col min="1299" max="1299" width="19.5546875" style="17" customWidth="1"/>
    <col min="1300" max="1536" width="9.109375" style="17"/>
    <col min="1537" max="1537" width="1.109375" style="17" customWidth="1"/>
    <col min="1538" max="1539" width="4.33203125" style="17" customWidth="1"/>
    <col min="1540" max="1540" width="5.109375" style="17" customWidth="1"/>
    <col min="1541" max="1542" width="10.6640625" style="17" customWidth="1"/>
    <col min="1543" max="1545" width="3.5546875" style="17" customWidth="1"/>
    <col min="1546" max="1547" width="6.6640625" style="17" customWidth="1"/>
    <col min="1548" max="1548" width="7.33203125" style="17" customWidth="1"/>
    <col min="1549" max="1549" width="9.109375" style="17"/>
    <col min="1550" max="1550" width="9.6640625" style="17" customWidth="1"/>
    <col min="1551" max="1551" width="11.109375" style="17" customWidth="1"/>
    <col min="1552" max="1552" width="12.88671875" style="17" customWidth="1"/>
    <col min="1553" max="1553" width="7.5546875" style="17" customWidth="1"/>
    <col min="1554" max="1554" width="11.5546875" style="17" customWidth="1"/>
    <col min="1555" max="1555" width="19.5546875" style="17" customWidth="1"/>
    <col min="1556" max="1792" width="9.109375" style="17"/>
    <col min="1793" max="1793" width="1.109375" style="17" customWidth="1"/>
    <col min="1794" max="1795" width="4.33203125" style="17" customWidth="1"/>
    <col min="1796" max="1796" width="5.109375" style="17" customWidth="1"/>
    <col min="1797" max="1798" width="10.6640625" style="17" customWidth="1"/>
    <col min="1799" max="1801" width="3.5546875" style="17" customWidth="1"/>
    <col min="1802" max="1803" width="6.6640625" style="17" customWidth="1"/>
    <col min="1804" max="1804" width="7.33203125" style="17" customWidth="1"/>
    <col min="1805" max="1805" width="9.109375" style="17"/>
    <col min="1806" max="1806" width="9.6640625" style="17" customWidth="1"/>
    <col min="1807" max="1807" width="11.109375" style="17" customWidth="1"/>
    <col min="1808" max="1808" width="12.88671875" style="17" customWidth="1"/>
    <col min="1809" max="1809" width="7.5546875" style="17" customWidth="1"/>
    <col min="1810" max="1810" width="11.5546875" style="17" customWidth="1"/>
    <col min="1811" max="1811" width="19.5546875" style="17" customWidth="1"/>
    <col min="1812" max="2048" width="9.109375" style="17"/>
    <col min="2049" max="2049" width="1.109375" style="17" customWidth="1"/>
    <col min="2050" max="2051" width="4.33203125" style="17" customWidth="1"/>
    <col min="2052" max="2052" width="5.109375" style="17" customWidth="1"/>
    <col min="2053" max="2054" width="10.6640625" style="17" customWidth="1"/>
    <col min="2055" max="2057" width="3.5546875" style="17" customWidth="1"/>
    <col min="2058" max="2059" width="6.6640625" style="17" customWidth="1"/>
    <col min="2060" max="2060" width="7.33203125" style="17" customWidth="1"/>
    <col min="2061" max="2061" width="9.109375" style="17"/>
    <col min="2062" max="2062" width="9.6640625" style="17" customWidth="1"/>
    <col min="2063" max="2063" width="11.109375" style="17" customWidth="1"/>
    <col min="2064" max="2064" width="12.88671875" style="17" customWidth="1"/>
    <col min="2065" max="2065" width="7.5546875" style="17" customWidth="1"/>
    <col min="2066" max="2066" width="11.5546875" style="17" customWidth="1"/>
    <col min="2067" max="2067" width="19.5546875" style="17" customWidth="1"/>
    <col min="2068" max="2304" width="9.109375" style="17"/>
    <col min="2305" max="2305" width="1.109375" style="17" customWidth="1"/>
    <col min="2306" max="2307" width="4.33203125" style="17" customWidth="1"/>
    <col min="2308" max="2308" width="5.109375" style="17" customWidth="1"/>
    <col min="2309" max="2310" width="10.6640625" style="17" customWidth="1"/>
    <col min="2311" max="2313" width="3.5546875" style="17" customWidth="1"/>
    <col min="2314" max="2315" width="6.6640625" style="17" customWidth="1"/>
    <col min="2316" max="2316" width="7.33203125" style="17" customWidth="1"/>
    <col min="2317" max="2317" width="9.109375" style="17"/>
    <col min="2318" max="2318" width="9.6640625" style="17" customWidth="1"/>
    <col min="2319" max="2319" width="11.109375" style="17" customWidth="1"/>
    <col min="2320" max="2320" width="12.88671875" style="17" customWidth="1"/>
    <col min="2321" max="2321" width="7.5546875" style="17" customWidth="1"/>
    <col min="2322" max="2322" width="11.5546875" style="17" customWidth="1"/>
    <col min="2323" max="2323" width="19.5546875" style="17" customWidth="1"/>
    <col min="2324" max="2560" width="9.109375" style="17"/>
    <col min="2561" max="2561" width="1.109375" style="17" customWidth="1"/>
    <col min="2562" max="2563" width="4.33203125" style="17" customWidth="1"/>
    <col min="2564" max="2564" width="5.109375" style="17" customWidth="1"/>
    <col min="2565" max="2566" width="10.6640625" style="17" customWidth="1"/>
    <col min="2567" max="2569" width="3.5546875" style="17" customWidth="1"/>
    <col min="2570" max="2571" width="6.6640625" style="17" customWidth="1"/>
    <col min="2572" max="2572" width="7.33203125" style="17" customWidth="1"/>
    <col min="2573" max="2573" width="9.109375" style="17"/>
    <col min="2574" max="2574" width="9.6640625" style="17" customWidth="1"/>
    <col min="2575" max="2575" width="11.109375" style="17" customWidth="1"/>
    <col min="2576" max="2576" width="12.88671875" style="17" customWidth="1"/>
    <col min="2577" max="2577" width="7.5546875" style="17" customWidth="1"/>
    <col min="2578" max="2578" width="11.5546875" style="17" customWidth="1"/>
    <col min="2579" max="2579" width="19.5546875" style="17" customWidth="1"/>
    <col min="2580" max="2816" width="9.109375" style="17"/>
    <col min="2817" max="2817" width="1.109375" style="17" customWidth="1"/>
    <col min="2818" max="2819" width="4.33203125" style="17" customWidth="1"/>
    <col min="2820" max="2820" width="5.109375" style="17" customWidth="1"/>
    <col min="2821" max="2822" width="10.6640625" style="17" customWidth="1"/>
    <col min="2823" max="2825" width="3.5546875" style="17" customWidth="1"/>
    <col min="2826" max="2827" width="6.6640625" style="17" customWidth="1"/>
    <col min="2828" max="2828" width="7.33203125" style="17" customWidth="1"/>
    <col min="2829" max="2829" width="9.109375" style="17"/>
    <col min="2830" max="2830" width="9.6640625" style="17" customWidth="1"/>
    <col min="2831" max="2831" width="11.109375" style="17" customWidth="1"/>
    <col min="2832" max="2832" width="12.88671875" style="17" customWidth="1"/>
    <col min="2833" max="2833" width="7.5546875" style="17" customWidth="1"/>
    <col min="2834" max="2834" width="11.5546875" style="17" customWidth="1"/>
    <col min="2835" max="2835" width="19.5546875" style="17" customWidth="1"/>
    <col min="2836" max="3072" width="9.109375" style="17"/>
    <col min="3073" max="3073" width="1.109375" style="17" customWidth="1"/>
    <col min="3074" max="3075" width="4.33203125" style="17" customWidth="1"/>
    <col min="3076" max="3076" width="5.109375" style="17" customWidth="1"/>
    <col min="3077" max="3078" width="10.6640625" style="17" customWidth="1"/>
    <col min="3079" max="3081" width="3.5546875" style="17" customWidth="1"/>
    <col min="3082" max="3083" width="6.6640625" style="17" customWidth="1"/>
    <col min="3084" max="3084" width="7.33203125" style="17" customWidth="1"/>
    <col min="3085" max="3085" width="9.109375" style="17"/>
    <col min="3086" max="3086" width="9.6640625" style="17" customWidth="1"/>
    <col min="3087" max="3087" width="11.109375" style="17" customWidth="1"/>
    <col min="3088" max="3088" width="12.88671875" style="17" customWidth="1"/>
    <col min="3089" max="3089" width="7.5546875" style="17" customWidth="1"/>
    <col min="3090" max="3090" width="11.5546875" style="17" customWidth="1"/>
    <col min="3091" max="3091" width="19.5546875" style="17" customWidth="1"/>
    <col min="3092" max="3328" width="9.109375" style="17"/>
    <col min="3329" max="3329" width="1.109375" style="17" customWidth="1"/>
    <col min="3330" max="3331" width="4.33203125" style="17" customWidth="1"/>
    <col min="3332" max="3332" width="5.109375" style="17" customWidth="1"/>
    <col min="3333" max="3334" width="10.6640625" style="17" customWidth="1"/>
    <col min="3335" max="3337" width="3.5546875" style="17" customWidth="1"/>
    <col min="3338" max="3339" width="6.6640625" style="17" customWidth="1"/>
    <col min="3340" max="3340" width="7.33203125" style="17" customWidth="1"/>
    <col min="3341" max="3341" width="9.109375" style="17"/>
    <col min="3342" max="3342" width="9.6640625" style="17" customWidth="1"/>
    <col min="3343" max="3343" width="11.109375" style="17" customWidth="1"/>
    <col min="3344" max="3344" width="12.88671875" style="17" customWidth="1"/>
    <col min="3345" max="3345" width="7.5546875" style="17" customWidth="1"/>
    <col min="3346" max="3346" width="11.5546875" style="17" customWidth="1"/>
    <col min="3347" max="3347" width="19.5546875" style="17" customWidth="1"/>
    <col min="3348" max="3584" width="9.109375" style="17"/>
    <col min="3585" max="3585" width="1.109375" style="17" customWidth="1"/>
    <col min="3586" max="3587" width="4.33203125" style="17" customWidth="1"/>
    <col min="3588" max="3588" width="5.109375" style="17" customWidth="1"/>
    <col min="3589" max="3590" width="10.6640625" style="17" customWidth="1"/>
    <col min="3591" max="3593" width="3.5546875" style="17" customWidth="1"/>
    <col min="3594" max="3595" width="6.6640625" style="17" customWidth="1"/>
    <col min="3596" max="3596" width="7.33203125" style="17" customWidth="1"/>
    <col min="3597" max="3597" width="9.109375" style="17"/>
    <col min="3598" max="3598" width="9.6640625" style="17" customWidth="1"/>
    <col min="3599" max="3599" width="11.109375" style="17" customWidth="1"/>
    <col min="3600" max="3600" width="12.88671875" style="17" customWidth="1"/>
    <col min="3601" max="3601" width="7.5546875" style="17" customWidth="1"/>
    <col min="3602" max="3602" width="11.5546875" style="17" customWidth="1"/>
    <col min="3603" max="3603" width="19.5546875" style="17" customWidth="1"/>
    <col min="3604" max="3840" width="9.109375" style="17"/>
    <col min="3841" max="3841" width="1.109375" style="17" customWidth="1"/>
    <col min="3842" max="3843" width="4.33203125" style="17" customWidth="1"/>
    <col min="3844" max="3844" width="5.109375" style="17" customWidth="1"/>
    <col min="3845" max="3846" width="10.6640625" style="17" customWidth="1"/>
    <col min="3847" max="3849" width="3.5546875" style="17" customWidth="1"/>
    <col min="3850" max="3851" width="6.6640625" style="17" customWidth="1"/>
    <col min="3852" max="3852" width="7.33203125" style="17" customWidth="1"/>
    <col min="3853" max="3853" width="9.109375" style="17"/>
    <col min="3854" max="3854" width="9.6640625" style="17" customWidth="1"/>
    <col min="3855" max="3855" width="11.109375" style="17" customWidth="1"/>
    <col min="3856" max="3856" width="12.88671875" style="17" customWidth="1"/>
    <col min="3857" max="3857" width="7.5546875" style="17" customWidth="1"/>
    <col min="3858" max="3858" width="11.5546875" style="17" customWidth="1"/>
    <col min="3859" max="3859" width="19.5546875" style="17" customWidth="1"/>
    <col min="3860" max="4096" width="9.109375" style="17"/>
    <col min="4097" max="4097" width="1.109375" style="17" customWidth="1"/>
    <col min="4098" max="4099" width="4.33203125" style="17" customWidth="1"/>
    <col min="4100" max="4100" width="5.109375" style="17" customWidth="1"/>
    <col min="4101" max="4102" width="10.6640625" style="17" customWidth="1"/>
    <col min="4103" max="4105" width="3.5546875" style="17" customWidth="1"/>
    <col min="4106" max="4107" width="6.6640625" style="17" customWidth="1"/>
    <col min="4108" max="4108" width="7.33203125" style="17" customWidth="1"/>
    <col min="4109" max="4109" width="9.109375" style="17"/>
    <col min="4110" max="4110" width="9.6640625" style="17" customWidth="1"/>
    <col min="4111" max="4111" width="11.109375" style="17" customWidth="1"/>
    <col min="4112" max="4112" width="12.88671875" style="17" customWidth="1"/>
    <col min="4113" max="4113" width="7.5546875" style="17" customWidth="1"/>
    <col min="4114" max="4114" width="11.5546875" style="17" customWidth="1"/>
    <col min="4115" max="4115" width="19.5546875" style="17" customWidth="1"/>
    <col min="4116" max="4352" width="9.109375" style="17"/>
    <col min="4353" max="4353" width="1.109375" style="17" customWidth="1"/>
    <col min="4354" max="4355" width="4.33203125" style="17" customWidth="1"/>
    <col min="4356" max="4356" width="5.109375" style="17" customWidth="1"/>
    <col min="4357" max="4358" width="10.6640625" style="17" customWidth="1"/>
    <col min="4359" max="4361" width="3.5546875" style="17" customWidth="1"/>
    <col min="4362" max="4363" width="6.6640625" style="17" customWidth="1"/>
    <col min="4364" max="4364" width="7.33203125" style="17" customWidth="1"/>
    <col min="4365" max="4365" width="9.109375" style="17"/>
    <col min="4366" max="4366" width="9.6640625" style="17" customWidth="1"/>
    <col min="4367" max="4367" width="11.109375" style="17" customWidth="1"/>
    <col min="4368" max="4368" width="12.88671875" style="17" customWidth="1"/>
    <col min="4369" max="4369" width="7.5546875" style="17" customWidth="1"/>
    <col min="4370" max="4370" width="11.5546875" style="17" customWidth="1"/>
    <col min="4371" max="4371" width="19.5546875" style="17" customWidth="1"/>
    <col min="4372" max="4608" width="9.109375" style="17"/>
    <col min="4609" max="4609" width="1.109375" style="17" customWidth="1"/>
    <col min="4610" max="4611" width="4.33203125" style="17" customWidth="1"/>
    <col min="4612" max="4612" width="5.109375" style="17" customWidth="1"/>
    <col min="4613" max="4614" width="10.6640625" style="17" customWidth="1"/>
    <col min="4615" max="4617" width="3.5546875" style="17" customWidth="1"/>
    <col min="4618" max="4619" width="6.6640625" style="17" customWidth="1"/>
    <col min="4620" max="4620" width="7.33203125" style="17" customWidth="1"/>
    <col min="4621" max="4621" width="9.109375" style="17"/>
    <col min="4622" max="4622" width="9.6640625" style="17" customWidth="1"/>
    <col min="4623" max="4623" width="11.109375" style="17" customWidth="1"/>
    <col min="4624" max="4624" width="12.88671875" style="17" customWidth="1"/>
    <col min="4625" max="4625" width="7.5546875" style="17" customWidth="1"/>
    <col min="4626" max="4626" width="11.5546875" style="17" customWidth="1"/>
    <col min="4627" max="4627" width="19.5546875" style="17" customWidth="1"/>
    <col min="4628" max="4864" width="9.109375" style="17"/>
    <col min="4865" max="4865" width="1.109375" style="17" customWidth="1"/>
    <col min="4866" max="4867" width="4.33203125" style="17" customWidth="1"/>
    <col min="4868" max="4868" width="5.109375" style="17" customWidth="1"/>
    <col min="4869" max="4870" width="10.6640625" style="17" customWidth="1"/>
    <col min="4871" max="4873" width="3.5546875" style="17" customWidth="1"/>
    <col min="4874" max="4875" width="6.6640625" style="17" customWidth="1"/>
    <col min="4876" max="4876" width="7.33203125" style="17" customWidth="1"/>
    <col min="4877" max="4877" width="9.109375" style="17"/>
    <col min="4878" max="4878" width="9.6640625" style="17" customWidth="1"/>
    <col min="4879" max="4879" width="11.109375" style="17" customWidth="1"/>
    <col min="4880" max="4880" width="12.88671875" style="17" customWidth="1"/>
    <col min="4881" max="4881" width="7.5546875" style="17" customWidth="1"/>
    <col min="4882" max="4882" width="11.5546875" style="17" customWidth="1"/>
    <col min="4883" max="4883" width="19.5546875" style="17" customWidth="1"/>
    <col min="4884" max="5120" width="9.109375" style="17"/>
    <col min="5121" max="5121" width="1.109375" style="17" customWidth="1"/>
    <col min="5122" max="5123" width="4.33203125" style="17" customWidth="1"/>
    <col min="5124" max="5124" width="5.109375" style="17" customWidth="1"/>
    <col min="5125" max="5126" width="10.6640625" style="17" customWidth="1"/>
    <col min="5127" max="5129" width="3.5546875" style="17" customWidth="1"/>
    <col min="5130" max="5131" width="6.6640625" style="17" customWidth="1"/>
    <col min="5132" max="5132" width="7.33203125" style="17" customWidth="1"/>
    <col min="5133" max="5133" width="9.109375" style="17"/>
    <col min="5134" max="5134" width="9.6640625" style="17" customWidth="1"/>
    <col min="5135" max="5135" width="11.109375" style="17" customWidth="1"/>
    <col min="5136" max="5136" width="12.88671875" style="17" customWidth="1"/>
    <col min="5137" max="5137" width="7.5546875" style="17" customWidth="1"/>
    <col min="5138" max="5138" width="11.5546875" style="17" customWidth="1"/>
    <col min="5139" max="5139" width="19.5546875" style="17" customWidth="1"/>
    <col min="5140" max="5376" width="9.109375" style="17"/>
    <col min="5377" max="5377" width="1.109375" style="17" customWidth="1"/>
    <col min="5378" max="5379" width="4.33203125" style="17" customWidth="1"/>
    <col min="5380" max="5380" width="5.109375" style="17" customWidth="1"/>
    <col min="5381" max="5382" width="10.6640625" style="17" customWidth="1"/>
    <col min="5383" max="5385" width="3.5546875" style="17" customWidth="1"/>
    <col min="5386" max="5387" width="6.6640625" style="17" customWidth="1"/>
    <col min="5388" max="5388" width="7.33203125" style="17" customWidth="1"/>
    <col min="5389" max="5389" width="9.109375" style="17"/>
    <col min="5390" max="5390" width="9.6640625" style="17" customWidth="1"/>
    <col min="5391" max="5391" width="11.109375" style="17" customWidth="1"/>
    <col min="5392" max="5392" width="12.88671875" style="17" customWidth="1"/>
    <col min="5393" max="5393" width="7.5546875" style="17" customWidth="1"/>
    <col min="5394" max="5394" width="11.5546875" style="17" customWidth="1"/>
    <col min="5395" max="5395" width="19.5546875" style="17" customWidth="1"/>
    <col min="5396" max="5632" width="9.109375" style="17"/>
    <col min="5633" max="5633" width="1.109375" style="17" customWidth="1"/>
    <col min="5634" max="5635" width="4.33203125" style="17" customWidth="1"/>
    <col min="5636" max="5636" width="5.109375" style="17" customWidth="1"/>
    <col min="5637" max="5638" width="10.6640625" style="17" customWidth="1"/>
    <col min="5639" max="5641" width="3.5546875" style="17" customWidth="1"/>
    <col min="5642" max="5643" width="6.6640625" style="17" customWidth="1"/>
    <col min="5644" max="5644" width="7.33203125" style="17" customWidth="1"/>
    <col min="5645" max="5645" width="9.109375" style="17"/>
    <col min="5646" max="5646" width="9.6640625" style="17" customWidth="1"/>
    <col min="5647" max="5647" width="11.109375" style="17" customWidth="1"/>
    <col min="5648" max="5648" width="12.88671875" style="17" customWidth="1"/>
    <col min="5649" max="5649" width="7.5546875" style="17" customWidth="1"/>
    <col min="5650" max="5650" width="11.5546875" style="17" customWidth="1"/>
    <col min="5651" max="5651" width="19.5546875" style="17" customWidth="1"/>
    <col min="5652" max="5888" width="9.109375" style="17"/>
    <col min="5889" max="5889" width="1.109375" style="17" customWidth="1"/>
    <col min="5890" max="5891" width="4.33203125" style="17" customWidth="1"/>
    <col min="5892" max="5892" width="5.109375" style="17" customWidth="1"/>
    <col min="5893" max="5894" width="10.6640625" style="17" customWidth="1"/>
    <col min="5895" max="5897" width="3.5546875" style="17" customWidth="1"/>
    <col min="5898" max="5899" width="6.6640625" style="17" customWidth="1"/>
    <col min="5900" max="5900" width="7.33203125" style="17" customWidth="1"/>
    <col min="5901" max="5901" width="9.109375" style="17"/>
    <col min="5902" max="5902" width="9.6640625" style="17" customWidth="1"/>
    <col min="5903" max="5903" width="11.109375" style="17" customWidth="1"/>
    <col min="5904" max="5904" width="12.88671875" style="17" customWidth="1"/>
    <col min="5905" max="5905" width="7.5546875" style="17" customWidth="1"/>
    <col min="5906" max="5906" width="11.5546875" style="17" customWidth="1"/>
    <col min="5907" max="5907" width="19.5546875" style="17" customWidth="1"/>
    <col min="5908" max="6144" width="9.109375" style="17"/>
    <col min="6145" max="6145" width="1.109375" style="17" customWidth="1"/>
    <col min="6146" max="6147" width="4.33203125" style="17" customWidth="1"/>
    <col min="6148" max="6148" width="5.109375" style="17" customWidth="1"/>
    <col min="6149" max="6150" width="10.6640625" style="17" customWidth="1"/>
    <col min="6151" max="6153" width="3.5546875" style="17" customWidth="1"/>
    <col min="6154" max="6155" width="6.6640625" style="17" customWidth="1"/>
    <col min="6156" max="6156" width="7.33203125" style="17" customWidth="1"/>
    <col min="6157" max="6157" width="9.109375" style="17"/>
    <col min="6158" max="6158" width="9.6640625" style="17" customWidth="1"/>
    <col min="6159" max="6159" width="11.109375" style="17" customWidth="1"/>
    <col min="6160" max="6160" width="12.88671875" style="17" customWidth="1"/>
    <col min="6161" max="6161" width="7.5546875" style="17" customWidth="1"/>
    <col min="6162" max="6162" width="11.5546875" style="17" customWidth="1"/>
    <col min="6163" max="6163" width="19.5546875" style="17" customWidth="1"/>
    <col min="6164" max="6400" width="9.109375" style="17"/>
    <col min="6401" max="6401" width="1.109375" style="17" customWidth="1"/>
    <col min="6402" max="6403" width="4.33203125" style="17" customWidth="1"/>
    <col min="6404" max="6404" width="5.109375" style="17" customWidth="1"/>
    <col min="6405" max="6406" width="10.6640625" style="17" customWidth="1"/>
    <col min="6407" max="6409" width="3.5546875" style="17" customWidth="1"/>
    <col min="6410" max="6411" width="6.6640625" style="17" customWidth="1"/>
    <col min="6412" max="6412" width="7.33203125" style="17" customWidth="1"/>
    <col min="6413" max="6413" width="9.109375" style="17"/>
    <col min="6414" max="6414" width="9.6640625" style="17" customWidth="1"/>
    <col min="6415" max="6415" width="11.109375" style="17" customWidth="1"/>
    <col min="6416" max="6416" width="12.88671875" style="17" customWidth="1"/>
    <col min="6417" max="6417" width="7.5546875" style="17" customWidth="1"/>
    <col min="6418" max="6418" width="11.5546875" style="17" customWidth="1"/>
    <col min="6419" max="6419" width="19.5546875" style="17" customWidth="1"/>
    <col min="6420" max="6656" width="9.109375" style="17"/>
    <col min="6657" max="6657" width="1.109375" style="17" customWidth="1"/>
    <col min="6658" max="6659" width="4.33203125" style="17" customWidth="1"/>
    <col min="6660" max="6660" width="5.109375" style="17" customWidth="1"/>
    <col min="6661" max="6662" width="10.6640625" style="17" customWidth="1"/>
    <col min="6663" max="6665" width="3.5546875" style="17" customWidth="1"/>
    <col min="6666" max="6667" width="6.6640625" style="17" customWidth="1"/>
    <col min="6668" max="6668" width="7.33203125" style="17" customWidth="1"/>
    <col min="6669" max="6669" width="9.109375" style="17"/>
    <col min="6670" max="6670" width="9.6640625" style="17" customWidth="1"/>
    <col min="6671" max="6671" width="11.109375" style="17" customWidth="1"/>
    <col min="6672" max="6672" width="12.88671875" style="17" customWidth="1"/>
    <col min="6673" max="6673" width="7.5546875" style="17" customWidth="1"/>
    <col min="6674" max="6674" width="11.5546875" style="17" customWidth="1"/>
    <col min="6675" max="6675" width="19.5546875" style="17" customWidth="1"/>
    <col min="6676" max="6912" width="9.109375" style="17"/>
    <col min="6913" max="6913" width="1.109375" style="17" customWidth="1"/>
    <col min="6914" max="6915" width="4.33203125" style="17" customWidth="1"/>
    <col min="6916" max="6916" width="5.109375" style="17" customWidth="1"/>
    <col min="6917" max="6918" width="10.6640625" style="17" customWidth="1"/>
    <col min="6919" max="6921" width="3.5546875" style="17" customWidth="1"/>
    <col min="6922" max="6923" width="6.6640625" style="17" customWidth="1"/>
    <col min="6924" max="6924" width="7.33203125" style="17" customWidth="1"/>
    <col min="6925" max="6925" width="9.109375" style="17"/>
    <col min="6926" max="6926" width="9.6640625" style="17" customWidth="1"/>
    <col min="6927" max="6927" width="11.109375" style="17" customWidth="1"/>
    <col min="6928" max="6928" width="12.88671875" style="17" customWidth="1"/>
    <col min="6929" max="6929" width="7.5546875" style="17" customWidth="1"/>
    <col min="6930" max="6930" width="11.5546875" style="17" customWidth="1"/>
    <col min="6931" max="6931" width="19.5546875" style="17" customWidth="1"/>
    <col min="6932" max="7168" width="9.109375" style="17"/>
    <col min="7169" max="7169" width="1.109375" style="17" customWidth="1"/>
    <col min="7170" max="7171" width="4.33203125" style="17" customWidth="1"/>
    <col min="7172" max="7172" width="5.109375" style="17" customWidth="1"/>
    <col min="7173" max="7174" width="10.6640625" style="17" customWidth="1"/>
    <col min="7175" max="7177" width="3.5546875" style="17" customWidth="1"/>
    <col min="7178" max="7179" width="6.6640625" style="17" customWidth="1"/>
    <col min="7180" max="7180" width="7.33203125" style="17" customWidth="1"/>
    <col min="7181" max="7181" width="9.109375" style="17"/>
    <col min="7182" max="7182" width="9.6640625" style="17" customWidth="1"/>
    <col min="7183" max="7183" width="11.109375" style="17" customWidth="1"/>
    <col min="7184" max="7184" width="12.88671875" style="17" customWidth="1"/>
    <col min="7185" max="7185" width="7.5546875" style="17" customWidth="1"/>
    <col min="7186" max="7186" width="11.5546875" style="17" customWidth="1"/>
    <col min="7187" max="7187" width="19.5546875" style="17" customWidth="1"/>
    <col min="7188" max="7424" width="9.109375" style="17"/>
    <col min="7425" max="7425" width="1.109375" style="17" customWidth="1"/>
    <col min="7426" max="7427" width="4.33203125" style="17" customWidth="1"/>
    <col min="7428" max="7428" width="5.109375" style="17" customWidth="1"/>
    <col min="7429" max="7430" width="10.6640625" style="17" customWidth="1"/>
    <col min="7431" max="7433" width="3.5546875" style="17" customWidth="1"/>
    <col min="7434" max="7435" width="6.6640625" style="17" customWidth="1"/>
    <col min="7436" max="7436" width="7.33203125" style="17" customWidth="1"/>
    <col min="7437" max="7437" width="9.109375" style="17"/>
    <col min="7438" max="7438" width="9.6640625" style="17" customWidth="1"/>
    <col min="7439" max="7439" width="11.109375" style="17" customWidth="1"/>
    <col min="7440" max="7440" width="12.88671875" style="17" customWidth="1"/>
    <col min="7441" max="7441" width="7.5546875" style="17" customWidth="1"/>
    <col min="7442" max="7442" width="11.5546875" style="17" customWidth="1"/>
    <col min="7443" max="7443" width="19.5546875" style="17" customWidth="1"/>
    <col min="7444" max="7680" width="9.109375" style="17"/>
    <col min="7681" max="7681" width="1.109375" style="17" customWidth="1"/>
    <col min="7682" max="7683" width="4.33203125" style="17" customWidth="1"/>
    <col min="7684" max="7684" width="5.109375" style="17" customWidth="1"/>
    <col min="7685" max="7686" width="10.6640625" style="17" customWidth="1"/>
    <col min="7687" max="7689" width="3.5546875" style="17" customWidth="1"/>
    <col min="7690" max="7691" width="6.6640625" style="17" customWidth="1"/>
    <col min="7692" max="7692" width="7.33203125" style="17" customWidth="1"/>
    <col min="7693" max="7693" width="9.109375" style="17"/>
    <col min="7694" max="7694" width="9.6640625" style="17" customWidth="1"/>
    <col min="7695" max="7695" width="11.109375" style="17" customWidth="1"/>
    <col min="7696" max="7696" width="12.88671875" style="17" customWidth="1"/>
    <col min="7697" max="7697" width="7.5546875" style="17" customWidth="1"/>
    <col min="7698" max="7698" width="11.5546875" style="17" customWidth="1"/>
    <col min="7699" max="7699" width="19.5546875" style="17" customWidth="1"/>
    <col min="7700" max="7936" width="9.109375" style="17"/>
    <col min="7937" max="7937" width="1.109375" style="17" customWidth="1"/>
    <col min="7938" max="7939" width="4.33203125" style="17" customWidth="1"/>
    <col min="7940" max="7940" width="5.109375" style="17" customWidth="1"/>
    <col min="7941" max="7942" width="10.6640625" style="17" customWidth="1"/>
    <col min="7943" max="7945" width="3.5546875" style="17" customWidth="1"/>
    <col min="7946" max="7947" width="6.6640625" style="17" customWidth="1"/>
    <col min="7948" max="7948" width="7.33203125" style="17" customWidth="1"/>
    <col min="7949" max="7949" width="9.109375" style="17"/>
    <col min="7950" max="7950" width="9.6640625" style="17" customWidth="1"/>
    <col min="7951" max="7951" width="11.109375" style="17" customWidth="1"/>
    <col min="7952" max="7952" width="12.88671875" style="17" customWidth="1"/>
    <col min="7953" max="7953" width="7.5546875" style="17" customWidth="1"/>
    <col min="7954" max="7954" width="11.5546875" style="17" customWidth="1"/>
    <col min="7955" max="7955" width="19.5546875" style="17" customWidth="1"/>
    <col min="7956" max="8192" width="9.109375" style="17"/>
    <col min="8193" max="8193" width="1.109375" style="17" customWidth="1"/>
    <col min="8194" max="8195" width="4.33203125" style="17" customWidth="1"/>
    <col min="8196" max="8196" width="5.109375" style="17" customWidth="1"/>
    <col min="8197" max="8198" width="10.6640625" style="17" customWidth="1"/>
    <col min="8199" max="8201" width="3.5546875" style="17" customWidth="1"/>
    <col min="8202" max="8203" width="6.6640625" style="17" customWidth="1"/>
    <col min="8204" max="8204" width="7.33203125" style="17" customWidth="1"/>
    <col min="8205" max="8205" width="9.109375" style="17"/>
    <col min="8206" max="8206" width="9.6640625" style="17" customWidth="1"/>
    <col min="8207" max="8207" width="11.109375" style="17" customWidth="1"/>
    <col min="8208" max="8208" width="12.88671875" style="17" customWidth="1"/>
    <col min="8209" max="8209" width="7.5546875" style="17" customWidth="1"/>
    <col min="8210" max="8210" width="11.5546875" style="17" customWidth="1"/>
    <col min="8211" max="8211" width="19.5546875" style="17" customWidth="1"/>
    <col min="8212" max="8448" width="9.109375" style="17"/>
    <col min="8449" max="8449" width="1.109375" style="17" customWidth="1"/>
    <col min="8450" max="8451" width="4.33203125" style="17" customWidth="1"/>
    <col min="8452" max="8452" width="5.109375" style="17" customWidth="1"/>
    <col min="8453" max="8454" width="10.6640625" style="17" customWidth="1"/>
    <col min="8455" max="8457" width="3.5546875" style="17" customWidth="1"/>
    <col min="8458" max="8459" width="6.6640625" style="17" customWidth="1"/>
    <col min="8460" max="8460" width="7.33203125" style="17" customWidth="1"/>
    <col min="8461" max="8461" width="9.109375" style="17"/>
    <col min="8462" max="8462" width="9.6640625" style="17" customWidth="1"/>
    <col min="8463" max="8463" width="11.109375" style="17" customWidth="1"/>
    <col min="8464" max="8464" width="12.88671875" style="17" customWidth="1"/>
    <col min="8465" max="8465" width="7.5546875" style="17" customWidth="1"/>
    <col min="8466" max="8466" width="11.5546875" style="17" customWidth="1"/>
    <col min="8467" max="8467" width="19.5546875" style="17" customWidth="1"/>
    <col min="8468" max="8704" width="9.109375" style="17"/>
    <col min="8705" max="8705" width="1.109375" style="17" customWidth="1"/>
    <col min="8706" max="8707" width="4.33203125" style="17" customWidth="1"/>
    <col min="8708" max="8708" width="5.109375" style="17" customWidth="1"/>
    <col min="8709" max="8710" width="10.6640625" style="17" customWidth="1"/>
    <col min="8711" max="8713" width="3.5546875" style="17" customWidth="1"/>
    <col min="8714" max="8715" width="6.6640625" style="17" customWidth="1"/>
    <col min="8716" max="8716" width="7.33203125" style="17" customWidth="1"/>
    <col min="8717" max="8717" width="9.109375" style="17"/>
    <col min="8718" max="8718" width="9.6640625" style="17" customWidth="1"/>
    <col min="8719" max="8719" width="11.109375" style="17" customWidth="1"/>
    <col min="8720" max="8720" width="12.88671875" style="17" customWidth="1"/>
    <col min="8721" max="8721" width="7.5546875" style="17" customWidth="1"/>
    <col min="8722" max="8722" width="11.5546875" style="17" customWidth="1"/>
    <col min="8723" max="8723" width="19.5546875" style="17" customWidth="1"/>
    <col min="8724" max="8960" width="9.109375" style="17"/>
    <col min="8961" max="8961" width="1.109375" style="17" customWidth="1"/>
    <col min="8962" max="8963" width="4.33203125" style="17" customWidth="1"/>
    <col min="8964" max="8964" width="5.109375" style="17" customWidth="1"/>
    <col min="8965" max="8966" width="10.6640625" style="17" customWidth="1"/>
    <col min="8967" max="8969" width="3.5546875" style="17" customWidth="1"/>
    <col min="8970" max="8971" width="6.6640625" style="17" customWidth="1"/>
    <col min="8972" max="8972" width="7.33203125" style="17" customWidth="1"/>
    <col min="8973" max="8973" width="9.109375" style="17"/>
    <col min="8974" max="8974" width="9.6640625" style="17" customWidth="1"/>
    <col min="8975" max="8975" width="11.109375" style="17" customWidth="1"/>
    <col min="8976" max="8976" width="12.88671875" style="17" customWidth="1"/>
    <col min="8977" max="8977" width="7.5546875" style="17" customWidth="1"/>
    <col min="8978" max="8978" width="11.5546875" style="17" customWidth="1"/>
    <col min="8979" max="8979" width="19.5546875" style="17" customWidth="1"/>
    <col min="8980" max="9216" width="9.109375" style="17"/>
    <col min="9217" max="9217" width="1.109375" style="17" customWidth="1"/>
    <col min="9218" max="9219" width="4.33203125" style="17" customWidth="1"/>
    <col min="9220" max="9220" width="5.109375" style="17" customWidth="1"/>
    <col min="9221" max="9222" width="10.6640625" style="17" customWidth="1"/>
    <col min="9223" max="9225" width="3.5546875" style="17" customWidth="1"/>
    <col min="9226" max="9227" width="6.6640625" style="17" customWidth="1"/>
    <col min="9228" max="9228" width="7.33203125" style="17" customWidth="1"/>
    <col min="9229" max="9229" width="9.109375" style="17"/>
    <col min="9230" max="9230" width="9.6640625" style="17" customWidth="1"/>
    <col min="9231" max="9231" width="11.109375" style="17" customWidth="1"/>
    <col min="9232" max="9232" width="12.88671875" style="17" customWidth="1"/>
    <col min="9233" max="9233" width="7.5546875" style="17" customWidth="1"/>
    <col min="9234" max="9234" width="11.5546875" style="17" customWidth="1"/>
    <col min="9235" max="9235" width="19.5546875" style="17" customWidth="1"/>
    <col min="9236" max="9472" width="9.109375" style="17"/>
    <col min="9473" max="9473" width="1.109375" style="17" customWidth="1"/>
    <col min="9474" max="9475" width="4.33203125" style="17" customWidth="1"/>
    <col min="9476" max="9476" width="5.109375" style="17" customWidth="1"/>
    <col min="9477" max="9478" width="10.6640625" style="17" customWidth="1"/>
    <col min="9479" max="9481" width="3.5546875" style="17" customWidth="1"/>
    <col min="9482" max="9483" width="6.6640625" style="17" customWidth="1"/>
    <col min="9484" max="9484" width="7.33203125" style="17" customWidth="1"/>
    <col min="9485" max="9485" width="9.109375" style="17"/>
    <col min="9486" max="9486" width="9.6640625" style="17" customWidth="1"/>
    <col min="9487" max="9487" width="11.109375" style="17" customWidth="1"/>
    <col min="9488" max="9488" width="12.88671875" style="17" customWidth="1"/>
    <col min="9489" max="9489" width="7.5546875" style="17" customWidth="1"/>
    <col min="9490" max="9490" width="11.5546875" style="17" customWidth="1"/>
    <col min="9491" max="9491" width="19.5546875" style="17" customWidth="1"/>
    <col min="9492" max="9728" width="9.109375" style="17"/>
    <col min="9729" max="9729" width="1.109375" style="17" customWidth="1"/>
    <col min="9730" max="9731" width="4.33203125" style="17" customWidth="1"/>
    <col min="9732" max="9732" width="5.109375" style="17" customWidth="1"/>
    <col min="9733" max="9734" width="10.6640625" style="17" customWidth="1"/>
    <col min="9735" max="9737" width="3.5546875" style="17" customWidth="1"/>
    <col min="9738" max="9739" width="6.6640625" style="17" customWidth="1"/>
    <col min="9740" max="9740" width="7.33203125" style="17" customWidth="1"/>
    <col min="9741" max="9741" width="9.109375" style="17"/>
    <col min="9742" max="9742" width="9.6640625" style="17" customWidth="1"/>
    <col min="9743" max="9743" width="11.109375" style="17" customWidth="1"/>
    <col min="9744" max="9744" width="12.88671875" style="17" customWidth="1"/>
    <col min="9745" max="9745" width="7.5546875" style="17" customWidth="1"/>
    <col min="9746" max="9746" width="11.5546875" style="17" customWidth="1"/>
    <col min="9747" max="9747" width="19.5546875" style="17" customWidth="1"/>
    <col min="9748" max="9984" width="9.109375" style="17"/>
    <col min="9985" max="9985" width="1.109375" style="17" customWidth="1"/>
    <col min="9986" max="9987" width="4.33203125" style="17" customWidth="1"/>
    <col min="9988" max="9988" width="5.109375" style="17" customWidth="1"/>
    <col min="9989" max="9990" width="10.6640625" style="17" customWidth="1"/>
    <col min="9991" max="9993" width="3.5546875" style="17" customWidth="1"/>
    <col min="9994" max="9995" width="6.6640625" style="17" customWidth="1"/>
    <col min="9996" max="9996" width="7.33203125" style="17" customWidth="1"/>
    <col min="9997" max="9997" width="9.109375" style="17"/>
    <col min="9998" max="9998" width="9.6640625" style="17" customWidth="1"/>
    <col min="9999" max="9999" width="11.109375" style="17" customWidth="1"/>
    <col min="10000" max="10000" width="12.88671875" style="17" customWidth="1"/>
    <col min="10001" max="10001" width="7.5546875" style="17" customWidth="1"/>
    <col min="10002" max="10002" width="11.5546875" style="17" customWidth="1"/>
    <col min="10003" max="10003" width="19.5546875" style="17" customWidth="1"/>
    <col min="10004" max="10240" width="9.109375" style="17"/>
    <col min="10241" max="10241" width="1.109375" style="17" customWidth="1"/>
    <col min="10242" max="10243" width="4.33203125" style="17" customWidth="1"/>
    <col min="10244" max="10244" width="5.109375" style="17" customWidth="1"/>
    <col min="10245" max="10246" width="10.6640625" style="17" customWidth="1"/>
    <col min="10247" max="10249" width="3.5546875" style="17" customWidth="1"/>
    <col min="10250" max="10251" width="6.6640625" style="17" customWidth="1"/>
    <col min="10252" max="10252" width="7.33203125" style="17" customWidth="1"/>
    <col min="10253" max="10253" width="9.109375" style="17"/>
    <col min="10254" max="10254" width="9.6640625" style="17" customWidth="1"/>
    <col min="10255" max="10255" width="11.109375" style="17" customWidth="1"/>
    <col min="10256" max="10256" width="12.88671875" style="17" customWidth="1"/>
    <col min="10257" max="10257" width="7.5546875" style="17" customWidth="1"/>
    <col min="10258" max="10258" width="11.5546875" style="17" customWidth="1"/>
    <col min="10259" max="10259" width="19.5546875" style="17" customWidth="1"/>
    <col min="10260" max="10496" width="9.109375" style="17"/>
    <col min="10497" max="10497" width="1.109375" style="17" customWidth="1"/>
    <col min="10498" max="10499" width="4.33203125" style="17" customWidth="1"/>
    <col min="10500" max="10500" width="5.109375" style="17" customWidth="1"/>
    <col min="10501" max="10502" width="10.6640625" style="17" customWidth="1"/>
    <col min="10503" max="10505" width="3.5546875" style="17" customWidth="1"/>
    <col min="10506" max="10507" width="6.6640625" style="17" customWidth="1"/>
    <col min="10508" max="10508" width="7.33203125" style="17" customWidth="1"/>
    <col min="10509" max="10509" width="9.109375" style="17"/>
    <col min="10510" max="10510" width="9.6640625" style="17" customWidth="1"/>
    <col min="10511" max="10511" width="11.109375" style="17" customWidth="1"/>
    <col min="10512" max="10512" width="12.88671875" style="17" customWidth="1"/>
    <col min="10513" max="10513" width="7.5546875" style="17" customWidth="1"/>
    <col min="10514" max="10514" width="11.5546875" style="17" customWidth="1"/>
    <col min="10515" max="10515" width="19.5546875" style="17" customWidth="1"/>
    <col min="10516" max="10752" width="9.109375" style="17"/>
    <col min="10753" max="10753" width="1.109375" style="17" customWidth="1"/>
    <col min="10754" max="10755" width="4.33203125" style="17" customWidth="1"/>
    <col min="10756" max="10756" width="5.109375" style="17" customWidth="1"/>
    <col min="10757" max="10758" width="10.6640625" style="17" customWidth="1"/>
    <col min="10759" max="10761" width="3.5546875" style="17" customWidth="1"/>
    <col min="10762" max="10763" width="6.6640625" style="17" customWidth="1"/>
    <col min="10764" max="10764" width="7.33203125" style="17" customWidth="1"/>
    <col min="10765" max="10765" width="9.109375" style="17"/>
    <col min="10766" max="10766" width="9.6640625" style="17" customWidth="1"/>
    <col min="10767" max="10767" width="11.109375" style="17" customWidth="1"/>
    <col min="10768" max="10768" width="12.88671875" style="17" customWidth="1"/>
    <col min="10769" max="10769" width="7.5546875" style="17" customWidth="1"/>
    <col min="10770" max="10770" width="11.5546875" style="17" customWidth="1"/>
    <col min="10771" max="10771" width="19.5546875" style="17" customWidth="1"/>
    <col min="10772" max="11008" width="9.109375" style="17"/>
    <col min="11009" max="11009" width="1.109375" style="17" customWidth="1"/>
    <col min="11010" max="11011" width="4.33203125" style="17" customWidth="1"/>
    <col min="11012" max="11012" width="5.109375" style="17" customWidth="1"/>
    <col min="11013" max="11014" width="10.6640625" style="17" customWidth="1"/>
    <col min="11015" max="11017" width="3.5546875" style="17" customWidth="1"/>
    <col min="11018" max="11019" width="6.6640625" style="17" customWidth="1"/>
    <col min="11020" max="11020" width="7.33203125" style="17" customWidth="1"/>
    <col min="11021" max="11021" width="9.109375" style="17"/>
    <col min="11022" max="11022" width="9.6640625" style="17" customWidth="1"/>
    <col min="11023" max="11023" width="11.109375" style="17" customWidth="1"/>
    <col min="11024" max="11024" width="12.88671875" style="17" customWidth="1"/>
    <col min="11025" max="11025" width="7.5546875" style="17" customWidth="1"/>
    <col min="11026" max="11026" width="11.5546875" style="17" customWidth="1"/>
    <col min="11027" max="11027" width="19.5546875" style="17" customWidth="1"/>
    <col min="11028" max="11264" width="9.109375" style="17"/>
    <col min="11265" max="11265" width="1.109375" style="17" customWidth="1"/>
    <col min="11266" max="11267" width="4.33203125" style="17" customWidth="1"/>
    <col min="11268" max="11268" width="5.109375" style="17" customWidth="1"/>
    <col min="11269" max="11270" width="10.6640625" style="17" customWidth="1"/>
    <col min="11271" max="11273" width="3.5546875" style="17" customWidth="1"/>
    <col min="11274" max="11275" width="6.6640625" style="17" customWidth="1"/>
    <col min="11276" max="11276" width="7.33203125" style="17" customWidth="1"/>
    <col min="11277" max="11277" width="9.109375" style="17"/>
    <col min="11278" max="11278" width="9.6640625" style="17" customWidth="1"/>
    <col min="11279" max="11279" width="11.109375" style="17" customWidth="1"/>
    <col min="11280" max="11280" width="12.88671875" style="17" customWidth="1"/>
    <col min="11281" max="11281" width="7.5546875" style="17" customWidth="1"/>
    <col min="11282" max="11282" width="11.5546875" style="17" customWidth="1"/>
    <col min="11283" max="11283" width="19.5546875" style="17" customWidth="1"/>
    <col min="11284" max="11520" width="9.109375" style="17"/>
    <col min="11521" max="11521" width="1.109375" style="17" customWidth="1"/>
    <col min="11522" max="11523" width="4.33203125" style="17" customWidth="1"/>
    <col min="11524" max="11524" width="5.109375" style="17" customWidth="1"/>
    <col min="11525" max="11526" width="10.6640625" style="17" customWidth="1"/>
    <col min="11527" max="11529" width="3.5546875" style="17" customWidth="1"/>
    <col min="11530" max="11531" width="6.6640625" style="17" customWidth="1"/>
    <col min="11532" max="11532" width="7.33203125" style="17" customWidth="1"/>
    <col min="11533" max="11533" width="9.109375" style="17"/>
    <col min="11534" max="11534" width="9.6640625" style="17" customWidth="1"/>
    <col min="11535" max="11535" width="11.109375" style="17" customWidth="1"/>
    <col min="11536" max="11536" width="12.88671875" style="17" customWidth="1"/>
    <col min="11537" max="11537" width="7.5546875" style="17" customWidth="1"/>
    <col min="11538" max="11538" width="11.5546875" style="17" customWidth="1"/>
    <col min="11539" max="11539" width="19.5546875" style="17" customWidth="1"/>
    <col min="11540" max="11776" width="9.109375" style="17"/>
    <col min="11777" max="11777" width="1.109375" style="17" customWidth="1"/>
    <col min="11778" max="11779" width="4.33203125" style="17" customWidth="1"/>
    <col min="11780" max="11780" width="5.109375" style="17" customWidth="1"/>
    <col min="11781" max="11782" width="10.6640625" style="17" customWidth="1"/>
    <col min="11783" max="11785" width="3.5546875" style="17" customWidth="1"/>
    <col min="11786" max="11787" width="6.6640625" style="17" customWidth="1"/>
    <col min="11788" max="11788" width="7.33203125" style="17" customWidth="1"/>
    <col min="11789" max="11789" width="9.109375" style="17"/>
    <col min="11790" max="11790" width="9.6640625" style="17" customWidth="1"/>
    <col min="11791" max="11791" width="11.109375" style="17" customWidth="1"/>
    <col min="11792" max="11792" width="12.88671875" style="17" customWidth="1"/>
    <col min="11793" max="11793" width="7.5546875" style="17" customWidth="1"/>
    <col min="11794" max="11794" width="11.5546875" style="17" customWidth="1"/>
    <col min="11795" max="11795" width="19.5546875" style="17" customWidth="1"/>
    <col min="11796" max="12032" width="9.109375" style="17"/>
    <col min="12033" max="12033" width="1.109375" style="17" customWidth="1"/>
    <col min="12034" max="12035" width="4.33203125" style="17" customWidth="1"/>
    <col min="12036" max="12036" width="5.109375" style="17" customWidth="1"/>
    <col min="12037" max="12038" width="10.6640625" style="17" customWidth="1"/>
    <col min="12039" max="12041" width="3.5546875" style="17" customWidth="1"/>
    <col min="12042" max="12043" width="6.6640625" style="17" customWidth="1"/>
    <col min="12044" max="12044" width="7.33203125" style="17" customWidth="1"/>
    <col min="12045" max="12045" width="9.109375" style="17"/>
    <col min="12046" max="12046" width="9.6640625" style="17" customWidth="1"/>
    <col min="12047" max="12047" width="11.109375" style="17" customWidth="1"/>
    <col min="12048" max="12048" width="12.88671875" style="17" customWidth="1"/>
    <col min="12049" max="12049" width="7.5546875" style="17" customWidth="1"/>
    <col min="12050" max="12050" width="11.5546875" style="17" customWidth="1"/>
    <col min="12051" max="12051" width="19.5546875" style="17" customWidth="1"/>
    <col min="12052" max="12288" width="9.109375" style="17"/>
    <col min="12289" max="12289" width="1.109375" style="17" customWidth="1"/>
    <col min="12290" max="12291" width="4.33203125" style="17" customWidth="1"/>
    <col min="12292" max="12292" width="5.109375" style="17" customWidth="1"/>
    <col min="12293" max="12294" width="10.6640625" style="17" customWidth="1"/>
    <col min="12295" max="12297" width="3.5546875" style="17" customWidth="1"/>
    <col min="12298" max="12299" width="6.6640625" style="17" customWidth="1"/>
    <col min="12300" max="12300" width="7.33203125" style="17" customWidth="1"/>
    <col min="12301" max="12301" width="9.109375" style="17"/>
    <col min="12302" max="12302" width="9.6640625" style="17" customWidth="1"/>
    <col min="12303" max="12303" width="11.109375" style="17" customWidth="1"/>
    <col min="12304" max="12304" width="12.88671875" style="17" customWidth="1"/>
    <col min="12305" max="12305" width="7.5546875" style="17" customWidth="1"/>
    <col min="12306" max="12306" width="11.5546875" style="17" customWidth="1"/>
    <col min="12307" max="12307" width="19.5546875" style="17" customWidth="1"/>
    <col min="12308" max="12544" width="9.109375" style="17"/>
    <col min="12545" max="12545" width="1.109375" style="17" customWidth="1"/>
    <col min="12546" max="12547" width="4.33203125" style="17" customWidth="1"/>
    <col min="12548" max="12548" width="5.109375" style="17" customWidth="1"/>
    <col min="12549" max="12550" width="10.6640625" style="17" customWidth="1"/>
    <col min="12551" max="12553" width="3.5546875" style="17" customWidth="1"/>
    <col min="12554" max="12555" width="6.6640625" style="17" customWidth="1"/>
    <col min="12556" max="12556" width="7.33203125" style="17" customWidth="1"/>
    <col min="12557" max="12557" width="9.109375" style="17"/>
    <col min="12558" max="12558" width="9.6640625" style="17" customWidth="1"/>
    <col min="12559" max="12559" width="11.109375" style="17" customWidth="1"/>
    <col min="12560" max="12560" width="12.88671875" style="17" customWidth="1"/>
    <col min="12561" max="12561" width="7.5546875" style="17" customWidth="1"/>
    <col min="12562" max="12562" width="11.5546875" style="17" customWidth="1"/>
    <col min="12563" max="12563" width="19.5546875" style="17" customWidth="1"/>
    <col min="12564" max="12800" width="9.109375" style="17"/>
    <col min="12801" max="12801" width="1.109375" style="17" customWidth="1"/>
    <col min="12802" max="12803" width="4.33203125" style="17" customWidth="1"/>
    <col min="12804" max="12804" width="5.109375" style="17" customWidth="1"/>
    <col min="12805" max="12806" width="10.6640625" style="17" customWidth="1"/>
    <col min="12807" max="12809" width="3.5546875" style="17" customWidth="1"/>
    <col min="12810" max="12811" width="6.6640625" style="17" customWidth="1"/>
    <col min="12812" max="12812" width="7.33203125" style="17" customWidth="1"/>
    <col min="12813" max="12813" width="9.109375" style="17"/>
    <col min="12814" max="12814" width="9.6640625" style="17" customWidth="1"/>
    <col min="12815" max="12815" width="11.109375" style="17" customWidth="1"/>
    <col min="12816" max="12816" width="12.88671875" style="17" customWidth="1"/>
    <col min="12817" max="12817" width="7.5546875" style="17" customWidth="1"/>
    <col min="12818" max="12818" width="11.5546875" style="17" customWidth="1"/>
    <col min="12819" max="12819" width="19.5546875" style="17" customWidth="1"/>
    <col min="12820" max="13056" width="9.109375" style="17"/>
    <col min="13057" max="13057" width="1.109375" style="17" customWidth="1"/>
    <col min="13058" max="13059" width="4.33203125" style="17" customWidth="1"/>
    <col min="13060" max="13060" width="5.109375" style="17" customWidth="1"/>
    <col min="13061" max="13062" width="10.6640625" style="17" customWidth="1"/>
    <col min="13063" max="13065" width="3.5546875" style="17" customWidth="1"/>
    <col min="13066" max="13067" width="6.6640625" style="17" customWidth="1"/>
    <col min="13068" max="13068" width="7.33203125" style="17" customWidth="1"/>
    <col min="13069" max="13069" width="9.109375" style="17"/>
    <col min="13070" max="13070" width="9.6640625" style="17" customWidth="1"/>
    <col min="13071" max="13071" width="11.109375" style="17" customWidth="1"/>
    <col min="13072" max="13072" width="12.88671875" style="17" customWidth="1"/>
    <col min="13073" max="13073" width="7.5546875" style="17" customWidth="1"/>
    <col min="13074" max="13074" width="11.5546875" style="17" customWidth="1"/>
    <col min="13075" max="13075" width="19.5546875" style="17" customWidth="1"/>
    <col min="13076" max="13312" width="9.109375" style="17"/>
    <col min="13313" max="13313" width="1.109375" style="17" customWidth="1"/>
    <col min="13314" max="13315" width="4.33203125" style="17" customWidth="1"/>
    <col min="13316" max="13316" width="5.109375" style="17" customWidth="1"/>
    <col min="13317" max="13318" width="10.6640625" style="17" customWidth="1"/>
    <col min="13319" max="13321" width="3.5546875" style="17" customWidth="1"/>
    <col min="13322" max="13323" width="6.6640625" style="17" customWidth="1"/>
    <col min="13324" max="13324" width="7.33203125" style="17" customWidth="1"/>
    <col min="13325" max="13325" width="9.109375" style="17"/>
    <col min="13326" max="13326" width="9.6640625" style="17" customWidth="1"/>
    <col min="13327" max="13327" width="11.109375" style="17" customWidth="1"/>
    <col min="13328" max="13328" width="12.88671875" style="17" customWidth="1"/>
    <col min="13329" max="13329" width="7.5546875" style="17" customWidth="1"/>
    <col min="13330" max="13330" width="11.5546875" style="17" customWidth="1"/>
    <col min="13331" max="13331" width="19.5546875" style="17" customWidth="1"/>
    <col min="13332" max="13568" width="9.109375" style="17"/>
    <col min="13569" max="13569" width="1.109375" style="17" customWidth="1"/>
    <col min="13570" max="13571" width="4.33203125" style="17" customWidth="1"/>
    <col min="13572" max="13572" width="5.109375" style="17" customWidth="1"/>
    <col min="13573" max="13574" width="10.6640625" style="17" customWidth="1"/>
    <col min="13575" max="13577" width="3.5546875" style="17" customWidth="1"/>
    <col min="13578" max="13579" width="6.6640625" style="17" customWidth="1"/>
    <col min="13580" max="13580" width="7.33203125" style="17" customWidth="1"/>
    <col min="13581" max="13581" width="9.109375" style="17"/>
    <col min="13582" max="13582" width="9.6640625" style="17" customWidth="1"/>
    <col min="13583" max="13583" width="11.109375" style="17" customWidth="1"/>
    <col min="13584" max="13584" width="12.88671875" style="17" customWidth="1"/>
    <col min="13585" max="13585" width="7.5546875" style="17" customWidth="1"/>
    <col min="13586" max="13586" width="11.5546875" style="17" customWidth="1"/>
    <col min="13587" max="13587" width="19.5546875" style="17" customWidth="1"/>
    <col min="13588" max="13824" width="9.109375" style="17"/>
    <col min="13825" max="13825" width="1.109375" style="17" customWidth="1"/>
    <col min="13826" max="13827" width="4.33203125" style="17" customWidth="1"/>
    <col min="13828" max="13828" width="5.109375" style="17" customWidth="1"/>
    <col min="13829" max="13830" width="10.6640625" style="17" customWidth="1"/>
    <col min="13831" max="13833" width="3.5546875" style="17" customWidth="1"/>
    <col min="13834" max="13835" width="6.6640625" style="17" customWidth="1"/>
    <col min="13836" max="13836" width="7.33203125" style="17" customWidth="1"/>
    <col min="13837" max="13837" width="9.109375" style="17"/>
    <col min="13838" max="13838" width="9.6640625" style="17" customWidth="1"/>
    <col min="13839" max="13839" width="11.109375" style="17" customWidth="1"/>
    <col min="13840" max="13840" width="12.88671875" style="17" customWidth="1"/>
    <col min="13841" max="13841" width="7.5546875" style="17" customWidth="1"/>
    <col min="13842" max="13842" width="11.5546875" style="17" customWidth="1"/>
    <col min="13843" max="13843" width="19.5546875" style="17" customWidth="1"/>
    <col min="13844" max="14080" width="9.109375" style="17"/>
    <col min="14081" max="14081" width="1.109375" style="17" customWidth="1"/>
    <col min="14082" max="14083" width="4.33203125" style="17" customWidth="1"/>
    <col min="14084" max="14084" width="5.109375" style="17" customWidth="1"/>
    <col min="14085" max="14086" width="10.6640625" style="17" customWidth="1"/>
    <col min="14087" max="14089" width="3.5546875" style="17" customWidth="1"/>
    <col min="14090" max="14091" width="6.6640625" style="17" customWidth="1"/>
    <col min="14092" max="14092" width="7.33203125" style="17" customWidth="1"/>
    <col min="14093" max="14093" width="9.109375" style="17"/>
    <col min="14094" max="14094" width="9.6640625" style="17" customWidth="1"/>
    <col min="14095" max="14095" width="11.109375" style="17" customWidth="1"/>
    <col min="14096" max="14096" width="12.88671875" style="17" customWidth="1"/>
    <col min="14097" max="14097" width="7.5546875" style="17" customWidth="1"/>
    <col min="14098" max="14098" width="11.5546875" style="17" customWidth="1"/>
    <col min="14099" max="14099" width="19.5546875" style="17" customWidth="1"/>
    <col min="14100" max="14336" width="9.109375" style="17"/>
    <col min="14337" max="14337" width="1.109375" style="17" customWidth="1"/>
    <col min="14338" max="14339" width="4.33203125" style="17" customWidth="1"/>
    <col min="14340" max="14340" width="5.109375" style="17" customWidth="1"/>
    <col min="14341" max="14342" width="10.6640625" style="17" customWidth="1"/>
    <col min="14343" max="14345" width="3.5546875" style="17" customWidth="1"/>
    <col min="14346" max="14347" width="6.6640625" style="17" customWidth="1"/>
    <col min="14348" max="14348" width="7.33203125" style="17" customWidth="1"/>
    <col min="14349" max="14349" width="9.109375" style="17"/>
    <col min="14350" max="14350" width="9.6640625" style="17" customWidth="1"/>
    <col min="14351" max="14351" width="11.109375" style="17" customWidth="1"/>
    <col min="14352" max="14352" width="12.88671875" style="17" customWidth="1"/>
    <col min="14353" max="14353" width="7.5546875" style="17" customWidth="1"/>
    <col min="14354" max="14354" width="11.5546875" style="17" customWidth="1"/>
    <col min="14355" max="14355" width="19.5546875" style="17" customWidth="1"/>
    <col min="14356" max="14592" width="9.109375" style="17"/>
    <col min="14593" max="14593" width="1.109375" style="17" customWidth="1"/>
    <col min="14594" max="14595" width="4.33203125" style="17" customWidth="1"/>
    <col min="14596" max="14596" width="5.109375" style="17" customWidth="1"/>
    <col min="14597" max="14598" width="10.6640625" style="17" customWidth="1"/>
    <col min="14599" max="14601" width="3.5546875" style="17" customWidth="1"/>
    <col min="14602" max="14603" width="6.6640625" style="17" customWidth="1"/>
    <col min="14604" max="14604" width="7.33203125" style="17" customWidth="1"/>
    <col min="14605" max="14605" width="9.109375" style="17"/>
    <col min="14606" max="14606" width="9.6640625" style="17" customWidth="1"/>
    <col min="14607" max="14607" width="11.109375" style="17" customWidth="1"/>
    <col min="14608" max="14608" width="12.88671875" style="17" customWidth="1"/>
    <col min="14609" max="14609" width="7.5546875" style="17" customWidth="1"/>
    <col min="14610" max="14610" width="11.5546875" style="17" customWidth="1"/>
    <col min="14611" max="14611" width="19.5546875" style="17" customWidth="1"/>
    <col min="14612" max="14848" width="9.109375" style="17"/>
    <col min="14849" max="14849" width="1.109375" style="17" customWidth="1"/>
    <col min="14850" max="14851" width="4.33203125" style="17" customWidth="1"/>
    <col min="14852" max="14852" width="5.109375" style="17" customWidth="1"/>
    <col min="14853" max="14854" width="10.6640625" style="17" customWidth="1"/>
    <col min="14855" max="14857" width="3.5546875" style="17" customWidth="1"/>
    <col min="14858" max="14859" width="6.6640625" style="17" customWidth="1"/>
    <col min="14860" max="14860" width="7.33203125" style="17" customWidth="1"/>
    <col min="14861" max="14861" width="9.109375" style="17"/>
    <col min="14862" max="14862" width="9.6640625" style="17" customWidth="1"/>
    <col min="14863" max="14863" width="11.109375" style="17" customWidth="1"/>
    <col min="14864" max="14864" width="12.88671875" style="17" customWidth="1"/>
    <col min="14865" max="14865" width="7.5546875" style="17" customWidth="1"/>
    <col min="14866" max="14866" width="11.5546875" style="17" customWidth="1"/>
    <col min="14867" max="14867" width="19.5546875" style="17" customWidth="1"/>
    <col min="14868" max="15104" width="9.109375" style="17"/>
    <col min="15105" max="15105" width="1.109375" style="17" customWidth="1"/>
    <col min="15106" max="15107" width="4.33203125" style="17" customWidth="1"/>
    <col min="15108" max="15108" width="5.109375" style="17" customWidth="1"/>
    <col min="15109" max="15110" width="10.6640625" style="17" customWidth="1"/>
    <col min="15111" max="15113" width="3.5546875" style="17" customWidth="1"/>
    <col min="15114" max="15115" width="6.6640625" style="17" customWidth="1"/>
    <col min="15116" max="15116" width="7.33203125" style="17" customWidth="1"/>
    <col min="15117" max="15117" width="9.109375" style="17"/>
    <col min="15118" max="15118" width="9.6640625" style="17" customWidth="1"/>
    <col min="15119" max="15119" width="11.109375" style="17" customWidth="1"/>
    <col min="15120" max="15120" width="12.88671875" style="17" customWidth="1"/>
    <col min="15121" max="15121" width="7.5546875" style="17" customWidth="1"/>
    <col min="15122" max="15122" width="11.5546875" style="17" customWidth="1"/>
    <col min="15123" max="15123" width="19.5546875" style="17" customWidth="1"/>
    <col min="15124" max="15360" width="9.109375" style="17"/>
    <col min="15361" max="15361" width="1.109375" style="17" customWidth="1"/>
    <col min="15362" max="15363" width="4.33203125" style="17" customWidth="1"/>
    <col min="15364" max="15364" width="5.109375" style="17" customWidth="1"/>
    <col min="15365" max="15366" width="10.6640625" style="17" customWidth="1"/>
    <col min="15367" max="15369" width="3.5546875" style="17" customWidth="1"/>
    <col min="15370" max="15371" width="6.6640625" style="17" customWidth="1"/>
    <col min="15372" max="15372" width="7.33203125" style="17" customWidth="1"/>
    <col min="15373" max="15373" width="9.109375" style="17"/>
    <col min="15374" max="15374" width="9.6640625" style="17" customWidth="1"/>
    <col min="15375" max="15375" width="11.109375" style="17" customWidth="1"/>
    <col min="15376" max="15376" width="12.88671875" style="17" customWidth="1"/>
    <col min="15377" max="15377" width="7.5546875" style="17" customWidth="1"/>
    <col min="15378" max="15378" width="11.5546875" style="17" customWidth="1"/>
    <col min="15379" max="15379" width="19.5546875" style="17" customWidth="1"/>
    <col min="15380" max="15616" width="9.109375" style="17"/>
    <col min="15617" max="15617" width="1.109375" style="17" customWidth="1"/>
    <col min="15618" max="15619" width="4.33203125" style="17" customWidth="1"/>
    <col min="15620" max="15620" width="5.109375" style="17" customWidth="1"/>
    <col min="15621" max="15622" width="10.6640625" style="17" customWidth="1"/>
    <col min="15623" max="15625" width="3.5546875" style="17" customWidth="1"/>
    <col min="15626" max="15627" width="6.6640625" style="17" customWidth="1"/>
    <col min="15628" max="15628" width="7.33203125" style="17" customWidth="1"/>
    <col min="15629" max="15629" width="9.109375" style="17"/>
    <col min="15630" max="15630" width="9.6640625" style="17" customWidth="1"/>
    <col min="15631" max="15631" width="11.109375" style="17" customWidth="1"/>
    <col min="15632" max="15632" width="12.88671875" style="17" customWidth="1"/>
    <col min="15633" max="15633" width="7.5546875" style="17" customWidth="1"/>
    <col min="15634" max="15634" width="11.5546875" style="17" customWidth="1"/>
    <col min="15635" max="15635" width="19.5546875" style="17" customWidth="1"/>
    <col min="15636" max="15872" width="9.109375" style="17"/>
    <col min="15873" max="15873" width="1.109375" style="17" customWidth="1"/>
    <col min="15874" max="15875" width="4.33203125" style="17" customWidth="1"/>
    <col min="15876" max="15876" width="5.109375" style="17" customWidth="1"/>
    <col min="15877" max="15878" width="10.6640625" style="17" customWidth="1"/>
    <col min="15879" max="15881" width="3.5546875" style="17" customWidth="1"/>
    <col min="15882" max="15883" width="6.6640625" style="17" customWidth="1"/>
    <col min="15884" max="15884" width="7.33203125" style="17" customWidth="1"/>
    <col min="15885" max="15885" width="9.109375" style="17"/>
    <col min="15886" max="15886" width="9.6640625" style="17" customWidth="1"/>
    <col min="15887" max="15887" width="11.109375" style="17" customWidth="1"/>
    <col min="15888" max="15888" width="12.88671875" style="17" customWidth="1"/>
    <col min="15889" max="15889" width="7.5546875" style="17" customWidth="1"/>
    <col min="15890" max="15890" width="11.5546875" style="17" customWidth="1"/>
    <col min="15891" max="15891" width="19.5546875" style="17" customWidth="1"/>
    <col min="15892" max="16128" width="9.109375" style="17"/>
    <col min="16129" max="16129" width="1.109375" style="17" customWidth="1"/>
    <col min="16130" max="16131" width="4.33203125" style="17" customWidth="1"/>
    <col min="16132" max="16132" width="5.109375" style="17" customWidth="1"/>
    <col min="16133" max="16134" width="10.6640625" style="17" customWidth="1"/>
    <col min="16135" max="16137" width="3.5546875" style="17" customWidth="1"/>
    <col min="16138" max="16139" width="6.6640625" style="17" customWidth="1"/>
    <col min="16140" max="16140" width="7.33203125" style="17" customWidth="1"/>
    <col min="16141" max="16141" width="9.109375" style="17"/>
    <col min="16142" max="16142" width="9.6640625" style="17" customWidth="1"/>
    <col min="16143" max="16143" width="11.109375" style="17" customWidth="1"/>
    <col min="16144" max="16144" width="12.88671875" style="17" customWidth="1"/>
    <col min="16145" max="16145" width="7.5546875" style="17" customWidth="1"/>
    <col min="16146" max="16146" width="11.5546875" style="17" customWidth="1"/>
    <col min="16147" max="16147" width="19.5546875" style="17" customWidth="1"/>
    <col min="16148" max="16384" width="9.109375" style="17"/>
  </cols>
  <sheetData>
    <row r="1" spans="1:20" s="2" customFormat="1" ht="4.5" customHeight="1" x14ac:dyDescent="0.3">
      <c r="A1" s="1" t="s">
        <v>0</v>
      </c>
      <c r="E1" s="151" t="s">
        <v>1</v>
      </c>
      <c r="F1" s="151" t="s">
        <v>2</v>
      </c>
      <c r="M1" s="4"/>
      <c r="O1" s="151"/>
      <c r="P1" s="151" t="s">
        <v>3</v>
      </c>
      <c r="R1" s="152"/>
      <c r="S1" s="6"/>
    </row>
    <row r="2" spans="1:20" s="9" customFormat="1" ht="3" customHeight="1" thickBot="1" x14ac:dyDescent="0.3">
      <c r="A2" s="7"/>
      <c r="B2" s="9" t="str">
        <f>"RZ.mdb\"&amp;$E$3</f>
        <v>RZ.mdb\Прокат</v>
      </c>
      <c r="M2" s="10"/>
      <c r="R2" s="153"/>
      <c r="S2" s="6"/>
    </row>
    <row r="3" spans="1:20" s="13" customFormat="1" ht="14.25" customHeight="1" thickTop="1" thickBot="1" x14ac:dyDescent="0.35">
      <c r="A3" s="154" t="s">
        <v>4</v>
      </c>
      <c r="B3" s="282" t="s">
        <v>5</v>
      </c>
      <c r="C3" s="283"/>
      <c r="D3" s="283"/>
      <c r="E3" s="284" t="s">
        <v>6</v>
      </c>
      <c r="F3" s="285"/>
      <c r="H3" s="286" t="s">
        <v>7</v>
      </c>
      <c r="I3" s="287"/>
      <c r="J3" s="287"/>
      <c r="K3" s="287"/>
      <c r="L3" s="287"/>
      <c r="M3" s="287"/>
      <c r="N3" s="288"/>
      <c r="P3" s="14" t="s">
        <v>8</v>
      </c>
      <c r="Q3" s="15">
        <v>2</v>
      </c>
      <c r="R3" s="155"/>
      <c r="S3" s="14" t="s">
        <v>9</v>
      </c>
      <c r="T3" s="15">
        <v>2</v>
      </c>
    </row>
    <row r="4" spans="1:20" ht="10.5" customHeight="1" thickTop="1" x14ac:dyDescent="0.25"/>
    <row r="5" spans="1:20" ht="18.75" customHeight="1" x14ac:dyDescent="0.3">
      <c r="B5" s="466" t="s">
        <v>10</v>
      </c>
      <c r="C5" s="466"/>
      <c r="D5" s="466"/>
      <c r="E5" s="466"/>
      <c r="F5" s="466"/>
      <c r="G5" s="466"/>
      <c r="H5" s="466"/>
      <c r="I5" s="466"/>
      <c r="J5" s="466"/>
      <c r="K5" s="466"/>
      <c r="L5" s="466"/>
      <c r="M5" s="466"/>
      <c r="N5" s="466"/>
      <c r="O5" s="466"/>
      <c r="P5" s="466"/>
      <c r="Q5" s="466"/>
      <c r="R5" s="290" t="s">
        <v>11</v>
      </c>
      <c r="S5" s="20"/>
    </row>
    <row r="6" spans="1:20" ht="15.9" customHeight="1" x14ac:dyDescent="0.3">
      <c r="B6" s="472" t="s">
        <v>12</v>
      </c>
      <c r="C6" s="472"/>
      <c r="D6" s="473" t="s">
        <v>13</v>
      </c>
      <c r="E6" s="472" t="s">
        <v>14</v>
      </c>
      <c r="F6" s="472"/>
      <c r="G6" s="472" t="s">
        <v>15</v>
      </c>
      <c r="H6" s="472"/>
      <c r="I6" s="472"/>
      <c r="J6" s="472" t="s">
        <v>16</v>
      </c>
      <c r="K6" s="472"/>
      <c r="L6" s="472" t="s">
        <v>17</v>
      </c>
      <c r="M6" s="472"/>
      <c r="N6" s="472"/>
      <c r="O6" s="472" t="s">
        <v>18</v>
      </c>
      <c r="P6" s="472"/>
      <c r="Q6" s="472"/>
      <c r="R6" s="291"/>
      <c r="S6" s="20"/>
    </row>
    <row r="7" spans="1:20" ht="15.9" customHeight="1" x14ac:dyDescent="0.3">
      <c r="B7" s="472"/>
      <c r="C7" s="472"/>
      <c r="D7" s="473"/>
      <c r="E7" s="472"/>
      <c r="F7" s="472"/>
      <c r="G7" s="472"/>
      <c r="H7" s="472"/>
      <c r="I7" s="472"/>
      <c r="J7" s="157" t="s">
        <v>19</v>
      </c>
      <c r="K7" s="157" t="s">
        <v>20</v>
      </c>
      <c r="L7" s="157" t="s">
        <v>21</v>
      </c>
      <c r="M7" s="157" t="s">
        <v>22</v>
      </c>
      <c r="N7" s="157" t="s">
        <v>23</v>
      </c>
      <c r="O7" s="472"/>
      <c r="P7" s="472"/>
      <c r="Q7" s="472"/>
      <c r="R7" s="292"/>
      <c r="S7" s="20"/>
    </row>
    <row r="8" spans="1:20" ht="15.9" customHeight="1" x14ac:dyDescent="0.3">
      <c r="A8" s="158"/>
      <c r="B8" s="466" t="s">
        <v>1057</v>
      </c>
      <c r="C8" s="466"/>
      <c r="D8" s="159">
        <v>2</v>
      </c>
      <c r="E8" s="165" t="s">
        <v>219</v>
      </c>
      <c r="F8" s="161" t="s">
        <v>162</v>
      </c>
      <c r="G8" s="467">
        <v>830</v>
      </c>
      <c r="H8" s="467"/>
      <c r="I8" s="467"/>
      <c r="J8" s="162">
        <v>10</v>
      </c>
      <c r="K8" s="162"/>
      <c r="L8" s="163">
        <f>ROUNDUP(IF(G8="",1,IF([1]!SearchNum(G8,2)&gt;0,[1]!SearchNum(G8,1)*[1]!SearchNum(G8,2)/1000000,IF([1]!SearchNum(G8,1)&gt;0,[1]!SearchNum(G8,1)/1000,1)))*R8,[1]!StrToNum($Q$3))</f>
        <v>2.5399999999999996</v>
      </c>
      <c r="M8" s="163">
        <f>ROUND(L8*(J8+K8),[1]!StrToNum($T$3))</f>
        <v>25.4</v>
      </c>
      <c r="N8" s="468">
        <f>SUM(M8:M11)</f>
        <v>224.73000000000002</v>
      </c>
      <c r="O8" s="164" t="s">
        <v>36</v>
      </c>
      <c r="P8" s="469" t="s">
        <v>221</v>
      </c>
      <c r="Q8" s="470"/>
      <c r="R8" s="25">
        <v>3.0499999523162842</v>
      </c>
      <c r="S8" s="20" t="s">
        <v>220</v>
      </c>
    </row>
    <row r="9" spans="1:20" ht="15.9" customHeight="1" x14ac:dyDescent="0.3">
      <c r="A9" s="158"/>
      <c r="B9" s="466"/>
      <c r="C9" s="466"/>
      <c r="D9" s="159">
        <v>30</v>
      </c>
      <c r="E9" s="160" t="s">
        <v>779</v>
      </c>
      <c r="F9" s="161">
        <v>4</v>
      </c>
      <c r="G9" s="467" t="s">
        <v>935</v>
      </c>
      <c r="H9" s="467"/>
      <c r="I9" s="467"/>
      <c r="J9" s="162">
        <v>1</v>
      </c>
      <c r="K9" s="162"/>
      <c r="L9" s="163">
        <f>ROUNDUP(IF(G9="",1,IF([1]!SearchNum(G9,2)&gt;0,[1]!SearchNum(G9,1)*[1]!SearchNum(G9,2)/1000000,IF([1]!SearchNum(G9,1)&gt;0,[1]!SearchNum(G9,1)/1000,1)))*R9,[1]!StrToNum($Q$3))</f>
        <v>197.32999999999998</v>
      </c>
      <c r="M9" s="163">
        <f>ROUND(L9*(J9+K9),[1]!StrToNum($T$3))</f>
        <v>197.33</v>
      </c>
      <c r="N9" s="468"/>
      <c r="O9" s="164" t="s">
        <v>342</v>
      </c>
      <c r="P9" s="469" t="s">
        <v>781</v>
      </c>
      <c r="Q9" s="470"/>
      <c r="R9" s="25">
        <v>32.200000762939453</v>
      </c>
      <c r="S9" s="20" t="s">
        <v>782</v>
      </c>
    </row>
    <row r="10" spans="1:20" ht="15.9" customHeight="1" x14ac:dyDescent="0.3">
      <c r="A10" s="158"/>
      <c r="B10" s="466"/>
      <c r="C10" s="466"/>
      <c r="D10" s="159"/>
      <c r="E10" s="166"/>
      <c r="F10" s="161"/>
      <c r="G10" s="467"/>
      <c r="H10" s="467"/>
      <c r="I10" s="467"/>
      <c r="J10" s="162"/>
      <c r="K10" s="162"/>
      <c r="L10" s="163"/>
      <c r="M10" s="163"/>
      <c r="N10" s="468"/>
      <c r="O10" s="164" t="s">
        <v>392</v>
      </c>
      <c r="P10" s="469"/>
      <c r="Q10" s="470"/>
      <c r="R10" s="25"/>
      <c r="S10" s="20"/>
    </row>
    <row r="11" spans="1:20" ht="16.5" customHeight="1" x14ac:dyDescent="0.3">
      <c r="A11" s="167"/>
      <c r="B11" s="466"/>
      <c r="C11" s="466"/>
      <c r="D11" s="471" t="s">
        <v>24</v>
      </c>
      <c r="E11" s="471"/>
      <c r="F11" s="471"/>
      <c r="G11" s="471"/>
      <c r="H11" s="471"/>
      <c r="I11" s="471"/>
      <c r="J11" s="471"/>
      <c r="K11" s="471"/>
      <c r="L11" s="471"/>
      <c r="M11" s="162">
        <f>ROUND((M8+M9)*0.01,0)</f>
        <v>2</v>
      </c>
      <c r="N11" s="468"/>
      <c r="O11" s="471" t="s">
        <v>25</v>
      </c>
      <c r="P11" s="471"/>
      <c r="Q11" s="471"/>
      <c r="R11" s="25"/>
      <c r="S11" s="20"/>
    </row>
    <row r="12" spans="1:20" s="37" customFormat="1" ht="15.9" customHeight="1" x14ac:dyDescent="0.3">
      <c r="A12" s="168"/>
      <c r="B12" s="466" t="s">
        <v>1058</v>
      </c>
      <c r="C12" s="466"/>
      <c r="D12" s="159">
        <v>4</v>
      </c>
      <c r="E12" s="165" t="s">
        <v>219</v>
      </c>
      <c r="F12" s="161" t="s">
        <v>162</v>
      </c>
      <c r="G12" s="467">
        <v>450</v>
      </c>
      <c r="H12" s="467"/>
      <c r="I12" s="467"/>
      <c r="J12" s="162">
        <v>10</v>
      </c>
      <c r="K12" s="162"/>
      <c r="L12" s="163">
        <f>ROUNDUP(IF(G12="",1,IF([1]!SearchNum(G12,2)&gt;0,[1]!SearchNum(G12,1)*[1]!SearchNum(G12,2)/1000000,IF([1]!SearchNum(G12,1)&gt;0,[1]!SearchNum(G12,1)/1000,1)))*R12,[1]!StrToNum($Q$3))</f>
        <v>1.3800000000000001</v>
      </c>
      <c r="M12" s="163">
        <f>ROUND(L12*(J12+K12),[1]!StrToNum($T$3))</f>
        <v>13.8</v>
      </c>
      <c r="N12" s="468">
        <f>SUM(M12:M15)</f>
        <v>132.4</v>
      </c>
      <c r="O12" s="164" t="s">
        <v>36</v>
      </c>
      <c r="P12" s="469" t="s">
        <v>221</v>
      </c>
      <c r="Q12" s="470"/>
      <c r="R12" s="34">
        <v>3.0499999523162842</v>
      </c>
      <c r="S12" s="20" t="s">
        <v>220</v>
      </c>
    </row>
    <row r="13" spans="1:20" s="37" customFormat="1" ht="15.9" customHeight="1" x14ac:dyDescent="0.3">
      <c r="A13" s="168"/>
      <c r="B13" s="466"/>
      <c r="C13" s="466"/>
      <c r="D13" s="159">
        <v>31</v>
      </c>
      <c r="E13" s="160" t="s">
        <v>779</v>
      </c>
      <c r="F13" s="161">
        <v>4</v>
      </c>
      <c r="G13" s="467" t="s">
        <v>1059</v>
      </c>
      <c r="H13" s="467"/>
      <c r="I13" s="467"/>
      <c r="J13" s="162">
        <v>1</v>
      </c>
      <c r="K13" s="162"/>
      <c r="L13" s="163">
        <f>ROUNDUP(IF(G13="",1,IF([1]!SearchNum(G13,2)&gt;0,[1]!SearchNum(G13,1)*[1]!SearchNum(G13,2)/1000000,IF([1]!SearchNum(G13,1)&gt;0,[1]!SearchNum(G13,1)/1000,1)))*R13,[1]!StrToNum($Q$3))</f>
        <v>117.60000000000001</v>
      </c>
      <c r="M13" s="163">
        <f>ROUND(L13*(J13+K13),[1]!StrToNum($T$3))</f>
        <v>117.6</v>
      </c>
      <c r="N13" s="468"/>
      <c r="O13" s="164" t="s">
        <v>342</v>
      </c>
      <c r="P13" s="469" t="s">
        <v>781</v>
      </c>
      <c r="Q13" s="470"/>
      <c r="R13" s="34">
        <v>32.200000762939453</v>
      </c>
      <c r="S13" s="20" t="s">
        <v>782</v>
      </c>
    </row>
    <row r="14" spans="1:20" s="37" customFormat="1" ht="15.9" customHeight="1" x14ac:dyDescent="0.3">
      <c r="A14" s="36"/>
      <c r="B14" s="466"/>
      <c r="C14" s="466"/>
      <c r="D14" s="159"/>
      <c r="E14" s="166"/>
      <c r="F14" s="161"/>
      <c r="G14" s="467"/>
      <c r="H14" s="467"/>
      <c r="I14" s="467"/>
      <c r="J14" s="162"/>
      <c r="K14" s="162"/>
      <c r="L14" s="163"/>
      <c r="M14" s="163"/>
      <c r="N14" s="468"/>
      <c r="O14" s="164" t="s">
        <v>392</v>
      </c>
      <c r="P14" s="469"/>
      <c r="Q14" s="470"/>
      <c r="R14" s="34"/>
      <c r="S14" s="20"/>
    </row>
    <row r="15" spans="1:20" s="37" customFormat="1" ht="15.9" customHeight="1" x14ac:dyDescent="0.3">
      <c r="A15" s="36"/>
      <c r="B15" s="466"/>
      <c r="C15" s="466"/>
      <c r="D15" s="471" t="s">
        <v>24</v>
      </c>
      <c r="E15" s="471"/>
      <c r="F15" s="471"/>
      <c r="G15" s="471"/>
      <c r="H15" s="471"/>
      <c r="I15" s="471"/>
      <c r="J15" s="471"/>
      <c r="K15" s="471"/>
      <c r="L15" s="471"/>
      <c r="M15" s="162">
        <f>ROUND((M12+M13)*0.01,0)</f>
        <v>1</v>
      </c>
      <c r="N15" s="468"/>
      <c r="O15" s="471" t="s">
        <v>25</v>
      </c>
      <c r="P15" s="471"/>
      <c r="Q15" s="471"/>
      <c r="R15" s="34"/>
      <c r="S15" s="20"/>
    </row>
    <row r="16" spans="1:20" s="37" customFormat="1" ht="15.9" customHeight="1" x14ac:dyDescent="0.3">
      <c r="A16" s="168"/>
      <c r="B16" s="466" t="s">
        <v>1060</v>
      </c>
      <c r="C16" s="466"/>
      <c r="D16" s="159">
        <v>2</v>
      </c>
      <c r="E16" s="165" t="s">
        <v>219</v>
      </c>
      <c r="F16" s="161" t="s">
        <v>162</v>
      </c>
      <c r="G16" s="467">
        <v>830</v>
      </c>
      <c r="H16" s="467"/>
      <c r="I16" s="467"/>
      <c r="J16" s="162">
        <v>10</v>
      </c>
      <c r="K16" s="162">
        <v>0</v>
      </c>
      <c r="L16" s="163">
        <f>ROUNDUP(IF(G16="",1,IF([1]!SearchNum(G16,2)&gt;0,[1]!SearchNum(G16,1)*[1]!SearchNum(G16,2)/1000000,IF([1]!SearchNum(G16,1)&gt;0,[1]!SearchNum(G16,1)/1000,1)))*R16,[1]!StrToNum($Q$3))</f>
        <v>2.5399999999999996</v>
      </c>
      <c r="M16" s="163">
        <f>ROUND(L16*(J16+K16),[1]!StrToNum($T$3))</f>
        <v>25.4</v>
      </c>
      <c r="N16" s="468">
        <f>SUM(M16:M19)</f>
        <v>212.77</v>
      </c>
      <c r="O16" s="164" t="s">
        <v>36</v>
      </c>
      <c r="P16" s="469" t="s">
        <v>221</v>
      </c>
      <c r="Q16" s="470"/>
      <c r="R16" s="34">
        <v>3.0499999523162802</v>
      </c>
      <c r="S16" s="20"/>
    </row>
    <row r="17" spans="1:19" s="37" customFormat="1" ht="15.9" customHeight="1" x14ac:dyDescent="0.3">
      <c r="A17" s="168"/>
      <c r="B17" s="466"/>
      <c r="C17" s="466"/>
      <c r="D17" s="159">
        <v>32</v>
      </c>
      <c r="E17" s="160" t="s">
        <v>779</v>
      </c>
      <c r="F17" s="161">
        <v>4</v>
      </c>
      <c r="G17" s="467" t="s">
        <v>922</v>
      </c>
      <c r="H17" s="467"/>
      <c r="I17" s="467"/>
      <c r="J17" s="162">
        <v>1</v>
      </c>
      <c r="K17" s="162"/>
      <c r="L17" s="163">
        <f>ROUNDUP(IF(G17="",1,IF([1]!SearchNum(G17,2)&gt;0,[1]!SearchNum(G17,1)*[1]!SearchNum(G17,2)/1000000,IF([1]!SearchNum(G17,1)&gt;0,[1]!SearchNum(G17,1)/1000,1)))*R17,[1]!StrToNum($Q$3))</f>
        <v>185.37</v>
      </c>
      <c r="M17" s="163">
        <f>ROUND(L17*(J17+K17),[1]!StrToNum($T$3))</f>
        <v>185.37</v>
      </c>
      <c r="N17" s="468"/>
      <c r="O17" s="164" t="s">
        <v>342</v>
      </c>
      <c r="P17" s="469" t="s">
        <v>781</v>
      </c>
      <c r="Q17" s="470"/>
      <c r="R17" s="34">
        <v>32.200000762939453</v>
      </c>
      <c r="S17" s="20" t="s">
        <v>782</v>
      </c>
    </row>
    <row r="18" spans="1:19" s="37" customFormat="1" ht="15.9" customHeight="1" x14ac:dyDescent="0.3">
      <c r="A18" s="36"/>
      <c r="B18" s="466"/>
      <c r="C18" s="466"/>
      <c r="D18" s="159"/>
      <c r="E18" s="166"/>
      <c r="F18" s="161"/>
      <c r="G18" s="467"/>
      <c r="H18" s="467"/>
      <c r="I18" s="467"/>
      <c r="J18" s="162"/>
      <c r="K18" s="162"/>
      <c r="L18" s="163"/>
      <c r="M18" s="163"/>
      <c r="N18" s="468"/>
      <c r="O18" s="164" t="s">
        <v>392</v>
      </c>
      <c r="P18" s="469"/>
      <c r="Q18" s="470"/>
      <c r="R18" s="34"/>
      <c r="S18" s="20"/>
    </row>
    <row r="19" spans="1:19" s="37" customFormat="1" ht="15.9" customHeight="1" x14ac:dyDescent="0.3">
      <c r="A19" s="36"/>
      <c r="B19" s="466"/>
      <c r="C19" s="466"/>
      <c r="D19" s="471" t="s">
        <v>24</v>
      </c>
      <c r="E19" s="471"/>
      <c r="F19" s="471"/>
      <c r="G19" s="471"/>
      <c r="H19" s="471"/>
      <c r="I19" s="471"/>
      <c r="J19" s="471"/>
      <c r="K19" s="471"/>
      <c r="L19" s="471"/>
      <c r="M19" s="162">
        <f>ROUND((M16+M17)*0.01,0)</f>
        <v>2</v>
      </c>
      <c r="N19" s="468"/>
      <c r="O19" s="471" t="s">
        <v>25</v>
      </c>
      <c r="P19" s="471"/>
      <c r="Q19" s="471"/>
      <c r="R19" s="34"/>
      <c r="S19" s="20"/>
    </row>
    <row r="20" spans="1:19" s="37" customFormat="1" ht="15.9" customHeight="1" x14ac:dyDescent="0.3">
      <c r="A20" s="168"/>
      <c r="B20" s="466" t="s">
        <v>1061</v>
      </c>
      <c r="C20" s="466"/>
      <c r="D20" s="159">
        <v>7</v>
      </c>
      <c r="E20" s="165" t="s">
        <v>219</v>
      </c>
      <c r="F20" s="161" t="s">
        <v>162</v>
      </c>
      <c r="G20" s="467">
        <v>780</v>
      </c>
      <c r="H20" s="467"/>
      <c r="I20" s="467"/>
      <c r="J20" s="162">
        <v>10</v>
      </c>
      <c r="K20" s="162"/>
      <c r="L20" s="163">
        <f>ROUNDUP(IF(G20="",1,IF([1]!SearchNum(G20,2)&gt;0,[1]!SearchNum(G20,1)*[1]!SearchNum(G20,2)/1000000,IF([1]!SearchNum(G20,1)&gt;0,[1]!SearchNum(G20,1)/1000,1)))*R20,[1]!StrToNum($Q$3))</f>
        <v>2.38</v>
      </c>
      <c r="M20" s="163">
        <f>ROUND(L20*(J20+K20),[1]!StrToNum($T$3))</f>
        <v>23.8</v>
      </c>
      <c r="N20" s="468">
        <f>SUM(M20:M23)</f>
        <v>203.20000000000002</v>
      </c>
      <c r="O20" s="164" t="s">
        <v>36</v>
      </c>
      <c r="P20" s="469" t="s">
        <v>221</v>
      </c>
      <c r="Q20" s="470"/>
      <c r="R20" s="34">
        <v>3.0499999523162842</v>
      </c>
      <c r="S20" s="20" t="s">
        <v>220</v>
      </c>
    </row>
    <row r="21" spans="1:19" s="37" customFormat="1" ht="15.9" customHeight="1" x14ac:dyDescent="0.3">
      <c r="A21" s="168"/>
      <c r="B21" s="466"/>
      <c r="C21" s="466"/>
      <c r="D21" s="159">
        <v>33</v>
      </c>
      <c r="E21" s="160" t="s">
        <v>779</v>
      </c>
      <c r="F21" s="161">
        <v>4</v>
      </c>
      <c r="G21" s="467" t="s">
        <v>1062</v>
      </c>
      <c r="H21" s="467"/>
      <c r="I21" s="467"/>
      <c r="J21" s="162">
        <v>1</v>
      </c>
      <c r="K21" s="162"/>
      <c r="L21" s="163">
        <f>ROUNDUP(IF(G21="",1,IF([1]!SearchNum(G21,2)&gt;0,[1]!SearchNum(G21,1)*[1]!SearchNum(G21,2)/1000000,IF([1]!SearchNum(G21,1)&gt;0,[1]!SearchNum(G21,1)/1000,1)))*R21,[1]!StrToNum($Q$3))</f>
        <v>177.39999999999998</v>
      </c>
      <c r="M21" s="163">
        <f>ROUND(L21*(J21+K21),[1]!StrToNum($T$3))</f>
        <v>177.4</v>
      </c>
      <c r="N21" s="468"/>
      <c r="O21" s="164" t="s">
        <v>342</v>
      </c>
      <c r="P21" s="469" t="s">
        <v>781</v>
      </c>
      <c r="Q21" s="470"/>
      <c r="R21" s="34">
        <v>32.200000762939453</v>
      </c>
      <c r="S21" s="20" t="s">
        <v>782</v>
      </c>
    </row>
    <row r="22" spans="1:19" s="37" customFormat="1" ht="15.9" customHeight="1" x14ac:dyDescent="0.3">
      <c r="A22" s="36"/>
      <c r="B22" s="466"/>
      <c r="C22" s="466"/>
      <c r="D22" s="159"/>
      <c r="E22" s="166"/>
      <c r="F22" s="161"/>
      <c r="G22" s="467"/>
      <c r="H22" s="467"/>
      <c r="I22" s="467"/>
      <c r="J22" s="162"/>
      <c r="K22" s="162"/>
      <c r="L22" s="163"/>
      <c r="M22" s="163"/>
      <c r="N22" s="468"/>
      <c r="O22" s="164" t="s">
        <v>392</v>
      </c>
      <c r="P22" s="469"/>
      <c r="Q22" s="470"/>
      <c r="R22" s="34"/>
      <c r="S22" s="20"/>
    </row>
    <row r="23" spans="1:19" s="37" customFormat="1" ht="15.9" customHeight="1" x14ac:dyDescent="0.3">
      <c r="A23" s="36"/>
      <c r="B23" s="466"/>
      <c r="C23" s="466"/>
      <c r="D23" s="471" t="s">
        <v>24</v>
      </c>
      <c r="E23" s="471"/>
      <c r="F23" s="471"/>
      <c r="G23" s="471"/>
      <c r="H23" s="471"/>
      <c r="I23" s="471"/>
      <c r="J23" s="471"/>
      <c r="K23" s="471"/>
      <c r="L23" s="471"/>
      <c r="M23" s="162">
        <f>ROUND((M20+M21)*0.01,0)</f>
        <v>2</v>
      </c>
      <c r="N23" s="468"/>
      <c r="O23" s="471" t="s">
        <v>25</v>
      </c>
      <c r="P23" s="471"/>
      <c r="Q23" s="471"/>
      <c r="R23" s="34"/>
      <c r="S23" s="20"/>
    </row>
    <row r="24" spans="1:19" s="37" customFormat="1" ht="15.9" customHeight="1" x14ac:dyDescent="0.3">
      <c r="A24" s="168"/>
      <c r="B24" s="466" t="s">
        <v>1063</v>
      </c>
      <c r="C24" s="466"/>
      <c r="D24" s="159">
        <v>9</v>
      </c>
      <c r="E24" s="165" t="s">
        <v>219</v>
      </c>
      <c r="F24" s="161" t="s">
        <v>162</v>
      </c>
      <c r="G24" s="467">
        <v>800</v>
      </c>
      <c r="H24" s="467"/>
      <c r="I24" s="467"/>
      <c r="J24" s="162">
        <v>10</v>
      </c>
      <c r="K24" s="162"/>
      <c r="L24" s="163">
        <f>ROUNDUP(IF(G24="",1,IF([1]!SearchNum(G24,2)&gt;0,[1]!SearchNum(G24,1)*[1]!SearchNum(G24,2)/1000000,IF([1]!SearchNum(G24,1)&gt;0,[1]!SearchNum(G24,1)/1000,1)))*R24,[1]!StrToNum($Q$3))</f>
        <v>2.44</v>
      </c>
      <c r="M24" s="163">
        <f>ROUND(L24*(J24+K24),[1]!StrToNum($T$3))</f>
        <v>24.4</v>
      </c>
      <c r="N24" s="468">
        <f>SUM(M24:M27)</f>
        <v>207.78</v>
      </c>
      <c r="O24" s="164" t="s">
        <v>36</v>
      </c>
      <c r="P24" s="469" t="s">
        <v>221</v>
      </c>
      <c r="Q24" s="470"/>
      <c r="R24" s="34">
        <v>3.0499999523162842</v>
      </c>
      <c r="S24" s="20" t="s">
        <v>220</v>
      </c>
    </row>
    <row r="25" spans="1:19" s="37" customFormat="1" ht="15.9" customHeight="1" x14ac:dyDescent="0.3">
      <c r="A25" s="168"/>
      <c r="B25" s="466"/>
      <c r="C25" s="466"/>
      <c r="D25" s="159">
        <v>34</v>
      </c>
      <c r="E25" s="160" t="s">
        <v>779</v>
      </c>
      <c r="F25" s="161">
        <v>4</v>
      </c>
      <c r="G25" s="467" t="s">
        <v>1064</v>
      </c>
      <c r="H25" s="467"/>
      <c r="I25" s="467"/>
      <c r="J25" s="162">
        <v>1</v>
      </c>
      <c r="K25" s="162"/>
      <c r="L25" s="163">
        <f>ROUNDUP(IF(G25="",1,IF([1]!SearchNum(G25,2)&gt;0,[1]!SearchNum(G25,1)*[1]!SearchNum(G25,2)/1000000,IF([1]!SearchNum(G25,1)&gt;0,[1]!SearchNum(G25,1)/1000,1)))*R25,[1]!StrToNum($Q$3))</f>
        <v>181.38</v>
      </c>
      <c r="M25" s="163">
        <f>ROUND(L25*(J25+K25),[1]!StrToNum($T$3))</f>
        <v>181.38</v>
      </c>
      <c r="N25" s="468"/>
      <c r="O25" s="164" t="s">
        <v>342</v>
      </c>
      <c r="P25" s="469" t="s">
        <v>781</v>
      </c>
      <c r="Q25" s="470"/>
      <c r="R25" s="34">
        <v>32.200000762939453</v>
      </c>
      <c r="S25" s="20" t="s">
        <v>782</v>
      </c>
    </row>
    <row r="26" spans="1:19" s="37" customFormat="1" ht="15.9" customHeight="1" x14ac:dyDescent="0.3">
      <c r="A26" s="36"/>
      <c r="B26" s="466"/>
      <c r="C26" s="466"/>
      <c r="D26" s="159"/>
      <c r="E26" s="166"/>
      <c r="F26" s="161"/>
      <c r="G26" s="467"/>
      <c r="H26" s="467"/>
      <c r="I26" s="467"/>
      <c r="J26" s="162"/>
      <c r="K26" s="162"/>
      <c r="L26" s="163"/>
      <c r="M26" s="163"/>
      <c r="N26" s="468"/>
      <c r="O26" s="164" t="s">
        <v>392</v>
      </c>
      <c r="P26" s="469"/>
      <c r="Q26" s="470"/>
      <c r="R26" s="34"/>
      <c r="S26" s="20"/>
    </row>
    <row r="27" spans="1:19" s="37" customFormat="1" ht="15.9" customHeight="1" x14ac:dyDescent="0.3">
      <c r="A27" s="36"/>
      <c r="B27" s="466"/>
      <c r="C27" s="466"/>
      <c r="D27" s="471" t="s">
        <v>24</v>
      </c>
      <c r="E27" s="471"/>
      <c r="F27" s="471"/>
      <c r="G27" s="471"/>
      <c r="H27" s="471"/>
      <c r="I27" s="471"/>
      <c r="J27" s="471"/>
      <c r="K27" s="471"/>
      <c r="L27" s="471"/>
      <c r="M27" s="162">
        <f>ROUND((M24+M25)*0.01,0)</f>
        <v>2</v>
      </c>
      <c r="N27" s="468"/>
      <c r="O27" s="471" t="s">
        <v>25</v>
      </c>
      <c r="P27" s="471"/>
      <c r="Q27" s="471"/>
      <c r="R27" s="34"/>
      <c r="S27" s="20"/>
    </row>
    <row r="28" spans="1:19" s="37" customFormat="1" ht="15.9" customHeight="1" x14ac:dyDescent="0.3">
      <c r="A28" s="168"/>
      <c r="B28" s="466" t="s">
        <v>1065</v>
      </c>
      <c r="C28" s="466"/>
      <c r="D28" s="159">
        <v>11</v>
      </c>
      <c r="E28" s="165" t="s">
        <v>219</v>
      </c>
      <c r="F28" s="161" t="s">
        <v>162</v>
      </c>
      <c r="G28" s="467">
        <v>720</v>
      </c>
      <c r="H28" s="467"/>
      <c r="I28" s="467"/>
      <c r="J28" s="162">
        <v>10</v>
      </c>
      <c r="K28" s="162"/>
      <c r="L28" s="163">
        <f>ROUNDUP(IF(G28="",1,IF([1]!SearchNum(G28,2)&gt;0,[1]!SearchNum(G28,1)*[1]!SearchNum(G28,2)/1000000,IF([1]!SearchNum(G28,1)&gt;0,[1]!SearchNum(G28,1)/1000,1)))*R28,[1]!StrToNum($Q$3))</f>
        <v>2.1999999999999997</v>
      </c>
      <c r="M28" s="163">
        <f>ROUND(L28*(J28+K28),[1]!StrToNum($T$3))</f>
        <v>22</v>
      </c>
      <c r="N28" s="468">
        <f>SUM(M28:M31)</f>
        <v>247.24</v>
      </c>
      <c r="O28" s="164" t="s">
        <v>36</v>
      </c>
      <c r="P28" s="469" t="s">
        <v>221</v>
      </c>
      <c r="Q28" s="470"/>
      <c r="R28" s="34">
        <v>3.0499999523162842</v>
      </c>
      <c r="S28" s="20" t="s">
        <v>220</v>
      </c>
    </row>
    <row r="29" spans="1:19" s="37" customFormat="1" ht="15.9" customHeight="1" x14ac:dyDescent="0.3">
      <c r="A29" s="168"/>
      <c r="B29" s="466"/>
      <c r="C29" s="466"/>
      <c r="D29" s="159">
        <v>35</v>
      </c>
      <c r="E29" s="160" t="s">
        <v>779</v>
      </c>
      <c r="F29" s="161">
        <v>4</v>
      </c>
      <c r="G29" s="467" t="s">
        <v>910</v>
      </c>
      <c r="H29" s="467"/>
      <c r="I29" s="467"/>
      <c r="J29" s="162">
        <v>1</v>
      </c>
      <c r="K29" s="162"/>
      <c r="L29" s="163">
        <f>ROUNDUP(IF(G29="",1,IF([1]!SearchNum(G29,2)&gt;0,[1]!SearchNum(G29,1)*[1]!SearchNum(G29,2)/1000000,IF([1]!SearchNum(G29,1)&gt;0,[1]!SearchNum(G29,1)/1000,1)))*R29,[1]!StrToNum($Q$3))</f>
        <v>223.23999999999998</v>
      </c>
      <c r="M29" s="163">
        <f>ROUND(L29*(J29+K29),[1]!StrToNum($T$3))</f>
        <v>223.24</v>
      </c>
      <c r="N29" s="468"/>
      <c r="O29" s="164" t="s">
        <v>342</v>
      </c>
      <c r="P29" s="469" t="s">
        <v>781</v>
      </c>
      <c r="Q29" s="470"/>
      <c r="R29" s="34">
        <v>32.200000762939453</v>
      </c>
      <c r="S29" s="20" t="s">
        <v>782</v>
      </c>
    </row>
    <row r="30" spans="1:19" s="37" customFormat="1" ht="15.9" customHeight="1" x14ac:dyDescent="0.3">
      <c r="A30" s="36"/>
      <c r="B30" s="466"/>
      <c r="C30" s="466"/>
      <c r="D30" s="159"/>
      <c r="E30" s="166"/>
      <c r="F30" s="161"/>
      <c r="G30" s="467"/>
      <c r="H30" s="467"/>
      <c r="I30" s="467"/>
      <c r="J30" s="162"/>
      <c r="K30" s="162"/>
      <c r="L30" s="163"/>
      <c r="M30" s="163"/>
      <c r="N30" s="468"/>
      <c r="O30" s="164" t="s">
        <v>392</v>
      </c>
      <c r="P30" s="469"/>
      <c r="Q30" s="470"/>
      <c r="R30" s="34"/>
      <c r="S30" s="20"/>
    </row>
    <row r="31" spans="1:19" s="37" customFormat="1" ht="15.9" customHeight="1" x14ac:dyDescent="0.3">
      <c r="A31" s="36"/>
      <c r="B31" s="466"/>
      <c r="C31" s="466"/>
      <c r="D31" s="471" t="s">
        <v>24</v>
      </c>
      <c r="E31" s="471"/>
      <c r="F31" s="471"/>
      <c r="G31" s="471"/>
      <c r="H31" s="471"/>
      <c r="I31" s="471"/>
      <c r="J31" s="471"/>
      <c r="K31" s="471"/>
      <c r="L31" s="471"/>
      <c r="M31" s="162">
        <f>ROUND((M28+M29)*0.01,0)</f>
        <v>2</v>
      </c>
      <c r="N31" s="468"/>
      <c r="O31" s="471" t="s">
        <v>25</v>
      </c>
      <c r="P31" s="471"/>
      <c r="Q31" s="471"/>
      <c r="R31" s="34"/>
      <c r="S31" s="20"/>
    </row>
    <row r="32" spans="1:19" s="37" customFormat="1" ht="15.9" customHeight="1" x14ac:dyDescent="0.3">
      <c r="A32" s="168"/>
      <c r="B32" s="466" t="s">
        <v>1066</v>
      </c>
      <c r="C32" s="466"/>
      <c r="D32" s="159">
        <v>12</v>
      </c>
      <c r="E32" s="165" t="s">
        <v>219</v>
      </c>
      <c r="F32" s="161" t="s">
        <v>162</v>
      </c>
      <c r="G32" s="467">
        <v>880</v>
      </c>
      <c r="H32" s="467"/>
      <c r="I32" s="467"/>
      <c r="J32" s="162">
        <v>10</v>
      </c>
      <c r="K32" s="162"/>
      <c r="L32" s="163">
        <f>ROUNDUP(IF(G32="",1,IF([1]!SearchNum(G32,2)&gt;0,[1]!SearchNum(G32,1)*[1]!SearchNum(G32,2)/1000000,IF([1]!SearchNum(G32,1)&gt;0,[1]!SearchNum(G32,1)/1000,1)))*R32,[1]!StrToNum($Q$3))</f>
        <v>2.69</v>
      </c>
      <c r="M32" s="163">
        <f>ROUND(L32*(J32+K32),[1]!StrToNum($T$3))</f>
        <v>26.9</v>
      </c>
      <c r="N32" s="468">
        <f>SUM(M32:M35)</f>
        <v>226.23000000000002</v>
      </c>
      <c r="O32" s="164" t="s">
        <v>36</v>
      </c>
      <c r="P32" s="469" t="s">
        <v>221</v>
      </c>
      <c r="Q32" s="470"/>
      <c r="R32" s="34">
        <v>3.0499999523162842</v>
      </c>
      <c r="S32" s="20" t="s">
        <v>220</v>
      </c>
    </row>
    <row r="33" spans="1:19" s="37" customFormat="1" ht="15.9" customHeight="1" x14ac:dyDescent="0.3">
      <c r="A33" s="168"/>
      <c r="B33" s="466"/>
      <c r="C33" s="466"/>
      <c r="D33" s="159">
        <v>30</v>
      </c>
      <c r="E33" s="160" t="s">
        <v>779</v>
      </c>
      <c r="F33" s="161" t="s">
        <v>169</v>
      </c>
      <c r="G33" s="467" t="s">
        <v>935</v>
      </c>
      <c r="H33" s="467"/>
      <c r="I33" s="467"/>
      <c r="J33" s="162">
        <v>1</v>
      </c>
      <c r="K33" s="162">
        <v>0</v>
      </c>
      <c r="L33" s="163">
        <f>ROUNDUP(IF(G33="",1,IF([1]!SearchNum(G33,2)&gt;0,[1]!SearchNum(G33,1)*[1]!SearchNum(G33,2)/1000000,IF([1]!SearchNum(G33,1)&gt;0,[1]!SearchNum(G33,1)/1000,1)))*R33,[1]!StrToNum($Q$3))</f>
        <v>197.32999999999998</v>
      </c>
      <c r="M33" s="163">
        <f>ROUND(L33*(J33+K33),[1]!StrToNum($T$3))</f>
        <v>197.33</v>
      </c>
      <c r="N33" s="468"/>
      <c r="O33" s="164" t="s">
        <v>342</v>
      </c>
      <c r="P33" s="469" t="s">
        <v>781</v>
      </c>
      <c r="Q33" s="470"/>
      <c r="R33" s="34">
        <v>32.200000762939403</v>
      </c>
      <c r="S33" s="20"/>
    </row>
    <row r="34" spans="1:19" s="37" customFormat="1" ht="15.9" customHeight="1" x14ac:dyDescent="0.3">
      <c r="A34" s="36"/>
      <c r="B34" s="466"/>
      <c r="C34" s="466"/>
      <c r="D34" s="159"/>
      <c r="E34" s="166"/>
      <c r="F34" s="161"/>
      <c r="G34" s="467"/>
      <c r="H34" s="467"/>
      <c r="I34" s="467"/>
      <c r="J34" s="162"/>
      <c r="K34" s="162"/>
      <c r="L34" s="163"/>
      <c r="M34" s="163"/>
      <c r="N34" s="468"/>
      <c r="O34" s="164" t="s">
        <v>392</v>
      </c>
      <c r="P34" s="469"/>
      <c r="Q34" s="470"/>
      <c r="R34" s="34"/>
      <c r="S34" s="20"/>
    </row>
    <row r="35" spans="1:19" s="37" customFormat="1" ht="15.9" customHeight="1" x14ac:dyDescent="0.3">
      <c r="A35" s="36"/>
      <c r="B35" s="466"/>
      <c r="C35" s="466"/>
      <c r="D35" s="471" t="s">
        <v>24</v>
      </c>
      <c r="E35" s="471"/>
      <c r="F35" s="471"/>
      <c r="G35" s="471"/>
      <c r="H35" s="471"/>
      <c r="I35" s="471"/>
      <c r="J35" s="471"/>
      <c r="K35" s="471"/>
      <c r="L35" s="471"/>
      <c r="M35" s="162">
        <f>ROUND((M32+M33)*0.01,0)</f>
        <v>2</v>
      </c>
      <c r="N35" s="468"/>
      <c r="O35" s="471" t="s">
        <v>25</v>
      </c>
      <c r="P35" s="471"/>
      <c r="Q35" s="471"/>
      <c r="R35" s="34"/>
      <c r="S35" s="20"/>
    </row>
    <row r="36" spans="1:19" s="38" customFormat="1" ht="12" customHeight="1" x14ac:dyDescent="0.25">
      <c r="M36" s="39"/>
    </row>
    <row r="37" spans="1:19" s="41" customFormat="1" ht="18" customHeight="1" x14ac:dyDescent="0.3">
      <c r="A37" s="40" t="s">
        <v>40</v>
      </c>
      <c r="B37" s="456" t="s">
        <v>41</v>
      </c>
      <c r="C37" s="456"/>
      <c r="D37" s="456"/>
      <c r="E37" s="456"/>
      <c r="F37" s="456"/>
      <c r="G37" s="456"/>
      <c r="H37" s="457" t="s">
        <v>41</v>
      </c>
      <c r="I37" s="457"/>
      <c r="J37" s="457"/>
      <c r="K37" s="457"/>
      <c r="L37" s="457"/>
      <c r="M37" s="457"/>
      <c r="N37" s="457"/>
      <c r="O37" s="458"/>
      <c r="P37" s="458"/>
      <c r="Q37" s="458"/>
    </row>
    <row r="38" spans="1:19" s="41" customFormat="1" ht="18" customHeight="1" x14ac:dyDescent="0.3">
      <c r="A38" s="40" t="s">
        <v>40</v>
      </c>
      <c r="B38" s="457" t="s">
        <v>42</v>
      </c>
      <c r="C38" s="457"/>
      <c r="D38" s="457"/>
      <c r="E38" s="457"/>
      <c r="F38" s="457"/>
      <c r="G38" s="457"/>
      <c r="H38" s="457" t="s">
        <v>12</v>
      </c>
      <c r="I38" s="457"/>
      <c r="J38" s="457"/>
      <c r="K38" s="459" t="s">
        <v>43</v>
      </c>
      <c r="L38" s="460"/>
      <c r="M38" s="457" t="s">
        <v>44</v>
      </c>
      <c r="N38" s="457"/>
      <c r="O38" s="457" t="s">
        <v>45</v>
      </c>
      <c r="P38" s="457"/>
      <c r="Q38" s="457"/>
    </row>
    <row r="39" spans="1:19" s="41" customFormat="1" ht="18" customHeight="1" x14ac:dyDescent="0.3">
      <c r="A39" s="40" t="s">
        <v>40</v>
      </c>
      <c r="B39" s="457"/>
      <c r="C39" s="457"/>
      <c r="D39" s="457"/>
      <c r="E39" s="457"/>
      <c r="F39" s="457"/>
      <c r="G39" s="457"/>
      <c r="H39" s="457"/>
      <c r="I39" s="457"/>
      <c r="J39" s="457"/>
      <c r="K39" s="175" t="s">
        <v>19</v>
      </c>
      <c r="L39" s="175" t="s">
        <v>20</v>
      </c>
      <c r="M39" s="175" t="s">
        <v>46</v>
      </c>
      <c r="N39" s="175" t="s">
        <v>22</v>
      </c>
      <c r="O39" s="457"/>
      <c r="P39" s="457"/>
      <c r="Q39" s="457"/>
    </row>
    <row r="40" spans="1:19" s="41" customFormat="1" ht="18" customHeight="1" x14ac:dyDescent="0.3">
      <c r="A40" s="40" t="s">
        <v>40</v>
      </c>
      <c r="B40" s="449" t="s">
        <v>1036</v>
      </c>
      <c r="C40" s="449"/>
      <c r="D40" s="449"/>
      <c r="E40" s="449"/>
      <c r="F40" s="449"/>
      <c r="G40" s="449"/>
      <c r="H40" s="450" t="str">
        <f>$B$8</f>
        <v>Н107</v>
      </c>
      <c r="I40" s="451"/>
      <c r="J40" s="452"/>
      <c r="K40" s="176">
        <v>8</v>
      </c>
      <c r="L40" s="176"/>
      <c r="M40" s="177">
        <f>$N$8</f>
        <v>224.73000000000002</v>
      </c>
      <c r="N40" s="177">
        <f t="shared" ref="N40:N45" si="0">(K40+L40)*M40</f>
        <v>1797.8400000000001</v>
      </c>
      <c r="O40" s="453" t="s">
        <v>49</v>
      </c>
      <c r="P40" s="454"/>
      <c r="Q40" s="178" t="s">
        <v>1067</v>
      </c>
    </row>
    <row r="41" spans="1:19" s="41" customFormat="1" ht="18" customHeight="1" x14ac:dyDescent="0.3">
      <c r="A41" s="40" t="s">
        <v>40</v>
      </c>
      <c r="B41" s="449" t="s">
        <v>1036</v>
      </c>
      <c r="C41" s="449"/>
      <c r="D41" s="449"/>
      <c r="E41" s="449"/>
      <c r="F41" s="449"/>
      <c r="G41" s="449"/>
      <c r="H41" s="450" t="str">
        <f>$B$12</f>
        <v>Н108</v>
      </c>
      <c r="I41" s="451"/>
      <c r="J41" s="452"/>
      <c r="K41" s="176">
        <v>8</v>
      </c>
      <c r="L41" s="176"/>
      <c r="M41" s="177">
        <f>$N$12</f>
        <v>132.4</v>
      </c>
      <c r="N41" s="177">
        <f t="shared" si="0"/>
        <v>1059.2</v>
      </c>
      <c r="O41" s="453" t="s">
        <v>49</v>
      </c>
      <c r="P41" s="454"/>
      <c r="Q41" s="178" t="s">
        <v>1067</v>
      </c>
    </row>
    <row r="42" spans="1:19" s="41" customFormat="1" ht="18" customHeight="1" x14ac:dyDescent="0.3">
      <c r="A42" s="40" t="s">
        <v>40</v>
      </c>
      <c r="B42" s="449" t="s">
        <v>1036</v>
      </c>
      <c r="C42" s="449"/>
      <c r="D42" s="449"/>
      <c r="E42" s="449"/>
      <c r="F42" s="449"/>
      <c r="G42" s="449"/>
      <c r="H42" s="450" t="str">
        <f>$B$16</f>
        <v>Н109</v>
      </c>
      <c r="I42" s="451"/>
      <c r="J42" s="452"/>
      <c r="K42" s="176">
        <v>8</v>
      </c>
      <c r="L42" s="176"/>
      <c r="M42" s="177">
        <f>$N$16</f>
        <v>212.77</v>
      </c>
      <c r="N42" s="177">
        <f t="shared" si="0"/>
        <v>1702.16</v>
      </c>
      <c r="O42" s="453" t="s">
        <v>49</v>
      </c>
      <c r="P42" s="454"/>
      <c r="Q42" s="178" t="s">
        <v>1067</v>
      </c>
    </row>
    <row r="43" spans="1:19" s="41" customFormat="1" ht="18" customHeight="1" x14ac:dyDescent="0.3">
      <c r="A43" s="40" t="s">
        <v>40</v>
      </c>
      <c r="B43" s="449" t="s">
        <v>1036</v>
      </c>
      <c r="C43" s="449"/>
      <c r="D43" s="449"/>
      <c r="E43" s="449"/>
      <c r="F43" s="449"/>
      <c r="G43" s="449"/>
      <c r="H43" s="450" t="str">
        <f>$B$20</f>
        <v>Н110</v>
      </c>
      <c r="I43" s="451"/>
      <c r="J43" s="452"/>
      <c r="K43" s="176">
        <v>8</v>
      </c>
      <c r="L43" s="176"/>
      <c r="M43" s="177">
        <f>$N$20</f>
        <v>203.20000000000002</v>
      </c>
      <c r="N43" s="177">
        <f t="shared" si="0"/>
        <v>1625.6000000000001</v>
      </c>
      <c r="O43" s="453" t="s">
        <v>49</v>
      </c>
      <c r="P43" s="454"/>
      <c r="Q43" s="178" t="s">
        <v>1067</v>
      </c>
    </row>
    <row r="44" spans="1:19" s="41" customFormat="1" ht="18" customHeight="1" x14ac:dyDescent="0.3">
      <c r="A44" s="40" t="s">
        <v>40</v>
      </c>
      <c r="B44" s="449" t="s">
        <v>1036</v>
      </c>
      <c r="C44" s="449"/>
      <c r="D44" s="449"/>
      <c r="E44" s="449"/>
      <c r="F44" s="449"/>
      <c r="G44" s="449"/>
      <c r="H44" s="450" t="str">
        <f>$B$24</f>
        <v>Н111</v>
      </c>
      <c r="I44" s="451"/>
      <c r="J44" s="452"/>
      <c r="K44" s="176">
        <v>5</v>
      </c>
      <c r="L44" s="176"/>
      <c r="M44" s="177">
        <f>$N$24</f>
        <v>207.78</v>
      </c>
      <c r="N44" s="177">
        <f t="shared" si="0"/>
        <v>1038.9000000000001</v>
      </c>
      <c r="O44" s="453" t="s">
        <v>49</v>
      </c>
      <c r="P44" s="454"/>
      <c r="Q44" s="178" t="s">
        <v>1067</v>
      </c>
    </row>
    <row r="45" spans="1:19" s="41" customFormat="1" ht="18" customHeight="1" x14ac:dyDescent="0.3">
      <c r="A45" s="40" t="s">
        <v>40</v>
      </c>
      <c r="B45" s="449" t="s">
        <v>1036</v>
      </c>
      <c r="C45" s="449"/>
      <c r="D45" s="449"/>
      <c r="E45" s="449"/>
      <c r="F45" s="449"/>
      <c r="G45" s="449"/>
      <c r="H45" s="450" t="str">
        <f>$B$28</f>
        <v>Н112</v>
      </c>
      <c r="I45" s="451"/>
      <c r="J45" s="452"/>
      <c r="K45" s="176">
        <v>5</v>
      </c>
      <c r="L45" s="176"/>
      <c r="M45" s="177">
        <f>$N$28</f>
        <v>247.24</v>
      </c>
      <c r="N45" s="177">
        <f t="shared" si="0"/>
        <v>1236.2</v>
      </c>
      <c r="O45" s="453" t="s">
        <v>49</v>
      </c>
      <c r="P45" s="454"/>
      <c r="Q45" s="178" t="s">
        <v>1067</v>
      </c>
    </row>
    <row r="46" spans="1:19" s="41" customFormat="1" ht="18" customHeight="1" x14ac:dyDescent="0.3">
      <c r="A46" s="40" t="s">
        <v>40</v>
      </c>
      <c r="B46" s="449" t="s">
        <v>1036</v>
      </c>
      <c r="C46" s="449"/>
      <c r="D46" s="449"/>
      <c r="E46" s="449"/>
      <c r="F46" s="449"/>
      <c r="G46" s="449"/>
      <c r="H46" s="450" t="str">
        <f>$B$32</f>
        <v>Н113</v>
      </c>
      <c r="I46" s="451"/>
      <c r="J46" s="452"/>
      <c r="K46" s="176">
        <v>16</v>
      </c>
      <c r="L46" s="176"/>
      <c r="M46" s="177">
        <f>$N$32</f>
        <v>226.23000000000002</v>
      </c>
      <c r="N46" s="177">
        <f>(K46+L46)*M46</f>
        <v>3619.6800000000003</v>
      </c>
      <c r="O46" s="453" t="s">
        <v>49</v>
      </c>
      <c r="P46" s="454"/>
      <c r="Q46" s="178" t="s">
        <v>1067</v>
      </c>
    </row>
    <row r="47" spans="1:19" s="41" customFormat="1" ht="18" customHeight="1" x14ac:dyDescent="0.3">
      <c r="A47" s="40" t="s">
        <v>40</v>
      </c>
      <c r="B47" s="444" t="s">
        <v>47</v>
      </c>
      <c r="C47" s="444"/>
      <c r="D47" s="444"/>
      <c r="E47" s="444"/>
      <c r="F47" s="444"/>
      <c r="G47" s="444"/>
      <c r="H47" s="445" t="s">
        <v>47</v>
      </c>
      <c r="I47" s="445"/>
      <c r="J47" s="445"/>
      <c r="K47" s="445"/>
      <c r="L47" s="445"/>
      <c r="M47" s="179"/>
      <c r="N47" s="180">
        <f>SUM(N40:N46)</f>
        <v>12079.580000000002</v>
      </c>
      <c r="O47" s="446" t="s">
        <v>48</v>
      </c>
      <c r="P47" s="446"/>
      <c r="Q47" s="446"/>
    </row>
    <row r="48" spans="1:19" s="44" customFormat="1" ht="8.25" customHeight="1" x14ac:dyDescent="0.3">
      <c r="A48" s="38"/>
      <c r="M48" s="45"/>
      <c r="R48" s="69"/>
    </row>
    <row r="49" spans="1:19" s="44" customFormat="1" ht="16.5" customHeight="1" x14ac:dyDescent="0.3">
      <c r="A49" s="181"/>
      <c r="B49" s="447" t="s">
        <v>51</v>
      </c>
      <c r="C49" s="447"/>
      <c r="D49" s="447"/>
      <c r="E49" s="447"/>
      <c r="F49" s="447"/>
      <c r="G49" s="447"/>
      <c r="H49" s="447"/>
      <c r="I49" s="447"/>
      <c r="J49" s="447"/>
      <c r="K49" s="447"/>
      <c r="L49" s="447"/>
      <c r="M49" s="447"/>
      <c r="N49" s="447"/>
      <c r="O49" s="448"/>
      <c r="P49" s="448"/>
      <c r="Q49" s="448"/>
      <c r="R49" s="315" t="s">
        <v>11</v>
      </c>
    </row>
    <row r="50" spans="1:19" s="44" customFormat="1" ht="36.75" customHeight="1" x14ac:dyDescent="0.3">
      <c r="A50" s="181"/>
      <c r="B50" s="447" t="s">
        <v>52</v>
      </c>
      <c r="C50" s="447"/>
      <c r="D50" s="447"/>
      <c r="E50" s="447" t="s">
        <v>53</v>
      </c>
      <c r="F50" s="447"/>
      <c r="G50" s="447" t="s">
        <v>54</v>
      </c>
      <c r="H50" s="447"/>
      <c r="I50" s="447"/>
      <c r="J50" s="447"/>
      <c r="K50" s="447" t="s">
        <v>55</v>
      </c>
      <c r="L50" s="447"/>
      <c r="M50" s="440" t="s">
        <v>56</v>
      </c>
      <c r="N50" s="440"/>
      <c r="O50" s="447" t="s">
        <v>18</v>
      </c>
      <c r="P50" s="447"/>
      <c r="Q50" s="447"/>
      <c r="R50" s="316"/>
    </row>
    <row r="51" spans="1:19" s="44" customFormat="1" ht="15.9" customHeight="1" x14ac:dyDescent="0.3">
      <c r="A51" s="182" t="s">
        <v>57</v>
      </c>
      <c r="B51" s="441" t="s">
        <v>342</v>
      </c>
      <c r="C51" s="442"/>
      <c r="D51" s="443"/>
      <c r="E51" s="186" t="s">
        <v>779</v>
      </c>
      <c r="F51" s="184" t="s">
        <v>169</v>
      </c>
      <c r="G51" s="432" t="s">
        <v>781</v>
      </c>
      <c r="H51" s="433"/>
      <c r="I51" s="433"/>
      <c r="J51" s="434"/>
      <c r="K51" s="435">
        <v>10601.9794921875</v>
      </c>
      <c r="L51" s="436"/>
      <c r="M51" s="435">
        <f>IF(OR(R51="",K51="")," --- ",K51/R51)</f>
        <v>329.25401369523672</v>
      </c>
      <c r="N51" s="436"/>
      <c r="O51" s="432" t="s">
        <v>60</v>
      </c>
      <c r="P51" s="433"/>
      <c r="Q51" s="434"/>
      <c r="R51" s="50">
        <v>32.200000762939453</v>
      </c>
    </row>
    <row r="52" spans="1:19" s="44" customFormat="1" ht="15.9" customHeight="1" x14ac:dyDescent="0.3">
      <c r="A52" s="182" t="s">
        <v>57</v>
      </c>
      <c r="B52" s="441" t="s">
        <v>36</v>
      </c>
      <c r="C52" s="442"/>
      <c r="D52" s="443"/>
      <c r="E52" s="183" t="s">
        <v>219</v>
      </c>
      <c r="F52" s="184" t="s">
        <v>162</v>
      </c>
      <c r="G52" s="432" t="s">
        <v>221</v>
      </c>
      <c r="H52" s="433"/>
      <c r="I52" s="433"/>
      <c r="J52" s="434"/>
      <c r="K52" s="435">
        <v>1369.5999755859375</v>
      </c>
      <c r="L52" s="436"/>
      <c r="M52" s="435">
        <f>IF(OR(R52="",K52="")," --- ",K52/R52)</f>
        <v>449.04917934369541</v>
      </c>
      <c r="N52" s="436"/>
      <c r="O52" s="432" t="s">
        <v>60</v>
      </c>
      <c r="P52" s="433"/>
      <c r="Q52" s="434"/>
      <c r="R52" s="50">
        <v>3.0499999523162842</v>
      </c>
    </row>
    <row r="53" spans="1:19" s="44" customFormat="1" ht="15.9" customHeight="1" x14ac:dyDescent="0.3">
      <c r="A53" s="181"/>
      <c r="B53" s="437" t="s">
        <v>58</v>
      </c>
      <c r="C53" s="437"/>
      <c r="D53" s="437"/>
      <c r="E53" s="437"/>
      <c r="F53" s="437"/>
      <c r="G53" s="437"/>
      <c r="H53" s="437"/>
      <c r="I53" s="437"/>
      <c r="J53" s="437"/>
      <c r="K53" s="438">
        <f>SUM(K51:L52)</f>
        <v>11971.579467773438</v>
      </c>
      <c r="L53" s="438"/>
      <c r="M53" s="439" t="s">
        <v>48</v>
      </c>
      <c r="N53" s="439"/>
      <c r="O53" s="440" t="s">
        <v>48</v>
      </c>
      <c r="P53" s="440"/>
      <c r="Q53" s="440"/>
      <c r="R53" s="50"/>
    </row>
    <row r="54" spans="1:19" ht="15.9" customHeight="1" x14ac:dyDescent="0.3">
      <c r="B54" s="29"/>
      <c r="C54" s="29"/>
      <c r="D54" s="29"/>
      <c r="E54" s="29"/>
      <c r="F54" s="29"/>
      <c r="G54" s="29"/>
      <c r="H54" s="29"/>
      <c r="I54" s="29"/>
      <c r="J54" s="29"/>
      <c r="K54" s="29"/>
      <c r="L54" s="29"/>
      <c r="M54" s="30"/>
      <c r="N54" s="29"/>
      <c r="O54" s="29"/>
      <c r="P54" s="29"/>
      <c r="Q54" s="29"/>
      <c r="R54" s="185"/>
      <c r="S54" s="32"/>
    </row>
    <row r="55" spans="1:19" ht="15.9" customHeight="1" x14ac:dyDescent="0.3">
      <c r="B55" s="29"/>
      <c r="C55" s="29"/>
      <c r="D55" s="29"/>
      <c r="E55" s="29"/>
      <c r="F55" s="29"/>
      <c r="G55" s="29"/>
      <c r="H55" s="29"/>
      <c r="I55" s="29"/>
      <c r="J55" s="29"/>
      <c r="K55" s="29"/>
      <c r="L55" s="29"/>
      <c r="M55" s="30"/>
      <c r="N55" s="29"/>
      <c r="O55" s="29"/>
      <c r="P55" s="29"/>
      <c r="Q55" s="29"/>
      <c r="R55" s="185"/>
      <c r="S55" s="32"/>
    </row>
    <row r="56" spans="1:19" ht="15.9" customHeight="1" x14ac:dyDescent="0.3">
      <c r="S56" s="32"/>
    </row>
    <row r="57" spans="1:19" ht="15.9" customHeight="1" x14ac:dyDescent="0.3">
      <c r="S57" s="32"/>
    </row>
    <row r="58" spans="1:19" ht="15.9" customHeight="1" x14ac:dyDescent="0.3">
      <c r="S58" s="32"/>
    </row>
    <row r="59" spans="1:19" ht="15.9" customHeight="1" x14ac:dyDescent="0.3">
      <c r="S59" s="32"/>
    </row>
    <row r="60" spans="1:19" ht="15.9" customHeight="1" x14ac:dyDescent="0.3">
      <c r="S60" s="32"/>
    </row>
    <row r="61" spans="1:19" ht="15.9" customHeight="1" x14ac:dyDescent="0.3">
      <c r="S61" s="32"/>
    </row>
    <row r="62" spans="1:19" ht="15.9" customHeight="1" x14ac:dyDescent="0.3">
      <c r="S62" s="32"/>
    </row>
    <row r="63" spans="1:19" ht="15.9" customHeight="1" x14ac:dyDescent="0.3">
      <c r="S63" s="32"/>
    </row>
    <row r="64" spans="1:19" ht="15.9" customHeight="1" x14ac:dyDescent="0.3">
      <c r="S64" s="32"/>
    </row>
    <row r="65" spans="19:19" ht="15.9" customHeight="1" x14ac:dyDescent="0.3">
      <c r="S65" s="32"/>
    </row>
    <row r="66" spans="19:19" ht="15.9" customHeight="1" x14ac:dyDescent="0.3">
      <c r="S66" s="32"/>
    </row>
  </sheetData>
  <mergeCells count="137">
    <mergeCell ref="B3:D3"/>
    <mergeCell ref="E3:F3"/>
    <mergeCell ref="H3:N3"/>
    <mergeCell ref="B5:Q5"/>
    <mergeCell ref="R5:R7"/>
    <mergeCell ref="B6:C7"/>
    <mergeCell ref="D6:D7"/>
    <mergeCell ref="E6:F7"/>
    <mergeCell ref="G6:I7"/>
    <mergeCell ref="J6:K6"/>
    <mergeCell ref="L6:N6"/>
    <mergeCell ref="O6:Q7"/>
    <mergeCell ref="B8:C11"/>
    <mergeCell ref="G8:I8"/>
    <mergeCell ref="N8:N11"/>
    <mergeCell ref="P8:Q8"/>
    <mergeCell ref="G9:I9"/>
    <mergeCell ref="P9:Q9"/>
    <mergeCell ref="G10:I10"/>
    <mergeCell ref="P10:Q10"/>
    <mergeCell ref="D11:L11"/>
    <mergeCell ref="O11:Q11"/>
    <mergeCell ref="B12:C15"/>
    <mergeCell ref="G12:I12"/>
    <mergeCell ref="N12:N15"/>
    <mergeCell ref="P12:Q12"/>
    <mergeCell ref="G13:I13"/>
    <mergeCell ref="P13:Q13"/>
    <mergeCell ref="G14:I14"/>
    <mergeCell ref="P14:Q14"/>
    <mergeCell ref="D15:L15"/>
    <mergeCell ref="O15:Q15"/>
    <mergeCell ref="B16:C19"/>
    <mergeCell ref="G16:I16"/>
    <mergeCell ref="N16:N19"/>
    <mergeCell ref="P16:Q16"/>
    <mergeCell ref="G17:I17"/>
    <mergeCell ref="P17:Q17"/>
    <mergeCell ref="G18:I18"/>
    <mergeCell ref="P18:Q18"/>
    <mergeCell ref="D19:L19"/>
    <mergeCell ref="O19:Q19"/>
    <mergeCell ref="B20:C23"/>
    <mergeCell ref="G20:I20"/>
    <mergeCell ref="N20:N23"/>
    <mergeCell ref="P20:Q20"/>
    <mergeCell ref="G21:I21"/>
    <mergeCell ref="P21:Q21"/>
    <mergeCell ref="G22:I22"/>
    <mergeCell ref="P22:Q22"/>
    <mergeCell ref="D23:L23"/>
    <mergeCell ref="O23:Q23"/>
    <mergeCell ref="B24:C27"/>
    <mergeCell ref="G24:I24"/>
    <mergeCell ref="N24:N27"/>
    <mergeCell ref="P24:Q24"/>
    <mergeCell ref="G25:I25"/>
    <mergeCell ref="P25:Q25"/>
    <mergeCell ref="G26:I26"/>
    <mergeCell ref="P26:Q26"/>
    <mergeCell ref="D27:L27"/>
    <mergeCell ref="O27:Q27"/>
    <mergeCell ref="B28:C31"/>
    <mergeCell ref="G28:I28"/>
    <mergeCell ref="N28:N31"/>
    <mergeCell ref="P28:Q28"/>
    <mergeCell ref="G29:I29"/>
    <mergeCell ref="P29:Q29"/>
    <mergeCell ref="G30:I30"/>
    <mergeCell ref="P30:Q30"/>
    <mergeCell ref="D31:L31"/>
    <mergeCell ref="O31:Q31"/>
    <mergeCell ref="B32:C35"/>
    <mergeCell ref="G32:I32"/>
    <mergeCell ref="N32:N35"/>
    <mergeCell ref="P32:Q32"/>
    <mergeCell ref="G33:I33"/>
    <mergeCell ref="P33:Q33"/>
    <mergeCell ref="G34:I34"/>
    <mergeCell ref="P34:Q34"/>
    <mergeCell ref="D35:L35"/>
    <mergeCell ref="O35:Q35"/>
    <mergeCell ref="B37:G37"/>
    <mergeCell ref="H37:N37"/>
    <mergeCell ref="O37:Q37"/>
    <mergeCell ref="B38:G39"/>
    <mergeCell ref="H38:J39"/>
    <mergeCell ref="K38:L38"/>
    <mergeCell ref="M38:N38"/>
    <mergeCell ref="O38:Q39"/>
    <mergeCell ref="B42:G42"/>
    <mergeCell ref="H42:J42"/>
    <mergeCell ref="O42:P42"/>
    <mergeCell ref="B43:G43"/>
    <mergeCell ref="H43:J43"/>
    <mergeCell ref="O43:P43"/>
    <mergeCell ref="B40:G40"/>
    <mergeCell ref="H40:J40"/>
    <mergeCell ref="O40:P40"/>
    <mergeCell ref="B41:G41"/>
    <mergeCell ref="H41:J41"/>
    <mergeCell ref="O41:P41"/>
    <mergeCell ref="B46:G46"/>
    <mergeCell ref="H46:J46"/>
    <mergeCell ref="O46:P46"/>
    <mergeCell ref="B47:G47"/>
    <mergeCell ref="H47:L47"/>
    <mergeCell ref="O47:Q47"/>
    <mergeCell ref="B44:G44"/>
    <mergeCell ref="H44:J44"/>
    <mergeCell ref="O44:P44"/>
    <mergeCell ref="B45:G45"/>
    <mergeCell ref="H45:J45"/>
    <mergeCell ref="O45:P45"/>
    <mergeCell ref="B49:N49"/>
    <mergeCell ref="O49:Q49"/>
    <mergeCell ref="R49:R50"/>
    <mergeCell ref="B50:D50"/>
    <mergeCell ref="E50:F50"/>
    <mergeCell ref="G50:J50"/>
    <mergeCell ref="K50:L50"/>
    <mergeCell ref="M50:N50"/>
    <mergeCell ref="O50:Q50"/>
    <mergeCell ref="B53:J53"/>
    <mergeCell ref="K53:L53"/>
    <mergeCell ref="M53:N53"/>
    <mergeCell ref="O53:Q53"/>
    <mergeCell ref="B51:D51"/>
    <mergeCell ref="G51:J51"/>
    <mergeCell ref="K51:L51"/>
    <mergeCell ref="M51:N51"/>
    <mergeCell ref="O51:Q51"/>
    <mergeCell ref="B52:D52"/>
    <mergeCell ref="G52:J52"/>
    <mergeCell ref="K52:L52"/>
    <mergeCell ref="M52:N52"/>
    <mergeCell ref="O52:Q52"/>
  </mergeCells>
  <dataValidations count="1">
    <dataValidation allowBlank="1" sqref="K53:L53 JG53:JH53 TC53:TD53 ACY53:ACZ53 AMU53:AMV53 AWQ53:AWR53 BGM53:BGN53 BQI53:BQJ53 CAE53:CAF53 CKA53:CKB53 CTW53:CTX53 DDS53:DDT53 DNO53:DNP53 DXK53:DXL53 EHG53:EHH53 ERC53:ERD53 FAY53:FAZ53 FKU53:FKV53 FUQ53:FUR53 GEM53:GEN53 GOI53:GOJ53 GYE53:GYF53 HIA53:HIB53 HRW53:HRX53 IBS53:IBT53 ILO53:ILP53 IVK53:IVL53 JFG53:JFH53 JPC53:JPD53 JYY53:JYZ53 KIU53:KIV53 KSQ53:KSR53 LCM53:LCN53 LMI53:LMJ53 LWE53:LWF53 MGA53:MGB53 MPW53:MPX53 MZS53:MZT53 NJO53:NJP53 NTK53:NTL53 ODG53:ODH53 ONC53:OND53 OWY53:OWZ53 PGU53:PGV53 PQQ53:PQR53 QAM53:QAN53 QKI53:QKJ53 QUE53:QUF53 REA53:REB53 RNW53:RNX53 RXS53:RXT53 SHO53:SHP53 SRK53:SRL53 TBG53:TBH53 TLC53:TLD53 TUY53:TUZ53 UEU53:UEV53 UOQ53:UOR53 UYM53:UYN53 VII53:VIJ53 VSE53:VSF53 WCA53:WCB53 WLW53:WLX53 WVS53:WVT53"/>
  </dataValidations>
  <pageMargins left="0.38" right="0.19685039370078741" top="0.19685039370078741" bottom="0.37" header="0" footer="0"/>
  <pageSetup paperSize="9" scale="86" fitToHeight="1000" orientation="portrait" horizontalDpi="300" verticalDpi="300" r:id="rId1"/>
  <headerFooter alignWithMargins="0">
    <oddFooter>Страница &amp;P из &amp;N</oddFooter>
  </headerFooter>
  <legacyDrawing r:id="rId2"/>
</worksheet>
</file>

<file path=xl/worksheets/sheet1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91">
    <outlinePr summaryBelow="0"/>
    <pageSetUpPr autoPageBreaks="0" fitToPage="1"/>
  </sheetPr>
  <dimension ref="A1:T55"/>
  <sheetViews>
    <sheetView zoomScaleNormal="85" workbookViewId="0">
      <pane ySplit="4" topLeftCell="A5" activePane="bottomLeft" state="frozen"/>
      <selection pane="bottomLeft" activeCell="P26" sqref="P26:Q26"/>
    </sheetView>
  </sheetViews>
  <sheetFormatPr defaultRowHeight="15.9" customHeight="1" x14ac:dyDescent="0.3"/>
  <cols>
    <col min="1" max="1" width="1.109375" style="2" customWidth="1"/>
    <col min="2" max="3" width="4.33203125" style="17" customWidth="1"/>
    <col min="4" max="4" width="5.109375" style="17" customWidth="1"/>
    <col min="5" max="6" width="10.6640625" style="17" customWidth="1"/>
    <col min="7" max="9" width="3.5546875" style="17" customWidth="1"/>
    <col min="10" max="11" width="6.6640625" style="17" customWidth="1"/>
    <col min="12" max="12" width="7.33203125" style="17" customWidth="1"/>
    <col min="13" max="13" width="9.109375" style="18"/>
    <col min="14" max="14" width="9.6640625" style="17" customWidth="1"/>
    <col min="15" max="15" width="11.109375" style="17" customWidth="1"/>
    <col min="16" max="16" width="12.88671875" style="17" customWidth="1"/>
    <col min="17" max="17" width="7.5546875" style="17" customWidth="1"/>
    <col min="18" max="18" width="11.5546875" style="156" customWidth="1"/>
    <col min="19" max="19" width="19.5546875" style="6" customWidth="1"/>
    <col min="20" max="256" width="9.109375" style="17"/>
    <col min="257" max="257" width="1.109375" style="17" customWidth="1"/>
    <col min="258" max="259" width="4.33203125" style="17" customWidth="1"/>
    <col min="260" max="260" width="5.109375" style="17" customWidth="1"/>
    <col min="261" max="262" width="10.6640625" style="17" customWidth="1"/>
    <col min="263" max="265" width="3.5546875" style="17" customWidth="1"/>
    <col min="266" max="267" width="6.6640625" style="17" customWidth="1"/>
    <col min="268" max="268" width="7.33203125" style="17" customWidth="1"/>
    <col min="269" max="269" width="9.109375" style="17"/>
    <col min="270" max="270" width="9.6640625" style="17" customWidth="1"/>
    <col min="271" max="271" width="11.109375" style="17" customWidth="1"/>
    <col min="272" max="272" width="12.88671875" style="17" customWidth="1"/>
    <col min="273" max="273" width="7.5546875" style="17" customWidth="1"/>
    <col min="274" max="274" width="11.5546875" style="17" customWidth="1"/>
    <col min="275" max="275" width="19.5546875" style="17" customWidth="1"/>
    <col min="276" max="512" width="9.109375" style="17"/>
    <col min="513" max="513" width="1.109375" style="17" customWidth="1"/>
    <col min="514" max="515" width="4.33203125" style="17" customWidth="1"/>
    <col min="516" max="516" width="5.109375" style="17" customWidth="1"/>
    <col min="517" max="518" width="10.6640625" style="17" customWidth="1"/>
    <col min="519" max="521" width="3.5546875" style="17" customWidth="1"/>
    <col min="522" max="523" width="6.6640625" style="17" customWidth="1"/>
    <col min="524" max="524" width="7.33203125" style="17" customWidth="1"/>
    <col min="525" max="525" width="9.109375" style="17"/>
    <col min="526" max="526" width="9.6640625" style="17" customWidth="1"/>
    <col min="527" max="527" width="11.109375" style="17" customWidth="1"/>
    <col min="528" max="528" width="12.88671875" style="17" customWidth="1"/>
    <col min="529" max="529" width="7.5546875" style="17" customWidth="1"/>
    <col min="530" max="530" width="11.5546875" style="17" customWidth="1"/>
    <col min="531" max="531" width="19.5546875" style="17" customWidth="1"/>
    <col min="532" max="768" width="9.109375" style="17"/>
    <col min="769" max="769" width="1.109375" style="17" customWidth="1"/>
    <col min="770" max="771" width="4.33203125" style="17" customWidth="1"/>
    <col min="772" max="772" width="5.109375" style="17" customWidth="1"/>
    <col min="773" max="774" width="10.6640625" style="17" customWidth="1"/>
    <col min="775" max="777" width="3.5546875" style="17" customWidth="1"/>
    <col min="778" max="779" width="6.6640625" style="17" customWidth="1"/>
    <col min="780" max="780" width="7.33203125" style="17" customWidth="1"/>
    <col min="781" max="781" width="9.109375" style="17"/>
    <col min="782" max="782" width="9.6640625" style="17" customWidth="1"/>
    <col min="783" max="783" width="11.109375" style="17" customWidth="1"/>
    <col min="784" max="784" width="12.88671875" style="17" customWidth="1"/>
    <col min="785" max="785" width="7.5546875" style="17" customWidth="1"/>
    <col min="786" max="786" width="11.5546875" style="17" customWidth="1"/>
    <col min="787" max="787" width="19.5546875" style="17" customWidth="1"/>
    <col min="788" max="1024" width="9.109375" style="17"/>
    <col min="1025" max="1025" width="1.109375" style="17" customWidth="1"/>
    <col min="1026" max="1027" width="4.33203125" style="17" customWidth="1"/>
    <col min="1028" max="1028" width="5.109375" style="17" customWidth="1"/>
    <col min="1029" max="1030" width="10.6640625" style="17" customWidth="1"/>
    <col min="1031" max="1033" width="3.5546875" style="17" customWidth="1"/>
    <col min="1034" max="1035" width="6.6640625" style="17" customWidth="1"/>
    <col min="1036" max="1036" width="7.33203125" style="17" customWidth="1"/>
    <col min="1037" max="1037" width="9.109375" style="17"/>
    <col min="1038" max="1038" width="9.6640625" style="17" customWidth="1"/>
    <col min="1039" max="1039" width="11.109375" style="17" customWidth="1"/>
    <col min="1040" max="1040" width="12.88671875" style="17" customWidth="1"/>
    <col min="1041" max="1041" width="7.5546875" style="17" customWidth="1"/>
    <col min="1042" max="1042" width="11.5546875" style="17" customWidth="1"/>
    <col min="1043" max="1043" width="19.5546875" style="17" customWidth="1"/>
    <col min="1044" max="1280" width="9.109375" style="17"/>
    <col min="1281" max="1281" width="1.109375" style="17" customWidth="1"/>
    <col min="1282" max="1283" width="4.33203125" style="17" customWidth="1"/>
    <col min="1284" max="1284" width="5.109375" style="17" customWidth="1"/>
    <col min="1285" max="1286" width="10.6640625" style="17" customWidth="1"/>
    <col min="1287" max="1289" width="3.5546875" style="17" customWidth="1"/>
    <col min="1290" max="1291" width="6.6640625" style="17" customWidth="1"/>
    <col min="1292" max="1292" width="7.33203125" style="17" customWidth="1"/>
    <col min="1293" max="1293" width="9.109375" style="17"/>
    <col min="1294" max="1294" width="9.6640625" style="17" customWidth="1"/>
    <col min="1295" max="1295" width="11.109375" style="17" customWidth="1"/>
    <col min="1296" max="1296" width="12.88671875" style="17" customWidth="1"/>
    <col min="1297" max="1297" width="7.5546875" style="17" customWidth="1"/>
    <col min="1298" max="1298" width="11.5546875" style="17" customWidth="1"/>
    <col min="1299" max="1299" width="19.5546875" style="17" customWidth="1"/>
    <col min="1300" max="1536" width="9.109375" style="17"/>
    <col min="1537" max="1537" width="1.109375" style="17" customWidth="1"/>
    <col min="1538" max="1539" width="4.33203125" style="17" customWidth="1"/>
    <col min="1540" max="1540" width="5.109375" style="17" customWidth="1"/>
    <col min="1541" max="1542" width="10.6640625" style="17" customWidth="1"/>
    <col min="1543" max="1545" width="3.5546875" style="17" customWidth="1"/>
    <col min="1546" max="1547" width="6.6640625" style="17" customWidth="1"/>
    <col min="1548" max="1548" width="7.33203125" style="17" customWidth="1"/>
    <col min="1549" max="1549" width="9.109375" style="17"/>
    <col min="1550" max="1550" width="9.6640625" style="17" customWidth="1"/>
    <col min="1551" max="1551" width="11.109375" style="17" customWidth="1"/>
    <col min="1552" max="1552" width="12.88671875" style="17" customWidth="1"/>
    <col min="1553" max="1553" width="7.5546875" style="17" customWidth="1"/>
    <col min="1554" max="1554" width="11.5546875" style="17" customWidth="1"/>
    <col min="1555" max="1555" width="19.5546875" style="17" customWidth="1"/>
    <col min="1556" max="1792" width="9.109375" style="17"/>
    <col min="1793" max="1793" width="1.109375" style="17" customWidth="1"/>
    <col min="1794" max="1795" width="4.33203125" style="17" customWidth="1"/>
    <col min="1796" max="1796" width="5.109375" style="17" customWidth="1"/>
    <col min="1797" max="1798" width="10.6640625" style="17" customWidth="1"/>
    <col min="1799" max="1801" width="3.5546875" style="17" customWidth="1"/>
    <col min="1802" max="1803" width="6.6640625" style="17" customWidth="1"/>
    <col min="1804" max="1804" width="7.33203125" style="17" customWidth="1"/>
    <col min="1805" max="1805" width="9.109375" style="17"/>
    <col min="1806" max="1806" width="9.6640625" style="17" customWidth="1"/>
    <col min="1807" max="1807" width="11.109375" style="17" customWidth="1"/>
    <col min="1808" max="1808" width="12.88671875" style="17" customWidth="1"/>
    <col min="1809" max="1809" width="7.5546875" style="17" customWidth="1"/>
    <col min="1810" max="1810" width="11.5546875" style="17" customWidth="1"/>
    <col min="1811" max="1811" width="19.5546875" style="17" customWidth="1"/>
    <col min="1812" max="2048" width="9.109375" style="17"/>
    <col min="2049" max="2049" width="1.109375" style="17" customWidth="1"/>
    <col min="2050" max="2051" width="4.33203125" style="17" customWidth="1"/>
    <col min="2052" max="2052" width="5.109375" style="17" customWidth="1"/>
    <col min="2053" max="2054" width="10.6640625" style="17" customWidth="1"/>
    <col min="2055" max="2057" width="3.5546875" style="17" customWidth="1"/>
    <col min="2058" max="2059" width="6.6640625" style="17" customWidth="1"/>
    <col min="2060" max="2060" width="7.33203125" style="17" customWidth="1"/>
    <col min="2061" max="2061" width="9.109375" style="17"/>
    <col min="2062" max="2062" width="9.6640625" style="17" customWidth="1"/>
    <col min="2063" max="2063" width="11.109375" style="17" customWidth="1"/>
    <col min="2064" max="2064" width="12.88671875" style="17" customWidth="1"/>
    <col min="2065" max="2065" width="7.5546875" style="17" customWidth="1"/>
    <col min="2066" max="2066" width="11.5546875" style="17" customWidth="1"/>
    <col min="2067" max="2067" width="19.5546875" style="17" customWidth="1"/>
    <col min="2068" max="2304" width="9.109375" style="17"/>
    <col min="2305" max="2305" width="1.109375" style="17" customWidth="1"/>
    <col min="2306" max="2307" width="4.33203125" style="17" customWidth="1"/>
    <col min="2308" max="2308" width="5.109375" style="17" customWidth="1"/>
    <col min="2309" max="2310" width="10.6640625" style="17" customWidth="1"/>
    <col min="2311" max="2313" width="3.5546875" style="17" customWidth="1"/>
    <col min="2314" max="2315" width="6.6640625" style="17" customWidth="1"/>
    <col min="2316" max="2316" width="7.33203125" style="17" customWidth="1"/>
    <col min="2317" max="2317" width="9.109375" style="17"/>
    <col min="2318" max="2318" width="9.6640625" style="17" customWidth="1"/>
    <col min="2319" max="2319" width="11.109375" style="17" customWidth="1"/>
    <col min="2320" max="2320" width="12.88671875" style="17" customWidth="1"/>
    <col min="2321" max="2321" width="7.5546875" style="17" customWidth="1"/>
    <col min="2322" max="2322" width="11.5546875" style="17" customWidth="1"/>
    <col min="2323" max="2323" width="19.5546875" style="17" customWidth="1"/>
    <col min="2324" max="2560" width="9.109375" style="17"/>
    <col min="2561" max="2561" width="1.109375" style="17" customWidth="1"/>
    <col min="2562" max="2563" width="4.33203125" style="17" customWidth="1"/>
    <col min="2564" max="2564" width="5.109375" style="17" customWidth="1"/>
    <col min="2565" max="2566" width="10.6640625" style="17" customWidth="1"/>
    <col min="2567" max="2569" width="3.5546875" style="17" customWidth="1"/>
    <col min="2570" max="2571" width="6.6640625" style="17" customWidth="1"/>
    <col min="2572" max="2572" width="7.33203125" style="17" customWidth="1"/>
    <col min="2573" max="2573" width="9.109375" style="17"/>
    <col min="2574" max="2574" width="9.6640625" style="17" customWidth="1"/>
    <col min="2575" max="2575" width="11.109375" style="17" customWidth="1"/>
    <col min="2576" max="2576" width="12.88671875" style="17" customWidth="1"/>
    <col min="2577" max="2577" width="7.5546875" style="17" customWidth="1"/>
    <col min="2578" max="2578" width="11.5546875" style="17" customWidth="1"/>
    <col min="2579" max="2579" width="19.5546875" style="17" customWidth="1"/>
    <col min="2580" max="2816" width="9.109375" style="17"/>
    <col min="2817" max="2817" width="1.109375" style="17" customWidth="1"/>
    <col min="2818" max="2819" width="4.33203125" style="17" customWidth="1"/>
    <col min="2820" max="2820" width="5.109375" style="17" customWidth="1"/>
    <col min="2821" max="2822" width="10.6640625" style="17" customWidth="1"/>
    <col min="2823" max="2825" width="3.5546875" style="17" customWidth="1"/>
    <col min="2826" max="2827" width="6.6640625" style="17" customWidth="1"/>
    <col min="2828" max="2828" width="7.33203125" style="17" customWidth="1"/>
    <col min="2829" max="2829" width="9.109375" style="17"/>
    <col min="2830" max="2830" width="9.6640625" style="17" customWidth="1"/>
    <col min="2831" max="2831" width="11.109375" style="17" customWidth="1"/>
    <col min="2832" max="2832" width="12.88671875" style="17" customWidth="1"/>
    <col min="2833" max="2833" width="7.5546875" style="17" customWidth="1"/>
    <col min="2834" max="2834" width="11.5546875" style="17" customWidth="1"/>
    <col min="2835" max="2835" width="19.5546875" style="17" customWidth="1"/>
    <col min="2836" max="3072" width="9.109375" style="17"/>
    <col min="3073" max="3073" width="1.109375" style="17" customWidth="1"/>
    <col min="3074" max="3075" width="4.33203125" style="17" customWidth="1"/>
    <col min="3076" max="3076" width="5.109375" style="17" customWidth="1"/>
    <col min="3077" max="3078" width="10.6640625" style="17" customWidth="1"/>
    <col min="3079" max="3081" width="3.5546875" style="17" customWidth="1"/>
    <col min="3082" max="3083" width="6.6640625" style="17" customWidth="1"/>
    <col min="3084" max="3084" width="7.33203125" style="17" customWidth="1"/>
    <col min="3085" max="3085" width="9.109375" style="17"/>
    <col min="3086" max="3086" width="9.6640625" style="17" customWidth="1"/>
    <col min="3087" max="3087" width="11.109375" style="17" customWidth="1"/>
    <col min="3088" max="3088" width="12.88671875" style="17" customWidth="1"/>
    <col min="3089" max="3089" width="7.5546875" style="17" customWidth="1"/>
    <col min="3090" max="3090" width="11.5546875" style="17" customWidth="1"/>
    <col min="3091" max="3091" width="19.5546875" style="17" customWidth="1"/>
    <col min="3092" max="3328" width="9.109375" style="17"/>
    <col min="3329" max="3329" width="1.109375" style="17" customWidth="1"/>
    <col min="3330" max="3331" width="4.33203125" style="17" customWidth="1"/>
    <col min="3332" max="3332" width="5.109375" style="17" customWidth="1"/>
    <col min="3333" max="3334" width="10.6640625" style="17" customWidth="1"/>
    <col min="3335" max="3337" width="3.5546875" style="17" customWidth="1"/>
    <col min="3338" max="3339" width="6.6640625" style="17" customWidth="1"/>
    <col min="3340" max="3340" width="7.33203125" style="17" customWidth="1"/>
    <col min="3341" max="3341" width="9.109375" style="17"/>
    <col min="3342" max="3342" width="9.6640625" style="17" customWidth="1"/>
    <col min="3343" max="3343" width="11.109375" style="17" customWidth="1"/>
    <col min="3344" max="3344" width="12.88671875" style="17" customWidth="1"/>
    <col min="3345" max="3345" width="7.5546875" style="17" customWidth="1"/>
    <col min="3346" max="3346" width="11.5546875" style="17" customWidth="1"/>
    <col min="3347" max="3347" width="19.5546875" style="17" customWidth="1"/>
    <col min="3348" max="3584" width="9.109375" style="17"/>
    <col min="3585" max="3585" width="1.109375" style="17" customWidth="1"/>
    <col min="3586" max="3587" width="4.33203125" style="17" customWidth="1"/>
    <col min="3588" max="3588" width="5.109375" style="17" customWidth="1"/>
    <col min="3589" max="3590" width="10.6640625" style="17" customWidth="1"/>
    <col min="3591" max="3593" width="3.5546875" style="17" customWidth="1"/>
    <col min="3594" max="3595" width="6.6640625" style="17" customWidth="1"/>
    <col min="3596" max="3596" width="7.33203125" style="17" customWidth="1"/>
    <col min="3597" max="3597" width="9.109375" style="17"/>
    <col min="3598" max="3598" width="9.6640625" style="17" customWidth="1"/>
    <col min="3599" max="3599" width="11.109375" style="17" customWidth="1"/>
    <col min="3600" max="3600" width="12.88671875" style="17" customWidth="1"/>
    <col min="3601" max="3601" width="7.5546875" style="17" customWidth="1"/>
    <col min="3602" max="3602" width="11.5546875" style="17" customWidth="1"/>
    <col min="3603" max="3603" width="19.5546875" style="17" customWidth="1"/>
    <col min="3604" max="3840" width="9.109375" style="17"/>
    <col min="3841" max="3841" width="1.109375" style="17" customWidth="1"/>
    <col min="3842" max="3843" width="4.33203125" style="17" customWidth="1"/>
    <col min="3844" max="3844" width="5.109375" style="17" customWidth="1"/>
    <col min="3845" max="3846" width="10.6640625" style="17" customWidth="1"/>
    <col min="3847" max="3849" width="3.5546875" style="17" customWidth="1"/>
    <col min="3850" max="3851" width="6.6640625" style="17" customWidth="1"/>
    <col min="3852" max="3852" width="7.33203125" style="17" customWidth="1"/>
    <col min="3853" max="3853" width="9.109375" style="17"/>
    <col min="3854" max="3854" width="9.6640625" style="17" customWidth="1"/>
    <col min="3855" max="3855" width="11.109375" style="17" customWidth="1"/>
    <col min="3856" max="3856" width="12.88671875" style="17" customWidth="1"/>
    <col min="3857" max="3857" width="7.5546875" style="17" customWidth="1"/>
    <col min="3858" max="3858" width="11.5546875" style="17" customWidth="1"/>
    <col min="3859" max="3859" width="19.5546875" style="17" customWidth="1"/>
    <col min="3860" max="4096" width="9.109375" style="17"/>
    <col min="4097" max="4097" width="1.109375" style="17" customWidth="1"/>
    <col min="4098" max="4099" width="4.33203125" style="17" customWidth="1"/>
    <col min="4100" max="4100" width="5.109375" style="17" customWidth="1"/>
    <col min="4101" max="4102" width="10.6640625" style="17" customWidth="1"/>
    <col min="4103" max="4105" width="3.5546875" style="17" customWidth="1"/>
    <col min="4106" max="4107" width="6.6640625" style="17" customWidth="1"/>
    <col min="4108" max="4108" width="7.33203125" style="17" customWidth="1"/>
    <col min="4109" max="4109" width="9.109375" style="17"/>
    <col min="4110" max="4110" width="9.6640625" style="17" customWidth="1"/>
    <col min="4111" max="4111" width="11.109375" style="17" customWidth="1"/>
    <col min="4112" max="4112" width="12.88671875" style="17" customWidth="1"/>
    <col min="4113" max="4113" width="7.5546875" style="17" customWidth="1"/>
    <col min="4114" max="4114" width="11.5546875" style="17" customWidth="1"/>
    <col min="4115" max="4115" width="19.5546875" style="17" customWidth="1"/>
    <col min="4116" max="4352" width="9.109375" style="17"/>
    <col min="4353" max="4353" width="1.109375" style="17" customWidth="1"/>
    <col min="4354" max="4355" width="4.33203125" style="17" customWidth="1"/>
    <col min="4356" max="4356" width="5.109375" style="17" customWidth="1"/>
    <col min="4357" max="4358" width="10.6640625" style="17" customWidth="1"/>
    <col min="4359" max="4361" width="3.5546875" style="17" customWidth="1"/>
    <col min="4362" max="4363" width="6.6640625" style="17" customWidth="1"/>
    <col min="4364" max="4364" width="7.33203125" style="17" customWidth="1"/>
    <col min="4365" max="4365" width="9.109375" style="17"/>
    <col min="4366" max="4366" width="9.6640625" style="17" customWidth="1"/>
    <col min="4367" max="4367" width="11.109375" style="17" customWidth="1"/>
    <col min="4368" max="4368" width="12.88671875" style="17" customWidth="1"/>
    <col min="4369" max="4369" width="7.5546875" style="17" customWidth="1"/>
    <col min="4370" max="4370" width="11.5546875" style="17" customWidth="1"/>
    <col min="4371" max="4371" width="19.5546875" style="17" customWidth="1"/>
    <col min="4372" max="4608" width="9.109375" style="17"/>
    <col min="4609" max="4609" width="1.109375" style="17" customWidth="1"/>
    <col min="4610" max="4611" width="4.33203125" style="17" customWidth="1"/>
    <col min="4612" max="4612" width="5.109375" style="17" customWidth="1"/>
    <col min="4613" max="4614" width="10.6640625" style="17" customWidth="1"/>
    <col min="4615" max="4617" width="3.5546875" style="17" customWidth="1"/>
    <col min="4618" max="4619" width="6.6640625" style="17" customWidth="1"/>
    <col min="4620" max="4620" width="7.33203125" style="17" customWidth="1"/>
    <col min="4621" max="4621" width="9.109375" style="17"/>
    <col min="4622" max="4622" width="9.6640625" style="17" customWidth="1"/>
    <col min="4623" max="4623" width="11.109375" style="17" customWidth="1"/>
    <col min="4624" max="4624" width="12.88671875" style="17" customWidth="1"/>
    <col min="4625" max="4625" width="7.5546875" style="17" customWidth="1"/>
    <col min="4626" max="4626" width="11.5546875" style="17" customWidth="1"/>
    <col min="4627" max="4627" width="19.5546875" style="17" customWidth="1"/>
    <col min="4628" max="4864" width="9.109375" style="17"/>
    <col min="4865" max="4865" width="1.109375" style="17" customWidth="1"/>
    <col min="4866" max="4867" width="4.33203125" style="17" customWidth="1"/>
    <col min="4868" max="4868" width="5.109375" style="17" customWidth="1"/>
    <col min="4869" max="4870" width="10.6640625" style="17" customWidth="1"/>
    <col min="4871" max="4873" width="3.5546875" style="17" customWidth="1"/>
    <col min="4874" max="4875" width="6.6640625" style="17" customWidth="1"/>
    <col min="4876" max="4876" width="7.33203125" style="17" customWidth="1"/>
    <col min="4877" max="4877" width="9.109375" style="17"/>
    <col min="4878" max="4878" width="9.6640625" style="17" customWidth="1"/>
    <col min="4879" max="4879" width="11.109375" style="17" customWidth="1"/>
    <col min="4880" max="4880" width="12.88671875" style="17" customWidth="1"/>
    <col min="4881" max="4881" width="7.5546875" style="17" customWidth="1"/>
    <col min="4882" max="4882" width="11.5546875" style="17" customWidth="1"/>
    <col min="4883" max="4883" width="19.5546875" style="17" customWidth="1"/>
    <col min="4884" max="5120" width="9.109375" style="17"/>
    <col min="5121" max="5121" width="1.109375" style="17" customWidth="1"/>
    <col min="5122" max="5123" width="4.33203125" style="17" customWidth="1"/>
    <col min="5124" max="5124" width="5.109375" style="17" customWidth="1"/>
    <col min="5125" max="5126" width="10.6640625" style="17" customWidth="1"/>
    <col min="5127" max="5129" width="3.5546875" style="17" customWidth="1"/>
    <col min="5130" max="5131" width="6.6640625" style="17" customWidth="1"/>
    <col min="5132" max="5132" width="7.33203125" style="17" customWidth="1"/>
    <col min="5133" max="5133" width="9.109375" style="17"/>
    <col min="5134" max="5134" width="9.6640625" style="17" customWidth="1"/>
    <col min="5135" max="5135" width="11.109375" style="17" customWidth="1"/>
    <col min="5136" max="5136" width="12.88671875" style="17" customWidth="1"/>
    <col min="5137" max="5137" width="7.5546875" style="17" customWidth="1"/>
    <col min="5138" max="5138" width="11.5546875" style="17" customWidth="1"/>
    <col min="5139" max="5139" width="19.5546875" style="17" customWidth="1"/>
    <col min="5140" max="5376" width="9.109375" style="17"/>
    <col min="5377" max="5377" width="1.109375" style="17" customWidth="1"/>
    <col min="5378" max="5379" width="4.33203125" style="17" customWidth="1"/>
    <col min="5380" max="5380" width="5.109375" style="17" customWidth="1"/>
    <col min="5381" max="5382" width="10.6640625" style="17" customWidth="1"/>
    <col min="5383" max="5385" width="3.5546875" style="17" customWidth="1"/>
    <col min="5386" max="5387" width="6.6640625" style="17" customWidth="1"/>
    <col min="5388" max="5388" width="7.33203125" style="17" customWidth="1"/>
    <col min="5389" max="5389" width="9.109375" style="17"/>
    <col min="5390" max="5390" width="9.6640625" style="17" customWidth="1"/>
    <col min="5391" max="5391" width="11.109375" style="17" customWidth="1"/>
    <col min="5392" max="5392" width="12.88671875" style="17" customWidth="1"/>
    <col min="5393" max="5393" width="7.5546875" style="17" customWidth="1"/>
    <col min="5394" max="5394" width="11.5546875" style="17" customWidth="1"/>
    <col min="5395" max="5395" width="19.5546875" style="17" customWidth="1"/>
    <col min="5396" max="5632" width="9.109375" style="17"/>
    <col min="5633" max="5633" width="1.109375" style="17" customWidth="1"/>
    <col min="5634" max="5635" width="4.33203125" style="17" customWidth="1"/>
    <col min="5636" max="5636" width="5.109375" style="17" customWidth="1"/>
    <col min="5637" max="5638" width="10.6640625" style="17" customWidth="1"/>
    <col min="5639" max="5641" width="3.5546875" style="17" customWidth="1"/>
    <col min="5642" max="5643" width="6.6640625" style="17" customWidth="1"/>
    <col min="5644" max="5644" width="7.33203125" style="17" customWidth="1"/>
    <col min="5645" max="5645" width="9.109375" style="17"/>
    <col min="5646" max="5646" width="9.6640625" style="17" customWidth="1"/>
    <col min="5647" max="5647" width="11.109375" style="17" customWidth="1"/>
    <col min="5648" max="5648" width="12.88671875" style="17" customWidth="1"/>
    <col min="5649" max="5649" width="7.5546875" style="17" customWidth="1"/>
    <col min="5650" max="5650" width="11.5546875" style="17" customWidth="1"/>
    <col min="5651" max="5651" width="19.5546875" style="17" customWidth="1"/>
    <col min="5652" max="5888" width="9.109375" style="17"/>
    <col min="5889" max="5889" width="1.109375" style="17" customWidth="1"/>
    <col min="5890" max="5891" width="4.33203125" style="17" customWidth="1"/>
    <col min="5892" max="5892" width="5.109375" style="17" customWidth="1"/>
    <col min="5893" max="5894" width="10.6640625" style="17" customWidth="1"/>
    <col min="5895" max="5897" width="3.5546875" style="17" customWidth="1"/>
    <col min="5898" max="5899" width="6.6640625" style="17" customWidth="1"/>
    <col min="5900" max="5900" width="7.33203125" style="17" customWidth="1"/>
    <col min="5901" max="5901" width="9.109375" style="17"/>
    <col min="5902" max="5902" width="9.6640625" style="17" customWidth="1"/>
    <col min="5903" max="5903" width="11.109375" style="17" customWidth="1"/>
    <col min="5904" max="5904" width="12.88671875" style="17" customWidth="1"/>
    <col min="5905" max="5905" width="7.5546875" style="17" customWidth="1"/>
    <col min="5906" max="5906" width="11.5546875" style="17" customWidth="1"/>
    <col min="5907" max="5907" width="19.5546875" style="17" customWidth="1"/>
    <col min="5908" max="6144" width="9.109375" style="17"/>
    <col min="6145" max="6145" width="1.109375" style="17" customWidth="1"/>
    <col min="6146" max="6147" width="4.33203125" style="17" customWidth="1"/>
    <col min="6148" max="6148" width="5.109375" style="17" customWidth="1"/>
    <col min="6149" max="6150" width="10.6640625" style="17" customWidth="1"/>
    <col min="6151" max="6153" width="3.5546875" style="17" customWidth="1"/>
    <col min="6154" max="6155" width="6.6640625" style="17" customWidth="1"/>
    <col min="6156" max="6156" width="7.33203125" style="17" customWidth="1"/>
    <col min="6157" max="6157" width="9.109375" style="17"/>
    <col min="6158" max="6158" width="9.6640625" style="17" customWidth="1"/>
    <col min="6159" max="6159" width="11.109375" style="17" customWidth="1"/>
    <col min="6160" max="6160" width="12.88671875" style="17" customWidth="1"/>
    <col min="6161" max="6161" width="7.5546875" style="17" customWidth="1"/>
    <col min="6162" max="6162" width="11.5546875" style="17" customWidth="1"/>
    <col min="6163" max="6163" width="19.5546875" style="17" customWidth="1"/>
    <col min="6164" max="6400" width="9.109375" style="17"/>
    <col min="6401" max="6401" width="1.109375" style="17" customWidth="1"/>
    <col min="6402" max="6403" width="4.33203125" style="17" customWidth="1"/>
    <col min="6404" max="6404" width="5.109375" style="17" customWidth="1"/>
    <col min="6405" max="6406" width="10.6640625" style="17" customWidth="1"/>
    <col min="6407" max="6409" width="3.5546875" style="17" customWidth="1"/>
    <col min="6410" max="6411" width="6.6640625" style="17" customWidth="1"/>
    <col min="6412" max="6412" width="7.33203125" style="17" customWidth="1"/>
    <col min="6413" max="6413" width="9.109375" style="17"/>
    <col min="6414" max="6414" width="9.6640625" style="17" customWidth="1"/>
    <col min="6415" max="6415" width="11.109375" style="17" customWidth="1"/>
    <col min="6416" max="6416" width="12.88671875" style="17" customWidth="1"/>
    <col min="6417" max="6417" width="7.5546875" style="17" customWidth="1"/>
    <col min="6418" max="6418" width="11.5546875" style="17" customWidth="1"/>
    <col min="6419" max="6419" width="19.5546875" style="17" customWidth="1"/>
    <col min="6420" max="6656" width="9.109375" style="17"/>
    <col min="6657" max="6657" width="1.109375" style="17" customWidth="1"/>
    <col min="6658" max="6659" width="4.33203125" style="17" customWidth="1"/>
    <col min="6660" max="6660" width="5.109375" style="17" customWidth="1"/>
    <col min="6661" max="6662" width="10.6640625" style="17" customWidth="1"/>
    <col min="6663" max="6665" width="3.5546875" style="17" customWidth="1"/>
    <col min="6666" max="6667" width="6.6640625" style="17" customWidth="1"/>
    <col min="6668" max="6668" width="7.33203125" style="17" customWidth="1"/>
    <col min="6669" max="6669" width="9.109375" style="17"/>
    <col min="6670" max="6670" width="9.6640625" style="17" customWidth="1"/>
    <col min="6671" max="6671" width="11.109375" style="17" customWidth="1"/>
    <col min="6672" max="6672" width="12.88671875" style="17" customWidth="1"/>
    <col min="6673" max="6673" width="7.5546875" style="17" customWidth="1"/>
    <col min="6674" max="6674" width="11.5546875" style="17" customWidth="1"/>
    <col min="6675" max="6675" width="19.5546875" style="17" customWidth="1"/>
    <col min="6676" max="6912" width="9.109375" style="17"/>
    <col min="6913" max="6913" width="1.109375" style="17" customWidth="1"/>
    <col min="6914" max="6915" width="4.33203125" style="17" customWidth="1"/>
    <col min="6916" max="6916" width="5.109375" style="17" customWidth="1"/>
    <col min="6917" max="6918" width="10.6640625" style="17" customWidth="1"/>
    <col min="6919" max="6921" width="3.5546875" style="17" customWidth="1"/>
    <col min="6922" max="6923" width="6.6640625" style="17" customWidth="1"/>
    <col min="6924" max="6924" width="7.33203125" style="17" customWidth="1"/>
    <col min="6925" max="6925" width="9.109375" style="17"/>
    <col min="6926" max="6926" width="9.6640625" style="17" customWidth="1"/>
    <col min="6927" max="6927" width="11.109375" style="17" customWidth="1"/>
    <col min="6928" max="6928" width="12.88671875" style="17" customWidth="1"/>
    <col min="6929" max="6929" width="7.5546875" style="17" customWidth="1"/>
    <col min="6930" max="6930" width="11.5546875" style="17" customWidth="1"/>
    <col min="6931" max="6931" width="19.5546875" style="17" customWidth="1"/>
    <col min="6932" max="7168" width="9.109375" style="17"/>
    <col min="7169" max="7169" width="1.109375" style="17" customWidth="1"/>
    <col min="7170" max="7171" width="4.33203125" style="17" customWidth="1"/>
    <col min="7172" max="7172" width="5.109375" style="17" customWidth="1"/>
    <col min="7173" max="7174" width="10.6640625" style="17" customWidth="1"/>
    <col min="7175" max="7177" width="3.5546875" style="17" customWidth="1"/>
    <col min="7178" max="7179" width="6.6640625" style="17" customWidth="1"/>
    <col min="7180" max="7180" width="7.33203125" style="17" customWidth="1"/>
    <col min="7181" max="7181" width="9.109375" style="17"/>
    <col min="7182" max="7182" width="9.6640625" style="17" customWidth="1"/>
    <col min="7183" max="7183" width="11.109375" style="17" customWidth="1"/>
    <col min="7184" max="7184" width="12.88671875" style="17" customWidth="1"/>
    <col min="7185" max="7185" width="7.5546875" style="17" customWidth="1"/>
    <col min="7186" max="7186" width="11.5546875" style="17" customWidth="1"/>
    <col min="7187" max="7187" width="19.5546875" style="17" customWidth="1"/>
    <col min="7188" max="7424" width="9.109375" style="17"/>
    <col min="7425" max="7425" width="1.109375" style="17" customWidth="1"/>
    <col min="7426" max="7427" width="4.33203125" style="17" customWidth="1"/>
    <col min="7428" max="7428" width="5.109375" style="17" customWidth="1"/>
    <col min="7429" max="7430" width="10.6640625" style="17" customWidth="1"/>
    <col min="7431" max="7433" width="3.5546875" style="17" customWidth="1"/>
    <col min="7434" max="7435" width="6.6640625" style="17" customWidth="1"/>
    <col min="7436" max="7436" width="7.33203125" style="17" customWidth="1"/>
    <col min="7437" max="7437" width="9.109375" style="17"/>
    <col min="7438" max="7438" width="9.6640625" style="17" customWidth="1"/>
    <col min="7439" max="7439" width="11.109375" style="17" customWidth="1"/>
    <col min="7440" max="7440" width="12.88671875" style="17" customWidth="1"/>
    <col min="7441" max="7441" width="7.5546875" style="17" customWidth="1"/>
    <col min="7442" max="7442" width="11.5546875" style="17" customWidth="1"/>
    <col min="7443" max="7443" width="19.5546875" style="17" customWidth="1"/>
    <col min="7444" max="7680" width="9.109375" style="17"/>
    <col min="7681" max="7681" width="1.109375" style="17" customWidth="1"/>
    <col min="7682" max="7683" width="4.33203125" style="17" customWidth="1"/>
    <col min="7684" max="7684" width="5.109375" style="17" customWidth="1"/>
    <col min="7685" max="7686" width="10.6640625" style="17" customWidth="1"/>
    <col min="7687" max="7689" width="3.5546875" style="17" customWidth="1"/>
    <col min="7690" max="7691" width="6.6640625" style="17" customWidth="1"/>
    <col min="7692" max="7692" width="7.33203125" style="17" customWidth="1"/>
    <col min="7693" max="7693" width="9.109375" style="17"/>
    <col min="7694" max="7694" width="9.6640625" style="17" customWidth="1"/>
    <col min="7695" max="7695" width="11.109375" style="17" customWidth="1"/>
    <col min="7696" max="7696" width="12.88671875" style="17" customWidth="1"/>
    <col min="7697" max="7697" width="7.5546875" style="17" customWidth="1"/>
    <col min="7698" max="7698" width="11.5546875" style="17" customWidth="1"/>
    <col min="7699" max="7699" width="19.5546875" style="17" customWidth="1"/>
    <col min="7700" max="7936" width="9.109375" style="17"/>
    <col min="7937" max="7937" width="1.109375" style="17" customWidth="1"/>
    <col min="7938" max="7939" width="4.33203125" style="17" customWidth="1"/>
    <col min="7940" max="7940" width="5.109375" style="17" customWidth="1"/>
    <col min="7941" max="7942" width="10.6640625" style="17" customWidth="1"/>
    <col min="7943" max="7945" width="3.5546875" style="17" customWidth="1"/>
    <col min="7946" max="7947" width="6.6640625" style="17" customWidth="1"/>
    <col min="7948" max="7948" width="7.33203125" style="17" customWidth="1"/>
    <col min="7949" max="7949" width="9.109375" style="17"/>
    <col min="7950" max="7950" width="9.6640625" style="17" customWidth="1"/>
    <col min="7951" max="7951" width="11.109375" style="17" customWidth="1"/>
    <col min="7952" max="7952" width="12.88671875" style="17" customWidth="1"/>
    <col min="7953" max="7953" width="7.5546875" style="17" customWidth="1"/>
    <col min="7954" max="7954" width="11.5546875" style="17" customWidth="1"/>
    <col min="7955" max="7955" width="19.5546875" style="17" customWidth="1"/>
    <col min="7956" max="8192" width="9.109375" style="17"/>
    <col min="8193" max="8193" width="1.109375" style="17" customWidth="1"/>
    <col min="8194" max="8195" width="4.33203125" style="17" customWidth="1"/>
    <col min="8196" max="8196" width="5.109375" style="17" customWidth="1"/>
    <col min="8197" max="8198" width="10.6640625" style="17" customWidth="1"/>
    <col min="8199" max="8201" width="3.5546875" style="17" customWidth="1"/>
    <col min="8202" max="8203" width="6.6640625" style="17" customWidth="1"/>
    <col min="8204" max="8204" width="7.33203125" style="17" customWidth="1"/>
    <col min="8205" max="8205" width="9.109375" style="17"/>
    <col min="8206" max="8206" width="9.6640625" style="17" customWidth="1"/>
    <col min="8207" max="8207" width="11.109375" style="17" customWidth="1"/>
    <col min="8208" max="8208" width="12.88671875" style="17" customWidth="1"/>
    <col min="8209" max="8209" width="7.5546875" style="17" customWidth="1"/>
    <col min="8210" max="8210" width="11.5546875" style="17" customWidth="1"/>
    <col min="8211" max="8211" width="19.5546875" style="17" customWidth="1"/>
    <col min="8212" max="8448" width="9.109375" style="17"/>
    <col min="8449" max="8449" width="1.109375" style="17" customWidth="1"/>
    <col min="8450" max="8451" width="4.33203125" style="17" customWidth="1"/>
    <col min="8452" max="8452" width="5.109375" style="17" customWidth="1"/>
    <col min="8453" max="8454" width="10.6640625" style="17" customWidth="1"/>
    <col min="8455" max="8457" width="3.5546875" style="17" customWidth="1"/>
    <col min="8458" max="8459" width="6.6640625" style="17" customWidth="1"/>
    <col min="8460" max="8460" width="7.33203125" style="17" customWidth="1"/>
    <col min="8461" max="8461" width="9.109375" style="17"/>
    <col min="8462" max="8462" width="9.6640625" style="17" customWidth="1"/>
    <col min="8463" max="8463" width="11.109375" style="17" customWidth="1"/>
    <col min="8464" max="8464" width="12.88671875" style="17" customWidth="1"/>
    <col min="8465" max="8465" width="7.5546875" style="17" customWidth="1"/>
    <col min="8466" max="8466" width="11.5546875" style="17" customWidth="1"/>
    <col min="8467" max="8467" width="19.5546875" style="17" customWidth="1"/>
    <col min="8468" max="8704" width="9.109375" style="17"/>
    <col min="8705" max="8705" width="1.109375" style="17" customWidth="1"/>
    <col min="8706" max="8707" width="4.33203125" style="17" customWidth="1"/>
    <col min="8708" max="8708" width="5.109375" style="17" customWidth="1"/>
    <col min="8709" max="8710" width="10.6640625" style="17" customWidth="1"/>
    <col min="8711" max="8713" width="3.5546875" style="17" customWidth="1"/>
    <col min="8714" max="8715" width="6.6640625" style="17" customWidth="1"/>
    <col min="8716" max="8716" width="7.33203125" style="17" customWidth="1"/>
    <col min="8717" max="8717" width="9.109375" style="17"/>
    <col min="8718" max="8718" width="9.6640625" style="17" customWidth="1"/>
    <col min="8719" max="8719" width="11.109375" style="17" customWidth="1"/>
    <col min="8720" max="8720" width="12.88671875" style="17" customWidth="1"/>
    <col min="8721" max="8721" width="7.5546875" style="17" customWidth="1"/>
    <col min="8722" max="8722" width="11.5546875" style="17" customWidth="1"/>
    <col min="8723" max="8723" width="19.5546875" style="17" customWidth="1"/>
    <col min="8724" max="8960" width="9.109375" style="17"/>
    <col min="8961" max="8961" width="1.109375" style="17" customWidth="1"/>
    <col min="8962" max="8963" width="4.33203125" style="17" customWidth="1"/>
    <col min="8964" max="8964" width="5.109375" style="17" customWidth="1"/>
    <col min="8965" max="8966" width="10.6640625" style="17" customWidth="1"/>
    <col min="8967" max="8969" width="3.5546875" style="17" customWidth="1"/>
    <col min="8970" max="8971" width="6.6640625" style="17" customWidth="1"/>
    <col min="8972" max="8972" width="7.33203125" style="17" customWidth="1"/>
    <col min="8973" max="8973" width="9.109375" style="17"/>
    <col min="8974" max="8974" width="9.6640625" style="17" customWidth="1"/>
    <col min="8975" max="8975" width="11.109375" style="17" customWidth="1"/>
    <col min="8976" max="8976" width="12.88671875" style="17" customWidth="1"/>
    <col min="8977" max="8977" width="7.5546875" style="17" customWidth="1"/>
    <col min="8978" max="8978" width="11.5546875" style="17" customWidth="1"/>
    <col min="8979" max="8979" width="19.5546875" style="17" customWidth="1"/>
    <col min="8980" max="9216" width="9.109375" style="17"/>
    <col min="9217" max="9217" width="1.109375" style="17" customWidth="1"/>
    <col min="9218" max="9219" width="4.33203125" style="17" customWidth="1"/>
    <col min="9220" max="9220" width="5.109375" style="17" customWidth="1"/>
    <col min="9221" max="9222" width="10.6640625" style="17" customWidth="1"/>
    <col min="9223" max="9225" width="3.5546875" style="17" customWidth="1"/>
    <col min="9226" max="9227" width="6.6640625" style="17" customWidth="1"/>
    <col min="9228" max="9228" width="7.33203125" style="17" customWidth="1"/>
    <col min="9229" max="9229" width="9.109375" style="17"/>
    <col min="9230" max="9230" width="9.6640625" style="17" customWidth="1"/>
    <col min="9231" max="9231" width="11.109375" style="17" customWidth="1"/>
    <col min="9232" max="9232" width="12.88671875" style="17" customWidth="1"/>
    <col min="9233" max="9233" width="7.5546875" style="17" customWidth="1"/>
    <col min="9234" max="9234" width="11.5546875" style="17" customWidth="1"/>
    <col min="9235" max="9235" width="19.5546875" style="17" customWidth="1"/>
    <col min="9236" max="9472" width="9.109375" style="17"/>
    <col min="9473" max="9473" width="1.109375" style="17" customWidth="1"/>
    <col min="9474" max="9475" width="4.33203125" style="17" customWidth="1"/>
    <col min="9476" max="9476" width="5.109375" style="17" customWidth="1"/>
    <col min="9477" max="9478" width="10.6640625" style="17" customWidth="1"/>
    <col min="9479" max="9481" width="3.5546875" style="17" customWidth="1"/>
    <col min="9482" max="9483" width="6.6640625" style="17" customWidth="1"/>
    <col min="9484" max="9484" width="7.33203125" style="17" customWidth="1"/>
    <col min="9485" max="9485" width="9.109375" style="17"/>
    <col min="9486" max="9486" width="9.6640625" style="17" customWidth="1"/>
    <col min="9487" max="9487" width="11.109375" style="17" customWidth="1"/>
    <col min="9488" max="9488" width="12.88671875" style="17" customWidth="1"/>
    <col min="9489" max="9489" width="7.5546875" style="17" customWidth="1"/>
    <col min="9490" max="9490" width="11.5546875" style="17" customWidth="1"/>
    <col min="9491" max="9491" width="19.5546875" style="17" customWidth="1"/>
    <col min="9492" max="9728" width="9.109375" style="17"/>
    <col min="9729" max="9729" width="1.109375" style="17" customWidth="1"/>
    <col min="9730" max="9731" width="4.33203125" style="17" customWidth="1"/>
    <col min="9732" max="9732" width="5.109375" style="17" customWidth="1"/>
    <col min="9733" max="9734" width="10.6640625" style="17" customWidth="1"/>
    <col min="9735" max="9737" width="3.5546875" style="17" customWidth="1"/>
    <col min="9738" max="9739" width="6.6640625" style="17" customWidth="1"/>
    <col min="9740" max="9740" width="7.33203125" style="17" customWidth="1"/>
    <col min="9741" max="9741" width="9.109375" style="17"/>
    <col min="9742" max="9742" width="9.6640625" style="17" customWidth="1"/>
    <col min="9743" max="9743" width="11.109375" style="17" customWidth="1"/>
    <col min="9744" max="9744" width="12.88671875" style="17" customWidth="1"/>
    <col min="9745" max="9745" width="7.5546875" style="17" customWidth="1"/>
    <col min="9746" max="9746" width="11.5546875" style="17" customWidth="1"/>
    <col min="9747" max="9747" width="19.5546875" style="17" customWidth="1"/>
    <col min="9748" max="9984" width="9.109375" style="17"/>
    <col min="9985" max="9985" width="1.109375" style="17" customWidth="1"/>
    <col min="9986" max="9987" width="4.33203125" style="17" customWidth="1"/>
    <col min="9988" max="9988" width="5.109375" style="17" customWidth="1"/>
    <col min="9989" max="9990" width="10.6640625" style="17" customWidth="1"/>
    <col min="9991" max="9993" width="3.5546875" style="17" customWidth="1"/>
    <col min="9994" max="9995" width="6.6640625" style="17" customWidth="1"/>
    <col min="9996" max="9996" width="7.33203125" style="17" customWidth="1"/>
    <col min="9997" max="9997" width="9.109375" style="17"/>
    <col min="9998" max="9998" width="9.6640625" style="17" customWidth="1"/>
    <col min="9999" max="9999" width="11.109375" style="17" customWidth="1"/>
    <col min="10000" max="10000" width="12.88671875" style="17" customWidth="1"/>
    <col min="10001" max="10001" width="7.5546875" style="17" customWidth="1"/>
    <col min="10002" max="10002" width="11.5546875" style="17" customWidth="1"/>
    <col min="10003" max="10003" width="19.5546875" style="17" customWidth="1"/>
    <col min="10004" max="10240" width="9.109375" style="17"/>
    <col min="10241" max="10241" width="1.109375" style="17" customWidth="1"/>
    <col min="10242" max="10243" width="4.33203125" style="17" customWidth="1"/>
    <col min="10244" max="10244" width="5.109375" style="17" customWidth="1"/>
    <col min="10245" max="10246" width="10.6640625" style="17" customWidth="1"/>
    <col min="10247" max="10249" width="3.5546875" style="17" customWidth="1"/>
    <col min="10250" max="10251" width="6.6640625" style="17" customWidth="1"/>
    <col min="10252" max="10252" width="7.33203125" style="17" customWidth="1"/>
    <col min="10253" max="10253" width="9.109375" style="17"/>
    <col min="10254" max="10254" width="9.6640625" style="17" customWidth="1"/>
    <col min="10255" max="10255" width="11.109375" style="17" customWidth="1"/>
    <col min="10256" max="10256" width="12.88671875" style="17" customWidth="1"/>
    <col min="10257" max="10257" width="7.5546875" style="17" customWidth="1"/>
    <col min="10258" max="10258" width="11.5546875" style="17" customWidth="1"/>
    <col min="10259" max="10259" width="19.5546875" style="17" customWidth="1"/>
    <col min="10260" max="10496" width="9.109375" style="17"/>
    <col min="10497" max="10497" width="1.109375" style="17" customWidth="1"/>
    <col min="10498" max="10499" width="4.33203125" style="17" customWidth="1"/>
    <col min="10500" max="10500" width="5.109375" style="17" customWidth="1"/>
    <col min="10501" max="10502" width="10.6640625" style="17" customWidth="1"/>
    <col min="10503" max="10505" width="3.5546875" style="17" customWidth="1"/>
    <col min="10506" max="10507" width="6.6640625" style="17" customWidth="1"/>
    <col min="10508" max="10508" width="7.33203125" style="17" customWidth="1"/>
    <col min="10509" max="10509" width="9.109375" style="17"/>
    <col min="10510" max="10510" width="9.6640625" style="17" customWidth="1"/>
    <col min="10511" max="10511" width="11.109375" style="17" customWidth="1"/>
    <col min="10512" max="10512" width="12.88671875" style="17" customWidth="1"/>
    <col min="10513" max="10513" width="7.5546875" style="17" customWidth="1"/>
    <col min="10514" max="10514" width="11.5546875" style="17" customWidth="1"/>
    <col min="10515" max="10515" width="19.5546875" style="17" customWidth="1"/>
    <col min="10516" max="10752" width="9.109375" style="17"/>
    <col min="10753" max="10753" width="1.109375" style="17" customWidth="1"/>
    <col min="10754" max="10755" width="4.33203125" style="17" customWidth="1"/>
    <col min="10756" max="10756" width="5.109375" style="17" customWidth="1"/>
    <col min="10757" max="10758" width="10.6640625" style="17" customWidth="1"/>
    <col min="10759" max="10761" width="3.5546875" style="17" customWidth="1"/>
    <col min="10762" max="10763" width="6.6640625" style="17" customWidth="1"/>
    <col min="10764" max="10764" width="7.33203125" style="17" customWidth="1"/>
    <col min="10765" max="10765" width="9.109375" style="17"/>
    <col min="10766" max="10766" width="9.6640625" style="17" customWidth="1"/>
    <col min="10767" max="10767" width="11.109375" style="17" customWidth="1"/>
    <col min="10768" max="10768" width="12.88671875" style="17" customWidth="1"/>
    <col min="10769" max="10769" width="7.5546875" style="17" customWidth="1"/>
    <col min="10770" max="10770" width="11.5546875" style="17" customWidth="1"/>
    <col min="10771" max="10771" width="19.5546875" style="17" customWidth="1"/>
    <col min="10772" max="11008" width="9.109375" style="17"/>
    <col min="11009" max="11009" width="1.109375" style="17" customWidth="1"/>
    <col min="11010" max="11011" width="4.33203125" style="17" customWidth="1"/>
    <col min="11012" max="11012" width="5.109375" style="17" customWidth="1"/>
    <col min="11013" max="11014" width="10.6640625" style="17" customWidth="1"/>
    <col min="11015" max="11017" width="3.5546875" style="17" customWidth="1"/>
    <col min="11018" max="11019" width="6.6640625" style="17" customWidth="1"/>
    <col min="11020" max="11020" width="7.33203125" style="17" customWidth="1"/>
    <col min="11021" max="11021" width="9.109375" style="17"/>
    <col min="11022" max="11022" width="9.6640625" style="17" customWidth="1"/>
    <col min="11023" max="11023" width="11.109375" style="17" customWidth="1"/>
    <col min="11024" max="11024" width="12.88671875" style="17" customWidth="1"/>
    <col min="11025" max="11025" width="7.5546875" style="17" customWidth="1"/>
    <col min="11026" max="11026" width="11.5546875" style="17" customWidth="1"/>
    <col min="11027" max="11027" width="19.5546875" style="17" customWidth="1"/>
    <col min="11028" max="11264" width="9.109375" style="17"/>
    <col min="11265" max="11265" width="1.109375" style="17" customWidth="1"/>
    <col min="11266" max="11267" width="4.33203125" style="17" customWidth="1"/>
    <col min="11268" max="11268" width="5.109375" style="17" customWidth="1"/>
    <col min="11269" max="11270" width="10.6640625" style="17" customWidth="1"/>
    <col min="11271" max="11273" width="3.5546875" style="17" customWidth="1"/>
    <col min="11274" max="11275" width="6.6640625" style="17" customWidth="1"/>
    <col min="11276" max="11276" width="7.33203125" style="17" customWidth="1"/>
    <col min="11277" max="11277" width="9.109375" style="17"/>
    <col min="11278" max="11278" width="9.6640625" style="17" customWidth="1"/>
    <col min="11279" max="11279" width="11.109375" style="17" customWidth="1"/>
    <col min="11280" max="11280" width="12.88671875" style="17" customWidth="1"/>
    <col min="11281" max="11281" width="7.5546875" style="17" customWidth="1"/>
    <col min="11282" max="11282" width="11.5546875" style="17" customWidth="1"/>
    <col min="11283" max="11283" width="19.5546875" style="17" customWidth="1"/>
    <col min="11284" max="11520" width="9.109375" style="17"/>
    <col min="11521" max="11521" width="1.109375" style="17" customWidth="1"/>
    <col min="11522" max="11523" width="4.33203125" style="17" customWidth="1"/>
    <col min="11524" max="11524" width="5.109375" style="17" customWidth="1"/>
    <col min="11525" max="11526" width="10.6640625" style="17" customWidth="1"/>
    <col min="11527" max="11529" width="3.5546875" style="17" customWidth="1"/>
    <col min="11530" max="11531" width="6.6640625" style="17" customWidth="1"/>
    <col min="11532" max="11532" width="7.33203125" style="17" customWidth="1"/>
    <col min="11533" max="11533" width="9.109375" style="17"/>
    <col min="11534" max="11534" width="9.6640625" style="17" customWidth="1"/>
    <col min="11535" max="11535" width="11.109375" style="17" customWidth="1"/>
    <col min="11536" max="11536" width="12.88671875" style="17" customWidth="1"/>
    <col min="11537" max="11537" width="7.5546875" style="17" customWidth="1"/>
    <col min="11538" max="11538" width="11.5546875" style="17" customWidth="1"/>
    <col min="11539" max="11539" width="19.5546875" style="17" customWidth="1"/>
    <col min="11540" max="11776" width="9.109375" style="17"/>
    <col min="11777" max="11777" width="1.109375" style="17" customWidth="1"/>
    <col min="11778" max="11779" width="4.33203125" style="17" customWidth="1"/>
    <col min="11780" max="11780" width="5.109375" style="17" customWidth="1"/>
    <col min="11781" max="11782" width="10.6640625" style="17" customWidth="1"/>
    <col min="11783" max="11785" width="3.5546875" style="17" customWidth="1"/>
    <col min="11786" max="11787" width="6.6640625" style="17" customWidth="1"/>
    <col min="11788" max="11788" width="7.33203125" style="17" customWidth="1"/>
    <col min="11789" max="11789" width="9.109375" style="17"/>
    <col min="11790" max="11790" width="9.6640625" style="17" customWidth="1"/>
    <col min="11791" max="11791" width="11.109375" style="17" customWidth="1"/>
    <col min="11792" max="11792" width="12.88671875" style="17" customWidth="1"/>
    <col min="11793" max="11793" width="7.5546875" style="17" customWidth="1"/>
    <col min="11794" max="11794" width="11.5546875" style="17" customWidth="1"/>
    <col min="11795" max="11795" width="19.5546875" style="17" customWidth="1"/>
    <col min="11796" max="12032" width="9.109375" style="17"/>
    <col min="12033" max="12033" width="1.109375" style="17" customWidth="1"/>
    <col min="12034" max="12035" width="4.33203125" style="17" customWidth="1"/>
    <col min="12036" max="12036" width="5.109375" style="17" customWidth="1"/>
    <col min="12037" max="12038" width="10.6640625" style="17" customWidth="1"/>
    <col min="12039" max="12041" width="3.5546875" style="17" customWidth="1"/>
    <col min="12042" max="12043" width="6.6640625" style="17" customWidth="1"/>
    <col min="12044" max="12044" width="7.33203125" style="17" customWidth="1"/>
    <col min="12045" max="12045" width="9.109375" style="17"/>
    <col min="12046" max="12046" width="9.6640625" style="17" customWidth="1"/>
    <col min="12047" max="12047" width="11.109375" style="17" customWidth="1"/>
    <col min="12048" max="12048" width="12.88671875" style="17" customWidth="1"/>
    <col min="12049" max="12049" width="7.5546875" style="17" customWidth="1"/>
    <col min="12050" max="12050" width="11.5546875" style="17" customWidth="1"/>
    <col min="12051" max="12051" width="19.5546875" style="17" customWidth="1"/>
    <col min="12052" max="12288" width="9.109375" style="17"/>
    <col min="12289" max="12289" width="1.109375" style="17" customWidth="1"/>
    <col min="12290" max="12291" width="4.33203125" style="17" customWidth="1"/>
    <col min="12292" max="12292" width="5.109375" style="17" customWidth="1"/>
    <col min="12293" max="12294" width="10.6640625" style="17" customWidth="1"/>
    <col min="12295" max="12297" width="3.5546875" style="17" customWidth="1"/>
    <col min="12298" max="12299" width="6.6640625" style="17" customWidth="1"/>
    <col min="12300" max="12300" width="7.33203125" style="17" customWidth="1"/>
    <col min="12301" max="12301" width="9.109375" style="17"/>
    <col min="12302" max="12302" width="9.6640625" style="17" customWidth="1"/>
    <col min="12303" max="12303" width="11.109375" style="17" customWidth="1"/>
    <col min="12304" max="12304" width="12.88671875" style="17" customWidth="1"/>
    <col min="12305" max="12305" width="7.5546875" style="17" customWidth="1"/>
    <col min="12306" max="12306" width="11.5546875" style="17" customWidth="1"/>
    <col min="12307" max="12307" width="19.5546875" style="17" customWidth="1"/>
    <col min="12308" max="12544" width="9.109375" style="17"/>
    <col min="12545" max="12545" width="1.109375" style="17" customWidth="1"/>
    <col min="12546" max="12547" width="4.33203125" style="17" customWidth="1"/>
    <col min="12548" max="12548" width="5.109375" style="17" customWidth="1"/>
    <col min="12549" max="12550" width="10.6640625" style="17" customWidth="1"/>
    <col min="12551" max="12553" width="3.5546875" style="17" customWidth="1"/>
    <col min="12554" max="12555" width="6.6640625" style="17" customWidth="1"/>
    <col min="12556" max="12556" width="7.33203125" style="17" customWidth="1"/>
    <col min="12557" max="12557" width="9.109375" style="17"/>
    <col min="12558" max="12558" width="9.6640625" style="17" customWidth="1"/>
    <col min="12559" max="12559" width="11.109375" style="17" customWidth="1"/>
    <col min="12560" max="12560" width="12.88671875" style="17" customWidth="1"/>
    <col min="12561" max="12561" width="7.5546875" style="17" customWidth="1"/>
    <col min="12562" max="12562" width="11.5546875" style="17" customWidth="1"/>
    <col min="12563" max="12563" width="19.5546875" style="17" customWidth="1"/>
    <col min="12564" max="12800" width="9.109375" style="17"/>
    <col min="12801" max="12801" width="1.109375" style="17" customWidth="1"/>
    <col min="12802" max="12803" width="4.33203125" style="17" customWidth="1"/>
    <col min="12804" max="12804" width="5.109375" style="17" customWidth="1"/>
    <col min="12805" max="12806" width="10.6640625" style="17" customWidth="1"/>
    <col min="12807" max="12809" width="3.5546875" style="17" customWidth="1"/>
    <col min="12810" max="12811" width="6.6640625" style="17" customWidth="1"/>
    <col min="12812" max="12812" width="7.33203125" style="17" customWidth="1"/>
    <col min="12813" max="12813" width="9.109375" style="17"/>
    <col min="12814" max="12814" width="9.6640625" style="17" customWidth="1"/>
    <col min="12815" max="12815" width="11.109375" style="17" customWidth="1"/>
    <col min="12816" max="12816" width="12.88671875" style="17" customWidth="1"/>
    <col min="12817" max="12817" width="7.5546875" style="17" customWidth="1"/>
    <col min="12818" max="12818" width="11.5546875" style="17" customWidth="1"/>
    <col min="12819" max="12819" width="19.5546875" style="17" customWidth="1"/>
    <col min="12820" max="13056" width="9.109375" style="17"/>
    <col min="13057" max="13057" width="1.109375" style="17" customWidth="1"/>
    <col min="13058" max="13059" width="4.33203125" style="17" customWidth="1"/>
    <col min="13060" max="13060" width="5.109375" style="17" customWidth="1"/>
    <col min="13061" max="13062" width="10.6640625" style="17" customWidth="1"/>
    <col min="13063" max="13065" width="3.5546875" style="17" customWidth="1"/>
    <col min="13066" max="13067" width="6.6640625" style="17" customWidth="1"/>
    <col min="13068" max="13068" width="7.33203125" style="17" customWidth="1"/>
    <col min="13069" max="13069" width="9.109375" style="17"/>
    <col min="13070" max="13070" width="9.6640625" style="17" customWidth="1"/>
    <col min="13071" max="13071" width="11.109375" style="17" customWidth="1"/>
    <col min="13072" max="13072" width="12.88671875" style="17" customWidth="1"/>
    <col min="13073" max="13073" width="7.5546875" style="17" customWidth="1"/>
    <col min="13074" max="13074" width="11.5546875" style="17" customWidth="1"/>
    <col min="13075" max="13075" width="19.5546875" style="17" customWidth="1"/>
    <col min="13076" max="13312" width="9.109375" style="17"/>
    <col min="13313" max="13313" width="1.109375" style="17" customWidth="1"/>
    <col min="13314" max="13315" width="4.33203125" style="17" customWidth="1"/>
    <col min="13316" max="13316" width="5.109375" style="17" customWidth="1"/>
    <col min="13317" max="13318" width="10.6640625" style="17" customWidth="1"/>
    <col min="13319" max="13321" width="3.5546875" style="17" customWidth="1"/>
    <col min="13322" max="13323" width="6.6640625" style="17" customWidth="1"/>
    <col min="13324" max="13324" width="7.33203125" style="17" customWidth="1"/>
    <col min="13325" max="13325" width="9.109375" style="17"/>
    <col min="13326" max="13326" width="9.6640625" style="17" customWidth="1"/>
    <col min="13327" max="13327" width="11.109375" style="17" customWidth="1"/>
    <col min="13328" max="13328" width="12.88671875" style="17" customWidth="1"/>
    <col min="13329" max="13329" width="7.5546875" style="17" customWidth="1"/>
    <col min="13330" max="13330" width="11.5546875" style="17" customWidth="1"/>
    <col min="13331" max="13331" width="19.5546875" style="17" customWidth="1"/>
    <col min="13332" max="13568" width="9.109375" style="17"/>
    <col min="13569" max="13569" width="1.109375" style="17" customWidth="1"/>
    <col min="13570" max="13571" width="4.33203125" style="17" customWidth="1"/>
    <col min="13572" max="13572" width="5.109375" style="17" customWidth="1"/>
    <col min="13573" max="13574" width="10.6640625" style="17" customWidth="1"/>
    <col min="13575" max="13577" width="3.5546875" style="17" customWidth="1"/>
    <col min="13578" max="13579" width="6.6640625" style="17" customWidth="1"/>
    <col min="13580" max="13580" width="7.33203125" style="17" customWidth="1"/>
    <col min="13581" max="13581" width="9.109375" style="17"/>
    <col min="13582" max="13582" width="9.6640625" style="17" customWidth="1"/>
    <col min="13583" max="13583" width="11.109375" style="17" customWidth="1"/>
    <col min="13584" max="13584" width="12.88671875" style="17" customWidth="1"/>
    <col min="13585" max="13585" width="7.5546875" style="17" customWidth="1"/>
    <col min="13586" max="13586" width="11.5546875" style="17" customWidth="1"/>
    <col min="13587" max="13587" width="19.5546875" style="17" customWidth="1"/>
    <col min="13588" max="13824" width="9.109375" style="17"/>
    <col min="13825" max="13825" width="1.109375" style="17" customWidth="1"/>
    <col min="13826" max="13827" width="4.33203125" style="17" customWidth="1"/>
    <col min="13828" max="13828" width="5.109375" style="17" customWidth="1"/>
    <col min="13829" max="13830" width="10.6640625" style="17" customWidth="1"/>
    <col min="13831" max="13833" width="3.5546875" style="17" customWidth="1"/>
    <col min="13834" max="13835" width="6.6640625" style="17" customWidth="1"/>
    <col min="13836" max="13836" width="7.33203125" style="17" customWidth="1"/>
    <col min="13837" max="13837" width="9.109375" style="17"/>
    <col min="13838" max="13838" width="9.6640625" style="17" customWidth="1"/>
    <col min="13839" max="13839" width="11.109375" style="17" customWidth="1"/>
    <col min="13840" max="13840" width="12.88671875" style="17" customWidth="1"/>
    <col min="13841" max="13841" width="7.5546875" style="17" customWidth="1"/>
    <col min="13842" max="13842" width="11.5546875" style="17" customWidth="1"/>
    <col min="13843" max="13843" width="19.5546875" style="17" customWidth="1"/>
    <col min="13844" max="14080" width="9.109375" style="17"/>
    <col min="14081" max="14081" width="1.109375" style="17" customWidth="1"/>
    <col min="14082" max="14083" width="4.33203125" style="17" customWidth="1"/>
    <col min="14084" max="14084" width="5.109375" style="17" customWidth="1"/>
    <col min="14085" max="14086" width="10.6640625" style="17" customWidth="1"/>
    <col min="14087" max="14089" width="3.5546875" style="17" customWidth="1"/>
    <col min="14090" max="14091" width="6.6640625" style="17" customWidth="1"/>
    <col min="14092" max="14092" width="7.33203125" style="17" customWidth="1"/>
    <col min="14093" max="14093" width="9.109375" style="17"/>
    <col min="14094" max="14094" width="9.6640625" style="17" customWidth="1"/>
    <col min="14095" max="14095" width="11.109375" style="17" customWidth="1"/>
    <col min="14096" max="14096" width="12.88671875" style="17" customWidth="1"/>
    <col min="14097" max="14097" width="7.5546875" style="17" customWidth="1"/>
    <col min="14098" max="14098" width="11.5546875" style="17" customWidth="1"/>
    <col min="14099" max="14099" width="19.5546875" style="17" customWidth="1"/>
    <col min="14100" max="14336" width="9.109375" style="17"/>
    <col min="14337" max="14337" width="1.109375" style="17" customWidth="1"/>
    <col min="14338" max="14339" width="4.33203125" style="17" customWidth="1"/>
    <col min="14340" max="14340" width="5.109375" style="17" customWidth="1"/>
    <col min="14341" max="14342" width="10.6640625" style="17" customWidth="1"/>
    <col min="14343" max="14345" width="3.5546875" style="17" customWidth="1"/>
    <col min="14346" max="14347" width="6.6640625" style="17" customWidth="1"/>
    <col min="14348" max="14348" width="7.33203125" style="17" customWidth="1"/>
    <col min="14349" max="14349" width="9.109375" style="17"/>
    <col min="14350" max="14350" width="9.6640625" style="17" customWidth="1"/>
    <col min="14351" max="14351" width="11.109375" style="17" customWidth="1"/>
    <col min="14352" max="14352" width="12.88671875" style="17" customWidth="1"/>
    <col min="14353" max="14353" width="7.5546875" style="17" customWidth="1"/>
    <col min="14354" max="14354" width="11.5546875" style="17" customWidth="1"/>
    <col min="14355" max="14355" width="19.5546875" style="17" customWidth="1"/>
    <col min="14356" max="14592" width="9.109375" style="17"/>
    <col min="14593" max="14593" width="1.109375" style="17" customWidth="1"/>
    <col min="14594" max="14595" width="4.33203125" style="17" customWidth="1"/>
    <col min="14596" max="14596" width="5.109375" style="17" customWidth="1"/>
    <col min="14597" max="14598" width="10.6640625" style="17" customWidth="1"/>
    <col min="14599" max="14601" width="3.5546875" style="17" customWidth="1"/>
    <col min="14602" max="14603" width="6.6640625" style="17" customWidth="1"/>
    <col min="14604" max="14604" width="7.33203125" style="17" customWidth="1"/>
    <col min="14605" max="14605" width="9.109375" style="17"/>
    <col min="14606" max="14606" width="9.6640625" style="17" customWidth="1"/>
    <col min="14607" max="14607" width="11.109375" style="17" customWidth="1"/>
    <col min="14608" max="14608" width="12.88671875" style="17" customWidth="1"/>
    <col min="14609" max="14609" width="7.5546875" style="17" customWidth="1"/>
    <col min="14610" max="14610" width="11.5546875" style="17" customWidth="1"/>
    <col min="14611" max="14611" width="19.5546875" style="17" customWidth="1"/>
    <col min="14612" max="14848" width="9.109375" style="17"/>
    <col min="14849" max="14849" width="1.109375" style="17" customWidth="1"/>
    <col min="14850" max="14851" width="4.33203125" style="17" customWidth="1"/>
    <col min="14852" max="14852" width="5.109375" style="17" customWidth="1"/>
    <col min="14853" max="14854" width="10.6640625" style="17" customWidth="1"/>
    <col min="14855" max="14857" width="3.5546875" style="17" customWidth="1"/>
    <col min="14858" max="14859" width="6.6640625" style="17" customWidth="1"/>
    <col min="14860" max="14860" width="7.33203125" style="17" customWidth="1"/>
    <col min="14861" max="14861" width="9.109375" style="17"/>
    <col min="14862" max="14862" width="9.6640625" style="17" customWidth="1"/>
    <col min="14863" max="14863" width="11.109375" style="17" customWidth="1"/>
    <col min="14864" max="14864" width="12.88671875" style="17" customWidth="1"/>
    <col min="14865" max="14865" width="7.5546875" style="17" customWidth="1"/>
    <col min="14866" max="14866" width="11.5546875" style="17" customWidth="1"/>
    <col min="14867" max="14867" width="19.5546875" style="17" customWidth="1"/>
    <col min="14868" max="15104" width="9.109375" style="17"/>
    <col min="15105" max="15105" width="1.109375" style="17" customWidth="1"/>
    <col min="15106" max="15107" width="4.33203125" style="17" customWidth="1"/>
    <col min="15108" max="15108" width="5.109375" style="17" customWidth="1"/>
    <col min="15109" max="15110" width="10.6640625" style="17" customWidth="1"/>
    <col min="15111" max="15113" width="3.5546875" style="17" customWidth="1"/>
    <col min="15114" max="15115" width="6.6640625" style="17" customWidth="1"/>
    <col min="15116" max="15116" width="7.33203125" style="17" customWidth="1"/>
    <col min="15117" max="15117" width="9.109375" style="17"/>
    <col min="15118" max="15118" width="9.6640625" style="17" customWidth="1"/>
    <col min="15119" max="15119" width="11.109375" style="17" customWidth="1"/>
    <col min="15120" max="15120" width="12.88671875" style="17" customWidth="1"/>
    <col min="15121" max="15121" width="7.5546875" style="17" customWidth="1"/>
    <col min="15122" max="15122" width="11.5546875" style="17" customWidth="1"/>
    <col min="15123" max="15123" width="19.5546875" style="17" customWidth="1"/>
    <col min="15124" max="15360" width="9.109375" style="17"/>
    <col min="15361" max="15361" width="1.109375" style="17" customWidth="1"/>
    <col min="15362" max="15363" width="4.33203125" style="17" customWidth="1"/>
    <col min="15364" max="15364" width="5.109375" style="17" customWidth="1"/>
    <col min="15365" max="15366" width="10.6640625" style="17" customWidth="1"/>
    <col min="15367" max="15369" width="3.5546875" style="17" customWidth="1"/>
    <col min="15370" max="15371" width="6.6640625" style="17" customWidth="1"/>
    <col min="15372" max="15372" width="7.33203125" style="17" customWidth="1"/>
    <col min="15373" max="15373" width="9.109375" style="17"/>
    <col min="15374" max="15374" width="9.6640625" style="17" customWidth="1"/>
    <col min="15375" max="15375" width="11.109375" style="17" customWidth="1"/>
    <col min="15376" max="15376" width="12.88671875" style="17" customWidth="1"/>
    <col min="15377" max="15377" width="7.5546875" style="17" customWidth="1"/>
    <col min="15378" max="15378" width="11.5546875" style="17" customWidth="1"/>
    <col min="15379" max="15379" width="19.5546875" style="17" customWidth="1"/>
    <col min="15380" max="15616" width="9.109375" style="17"/>
    <col min="15617" max="15617" width="1.109375" style="17" customWidth="1"/>
    <col min="15618" max="15619" width="4.33203125" style="17" customWidth="1"/>
    <col min="15620" max="15620" width="5.109375" style="17" customWidth="1"/>
    <col min="15621" max="15622" width="10.6640625" style="17" customWidth="1"/>
    <col min="15623" max="15625" width="3.5546875" style="17" customWidth="1"/>
    <col min="15626" max="15627" width="6.6640625" style="17" customWidth="1"/>
    <col min="15628" max="15628" width="7.33203125" style="17" customWidth="1"/>
    <col min="15629" max="15629" width="9.109375" style="17"/>
    <col min="15630" max="15630" width="9.6640625" style="17" customWidth="1"/>
    <col min="15631" max="15631" width="11.109375" style="17" customWidth="1"/>
    <col min="15632" max="15632" width="12.88671875" style="17" customWidth="1"/>
    <col min="15633" max="15633" width="7.5546875" style="17" customWidth="1"/>
    <col min="15634" max="15634" width="11.5546875" style="17" customWidth="1"/>
    <col min="15635" max="15635" width="19.5546875" style="17" customWidth="1"/>
    <col min="15636" max="15872" width="9.109375" style="17"/>
    <col min="15873" max="15873" width="1.109375" style="17" customWidth="1"/>
    <col min="15874" max="15875" width="4.33203125" style="17" customWidth="1"/>
    <col min="15876" max="15876" width="5.109375" style="17" customWidth="1"/>
    <col min="15877" max="15878" width="10.6640625" style="17" customWidth="1"/>
    <col min="15879" max="15881" width="3.5546875" style="17" customWidth="1"/>
    <col min="15882" max="15883" width="6.6640625" style="17" customWidth="1"/>
    <col min="15884" max="15884" width="7.33203125" style="17" customWidth="1"/>
    <col min="15885" max="15885" width="9.109375" style="17"/>
    <col min="15886" max="15886" width="9.6640625" style="17" customWidth="1"/>
    <col min="15887" max="15887" width="11.109375" style="17" customWidth="1"/>
    <col min="15888" max="15888" width="12.88671875" style="17" customWidth="1"/>
    <col min="15889" max="15889" width="7.5546875" style="17" customWidth="1"/>
    <col min="15890" max="15890" width="11.5546875" style="17" customWidth="1"/>
    <col min="15891" max="15891" width="19.5546875" style="17" customWidth="1"/>
    <col min="15892" max="16128" width="9.109375" style="17"/>
    <col min="16129" max="16129" width="1.109375" style="17" customWidth="1"/>
    <col min="16130" max="16131" width="4.33203125" style="17" customWidth="1"/>
    <col min="16132" max="16132" width="5.109375" style="17" customWidth="1"/>
    <col min="16133" max="16134" width="10.6640625" style="17" customWidth="1"/>
    <col min="16135" max="16137" width="3.5546875" style="17" customWidth="1"/>
    <col min="16138" max="16139" width="6.6640625" style="17" customWidth="1"/>
    <col min="16140" max="16140" width="7.33203125" style="17" customWidth="1"/>
    <col min="16141" max="16141" width="9.109375" style="17"/>
    <col min="16142" max="16142" width="9.6640625" style="17" customWidth="1"/>
    <col min="16143" max="16143" width="11.109375" style="17" customWidth="1"/>
    <col min="16144" max="16144" width="12.88671875" style="17" customWidth="1"/>
    <col min="16145" max="16145" width="7.5546875" style="17" customWidth="1"/>
    <col min="16146" max="16146" width="11.5546875" style="17" customWidth="1"/>
    <col min="16147" max="16147" width="19.5546875" style="17" customWidth="1"/>
    <col min="16148" max="16384" width="9.109375" style="17"/>
  </cols>
  <sheetData>
    <row r="1" spans="1:20" s="2" customFormat="1" ht="4.5" customHeight="1" x14ac:dyDescent="0.3">
      <c r="A1" s="1" t="s">
        <v>0</v>
      </c>
      <c r="E1" s="151" t="s">
        <v>1</v>
      </c>
      <c r="F1" s="151" t="s">
        <v>2</v>
      </c>
      <c r="M1" s="4"/>
      <c r="O1" s="151"/>
      <c r="P1" s="151" t="s">
        <v>3</v>
      </c>
      <c r="R1" s="152"/>
      <c r="S1" s="6"/>
    </row>
    <row r="2" spans="1:20" s="9" customFormat="1" ht="3" customHeight="1" thickBot="1" x14ac:dyDescent="0.3">
      <c r="A2" s="7"/>
      <c r="B2" s="9" t="str">
        <f>"RZ.mdb\"&amp;$E$3</f>
        <v>RZ.mdb\Прокат</v>
      </c>
      <c r="M2" s="10"/>
      <c r="R2" s="153"/>
      <c r="S2" s="6"/>
    </row>
    <row r="3" spans="1:20" s="13" customFormat="1" ht="14.25" customHeight="1" thickTop="1" thickBot="1" x14ac:dyDescent="0.35">
      <c r="A3" s="154" t="s">
        <v>4</v>
      </c>
      <c r="B3" s="282" t="s">
        <v>5</v>
      </c>
      <c r="C3" s="283"/>
      <c r="D3" s="283"/>
      <c r="E3" s="284" t="s">
        <v>6</v>
      </c>
      <c r="F3" s="285"/>
      <c r="H3" s="286" t="s">
        <v>7</v>
      </c>
      <c r="I3" s="287"/>
      <c r="J3" s="287"/>
      <c r="K3" s="287"/>
      <c r="L3" s="287"/>
      <c r="M3" s="287"/>
      <c r="N3" s="288"/>
      <c r="P3" s="14" t="s">
        <v>8</v>
      </c>
      <c r="Q3" s="15">
        <v>2</v>
      </c>
      <c r="R3" s="155"/>
      <c r="S3" s="14" t="s">
        <v>9</v>
      </c>
      <c r="T3" s="15">
        <v>2</v>
      </c>
    </row>
    <row r="4" spans="1:20" ht="10.5" customHeight="1" thickTop="1" x14ac:dyDescent="0.25"/>
    <row r="5" spans="1:20" ht="18.75" customHeight="1" x14ac:dyDescent="0.3">
      <c r="B5" s="466" t="s">
        <v>10</v>
      </c>
      <c r="C5" s="466"/>
      <c r="D5" s="466"/>
      <c r="E5" s="466"/>
      <c r="F5" s="466"/>
      <c r="G5" s="466"/>
      <c r="H5" s="466"/>
      <c r="I5" s="466"/>
      <c r="J5" s="466"/>
      <c r="K5" s="466"/>
      <c r="L5" s="466"/>
      <c r="M5" s="466"/>
      <c r="N5" s="466"/>
      <c r="O5" s="466"/>
      <c r="P5" s="466"/>
      <c r="Q5" s="466"/>
      <c r="R5" s="290" t="s">
        <v>11</v>
      </c>
      <c r="S5" s="20"/>
    </row>
    <row r="6" spans="1:20" ht="15.9" customHeight="1" x14ac:dyDescent="0.3">
      <c r="B6" s="472" t="s">
        <v>12</v>
      </c>
      <c r="C6" s="472"/>
      <c r="D6" s="473" t="s">
        <v>13</v>
      </c>
      <c r="E6" s="472" t="s">
        <v>14</v>
      </c>
      <c r="F6" s="472"/>
      <c r="G6" s="472" t="s">
        <v>15</v>
      </c>
      <c r="H6" s="472"/>
      <c r="I6" s="472"/>
      <c r="J6" s="472" t="s">
        <v>16</v>
      </c>
      <c r="K6" s="472"/>
      <c r="L6" s="472" t="s">
        <v>17</v>
      </c>
      <c r="M6" s="472"/>
      <c r="N6" s="472"/>
      <c r="O6" s="472" t="s">
        <v>18</v>
      </c>
      <c r="P6" s="472"/>
      <c r="Q6" s="472"/>
      <c r="R6" s="291"/>
      <c r="S6" s="20"/>
    </row>
    <row r="7" spans="1:20" ht="15.9" customHeight="1" x14ac:dyDescent="0.3">
      <c r="B7" s="472"/>
      <c r="C7" s="472"/>
      <c r="D7" s="473"/>
      <c r="E7" s="472"/>
      <c r="F7" s="472"/>
      <c r="G7" s="472"/>
      <c r="H7" s="472"/>
      <c r="I7" s="472"/>
      <c r="J7" s="157" t="s">
        <v>19</v>
      </c>
      <c r="K7" s="157" t="s">
        <v>20</v>
      </c>
      <c r="L7" s="157" t="s">
        <v>21</v>
      </c>
      <c r="M7" s="157" t="s">
        <v>22</v>
      </c>
      <c r="N7" s="157" t="s">
        <v>23</v>
      </c>
      <c r="O7" s="472"/>
      <c r="P7" s="472"/>
      <c r="Q7" s="472"/>
      <c r="R7" s="292"/>
      <c r="S7" s="20"/>
    </row>
    <row r="8" spans="1:20" ht="15.9" customHeight="1" x14ac:dyDescent="0.3">
      <c r="A8" s="158"/>
      <c r="B8" s="466" t="s">
        <v>1068</v>
      </c>
      <c r="C8" s="466"/>
      <c r="D8" s="159">
        <v>14</v>
      </c>
      <c r="E8" s="165" t="s">
        <v>219</v>
      </c>
      <c r="F8" s="161" t="s">
        <v>162</v>
      </c>
      <c r="G8" s="467">
        <v>660</v>
      </c>
      <c r="H8" s="467"/>
      <c r="I8" s="467"/>
      <c r="J8" s="162">
        <v>10</v>
      </c>
      <c r="K8" s="162"/>
      <c r="L8" s="163">
        <f>ROUNDUP(IF(G8="",1,IF([1]!SearchNum(G8,2)&gt;0,[1]!SearchNum(G8,1)*[1]!SearchNum(G8,2)/1000000,IF([1]!SearchNum(G8,1)&gt;0,[1]!SearchNum(G8,1)/1000,1)))*R8,[1]!StrToNum($Q$3))</f>
        <v>2.0199999999999996</v>
      </c>
      <c r="M8" s="163">
        <f>ROUND(L8*(J8+K8),[1]!StrToNum($T$3))</f>
        <v>20.2</v>
      </c>
      <c r="N8" s="468">
        <f>SUM(M8:M12)</f>
        <v>187.64</v>
      </c>
      <c r="O8" s="164" t="s">
        <v>36</v>
      </c>
      <c r="P8" s="469" t="s">
        <v>221</v>
      </c>
      <c r="Q8" s="470"/>
      <c r="R8" s="25">
        <v>3.0499999523162842</v>
      </c>
      <c r="S8" s="20" t="s">
        <v>220</v>
      </c>
    </row>
    <row r="9" spans="1:20" ht="15.9" customHeight="1" x14ac:dyDescent="0.3">
      <c r="A9" s="158"/>
      <c r="B9" s="466"/>
      <c r="C9" s="466"/>
      <c r="D9" s="159">
        <v>36</v>
      </c>
      <c r="E9" s="160" t="s">
        <v>779</v>
      </c>
      <c r="F9" s="161">
        <v>4</v>
      </c>
      <c r="G9" s="467" t="s">
        <v>1069</v>
      </c>
      <c r="H9" s="467"/>
      <c r="I9" s="467"/>
      <c r="J9" s="162">
        <v>1</v>
      </c>
      <c r="K9" s="162"/>
      <c r="L9" s="163">
        <f>ROUNDUP(IF(G9="",1,IF([1]!SearchNum(G9,2)&gt;0,[1]!SearchNum(G9,1)*[1]!SearchNum(G9,2)/1000000,IF([1]!SearchNum(G9,1)&gt;0,[1]!SearchNum(G9,1)/1000,1)))*R9,[1]!StrToNum($Q$3))</f>
        <v>165.44</v>
      </c>
      <c r="M9" s="163">
        <f>ROUND(L9*(J9+K9),[1]!StrToNum($T$3))</f>
        <v>165.44</v>
      </c>
      <c r="N9" s="468"/>
      <c r="O9" s="164" t="s">
        <v>342</v>
      </c>
      <c r="P9" s="469" t="s">
        <v>781</v>
      </c>
      <c r="Q9" s="470"/>
      <c r="R9" s="25">
        <v>32.200000762939453</v>
      </c>
      <c r="S9" s="20" t="s">
        <v>782</v>
      </c>
    </row>
    <row r="10" spans="1:20" ht="15.9" customHeight="1" x14ac:dyDescent="0.3">
      <c r="A10" s="158"/>
      <c r="B10" s="466"/>
      <c r="C10" s="466"/>
      <c r="D10" s="159"/>
      <c r="E10" s="166"/>
      <c r="F10" s="161"/>
      <c r="G10" s="467"/>
      <c r="H10" s="467"/>
      <c r="I10" s="467"/>
      <c r="J10" s="162"/>
      <c r="K10" s="162"/>
      <c r="L10" s="163"/>
      <c r="M10" s="163"/>
      <c r="N10" s="468"/>
      <c r="O10" s="164" t="s">
        <v>392</v>
      </c>
      <c r="P10" s="469"/>
      <c r="Q10" s="470"/>
      <c r="R10" s="25"/>
      <c r="S10" s="20"/>
    </row>
    <row r="11" spans="1:20" ht="15.9" customHeight="1" x14ac:dyDescent="0.3">
      <c r="A11" s="158"/>
      <c r="B11" s="466"/>
      <c r="C11" s="466"/>
      <c r="D11" s="159"/>
      <c r="E11" s="166"/>
      <c r="F11" s="161"/>
      <c r="G11" s="467"/>
      <c r="H11" s="467"/>
      <c r="I11" s="467"/>
      <c r="J11" s="162"/>
      <c r="K11" s="162"/>
      <c r="L11" s="163"/>
      <c r="M11" s="163"/>
      <c r="N11" s="468"/>
      <c r="O11" s="164" t="s">
        <v>392</v>
      </c>
      <c r="P11" s="469"/>
      <c r="Q11" s="470"/>
      <c r="R11" s="25"/>
      <c r="S11" s="20"/>
    </row>
    <row r="12" spans="1:20" ht="16.5" customHeight="1" x14ac:dyDescent="0.3">
      <c r="A12" s="167"/>
      <c r="B12" s="466"/>
      <c r="C12" s="466"/>
      <c r="D12" s="471" t="s">
        <v>24</v>
      </c>
      <c r="E12" s="471"/>
      <c r="F12" s="471"/>
      <c r="G12" s="471"/>
      <c r="H12" s="471"/>
      <c r="I12" s="471"/>
      <c r="J12" s="471"/>
      <c r="K12" s="471"/>
      <c r="L12" s="471"/>
      <c r="M12" s="162">
        <f>ROUND((M8+M9)*0.01,0)</f>
        <v>2</v>
      </c>
      <c r="N12" s="468"/>
      <c r="O12" s="471" t="s">
        <v>25</v>
      </c>
      <c r="P12" s="471"/>
      <c r="Q12" s="471"/>
      <c r="R12" s="25"/>
      <c r="S12" s="20"/>
    </row>
    <row r="13" spans="1:20" s="37" customFormat="1" ht="15.9" customHeight="1" x14ac:dyDescent="0.3">
      <c r="A13" s="168"/>
      <c r="B13" s="466" t="s">
        <v>1070</v>
      </c>
      <c r="C13" s="466"/>
      <c r="D13" s="159">
        <v>16</v>
      </c>
      <c r="E13" s="165" t="s">
        <v>219</v>
      </c>
      <c r="F13" s="161" t="s">
        <v>162</v>
      </c>
      <c r="G13" s="467">
        <v>740</v>
      </c>
      <c r="H13" s="467"/>
      <c r="I13" s="467"/>
      <c r="J13" s="162">
        <v>10</v>
      </c>
      <c r="K13" s="162"/>
      <c r="L13" s="163">
        <f>ROUNDUP(IF(G13="",1,IF([1]!SearchNum(G13,2)&gt;0,[1]!SearchNum(G13,1)*[1]!SearchNum(G13,2)/1000000,IF([1]!SearchNum(G13,1)&gt;0,[1]!SearchNum(G13,1)/1000,1)))*R13,[1]!StrToNum($Q$3))</f>
        <v>2.2599999999999998</v>
      </c>
      <c r="M13" s="163">
        <f>ROUND(L13*(J13+K13),[1]!StrToNum($T$3))</f>
        <v>22.6</v>
      </c>
      <c r="N13" s="468">
        <f>SUM(M13:M17)</f>
        <v>205.98</v>
      </c>
      <c r="O13" s="164" t="s">
        <v>36</v>
      </c>
      <c r="P13" s="469" t="s">
        <v>221</v>
      </c>
      <c r="Q13" s="470"/>
      <c r="R13" s="34">
        <v>3.0499999523162842</v>
      </c>
      <c r="S13" s="20" t="s">
        <v>220</v>
      </c>
    </row>
    <row r="14" spans="1:20" s="37" customFormat="1" ht="15.9" customHeight="1" x14ac:dyDescent="0.3">
      <c r="A14" s="168"/>
      <c r="B14" s="466"/>
      <c r="C14" s="466"/>
      <c r="D14" s="159">
        <v>37</v>
      </c>
      <c r="E14" s="160" t="s">
        <v>779</v>
      </c>
      <c r="F14" s="161">
        <v>4</v>
      </c>
      <c r="G14" s="467" t="s">
        <v>1064</v>
      </c>
      <c r="H14" s="467"/>
      <c r="I14" s="467"/>
      <c r="J14" s="162">
        <v>1</v>
      </c>
      <c r="K14" s="162"/>
      <c r="L14" s="163">
        <f>ROUNDUP(IF(G14="",1,IF([1]!SearchNum(G14,2)&gt;0,[1]!SearchNum(G14,1)*[1]!SearchNum(G14,2)/1000000,IF([1]!SearchNum(G14,1)&gt;0,[1]!SearchNum(G14,1)/1000,1)))*R14,[1]!StrToNum($Q$3))</f>
        <v>181.38</v>
      </c>
      <c r="M14" s="163">
        <f>ROUND(L14*(J14+K14),[1]!StrToNum($T$3))</f>
        <v>181.38</v>
      </c>
      <c r="N14" s="468"/>
      <c r="O14" s="164" t="s">
        <v>342</v>
      </c>
      <c r="P14" s="469" t="s">
        <v>781</v>
      </c>
      <c r="Q14" s="470"/>
      <c r="R14" s="34">
        <v>32.200000762939453</v>
      </c>
      <c r="S14" s="20" t="s">
        <v>782</v>
      </c>
    </row>
    <row r="15" spans="1:20" s="37" customFormat="1" ht="16.5" customHeight="1" x14ac:dyDescent="0.3">
      <c r="A15" s="187"/>
      <c r="B15" s="466"/>
      <c r="C15" s="466"/>
      <c r="D15" s="159"/>
      <c r="E15" s="166"/>
      <c r="F15" s="161"/>
      <c r="G15" s="467"/>
      <c r="H15" s="467"/>
      <c r="I15" s="467"/>
      <c r="J15" s="162"/>
      <c r="K15" s="162"/>
      <c r="L15" s="163"/>
      <c r="M15" s="163"/>
      <c r="N15" s="468"/>
      <c r="O15" s="164" t="s">
        <v>392</v>
      </c>
      <c r="P15" s="469"/>
      <c r="Q15" s="470"/>
      <c r="R15" s="34"/>
      <c r="S15" s="20"/>
    </row>
    <row r="16" spans="1:20" s="37" customFormat="1" ht="15.9" customHeight="1" x14ac:dyDescent="0.3">
      <c r="A16" s="36"/>
      <c r="B16" s="466"/>
      <c r="C16" s="466"/>
      <c r="D16" s="159"/>
      <c r="E16" s="166"/>
      <c r="F16" s="161"/>
      <c r="G16" s="467"/>
      <c r="H16" s="467"/>
      <c r="I16" s="467"/>
      <c r="J16" s="162"/>
      <c r="K16" s="162"/>
      <c r="L16" s="163"/>
      <c r="M16" s="163"/>
      <c r="N16" s="468"/>
      <c r="O16" s="164" t="s">
        <v>392</v>
      </c>
      <c r="P16" s="469"/>
      <c r="Q16" s="470"/>
      <c r="R16" s="34"/>
      <c r="S16" s="20"/>
    </row>
    <row r="17" spans="1:19" s="37" customFormat="1" ht="15.9" customHeight="1" x14ac:dyDescent="0.3">
      <c r="A17" s="36"/>
      <c r="B17" s="466"/>
      <c r="C17" s="466"/>
      <c r="D17" s="471" t="s">
        <v>24</v>
      </c>
      <c r="E17" s="471"/>
      <c r="F17" s="471"/>
      <c r="G17" s="471"/>
      <c r="H17" s="471"/>
      <c r="I17" s="471"/>
      <c r="J17" s="471"/>
      <c r="K17" s="471"/>
      <c r="L17" s="471"/>
      <c r="M17" s="162">
        <f>ROUND((M13+M14)*0.01,0)</f>
        <v>2</v>
      </c>
      <c r="N17" s="468"/>
      <c r="O17" s="471" t="s">
        <v>25</v>
      </c>
      <c r="P17" s="471"/>
      <c r="Q17" s="471"/>
      <c r="R17" s="34"/>
      <c r="S17" s="20"/>
    </row>
    <row r="18" spans="1:19" s="37" customFormat="1" ht="15.9" customHeight="1" x14ac:dyDescent="0.3">
      <c r="A18" s="168"/>
      <c r="B18" s="466" t="s">
        <v>1071</v>
      </c>
      <c r="C18" s="466"/>
      <c r="D18" s="159">
        <v>38</v>
      </c>
      <c r="E18" s="160" t="s">
        <v>779</v>
      </c>
      <c r="F18" s="161">
        <v>4</v>
      </c>
      <c r="G18" s="467" t="s">
        <v>1072</v>
      </c>
      <c r="H18" s="467"/>
      <c r="I18" s="467"/>
      <c r="J18" s="162">
        <v>1</v>
      </c>
      <c r="K18" s="162"/>
      <c r="L18" s="163">
        <f>ROUNDUP(IF(G18="",1,IF([1]!SearchNum(G18,2)&gt;0,[1]!SearchNum(G18,1)*[1]!SearchNum(G18,2)/1000000,IF([1]!SearchNum(G18,1)&gt;0,[1]!SearchNum(G18,1)/1000,1)))*R18,[1]!StrToNum($Q$3))</f>
        <v>161.44999999999999</v>
      </c>
      <c r="M18" s="163">
        <f>ROUND(L18*(J18+K18),[1]!StrToNum($T$3))</f>
        <v>161.44999999999999</v>
      </c>
      <c r="N18" s="468">
        <f>SUM(M18:M22)</f>
        <v>184.85</v>
      </c>
      <c r="O18" s="164" t="s">
        <v>342</v>
      </c>
      <c r="P18" s="469" t="s">
        <v>781</v>
      </c>
      <c r="Q18" s="470"/>
      <c r="R18" s="34">
        <v>32.200000762939453</v>
      </c>
      <c r="S18" s="20" t="s">
        <v>782</v>
      </c>
    </row>
    <row r="19" spans="1:19" s="37" customFormat="1" ht="15.9" customHeight="1" x14ac:dyDescent="0.3">
      <c r="A19" s="168"/>
      <c r="B19" s="466"/>
      <c r="C19" s="466"/>
      <c r="D19" s="159">
        <v>39</v>
      </c>
      <c r="E19" s="165" t="s">
        <v>219</v>
      </c>
      <c r="F19" s="161" t="s">
        <v>162</v>
      </c>
      <c r="G19" s="467">
        <v>700</v>
      </c>
      <c r="H19" s="467"/>
      <c r="I19" s="467"/>
      <c r="J19" s="162">
        <v>10</v>
      </c>
      <c r="K19" s="162"/>
      <c r="L19" s="163">
        <f>ROUNDUP(IF(G19="",1,IF([1]!SearchNum(G19,2)&gt;0,[1]!SearchNum(G19,1)*[1]!SearchNum(G19,2)/1000000,IF([1]!SearchNum(G19,1)&gt;0,[1]!SearchNum(G19,1)/1000,1)))*R19,[1]!StrToNum($Q$3))</f>
        <v>2.1399999999999997</v>
      </c>
      <c r="M19" s="163">
        <f>ROUND(L19*(J19+K19),[1]!StrToNum($T$3))</f>
        <v>21.4</v>
      </c>
      <c r="N19" s="468"/>
      <c r="O19" s="164" t="s">
        <v>36</v>
      </c>
      <c r="P19" s="469" t="s">
        <v>221</v>
      </c>
      <c r="Q19" s="470"/>
      <c r="R19" s="34">
        <v>3.0499999523162842</v>
      </c>
      <c r="S19" s="20" t="s">
        <v>220</v>
      </c>
    </row>
    <row r="20" spans="1:19" s="37" customFormat="1" ht="16.5" customHeight="1" x14ac:dyDescent="0.3">
      <c r="A20" s="187"/>
      <c r="B20" s="466"/>
      <c r="C20" s="466"/>
      <c r="D20" s="159"/>
      <c r="E20" s="166"/>
      <c r="F20" s="161"/>
      <c r="G20" s="467"/>
      <c r="H20" s="467"/>
      <c r="I20" s="467"/>
      <c r="J20" s="162"/>
      <c r="K20" s="162"/>
      <c r="L20" s="163"/>
      <c r="M20" s="163"/>
      <c r="N20" s="468"/>
      <c r="O20" s="164" t="s">
        <v>392</v>
      </c>
      <c r="P20" s="469"/>
      <c r="Q20" s="470"/>
      <c r="R20" s="34"/>
      <c r="S20" s="20"/>
    </row>
    <row r="21" spans="1:19" s="37" customFormat="1" ht="15.9" customHeight="1" x14ac:dyDescent="0.3">
      <c r="A21" s="36"/>
      <c r="B21" s="466"/>
      <c r="C21" s="466"/>
      <c r="D21" s="159"/>
      <c r="E21" s="166"/>
      <c r="F21" s="161"/>
      <c r="G21" s="467"/>
      <c r="H21" s="467"/>
      <c r="I21" s="467"/>
      <c r="J21" s="162"/>
      <c r="K21" s="162"/>
      <c r="L21" s="163"/>
      <c r="M21" s="163"/>
      <c r="N21" s="468"/>
      <c r="O21" s="164" t="s">
        <v>392</v>
      </c>
      <c r="P21" s="469"/>
      <c r="Q21" s="470"/>
      <c r="R21" s="34"/>
      <c r="S21" s="20"/>
    </row>
    <row r="22" spans="1:19" s="37" customFormat="1" ht="15.9" customHeight="1" x14ac:dyDescent="0.3">
      <c r="A22" s="36"/>
      <c r="B22" s="466"/>
      <c r="C22" s="466"/>
      <c r="D22" s="471" t="s">
        <v>24</v>
      </c>
      <c r="E22" s="471"/>
      <c r="F22" s="471"/>
      <c r="G22" s="471"/>
      <c r="H22" s="471"/>
      <c r="I22" s="471"/>
      <c r="J22" s="471"/>
      <c r="K22" s="471"/>
      <c r="L22" s="471"/>
      <c r="M22" s="162">
        <f>ROUND((M18+M19)*0.01,0)</f>
        <v>2</v>
      </c>
      <c r="N22" s="468"/>
      <c r="O22" s="471" t="s">
        <v>25</v>
      </c>
      <c r="P22" s="471"/>
      <c r="Q22" s="471"/>
      <c r="R22" s="34"/>
      <c r="S22" s="20"/>
    </row>
    <row r="23" spans="1:19" s="37" customFormat="1" ht="15.9" customHeight="1" x14ac:dyDescent="0.3">
      <c r="A23" s="168"/>
      <c r="B23" s="466" t="s">
        <v>1073</v>
      </c>
      <c r="C23" s="466"/>
      <c r="D23" s="159">
        <v>2</v>
      </c>
      <c r="E23" s="165" t="s">
        <v>219</v>
      </c>
      <c r="F23" s="161" t="s">
        <v>162</v>
      </c>
      <c r="G23" s="467">
        <v>830</v>
      </c>
      <c r="H23" s="467"/>
      <c r="I23" s="467"/>
      <c r="J23" s="162">
        <v>10</v>
      </c>
      <c r="K23" s="162"/>
      <c r="L23" s="163">
        <f>ROUNDUP(IF(G23="",1,IF([1]!SearchNum(G23,2)&gt;0,[1]!SearchNum(G23,1)*[1]!SearchNum(G23,2)/1000000,IF([1]!SearchNum(G23,1)&gt;0,[1]!SearchNum(G23,1)/1000,1)))*R23,[1]!StrToNum($Q$3))</f>
        <v>2.5399999999999996</v>
      </c>
      <c r="M23" s="163">
        <f>ROUND(L23*(J23+K23),[1]!StrToNum($T$3))</f>
        <v>25.4</v>
      </c>
      <c r="N23" s="468">
        <f>SUM(M23:M27)</f>
        <v>271.57</v>
      </c>
      <c r="O23" s="164" t="s">
        <v>36</v>
      </c>
      <c r="P23" s="469" t="s">
        <v>221</v>
      </c>
      <c r="Q23" s="470"/>
      <c r="R23" s="34">
        <v>3.0499999523162842</v>
      </c>
      <c r="S23" s="20" t="s">
        <v>220</v>
      </c>
    </row>
    <row r="24" spans="1:19" s="37" customFormat="1" ht="15.9" customHeight="1" x14ac:dyDescent="0.3">
      <c r="A24" s="168"/>
      <c r="B24" s="466"/>
      <c r="C24" s="466"/>
      <c r="D24" s="159">
        <v>40</v>
      </c>
      <c r="E24" s="160" t="s">
        <v>779</v>
      </c>
      <c r="F24" s="161">
        <v>4</v>
      </c>
      <c r="G24" s="467" t="s">
        <v>1074</v>
      </c>
      <c r="H24" s="467"/>
      <c r="I24" s="467"/>
      <c r="J24" s="162">
        <v>1</v>
      </c>
      <c r="K24" s="162"/>
      <c r="L24" s="163">
        <f>ROUNDUP(IF(G24="",1,IF([1]!SearchNum(G24,2)&gt;0,[1]!SearchNum(G24,1)*[1]!SearchNum(G24,2)/1000000,IF([1]!SearchNum(G24,1)&gt;0,[1]!SearchNum(G24,1)/1000,1)))*R24,[1]!StrToNum($Q$3))</f>
        <v>243.17</v>
      </c>
      <c r="M24" s="163">
        <f>ROUND(L24*(J24+K24),[1]!StrToNum($T$3))</f>
        <v>243.17</v>
      </c>
      <c r="N24" s="468"/>
      <c r="O24" s="164" t="s">
        <v>342</v>
      </c>
      <c r="P24" s="469" t="s">
        <v>781</v>
      </c>
      <c r="Q24" s="470"/>
      <c r="R24" s="34">
        <v>32.200000762939453</v>
      </c>
      <c r="S24" s="20" t="s">
        <v>782</v>
      </c>
    </row>
    <row r="25" spans="1:19" s="37" customFormat="1" ht="16.5" customHeight="1" x14ac:dyDescent="0.3">
      <c r="A25" s="187"/>
      <c r="B25" s="466"/>
      <c r="C25" s="466"/>
      <c r="D25" s="159"/>
      <c r="E25" s="166"/>
      <c r="F25" s="161"/>
      <c r="G25" s="467"/>
      <c r="H25" s="467"/>
      <c r="I25" s="467"/>
      <c r="J25" s="162"/>
      <c r="K25" s="162"/>
      <c r="L25" s="163"/>
      <c r="M25" s="163"/>
      <c r="N25" s="468"/>
      <c r="O25" s="164" t="s">
        <v>392</v>
      </c>
      <c r="P25" s="469"/>
      <c r="Q25" s="470"/>
      <c r="R25" s="34"/>
      <c r="S25" s="20"/>
    </row>
    <row r="26" spans="1:19" s="37" customFormat="1" ht="15.9" customHeight="1" x14ac:dyDescent="0.3">
      <c r="A26" s="36"/>
      <c r="B26" s="466"/>
      <c r="C26" s="466"/>
      <c r="D26" s="159"/>
      <c r="E26" s="166"/>
      <c r="F26" s="161"/>
      <c r="G26" s="467"/>
      <c r="H26" s="467"/>
      <c r="I26" s="467"/>
      <c r="J26" s="162"/>
      <c r="K26" s="162"/>
      <c r="L26" s="163"/>
      <c r="M26" s="163"/>
      <c r="N26" s="468"/>
      <c r="O26" s="164" t="s">
        <v>392</v>
      </c>
      <c r="P26" s="469"/>
      <c r="Q26" s="470"/>
      <c r="R26" s="34"/>
      <c r="S26" s="20"/>
    </row>
    <row r="27" spans="1:19" s="37" customFormat="1" ht="15.9" customHeight="1" x14ac:dyDescent="0.3">
      <c r="A27" s="36"/>
      <c r="B27" s="466"/>
      <c r="C27" s="466"/>
      <c r="D27" s="471" t="s">
        <v>24</v>
      </c>
      <c r="E27" s="471"/>
      <c r="F27" s="471"/>
      <c r="G27" s="471"/>
      <c r="H27" s="471"/>
      <c r="I27" s="471"/>
      <c r="J27" s="471"/>
      <c r="K27" s="471"/>
      <c r="L27" s="471"/>
      <c r="M27" s="162">
        <f>ROUND((M23+M24)*0.01,0)</f>
        <v>3</v>
      </c>
      <c r="N27" s="468"/>
      <c r="O27" s="471" t="s">
        <v>25</v>
      </c>
      <c r="P27" s="471"/>
      <c r="Q27" s="471"/>
      <c r="R27" s="34"/>
      <c r="S27" s="20"/>
    </row>
    <row r="28" spans="1:19" s="38" customFormat="1" ht="12" customHeight="1" x14ac:dyDescent="0.25">
      <c r="M28" s="39"/>
    </row>
    <row r="29" spans="1:19" s="41" customFormat="1" ht="18" customHeight="1" x14ac:dyDescent="0.3">
      <c r="A29" s="40" t="s">
        <v>40</v>
      </c>
      <c r="B29" s="456" t="s">
        <v>41</v>
      </c>
      <c r="C29" s="456"/>
      <c r="D29" s="456"/>
      <c r="E29" s="456"/>
      <c r="F29" s="456"/>
      <c r="G29" s="456"/>
      <c r="H29" s="457" t="s">
        <v>41</v>
      </c>
      <c r="I29" s="457"/>
      <c r="J29" s="457"/>
      <c r="K29" s="457"/>
      <c r="L29" s="457"/>
      <c r="M29" s="457"/>
      <c r="N29" s="457"/>
      <c r="O29" s="458"/>
      <c r="P29" s="458"/>
      <c r="Q29" s="458"/>
    </row>
    <row r="30" spans="1:19" s="41" customFormat="1" ht="18" customHeight="1" x14ac:dyDescent="0.3">
      <c r="A30" s="40" t="s">
        <v>40</v>
      </c>
      <c r="B30" s="457" t="s">
        <v>42</v>
      </c>
      <c r="C30" s="457"/>
      <c r="D30" s="457"/>
      <c r="E30" s="457"/>
      <c r="F30" s="457"/>
      <c r="G30" s="457"/>
      <c r="H30" s="457" t="s">
        <v>12</v>
      </c>
      <c r="I30" s="457"/>
      <c r="J30" s="457"/>
      <c r="K30" s="459" t="s">
        <v>43</v>
      </c>
      <c r="L30" s="460"/>
      <c r="M30" s="457" t="s">
        <v>44</v>
      </c>
      <c r="N30" s="457"/>
      <c r="O30" s="457" t="s">
        <v>45</v>
      </c>
      <c r="P30" s="457"/>
      <c r="Q30" s="457"/>
    </row>
    <row r="31" spans="1:19" s="41" customFormat="1" ht="18" customHeight="1" x14ac:dyDescent="0.3">
      <c r="A31" s="40" t="s">
        <v>40</v>
      </c>
      <c r="B31" s="457"/>
      <c r="C31" s="457"/>
      <c r="D31" s="457"/>
      <c r="E31" s="457"/>
      <c r="F31" s="457"/>
      <c r="G31" s="457"/>
      <c r="H31" s="457"/>
      <c r="I31" s="457"/>
      <c r="J31" s="457"/>
      <c r="K31" s="175" t="s">
        <v>19</v>
      </c>
      <c r="L31" s="175" t="s">
        <v>20</v>
      </c>
      <c r="M31" s="175" t="s">
        <v>46</v>
      </c>
      <c r="N31" s="175" t="s">
        <v>22</v>
      </c>
      <c r="O31" s="457"/>
      <c r="P31" s="457"/>
      <c r="Q31" s="457"/>
    </row>
    <row r="32" spans="1:19" s="41" customFormat="1" ht="18" customHeight="1" x14ac:dyDescent="0.3">
      <c r="A32" s="40" t="s">
        <v>40</v>
      </c>
      <c r="B32" s="449" t="s">
        <v>1036</v>
      </c>
      <c r="C32" s="449"/>
      <c r="D32" s="449"/>
      <c r="E32" s="449"/>
      <c r="F32" s="449"/>
      <c r="G32" s="449"/>
      <c r="H32" s="450" t="str">
        <f>$B$8</f>
        <v>Н114</v>
      </c>
      <c r="I32" s="451"/>
      <c r="J32" s="452"/>
      <c r="K32" s="176">
        <v>2</v>
      </c>
      <c r="L32" s="176"/>
      <c r="M32" s="177">
        <f>$N$8</f>
        <v>187.64</v>
      </c>
      <c r="N32" s="177">
        <f t="shared" ref="N32:N34" si="0">(K32+L32)*M32</f>
        <v>375.28</v>
      </c>
      <c r="O32" s="453" t="s">
        <v>49</v>
      </c>
      <c r="P32" s="454"/>
      <c r="Q32" s="178" t="s">
        <v>1075</v>
      </c>
    </row>
    <row r="33" spans="1:19" s="41" customFormat="1" ht="18" customHeight="1" x14ac:dyDescent="0.3">
      <c r="A33" s="40" t="s">
        <v>40</v>
      </c>
      <c r="B33" s="449" t="s">
        <v>1036</v>
      </c>
      <c r="C33" s="449"/>
      <c r="D33" s="449"/>
      <c r="E33" s="449"/>
      <c r="F33" s="449"/>
      <c r="G33" s="449"/>
      <c r="H33" s="450" t="str">
        <f>$B$13</f>
        <v>Н115</v>
      </c>
      <c r="I33" s="451"/>
      <c r="J33" s="452"/>
      <c r="K33" s="176">
        <v>2</v>
      </c>
      <c r="L33" s="176"/>
      <c r="M33" s="177">
        <f>$N$13</f>
        <v>205.98</v>
      </c>
      <c r="N33" s="177">
        <f t="shared" si="0"/>
        <v>411.96</v>
      </c>
      <c r="O33" s="453" t="s">
        <v>49</v>
      </c>
      <c r="P33" s="454"/>
      <c r="Q33" s="178" t="s">
        <v>1075</v>
      </c>
    </row>
    <row r="34" spans="1:19" s="41" customFormat="1" ht="18" customHeight="1" x14ac:dyDescent="0.3">
      <c r="A34" s="40" t="s">
        <v>40</v>
      </c>
      <c r="B34" s="449" t="s">
        <v>1036</v>
      </c>
      <c r="C34" s="449"/>
      <c r="D34" s="449"/>
      <c r="E34" s="449"/>
      <c r="F34" s="449"/>
      <c r="G34" s="449"/>
      <c r="H34" s="450" t="str">
        <f>$B$18</f>
        <v>Н116</v>
      </c>
      <c r="I34" s="451"/>
      <c r="J34" s="452"/>
      <c r="K34" s="176">
        <v>8</v>
      </c>
      <c r="L34" s="176"/>
      <c r="M34" s="177">
        <f>$N$18</f>
        <v>184.85</v>
      </c>
      <c r="N34" s="177">
        <f t="shared" si="0"/>
        <v>1478.8</v>
      </c>
      <c r="O34" s="453" t="s">
        <v>49</v>
      </c>
      <c r="P34" s="454"/>
      <c r="Q34" s="178" t="s">
        <v>1075</v>
      </c>
    </row>
    <row r="35" spans="1:19" s="41" customFormat="1" ht="18" customHeight="1" x14ac:dyDescent="0.3">
      <c r="A35" s="40" t="s">
        <v>40</v>
      </c>
      <c r="B35" s="449" t="s">
        <v>1036</v>
      </c>
      <c r="C35" s="449"/>
      <c r="D35" s="449"/>
      <c r="E35" s="449"/>
      <c r="F35" s="449"/>
      <c r="G35" s="449"/>
      <c r="H35" s="450" t="str">
        <f>$B$23</f>
        <v>Н117</v>
      </c>
      <c r="I35" s="451"/>
      <c r="J35" s="452"/>
      <c r="K35" s="176">
        <v>5</v>
      </c>
      <c r="L35" s="176"/>
      <c r="M35" s="177">
        <f>$N$23</f>
        <v>271.57</v>
      </c>
      <c r="N35" s="177">
        <f>(K35+L35)*M35</f>
        <v>1357.85</v>
      </c>
      <c r="O35" s="453" t="s">
        <v>49</v>
      </c>
      <c r="P35" s="454"/>
      <c r="Q35" s="178" t="s">
        <v>1075</v>
      </c>
    </row>
    <row r="36" spans="1:19" s="41" customFormat="1" ht="18" customHeight="1" x14ac:dyDescent="0.3">
      <c r="A36" s="40" t="s">
        <v>40</v>
      </c>
      <c r="B36" s="444" t="s">
        <v>47</v>
      </c>
      <c r="C36" s="444"/>
      <c r="D36" s="444"/>
      <c r="E36" s="444"/>
      <c r="F36" s="444"/>
      <c r="G36" s="444"/>
      <c r="H36" s="445" t="s">
        <v>47</v>
      </c>
      <c r="I36" s="445"/>
      <c r="J36" s="445"/>
      <c r="K36" s="445"/>
      <c r="L36" s="445"/>
      <c r="M36" s="179"/>
      <c r="N36" s="180">
        <f>SUM(N32:N35)</f>
        <v>3623.89</v>
      </c>
      <c r="O36" s="446" t="s">
        <v>48</v>
      </c>
      <c r="P36" s="446"/>
      <c r="Q36" s="446"/>
    </row>
    <row r="37" spans="1:19" s="44" customFormat="1" ht="8.25" customHeight="1" x14ac:dyDescent="0.25">
      <c r="A37" s="38"/>
      <c r="M37" s="45"/>
      <c r="R37" s="69"/>
    </row>
    <row r="38" spans="1:19" s="44" customFormat="1" ht="16.5" customHeight="1" x14ac:dyDescent="0.3">
      <c r="A38" s="181"/>
      <c r="B38" s="447" t="s">
        <v>51</v>
      </c>
      <c r="C38" s="447"/>
      <c r="D38" s="447"/>
      <c r="E38" s="447"/>
      <c r="F38" s="447"/>
      <c r="G38" s="447"/>
      <c r="H38" s="447"/>
      <c r="I38" s="447"/>
      <c r="J38" s="447"/>
      <c r="K38" s="447"/>
      <c r="L38" s="447"/>
      <c r="M38" s="447"/>
      <c r="N38" s="447"/>
      <c r="O38" s="448"/>
      <c r="P38" s="448"/>
      <c r="Q38" s="448"/>
      <c r="R38" s="315" t="s">
        <v>11</v>
      </c>
    </row>
    <row r="39" spans="1:19" s="44" customFormat="1" ht="36.75" customHeight="1" x14ac:dyDescent="0.3">
      <c r="A39" s="181"/>
      <c r="B39" s="447" t="s">
        <v>52</v>
      </c>
      <c r="C39" s="447"/>
      <c r="D39" s="447"/>
      <c r="E39" s="447" t="s">
        <v>53</v>
      </c>
      <c r="F39" s="447"/>
      <c r="G39" s="447" t="s">
        <v>54</v>
      </c>
      <c r="H39" s="447"/>
      <c r="I39" s="447"/>
      <c r="J39" s="447"/>
      <c r="K39" s="447" t="s">
        <v>55</v>
      </c>
      <c r="L39" s="447"/>
      <c r="M39" s="440" t="s">
        <v>56</v>
      </c>
      <c r="N39" s="440"/>
      <c r="O39" s="447" t="s">
        <v>18</v>
      </c>
      <c r="P39" s="447"/>
      <c r="Q39" s="447"/>
      <c r="R39" s="316"/>
    </row>
    <row r="40" spans="1:19" s="44" customFormat="1" ht="15.9" customHeight="1" x14ac:dyDescent="0.3">
      <c r="A40" s="182" t="s">
        <v>57</v>
      </c>
      <c r="B40" s="441" t="s">
        <v>342</v>
      </c>
      <c r="C40" s="442"/>
      <c r="D40" s="443"/>
      <c r="E40" s="186" t="s">
        <v>779</v>
      </c>
      <c r="F40" s="184" t="s">
        <v>169</v>
      </c>
      <c r="G40" s="432" t="s">
        <v>781</v>
      </c>
      <c r="H40" s="433"/>
      <c r="I40" s="433"/>
      <c r="J40" s="434"/>
      <c r="K40" s="435">
        <v>3201.090087890625</v>
      </c>
      <c r="L40" s="436"/>
      <c r="M40" s="435">
        <f>IF(OR(R40="",K40="")," --- ",K40/R40)</f>
        <v>99.41273329331456</v>
      </c>
      <c r="N40" s="436"/>
      <c r="O40" s="432" t="s">
        <v>60</v>
      </c>
      <c r="P40" s="433"/>
      <c r="Q40" s="434"/>
      <c r="R40" s="50">
        <v>32.200000762939453</v>
      </c>
    </row>
    <row r="41" spans="1:19" s="44" customFormat="1" ht="15.9" customHeight="1" x14ac:dyDescent="0.3">
      <c r="A41" s="182" t="s">
        <v>57</v>
      </c>
      <c r="B41" s="441" t="s">
        <v>36</v>
      </c>
      <c r="C41" s="442"/>
      <c r="D41" s="443"/>
      <c r="E41" s="183" t="s">
        <v>219</v>
      </c>
      <c r="F41" s="184" t="s">
        <v>162</v>
      </c>
      <c r="G41" s="432" t="s">
        <v>221</v>
      </c>
      <c r="H41" s="433"/>
      <c r="I41" s="433"/>
      <c r="J41" s="434"/>
      <c r="K41" s="435">
        <v>383.79998779296875</v>
      </c>
      <c r="L41" s="436"/>
      <c r="M41" s="435">
        <f>IF(OR(R41="",K41="")," --- ",K41/R41)</f>
        <v>125.83606353878683</v>
      </c>
      <c r="N41" s="436"/>
      <c r="O41" s="432" t="s">
        <v>60</v>
      </c>
      <c r="P41" s="433"/>
      <c r="Q41" s="434"/>
      <c r="R41" s="50">
        <v>3.0499999523162842</v>
      </c>
    </row>
    <row r="42" spans="1:19" s="44" customFormat="1" ht="15.9" customHeight="1" x14ac:dyDescent="0.3">
      <c r="A42" s="181"/>
      <c r="B42" s="437" t="s">
        <v>58</v>
      </c>
      <c r="C42" s="437"/>
      <c r="D42" s="437"/>
      <c r="E42" s="437"/>
      <c r="F42" s="437"/>
      <c r="G42" s="437"/>
      <c r="H42" s="437"/>
      <c r="I42" s="437"/>
      <c r="J42" s="437"/>
      <c r="K42" s="438">
        <f>SUM(K40:L41)</f>
        <v>3584.8900756835937</v>
      </c>
      <c r="L42" s="438"/>
      <c r="M42" s="439" t="s">
        <v>48</v>
      </c>
      <c r="N42" s="439"/>
      <c r="O42" s="440" t="s">
        <v>48</v>
      </c>
      <c r="P42" s="440"/>
      <c r="Q42" s="440"/>
      <c r="R42" s="50"/>
    </row>
    <row r="43" spans="1:19" ht="15.9" customHeight="1" x14ac:dyDescent="0.3">
      <c r="B43" s="29"/>
      <c r="C43" s="29"/>
      <c r="D43" s="29"/>
      <c r="E43" s="29"/>
      <c r="F43" s="29"/>
      <c r="G43" s="29"/>
      <c r="H43" s="29"/>
      <c r="I43" s="29"/>
      <c r="J43" s="29"/>
      <c r="K43" s="29"/>
      <c r="L43" s="29"/>
      <c r="M43" s="30"/>
      <c r="N43" s="29"/>
      <c r="O43" s="29"/>
      <c r="P43" s="29"/>
      <c r="Q43" s="29"/>
      <c r="R43" s="185"/>
      <c r="S43" s="32"/>
    </row>
    <row r="44" spans="1:19" ht="15.9" customHeight="1" x14ac:dyDescent="0.3">
      <c r="B44" s="29"/>
      <c r="C44" s="29"/>
      <c r="D44" s="29"/>
      <c r="E44" s="29"/>
      <c r="F44" s="29"/>
      <c r="G44" s="29"/>
      <c r="H44" s="29"/>
      <c r="I44" s="29"/>
      <c r="J44" s="29"/>
      <c r="K44" s="29"/>
      <c r="L44" s="29"/>
      <c r="M44" s="30"/>
      <c r="N44" s="29"/>
      <c r="O44" s="29"/>
      <c r="P44" s="29"/>
      <c r="Q44" s="29"/>
      <c r="R44" s="185"/>
      <c r="S44" s="32"/>
    </row>
    <row r="45" spans="1:19" ht="15.9" customHeight="1" x14ac:dyDescent="0.3">
      <c r="S45" s="32"/>
    </row>
    <row r="46" spans="1:19" ht="15.9" customHeight="1" x14ac:dyDescent="0.3">
      <c r="S46" s="32"/>
    </row>
    <row r="47" spans="1:19" ht="15.9" customHeight="1" x14ac:dyDescent="0.3">
      <c r="S47" s="32"/>
    </row>
    <row r="48" spans="1:19" ht="15.9" customHeight="1" x14ac:dyDescent="0.3">
      <c r="S48" s="32"/>
    </row>
    <row r="49" spans="19:19" ht="15.9" customHeight="1" x14ac:dyDescent="0.3">
      <c r="S49" s="32"/>
    </row>
    <row r="50" spans="19:19" ht="15.9" customHeight="1" x14ac:dyDescent="0.3">
      <c r="S50" s="32"/>
    </row>
    <row r="51" spans="19:19" ht="15.9" customHeight="1" x14ac:dyDescent="0.3">
      <c r="S51" s="32"/>
    </row>
    <row r="52" spans="19:19" ht="15.9" customHeight="1" x14ac:dyDescent="0.3">
      <c r="S52" s="32"/>
    </row>
    <row r="53" spans="19:19" ht="15.9" customHeight="1" x14ac:dyDescent="0.3">
      <c r="S53" s="32"/>
    </row>
    <row r="54" spans="19:19" ht="15.9" customHeight="1" x14ac:dyDescent="0.3">
      <c r="S54" s="32"/>
    </row>
    <row r="55" spans="19:19" ht="15.9" customHeight="1" x14ac:dyDescent="0.3">
      <c r="S55" s="32"/>
    </row>
  </sheetData>
  <mergeCells count="106">
    <mergeCell ref="B3:D3"/>
    <mergeCell ref="E3:F3"/>
    <mergeCell ref="H3:N3"/>
    <mergeCell ref="B5:Q5"/>
    <mergeCell ref="R5:R7"/>
    <mergeCell ref="B6:C7"/>
    <mergeCell ref="D6:D7"/>
    <mergeCell ref="E6:F7"/>
    <mergeCell ref="G6:I7"/>
    <mergeCell ref="J6:K6"/>
    <mergeCell ref="N13:N17"/>
    <mergeCell ref="P13:Q13"/>
    <mergeCell ref="G14:I14"/>
    <mergeCell ref="P14:Q14"/>
    <mergeCell ref="L6:N6"/>
    <mergeCell ref="O6:Q7"/>
    <mergeCell ref="B8:C12"/>
    <mergeCell ref="G8:I8"/>
    <mergeCell ref="N8:N12"/>
    <mergeCell ref="P8:Q8"/>
    <mergeCell ref="G9:I9"/>
    <mergeCell ref="P9:Q9"/>
    <mergeCell ref="G10:I10"/>
    <mergeCell ref="P10:Q10"/>
    <mergeCell ref="G15:I15"/>
    <mergeCell ref="P15:Q15"/>
    <mergeCell ref="G16:I16"/>
    <mergeCell ref="P16:Q16"/>
    <mergeCell ref="D17:L17"/>
    <mergeCell ref="O17:Q17"/>
    <mergeCell ref="G11:I11"/>
    <mergeCell ref="P11:Q11"/>
    <mergeCell ref="D12:L12"/>
    <mergeCell ref="O12:Q12"/>
    <mergeCell ref="P24:Q24"/>
    <mergeCell ref="G25:I25"/>
    <mergeCell ref="P25:Q25"/>
    <mergeCell ref="B18:C22"/>
    <mergeCell ref="G18:I18"/>
    <mergeCell ref="N18:N22"/>
    <mergeCell ref="P18:Q18"/>
    <mergeCell ref="G19:I19"/>
    <mergeCell ref="P19:Q19"/>
    <mergeCell ref="G20:I20"/>
    <mergeCell ref="P20:Q20"/>
    <mergeCell ref="G21:I21"/>
    <mergeCell ref="P21:Q21"/>
    <mergeCell ref="B13:C17"/>
    <mergeCell ref="G13:I13"/>
    <mergeCell ref="B30:G31"/>
    <mergeCell ref="H30:J31"/>
    <mergeCell ref="K30:L30"/>
    <mergeCell ref="M30:N30"/>
    <mergeCell ref="O30:Q31"/>
    <mergeCell ref="B32:G32"/>
    <mergeCell ref="H32:J32"/>
    <mergeCell ref="O32:P32"/>
    <mergeCell ref="G26:I26"/>
    <mergeCell ref="P26:Q26"/>
    <mergeCell ref="D27:L27"/>
    <mergeCell ref="O27:Q27"/>
    <mergeCell ref="B29:G29"/>
    <mergeCell ref="H29:N29"/>
    <mergeCell ref="O29:Q29"/>
    <mergeCell ref="D22:L22"/>
    <mergeCell ref="O22:Q22"/>
    <mergeCell ref="B23:C27"/>
    <mergeCell ref="G23:I23"/>
    <mergeCell ref="N23:N27"/>
    <mergeCell ref="P23:Q23"/>
    <mergeCell ref="G24:I24"/>
    <mergeCell ref="B35:G35"/>
    <mergeCell ref="H35:J35"/>
    <mergeCell ref="O35:P35"/>
    <mergeCell ref="B36:G36"/>
    <mergeCell ref="H36:L36"/>
    <mergeCell ref="O36:Q36"/>
    <mergeCell ref="B33:G33"/>
    <mergeCell ref="H33:J33"/>
    <mergeCell ref="O33:P33"/>
    <mergeCell ref="B34:G34"/>
    <mergeCell ref="H34:J34"/>
    <mergeCell ref="O34:P34"/>
    <mergeCell ref="B38:N38"/>
    <mergeCell ref="O38:Q38"/>
    <mergeCell ref="R38:R39"/>
    <mergeCell ref="B39:D39"/>
    <mergeCell ref="E39:F39"/>
    <mergeCell ref="G39:J39"/>
    <mergeCell ref="K39:L39"/>
    <mergeCell ref="M39:N39"/>
    <mergeCell ref="O39:Q39"/>
    <mergeCell ref="B42:J42"/>
    <mergeCell ref="K42:L42"/>
    <mergeCell ref="M42:N42"/>
    <mergeCell ref="O42:Q42"/>
    <mergeCell ref="B40:D40"/>
    <mergeCell ref="G40:J40"/>
    <mergeCell ref="K40:L40"/>
    <mergeCell ref="M40:N40"/>
    <mergeCell ref="O40:Q40"/>
    <mergeCell ref="B41:D41"/>
    <mergeCell ref="G41:J41"/>
    <mergeCell ref="K41:L41"/>
    <mergeCell ref="M41:N41"/>
    <mergeCell ref="O41:Q41"/>
  </mergeCells>
  <dataValidations count="1">
    <dataValidation allowBlank="1" sqref="K42:L42 JG42:JH42 TC42:TD42 ACY42:ACZ42 AMU42:AMV42 AWQ42:AWR42 BGM42:BGN42 BQI42:BQJ42 CAE42:CAF42 CKA42:CKB42 CTW42:CTX42 DDS42:DDT42 DNO42:DNP42 DXK42:DXL42 EHG42:EHH42 ERC42:ERD42 FAY42:FAZ42 FKU42:FKV42 FUQ42:FUR42 GEM42:GEN42 GOI42:GOJ42 GYE42:GYF42 HIA42:HIB42 HRW42:HRX42 IBS42:IBT42 ILO42:ILP42 IVK42:IVL42 JFG42:JFH42 JPC42:JPD42 JYY42:JYZ42 KIU42:KIV42 KSQ42:KSR42 LCM42:LCN42 LMI42:LMJ42 LWE42:LWF42 MGA42:MGB42 MPW42:MPX42 MZS42:MZT42 NJO42:NJP42 NTK42:NTL42 ODG42:ODH42 ONC42:OND42 OWY42:OWZ42 PGU42:PGV42 PQQ42:PQR42 QAM42:QAN42 QKI42:QKJ42 QUE42:QUF42 REA42:REB42 RNW42:RNX42 RXS42:RXT42 SHO42:SHP42 SRK42:SRL42 TBG42:TBH42 TLC42:TLD42 TUY42:TUZ42 UEU42:UEV42 UOQ42:UOR42 UYM42:UYN42 VII42:VIJ42 VSE42:VSF42 WCA42:WCB42 WLW42:WLX42 WVS42:WVT42"/>
  </dataValidations>
  <pageMargins left="0.38" right="0.19685039370078741" top="0.19685039370078741" bottom="0.37" header="0" footer="0"/>
  <pageSetup paperSize="9" scale="86" fitToHeight="1000" orientation="portrait" horizontalDpi="300" verticalDpi="300" r:id="rId1"/>
  <headerFooter alignWithMargins="0">
    <oddFooter>Страница &amp;P из &amp;N</oddFooter>
  </headerFooter>
  <legacyDrawing r:id="rId2"/>
</worksheet>
</file>

<file path=xl/worksheets/sheet1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92">
    <outlinePr summaryBelow="0"/>
    <pageSetUpPr autoPageBreaks="0" fitToPage="1"/>
  </sheetPr>
  <dimension ref="A1:T60"/>
  <sheetViews>
    <sheetView zoomScaleNormal="85" workbookViewId="0">
      <pane ySplit="4" topLeftCell="A5" activePane="bottomLeft" state="frozen"/>
      <selection pane="bottomLeft" activeCell="P30" sqref="P30:Q30"/>
    </sheetView>
  </sheetViews>
  <sheetFormatPr defaultRowHeight="15.9" customHeight="1" x14ac:dyDescent="0.3"/>
  <cols>
    <col min="1" max="1" width="1.109375" style="2" customWidth="1"/>
    <col min="2" max="3" width="4.33203125" style="17" customWidth="1"/>
    <col min="4" max="4" width="5.109375" style="17" customWidth="1"/>
    <col min="5" max="6" width="10.6640625" style="17" customWidth="1"/>
    <col min="7" max="9" width="3.5546875" style="17" customWidth="1"/>
    <col min="10" max="11" width="6.6640625" style="17" customWidth="1"/>
    <col min="12" max="12" width="7.33203125" style="17" customWidth="1"/>
    <col min="13" max="13" width="9.109375" style="18"/>
    <col min="14" max="14" width="9.6640625" style="17" customWidth="1"/>
    <col min="15" max="15" width="11.109375" style="17" customWidth="1"/>
    <col min="16" max="16" width="12.88671875" style="17" customWidth="1"/>
    <col min="17" max="17" width="7.5546875" style="17" customWidth="1"/>
    <col min="18" max="18" width="11.5546875" style="156" customWidth="1"/>
    <col min="19" max="19" width="19.5546875" style="6" customWidth="1"/>
    <col min="20" max="256" width="9.109375" style="17"/>
    <col min="257" max="257" width="1.109375" style="17" customWidth="1"/>
    <col min="258" max="259" width="4.33203125" style="17" customWidth="1"/>
    <col min="260" max="260" width="5.109375" style="17" customWidth="1"/>
    <col min="261" max="262" width="10.6640625" style="17" customWidth="1"/>
    <col min="263" max="265" width="3.5546875" style="17" customWidth="1"/>
    <col min="266" max="267" width="6.6640625" style="17" customWidth="1"/>
    <col min="268" max="268" width="7.33203125" style="17" customWidth="1"/>
    <col min="269" max="269" width="9.109375" style="17"/>
    <col min="270" max="270" width="9.6640625" style="17" customWidth="1"/>
    <col min="271" max="271" width="11.109375" style="17" customWidth="1"/>
    <col min="272" max="272" width="12.88671875" style="17" customWidth="1"/>
    <col min="273" max="273" width="7.5546875" style="17" customWidth="1"/>
    <col min="274" max="274" width="11.5546875" style="17" customWidth="1"/>
    <col min="275" max="275" width="19.5546875" style="17" customWidth="1"/>
    <col min="276" max="512" width="9.109375" style="17"/>
    <col min="513" max="513" width="1.109375" style="17" customWidth="1"/>
    <col min="514" max="515" width="4.33203125" style="17" customWidth="1"/>
    <col min="516" max="516" width="5.109375" style="17" customWidth="1"/>
    <col min="517" max="518" width="10.6640625" style="17" customWidth="1"/>
    <col min="519" max="521" width="3.5546875" style="17" customWidth="1"/>
    <col min="522" max="523" width="6.6640625" style="17" customWidth="1"/>
    <col min="524" max="524" width="7.33203125" style="17" customWidth="1"/>
    <col min="525" max="525" width="9.109375" style="17"/>
    <col min="526" max="526" width="9.6640625" style="17" customWidth="1"/>
    <col min="527" max="527" width="11.109375" style="17" customWidth="1"/>
    <col min="528" max="528" width="12.88671875" style="17" customWidth="1"/>
    <col min="529" max="529" width="7.5546875" style="17" customWidth="1"/>
    <col min="530" max="530" width="11.5546875" style="17" customWidth="1"/>
    <col min="531" max="531" width="19.5546875" style="17" customWidth="1"/>
    <col min="532" max="768" width="9.109375" style="17"/>
    <col min="769" max="769" width="1.109375" style="17" customWidth="1"/>
    <col min="770" max="771" width="4.33203125" style="17" customWidth="1"/>
    <col min="772" max="772" width="5.109375" style="17" customWidth="1"/>
    <col min="773" max="774" width="10.6640625" style="17" customWidth="1"/>
    <col min="775" max="777" width="3.5546875" style="17" customWidth="1"/>
    <col min="778" max="779" width="6.6640625" style="17" customWidth="1"/>
    <col min="780" max="780" width="7.33203125" style="17" customWidth="1"/>
    <col min="781" max="781" width="9.109375" style="17"/>
    <col min="782" max="782" width="9.6640625" style="17" customWidth="1"/>
    <col min="783" max="783" width="11.109375" style="17" customWidth="1"/>
    <col min="784" max="784" width="12.88671875" style="17" customWidth="1"/>
    <col min="785" max="785" width="7.5546875" style="17" customWidth="1"/>
    <col min="786" max="786" width="11.5546875" style="17" customWidth="1"/>
    <col min="787" max="787" width="19.5546875" style="17" customWidth="1"/>
    <col min="788" max="1024" width="9.109375" style="17"/>
    <col min="1025" max="1025" width="1.109375" style="17" customWidth="1"/>
    <col min="1026" max="1027" width="4.33203125" style="17" customWidth="1"/>
    <col min="1028" max="1028" width="5.109375" style="17" customWidth="1"/>
    <col min="1029" max="1030" width="10.6640625" style="17" customWidth="1"/>
    <col min="1031" max="1033" width="3.5546875" style="17" customWidth="1"/>
    <col min="1034" max="1035" width="6.6640625" style="17" customWidth="1"/>
    <col min="1036" max="1036" width="7.33203125" style="17" customWidth="1"/>
    <col min="1037" max="1037" width="9.109375" style="17"/>
    <col min="1038" max="1038" width="9.6640625" style="17" customWidth="1"/>
    <col min="1039" max="1039" width="11.109375" style="17" customWidth="1"/>
    <col min="1040" max="1040" width="12.88671875" style="17" customWidth="1"/>
    <col min="1041" max="1041" width="7.5546875" style="17" customWidth="1"/>
    <col min="1042" max="1042" width="11.5546875" style="17" customWidth="1"/>
    <col min="1043" max="1043" width="19.5546875" style="17" customWidth="1"/>
    <col min="1044" max="1280" width="9.109375" style="17"/>
    <col min="1281" max="1281" width="1.109375" style="17" customWidth="1"/>
    <col min="1282" max="1283" width="4.33203125" style="17" customWidth="1"/>
    <col min="1284" max="1284" width="5.109375" style="17" customWidth="1"/>
    <col min="1285" max="1286" width="10.6640625" style="17" customWidth="1"/>
    <col min="1287" max="1289" width="3.5546875" style="17" customWidth="1"/>
    <col min="1290" max="1291" width="6.6640625" style="17" customWidth="1"/>
    <col min="1292" max="1292" width="7.33203125" style="17" customWidth="1"/>
    <col min="1293" max="1293" width="9.109375" style="17"/>
    <col min="1294" max="1294" width="9.6640625" style="17" customWidth="1"/>
    <col min="1295" max="1295" width="11.109375" style="17" customWidth="1"/>
    <col min="1296" max="1296" width="12.88671875" style="17" customWidth="1"/>
    <col min="1297" max="1297" width="7.5546875" style="17" customWidth="1"/>
    <col min="1298" max="1298" width="11.5546875" style="17" customWidth="1"/>
    <col min="1299" max="1299" width="19.5546875" style="17" customWidth="1"/>
    <col min="1300" max="1536" width="9.109375" style="17"/>
    <col min="1537" max="1537" width="1.109375" style="17" customWidth="1"/>
    <col min="1538" max="1539" width="4.33203125" style="17" customWidth="1"/>
    <col min="1540" max="1540" width="5.109375" style="17" customWidth="1"/>
    <col min="1541" max="1542" width="10.6640625" style="17" customWidth="1"/>
    <col min="1543" max="1545" width="3.5546875" style="17" customWidth="1"/>
    <col min="1546" max="1547" width="6.6640625" style="17" customWidth="1"/>
    <col min="1548" max="1548" width="7.33203125" style="17" customWidth="1"/>
    <col min="1549" max="1549" width="9.109375" style="17"/>
    <col min="1550" max="1550" width="9.6640625" style="17" customWidth="1"/>
    <col min="1551" max="1551" width="11.109375" style="17" customWidth="1"/>
    <col min="1552" max="1552" width="12.88671875" style="17" customWidth="1"/>
    <col min="1553" max="1553" width="7.5546875" style="17" customWidth="1"/>
    <col min="1554" max="1554" width="11.5546875" style="17" customWidth="1"/>
    <col min="1555" max="1555" width="19.5546875" style="17" customWidth="1"/>
    <col min="1556" max="1792" width="9.109375" style="17"/>
    <col min="1793" max="1793" width="1.109375" style="17" customWidth="1"/>
    <col min="1794" max="1795" width="4.33203125" style="17" customWidth="1"/>
    <col min="1796" max="1796" width="5.109375" style="17" customWidth="1"/>
    <col min="1797" max="1798" width="10.6640625" style="17" customWidth="1"/>
    <col min="1799" max="1801" width="3.5546875" style="17" customWidth="1"/>
    <col min="1802" max="1803" width="6.6640625" style="17" customWidth="1"/>
    <col min="1804" max="1804" width="7.33203125" style="17" customWidth="1"/>
    <col min="1805" max="1805" width="9.109375" style="17"/>
    <col min="1806" max="1806" width="9.6640625" style="17" customWidth="1"/>
    <col min="1807" max="1807" width="11.109375" style="17" customWidth="1"/>
    <col min="1808" max="1808" width="12.88671875" style="17" customWidth="1"/>
    <col min="1809" max="1809" width="7.5546875" style="17" customWidth="1"/>
    <col min="1810" max="1810" width="11.5546875" style="17" customWidth="1"/>
    <col min="1811" max="1811" width="19.5546875" style="17" customWidth="1"/>
    <col min="1812" max="2048" width="9.109375" style="17"/>
    <col min="2049" max="2049" width="1.109375" style="17" customWidth="1"/>
    <col min="2050" max="2051" width="4.33203125" style="17" customWidth="1"/>
    <col min="2052" max="2052" width="5.109375" style="17" customWidth="1"/>
    <col min="2053" max="2054" width="10.6640625" style="17" customWidth="1"/>
    <col min="2055" max="2057" width="3.5546875" style="17" customWidth="1"/>
    <col min="2058" max="2059" width="6.6640625" style="17" customWidth="1"/>
    <col min="2060" max="2060" width="7.33203125" style="17" customWidth="1"/>
    <col min="2061" max="2061" width="9.109375" style="17"/>
    <col min="2062" max="2062" width="9.6640625" style="17" customWidth="1"/>
    <col min="2063" max="2063" width="11.109375" style="17" customWidth="1"/>
    <col min="2064" max="2064" width="12.88671875" style="17" customWidth="1"/>
    <col min="2065" max="2065" width="7.5546875" style="17" customWidth="1"/>
    <col min="2066" max="2066" width="11.5546875" style="17" customWidth="1"/>
    <col min="2067" max="2067" width="19.5546875" style="17" customWidth="1"/>
    <col min="2068" max="2304" width="9.109375" style="17"/>
    <col min="2305" max="2305" width="1.109375" style="17" customWidth="1"/>
    <col min="2306" max="2307" width="4.33203125" style="17" customWidth="1"/>
    <col min="2308" max="2308" width="5.109375" style="17" customWidth="1"/>
    <col min="2309" max="2310" width="10.6640625" style="17" customWidth="1"/>
    <col min="2311" max="2313" width="3.5546875" style="17" customWidth="1"/>
    <col min="2314" max="2315" width="6.6640625" style="17" customWidth="1"/>
    <col min="2316" max="2316" width="7.33203125" style="17" customWidth="1"/>
    <col min="2317" max="2317" width="9.109375" style="17"/>
    <col min="2318" max="2318" width="9.6640625" style="17" customWidth="1"/>
    <col min="2319" max="2319" width="11.109375" style="17" customWidth="1"/>
    <col min="2320" max="2320" width="12.88671875" style="17" customWidth="1"/>
    <col min="2321" max="2321" width="7.5546875" style="17" customWidth="1"/>
    <col min="2322" max="2322" width="11.5546875" style="17" customWidth="1"/>
    <col min="2323" max="2323" width="19.5546875" style="17" customWidth="1"/>
    <col min="2324" max="2560" width="9.109375" style="17"/>
    <col min="2561" max="2561" width="1.109375" style="17" customWidth="1"/>
    <col min="2562" max="2563" width="4.33203125" style="17" customWidth="1"/>
    <col min="2564" max="2564" width="5.109375" style="17" customWidth="1"/>
    <col min="2565" max="2566" width="10.6640625" style="17" customWidth="1"/>
    <col min="2567" max="2569" width="3.5546875" style="17" customWidth="1"/>
    <col min="2570" max="2571" width="6.6640625" style="17" customWidth="1"/>
    <col min="2572" max="2572" width="7.33203125" style="17" customWidth="1"/>
    <col min="2573" max="2573" width="9.109375" style="17"/>
    <col min="2574" max="2574" width="9.6640625" style="17" customWidth="1"/>
    <col min="2575" max="2575" width="11.109375" style="17" customWidth="1"/>
    <col min="2576" max="2576" width="12.88671875" style="17" customWidth="1"/>
    <col min="2577" max="2577" width="7.5546875" style="17" customWidth="1"/>
    <col min="2578" max="2578" width="11.5546875" style="17" customWidth="1"/>
    <col min="2579" max="2579" width="19.5546875" style="17" customWidth="1"/>
    <col min="2580" max="2816" width="9.109375" style="17"/>
    <col min="2817" max="2817" width="1.109375" style="17" customWidth="1"/>
    <col min="2818" max="2819" width="4.33203125" style="17" customWidth="1"/>
    <col min="2820" max="2820" width="5.109375" style="17" customWidth="1"/>
    <col min="2821" max="2822" width="10.6640625" style="17" customWidth="1"/>
    <col min="2823" max="2825" width="3.5546875" style="17" customWidth="1"/>
    <col min="2826" max="2827" width="6.6640625" style="17" customWidth="1"/>
    <col min="2828" max="2828" width="7.33203125" style="17" customWidth="1"/>
    <col min="2829" max="2829" width="9.109375" style="17"/>
    <col min="2830" max="2830" width="9.6640625" style="17" customWidth="1"/>
    <col min="2831" max="2831" width="11.109375" style="17" customWidth="1"/>
    <col min="2832" max="2832" width="12.88671875" style="17" customWidth="1"/>
    <col min="2833" max="2833" width="7.5546875" style="17" customWidth="1"/>
    <col min="2834" max="2834" width="11.5546875" style="17" customWidth="1"/>
    <col min="2835" max="2835" width="19.5546875" style="17" customWidth="1"/>
    <col min="2836" max="3072" width="9.109375" style="17"/>
    <col min="3073" max="3073" width="1.109375" style="17" customWidth="1"/>
    <col min="3074" max="3075" width="4.33203125" style="17" customWidth="1"/>
    <col min="3076" max="3076" width="5.109375" style="17" customWidth="1"/>
    <col min="3077" max="3078" width="10.6640625" style="17" customWidth="1"/>
    <col min="3079" max="3081" width="3.5546875" style="17" customWidth="1"/>
    <col min="3082" max="3083" width="6.6640625" style="17" customWidth="1"/>
    <col min="3084" max="3084" width="7.33203125" style="17" customWidth="1"/>
    <col min="3085" max="3085" width="9.109375" style="17"/>
    <col min="3086" max="3086" width="9.6640625" style="17" customWidth="1"/>
    <col min="3087" max="3087" width="11.109375" style="17" customWidth="1"/>
    <col min="3088" max="3088" width="12.88671875" style="17" customWidth="1"/>
    <col min="3089" max="3089" width="7.5546875" style="17" customWidth="1"/>
    <col min="3090" max="3090" width="11.5546875" style="17" customWidth="1"/>
    <col min="3091" max="3091" width="19.5546875" style="17" customWidth="1"/>
    <col min="3092" max="3328" width="9.109375" style="17"/>
    <col min="3329" max="3329" width="1.109375" style="17" customWidth="1"/>
    <col min="3330" max="3331" width="4.33203125" style="17" customWidth="1"/>
    <col min="3332" max="3332" width="5.109375" style="17" customWidth="1"/>
    <col min="3333" max="3334" width="10.6640625" style="17" customWidth="1"/>
    <col min="3335" max="3337" width="3.5546875" style="17" customWidth="1"/>
    <col min="3338" max="3339" width="6.6640625" style="17" customWidth="1"/>
    <col min="3340" max="3340" width="7.33203125" style="17" customWidth="1"/>
    <col min="3341" max="3341" width="9.109375" style="17"/>
    <col min="3342" max="3342" width="9.6640625" style="17" customWidth="1"/>
    <col min="3343" max="3343" width="11.109375" style="17" customWidth="1"/>
    <col min="3344" max="3344" width="12.88671875" style="17" customWidth="1"/>
    <col min="3345" max="3345" width="7.5546875" style="17" customWidth="1"/>
    <col min="3346" max="3346" width="11.5546875" style="17" customWidth="1"/>
    <col min="3347" max="3347" width="19.5546875" style="17" customWidth="1"/>
    <col min="3348" max="3584" width="9.109375" style="17"/>
    <col min="3585" max="3585" width="1.109375" style="17" customWidth="1"/>
    <col min="3586" max="3587" width="4.33203125" style="17" customWidth="1"/>
    <col min="3588" max="3588" width="5.109375" style="17" customWidth="1"/>
    <col min="3589" max="3590" width="10.6640625" style="17" customWidth="1"/>
    <col min="3591" max="3593" width="3.5546875" style="17" customWidth="1"/>
    <col min="3594" max="3595" width="6.6640625" style="17" customWidth="1"/>
    <col min="3596" max="3596" width="7.33203125" style="17" customWidth="1"/>
    <col min="3597" max="3597" width="9.109375" style="17"/>
    <col min="3598" max="3598" width="9.6640625" style="17" customWidth="1"/>
    <col min="3599" max="3599" width="11.109375" style="17" customWidth="1"/>
    <col min="3600" max="3600" width="12.88671875" style="17" customWidth="1"/>
    <col min="3601" max="3601" width="7.5546875" style="17" customWidth="1"/>
    <col min="3602" max="3602" width="11.5546875" style="17" customWidth="1"/>
    <col min="3603" max="3603" width="19.5546875" style="17" customWidth="1"/>
    <col min="3604" max="3840" width="9.109375" style="17"/>
    <col min="3841" max="3841" width="1.109375" style="17" customWidth="1"/>
    <col min="3842" max="3843" width="4.33203125" style="17" customWidth="1"/>
    <col min="3844" max="3844" width="5.109375" style="17" customWidth="1"/>
    <col min="3845" max="3846" width="10.6640625" style="17" customWidth="1"/>
    <col min="3847" max="3849" width="3.5546875" style="17" customWidth="1"/>
    <col min="3850" max="3851" width="6.6640625" style="17" customWidth="1"/>
    <col min="3852" max="3852" width="7.33203125" style="17" customWidth="1"/>
    <col min="3853" max="3853" width="9.109375" style="17"/>
    <col min="3854" max="3854" width="9.6640625" style="17" customWidth="1"/>
    <col min="3855" max="3855" width="11.109375" style="17" customWidth="1"/>
    <col min="3856" max="3856" width="12.88671875" style="17" customWidth="1"/>
    <col min="3857" max="3857" width="7.5546875" style="17" customWidth="1"/>
    <col min="3858" max="3858" width="11.5546875" style="17" customWidth="1"/>
    <col min="3859" max="3859" width="19.5546875" style="17" customWidth="1"/>
    <col min="3860" max="4096" width="9.109375" style="17"/>
    <col min="4097" max="4097" width="1.109375" style="17" customWidth="1"/>
    <col min="4098" max="4099" width="4.33203125" style="17" customWidth="1"/>
    <col min="4100" max="4100" width="5.109375" style="17" customWidth="1"/>
    <col min="4101" max="4102" width="10.6640625" style="17" customWidth="1"/>
    <col min="4103" max="4105" width="3.5546875" style="17" customWidth="1"/>
    <col min="4106" max="4107" width="6.6640625" style="17" customWidth="1"/>
    <col min="4108" max="4108" width="7.33203125" style="17" customWidth="1"/>
    <col min="4109" max="4109" width="9.109375" style="17"/>
    <col min="4110" max="4110" width="9.6640625" style="17" customWidth="1"/>
    <col min="4111" max="4111" width="11.109375" style="17" customWidth="1"/>
    <col min="4112" max="4112" width="12.88671875" style="17" customWidth="1"/>
    <col min="4113" max="4113" width="7.5546875" style="17" customWidth="1"/>
    <col min="4114" max="4114" width="11.5546875" style="17" customWidth="1"/>
    <col min="4115" max="4115" width="19.5546875" style="17" customWidth="1"/>
    <col min="4116" max="4352" width="9.109375" style="17"/>
    <col min="4353" max="4353" width="1.109375" style="17" customWidth="1"/>
    <col min="4354" max="4355" width="4.33203125" style="17" customWidth="1"/>
    <col min="4356" max="4356" width="5.109375" style="17" customWidth="1"/>
    <col min="4357" max="4358" width="10.6640625" style="17" customWidth="1"/>
    <col min="4359" max="4361" width="3.5546875" style="17" customWidth="1"/>
    <col min="4362" max="4363" width="6.6640625" style="17" customWidth="1"/>
    <col min="4364" max="4364" width="7.33203125" style="17" customWidth="1"/>
    <col min="4365" max="4365" width="9.109375" style="17"/>
    <col min="4366" max="4366" width="9.6640625" style="17" customWidth="1"/>
    <col min="4367" max="4367" width="11.109375" style="17" customWidth="1"/>
    <col min="4368" max="4368" width="12.88671875" style="17" customWidth="1"/>
    <col min="4369" max="4369" width="7.5546875" style="17" customWidth="1"/>
    <col min="4370" max="4370" width="11.5546875" style="17" customWidth="1"/>
    <col min="4371" max="4371" width="19.5546875" style="17" customWidth="1"/>
    <col min="4372" max="4608" width="9.109375" style="17"/>
    <col min="4609" max="4609" width="1.109375" style="17" customWidth="1"/>
    <col min="4610" max="4611" width="4.33203125" style="17" customWidth="1"/>
    <col min="4612" max="4612" width="5.109375" style="17" customWidth="1"/>
    <col min="4613" max="4614" width="10.6640625" style="17" customWidth="1"/>
    <col min="4615" max="4617" width="3.5546875" style="17" customWidth="1"/>
    <col min="4618" max="4619" width="6.6640625" style="17" customWidth="1"/>
    <col min="4620" max="4620" width="7.33203125" style="17" customWidth="1"/>
    <col min="4621" max="4621" width="9.109375" style="17"/>
    <col min="4622" max="4622" width="9.6640625" style="17" customWidth="1"/>
    <col min="4623" max="4623" width="11.109375" style="17" customWidth="1"/>
    <col min="4624" max="4624" width="12.88671875" style="17" customWidth="1"/>
    <col min="4625" max="4625" width="7.5546875" style="17" customWidth="1"/>
    <col min="4626" max="4626" width="11.5546875" style="17" customWidth="1"/>
    <col min="4627" max="4627" width="19.5546875" style="17" customWidth="1"/>
    <col min="4628" max="4864" width="9.109375" style="17"/>
    <col min="4865" max="4865" width="1.109375" style="17" customWidth="1"/>
    <col min="4866" max="4867" width="4.33203125" style="17" customWidth="1"/>
    <col min="4868" max="4868" width="5.109375" style="17" customWidth="1"/>
    <col min="4869" max="4870" width="10.6640625" style="17" customWidth="1"/>
    <col min="4871" max="4873" width="3.5546875" style="17" customWidth="1"/>
    <col min="4874" max="4875" width="6.6640625" style="17" customWidth="1"/>
    <col min="4876" max="4876" width="7.33203125" style="17" customWidth="1"/>
    <col min="4877" max="4877" width="9.109375" style="17"/>
    <col min="4878" max="4878" width="9.6640625" style="17" customWidth="1"/>
    <col min="4879" max="4879" width="11.109375" style="17" customWidth="1"/>
    <col min="4880" max="4880" width="12.88671875" style="17" customWidth="1"/>
    <col min="4881" max="4881" width="7.5546875" style="17" customWidth="1"/>
    <col min="4882" max="4882" width="11.5546875" style="17" customWidth="1"/>
    <col min="4883" max="4883" width="19.5546875" style="17" customWidth="1"/>
    <col min="4884" max="5120" width="9.109375" style="17"/>
    <col min="5121" max="5121" width="1.109375" style="17" customWidth="1"/>
    <col min="5122" max="5123" width="4.33203125" style="17" customWidth="1"/>
    <col min="5124" max="5124" width="5.109375" style="17" customWidth="1"/>
    <col min="5125" max="5126" width="10.6640625" style="17" customWidth="1"/>
    <col min="5127" max="5129" width="3.5546875" style="17" customWidth="1"/>
    <col min="5130" max="5131" width="6.6640625" style="17" customWidth="1"/>
    <col min="5132" max="5132" width="7.33203125" style="17" customWidth="1"/>
    <col min="5133" max="5133" width="9.109375" style="17"/>
    <col min="5134" max="5134" width="9.6640625" style="17" customWidth="1"/>
    <col min="5135" max="5135" width="11.109375" style="17" customWidth="1"/>
    <col min="5136" max="5136" width="12.88671875" style="17" customWidth="1"/>
    <col min="5137" max="5137" width="7.5546875" style="17" customWidth="1"/>
    <col min="5138" max="5138" width="11.5546875" style="17" customWidth="1"/>
    <col min="5139" max="5139" width="19.5546875" style="17" customWidth="1"/>
    <col min="5140" max="5376" width="9.109375" style="17"/>
    <col min="5377" max="5377" width="1.109375" style="17" customWidth="1"/>
    <col min="5378" max="5379" width="4.33203125" style="17" customWidth="1"/>
    <col min="5380" max="5380" width="5.109375" style="17" customWidth="1"/>
    <col min="5381" max="5382" width="10.6640625" style="17" customWidth="1"/>
    <col min="5383" max="5385" width="3.5546875" style="17" customWidth="1"/>
    <col min="5386" max="5387" width="6.6640625" style="17" customWidth="1"/>
    <col min="5388" max="5388" width="7.33203125" style="17" customWidth="1"/>
    <col min="5389" max="5389" width="9.109375" style="17"/>
    <col min="5390" max="5390" width="9.6640625" style="17" customWidth="1"/>
    <col min="5391" max="5391" width="11.109375" style="17" customWidth="1"/>
    <col min="5392" max="5392" width="12.88671875" style="17" customWidth="1"/>
    <col min="5393" max="5393" width="7.5546875" style="17" customWidth="1"/>
    <col min="5394" max="5394" width="11.5546875" style="17" customWidth="1"/>
    <col min="5395" max="5395" width="19.5546875" style="17" customWidth="1"/>
    <col min="5396" max="5632" width="9.109375" style="17"/>
    <col min="5633" max="5633" width="1.109375" style="17" customWidth="1"/>
    <col min="5634" max="5635" width="4.33203125" style="17" customWidth="1"/>
    <col min="5636" max="5636" width="5.109375" style="17" customWidth="1"/>
    <col min="5637" max="5638" width="10.6640625" style="17" customWidth="1"/>
    <col min="5639" max="5641" width="3.5546875" style="17" customWidth="1"/>
    <col min="5642" max="5643" width="6.6640625" style="17" customWidth="1"/>
    <col min="5644" max="5644" width="7.33203125" style="17" customWidth="1"/>
    <col min="5645" max="5645" width="9.109375" style="17"/>
    <col min="5646" max="5646" width="9.6640625" style="17" customWidth="1"/>
    <col min="5647" max="5647" width="11.109375" style="17" customWidth="1"/>
    <col min="5648" max="5648" width="12.88671875" style="17" customWidth="1"/>
    <col min="5649" max="5649" width="7.5546875" style="17" customWidth="1"/>
    <col min="5650" max="5650" width="11.5546875" style="17" customWidth="1"/>
    <col min="5651" max="5651" width="19.5546875" style="17" customWidth="1"/>
    <col min="5652" max="5888" width="9.109375" style="17"/>
    <col min="5889" max="5889" width="1.109375" style="17" customWidth="1"/>
    <col min="5890" max="5891" width="4.33203125" style="17" customWidth="1"/>
    <col min="5892" max="5892" width="5.109375" style="17" customWidth="1"/>
    <col min="5893" max="5894" width="10.6640625" style="17" customWidth="1"/>
    <col min="5895" max="5897" width="3.5546875" style="17" customWidth="1"/>
    <col min="5898" max="5899" width="6.6640625" style="17" customWidth="1"/>
    <col min="5900" max="5900" width="7.33203125" style="17" customWidth="1"/>
    <col min="5901" max="5901" width="9.109375" style="17"/>
    <col min="5902" max="5902" width="9.6640625" style="17" customWidth="1"/>
    <col min="5903" max="5903" width="11.109375" style="17" customWidth="1"/>
    <col min="5904" max="5904" width="12.88671875" style="17" customWidth="1"/>
    <col min="5905" max="5905" width="7.5546875" style="17" customWidth="1"/>
    <col min="5906" max="5906" width="11.5546875" style="17" customWidth="1"/>
    <col min="5907" max="5907" width="19.5546875" style="17" customWidth="1"/>
    <col min="5908" max="6144" width="9.109375" style="17"/>
    <col min="6145" max="6145" width="1.109375" style="17" customWidth="1"/>
    <col min="6146" max="6147" width="4.33203125" style="17" customWidth="1"/>
    <col min="6148" max="6148" width="5.109375" style="17" customWidth="1"/>
    <col min="6149" max="6150" width="10.6640625" style="17" customWidth="1"/>
    <col min="6151" max="6153" width="3.5546875" style="17" customWidth="1"/>
    <col min="6154" max="6155" width="6.6640625" style="17" customWidth="1"/>
    <col min="6156" max="6156" width="7.33203125" style="17" customWidth="1"/>
    <col min="6157" max="6157" width="9.109375" style="17"/>
    <col min="6158" max="6158" width="9.6640625" style="17" customWidth="1"/>
    <col min="6159" max="6159" width="11.109375" style="17" customWidth="1"/>
    <col min="6160" max="6160" width="12.88671875" style="17" customWidth="1"/>
    <col min="6161" max="6161" width="7.5546875" style="17" customWidth="1"/>
    <col min="6162" max="6162" width="11.5546875" style="17" customWidth="1"/>
    <col min="6163" max="6163" width="19.5546875" style="17" customWidth="1"/>
    <col min="6164" max="6400" width="9.109375" style="17"/>
    <col min="6401" max="6401" width="1.109375" style="17" customWidth="1"/>
    <col min="6402" max="6403" width="4.33203125" style="17" customWidth="1"/>
    <col min="6404" max="6404" width="5.109375" style="17" customWidth="1"/>
    <col min="6405" max="6406" width="10.6640625" style="17" customWidth="1"/>
    <col min="6407" max="6409" width="3.5546875" style="17" customWidth="1"/>
    <col min="6410" max="6411" width="6.6640625" style="17" customWidth="1"/>
    <col min="6412" max="6412" width="7.33203125" style="17" customWidth="1"/>
    <col min="6413" max="6413" width="9.109375" style="17"/>
    <col min="6414" max="6414" width="9.6640625" style="17" customWidth="1"/>
    <col min="6415" max="6415" width="11.109375" style="17" customWidth="1"/>
    <col min="6416" max="6416" width="12.88671875" style="17" customWidth="1"/>
    <col min="6417" max="6417" width="7.5546875" style="17" customWidth="1"/>
    <col min="6418" max="6418" width="11.5546875" style="17" customWidth="1"/>
    <col min="6419" max="6419" width="19.5546875" style="17" customWidth="1"/>
    <col min="6420" max="6656" width="9.109375" style="17"/>
    <col min="6657" max="6657" width="1.109375" style="17" customWidth="1"/>
    <col min="6658" max="6659" width="4.33203125" style="17" customWidth="1"/>
    <col min="6660" max="6660" width="5.109375" style="17" customWidth="1"/>
    <col min="6661" max="6662" width="10.6640625" style="17" customWidth="1"/>
    <col min="6663" max="6665" width="3.5546875" style="17" customWidth="1"/>
    <col min="6666" max="6667" width="6.6640625" style="17" customWidth="1"/>
    <col min="6668" max="6668" width="7.33203125" style="17" customWidth="1"/>
    <col min="6669" max="6669" width="9.109375" style="17"/>
    <col min="6670" max="6670" width="9.6640625" style="17" customWidth="1"/>
    <col min="6671" max="6671" width="11.109375" style="17" customWidth="1"/>
    <col min="6672" max="6672" width="12.88671875" style="17" customWidth="1"/>
    <col min="6673" max="6673" width="7.5546875" style="17" customWidth="1"/>
    <col min="6674" max="6674" width="11.5546875" style="17" customWidth="1"/>
    <col min="6675" max="6675" width="19.5546875" style="17" customWidth="1"/>
    <col min="6676" max="6912" width="9.109375" style="17"/>
    <col min="6913" max="6913" width="1.109375" style="17" customWidth="1"/>
    <col min="6914" max="6915" width="4.33203125" style="17" customWidth="1"/>
    <col min="6916" max="6916" width="5.109375" style="17" customWidth="1"/>
    <col min="6917" max="6918" width="10.6640625" style="17" customWidth="1"/>
    <col min="6919" max="6921" width="3.5546875" style="17" customWidth="1"/>
    <col min="6922" max="6923" width="6.6640625" style="17" customWidth="1"/>
    <col min="6924" max="6924" width="7.33203125" style="17" customWidth="1"/>
    <col min="6925" max="6925" width="9.109375" style="17"/>
    <col min="6926" max="6926" width="9.6640625" style="17" customWidth="1"/>
    <col min="6927" max="6927" width="11.109375" style="17" customWidth="1"/>
    <col min="6928" max="6928" width="12.88671875" style="17" customWidth="1"/>
    <col min="6929" max="6929" width="7.5546875" style="17" customWidth="1"/>
    <col min="6930" max="6930" width="11.5546875" style="17" customWidth="1"/>
    <col min="6931" max="6931" width="19.5546875" style="17" customWidth="1"/>
    <col min="6932" max="7168" width="9.109375" style="17"/>
    <col min="7169" max="7169" width="1.109375" style="17" customWidth="1"/>
    <col min="7170" max="7171" width="4.33203125" style="17" customWidth="1"/>
    <col min="7172" max="7172" width="5.109375" style="17" customWidth="1"/>
    <col min="7173" max="7174" width="10.6640625" style="17" customWidth="1"/>
    <col min="7175" max="7177" width="3.5546875" style="17" customWidth="1"/>
    <col min="7178" max="7179" width="6.6640625" style="17" customWidth="1"/>
    <col min="7180" max="7180" width="7.33203125" style="17" customWidth="1"/>
    <col min="7181" max="7181" width="9.109375" style="17"/>
    <col min="7182" max="7182" width="9.6640625" style="17" customWidth="1"/>
    <col min="7183" max="7183" width="11.109375" style="17" customWidth="1"/>
    <col min="7184" max="7184" width="12.88671875" style="17" customWidth="1"/>
    <col min="7185" max="7185" width="7.5546875" style="17" customWidth="1"/>
    <col min="7186" max="7186" width="11.5546875" style="17" customWidth="1"/>
    <col min="7187" max="7187" width="19.5546875" style="17" customWidth="1"/>
    <col min="7188" max="7424" width="9.109375" style="17"/>
    <col min="7425" max="7425" width="1.109375" style="17" customWidth="1"/>
    <col min="7426" max="7427" width="4.33203125" style="17" customWidth="1"/>
    <col min="7428" max="7428" width="5.109375" style="17" customWidth="1"/>
    <col min="7429" max="7430" width="10.6640625" style="17" customWidth="1"/>
    <col min="7431" max="7433" width="3.5546875" style="17" customWidth="1"/>
    <col min="7434" max="7435" width="6.6640625" style="17" customWidth="1"/>
    <col min="7436" max="7436" width="7.33203125" style="17" customWidth="1"/>
    <col min="7437" max="7437" width="9.109375" style="17"/>
    <col min="7438" max="7438" width="9.6640625" style="17" customWidth="1"/>
    <col min="7439" max="7439" width="11.109375" style="17" customWidth="1"/>
    <col min="7440" max="7440" width="12.88671875" style="17" customWidth="1"/>
    <col min="7441" max="7441" width="7.5546875" style="17" customWidth="1"/>
    <col min="7442" max="7442" width="11.5546875" style="17" customWidth="1"/>
    <col min="7443" max="7443" width="19.5546875" style="17" customWidth="1"/>
    <col min="7444" max="7680" width="9.109375" style="17"/>
    <col min="7681" max="7681" width="1.109375" style="17" customWidth="1"/>
    <col min="7682" max="7683" width="4.33203125" style="17" customWidth="1"/>
    <col min="7684" max="7684" width="5.109375" style="17" customWidth="1"/>
    <col min="7685" max="7686" width="10.6640625" style="17" customWidth="1"/>
    <col min="7687" max="7689" width="3.5546875" style="17" customWidth="1"/>
    <col min="7690" max="7691" width="6.6640625" style="17" customWidth="1"/>
    <col min="7692" max="7692" width="7.33203125" style="17" customWidth="1"/>
    <col min="7693" max="7693" width="9.109375" style="17"/>
    <col min="7694" max="7694" width="9.6640625" style="17" customWidth="1"/>
    <col min="7695" max="7695" width="11.109375" style="17" customWidth="1"/>
    <col min="7696" max="7696" width="12.88671875" style="17" customWidth="1"/>
    <col min="7697" max="7697" width="7.5546875" style="17" customWidth="1"/>
    <col min="7698" max="7698" width="11.5546875" style="17" customWidth="1"/>
    <col min="7699" max="7699" width="19.5546875" style="17" customWidth="1"/>
    <col min="7700" max="7936" width="9.109375" style="17"/>
    <col min="7937" max="7937" width="1.109375" style="17" customWidth="1"/>
    <col min="7938" max="7939" width="4.33203125" style="17" customWidth="1"/>
    <col min="7940" max="7940" width="5.109375" style="17" customWidth="1"/>
    <col min="7941" max="7942" width="10.6640625" style="17" customWidth="1"/>
    <col min="7943" max="7945" width="3.5546875" style="17" customWidth="1"/>
    <col min="7946" max="7947" width="6.6640625" style="17" customWidth="1"/>
    <col min="7948" max="7948" width="7.33203125" style="17" customWidth="1"/>
    <col min="7949" max="7949" width="9.109375" style="17"/>
    <col min="7950" max="7950" width="9.6640625" style="17" customWidth="1"/>
    <col min="7951" max="7951" width="11.109375" style="17" customWidth="1"/>
    <col min="7952" max="7952" width="12.88671875" style="17" customWidth="1"/>
    <col min="7953" max="7953" width="7.5546875" style="17" customWidth="1"/>
    <col min="7954" max="7954" width="11.5546875" style="17" customWidth="1"/>
    <col min="7955" max="7955" width="19.5546875" style="17" customWidth="1"/>
    <col min="7956" max="8192" width="9.109375" style="17"/>
    <col min="8193" max="8193" width="1.109375" style="17" customWidth="1"/>
    <col min="8194" max="8195" width="4.33203125" style="17" customWidth="1"/>
    <col min="8196" max="8196" width="5.109375" style="17" customWidth="1"/>
    <col min="8197" max="8198" width="10.6640625" style="17" customWidth="1"/>
    <col min="8199" max="8201" width="3.5546875" style="17" customWidth="1"/>
    <col min="8202" max="8203" width="6.6640625" style="17" customWidth="1"/>
    <col min="8204" max="8204" width="7.33203125" style="17" customWidth="1"/>
    <col min="8205" max="8205" width="9.109375" style="17"/>
    <col min="8206" max="8206" width="9.6640625" style="17" customWidth="1"/>
    <col min="8207" max="8207" width="11.109375" style="17" customWidth="1"/>
    <col min="8208" max="8208" width="12.88671875" style="17" customWidth="1"/>
    <col min="8209" max="8209" width="7.5546875" style="17" customWidth="1"/>
    <col min="8210" max="8210" width="11.5546875" style="17" customWidth="1"/>
    <col min="8211" max="8211" width="19.5546875" style="17" customWidth="1"/>
    <col min="8212" max="8448" width="9.109375" style="17"/>
    <col min="8449" max="8449" width="1.109375" style="17" customWidth="1"/>
    <col min="8450" max="8451" width="4.33203125" style="17" customWidth="1"/>
    <col min="8452" max="8452" width="5.109375" style="17" customWidth="1"/>
    <col min="8453" max="8454" width="10.6640625" style="17" customWidth="1"/>
    <col min="8455" max="8457" width="3.5546875" style="17" customWidth="1"/>
    <col min="8458" max="8459" width="6.6640625" style="17" customWidth="1"/>
    <col min="8460" max="8460" width="7.33203125" style="17" customWidth="1"/>
    <col min="8461" max="8461" width="9.109375" style="17"/>
    <col min="8462" max="8462" width="9.6640625" style="17" customWidth="1"/>
    <col min="8463" max="8463" width="11.109375" style="17" customWidth="1"/>
    <col min="8464" max="8464" width="12.88671875" style="17" customWidth="1"/>
    <col min="8465" max="8465" width="7.5546875" style="17" customWidth="1"/>
    <col min="8466" max="8466" width="11.5546875" style="17" customWidth="1"/>
    <col min="8467" max="8467" width="19.5546875" style="17" customWidth="1"/>
    <col min="8468" max="8704" width="9.109375" style="17"/>
    <col min="8705" max="8705" width="1.109375" style="17" customWidth="1"/>
    <col min="8706" max="8707" width="4.33203125" style="17" customWidth="1"/>
    <col min="8708" max="8708" width="5.109375" style="17" customWidth="1"/>
    <col min="8709" max="8710" width="10.6640625" style="17" customWidth="1"/>
    <col min="8711" max="8713" width="3.5546875" style="17" customWidth="1"/>
    <col min="8714" max="8715" width="6.6640625" style="17" customWidth="1"/>
    <col min="8716" max="8716" width="7.33203125" style="17" customWidth="1"/>
    <col min="8717" max="8717" width="9.109375" style="17"/>
    <col min="8718" max="8718" width="9.6640625" style="17" customWidth="1"/>
    <col min="8719" max="8719" width="11.109375" style="17" customWidth="1"/>
    <col min="8720" max="8720" width="12.88671875" style="17" customWidth="1"/>
    <col min="8721" max="8721" width="7.5546875" style="17" customWidth="1"/>
    <col min="8722" max="8722" width="11.5546875" style="17" customWidth="1"/>
    <col min="8723" max="8723" width="19.5546875" style="17" customWidth="1"/>
    <col min="8724" max="8960" width="9.109375" style="17"/>
    <col min="8961" max="8961" width="1.109375" style="17" customWidth="1"/>
    <col min="8962" max="8963" width="4.33203125" style="17" customWidth="1"/>
    <col min="8964" max="8964" width="5.109375" style="17" customWidth="1"/>
    <col min="8965" max="8966" width="10.6640625" style="17" customWidth="1"/>
    <col min="8967" max="8969" width="3.5546875" style="17" customWidth="1"/>
    <col min="8970" max="8971" width="6.6640625" style="17" customWidth="1"/>
    <col min="8972" max="8972" width="7.33203125" style="17" customWidth="1"/>
    <col min="8973" max="8973" width="9.109375" style="17"/>
    <col min="8974" max="8974" width="9.6640625" style="17" customWidth="1"/>
    <col min="8975" max="8975" width="11.109375" style="17" customWidth="1"/>
    <col min="8976" max="8976" width="12.88671875" style="17" customWidth="1"/>
    <col min="8977" max="8977" width="7.5546875" style="17" customWidth="1"/>
    <col min="8978" max="8978" width="11.5546875" style="17" customWidth="1"/>
    <col min="8979" max="8979" width="19.5546875" style="17" customWidth="1"/>
    <col min="8980" max="9216" width="9.109375" style="17"/>
    <col min="9217" max="9217" width="1.109375" style="17" customWidth="1"/>
    <col min="9218" max="9219" width="4.33203125" style="17" customWidth="1"/>
    <col min="9220" max="9220" width="5.109375" style="17" customWidth="1"/>
    <col min="9221" max="9222" width="10.6640625" style="17" customWidth="1"/>
    <col min="9223" max="9225" width="3.5546875" style="17" customWidth="1"/>
    <col min="9226" max="9227" width="6.6640625" style="17" customWidth="1"/>
    <col min="9228" max="9228" width="7.33203125" style="17" customWidth="1"/>
    <col min="9229" max="9229" width="9.109375" style="17"/>
    <col min="9230" max="9230" width="9.6640625" style="17" customWidth="1"/>
    <col min="9231" max="9231" width="11.109375" style="17" customWidth="1"/>
    <col min="9232" max="9232" width="12.88671875" style="17" customWidth="1"/>
    <col min="9233" max="9233" width="7.5546875" style="17" customWidth="1"/>
    <col min="9234" max="9234" width="11.5546875" style="17" customWidth="1"/>
    <col min="9235" max="9235" width="19.5546875" style="17" customWidth="1"/>
    <col min="9236" max="9472" width="9.109375" style="17"/>
    <col min="9473" max="9473" width="1.109375" style="17" customWidth="1"/>
    <col min="9474" max="9475" width="4.33203125" style="17" customWidth="1"/>
    <col min="9476" max="9476" width="5.109375" style="17" customWidth="1"/>
    <col min="9477" max="9478" width="10.6640625" style="17" customWidth="1"/>
    <col min="9479" max="9481" width="3.5546875" style="17" customWidth="1"/>
    <col min="9482" max="9483" width="6.6640625" style="17" customWidth="1"/>
    <col min="9484" max="9484" width="7.33203125" style="17" customWidth="1"/>
    <col min="9485" max="9485" width="9.109375" style="17"/>
    <col min="9486" max="9486" width="9.6640625" style="17" customWidth="1"/>
    <col min="9487" max="9487" width="11.109375" style="17" customWidth="1"/>
    <col min="9488" max="9488" width="12.88671875" style="17" customWidth="1"/>
    <col min="9489" max="9489" width="7.5546875" style="17" customWidth="1"/>
    <col min="9490" max="9490" width="11.5546875" style="17" customWidth="1"/>
    <col min="9491" max="9491" width="19.5546875" style="17" customWidth="1"/>
    <col min="9492" max="9728" width="9.109375" style="17"/>
    <col min="9729" max="9729" width="1.109375" style="17" customWidth="1"/>
    <col min="9730" max="9731" width="4.33203125" style="17" customWidth="1"/>
    <col min="9732" max="9732" width="5.109375" style="17" customWidth="1"/>
    <col min="9733" max="9734" width="10.6640625" style="17" customWidth="1"/>
    <col min="9735" max="9737" width="3.5546875" style="17" customWidth="1"/>
    <col min="9738" max="9739" width="6.6640625" style="17" customWidth="1"/>
    <col min="9740" max="9740" width="7.33203125" style="17" customWidth="1"/>
    <col min="9741" max="9741" width="9.109375" style="17"/>
    <col min="9742" max="9742" width="9.6640625" style="17" customWidth="1"/>
    <col min="9743" max="9743" width="11.109375" style="17" customWidth="1"/>
    <col min="9744" max="9744" width="12.88671875" style="17" customWidth="1"/>
    <col min="9745" max="9745" width="7.5546875" style="17" customWidth="1"/>
    <col min="9746" max="9746" width="11.5546875" style="17" customWidth="1"/>
    <col min="9747" max="9747" width="19.5546875" style="17" customWidth="1"/>
    <col min="9748" max="9984" width="9.109375" style="17"/>
    <col min="9985" max="9985" width="1.109375" style="17" customWidth="1"/>
    <col min="9986" max="9987" width="4.33203125" style="17" customWidth="1"/>
    <col min="9988" max="9988" width="5.109375" style="17" customWidth="1"/>
    <col min="9989" max="9990" width="10.6640625" style="17" customWidth="1"/>
    <col min="9991" max="9993" width="3.5546875" style="17" customWidth="1"/>
    <col min="9994" max="9995" width="6.6640625" style="17" customWidth="1"/>
    <col min="9996" max="9996" width="7.33203125" style="17" customWidth="1"/>
    <col min="9997" max="9997" width="9.109375" style="17"/>
    <col min="9998" max="9998" width="9.6640625" style="17" customWidth="1"/>
    <col min="9999" max="9999" width="11.109375" style="17" customWidth="1"/>
    <col min="10000" max="10000" width="12.88671875" style="17" customWidth="1"/>
    <col min="10001" max="10001" width="7.5546875" style="17" customWidth="1"/>
    <col min="10002" max="10002" width="11.5546875" style="17" customWidth="1"/>
    <col min="10003" max="10003" width="19.5546875" style="17" customWidth="1"/>
    <col min="10004" max="10240" width="9.109375" style="17"/>
    <col min="10241" max="10241" width="1.109375" style="17" customWidth="1"/>
    <col min="10242" max="10243" width="4.33203125" style="17" customWidth="1"/>
    <col min="10244" max="10244" width="5.109375" style="17" customWidth="1"/>
    <col min="10245" max="10246" width="10.6640625" style="17" customWidth="1"/>
    <col min="10247" max="10249" width="3.5546875" style="17" customWidth="1"/>
    <col min="10250" max="10251" width="6.6640625" style="17" customWidth="1"/>
    <col min="10252" max="10252" width="7.33203125" style="17" customWidth="1"/>
    <col min="10253" max="10253" width="9.109375" style="17"/>
    <col min="10254" max="10254" width="9.6640625" style="17" customWidth="1"/>
    <col min="10255" max="10255" width="11.109375" style="17" customWidth="1"/>
    <col min="10256" max="10256" width="12.88671875" style="17" customWidth="1"/>
    <col min="10257" max="10257" width="7.5546875" style="17" customWidth="1"/>
    <col min="10258" max="10258" width="11.5546875" style="17" customWidth="1"/>
    <col min="10259" max="10259" width="19.5546875" style="17" customWidth="1"/>
    <col min="10260" max="10496" width="9.109375" style="17"/>
    <col min="10497" max="10497" width="1.109375" style="17" customWidth="1"/>
    <col min="10498" max="10499" width="4.33203125" style="17" customWidth="1"/>
    <col min="10500" max="10500" width="5.109375" style="17" customWidth="1"/>
    <col min="10501" max="10502" width="10.6640625" style="17" customWidth="1"/>
    <col min="10503" max="10505" width="3.5546875" style="17" customWidth="1"/>
    <col min="10506" max="10507" width="6.6640625" style="17" customWidth="1"/>
    <col min="10508" max="10508" width="7.33203125" style="17" customWidth="1"/>
    <col min="10509" max="10509" width="9.109375" style="17"/>
    <col min="10510" max="10510" width="9.6640625" style="17" customWidth="1"/>
    <col min="10511" max="10511" width="11.109375" style="17" customWidth="1"/>
    <col min="10512" max="10512" width="12.88671875" style="17" customWidth="1"/>
    <col min="10513" max="10513" width="7.5546875" style="17" customWidth="1"/>
    <col min="10514" max="10514" width="11.5546875" style="17" customWidth="1"/>
    <col min="10515" max="10515" width="19.5546875" style="17" customWidth="1"/>
    <col min="10516" max="10752" width="9.109375" style="17"/>
    <col min="10753" max="10753" width="1.109375" style="17" customWidth="1"/>
    <col min="10754" max="10755" width="4.33203125" style="17" customWidth="1"/>
    <col min="10756" max="10756" width="5.109375" style="17" customWidth="1"/>
    <col min="10757" max="10758" width="10.6640625" style="17" customWidth="1"/>
    <col min="10759" max="10761" width="3.5546875" style="17" customWidth="1"/>
    <col min="10762" max="10763" width="6.6640625" style="17" customWidth="1"/>
    <col min="10764" max="10764" width="7.33203125" style="17" customWidth="1"/>
    <col min="10765" max="10765" width="9.109375" style="17"/>
    <col min="10766" max="10766" width="9.6640625" style="17" customWidth="1"/>
    <col min="10767" max="10767" width="11.109375" style="17" customWidth="1"/>
    <col min="10768" max="10768" width="12.88671875" style="17" customWidth="1"/>
    <col min="10769" max="10769" width="7.5546875" style="17" customWidth="1"/>
    <col min="10770" max="10770" width="11.5546875" style="17" customWidth="1"/>
    <col min="10771" max="10771" width="19.5546875" style="17" customWidth="1"/>
    <col min="10772" max="11008" width="9.109375" style="17"/>
    <col min="11009" max="11009" width="1.109375" style="17" customWidth="1"/>
    <col min="11010" max="11011" width="4.33203125" style="17" customWidth="1"/>
    <col min="11012" max="11012" width="5.109375" style="17" customWidth="1"/>
    <col min="11013" max="11014" width="10.6640625" style="17" customWidth="1"/>
    <col min="11015" max="11017" width="3.5546875" style="17" customWidth="1"/>
    <col min="11018" max="11019" width="6.6640625" style="17" customWidth="1"/>
    <col min="11020" max="11020" width="7.33203125" style="17" customWidth="1"/>
    <col min="11021" max="11021" width="9.109375" style="17"/>
    <col min="11022" max="11022" width="9.6640625" style="17" customWidth="1"/>
    <col min="11023" max="11023" width="11.109375" style="17" customWidth="1"/>
    <col min="11024" max="11024" width="12.88671875" style="17" customWidth="1"/>
    <col min="11025" max="11025" width="7.5546875" style="17" customWidth="1"/>
    <col min="11026" max="11026" width="11.5546875" style="17" customWidth="1"/>
    <col min="11027" max="11027" width="19.5546875" style="17" customWidth="1"/>
    <col min="11028" max="11264" width="9.109375" style="17"/>
    <col min="11265" max="11265" width="1.109375" style="17" customWidth="1"/>
    <col min="11266" max="11267" width="4.33203125" style="17" customWidth="1"/>
    <col min="11268" max="11268" width="5.109375" style="17" customWidth="1"/>
    <col min="11269" max="11270" width="10.6640625" style="17" customWidth="1"/>
    <col min="11271" max="11273" width="3.5546875" style="17" customWidth="1"/>
    <col min="11274" max="11275" width="6.6640625" style="17" customWidth="1"/>
    <col min="11276" max="11276" width="7.33203125" style="17" customWidth="1"/>
    <col min="11277" max="11277" width="9.109375" style="17"/>
    <col min="11278" max="11278" width="9.6640625" style="17" customWidth="1"/>
    <col min="11279" max="11279" width="11.109375" style="17" customWidth="1"/>
    <col min="11280" max="11280" width="12.88671875" style="17" customWidth="1"/>
    <col min="11281" max="11281" width="7.5546875" style="17" customWidth="1"/>
    <col min="11282" max="11282" width="11.5546875" style="17" customWidth="1"/>
    <col min="11283" max="11283" width="19.5546875" style="17" customWidth="1"/>
    <col min="11284" max="11520" width="9.109375" style="17"/>
    <col min="11521" max="11521" width="1.109375" style="17" customWidth="1"/>
    <col min="11522" max="11523" width="4.33203125" style="17" customWidth="1"/>
    <col min="11524" max="11524" width="5.109375" style="17" customWidth="1"/>
    <col min="11525" max="11526" width="10.6640625" style="17" customWidth="1"/>
    <col min="11527" max="11529" width="3.5546875" style="17" customWidth="1"/>
    <col min="11530" max="11531" width="6.6640625" style="17" customWidth="1"/>
    <col min="11532" max="11532" width="7.33203125" style="17" customWidth="1"/>
    <col min="11533" max="11533" width="9.109375" style="17"/>
    <col min="11534" max="11534" width="9.6640625" style="17" customWidth="1"/>
    <col min="11535" max="11535" width="11.109375" style="17" customWidth="1"/>
    <col min="11536" max="11536" width="12.88671875" style="17" customWidth="1"/>
    <col min="11537" max="11537" width="7.5546875" style="17" customWidth="1"/>
    <col min="11538" max="11538" width="11.5546875" style="17" customWidth="1"/>
    <col min="11539" max="11539" width="19.5546875" style="17" customWidth="1"/>
    <col min="11540" max="11776" width="9.109375" style="17"/>
    <col min="11777" max="11777" width="1.109375" style="17" customWidth="1"/>
    <col min="11778" max="11779" width="4.33203125" style="17" customWidth="1"/>
    <col min="11780" max="11780" width="5.109375" style="17" customWidth="1"/>
    <col min="11781" max="11782" width="10.6640625" style="17" customWidth="1"/>
    <col min="11783" max="11785" width="3.5546875" style="17" customWidth="1"/>
    <col min="11786" max="11787" width="6.6640625" style="17" customWidth="1"/>
    <col min="11788" max="11788" width="7.33203125" style="17" customWidth="1"/>
    <col min="11789" max="11789" width="9.109375" style="17"/>
    <col min="11790" max="11790" width="9.6640625" style="17" customWidth="1"/>
    <col min="11791" max="11791" width="11.109375" style="17" customWidth="1"/>
    <col min="11792" max="11792" width="12.88671875" style="17" customWidth="1"/>
    <col min="11793" max="11793" width="7.5546875" style="17" customWidth="1"/>
    <col min="11794" max="11794" width="11.5546875" style="17" customWidth="1"/>
    <col min="11795" max="11795" width="19.5546875" style="17" customWidth="1"/>
    <col min="11796" max="12032" width="9.109375" style="17"/>
    <col min="12033" max="12033" width="1.109375" style="17" customWidth="1"/>
    <col min="12034" max="12035" width="4.33203125" style="17" customWidth="1"/>
    <col min="12036" max="12036" width="5.109375" style="17" customWidth="1"/>
    <col min="12037" max="12038" width="10.6640625" style="17" customWidth="1"/>
    <col min="12039" max="12041" width="3.5546875" style="17" customWidth="1"/>
    <col min="12042" max="12043" width="6.6640625" style="17" customWidth="1"/>
    <col min="12044" max="12044" width="7.33203125" style="17" customWidth="1"/>
    <col min="12045" max="12045" width="9.109375" style="17"/>
    <col min="12046" max="12046" width="9.6640625" style="17" customWidth="1"/>
    <col min="12047" max="12047" width="11.109375" style="17" customWidth="1"/>
    <col min="12048" max="12048" width="12.88671875" style="17" customWidth="1"/>
    <col min="12049" max="12049" width="7.5546875" style="17" customWidth="1"/>
    <col min="12050" max="12050" width="11.5546875" style="17" customWidth="1"/>
    <col min="12051" max="12051" width="19.5546875" style="17" customWidth="1"/>
    <col min="12052" max="12288" width="9.109375" style="17"/>
    <col min="12289" max="12289" width="1.109375" style="17" customWidth="1"/>
    <col min="12290" max="12291" width="4.33203125" style="17" customWidth="1"/>
    <col min="12292" max="12292" width="5.109375" style="17" customWidth="1"/>
    <col min="12293" max="12294" width="10.6640625" style="17" customWidth="1"/>
    <col min="12295" max="12297" width="3.5546875" style="17" customWidth="1"/>
    <col min="12298" max="12299" width="6.6640625" style="17" customWidth="1"/>
    <col min="12300" max="12300" width="7.33203125" style="17" customWidth="1"/>
    <col min="12301" max="12301" width="9.109375" style="17"/>
    <col min="12302" max="12302" width="9.6640625" style="17" customWidth="1"/>
    <col min="12303" max="12303" width="11.109375" style="17" customWidth="1"/>
    <col min="12304" max="12304" width="12.88671875" style="17" customWidth="1"/>
    <col min="12305" max="12305" width="7.5546875" style="17" customWidth="1"/>
    <col min="12306" max="12306" width="11.5546875" style="17" customWidth="1"/>
    <col min="12307" max="12307" width="19.5546875" style="17" customWidth="1"/>
    <col min="12308" max="12544" width="9.109375" style="17"/>
    <col min="12545" max="12545" width="1.109375" style="17" customWidth="1"/>
    <col min="12546" max="12547" width="4.33203125" style="17" customWidth="1"/>
    <col min="12548" max="12548" width="5.109375" style="17" customWidth="1"/>
    <col min="12549" max="12550" width="10.6640625" style="17" customWidth="1"/>
    <col min="12551" max="12553" width="3.5546875" style="17" customWidth="1"/>
    <col min="12554" max="12555" width="6.6640625" style="17" customWidth="1"/>
    <col min="12556" max="12556" width="7.33203125" style="17" customWidth="1"/>
    <col min="12557" max="12557" width="9.109375" style="17"/>
    <col min="12558" max="12558" width="9.6640625" style="17" customWidth="1"/>
    <col min="12559" max="12559" width="11.109375" style="17" customWidth="1"/>
    <col min="12560" max="12560" width="12.88671875" style="17" customWidth="1"/>
    <col min="12561" max="12561" width="7.5546875" style="17" customWidth="1"/>
    <col min="12562" max="12562" width="11.5546875" style="17" customWidth="1"/>
    <col min="12563" max="12563" width="19.5546875" style="17" customWidth="1"/>
    <col min="12564" max="12800" width="9.109375" style="17"/>
    <col min="12801" max="12801" width="1.109375" style="17" customWidth="1"/>
    <col min="12802" max="12803" width="4.33203125" style="17" customWidth="1"/>
    <col min="12804" max="12804" width="5.109375" style="17" customWidth="1"/>
    <col min="12805" max="12806" width="10.6640625" style="17" customWidth="1"/>
    <col min="12807" max="12809" width="3.5546875" style="17" customWidth="1"/>
    <col min="12810" max="12811" width="6.6640625" style="17" customWidth="1"/>
    <col min="12812" max="12812" width="7.33203125" style="17" customWidth="1"/>
    <col min="12813" max="12813" width="9.109375" style="17"/>
    <col min="12814" max="12814" width="9.6640625" style="17" customWidth="1"/>
    <col min="12815" max="12815" width="11.109375" style="17" customWidth="1"/>
    <col min="12816" max="12816" width="12.88671875" style="17" customWidth="1"/>
    <col min="12817" max="12817" width="7.5546875" style="17" customWidth="1"/>
    <col min="12818" max="12818" width="11.5546875" style="17" customWidth="1"/>
    <col min="12819" max="12819" width="19.5546875" style="17" customWidth="1"/>
    <col min="12820" max="13056" width="9.109375" style="17"/>
    <col min="13057" max="13057" width="1.109375" style="17" customWidth="1"/>
    <col min="13058" max="13059" width="4.33203125" style="17" customWidth="1"/>
    <col min="13060" max="13060" width="5.109375" style="17" customWidth="1"/>
    <col min="13061" max="13062" width="10.6640625" style="17" customWidth="1"/>
    <col min="13063" max="13065" width="3.5546875" style="17" customWidth="1"/>
    <col min="13066" max="13067" width="6.6640625" style="17" customWidth="1"/>
    <col min="13068" max="13068" width="7.33203125" style="17" customWidth="1"/>
    <col min="13069" max="13069" width="9.109375" style="17"/>
    <col min="13070" max="13070" width="9.6640625" style="17" customWidth="1"/>
    <col min="13071" max="13071" width="11.109375" style="17" customWidth="1"/>
    <col min="13072" max="13072" width="12.88671875" style="17" customWidth="1"/>
    <col min="13073" max="13073" width="7.5546875" style="17" customWidth="1"/>
    <col min="13074" max="13074" width="11.5546875" style="17" customWidth="1"/>
    <col min="13075" max="13075" width="19.5546875" style="17" customWidth="1"/>
    <col min="13076" max="13312" width="9.109375" style="17"/>
    <col min="13313" max="13313" width="1.109375" style="17" customWidth="1"/>
    <col min="13314" max="13315" width="4.33203125" style="17" customWidth="1"/>
    <col min="13316" max="13316" width="5.109375" style="17" customWidth="1"/>
    <col min="13317" max="13318" width="10.6640625" style="17" customWidth="1"/>
    <col min="13319" max="13321" width="3.5546875" style="17" customWidth="1"/>
    <col min="13322" max="13323" width="6.6640625" style="17" customWidth="1"/>
    <col min="13324" max="13324" width="7.33203125" style="17" customWidth="1"/>
    <col min="13325" max="13325" width="9.109375" style="17"/>
    <col min="13326" max="13326" width="9.6640625" style="17" customWidth="1"/>
    <col min="13327" max="13327" width="11.109375" style="17" customWidth="1"/>
    <col min="13328" max="13328" width="12.88671875" style="17" customWidth="1"/>
    <col min="13329" max="13329" width="7.5546875" style="17" customWidth="1"/>
    <col min="13330" max="13330" width="11.5546875" style="17" customWidth="1"/>
    <col min="13331" max="13331" width="19.5546875" style="17" customWidth="1"/>
    <col min="13332" max="13568" width="9.109375" style="17"/>
    <col min="13569" max="13569" width="1.109375" style="17" customWidth="1"/>
    <col min="13570" max="13571" width="4.33203125" style="17" customWidth="1"/>
    <col min="13572" max="13572" width="5.109375" style="17" customWidth="1"/>
    <col min="13573" max="13574" width="10.6640625" style="17" customWidth="1"/>
    <col min="13575" max="13577" width="3.5546875" style="17" customWidth="1"/>
    <col min="13578" max="13579" width="6.6640625" style="17" customWidth="1"/>
    <col min="13580" max="13580" width="7.33203125" style="17" customWidth="1"/>
    <col min="13581" max="13581" width="9.109375" style="17"/>
    <col min="13582" max="13582" width="9.6640625" style="17" customWidth="1"/>
    <col min="13583" max="13583" width="11.109375" style="17" customWidth="1"/>
    <col min="13584" max="13584" width="12.88671875" style="17" customWidth="1"/>
    <col min="13585" max="13585" width="7.5546875" style="17" customWidth="1"/>
    <col min="13586" max="13586" width="11.5546875" style="17" customWidth="1"/>
    <col min="13587" max="13587" width="19.5546875" style="17" customWidth="1"/>
    <col min="13588" max="13824" width="9.109375" style="17"/>
    <col min="13825" max="13825" width="1.109375" style="17" customWidth="1"/>
    <col min="13826" max="13827" width="4.33203125" style="17" customWidth="1"/>
    <col min="13828" max="13828" width="5.109375" style="17" customWidth="1"/>
    <col min="13829" max="13830" width="10.6640625" style="17" customWidth="1"/>
    <col min="13831" max="13833" width="3.5546875" style="17" customWidth="1"/>
    <col min="13834" max="13835" width="6.6640625" style="17" customWidth="1"/>
    <col min="13836" max="13836" width="7.33203125" style="17" customWidth="1"/>
    <col min="13837" max="13837" width="9.109375" style="17"/>
    <col min="13838" max="13838" width="9.6640625" style="17" customWidth="1"/>
    <col min="13839" max="13839" width="11.109375" style="17" customWidth="1"/>
    <col min="13840" max="13840" width="12.88671875" style="17" customWidth="1"/>
    <col min="13841" max="13841" width="7.5546875" style="17" customWidth="1"/>
    <col min="13842" max="13842" width="11.5546875" style="17" customWidth="1"/>
    <col min="13843" max="13843" width="19.5546875" style="17" customWidth="1"/>
    <col min="13844" max="14080" width="9.109375" style="17"/>
    <col min="14081" max="14081" width="1.109375" style="17" customWidth="1"/>
    <col min="14082" max="14083" width="4.33203125" style="17" customWidth="1"/>
    <col min="14084" max="14084" width="5.109375" style="17" customWidth="1"/>
    <col min="14085" max="14086" width="10.6640625" style="17" customWidth="1"/>
    <col min="14087" max="14089" width="3.5546875" style="17" customWidth="1"/>
    <col min="14090" max="14091" width="6.6640625" style="17" customWidth="1"/>
    <col min="14092" max="14092" width="7.33203125" style="17" customWidth="1"/>
    <col min="14093" max="14093" width="9.109375" style="17"/>
    <col min="14094" max="14094" width="9.6640625" style="17" customWidth="1"/>
    <col min="14095" max="14095" width="11.109375" style="17" customWidth="1"/>
    <col min="14096" max="14096" width="12.88671875" style="17" customWidth="1"/>
    <col min="14097" max="14097" width="7.5546875" style="17" customWidth="1"/>
    <col min="14098" max="14098" width="11.5546875" style="17" customWidth="1"/>
    <col min="14099" max="14099" width="19.5546875" style="17" customWidth="1"/>
    <col min="14100" max="14336" width="9.109375" style="17"/>
    <col min="14337" max="14337" width="1.109375" style="17" customWidth="1"/>
    <col min="14338" max="14339" width="4.33203125" style="17" customWidth="1"/>
    <col min="14340" max="14340" width="5.109375" style="17" customWidth="1"/>
    <col min="14341" max="14342" width="10.6640625" style="17" customWidth="1"/>
    <col min="14343" max="14345" width="3.5546875" style="17" customWidth="1"/>
    <col min="14346" max="14347" width="6.6640625" style="17" customWidth="1"/>
    <col min="14348" max="14348" width="7.33203125" style="17" customWidth="1"/>
    <col min="14349" max="14349" width="9.109375" style="17"/>
    <col min="14350" max="14350" width="9.6640625" style="17" customWidth="1"/>
    <col min="14351" max="14351" width="11.109375" style="17" customWidth="1"/>
    <col min="14352" max="14352" width="12.88671875" style="17" customWidth="1"/>
    <col min="14353" max="14353" width="7.5546875" style="17" customWidth="1"/>
    <col min="14354" max="14354" width="11.5546875" style="17" customWidth="1"/>
    <col min="14355" max="14355" width="19.5546875" style="17" customWidth="1"/>
    <col min="14356" max="14592" width="9.109375" style="17"/>
    <col min="14593" max="14593" width="1.109375" style="17" customWidth="1"/>
    <col min="14594" max="14595" width="4.33203125" style="17" customWidth="1"/>
    <col min="14596" max="14596" width="5.109375" style="17" customWidth="1"/>
    <col min="14597" max="14598" width="10.6640625" style="17" customWidth="1"/>
    <col min="14599" max="14601" width="3.5546875" style="17" customWidth="1"/>
    <col min="14602" max="14603" width="6.6640625" style="17" customWidth="1"/>
    <col min="14604" max="14604" width="7.33203125" style="17" customWidth="1"/>
    <col min="14605" max="14605" width="9.109375" style="17"/>
    <col min="14606" max="14606" width="9.6640625" style="17" customWidth="1"/>
    <col min="14607" max="14607" width="11.109375" style="17" customWidth="1"/>
    <col min="14608" max="14608" width="12.88671875" style="17" customWidth="1"/>
    <col min="14609" max="14609" width="7.5546875" style="17" customWidth="1"/>
    <col min="14610" max="14610" width="11.5546875" style="17" customWidth="1"/>
    <col min="14611" max="14611" width="19.5546875" style="17" customWidth="1"/>
    <col min="14612" max="14848" width="9.109375" style="17"/>
    <col min="14849" max="14849" width="1.109375" style="17" customWidth="1"/>
    <col min="14850" max="14851" width="4.33203125" style="17" customWidth="1"/>
    <col min="14852" max="14852" width="5.109375" style="17" customWidth="1"/>
    <col min="14853" max="14854" width="10.6640625" style="17" customWidth="1"/>
    <col min="14855" max="14857" width="3.5546875" style="17" customWidth="1"/>
    <col min="14858" max="14859" width="6.6640625" style="17" customWidth="1"/>
    <col min="14860" max="14860" width="7.33203125" style="17" customWidth="1"/>
    <col min="14861" max="14861" width="9.109375" style="17"/>
    <col min="14862" max="14862" width="9.6640625" style="17" customWidth="1"/>
    <col min="14863" max="14863" width="11.109375" style="17" customWidth="1"/>
    <col min="14864" max="14864" width="12.88671875" style="17" customWidth="1"/>
    <col min="14865" max="14865" width="7.5546875" style="17" customWidth="1"/>
    <col min="14866" max="14866" width="11.5546875" style="17" customWidth="1"/>
    <col min="14867" max="14867" width="19.5546875" style="17" customWidth="1"/>
    <col min="14868" max="15104" width="9.109375" style="17"/>
    <col min="15105" max="15105" width="1.109375" style="17" customWidth="1"/>
    <col min="15106" max="15107" width="4.33203125" style="17" customWidth="1"/>
    <col min="15108" max="15108" width="5.109375" style="17" customWidth="1"/>
    <col min="15109" max="15110" width="10.6640625" style="17" customWidth="1"/>
    <col min="15111" max="15113" width="3.5546875" style="17" customWidth="1"/>
    <col min="15114" max="15115" width="6.6640625" style="17" customWidth="1"/>
    <col min="15116" max="15116" width="7.33203125" style="17" customWidth="1"/>
    <col min="15117" max="15117" width="9.109375" style="17"/>
    <col min="15118" max="15118" width="9.6640625" style="17" customWidth="1"/>
    <col min="15119" max="15119" width="11.109375" style="17" customWidth="1"/>
    <col min="15120" max="15120" width="12.88671875" style="17" customWidth="1"/>
    <col min="15121" max="15121" width="7.5546875" style="17" customWidth="1"/>
    <col min="15122" max="15122" width="11.5546875" style="17" customWidth="1"/>
    <col min="15123" max="15123" width="19.5546875" style="17" customWidth="1"/>
    <col min="15124" max="15360" width="9.109375" style="17"/>
    <col min="15361" max="15361" width="1.109375" style="17" customWidth="1"/>
    <col min="15362" max="15363" width="4.33203125" style="17" customWidth="1"/>
    <col min="15364" max="15364" width="5.109375" style="17" customWidth="1"/>
    <col min="15365" max="15366" width="10.6640625" style="17" customWidth="1"/>
    <col min="15367" max="15369" width="3.5546875" style="17" customWidth="1"/>
    <col min="15370" max="15371" width="6.6640625" style="17" customWidth="1"/>
    <col min="15372" max="15372" width="7.33203125" style="17" customWidth="1"/>
    <col min="15373" max="15373" width="9.109375" style="17"/>
    <col min="15374" max="15374" width="9.6640625" style="17" customWidth="1"/>
    <col min="15375" max="15375" width="11.109375" style="17" customWidth="1"/>
    <col min="15376" max="15376" width="12.88671875" style="17" customWidth="1"/>
    <col min="15377" max="15377" width="7.5546875" style="17" customWidth="1"/>
    <col min="15378" max="15378" width="11.5546875" style="17" customWidth="1"/>
    <col min="15379" max="15379" width="19.5546875" style="17" customWidth="1"/>
    <col min="15380" max="15616" width="9.109375" style="17"/>
    <col min="15617" max="15617" width="1.109375" style="17" customWidth="1"/>
    <col min="15618" max="15619" width="4.33203125" style="17" customWidth="1"/>
    <col min="15620" max="15620" width="5.109375" style="17" customWidth="1"/>
    <col min="15621" max="15622" width="10.6640625" style="17" customWidth="1"/>
    <col min="15623" max="15625" width="3.5546875" style="17" customWidth="1"/>
    <col min="15626" max="15627" width="6.6640625" style="17" customWidth="1"/>
    <col min="15628" max="15628" width="7.33203125" style="17" customWidth="1"/>
    <col min="15629" max="15629" width="9.109375" style="17"/>
    <col min="15630" max="15630" width="9.6640625" style="17" customWidth="1"/>
    <col min="15631" max="15631" width="11.109375" style="17" customWidth="1"/>
    <col min="15632" max="15632" width="12.88671875" style="17" customWidth="1"/>
    <col min="15633" max="15633" width="7.5546875" style="17" customWidth="1"/>
    <col min="15634" max="15634" width="11.5546875" style="17" customWidth="1"/>
    <col min="15635" max="15635" width="19.5546875" style="17" customWidth="1"/>
    <col min="15636" max="15872" width="9.109375" style="17"/>
    <col min="15873" max="15873" width="1.109375" style="17" customWidth="1"/>
    <col min="15874" max="15875" width="4.33203125" style="17" customWidth="1"/>
    <col min="15876" max="15876" width="5.109375" style="17" customWidth="1"/>
    <col min="15877" max="15878" width="10.6640625" style="17" customWidth="1"/>
    <col min="15879" max="15881" width="3.5546875" style="17" customWidth="1"/>
    <col min="15882" max="15883" width="6.6640625" style="17" customWidth="1"/>
    <col min="15884" max="15884" width="7.33203125" style="17" customWidth="1"/>
    <col min="15885" max="15885" width="9.109375" style="17"/>
    <col min="15886" max="15886" width="9.6640625" style="17" customWidth="1"/>
    <col min="15887" max="15887" width="11.109375" style="17" customWidth="1"/>
    <col min="15888" max="15888" width="12.88671875" style="17" customWidth="1"/>
    <col min="15889" max="15889" width="7.5546875" style="17" customWidth="1"/>
    <col min="15890" max="15890" width="11.5546875" style="17" customWidth="1"/>
    <col min="15891" max="15891" width="19.5546875" style="17" customWidth="1"/>
    <col min="15892" max="16128" width="9.109375" style="17"/>
    <col min="16129" max="16129" width="1.109375" style="17" customWidth="1"/>
    <col min="16130" max="16131" width="4.33203125" style="17" customWidth="1"/>
    <col min="16132" max="16132" width="5.109375" style="17" customWidth="1"/>
    <col min="16133" max="16134" width="10.6640625" style="17" customWidth="1"/>
    <col min="16135" max="16137" width="3.5546875" style="17" customWidth="1"/>
    <col min="16138" max="16139" width="6.6640625" style="17" customWidth="1"/>
    <col min="16140" max="16140" width="7.33203125" style="17" customWidth="1"/>
    <col min="16141" max="16141" width="9.109375" style="17"/>
    <col min="16142" max="16142" width="9.6640625" style="17" customWidth="1"/>
    <col min="16143" max="16143" width="11.109375" style="17" customWidth="1"/>
    <col min="16144" max="16144" width="12.88671875" style="17" customWidth="1"/>
    <col min="16145" max="16145" width="7.5546875" style="17" customWidth="1"/>
    <col min="16146" max="16146" width="11.5546875" style="17" customWidth="1"/>
    <col min="16147" max="16147" width="19.5546875" style="17" customWidth="1"/>
    <col min="16148" max="16384" width="9.109375" style="17"/>
  </cols>
  <sheetData>
    <row r="1" spans="1:20" s="2" customFormat="1" ht="4.5" customHeight="1" x14ac:dyDescent="0.3">
      <c r="A1" s="1" t="s">
        <v>0</v>
      </c>
      <c r="E1" s="151" t="s">
        <v>1</v>
      </c>
      <c r="F1" s="151" t="s">
        <v>2</v>
      </c>
      <c r="M1" s="4"/>
      <c r="O1" s="151"/>
      <c r="P1" s="151" t="s">
        <v>3</v>
      </c>
      <c r="R1" s="152"/>
      <c r="S1" s="6"/>
    </row>
    <row r="2" spans="1:20" s="9" customFormat="1" ht="3" customHeight="1" thickBot="1" x14ac:dyDescent="0.3">
      <c r="A2" s="7"/>
      <c r="B2" s="9" t="str">
        <f>"RZ.mdb\"&amp;$E$3</f>
        <v>RZ.mdb\Прокат</v>
      </c>
      <c r="M2" s="10"/>
      <c r="R2" s="153"/>
      <c r="S2" s="6"/>
    </row>
    <row r="3" spans="1:20" s="13" customFormat="1" ht="14.25" customHeight="1" thickTop="1" thickBot="1" x14ac:dyDescent="0.35">
      <c r="A3" s="154" t="s">
        <v>4</v>
      </c>
      <c r="B3" s="282" t="s">
        <v>5</v>
      </c>
      <c r="C3" s="283"/>
      <c r="D3" s="283"/>
      <c r="E3" s="284" t="s">
        <v>6</v>
      </c>
      <c r="F3" s="285"/>
      <c r="H3" s="286" t="s">
        <v>7</v>
      </c>
      <c r="I3" s="287"/>
      <c r="J3" s="287"/>
      <c r="K3" s="287"/>
      <c r="L3" s="287"/>
      <c r="M3" s="287"/>
      <c r="N3" s="288"/>
      <c r="P3" s="14" t="s">
        <v>8</v>
      </c>
      <c r="Q3" s="15">
        <v>2</v>
      </c>
      <c r="R3" s="155"/>
      <c r="S3" s="14" t="s">
        <v>9</v>
      </c>
      <c r="T3" s="15">
        <v>2</v>
      </c>
    </row>
    <row r="4" spans="1:20" ht="10.5" customHeight="1" thickTop="1" x14ac:dyDescent="0.25"/>
    <row r="5" spans="1:20" ht="18.75" customHeight="1" x14ac:dyDescent="0.3">
      <c r="B5" s="466" t="s">
        <v>10</v>
      </c>
      <c r="C5" s="466"/>
      <c r="D5" s="466"/>
      <c r="E5" s="466"/>
      <c r="F5" s="466"/>
      <c r="G5" s="466"/>
      <c r="H5" s="466"/>
      <c r="I5" s="466"/>
      <c r="J5" s="466"/>
      <c r="K5" s="466"/>
      <c r="L5" s="466"/>
      <c r="M5" s="466"/>
      <c r="N5" s="466"/>
      <c r="O5" s="466"/>
      <c r="P5" s="466"/>
      <c r="Q5" s="466"/>
      <c r="R5" s="290" t="s">
        <v>11</v>
      </c>
      <c r="S5" s="20"/>
    </row>
    <row r="6" spans="1:20" ht="15.9" customHeight="1" x14ac:dyDescent="0.3">
      <c r="B6" s="472" t="s">
        <v>12</v>
      </c>
      <c r="C6" s="472"/>
      <c r="D6" s="473" t="s">
        <v>13</v>
      </c>
      <c r="E6" s="472" t="s">
        <v>14</v>
      </c>
      <c r="F6" s="472"/>
      <c r="G6" s="472" t="s">
        <v>15</v>
      </c>
      <c r="H6" s="472"/>
      <c r="I6" s="472"/>
      <c r="J6" s="472" t="s">
        <v>16</v>
      </c>
      <c r="K6" s="472"/>
      <c r="L6" s="472" t="s">
        <v>17</v>
      </c>
      <c r="M6" s="472"/>
      <c r="N6" s="472"/>
      <c r="O6" s="472" t="s">
        <v>18</v>
      </c>
      <c r="P6" s="472"/>
      <c r="Q6" s="472"/>
      <c r="R6" s="291"/>
      <c r="S6" s="20"/>
    </row>
    <row r="7" spans="1:20" ht="15.9" customHeight="1" x14ac:dyDescent="0.3">
      <c r="B7" s="472"/>
      <c r="C7" s="472"/>
      <c r="D7" s="473"/>
      <c r="E7" s="472"/>
      <c r="F7" s="472"/>
      <c r="G7" s="472"/>
      <c r="H7" s="472"/>
      <c r="I7" s="472"/>
      <c r="J7" s="157" t="s">
        <v>19</v>
      </c>
      <c r="K7" s="157" t="s">
        <v>20</v>
      </c>
      <c r="L7" s="157" t="s">
        <v>21</v>
      </c>
      <c r="M7" s="157" t="s">
        <v>22</v>
      </c>
      <c r="N7" s="157" t="s">
        <v>23</v>
      </c>
      <c r="O7" s="472"/>
      <c r="P7" s="472"/>
      <c r="Q7" s="472"/>
      <c r="R7" s="292"/>
      <c r="S7" s="20"/>
    </row>
    <row r="8" spans="1:20" ht="15.9" customHeight="1" x14ac:dyDescent="0.3">
      <c r="A8" s="158"/>
      <c r="B8" s="466" t="s">
        <v>1076</v>
      </c>
      <c r="C8" s="466"/>
      <c r="D8" s="159">
        <v>23</v>
      </c>
      <c r="E8" s="165" t="s">
        <v>219</v>
      </c>
      <c r="F8" s="161" t="s">
        <v>162</v>
      </c>
      <c r="G8" s="467">
        <v>680</v>
      </c>
      <c r="H8" s="467"/>
      <c r="I8" s="467"/>
      <c r="J8" s="162">
        <v>10</v>
      </c>
      <c r="K8" s="162"/>
      <c r="L8" s="163">
        <f>ROUNDUP(IF(G8="",1,IF([1]!SearchNum(G8,2)&gt;0,[1]!SearchNum(G8,1)*[1]!SearchNum(G8,2)/1000000,IF([1]!SearchNum(G8,1)&gt;0,[1]!SearchNum(G8,1)/1000,1)))*R8,[1]!StrToNum($Q$3))</f>
        <v>2.0799999999999996</v>
      </c>
      <c r="M8" s="163">
        <f>ROUND(L8*(J8+K8),[1]!StrToNum($T$3))</f>
        <v>20.8</v>
      </c>
      <c r="N8" s="468">
        <f>SUM(M8:M12)</f>
        <v>180.27</v>
      </c>
      <c r="O8" s="164" t="s">
        <v>36</v>
      </c>
      <c r="P8" s="469" t="s">
        <v>221</v>
      </c>
      <c r="Q8" s="470"/>
      <c r="R8" s="25">
        <v>3.0499999523162842</v>
      </c>
      <c r="S8" s="20" t="s">
        <v>220</v>
      </c>
    </row>
    <row r="9" spans="1:20" ht="15.9" customHeight="1" x14ac:dyDescent="0.3">
      <c r="A9" s="158"/>
      <c r="B9" s="466"/>
      <c r="C9" s="466"/>
      <c r="D9" s="159">
        <v>41</v>
      </c>
      <c r="E9" s="160" t="s">
        <v>779</v>
      </c>
      <c r="F9" s="161">
        <v>4</v>
      </c>
      <c r="G9" s="467" t="s">
        <v>1077</v>
      </c>
      <c r="H9" s="467"/>
      <c r="I9" s="467"/>
      <c r="J9" s="162">
        <v>1</v>
      </c>
      <c r="K9" s="162"/>
      <c r="L9" s="163">
        <f>ROUNDUP(IF(G9="",1,IF([1]!SearchNum(G9,2)&gt;0,[1]!SearchNum(G9,1)*[1]!SearchNum(G9,2)/1000000,IF([1]!SearchNum(G9,1)&gt;0,[1]!SearchNum(G9,1)/1000,1)))*R9,[1]!StrToNum($Q$3))</f>
        <v>157.47</v>
      </c>
      <c r="M9" s="163">
        <f>ROUND(L9*(J9+K9),[1]!StrToNum($T$3))</f>
        <v>157.47</v>
      </c>
      <c r="N9" s="468"/>
      <c r="O9" s="164" t="s">
        <v>342</v>
      </c>
      <c r="P9" s="469" t="s">
        <v>781</v>
      </c>
      <c r="Q9" s="470"/>
      <c r="R9" s="25">
        <v>32.200000762939453</v>
      </c>
      <c r="S9" s="20" t="s">
        <v>782</v>
      </c>
    </row>
    <row r="10" spans="1:20" ht="15.9" customHeight="1" x14ac:dyDescent="0.3">
      <c r="A10" s="158"/>
      <c r="B10" s="466"/>
      <c r="C10" s="466"/>
      <c r="D10" s="159"/>
      <c r="E10" s="166"/>
      <c r="F10" s="161"/>
      <c r="G10" s="467"/>
      <c r="H10" s="467"/>
      <c r="I10" s="467"/>
      <c r="J10" s="162"/>
      <c r="K10" s="162"/>
      <c r="L10" s="163"/>
      <c r="M10" s="163"/>
      <c r="N10" s="468"/>
      <c r="O10" s="164" t="s">
        <v>392</v>
      </c>
      <c r="P10" s="469"/>
      <c r="Q10" s="470"/>
      <c r="R10" s="25"/>
      <c r="S10" s="20"/>
    </row>
    <row r="11" spans="1:20" ht="15.9" customHeight="1" x14ac:dyDescent="0.3">
      <c r="A11" s="158"/>
      <c r="B11" s="466"/>
      <c r="C11" s="466"/>
      <c r="D11" s="159"/>
      <c r="E11" s="166"/>
      <c r="F11" s="161"/>
      <c r="G11" s="467"/>
      <c r="H11" s="467"/>
      <c r="I11" s="467"/>
      <c r="J11" s="162"/>
      <c r="K11" s="162"/>
      <c r="L11" s="163"/>
      <c r="M11" s="163"/>
      <c r="N11" s="468"/>
      <c r="O11" s="164" t="s">
        <v>392</v>
      </c>
      <c r="P11" s="469"/>
      <c r="Q11" s="470"/>
      <c r="R11" s="25"/>
      <c r="S11" s="20"/>
    </row>
    <row r="12" spans="1:20" ht="16.5" customHeight="1" x14ac:dyDescent="0.3">
      <c r="A12" s="167"/>
      <c r="B12" s="466"/>
      <c r="C12" s="466"/>
      <c r="D12" s="471" t="s">
        <v>24</v>
      </c>
      <c r="E12" s="471"/>
      <c r="F12" s="471"/>
      <c r="G12" s="471"/>
      <c r="H12" s="471"/>
      <c r="I12" s="471"/>
      <c r="J12" s="471"/>
      <c r="K12" s="471"/>
      <c r="L12" s="471"/>
      <c r="M12" s="162">
        <f>ROUND((M8+M9)*0.01,0)</f>
        <v>2</v>
      </c>
      <c r="N12" s="468"/>
      <c r="O12" s="471" t="s">
        <v>25</v>
      </c>
      <c r="P12" s="471"/>
      <c r="Q12" s="471"/>
      <c r="R12" s="25"/>
      <c r="S12" s="20"/>
    </row>
    <row r="13" spans="1:20" s="37" customFormat="1" ht="15.9" customHeight="1" x14ac:dyDescent="0.3">
      <c r="A13" s="168"/>
      <c r="B13" s="466" t="s">
        <v>1078</v>
      </c>
      <c r="C13" s="466"/>
      <c r="D13" s="159">
        <v>25</v>
      </c>
      <c r="E13" s="165" t="s">
        <v>219</v>
      </c>
      <c r="F13" s="161" t="s">
        <v>162</v>
      </c>
      <c r="G13" s="467">
        <v>920</v>
      </c>
      <c r="H13" s="467"/>
      <c r="I13" s="467"/>
      <c r="J13" s="162">
        <v>10</v>
      </c>
      <c r="K13" s="162"/>
      <c r="L13" s="163">
        <f>ROUNDUP(IF(G13="",1,IF([1]!SearchNum(G13,2)&gt;0,[1]!SearchNum(G13,1)*[1]!SearchNum(G13,2)/1000000,IF([1]!SearchNum(G13,1)&gt;0,[1]!SearchNum(G13,1)/1000,1)))*R13,[1]!StrToNum($Q$3))</f>
        <v>2.8099999999999996</v>
      </c>
      <c r="M13" s="163">
        <f>ROUND(L13*(J13+K13),[1]!StrToNum($T$3))</f>
        <v>28.1</v>
      </c>
      <c r="N13" s="468">
        <f>SUM(M13:M16)</f>
        <v>235.4</v>
      </c>
      <c r="O13" s="164" t="s">
        <v>36</v>
      </c>
      <c r="P13" s="469" t="s">
        <v>221</v>
      </c>
      <c r="Q13" s="470"/>
      <c r="R13" s="34">
        <v>3.0499999523162842</v>
      </c>
      <c r="S13" s="20" t="s">
        <v>220</v>
      </c>
    </row>
    <row r="14" spans="1:20" s="37" customFormat="1" ht="15.9" customHeight="1" x14ac:dyDescent="0.3">
      <c r="A14" s="168"/>
      <c r="B14" s="466"/>
      <c r="C14" s="466"/>
      <c r="D14" s="159">
        <v>42</v>
      </c>
      <c r="E14" s="160" t="s">
        <v>779</v>
      </c>
      <c r="F14" s="161">
        <v>4</v>
      </c>
      <c r="G14" s="467" t="s">
        <v>948</v>
      </c>
      <c r="H14" s="467"/>
      <c r="I14" s="467"/>
      <c r="J14" s="162">
        <v>1</v>
      </c>
      <c r="K14" s="162"/>
      <c r="L14" s="163">
        <f>ROUNDUP(IF(G14="",1,IF([1]!SearchNum(G14,2)&gt;0,[1]!SearchNum(G14,1)*[1]!SearchNum(G14,2)/1000000,IF([1]!SearchNum(G14,1)&gt;0,[1]!SearchNum(G14,1)/1000,1)))*R14,[1]!StrToNum($Q$3))</f>
        <v>205.29999999999998</v>
      </c>
      <c r="M14" s="163">
        <f>ROUND(L14*(J14+K14),[1]!StrToNum($T$3))</f>
        <v>205.3</v>
      </c>
      <c r="N14" s="468"/>
      <c r="O14" s="164" t="s">
        <v>342</v>
      </c>
      <c r="P14" s="469" t="s">
        <v>781</v>
      </c>
      <c r="Q14" s="470"/>
      <c r="R14" s="34">
        <v>32.200000762939453</v>
      </c>
      <c r="S14" s="20" t="s">
        <v>782</v>
      </c>
    </row>
    <row r="15" spans="1:20" s="37" customFormat="1" ht="15.9" customHeight="1" x14ac:dyDescent="0.3">
      <c r="A15" s="36"/>
      <c r="B15" s="466"/>
      <c r="C15" s="466"/>
      <c r="D15" s="159"/>
      <c r="E15" s="166"/>
      <c r="F15" s="161"/>
      <c r="G15" s="467"/>
      <c r="H15" s="467"/>
      <c r="I15" s="467"/>
      <c r="J15" s="162"/>
      <c r="K15" s="162"/>
      <c r="L15" s="163"/>
      <c r="M15" s="163"/>
      <c r="N15" s="468"/>
      <c r="O15" s="164" t="s">
        <v>392</v>
      </c>
      <c r="P15" s="469"/>
      <c r="Q15" s="470"/>
      <c r="R15" s="34"/>
      <c r="S15" s="20"/>
    </row>
    <row r="16" spans="1:20" s="37" customFormat="1" ht="15.9" customHeight="1" x14ac:dyDescent="0.3">
      <c r="A16" s="36"/>
      <c r="B16" s="466"/>
      <c r="C16" s="466"/>
      <c r="D16" s="471" t="s">
        <v>24</v>
      </c>
      <c r="E16" s="471"/>
      <c r="F16" s="471"/>
      <c r="G16" s="471"/>
      <c r="H16" s="471"/>
      <c r="I16" s="471"/>
      <c r="J16" s="471"/>
      <c r="K16" s="471"/>
      <c r="L16" s="471"/>
      <c r="M16" s="162">
        <f>ROUND((M13+M14)*0.01,0)</f>
        <v>2</v>
      </c>
      <c r="N16" s="468"/>
      <c r="O16" s="471" t="s">
        <v>25</v>
      </c>
      <c r="P16" s="471"/>
      <c r="Q16" s="471"/>
      <c r="R16" s="34"/>
      <c r="S16" s="20"/>
    </row>
    <row r="17" spans="1:19" s="37" customFormat="1" ht="15.9" customHeight="1" x14ac:dyDescent="0.3">
      <c r="A17" s="168"/>
      <c r="B17" s="466" t="s">
        <v>1079</v>
      </c>
      <c r="C17" s="466"/>
      <c r="D17" s="159">
        <v>27</v>
      </c>
      <c r="E17" s="165" t="s">
        <v>219</v>
      </c>
      <c r="F17" s="161" t="s">
        <v>162</v>
      </c>
      <c r="G17" s="467">
        <v>340</v>
      </c>
      <c r="H17" s="467"/>
      <c r="I17" s="467"/>
      <c r="J17" s="162">
        <v>10</v>
      </c>
      <c r="K17" s="162"/>
      <c r="L17" s="163">
        <f>ROUNDUP(IF(G17="",1,IF([1]!SearchNum(G17,2)&gt;0,[1]!SearchNum(G17,1)*[1]!SearchNum(G17,2)/1000000,IF([1]!SearchNum(G17,1)&gt;0,[1]!SearchNum(G17,1)/1000,1)))*R17,[1]!StrToNum($Q$3))</f>
        <v>1.04</v>
      </c>
      <c r="M17" s="163">
        <f>ROUND(L17*(J17+K17),[1]!StrToNum($T$3))</f>
        <v>10.4</v>
      </c>
      <c r="N17" s="468">
        <f>SUM(M17:M21)</f>
        <v>107.08000000000001</v>
      </c>
      <c r="O17" s="164" t="s">
        <v>36</v>
      </c>
      <c r="P17" s="469" t="s">
        <v>221</v>
      </c>
      <c r="Q17" s="470"/>
      <c r="R17" s="34">
        <v>3.0499999523162842</v>
      </c>
      <c r="S17" s="20" t="s">
        <v>220</v>
      </c>
    </row>
    <row r="18" spans="1:19" s="37" customFormat="1" ht="15.9" customHeight="1" x14ac:dyDescent="0.3">
      <c r="A18" s="168"/>
      <c r="B18" s="466"/>
      <c r="C18" s="466"/>
      <c r="D18" s="159">
        <v>43</v>
      </c>
      <c r="E18" s="160" t="s">
        <v>779</v>
      </c>
      <c r="F18" s="161">
        <v>4</v>
      </c>
      <c r="G18" s="467" t="s">
        <v>1080</v>
      </c>
      <c r="H18" s="467"/>
      <c r="I18" s="467"/>
      <c r="J18" s="162">
        <v>1</v>
      </c>
      <c r="K18" s="162"/>
      <c r="L18" s="163">
        <f>ROUNDUP(IF(G18="",1,IF([1]!SearchNum(G18,2)&gt;0,[1]!SearchNum(G18,1)*[1]!SearchNum(G18,2)/1000000,IF([1]!SearchNum(G18,1)&gt;0,[1]!SearchNum(G18,1)/1000,1)))*R18,[1]!StrToNum($Q$3))</f>
        <v>95.68</v>
      </c>
      <c r="M18" s="163">
        <f>ROUND(L18*(J18+K18),[1]!StrToNum($T$3))</f>
        <v>95.68</v>
      </c>
      <c r="N18" s="468"/>
      <c r="O18" s="164" t="s">
        <v>342</v>
      </c>
      <c r="P18" s="469" t="s">
        <v>781</v>
      </c>
      <c r="Q18" s="470"/>
      <c r="R18" s="34">
        <v>32.200000762939453</v>
      </c>
      <c r="S18" s="20" t="s">
        <v>782</v>
      </c>
    </row>
    <row r="19" spans="1:19" s="37" customFormat="1" ht="16.5" customHeight="1" x14ac:dyDescent="0.3">
      <c r="A19" s="187"/>
      <c r="B19" s="466"/>
      <c r="C19" s="466"/>
      <c r="D19" s="159"/>
      <c r="E19" s="166"/>
      <c r="F19" s="161"/>
      <c r="G19" s="467"/>
      <c r="H19" s="467"/>
      <c r="I19" s="467"/>
      <c r="J19" s="162"/>
      <c r="K19" s="162"/>
      <c r="L19" s="163"/>
      <c r="M19" s="163"/>
      <c r="N19" s="468"/>
      <c r="O19" s="164" t="s">
        <v>392</v>
      </c>
      <c r="P19" s="469"/>
      <c r="Q19" s="470"/>
      <c r="R19" s="34"/>
      <c r="S19" s="20"/>
    </row>
    <row r="20" spans="1:19" s="37" customFormat="1" ht="15.9" customHeight="1" x14ac:dyDescent="0.3">
      <c r="A20" s="36"/>
      <c r="B20" s="466"/>
      <c r="C20" s="466"/>
      <c r="D20" s="159"/>
      <c r="E20" s="166"/>
      <c r="F20" s="161"/>
      <c r="G20" s="467"/>
      <c r="H20" s="467"/>
      <c r="I20" s="467"/>
      <c r="J20" s="162"/>
      <c r="K20" s="162"/>
      <c r="L20" s="163"/>
      <c r="M20" s="163"/>
      <c r="N20" s="468"/>
      <c r="O20" s="164" t="s">
        <v>392</v>
      </c>
      <c r="P20" s="469"/>
      <c r="Q20" s="470"/>
      <c r="R20" s="34"/>
      <c r="S20" s="20"/>
    </row>
    <row r="21" spans="1:19" s="37" customFormat="1" ht="15.9" customHeight="1" x14ac:dyDescent="0.3">
      <c r="A21" s="36"/>
      <c r="B21" s="466"/>
      <c r="C21" s="466"/>
      <c r="D21" s="471" t="s">
        <v>24</v>
      </c>
      <c r="E21" s="471"/>
      <c r="F21" s="471"/>
      <c r="G21" s="471"/>
      <c r="H21" s="471"/>
      <c r="I21" s="471"/>
      <c r="J21" s="471"/>
      <c r="K21" s="471"/>
      <c r="L21" s="471"/>
      <c r="M21" s="162">
        <f>ROUND((M17+M18)*0.01,0)</f>
        <v>1</v>
      </c>
      <c r="N21" s="468"/>
      <c r="O21" s="471" t="s">
        <v>25</v>
      </c>
      <c r="P21" s="471"/>
      <c r="Q21" s="471"/>
      <c r="R21" s="34"/>
      <c r="S21" s="20"/>
    </row>
    <row r="22" spans="1:19" s="37" customFormat="1" ht="15.9" customHeight="1" x14ac:dyDescent="0.3">
      <c r="A22" s="168"/>
      <c r="B22" s="466" t="s">
        <v>1081</v>
      </c>
      <c r="C22" s="466"/>
      <c r="D22" s="159">
        <v>29</v>
      </c>
      <c r="E22" s="165" t="s">
        <v>219</v>
      </c>
      <c r="F22" s="161" t="s">
        <v>162</v>
      </c>
      <c r="G22" s="467">
        <v>860</v>
      </c>
      <c r="H22" s="467"/>
      <c r="I22" s="467"/>
      <c r="J22" s="162">
        <v>10</v>
      </c>
      <c r="K22" s="162"/>
      <c r="L22" s="163">
        <f>ROUNDUP(IF(G22="",1,IF([1]!SearchNum(G22,2)&gt;0,[1]!SearchNum(G22,1)*[1]!SearchNum(G22,2)/1000000,IF([1]!SearchNum(G22,1)&gt;0,[1]!SearchNum(G22,1)/1000,1)))*R22,[1]!StrToNum($Q$3))</f>
        <v>2.63</v>
      </c>
      <c r="M22" s="163">
        <f>ROUND(L22*(J22+K22),[1]!StrToNum($T$3))</f>
        <v>26.3</v>
      </c>
      <c r="N22" s="468">
        <f>SUM(M22:M26)</f>
        <v>231.61</v>
      </c>
      <c r="O22" s="164" t="s">
        <v>36</v>
      </c>
      <c r="P22" s="469" t="s">
        <v>221</v>
      </c>
      <c r="Q22" s="470"/>
      <c r="R22" s="34">
        <v>3.0499999523162842</v>
      </c>
      <c r="S22" s="20" t="s">
        <v>220</v>
      </c>
    </row>
    <row r="23" spans="1:19" s="37" customFormat="1" ht="15.9" customHeight="1" x14ac:dyDescent="0.3">
      <c r="A23" s="168"/>
      <c r="B23" s="466"/>
      <c r="C23" s="466"/>
      <c r="D23" s="159">
        <v>44</v>
      </c>
      <c r="E23" s="160" t="s">
        <v>779</v>
      </c>
      <c r="F23" s="161">
        <v>4</v>
      </c>
      <c r="G23" s="467" t="s">
        <v>1082</v>
      </c>
      <c r="H23" s="467"/>
      <c r="I23" s="467"/>
      <c r="J23" s="162">
        <v>1</v>
      </c>
      <c r="K23" s="162"/>
      <c r="L23" s="163">
        <f>ROUNDUP(IF(G23="",1,IF([1]!SearchNum(G23,2)&gt;0,[1]!SearchNum(G23,1)*[1]!SearchNum(G23,2)/1000000,IF([1]!SearchNum(G23,1)&gt;0,[1]!SearchNum(G23,1)/1000,1)))*R23,[1]!StrToNum($Q$3))</f>
        <v>203.31</v>
      </c>
      <c r="M23" s="163">
        <f>ROUND(L23*(J23+K23),[1]!StrToNum($T$3))</f>
        <v>203.31</v>
      </c>
      <c r="N23" s="468"/>
      <c r="O23" s="164" t="s">
        <v>342</v>
      </c>
      <c r="P23" s="469" t="s">
        <v>781</v>
      </c>
      <c r="Q23" s="470"/>
      <c r="R23" s="34">
        <v>32.200000762939453</v>
      </c>
      <c r="S23" s="20" t="s">
        <v>782</v>
      </c>
    </row>
    <row r="24" spans="1:19" s="37" customFormat="1" ht="16.5" customHeight="1" x14ac:dyDescent="0.3">
      <c r="A24" s="187"/>
      <c r="B24" s="466"/>
      <c r="C24" s="466"/>
      <c r="D24" s="159"/>
      <c r="E24" s="166"/>
      <c r="F24" s="161"/>
      <c r="G24" s="467"/>
      <c r="H24" s="467"/>
      <c r="I24" s="467"/>
      <c r="J24" s="162"/>
      <c r="K24" s="162"/>
      <c r="L24" s="163"/>
      <c r="M24" s="163"/>
      <c r="N24" s="468"/>
      <c r="O24" s="164" t="s">
        <v>392</v>
      </c>
      <c r="P24" s="469"/>
      <c r="Q24" s="470"/>
      <c r="R24" s="34"/>
      <c r="S24" s="20"/>
    </row>
    <row r="25" spans="1:19" s="37" customFormat="1" ht="15.9" customHeight="1" x14ac:dyDescent="0.3">
      <c r="A25" s="36"/>
      <c r="B25" s="466"/>
      <c r="C25" s="466"/>
      <c r="D25" s="159"/>
      <c r="E25" s="166"/>
      <c r="F25" s="161"/>
      <c r="G25" s="467"/>
      <c r="H25" s="467"/>
      <c r="I25" s="467"/>
      <c r="J25" s="162"/>
      <c r="K25" s="162"/>
      <c r="L25" s="163"/>
      <c r="M25" s="163"/>
      <c r="N25" s="468"/>
      <c r="O25" s="164" t="s">
        <v>392</v>
      </c>
      <c r="P25" s="469"/>
      <c r="Q25" s="470"/>
      <c r="R25" s="34"/>
      <c r="S25" s="20"/>
    </row>
    <row r="26" spans="1:19" s="37" customFormat="1" ht="15.9" customHeight="1" x14ac:dyDescent="0.3">
      <c r="A26" s="36"/>
      <c r="B26" s="466"/>
      <c r="C26" s="466"/>
      <c r="D26" s="471" t="s">
        <v>24</v>
      </c>
      <c r="E26" s="471"/>
      <c r="F26" s="471"/>
      <c r="G26" s="471"/>
      <c r="H26" s="471"/>
      <c r="I26" s="471"/>
      <c r="J26" s="471"/>
      <c r="K26" s="471"/>
      <c r="L26" s="471"/>
      <c r="M26" s="162">
        <f>ROUND((M22+M23)*0.01,0)</f>
        <v>2</v>
      </c>
      <c r="N26" s="468"/>
      <c r="O26" s="471" t="s">
        <v>25</v>
      </c>
      <c r="P26" s="471"/>
      <c r="Q26" s="471"/>
      <c r="R26" s="34"/>
      <c r="S26" s="20"/>
    </row>
    <row r="27" spans="1:19" s="37" customFormat="1" ht="15.9" customHeight="1" x14ac:dyDescent="0.3">
      <c r="A27" s="168"/>
      <c r="B27" s="466" t="s">
        <v>1083</v>
      </c>
      <c r="C27" s="466"/>
      <c r="D27" s="159">
        <v>14</v>
      </c>
      <c r="E27" s="165" t="s">
        <v>219</v>
      </c>
      <c r="F27" s="161" t="s">
        <v>162</v>
      </c>
      <c r="G27" s="467">
        <v>660</v>
      </c>
      <c r="H27" s="467"/>
      <c r="I27" s="467"/>
      <c r="J27" s="162">
        <v>10</v>
      </c>
      <c r="K27" s="162"/>
      <c r="L27" s="163">
        <f>ROUNDUP(IF(G27="",1,IF([1]!SearchNum(G27,2)&gt;0,[1]!SearchNum(G27,1)*[1]!SearchNum(G27,2)/1000000,IF([1]!SearchNum(G27,1)&gt;0,[1]!SearchNum(G27,1)/1000,1)))*R27,[1]!StrToNum($Q$3))</f>
        <v>2.0199999999999996</v>
      </c>
      <c r="M27" s="163">
        <f>ROUND(L27*(J27+K27),[1]!StrToNum($T$3))</f>
        <v>20.2</v>
      </c>
      <c r="N27" s="468">
        <f>SUM(M27:M31)</f>
        <v>187.64</v>
      </c>
      <c r="O27" s="164" t="s">
        <v>36</v>
      </c>
      <c r="P27" s="469" t="s">
        <v>221</v>
      </c>
      <c r="Q27" s="470"/>
      <c r="R27" s="34">
        <v>3.0499999523162842</v>
      </c>
      <c r="S27" s="20" t="s">
        <v>220</v>
      </c>
    </row>
    <row r="28" spans="1:19" s="37" customFormat="1" ht="15.9" customHeight="1" x14ac:dyDescent="0.3">
      <c r="A28" s="168"/>
      <c r="B28" s="466"/>
      <c r="C28" s="466"/>
      <c r="D28" s="159">
        <v>45</v>
      </c>
      <c r="E28" s="160" t="s">
        <v>779</v>
      </c>
      <c r="F28" s="161">
        <v>4</v>
      </c>
      <c r="G28" s="467" t="s">
        <v>1069</v>
      </c>
      <c r="H28" s="467"/>
      <c r="I28" s="467"/>
      <c r="J28" s="162">
        <v>1</v>
      </c>
      <c r="K28" s="162"/>
      <c r="L28" s="163">
        <f>ROUNDUP(IF(G28="",1,IF([1]!SearchNum(G28,2)&gt;0,[1]!SearchNum(G28,1)*[1]!SearchNum(G28,2)/1000000,IF([1]!SearchNum(G28,1)&gt;0,[1]!SearchNum(G28,1)/1000,1)))*R28,[1]!StrToNum($Q$3))</f>
        <v>165.44</v>
      </c>
      <c r="M28" s="163">
        <f>ROUND(L28*(J28+K28),[1]!StrToNum($T$3))</f>
        <v>165.44</v>
      </c>
      <c r="N28" s="468"/>
      <c r="O28" s="164" t="s">
        <v>342</v>
      </c>
      <c r="P28" s="469" t="s">
        <v>781</v>
      </c>
      <c r="Q28" s="470"/>
      <c r="R28" s="34">
        <v>32.200000762939453</v>
      </c>
      <c r="S28" s="20" t="s">
        <v>782</v>
      </c>
    </row>
    <row r="29" spans="1:19" s="37" customFormat="1" ht="16.5" customHeight="1" x14ac:dyDescent="0.3">
      <c r="A29" s="187"/>
      <c r="B29" s="466"/>
      <c r="C29" s="466"/>
      <c r="D29" s="159"/>
      <c r="E29" s="166"/>
      <c r="F29" s="161"/>
      <c r="G29" s="467"/>
      <c r="H29" s="467"/>
      <c r="I29" s="467"/>
      <c r="J29" s="162"/>
      <c r="K29" s="162"/>
      <c r="L29" s="163"/>
      <c r="M29" s="163"/>
      <c r="N29" s="468"/>
      <c r="O29" s="164" t="s">
        <v>392</v>
      </c>
      <c r="P29" s="469"/>
      <c r="Q29" s="470"/>
      <c r="R29" s="34"/>
      <c r="S29" s="20"/>
    </row>
    <row r="30" spans="1:19" s="37" customFormat="1" ht="15.9" customHeight="1" x14ac:dyDescent="0.3">
      <c r="A30" s="36"/>
      <c r="B30" s="466"/>
      <c r="C30" s="466"/>
      <c r="D30" s="159"/>
      <c r="E30" s="166"/>
      <c r="F30" s="161"/>
      <c r="G30" s="467"/>
      <c r="H30" s="467"/>
      <c r="I30" s="467"/>
      <c r="J30" s="162"/>
      <c r="K30" s="162"/>
      <c r="L30" s="163"/>
      <c r="M30" s="163"/>
      <c r="N30" s="468"/>
      <c r="O30" s="164" t="s">
        <v>392</v>
      </c>
      <c r="P30" s="469"/>
      <c r="Q30" s="470"/>
      <c r="R30" s="34"/>
      <c r="S30" s="20"/>
    </row>
    <row r="31" spans="1:19" s="37" customFormat="1" ht="15.9" customHeight="1" x14ac:dyDescent="0.3">
      <c r="A31" s="36"/>
      <c r="B31" s="466"/>
      <c r="C31" s="466"/>
      <c r="D31" s="471" t="s">
        <v>24</v>
      </c>
      <c r="E31" s="471"/>
      <c r="F31" s="471"/>
      <c r="G31" s="471"/>
      <c r="H31" s="471"/>
      <c r="I31" s="471"/>
      <c r="J31" s="471"/>
      <c r="K31" s="471"/>
      <c r="L31" s="471"/>
      <c r="M31" s="162">
        <f>ROUND((M27+M28)*0.01,0)</f>
        <v>2</v>
      </c>
      <c r="N31" s="468"/>
      <c r="O31" s="471" t="s">
        <v>25</v>
      </c>
      <c r="P31" s="471"/>
      <c r="Q31" s="471"/>
      <c r="R31" s="34"/>
      <c r="S31" s="20"/>
    </row>
    <row r="32" spans="1:19" s="38" customFormat="1" ht="12" customHeight="1" x14ac:dyDescent="0.25">
      <c r="M32" s="39"/>
    </row>
    <row r="33" spans="1:19" s="41" customFormat="1" ht="18" customHeight="1" x14ac:dyDescent="0.3">
      <c r="A33" s="40" t="s">
        <v>40</v>
      </c>
      <c r="B33" s="456" t="s">
        <v>41</v>
      </c>
      <c r="C33" s="456"/>
      <c r="D33" s="456"/>
      <c r="E33" s="456"/>
      <c r="F33" s="456"/>
      <c r="G33" s="456"/>
      <c r="H33" s="457" t="s">
        <v>41</v>
      </c>
      <c r="I33" s="457"/>
      <c r="J33" s="457"/>
      <c r="K33" s="457"/>
      <c r="L33" s="457"/>
      <c r="M33" s="457"/>
      <c r="N33" s="457"/>
      <c r="O33" s="458"/>
      <c r="P33" s="458"/>
      <c r="Q33" s="458"/>
    </row>
    <row r="34" spans="1:19" s="41" customFormat="1" ht="18" customHeight="1" x14ac:dyDescent="0.3">
      <c r="A34" s="40" t="s">
        <v>40</v>
      </c>
      <c r="B34" s="457" t="s">
        <v>42</v>
      </c>
      <c r="C34" s="457"/>
      <c r="D34" s="457"/>
      <c r="E34" s="457"/>
      <c r="F34" s="457"/>
      <c r="G34" s="457"/>
      <c r="H34" s="457" t="s">
        <v>12</v>
      </c>
      <c r="I34" s="457"/>
      <c r="J34" s="457"/>
      <c r="K34" s="459" t="s">
        <v>43</v>
      </c>
      <c r="L34" s="460"/>
      <c r="M34" s="457" t="s">
        <v>44</v>
      </c>
      <c r="N34" s="457"/>
      <c r="O34" s="457" t="s">
        <v>45</v>
      </c>
      <c r="P34" s="457"/>
      <c r="Q34" s="457"/>
    </row>
    <row r="35" spans="1:19" s="41" customFormat="1" ht="18" customHeight="1" x14ac:dyDescent="0.3">
      <c r="A35" s="40" t="s">
        <v>40</v>
      </c>
      <c r="B35" s="457"/>
      <c r="C35" s="457"/>
      <c r="D35" s="457"/>
      <c r="E35" s="457"/>
      <c r="F35" s="457"/>
      <c r="G35" s="457"/>
      <c r="H35" s="457"/>
      <c r="I35" s="457"/>
      <c r="J35" s="457"/>
      <c r="K35" s="175" t="s">
        <v>19</v>
      </c>
      <c r="L35" s="175" t="s">
        <v>20</v>
      </c>
      <c r="M35" s="175" t="s">
        <v>46</v>
      </c>
      <c r="N35" s="175" t="s">
        <v>22</v>
      </c>
      <c r="O35" s="457"/>
      <c r="P35" s="457"/>
      <c r="Q35" s="457"/>
    </row>
    <row r="36" spans="1:19" s="41" customFormat="1" ht="18" customHeight="1" x14ac:dyDescent="0.3">
      <c r="A36" s="40" t="s">
        <v>40</v>
      </c>
      <c r="B36" s="449" t="s">
        <v>1036</v>
      </c>
      <c r="C36" s="449"/>
      <c r="D36" s="449"/>
      <c r="E36" s="449"/>
      <c r="F36" s="449"/>
      <c r="G36" s="449"/>
      <c r="H36" s="450" t="str">
        <f>$B$8</f>
        <v>Н118</v>
      </c>
      <c r="I36" s="451"/>
      <c r="J36" s="452"/>
      <c r="K36" s="176">
        <v>8</v>
      </c>
      <c r="L36" s="176"/>
      <c r="M36" s="177">
        <f>$N$8</f>
        <v>180.27</v>
      </c>
      <c r="N36" s="177">
        <f t="shared" ref="N36:N39" si="0">(K36+L36)*M36</f>
        <v>1442.16</v>
      </c>
      <c r="O36" s="453" t="s">
        <v>49</v>
      </c>
      <c r="P36" s="454"/>
      <c r="Q36" s="178" t="s">
        <v>1084</v>
      </c>
    </row>
    <row r="37" spans="1:19" s="41" customFormat="1" ht="18" customHeight="1" x14ac:dyDescent="0.3">
      <c r="A37" s="40" t="s">
        <v>40</v>
      </c>
      <c r="B37" s="449" t="s">
        <v>1036</v>
      </c>
      <c r="C37" s="449"/>
      <c r="D37" s="449"/>
      <c r="E37" s="449"/>
      <c r="F37" s="449"/>
      <c r="G37" s="449"/>
      <c r="H37" s="450" t="str">
        <f>$B$13</f>
        <v>Н119</v>
      </c>
      <c r="I37" s="451"/>
      <c r="J37" s="452"/>
      <c r="K37" s="176">
        <v>8</v>
      </c>
      <c r="L37" s="176"/>
      <c r="M37" s="177">
        <f>$N$13</f>
        <v>235.4</v>
      </c>
      <c r="N37" s="177">
        <f t="shared" si="0"/>
        <v>1883.2</v>
      </c>
      <c r="O37" s="453" t="s">
        <v>49</v>
      </c>
      <c r="P37" s="454"/>
      <c r="Q37" s="178" t="s">
        <v>1084</v>
      </c>
    </row>
    <row r="38" spans="1:19" s="41" customFormat="1" ht="18" customHeight="1" x14ac:dyDescent="0.3">
      <c r="A38" s="40" t="s">
        <v>40</v>
      </c>
      <c r="B38" s="449" t="s">
        <v>1036</v>
      </c>
      <c r="C38" s="449"/>
      <c r="D38" s="449"/>
      <c r="E38" s="449"/>
      <c r="F38" s="449"/>
      <c r="G38" s="449"/>
      <c r="H38" s="450" t="str">
        <f>$B$17</f>
        <v>Н120</v>
      </c>
      <c r="I38" s="451"/>
      <c r="J38" s="452"/>
      <c r="K38" s="176">
        <v>8</v>
      </c>
      <c r="L38" s="176"/>
      <c r="M38" s="177">
        <f>$N$17</f>
        <v>107.08000000000001</v>
      </c>
      <c r="N38" s="177">
        <f t="shared" si="0"/>
        <v>856.6400000000001</v>
      </c>
      <c r="O38" s="453" t="s">
        <v>49</v>
      </c>
      <c r="P38" s="454"/>
      <c r="Q38" s="178" t="s">
        <v>1084</v>
      </c>
    </row>
    <row r="39" spans="1:19" s="41" customFormat="1" ht="18" customHeight="1" x14ac:dyDescent="0.3">
      <c r="A39" s="40" t="s">
        <v>40</v>
      </c>
      <c r="B39" s="449" t="s">
        <v>1036</v>
      </c>
      <c r="C39" s="449"/>
      <c r="D39" s="449"/>
      <c r="E39" s="449"/>
      <c r="F39" s="449"/>
      <c r="G39" s="449"/>
      <c r="H39" s="450" t="str">
        <f>$B$22</f>
        <v>Н121</v>
      </c>
      <c r="I39" s="451"/>
      <c r="J39" s="452"/>
      <c r="K39" s="176">
        <v>8</v>
      </c>
      <c r="L39" s="176"/>
      <c r="M39" s="177">
        <f>$N$22</f>
        <v>231.61</v>
      </c>
      <c r="N39" s="177">
        <f t="shared" si="0"/>
        <v>1852.88</v>
      </c>
      <c r="O39" s="453" t="s">
        <v>49</v>
      </c>
      <c r="P39" s="454"/>
      <c r="Q39" s="178" t="s">
        <v>1084</v>
      </c>
    </row>
    <row r="40" spans="1:19" s="41" customFormat="1" ht="18" customHeight="1" x14ac:dyDescent="0.3">
      <c r="A40" s="40" t="s">
        <v>40</v>
      </c>
      <c r="B40" s="449" t="s">
        <v>1036</v>
      </c>
      <c r="C40" s="449"/>
      <c r="D40" s="449"/>
      <c r="E40" s="449"/>
      <c r="F40" s="449"/>
      <c r="G40" s="449"/>
      <c r="H40" s="450" t="str">
        <f>$B$27</f>
        <v>Н122</v>
      </c>
      <c r="I40" s="451"/>
      <c r="J40" s="452"/>
      <c r="K40" s="176">
        <v>6</v>
      </c>
      <c r="L40" s="176"/>
      <c r="M40" s="177">
        <f>$N$27</f>
        <v>187.64</v>
      </c>
      <c r="N40" s="177">
        <f>(K40+L40)*M40</f>
        <v>1125.8399999999999</v>
      </c>
      <c r="O40" s="453" t="s">
        <v>49</v>
      </c>
      <c r="P40" s="454"/>
      <c r="Q40" s="178" t="s">
        <v>1084</v>
      </c>
    </row>
    <row r="41" spans="1:19" s="41" customFormat="1" ht="18" customHeight="1" x14ac:dyDescent="0.3">
      <c r="A41" s="40" t="s">
        <v>40</v>
      </c>
      <c r="B41" s="444" t="s">
        <v>47</v>
      </c>
      <c r="C41" s="444"/>
      <c r="D41" s="444"/>
      <c r="E41" s="444"/>
      <c r="F41" s="444"/>
      <c r="G41" s="444"/>
      <c r="H41" s="445" t="s">
        <v>47</v>
      </c>
      <c r="I41" s="445"/>
      <c r="J41" s="445"/>
      <c r="K41" s="445"/>
      <c r="L41" s="445"/>
      <c r="M41" s="179"/>
      <c r="N41" s="180">
        <f>SUM(N36:N40)</f>
        <v>7160.72</v>
      </c>
      <c r="O41" s="446" t="s">
        <v>48</v>
      </c>
      <c r="P41" s="446"/>
      <c r="Q41" s="446"/>
    </row>
    <row r="42" spans="1:19" s="44" customFormat="1" ht="8.25" customHeight="1" x14ac:dyDescent="0.3">
      <c r="A42" s="38"/>
      <c r="M42" s="45"/>
      <c r="R42" s="69"/>
    </row>
    <row r="43" spans="1:19" s="44" customFormat="1" ht="16.5" customHeight="1" x14ac:dyDescent="0.3">
      <c r="A43" s="181"/>
      <c r="B43" s="447" t="s">
        <v>51</v>
      </c>
      <c r="C43" s="447"/>
      <c r="D43" s="447"/>
      <c r="E43" s="447"/>
      <c r="F43" s="447"/>
      <c r="G43" s="447"/>
      <c r="H43" s="447"/>
      <c r="I43" s="447"/>
      <c r="J43" s="447"/>
      <c r="K43" s="447"/>
      <c r="L43" s="447"/>
      <c r="M43" s="447"/>
      <c r="N43" s="447"/>
      <c r="O43" s="448"/>
      <c r="P43" s="448"/>
      <c r="Q43" s="448"/>
      <c r="R43" s="315" t="s">
        <v>11</v>
      </c>
    </row>
    <row r="44" spans="1:19" s="44" customFormat="1" ht="36.75" customHeight="1" x14ac:dyDescent="0.3">
      <c r="A44" s="181"/>
      <c r="B44" s="447" t="s">
        <v>52</v>
      </c>
      <c r="C44" s="447"/>
      <c r="D44" s="447"/>
      <c r="E44" s="447" t="s">
        <v>53</v>
      </c>
      <c r="F44" s="447"/>
      <c r="G44" s="447" t="s">
        <v>54</v>
      </c>
      <c r="H44" s="447"/>
      <c r="I44" s="447"/>
      <c r="J44" s="447"/>
      <c r="K44" s="447" t="s">
        <v>55</v>
      </c>
      <c r="L44" s="447"/>
      <c r="M44" s="440" t="s">
        <v>56</v>
      </c>
      <c r="N44" s="440"/>
      <c r="O44" s="447" t="s">
        <v>18</v>
      </c>
      <c r="P44" s="447"/>
      <c r="Q44" s="447"/>
      <c r="R44" s="316"/>
    </row>
    <row r="45" spans="1:19" s="44" customFormat="1" ht="15.9" customHeight="1" x14ac:dyDescent="0.3">
      <c r="A45" s="182" t="s">
        <v>57</v>
      </c>
      <c r="B45" s="441" t="s">
        <v>342</v>
      </c>
      <c r="C45" s="442"/>
      <c r="D45" s="443"/>
      <c r="E45" s="186" t="s">
        <v>779</v>
      </c>
      <c r="F45" s="184" t="s">
        <v>169</v>
      </c>
      <c r="G45" s="432" t="s">
        <v>781</v>
      </c>
      <c r="H45" s="433"/>
      <c r="I45" s="433"/>
      <c r="J45" s="434"/>
      <c r="K45" s="435">
        <v>6286.72021484375</v>
      </c>
      <c r="L45" s="436"/>
      <c r="M45" s="435">
        <f>IF(OR(R45="",K45="")," --- ",K45/R45)</f>
        <v>195.23975359899501</v>
      </c>
      <c r="N45" s="436"/>
      <c r="O45" s="432" t="s">
        <v>60</v>
      </c>
      <c r="P45" s="433"/>
      <c r="Q45" s="434"/>
      <c r="R45" s="50">
        <v>32.200000762939453</v>
      </c>
    </row>
    <row r="46" spans="1:19" s="44" customFormat="1" ht="15.9" customHeight="1" x14ac:dyDescent="0.3">
      <c r="A46" s="182" t="s">
        <v>57</v>
      </c>
      <c r="B46" s="441" t="s">
        <v>36</v>
      </c>
      <c r="C46" s="442"/>
      <c r="D46" s="443"/>
      <c r="E46" s="183" t="s">
        <v>219</v>
      </c>
      <c r="F46" s="184" t="s">
        <v>162</v>
      </c>
      <c r="G46" s="432" t="s">
        <v>221</v>
      </c>
      <c r="H46" s="433"/>
      <c r="I46" s="433"/>
      <c r="J46" s="434"/>
      <c r="K46" s="435">
        <v>806.00006103515625</v>
      </c>
      <c r="L46" s="436"/>
      <c r="M46" s="435">
        <f>IF(OR(R46="",K46="")," --- ",K46/R46)</f>
        <v>264.26231922497232</v>
      </c>
      <c r="N46" s="436"/>
      <c r="O46" s="432" t="s">
        <v>60</v>
      </c>
      <c r="P46" s="433"/>
      <c r="Q46" s="434"/>
      <c r="R46" s="50">
        <v>3.0499999523162842</v>
      </c>
    </row>
    <row r="47" spans="1:19" s="44" customFormat="1" ht="15.9" customHeight="1" x14ac:dyDescent="0.3">
      <c r="A47" s="181"/>
      <c r="B47" s="437" t="s">
        <v>58</v>
      </c>
      <c r="C47" s="437"/>
      <c r="D47" s="437"/>
      <c r="E47" s="437"/>
      <c r="F47" s="437"/>
      <c r="G47" s="437"/>
      <c r="H47" s="437"/>
      <c r="I47" s="437"/>
      <c r="J47" s="437"/>
      <c r="K47" s="438">
        <f>SUM(K45:L46)</f>
        <v>7092.7202758789062</v>
      </c>
      <c r="L47" s="438"/>
      <c r="M47" s="439" t="s">
        <v>48</v>
      </c>
      <c r="N47" s="439"/>
      <c r="O47" s="440" t="s">
        <v>48</v>
      </c>
      <c r="P47" s="440"/>
      <c r="Q47" s="440"/>
      <c r="R47" s="50"/>
    </row>
    <row r="48" spans="1:19" ht="15.9" customHeight="1" x14ac:dyDescent="0.3">
      <c r="B48" s="29"/>
      <c r="C48" s="29"/>
      <c r="D48" s="29"/>
      <c r="E48" s="29"/>
      <c r="F48" s="29"/>
      <c r="G48" s="29"/>
      <c r="H48" s="29"/>
      <c r="I48" s="29"/>
      <c r="J48" s="29"/>
      <c r="K48" s="29"/>
      <c r="L48" s="29"/>
      <c r="M48" s="30"/>
      <c r="N48" s="29"/>
      <c r="O48" s="29"/>
      <c r="P48" s="29"/>
      <c r="Q48" s="29"/>
      <c r="R48" s="185"/>
      <c r="S48" s="32"/>
    </row>
    <row r="49" spans="2:19" ht="15.9" customHeight="1" x14ac:dyDescent="0.3">
      <c r="B49" s="29"/>
      <c r="C49" s="29"/>
      <c r="D49" s="29"/>
      <c r="E49" s="29"/>
      <c r="F49" s="29"/>
      <c r="G49" s="29"/>
      <c r="H49" s="29"/>
      <c r="I49" s="29"/>
      <c r="J49" s="29"/>
      <c r="K49" s="29"/>
      <c r="L49" s="29"/>
      <c r="M49" s="30"/>
      <c r="N49" s="29"/>
      <c r="O49" s="29"/>
      <c r="P49" s="29"/>
      <c r="Q49" s="29"/>
      <c r="R49" s="185"/>
      <c r="S49" s="32"/>
    </row>
    <row r="50" spans="2:19" ht="15.9" customHeight="1" x14ac:dyDescent="0.3">
      <c r="S50" s="32"/>
    </row>
    <row r="51" spans="2:19" ht="15.9" customHeight="1" x14ac:dyDescent="0.3">
      <c r="S51" s="32"/>
    </row>
    <row r="52" spans="2:19" ht="15.9" customHeight="1" x14ac:dyDescent="0.3">
      <c r="S52" s="32"/>
    </row>
    <row r="53" spans="2:19" ht="15.9" customHeight="1" x14ac:dyDescent="0.3">
      <c r="S53" s="32"/>
    </row>
    <row r="54" spans="2:19" ht="15.9" customHeight="1" x14ac:dyDescent="0.3">
      <c r="S54" s="32"/>
    </row>
    <row r="55" spans="2:19" ht="15.9" customHeight="1" x14ac:dyDescent="0.3">
      <c r="S55" s="32"/>
    </row>
    <row r="56" spans="2:19" ht="15.9" customHeight="1" x14ac:dyDescent="0.3">
      <c r="S56" s="32"/>
    </row>
    <row r="57" spans="2:19" ht="15.9" customHeight="1" x14ac:dyDescent="0.3">
      <c r="S57" s="32"/>
    </row>
    <row r="58" spans="2:19" ht="15.9" customHeight="1" x14ac:dyDescent="0.3">
      <c r="S58" s="32"/>
    </row>
    <row r="59" spans="2:19" ht="15.9" customHeight="1" x14ac:dyDescent="0.3">
      <c r="S59" s="32"/>
    </row>
    <row r="60" spans="2:19" ht="15.9" customHeight="1" x14ac:dyDescent="0.3">
      <c r="S60" s="32"/>
    </row>
  </sheetData>
  <mergeCells count="119">
    <mergeCell ref="B3:D3"/>
    <mergeCell ref="E3:F3"/>
    <mergeCell ref="H3:N3"/>
    <mergeCell ref="B5:Q5"/>
    <mergeCell ref="R5:R7"/>
    <mergeCell ref="B6:C7"/>
    <mergeCell ref="D6:D7"/>
    <mergeCell ref="E6:F7"/>
    <mergeCell ref="G6:I7"/>
    <mergeCell ref="J6:K6"/>
    <mergeCell ref="L6:N6"/>
    <mergeCell ref="O6:Q7"/>
    <mergeCell ref="B8:C12"/>
    <mergeCell ref="G8:I8"/>
    <mergeCell ref="N8:N12"/>
    <mergeCell ref="P8:Q8"/>
    <mergeCell ref="G9:I9"/>
    <mergeCell ref="P9:Q9"/>
    <mergeCell ref="G10:I10"/>
    <mergeCell ref="P10:Q10"/>
    <mergeCell ref="G11:I11"/>
    <mergeCell ref="P11:Q11"/>
    <mergeCell ref="D12:L12"/>
    <mergeCell ref="O12:Q12"/>
    <mergeCell ref="B13:C16"/>
    <mergeCell ref="G13:I13"/>
    <mergeCell ref="N13:N16"/>
    <mergeCell ref="P13:Q13"/>
    <mergeCell ref="G14:I14"/>
    <mergeCell ref="P14:Q14"/>
    <mergeCell ref="G15:I15"/>
    <mergeCell ref="P15:Q15"/>
    <mergeCell ref="D16:L16"/>
    <mergeCell ref="O16:Q16"/>
    <mergeCell ref="B17:C21"/>
    <mergeCell ref="G17:I17"/>
    <mergeCell ref="N17:N21"/>
    <mergeCell ref="P17:Q17"/>
    <mergeCell ref="G18:I18"/>
    <mergeCell ref="P18:Q18"/>
    <mergeCell ref="P24:Q24"/>
    <mergeCell ref="G25:I25"/>
    <mergeCell ref="P25:Q25"/>
    <mergeCell ref="G19:I19"/>
    <mergeCell ref="P19:Q19"/>
    <mergeCell ref="G20:I20"/>
    <mergeCell ref="P20:Q20"/>
    <mergeCell ref="D21:L21"/>
    <mergeCell ref="O21:Q21"/>
    <mergeCell ref="G30:I30"/>
    <mergeCell ref="P30:Q30"/>
    <mergeCell ref="D31:L31"/>
    <mergeCell ref="O31:Q31"/>
    <mergeCell ref="B33:G33"/>
    <mergeCell ref="H33:N33"/>
    <mergeCell ref="O33:Q33"/>
    <mergeCell ref="D26:L26"/>
    <mergeCell ref="O26:Q26"/>
    <mergeCell ref="B27:C31"/>
    <mergeCell ref="G27:I27"/>
    <mergeCell ref="N27:N31"/>
    <mergeCell ref="P27:Q27"/>
    <mergeCell ref="G28:I28"/>
    <mergeCell ref="P28:Q28"/>
    <mergeCell ref="G29:I29"/>
    <mergeCell ref="P29:Q29"/>
    <mergeCell ref="B22:C26"/>
    <mergeCell ref="G22:I22"/>
    <mergeCell ref="N22:N26"/>
    <mergeCell ref="P22:Q22"/>
    <mergeCell ref="G23:I23"/>
    <mergeCell ref="P23:Q23"/>
    <mergeCell ref="G24:I24"/>
    <mergeCell ref="B37:G37"/>
    <mergeCell ref="H37:J37"/>
    <mergeCell ref="O37:P37"/>
    <mergeCell ref="B38:G38"/>
    <mergeCell ref="H38:J38"/>
    <mergeCell ref="O38:P38"/>
    <mergeCell ref="B34:G35"/>
    <mergeCell ref="H34:J35"/>
    <mergeCell ref="K34:L34"/>
    <mergeCell ref="M34:N34"/>
    <mergeCell ref="O34:Q35"/>
    <mergeCell ref="B36:G36"/>
    <mergeCell ref="H36:J36"/>
    <mergeCell ref="O36:P36"/>
    <mergeCell ref="R43:R44"/>
    <mergeCell ref="B44:D44"/>
    <mergeCell ref="E44:F44"/>
    <mergeCell ref="G44:J44"/>
    <mergeCell ref="K44:L44"/>
    <mergeCell ref="B39:G39"/>
    <mergeCell ref="H39:J39"/>
    <mergeCell ref="O39:P39"/>
    <mergeCell ref="B40:G40"/>
    <mergeCell ref="H40:J40"/>
    <mergeCell ref="O40:P40"/>
    <mergeCell ref="M44:N44"/>
    <mergeCell ref="O44:Q44"/>
    <mergeCell ref="B45:D45"/>
    <mergeCell ref="G45:J45"/>
    <mergeCell ref="K45:L45"/>
    <mergeCell ref="M45:N45"/>
    <mergeCell ref="O45:Q45"/>
    <mergeCell ref="B41:G41"/>
    <mergeCell ref="H41:L41"/>
    <mergeCell ref="O41:Q41"/>
    <mergeCell ref="B43:N43"/>
    <mergeCell ref="O43:Q43"/>
    <mergeCell ref="B46:D46"/>
    <mergeCell ref="G46:J46"/>
    <mergeCell ref="K46:L46"/>
    <mergeCell ref="M46:N46"/>
    <mergeCell ref="O46:Q46"/>
    <mergeCell ref="B47:J47"/>
    <mergeCell ref="K47:L47"/>
    <mergeCell ref="M47:N47"/>
    <mergeCell ref="O47:Q47"/>
  </mergeCells>
  <dataValidations count="1">
    <dataValidation allowBlank="1" sqref="K47:L47 JG47:JH47 TC47:TD47 ACY47:ACZ47 AMU47:AMV47 AWQ47:AWR47 BGM47:BGN47 BQI47:BQJ47 CAE47:CAF47 CKA47:CKB47 CTW47:CTX47 DDS47:DDT47 DNO47:DNP47 DXK47:DXL47 EHG47:EHH47 ERC47:ERD47 FAY47:FAZ47 FKU47:FKV47 FUQ47:FUR47 GEM47:GEN47 GOI47:GOJ47 GYE47:GYF47 HIA47:HIB47 HRW47:HRX47 IBS47:IBT47 ILO47:ILP47 IVK47:IVL47 JFG47:JFH47 JPC47:JPD47 JYY47:JYZ47 KIU47:KIV47 KSQ47:KSR47 LCM47:LCN47 LMI47:LMJ47 LWE47:LWF47 MGA47:MGB47 MPW47:MPX47 MZS47:MZT47 NJO47:NJP47 NTK47:NTL47 ODG47:ODH47 ONC47:OND47 OWY47:OWZ47 PGU47:PGV47 PQQ47:PQR47 QAM47:QAN47 QKI47:QKJ47 QUE47:QUF47 REA47:REB47 RNW47:RNX47 RXS47:RXT47 SHO47:SHP47 SRK47:SRL47 TBG47:TBH47 TLC47:TLD47 TUY47:TUZ47 UEU47:UEV47 UOQ47:UOR47 UYM47:UYN47 VII47:VIJ47 VSE47:VSF47 WCA47:WCB47 WLW47:WLX47 WVS47:WVT47"/>
  </dataValidations>
  <pageMargins left="0.38" right="0.19685039370078741" top="0.19685039370078741" bottom="0.37" header="0" footer="0"/>
  <pageSetup paperSize="9" scale="86" fitToHeight="1000" orientation="portrait" horizontalDpi="300" verticalDpi="300" r:id="rId1"/>
  <headerFooter alignWithMargins="0">
    <oddFooter>Страница &amp;P из &amp;N</oddFooter>
  </headerFooter>
  <legacyDrawing r:id="rId2"/>
</worksheet>
</file>

<file path=xl/worksheets/sheet1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93">
    <outlinePr summaryBelow="0"/>
    <pageSetUpPr autoPageBreaks="0" fitToPage="1"/>
  </sheetPr>
  <dimension ref="A1:T60"/>
  <sheetViews>
    <sheetView zoomScaleNormal="85" workbookViewId="0">
      <pane ySplit="4" topLeftCell="A5" activePane="bottomLeft" state="frozen"/>
      <selection pane="bottomLeft" activeCell="P29" sqref="P29:Q29"/>
    </sheetView>
  </sheetViews>
  <sheetFormatPr defaultRowHeight="15.9" customHeight="1" x14ac:dyDescent="0.3"/>
  <cols>
    <col min="1" max="1" width="1.109375" style="2" customWidth="1"/>
    <col min="2" max="3" width="4.33203125" style="17" customWidth="1"/>
    <col min="4" max="4" width="5.109375" style="17" customWidth="1"/>
    <col min="5" max="6" width="10.6640625" style="17" customWidth="1"/>
    <col min="7" max="9" width="3.5546875" style="17" customWidth="1"/>
    <col min="10" max="11" width="6.6640625" style="17" customWidth="1"/>
    <col min="12" max="12" width="7.33203125" style="17" customWidth="1"/>
    <col min="13" max="13" width="9.109375" style="18"/>
    <col min="14" max="14" width="9.6640625" style="17" customWidth="1"/>
    <col min="15" max="15" width="11.109375" style="17" customWidth="1"/>
    <col min="16" max="16" width="12.88671875" style="17" customWidth="1"/>
    <col min="17" max="17" width="7.5546875" style="17" customWidth="1"/>
    <col min="18" max="18" width="11.5546875" style="156" customWidth="1"/>
    <col min="19" max="19" width="19.5546875" style="6" customWidth="1"/>
    <col min="20" max="256" width="9.109375" style="17"/>
    <col min="257" max="257" width="1.109375" style="17" customWidth="1"/>
    <col min="258" max="259" width="4.33203125" style="17" customWidth="1"/>
    <col min="260" max="260" width="5.109375" style="17" customWidth="1"/>
    <col min="261" max="262" width="10.6640625" style="17" customWidth="1"/>
    <col min="263" max="265" width="3.5546875" style="17" customWidth="1"/>
    <col min="266" max="267" width="6.6640625" style="17" customWidth="1"/>
    <col min="268" max="268" width="7.33203125" style="17" customWidth="1"/>
    <col min="269" max="269" width="9.109375" style="17"/>
    <col min="270" max="270" width="9.6640625" style="17" customWidth="1"/>
    <col min="271" max="271" width="11.109375" style="17" customWidth="1"/>
    <col min="272" max="272" width="12.88671875" style="17" customWidth="1"/>
    <col min="273" max="273" width="7.5546875" style="17" customWidth="1"/>
    <col min="274" max="274" width="11.5546875" style="17" customWidth="1"/>
    <col min="275" max="275" width="19.5546875" style="17" customWidth="1"/>
    <col min="276" max="512" width="9.109375" style="17"/>
    <col min="513" max="513" width="1.109375" style="17" customWidth="1"/>
    <col min="514" max="515" width="4.33203125" style="17" customWidth="1"/>
    <col min="516" max="516" width="5.109375" style="17" customWidth="1"/>
    <col min="517" max="518" width="10.6640625" style="17" customWidth="1"/>
    <col min="519" max="521" width="3.5546875" style="17" customWidth="1"/>
    <col min="522" max="523" width="6.6640625" style="17" customWidth="1"/>
    <col min="524" max="524" width="7.33203125" style="17" customWidth="1"/>
    <col min="525" max="525" width="9.109375" style="17"/>
    <col min="526" max="526" width="9.6640625" style="17" customWidth="1"/>
    <col min="527" max="527" width="11.109375" style="17" customWidth="1"/>
    <col min="528" max="528" width="12.88671875" style="17" customWidth="1"/>
    <col min="529" max="529" width="7.5546875" style="17" customWidth="1"/>
    <col min="530" max="530" width="11.5546875" style="17" customWidth="1"/>
    <col min="531" max="531" width="19.5546875" style="17" customWidth="1"/>
    <col min="532" max="768" width="9.109375" style="17"/>
    <col min="769" max="769" width="1.109375" style="17" customWidth="1"/>
    <col min="770" max="771" width="4.33203125" style="17" customWidth="1"/>
    <col min="772" max="772" width="5.109375" style="17" customWidth="1"/>
    <col min="773" max="774" width="10.6640625" style="17" customWidth="1"/>
    <col min="775" max="777" width="3.5546875" style="17" customWidth="1"/>
    <col min="778" max="779" width="6.6640625" style="17" customWidth="1"/>
    <col min="780" max="780" width="7.33203125" style="17" customWidth="1"/>
    <col min="781" max="781" width="9.109375" style="17"/>
    <col min="782" max="782" width="9.6640625" style="17" customWidth="1"/>
    <col min="783" max="783" width="11.109375" style="17" customWidth="1"/>
    <col min="784" max="784" width="12.88671875" style="17" customWidth="1"/>
    <col min="785" max="785" width="7.5546875" style="17" customWidth="1"/>
    <col min="786" max="786" width="11.5546875" style="17" customWidth="1"/>
    <col min="787" max="787" width="19.5546875" style="17" customWidth="1"/>
    <col min="788" max="1024" width="9.109375" style="17"/>
    <col min="1025" max="1025" width="1.109375" style="17" customWidth="1"/>
    <col min="1026" max="1027" width="4.33203125" style="17" customWidth="1"/>
    <col min="1028" max="1028" width="5.109375" style="17" customWidth="1"/>
    <col min="1029" max="1030" width="10.6640625" style="17" customWidth="1"/>
    <col min="1031" max="1033" width="3.5546875" style="17" customWidth="1"/>
    <col min="1034" max="1035" width="6.6640625" style="17" customWidth="1"/>
    <col min="1036" max="1036" width="7.33203125" style="17" customWidth="1"/>
    <col min="1037" max="1037" width="9.109375" style="17"/>
    <col min="1038" max="1038" width="9.6640625" style="17" customWidth="1"/>
    <col min="1039" max="1039" width="11.109375" style="17" customWidth="1"/>
    <col min="1040" max="1040" width="12.88671875" style="17" customWidth="1"/>
    <col min="1041" max="1041" width="7.5546875" style="17" customWidth="1"/>
    <col min="1042" max="1042" width="11.5546875" style="17" customWidth="1"/>
    <col min="1043" max="1043" width="19.5546875" style="17" customWidth="1"/>
    <col min="1044" max="1280" width="9.109375" style="17"/>
    <col min="1281" max="1281" width="1.109375" style="17" customWidth="1"/>
    <col min="1282" max="1283" width="4.33203125" style="17" customWidth="1"/>
    <col min="1284" max="1284" width="5.109375" style="17" customWidth="1"/>
    <col min="1285" max="1286" width="10.6640625" style="17" customWidth="1"/>
    <col min="1287" max="1289" width="3.5546875" style="17" customWidth="1"/>
    <col min="1290" max="1291" width="6.6640625" style="17" customWidth="1"/>
    <col min="1292" max="1292" width="7.33203125" style="17" customWidth="1"/>
    <col min="1293" max="1293" width="9.109375" style="17"/>
    <col min="1294" max="1294" width="9.6640625" style="17" customWidth="1"/>
    <col min="1295" max="1295" width="11.109375" style="17" customWidth="1"/>
    <col min="1296" max="1296" width="12.88671875" style="17" customWidth="1"/>
    <col min="1297" max="1297" width="7.5546875" style="17" customWidth="1"/>
    <col min="1298" max="1298" width="11.5546875" style="17" customWidth="1"/>
    <col min="1299" max="1299" width="19.5546875" style="17" customWidth="1"/>
    <col min="1300" max="1536" width="9.109375" style="17"/>
    <col min="1537" max="1537" width="1.109375" style="17" customWidth="1"/>
    <col min="1538" max="1539" width="4.33203125" style="17" customWidth="1"/>
    <col min="1540" max="1540" width="5.109375" style="17" customWidth="1"/>
    <col min="1541" max="1542" width="10.6640625" style="17" customWidth="1"/>
    <col min="1543" max="1545" width="3.5546875" style="17" customWidth="1"/>
    <col min="1546" max="1547" width="6.6640625" style="17" customWidth="1"/>
    <col min="1548" max="1548" width="7.33203125" style="17" customWidth="1"/>
    <col min="1549" max="1549" width="9.109375" style="17"/>
    <col min="1550" max="1550" width="9.6640625" style="17" customWidth="1"/>
    <col min="1551" max="1551" width="11.109375" style="17" customWidth="1"/>
    <col min="1552" max="1552" width="12.88671875" style="17" customWidth="1"/>
    <col min="1553" max="1553" width="7.5546875" style="17" customWidth="1"/>
    <col min="1554" max="1554" width="11.5546875" style="17" customWidth="1"/>
    <col min="1555" max="1555" width="19.5546875" style="17" customWidth="1"/>
    <col min="1556" max="1792" width="9.109375" style="17"/>
    <col min="1793" max="1793" width="1.109375" style="17" customWidth="1"/>
    <col min="1794" max="1795" width="4.33203125" style="17" customWidth="1"/>
    <col min="1796" max="1796" width="5.109375" style="17" customWidth="1"/>
    <col min="1797" max="1798" width="10.6640625" style="17" customWidth="1"/>
    <col min="1799" max="1801" width="3.5546875" style="17" customWidth="1"/>
    <col min="1802" max="1803" width="6.6640625" style="17" customWidth="1"/>
    <col min="1804" max="1804" width="7.33203125" style="17" customWidth="1"/>
    <col min="1805" max="1805" width="9.109375" style="17"/>
    <col min="1806" max="1806" width="9.6640625" style="17" customWidth="1"/>
    <col min="1807" max="1807" width="11.109375" style="17" customWidth="1"/>
    <col min="1808" max="1808" width="12.88671875" style="17" customWidth="1"/>
    <col min="1809" max="1809" width="7.5546875" style="17" customWidth="1"/>
    <col min="1810" max="1810" width="11.5546875" style="17" customWidth="1"/>
    <col min="1811" max="1811" width="19.5546875" style="17" customWidth="1"/>
    <col min="1812" max="2048" width="9.109375" style="17"/>
    <col min="2049" max="2049" width="1.109375" style="17" customWidth="1"/>
    <col min="2050" max="2051" width="4.33203125" style="17" customWidth="1"/>
    <col min="2052" max="2052" width="5.109375" style="17" customWidth="1"/>
    <col min="2053" max="2054" width="10.6640625" style="17" customWidth="1"/>
    <col min="2055" max="2057" width="3.5546875" style="17" customWidth="1"/>
    <col min="2058" max="2059" width="6.6640625" style="17" customWidth="1"/>
    <col min="2060" max="2060" width="7.33203125" style="17" customWidth="1"/>
    <col min="2061" max="2061" width="9.109375" style="17"/>
    <col min="2062" max="2062" width="9.6640625" style="17" customWidth="1"/>
    <col min="2063" max="2063" width="11.109375" style="17" customWidth="1"/>
    <col min="2064" max="2064" width="12.88671875" style="17" customWidth="1"/>
    <col min="2065" max="2065" width="7.5546875" style="17" customWidth="1"/>
    <col min="2066" max="2066" width="11.5546875" style="17" customWidth="1"/>
    <col min="2067" max="2067" width="19.5546875" style="17" customWidth="1"/>
    <col min="2068" max="2304" width="9.109375" style="17"/>
    <col min="2305" max="2305" width="1.109375" style="17" customWidth="1"/>
    <col min="2306" max="2307" width="4.33203125" style="17" customWidth="1"/>
    <col min="2308" max="2308" width="5.109375" style="17" customWidth="1"/>
    <col min="2309" max="2310" width="10.6640625" style="17" customWidth="1"/>
    <col min="2311" max="2313" width="3.5546875" style="17" customWidth="1"/>
    <col min="2314" max="2315" width="6.6640625" style="17" customWidth="1"/>
    <col min="2316" max="2316" width="7.33203125" style="17" customWidth="1"/>
    <col min="2317" max="2317" width="9.109375" style="17"/>
    <col min="2318" max="2318" width="9.6640625" style="17" customWidth="1"/>
    <col min="2319" max="2319" width="11.109375" style="17" customWidth="1"/>
    <col min="2320" max="2320" width="12.88671875" style="17" customWidth="1"/>
    <col min="2321" max="2321" width="7.5546875" style="17" customWidth="1"/>
    <col min="2322" max="2322" width="11.5546875" style="17" customWidth="1"/>
    <col min="2323" max="2323" width="19.5546875" style="17" customWidth="1"/>
    <col min="2324" max="2560" width="9.109375" style="17"/>
    <col min="2561" max="2561" width="1.109375" style="17" customWidth="1"/>
    <col min="2562" max="2563" width="4.33203125" style="17" customWidth="1"/>
    <col min="2564" max="2564" width="5.109375" style="17" customWidth="1"/>
    <col min="2565" max="2566" width="10.6640625" style="17" customWidth="1"/>
    <col min="2567" max="2569" width="3.5546875" style="17" customWidth="1"/>
    <col min="2570" max="2571" width="6.6640625" style="17" customWidth="1"/>
    <col min="2572" max="2572" width="7.33203125" style="17" customWidth="1"/>
    <col min="2573" max="2573" width="9.109375" style="17"/>
    <col min="2574" max="2574" width="9.6640625" style="17" customWidth="1"/>
    <col min="2575" max="2575" width="11.109375" style="17" customWidth="1"/>
    <col min="2576" max="2576" width="12.88671875" style="17" customWidth="1"/>
    <col min="2577" max="2577" width="7.5546875" style="17" customWidth="1"/>
    <col min="2578" max="2578" width="11.5546875" style="17" customWidth="1"/>
    <col min="2579" max="2579" width="19.5546875" style="17" customWidth="1"/>
    <col min="2580" max="2816" width="9.109375" style="17"/>
    <col min="2817" max="2817" width="1.109375" style="17" customWidth="1"/>
    <col min="2818" max="2819" width="4.33203125" style="17" customWidth="1"/>
    <col min="2820" max="2820" width="5.109375" style="17" customWidth="1"/>
    <col min="2821" max="2822" width="10.6640625" style="17" customWidth="1"/>
    <col min="2823" max="2825" width="3.5546875" style="17" customWidth="1"/>
    <col min="2826" max="2827" width="6.6640625" style="17" customWidth="1"/>
    <col min="2828" max="2828" width="7.33203125" style="17" customWidth="1"/>
    <col min="2829" max="2829" width="9.109375" style="17"/>
    <col min="2830" max="2830" width="9.6640625" style="17" customWidth="1"/>
    <col min="2831" max="2831" width="11.109375" style="17" customWidth="1"/>
    <col min="2832" max="2832" width="12.88671875" style="17" customWidth="1"/>
    <col min="2833" max="2833" width="7.5546875" style="17" customWidth="1"/>
    <col min="2834" max="2834" width="11.5546875" style="17" customWidth="1"/>
    <col min="2835" max="2835" width="19.5546875" style="17" customWidth="1"/>
    <col min="2836" max="3072" width="9.109375" style="17"/>
    <col min="3073" max="3073" width="1.109375" style="17" customWidth="1"/>
    <col min="3074" max="3075" width="4.33203125" style="17" customWidth="1"/>
    <col min="3076" max="3076" width="5.109375" style="17" customWidth="1"/>
    <col min="3077" max="3078" width="10.6640625" style="17" customWidth="1"/>
    <col min="3079" max="3081" width="3.5546875" style="17" customWidth="1"/>
    <col min="3082" max="3083" width="6.6640625" style="17" customWidth="1"/>
    <col min="3084" max="3084" width="7.33203125" style="17" customWidth="1"/>
    <col min="3085" max="3085" width="9.109375" style="17"/>
    <col min="3086" max="3086" width="9.6640625" style="17" customWidth="1"/>
    <col min="3087" max="3087" width="11.109375" style="17" customWidth="1"/>
    <col min="3088" max="3088" width="12.88671875" style="17" customWidth="1"/>
    <col min="3089" max="3089" width="7.5546875" style="17" customWidth="1"/>
    <col min="3090" max="3090" width="11.5546875" style="17" customWidth="1"/>
    <col min="3091" max="3091" width="19.5546875" style="17" customWidth="1"/>
    <col min="3092" max="3328" width="9.109375" style="17"/>
    <col min="3329" max="3329" width="1.109375" style="17" customWidth="1"/>
    <col min="3330" max="3331" width="4.33203125" style="17" customWidth="1"/>
    <col min="3332" max="3332" width="5.109375" style="17" customWidth="1"/>
    <col min="3333" max="3334" width="10.6640625" style="17" customWidth="1"/>
    <col min="3335" max="3337" width="3.5546875" style="17" customWidth="1"/>
    <col min="3338" max="3339" width="6.6640625" style="17" customWidth="1"/>
    <col min="3340" max="3340" width="7.33203125" style="17" customWidth="1"/>
    <col min="3341" max="3341" width="9.109375" style="17"/>
    <col min="3342" max="3342" width="9.6640625" style="17" customWidth="1"/>
    <col min="3343" max="3343" width="11.109375" style="17" customWidth="1"/>
    <col min="3344" max="3344" width="12.88671875" style="17" customWidth="1"/>
    <col min="3345" max="3345" width="7.5546875" style="17" customWidth="1"/>
    <col min="3346" max="3346" width="11.5546875" style="17" customWidth="1"/>
    <col min="3347" max="3347" width="19.5546875" style="17" customWidth="1"/>
    <col min="3348" max="3584" width="9.109375" style="17"/>
    <col min="3585" max="3585" width="1.109375" style="17" customWidth="1"/>
    <col min="3586" max="3587" width="4.33203125" style="17" customWidth="1"/>
    <col min="3588" max="3588" width="5.109375" style="17" customWidth="1"/>
    <col min="3589" max="3590" width="10.6640625" style="17" customWidth="1"/>
    <col min="3591" max="3593" width="3.5546875" style="17" customWidth="1"/>
    <col min="3594" max="3595" width="6.6640625" style="17" customWidth="1"/>
    <col min="3596" max="3596" width="7.33203125" style="17" customWidth="1"/>
    <col min="3597" max="3597" width="9.109375" style="17"/>
    <col min="3598" max="3598" width="9.6640625" style="17" customWidth="1"/>
    <col min="3599" max="3599" width="11.109375" style="17" customWidth="1"/>
    <col min="3600" max="3600" width="12.88671875" style="17" customWidth="1"/>
    <col min="3601" max="3601" width="7.5546875" style="17" customWidth="1"/>
    <col min="3602" max="3602" width="11.5546875" style="17" customWidth="1"/>
    <col min="3603" max="3603" width="19.5546875" style="17" customWidth="1"/>
    <col min="3604" max="3840" width="9.109375" style="17"/>
    <col min="3841" max="3841" width="1.109375" style="17" customWidth="1"/>
    <col min="3842" max="3843" width="4.33203125" style="17" customWidth="1"/>
    <col min="3844" max="3844" width="5.109375" style="17" customWidth="1"/>
    <col min="3845" max="3846" width="10.6640625" style="17" customWidth="1"/>
    <col min="3847" max="3849" width="3.5546875" style="17" customWidth="1"/>
    <col min="3850" max="3851" width="6.6640625" style="17" customWidth="1"/>
    <col min="3852" max="3852" width="7.33203125" style="17" customWidth="1"/>
    <col min="3853" max="3853" width="9.109375" style="17"/>
    <col min="3854" max="3854" width="9.6640625" style="17" customWidth="1"/>
    <col min="3855" max="3855" width="11.109375" style="17" customWidth="1"/>
    <col min="3856" max="3856" width="12.88671875" style="17" customWidth="1"/>
    <col min="3857" max="3857" width="7.5546875" style="17" customWidth="1"/>
    <col min="3858" max="3858" width="11.5546875" style="17" customWidth="1"/>
    <col min="3859" max="3859" width="19.5546875" style="17" customWidth="1"/>
    <col min="3860" max="4096" width="9.109375" style="17"/>
    <col min="4097" max="4097" width="1.109375" style="17" customWidth="1"/>
    <col min="4098" max="4099" width="4.33203125" style="17" customWidth="1"/>
    <col min="4100" max="4100" width="5.109375" style="17" customWidth="1"/>
    <col min="4101" max="4102" width="10.6640625" style="17" customWidth="1"/>
    <col min="4103" max="4105" width="3.5546875" style="17" customWidth="1"/>
    <col min="4106" max="4107" width="6.6640625" style="17" customWidth="1"/>
    <col min="4108" max="4108" width="7.33203125" style="17" customWidth="1"/>
    <col min="4109" max="4109" width="9.109375" style="17"/>
    <col min="4110" max="4110" width="9.6640625" style="17" customWidth="1"/>
    <col min="4111" max="4111" width="11.109375" style="17" customWidth="1"/>
    <col min="4112" max="4112" width="12.88671875" style="17" customWidth="1"/>
    <col min="4113" max="4113" width="7.5546875" style="17" customWidth="1"/>
    <col min="4114" max="4114" width="11.5546875" style="17" customWidth="1"/>
    <col min="4115" max="4115" width="19.5546875" style="17" customWidth="1"/>
    <col min="4116" max="4352" width="9.109375" style="17"/>
    <col min="4353" max="4353" width="1.109375" style="17" customWidth="1"/>
    <col min="4354" max="4355" width="4.33203125" style="17" customWidth="1"/>
    <col min="4356" max="4356" width="5.109375" style="17" customWidth="1"/>
    <col min="4357" max="4358" width="10.6640625" style="17" customWidth="1"/>
    <col min="4359" max="4361" width="3.5546875" style="17" customWidth="1"/>
    <col min="4362" max="4363" width="6.6640625" style="17" customWidth="1"/>
    <col min="4364" max="4364" width="7.33203125" style="17" customWidth="1"/>
    <col min="4365" max="4365" width="9.109375" style="17"/>
    <col min="4366" max="4366" width="9.6640625" style="17" customWidth="1"/>
    <col min="4367" max="4367" width="11.109375" style="17" customWidth="1"/>
    <col min="4368" max="4368" width="12.88671875" style="17" customWidth="1"/>
    <col min="4369" max="4369" width="7.5546875" style="17" customWidth="1"/>
    <col min="4370" max="4370" width="11.5546875" style="17" customWidth="1"/>
    <col min="4371" max="4371" width="19.5546875" style="17" customWidth="1"/>
    <col min="4372" max="4608" width="9.109375" style="17"/>
    <col min="4609" max="4609" width="1.109375" style="17" customWidth="1"/>
    <col min="4610" max="4611" width="4.33203125" style="17" customWidth="1"/>
    <col min="4612" max="4612" width="5.109375" style="17" customWidth="1"/>
    <col min="4613" max="4614" width="10.6640625" style="17" customWidth="1"/>
    <col min="4615" max="4617" width="3.5546875" style="17" customWidth="1"/>
    <col min="4618" max="4619" width="6.6640625" style="17" customWidth="1"/>
    <col min="4620" max="4620" width="7.33203125" style="17" customWidth="1"/>
    <col min="4621" max="4621" width="9.109375" style="17"/>
    <col min="4622" max="4622" width="9.6640625" style="17" customWidth="1"/>
    <col min="4623" max="4623" width="11.109375" style="17" customWidth="1"/>
    <col min="4624" max="4624" width="12.88671875" style="17" customWidth="1"/>
    <col min="4625" max="4625" width="7.5546875" style="17" customWidth="1"/>
    <col min="4626" max="4626" width="11.5546875" style="17" customWidth="1"/>
    <col min="4627" max="4627" width="19.5546875" style="17" customWidth="1"/>
    <col min="4628" max="4864" width="9.109375" style="17"/>
    <col min="4865" max="4865" width="1.109375" style="17" customWidth="1"/>
    <col min="4866" max="4867" width="4.33203125" style="17" customWidth="1"/>
    <col min="4868" max="4868" width="5.109375" style="17" customWidth="1"/>
    <col min="4869" max="4870" width="10.6640625" style="17" customWidth="1"/>
    <col min="4871" max="4873" width="3.5546875" style="17" customWidth="1"/>
    <col min="4874" max="4875" width="6.6640625" style="17" customWidth="1"/>
    <col min="4876" max="4876" width="7.33203125" style="17" customWidth="1"/>
    <col min="4877" max="4877" width="9.109375" style="17"/>
    <col min="4878" max="4878" width="9.6640625" style="17" customWidth="1"/>
    <col min="4879" max="4879" width="11.109375" style="17" customWidth="1"/>
    <col min="4880" max="4880" width="12.88671875" style="17" customWidth="1"/>
    <col min="4881" max="4881" width="7.5546875" style="17" customWidth="1"/>
    <col min="4882" max="4882" width="11.5546875" style="17" customWidth="1"/>
    <col min="4883" max="4883" width="19.5546875" style="17" customWidth="1"/>
    <col min="4884" max="5120" width="9.109375" style="17"/>
    <col min="5121" max="5121" width="1.109375" style="17" customWidth="1"/>
    <col min="5122" max="5123" width="4.33203125" style="17" customWidth="1"/>
    <col min="5124" max="5124" width="5.109375" style="17" customWidth="1"/>
    <col min="5125" max="5126" width="10.6640625" style="17" customWidth="1"/>
    <col min="5127" max="5129" width="3.5546875" style="17" customWidth="1"/>
    <col min="5130" max="5131" width="6.6640625" style="17" customWidth="1"/>
    <col min="5132" max="5132" width="7.33203125" style="17" customWidth="1"/>
    <col min="5133" max="5133" width="9.109375" style="17"/>
    <col min="5134" max="5134" width="9.6640625" style="17" customWidth="1"/>
    <col min="5135" max="5135" width="11.109375" style="17" customWidth="1"/>
    <col min="5136" max="5136" width="12.88671875" style="17" customWidth="1"/>
    <col min="5137" max="5137" width="7.5546875" style="17" customWidth="1"/>
    <col min="5138" max="5138" width="11.5546875" style="17" customWidth="1"/>
    <col min="5139" max="5139" width="19.5546875" style="17" customWidth="1"/>
    <col min="5140" max="5376" width="9.109375" style="17"/>
    <col min="5377" max="5377" width="1.109375" style="17" customWidth="1"/>
    <col min="5378" max="5379" width="4.33203125" style="17" customWidth="1"/>
    <col min="5380" max="5380" width="5.109375" style="17" customWidth="1"/>
    <col min="5381" max="5382" width="10.6640625" style="17" customWidth="1"/>
    <col min="5383" max="5385" width="3.5546875" style="17" customWidth="1"/>
    <col min="5386" max="5387" width="6.6640625" style="17" customWidth="1"/>
    <col min="5388" max="5388" width="7.33203125" style="17" customWidth="1"/>
    <col min="5389" max="5389" width="9.109375" style="17"/>
    <col min="5390" max="5390" width="9.6640625" style="17" customWidth="1"/>
    <col min="5391" max="5391" width="11.109375" style="17" customWidth="1"/>
    <col min="5392" max="5392" width="12.88671875" style="17" customWidth="1"/>
    <col min="5393" max="5393" width="7.5546875" style="17" customWidth="1"/>
    <col min="5394" max="5394" width="11.5546875" style="17" customWidth="1"/>
    <col min="5395" max="5395" width="19.5546875" style="17" customWidth="1"/>
    <col min="5396" max="5632" width="9.109375" style="17"/>
    <col min="5633" max="5633" width="1.109375" style="17" customWidth="1"/>
    <col min="5634" max="5635" width="4.33203125" style="17" customWidth="1"/>
    <col min="5636" max="5636" width="5.109375" style="17" customWidth="1"/>
    <col min="5637" max="5638" width="10.6640625" style="17" customWidth="1"/>
    <col min="5639" max="5641" width="3.5546875" style="17" customWidth="1"/>
    <col min="5642" max="5643" width="6.6640625" style="17" customWidth="1"/>
    <col min="5644" max="5644" width="7.33203125" style="17" customWidth="1"/>
    <col min="5645" max="5645" width="9.109375" style="17"/>
    <col min="5646" max="5646" width="9.6640625" style="17" customWidth="1"/>
    <col min="5647" max="5647" width="11.109375" style="17" customWidth="1"/>
    <col min="5648" max="5648" width="12.88671875" style="17" customWidth="1"/>
    <col min="5649" max="5649" width="7.5546875" style="17" customWidth="1"/>
    <col min="5650" max="5650" width="11.5546875" style="17" customWidth="1"/>
    <col min="5651" max="5651" width="19.5546875" style="17" customWidth="1"/>
    <col min="5652" max="5888" width="9.109375" style="17"/>
    <col min="5889" max="5889" width="1.109375" style="17" customWidth="1"/>
    <col min="5890" max="5891" width="4.33203125" style="17" customWidth="1"/>
    <col min="5892" max="5892" width="5.109375" style="17" customWidth="1"/>
    <col min="5893" max="5894" width="10.6640625" style="17" customWidth="1"/>
    <col min="5895" max="5897" width="3.5546875" style="17" customWidth="1"/>
    <col min="5898" max="5899" width="6.6640625" style="17" customWidth="1"/>
    <col min="5900" max="5900" width="7.33203125" style="17" customWidth="1"/>
    <col min="5901" max="5901" width="9.109375" style="17"/>
    <col min="5902" max="5902" width="9.6640625" style="17" customWidth="1"/>
    <col min="5903" max="5903" width="11.109375" style="17" customWidth="1"/>
    <col min="5904" max="5904" width="12.88671875" style="17" customWidth="1"/>
    <col min="5905" max="5905" width="7.5546875" style="17" customWidth="1"/>
    <col min="5906" max="5906" width="11.5546875" style="17" customWidth="1"/>
    <col min="5907" max="5907" width="19.5546875" style="17" customWidth="1"/>
    <col min="5908" max="6144" width="9.109375" style="17"/>
    <col min="6145" max="6145" width="1.109375" style="17" customWidth="1"/>
    <col min="6146" max="6147" width="4.33203125" style="17" customWidth="1"/>
    <col min="6148" max="6148" width="5.109375" style="17" customWidth="1"/>
    <col min="6149" max="6150" width="10.6640625" style="17" customWidth="1"/>
    <col min="6151" max="6153" width="3.5546875" style="17" customWidth="1"/>
    <col min="6154" max="6155" width="6.6640625" style="17" customWidth="1"/>
    <col min="6156" max="6156" width="7.33203125" style="17" customWidth="1"/>
    <col min="6157" max="6157" width="9.109375" style="17"/>
    <col min="6158" max="6158" width="9.6640625" style="17" customWidth="1"/>
    <col min="6159" max="6159" width="11.109375" style="17" customWidth="1"/>
    <col min="6160" max="6160" width="12.88671875" style="17" customWidth="1"/>
    <col min="6161" max="6161" width="7.5546875" style="17" customWidth="1"/>
    <col min="6162" max="6162" width="11.5546875" style="17" customWidth="1"/>
    <col min="6163" max="6163" width="19.5546875" style="17" customWidth="1"/>
    <col min="6164" max="6400" width="9.109375" style="17"/>
    <col min="6401" max="6401" width="1.109375" style="17" customWidth="1"/>
    <col min="6402" max="6403" width="4.33203125" style="17" customWidth="1"/>
    <col min="6404" max="6404" width="5.109375" style="17" customWidth="1"/>
    <col min="6405" max="6406" width="10.6640625" style="17" customWidth="1"/>
    <col min="6407" max="6409" width="3.5546875" style="17" customWidth="1"/>
    <col min="6410" max="6411" width="6.6640625" style="17" customWidth="1"/>
    <col min="6412" max="6412" width="7.33203125" style="17" customWidth="1"/>
    <col min="6413" max="6413" width="9.109375" style="17"/>
    <col min="6414" max="6414" width="9.6640625" style="17" customWidth="1"/>
    <col min="6415" max="6415" width="11.109375" style="17" customWidth="1"/>
    <col min="6416" max="6416" width="12.88671875" style="17" customWidth="1"/>
    <col min="6417" max="6417" width="7.5546875" style="17" customWidth="1"/>
    <col min="6418" max="6418" width="11.5546875" style="17" customWidth="1"/>
    <col min="6419" max="6419" width="19.5546875" style="17" customWidth="1"/>
    <col min="6420" max="6656" width="9.109375" style="17"/>
    <col min="6657" max="6657" width="1.109375" style="17" customWidth="1"/>
    <col min="6658" max="6659" width="4.33203125" style="17" customWidth="1"/>
    <col min="6660" max="6660" width="5.109375" style="17" customWidth="1"/>
    <col min="6661" max="6662" width="10.6640625" style="17" customWidth="1"/>
    <col min="6663" max="6665" width="3.5546875" style="17" customWidth="1"/>
    <col min="6666" max="6667" width="6.6640625" style="17" customWidth="1"/>
    <col min="6668" max="6668" width="7.33203125" style="17" customWidth="1"/>
    <col min="6669" max="6669" width="9.109375" style="17"/>
    <col min="6670" max="6670" width="9.6640625" style="17" customWidth="1"/>
    <col min="6671" max="6671" width="11.109375" style="17" customWidth="1"/>
    <col min="6672" max="6672" width="12.88671875" style="17" customWidth="1"/>
    <col min="6673" max="6673" width="7.5546875" style="17" customWidth="1"/>
    <col min="6674" max="6674" width="11.5546875" style="17" customWidth="1"/>
    <col min="6675" max="6675" width="19.5546875" style="17" customWidth="1"/>
    <col min="6676" max="6912" width="9.109375" style="17"/>
    <col min="6913" max="6913" width="1.109375" style="17" customWidth="1"/>
    <col min="6914" max="6915" width="4.33203125" style="17" customWidth="1"/>
    <col min="6916" max="6916" width="5.109375" style="17" customWidth="1"/>
    <col min="6917" max="6918" width="10.6640625" style="17" customWidth="1"/>
    <col min="6919" max="6921" width="3.5546875" style="17" customWidth="1"/>
    <col min="6922" max="6923" width="6.6640625" style="17" customWidth="1"/>
    <col min="6924" max="6924" width="7.33203125" style="17" customWidth="1"/>
    <col min="6925" max="6925" width="9.109375" style="17"/>
    <col min="6926" max="6926" width="9.6640625" style="17" customWidth="1"/>
    <col min="6927" max="6927" width="11.109375" style="17" customWidth="1"/>
    <col min="6928" max="6928" width="12.88671875" style="17" customWidth="1"/>
    <col min="6929" max="6929" width="7.5546875" style="17" customWidth="1"/>
    <col min="6930" max="6930" width="11.5546875" style="17" customWidth="1"/>
    <col min="6931" max="6931" width="19.5546875" style="17" customWidth="1"/>
    <col min="6932" max="7168" width="9.109375" style="17"/>
    <col min="7169" max="7169" width="1.109375" style="17" customWidth="1"/>
    <col min="7170" max="7171" width="4.33203125" style="17" customWidth="1"/>
    <col min="7172" max="7172" width="5.109375" style="17" customWidth="1"/>
    <col min="7173" max="7174" width="10.6640625" style="17" customWidth="1"/>
    <col min="7175" max="7177" width="3.5546875" style="17" customWidth="1"/>
    <col min="7178" max="7179" width="6.6640625" style="17" customWidth="1"/>
    <col min="7180" max="7180" width="7.33203125" style="17" customWidth="1"/>
    <col min="7181" max="7181" width="9.109375" style="17"/>
    <col min="7182" max="7182" width="9.6640625" style="17" customWidth="1"/>
    <col min="7183" max="7183" width="11.109375" style="17" customWidth="1"/>
    <col min="7184" max="7184" width="12.88671875" style="17" customWidth="1"/>
    <col min="7185" max="7185" width="7.5546875" style="17" customWidth="1"/>
    <col min="7186" max="7186" width="11.5546875" style="17" customWidth="1"/>
    <col min="7187" max="7187" width="19.5546875" style="17" customWidth="1"/>
    <col min="7188" max="7424" width="9.109375" style="17"/>
    <col min="7425" max="7425" width="1.109375" style="17" customWidth="1"/>
    <col min="7426" max="7427" width="4.33203125" style="17" customWidth="1"/>
    <col min="7428" max="7428" width="5.109375" style="17" customWidth="1"/>
    <col min="7429" max="7430" width="10.6640625" style="17" customWidth="1"/>
    <col min="7431" max="7433" width="3.5546875" style="17" customWidth="1"/>
    <col min="7434" max="7435" width="6.6640625" style="17" customWidth="1"/>
    <col min="7436" max="7436" width="7.33203125" style="17" customWidth="1"/>
    <col min="7437" max="7437" width="9.109375" style="17"/>
    <col min="7438" max="7438" width="9.6640625" style="17" customWidth="1"/>
    <col min="7439" max="7439" width="11.109375" style="17" customWidth="1"/>
    <col min="7440" max="7440" width="12.88671875" style="17" customWidth="1"/>
    <col min="7441" max="7441" width="7.5546875" style="17" customWidth="1"/>
    <col min="7442" max="7442" width="11.5546875" style="17" customWidth="1"/>
    <col min="7443" max="7443" width="19.5546875" style="17" customWidth="1"/>
    <col min="7444" max="7680" width="9.109375" style="17"/>
    <col min="7681" max="7681" width="1.109375" style="17" customWidth="1"/>
    <col min="7682" max="7683" width="4.33203125" style="17" customWidth="1"/>
    <col min="7684" max="7684" width="5.109375" style="17" customWidth="1"/>
    <col min="7685" max="7686" width="10.6640625" style="17" customWidth="1"/>
    <col min="7687" max="7689" width="3.5546875" style="17" customWidth="1"/>
    <col min="7690" max="7691" width="6.6640625" style="17" customWidth="1"/>
    <col min="7692" max="7692" width="7.33203125" style="17" customWidth="1"/>
    <col min="7693" max="7693" width="9.109375" style="17"/>
    <col min="7694" max="7694" width="9.6640625" style="17" customWidth="1"/>
    <col min="7695" max="7695" width="11.109375" style="17" customWidth="1"/>
    <col min="7696" max="7696" width="12.88671875" style="17" customWidth="1"/>
    <col min="7697" max="7697" width="7.5546875" style="17" customWidth="1"/>
    <col min="7698" max="7698" width="11.5546875" style="17" customWidth="1"/>
    <col min="7699" max="7699" width="19.5546875" style="17" customWidth="1"/>
    <col min="7700" max="7936" width="9.109375" style="17"/>
    <col min="7937" max="7937" width="1.109375" style="17" customWidth="1"/>
    <col min="7938" max="7939" width="4.33203125" style="17" customWidth="1"/>
    <col min="7940" max="7940" width="5.109375" style="17" customWidth="1"/>
    <col min="7941" max="7942" width="10.6640625" style="17" customWidth="1"/>
    <col min="7943" max="7945" width="3.5546875" style="17" customWidth="1"/>
    <col min="7946" max="7947" width="6.6640625" style="17" customWidth="1"/>
    <col min="7948" max="7948" width="7.33203125" style="17" customWidth="1"/>
    <col min="7949" max="7949" width="9.109375" style="17"/>
    <col min="7950" max="7950" width="9.6640625" style="17" customWidth="1"/>
    <col min="7951" max="7951" width="11.109375" style="17" customWidth="1"/>
    <col min="7952" max="7952" width="12.88671875" style="17" customWidth="1"/>
    <col min="7953" max="7953" width="7.5546875" style="17" customWidth="1"/>
    <col min="7954" max="7954" width="11.5546875" style="17" customWidth="1"/>
    <col min="7955" max="7955" width="19.5546875" style="17" customWidth="1"/>
    <col min="7956" max="8192" width="9.109375" style="17"/>
    <col min="8193" max="8193" width="1.109375" style="17" customWidth="1"/>
    <col min="8194" max="8195" width="4.33203125" style="17" customWidth="1"/>
    <col min="8196" max="8196" width="5.109375" style="17" customWidth="1"/>
    <col min="8197" max="8198" width="10.6640625" style="17" customWidth="1"/>
    <col min="8199" max="8201" width="3.5546875" style="17" customWidth="1"/>
    <col min="8202" max="8203" width="6.6640625" style="17" customWidth="1"/>
    <col min="8204" max="8204" width="7.33203125" style="17" customWidth="1"/>
    <col min="8205" max="8205" width="9.109375" style="17"/>
    <col min="8206" max="8206" width="9.6640625" style="17" customWidth="1"/>
    <col min="8207" max="8207" width="11.109375" style="17" customWidth="1"/>
    <col min="8208" max="8208" width="12.88671875" style="17" customWidth="1"/>
    <col min="8209" max="8209" width="7.5546875" style="17" customWidth="1"/>
    <col min="8210" max="8210" width="11.5546875" style="17" customWidth="1"/>
    <col min="8211" max="8211" width="19.5546875" style="17" customWidth="1"/>
    <col min="8212" max="8448" width="9.109375" style="17"/>
    <col min="8449" max="8449" width="1.109375" style="17" customWidth="1"/>
    <col min="8450" max="8451" width="4.33203125" style="17" customWidth="1"/>
    <col min="8452" max="8452" width="5.109375" style="17" customWidth="1"/>
    <col min="8453" max="8454" width="10.6640625" style="17" customWidth="1"/>
    <col min="8455" max="8457" width="3.5546875" style="17" customWidth="1"/>
    <col min="8458" max="8459" width="6.6640625" style="17" customWidth="1"/>
    <col min="8460" max="8460" width="7.33203125" style="17" customWidth="1"/>
    <col min="8461" max="8461" width="9.109375" style="17"/>
    <col min="8462" max="8462" width="9.6640625" style="17" customWidth="1"/>
    <col min="8463" max="8463" width="11.109375" style="17" customWidth="1"/>
    <col min="8464" max="8464" width="12.88671875" style="17" customWidth="1"/>
    <col min="8465" max="8465" width="7.5546875" style="17" customWidth="1"/>
    <col min="8466" max="8466" width="11.5546875" style="17" customWidth="1"/>
    <col min="8467" max="8467" width="19.5546875" style="17" customWidth="1"/>
    <col min="8468" max="8704" width="9.109375" style="17"/>
    <col min="8705" max="8705" width="1.109375" style="17" customWidth="1"/>
    <col min="8706" max="8707" width="4.33203125" style="17" customWidth="1"/>
    <col min="8708" max="8708" width="5.109375" style="17" customWidth="1"/>
    <col min="8709" max="8710" width="10.6640625" style="17" customWidth="1"/>
    <col min="8711" max="8713" width="3.5546875" style="17" customWidth="1"/>
    <col min="8714" max="8715" width="6.6640625" style="17" customWidth="1"/>
    <col min="8716" max="8716" width="7.33203125" style="17" customWidth="1"/>
    <col min="8717" max="8717" width="9.109375" style="17"/>
    <col min="8718" max="8718" width="9.6640625" style="17" customWidth="1"/>
    <col min="8719" max="8719" width="11.109375" style="17" customWidth="1"/>
    <col min="8720" max="8720" width="12.88671875" style="17" customWidth="1"/>
    <col min="8721" max="8721" width="7.5546875" style="17" customWidth="1"/>
    <col min="8722" max="8722" width="11.5546875" style="17" customWidth="1"/>
    <col min="8723" max="8723" width="19.5546875" style="17" customWidth="1"/>
    <col min="8724" max="8960" width="9.109375" style="17"/>
    <col min="8961" max="8961" width="1.109375" style="17" customWidth="1"/>
    <col min="8962" max="8963" width="4.33203125" style="17" customWidth="1"/>
    <col min="8964" max="8964" width="5.109375" style="17" customWidth="1"/>
    <col min="8965" max="8966" width="10.6640625" style="17" customWidth="1"/>
    <col min="8967" max="8969" width="3.5546875" style="17" customWidth="1"/>
    <col min="8970" max="8971" width="6.6640625" style="17" customWidth="1"/>
    <col min="8972" max="8972" width="7.33203125" style="17" customWidth="1"/>
    <col min="8973" max="8973" width="9.109375" style="17"/>
    <col min="8974" max="8974" width="9.6640625" style="17" customWidth="1"/>
    <col min="8975" max="8975" width="11.109375" style="17" customWidth="1"/>
    <col min="8976" max="8976" width="12.88671875" style="17" customWidth="1"/>
    <col min="8977" max="8977" width="7.5546875" style="17" customWidth="1"/>
    <col min="8978" max="8978" width="11.5546875" style="17" customWidth="1"/>
    <col min="8979" max="8979" width="19.5546875" style="17" customWidth="1"/>
    <col min="8980" max="9216" width="9.109375" style="17"/>
    <col min="9217" max="9217" width="1.109375" style="17" customWidth="1"/>
    <col min="9218" max="9219" width="4.33203125" style="17" customWidth="1"/>
    <col min="9220" max="9220" width="5.109375" style="17" customWidth="1"/>
    <col min="9221" max="9222" width="10.6640625" style="17" customWidth="1"/>
    <col min="9223" max="9225" width="3.5546875" style="17" customWidth="1"/>
    <col min="9226" max="9227" width="6.6640625" style="17" customWidth="1"/>
    <col min="9228" max="9228" width="7.33203125" style="17" customWidth="1"/>
    <col min="9229" max="9229" width="9.109375" style="17"/>
    <col min="9230" max="9230" width="9.6640625" style="17" customWidth="1"/>
    <col min="9231" max="9231" width="11.109375" style="17" customWidth="1"/>
    <col min="9232" max="9232" width="12.88671875" style="17" customWidth="1"/>
    <col min="9233" max="9233" width="7.5546875" style="17" customWidth="1"/>
    <col min="9234" max="9234" width="11.5546875" style="17" customWidth="1"/>
    <col min="9235" max="9235" width="19.5546875" style="17" customWidth="1"/>
    <col min="9236" max="9472" width="9.109375" style="17"/>
    <col min="9473" max="9473" width="1.109375" style="17" customWidth="1"/>
    <col min="9474" max="9475" width="4.33203125" style="17" customWidth="1"/>
    <col min="9476" max="9476" width="5.109375" style="17" customWidth="1"/>
    <col min="9477" max="9478" width="10.6640625" style="17" customWidth="1"/>
    <col min="9479" max="9481" width="3.5546875" style="17" customWidth="1"/>
    <col min="9482" max="9483" width="6.6640625" style="17" customWidth="1"/>
    <col min="9484" max="9484" width="7.33203125" style="17" customWidth="1"/>
    <col min="9485" max="9485" width="9.109375" style="17"/>
    <col min="9486" max="9486" width="9.6640625" style="17" customWidth="1"/>
    <col min="9487" max="9487" width="11.109375" style="17" customWidth="1"/>
    <col min="9488" max="9488" width="12.88671875" style="17" customWidth="1"/>
    <col min="9489" max="9489" width="7.5546875" style="17" customWidth="1"/>
    <col min="9490" max="9490" width="11.5546875" style="17" customWidth="1"/>
    <col min="9491" max="9491" width="19.5546875" style="17" customWidth="1"/>
    <col min="9492" max="9728" width="9.109375" style="17"/>
    <col min="9729" max="9729" width="1.109375" style="17" customWidth="1"/>
    <col min="9730" max="9731" width="4.33203125" style="17" customWidth="1"/>
    <col min="9732" max="9732" width="5.109375" style="17" customWidth="1"/>
    <col min="9733" max="9734" width="10.6640625" style="17" customWidth="1"/>
    <col min="9735" max="9737" width="3.5546875" style="17" customWidth="1"/>
    <col min="9738" max="9739" width="6.6640625" style="17" customWidth="1"/>
    <col min="9740" max="9740" width="7.33203125" style="17" customWidth="1"/>
    <col min="9741" max="9741" width="9.109375" style="17"/>
    <col min="9742" max="9742" width="9.6640625" style="17" customWidth="1"/>
    <col min="9743" max="9743" width="11.109375" style="17" customWidth="1"/>
    <col min="9744" max="9744" width="12.88671875" style="17" customWidth="1"/>
    <col min="9745" max="9745" width="7.5546875" style="17" customWidth="1"/>
    <col min="9746" max="9746" width="11.5546875" style="17" customWidth="1"/>
    <col min="9747" max="9747" width="19.5546875" style="17" customWidth="1"/>
    <col min="9748" max="9984" width="9.109375" style="17"/>
    <col min="9985" max="9985" width="1.109375" style="17" customWidth="1"/>
    <col min="9986" max="9987" width="4.33203125" style="17" customWidth="1"/>
    <col min="9988" max="9988" width="5.109375" style="17" customWidth="1"/>
    <col min="9989" max="9990" width="10.6640625" style="17" customWidth="1"/>
    <col min="9991" max="9993" width="3.5546875" style="17" customWidth="1"/>
    <col min="9994" max="9995" width="6.6640625" style="17" customWidth="1"/>
    <col min="9996" max="9996" width="7.33203125" style="17" customWidth="1"/>
    <col min="9997" max="9997" width="9.109375" style="17"/>
    <col min="9998" max="9998" width="9.6640625" style="17" customWidth="1"/>
    <col min="9999" max="9999" width="11.109375" style="17" customWidth="1"/>
    <col min="10000" max="10000" width="12.88671875" style="17" customWidth="1"/>
    <col min="10001" max="10001" width="7.5546875" style="17" customWidth="1"/>
    <col min="10002" max="10002" width="11.5546875" style="17" customWidth="1"/>
    <col min="10003" max="10003" width="19.5546875" style="17" customWidth="1"/>
    <col min="10004" max="10240" width="9.109375" style="17"/>
    <col min="10241" max="10241" width="1.109375" style="17" customWidth="1"/>
    <col min="10242" max="10243" width="4.33203125" style="17" customWidth="1"/>
    <col min="10244" max="10244" width="5.109375" style="17" customWidth="1"/>
    <col min="10245" max="10246" width="10.6640625" style="17" customWidth="1"/>
    <col min="10247" max="10249" width="3.5546875" style="17" customWidth="1"/>
    <col min="10250" max="10251" width="6.6640625" style="17" customWidth="1"/>
    <col min="10252" max="10252" width="7.33203125" style="17" customWidth="1"/>
    <col min="10253" max="10253" width="9.109375" style="17"/>
    <col min="10254" max="10254" width="9.6640625" style="17" customWidth="1"/>
    <col min="10255" max="10255" width="11.109375" style="17" customWidth="1"/>
    <col min="10256" max="10256" width="12.88671875" style="17" customWidth="1"/>
    <col min="10257" max="10257" width="7.5546875" style="17" customWidth="1"/>
    <col min="10258" max="10258" width="11.5546875" style="17" customWidth="1"/>
    <col min="10259" max="10259" width="19.5546875" style="17" customWidth="1"/>
    <col min="10260" max="10496" width="9.109375" style="17"/>
    <col min="10497" max="10497" width="1.109375" style="17" customWidth="1"/>
    <col min="10498" max="10499" width="4.33203125" style="17" customWidth="1"/>
    <col min="10500" max="10500" width="5.109375" style="17" customWidth="1"/>
    <col min="10501" max="10502" width="10.6640625" style="17" customWidth="1"/>
    <col min="10503" max="10505" width="3.5546875" style="17" customWidth="1"/>
    <col min="10506" max="10507" width="6.6640625" style="17" customWidth="1"/>
    <col min="10508" max="10508" width="7.33203125" style="17" customWidth="1"/>
    <col min="10509" max="10509" width="9.109375" style="17"/>
    <col min="10510" max="10510" width="9.6640625" style="17" customWidth="1"/>
    <col min="10511" max="10511" width="11.109375" style="17" customWidth="1"/>
    <col min="10512" max="10512" width="12.88671875" style="17" customWidth="1"/>
    <col min="10513" max="10513" width="7.5546875" style="17" customWidth="1"/>
    <col min="10514" max="10514" width="11.5546875" style="17" customWidth="1"/>
    <col min="10515" max="10515" width="19.5546875" style="17" customWidth="1"/>
    <col min="10516" max="10752" width="9.109375" style="17"/>
    <col min="10753" max="10753" width="1.109375" style="17" customWidth="1"/>
    <col min="10754" max="10755" width="4.33203125" style="17" customWidth="1"/>
    <col min="10756" max="10756" width="5.109375" style="17" customWidth="1"/>
    <col min="10757" max="10758" width="10.6640625" style="17" customWidth="1"/>
    <col min="10759" max="10761" width="3.5546875" style="17" customWidth="1"/>
    <col min="10762" max="10763" width="6.6640625" style="17" customWidth="1"/>
    <col min="10764" max="10764" width="7.33203125" style="17" customWidth="1"/>
    <col min="10765" max="10765" width="9.109375" style="17"/>
    <col min="10766" max="10766" width="9.6640625" style="17" customWidth="1"/>
    <col min="10767" max="10767" width="11.109375" style="17" customWidth="1"/>
    <col min="10768" max="10768" width="12.88671875" style="17" customWidth="1"/>
    <col min="10769" max="10769" width="7.5546875" style="17" customWidth="1"/>
    <col min="10770" max="10770" width="11.5546875" style="17" customWidth="1"/>
    <col min="10771" max="10771" width="19.5546875" style="17" customWidth="1"/>
    <col min="10772" max="11008" width="9.109375" style="17"/>
    <col min="11009" max="11009" width="1.109375" style="17" customWidth="1"/>
    <col min="11010" max="11011" width="4.33203125" style="17" customWidth="1"/>
    <col min="11012" max="11012" width="5.109375" style="17" customWidth="1"/>
    <col min="11013" max="11014" width="10.6640625" style="17" customWidth="1"/>
    <col min="11015" max="11017" width="3.5546875" style="17" customWidth="1"/>
    <col min="11018" max="11019" width="6.6640625" style="17" customWidth="1"/>
    <col min="11020" max="11020" width="7.33203125" style="17" customWidth="1"/>
    <col min="11021" max="11021" width="9.109375" style="17"/>
    <col min="11022" max="11022" width="9.6640625" style="17" customWidth="1"/>
    <col min="11023" max="11023" width="11.109375" style="17" customWidth="1"/>
    <col min="11024" max="11024" width="12.88671875" style="17" customWidth="1"/>
    <col min="11025" max="11025" width="7.5546875" style="17" customWidth="1"/>
    <col min="11026" max="11026" width="11.5546875" style="17" customWidth="1"/>
    <col min="11027" max="11027" width="19.5546875" style="17" customWidth="1"/>
    <col min="11028" max="11264" width="9.109375" style="17"/>
    <col min="11265" max="11265" width="1.109375" style="17" customWidth="1"/>
    <col min="11266" max="11267" width="4.33203125" style="17" customWidth="1"/>
    <col min="11268" max="11268" width="5.109375" style="17" customWidth="1"/>
    <col min="11269" max="11270" width="10.6640625" style="17" customWidth="1"/>
    <col min="11271" max="11273" width="3.5546875" style="17" customWidth="1"/>
    <col min="11274" max="11275" width="6.6640625" style="17" customWidth="1"/>
    <col min="11276" max="11276" width="7.33203125" style="17" customWidth="1"/>
    <col min="11277" max="11277" width="9.109375" style="17"/>
    <col min="11278" max="11278" width="9.6640625" style="17" customWidth="1"/>
    <col min="11279" max="11279" width="11.109375" style="17" customWidth="1"/>
    <col min="11280" max="11280" width="12.88671875" style="17" customWidth="1"/>
    <col min="11281" max="11281" width="7.5546875" style="17" customWidth="1"/>
    <col min="11282" max="11282" width="11.5546875" style="17" customWidth="1"/>
    <col min="11283" max="11283" width="19.5546875" style="17" customWidth="1"/>
    <col min="11284" max="11520" width="9.109375" style="17"/>
    <col min="11521" max="11521" width="1.109375" style="17" customWidth="1"/>
    <col min="11522" max="11523" width="4.33203125" style="17" customWidth="1"/>
    <col min="11524" max="11524" width="5.109375" style="17" customWidth="1"/>
    <col min="11525" max="11526" width="10.6640625" style="17" customWidth="1"/>
    <col min="11527" max="11529" width="3.5546875" style="17" customWidth="1"/>
    <col min="11530" max="11531" width="6.6640625" style="17" customWidth="1"/>
    <col min="11532" max="11532" width="7.33203125" style="17" customWidth="1"/>
    <col min="11533" max="11533" width="9.109375" style="17"/>
    <col min="11534" max="11534" width="9.6640625" style="17" customWidth="1"/>
    <col min="11535" max="11535" width="11.109375" style="17" customWidth="1"/>
    <col min="11536" max="11536" width="12.88671875" style="17" customWidth="1"/>
    <col min="11537" max="11537" width="7.5546875" style="17" customWidth="1"/>
    <col min="11538" max="11538" width="11.5546875" style="17" customWidth="1"/>
    <col min="11539" max="11539" width="19.5546875" style="17" customWidth="1"/>
    <col min="11540" max="11776" width="9.109375" style="17"/>
    <col min="11777" max="11777" width="1.109375" style="17" customWidth="1"/>
    <col min="11778" max="11779" width="4.33203125" style="17" customWidth="1"/>
    <col min="11780" max="11780" width="5.109375" style="17" customWidth="1"/>
    <col min="11781" max="11782" width="10.6640625" style="17" customWidth="1"/>
    <col min="11783" max="11785" width="3.5546875" style="17" customWidth="1"/>
    <col min="11786" max="11787" width="6.6640625" style="17" customWidth="1"/>
    <col min="11788" max="11788" width="7.33203125" style="17" customWidth="1"/>
    <col min="11789" max="11789" width="9.109375" style="17"/>
    <col min="11790" max="11790" width="9.6640625" style="17" customWidth="1"/>
    <col min="11791" max="11791" width="11.109375" style="17" customWidth="1"/>
    <col min="11792" max="11792" width="12.88671875" style="17" customWidth="1"/>
    <col min="11793" max="11793" width="7.5546875" style="17" customWidth="1"/>
    <col min="11794" max="11794" width="11.5546875" style="17" customWidth="1"/>
    <col min="11795" max="11795" width="19.5546875" style="17" customWidth="1"/>
    <col min="11796" max="12032" width="9.109375" style="17"/>
    <col min="12033" max="12033" width="1.109375" style="17" customWidth="1"/>
    <col min="12034" max="12035" width="4.33203125" style="17" customWidth="1"/>
    <col min="12036" max="12036" width="5.109375" style="17" customWidth="1"/>
    <col min="12037" max="12038" width="10.6640625" style="17" customWidth="1"/>
    <col min="12039" max="12041" width="3.5546875" style="17" customWidth="1"/>
    <col min="12042" max="12043" width="6.6640625" style="17" customWidth="1"/>
    <col min="12044" max="12044" width="7.33203125" style="17" customWidth="1"/>
    <col min="12045" max="12045" width="9.109375" style="17"/>
    <col min="12046" max="12046" width="9.6640625" style="17" customWidth="1"/>
    <col min="12047" max="12047" width="11.109375" style="17" customWidth="1"/>
    <col min="12048" max="12048" width="12.88671875" style="17" customWidth="1"/>
    <col min="12049" max="12049" width="7.5546875" style="17" customWidth="1"/>
    <col min="12050" max="12050" width="11.5546875" style="17" customWidth="1"/>
    <col min="12051" max="12051" width="19.5546875" style="17" customWidth="1"/>
    <col min="12052" max="12288" width="9.109375" style="17"/>
    <col min="12289" max="12289" width="1.109375" style="17" customWidth="1"/>
    <col min="12290" max="12291" width="4.33203125" style="17" customWidth="1"/>
    <col min="12292" max="12292" width="5.109375" style="17" customWidth="1"/>
    <col min="12293" max="12294" width="10.6640625" style="17" customWidth="1"/>
    <col min="12295" max="12297" width="3.5546875" style="17" customWidth="1"/>
    <col min="12298" max="12299" width="6.6640625" style="17" customWidth="1"/>
    <col min="12300" max="12300" width="7.33203125" style="17" customWidth="1"/>
    <col min="12301" max="12301" width="9.109375" style="17"/>
    <col min="12302" max="12302" width="9.6640625" style="17" customWidth="1"/>
    <col min="12303" max="12303" width="11.109375" style="17" customWidth="1"/>
    <col min="12304" max="12304" width="12.88671875" style="17" customWidth="1"/>
    <col min="12305" max="12305" width="7.5546875" style="17" customWidth="1"/>
    <col min="12306" max="12306" width="11.5546875" style="17" customWidth="1"/>
    <col min="12307" max="12307" width="19.5546875" style="17" customWidth="1"/>
    <col min="12308" max="12544" width="9.109375" style="17"/>
    <col min="12545" max="12545" width="1.109375" style="17" customWidth="1"/>
    <col min="12546" max="12547" width="4.33203125" style="17" customWidth="1"/>
    <col min="12548" max="12548" width="5.109375" style="17" customWidth="1"/>
    <col min="12549" max="12550" width="10.6640625" style="17" customWidth="1"/>
    <col min="12551" max="12553" width="3.5546875" style="17" customWidth="1"/>
    <col min="12554" max="12555" width="6.6640625" style="17" customWidth="1"/>
    <col min="12556" max="12556" width="7.33203125" style="17" customWidth="1"/>
    <col min="12557" max="12557" width="9.109375" style="17"/>
    <col min="12558" max="12558" width="9.6640625" style="17" customWidth="1"/>
    <col min="12559" max="12559" width="11.109375" style="17" customWidth="1"/>
    <col min="12560" max="12560" width="12.88671875" style="17" customWidth="1"/>
    <col min="12561" max="12561" width="7.5546875" style="17" customWidth="1"/>
    <col min="12562" max="12562" width="11.5546875" style="17" customWidth="1"/>
    <col min="12563" max="12563" width="19.5546875" style="17" customWidth="1"/>
    <col min="12564" max="12800" width="9.109375" style="17"/>
    <col min="12801" max="12801" width="1.109375" style="17" customWidth="1"/>
    <col min="12802" max="12803" width="4.33203125" style="17" customWidth="1"/>
    <col min="12804" max="12804" width="5.109375" style="17" customWidth="1"/>
    <col min="12805" max="12806" width="10.6640625" style="17" customWidth="1"/>
    <col min="12807" max="12809" width="3.5546875" style="17" customWidth="1"/>
    <col min="12810" max="12811" width="6.6640625" style="17" customWidth="1"/>
    <col min="12812" max="12812" width="7.33203125" style="17" customWidth="1"/>
    <col min="12813" max="12813" width="9.109375" style="17"/>
    <col min="12814" max="12814" width="9.6640625" style="17" customWidth="1"/>
    <col min="12815" max="12815" width="11.109375" style="17" customWidth="1"/>
    <col min="12816" max="12816" width="12.88671875" style="17" customWidth="1"/>
    <col min="12817" max="12817" width="7.5546875" style="17" customWidth="1"/>
    <col min="12818" max="12818" width="11.5546875" style="17" customWidth="1"/>
    <col min="12819" max="12819" width="19.5546875" style="17" customWidth="1"/>
    <col min="12820" max="13056" width="9.109375" style="17"/>
    <col min="13057" max="13057" width="1.109375" style="17" customWidth="1"/>
    <col min="13058" max="13059" width="4.33203125" style="17" customWidth="1"/>
    <col min="13060" max="13060" width="5.109375" style="17" customWidth="1"/>
    <col min="13061" max="13062" width="10.6640625" style="17" customWidth="1"/>
    <col min="13063" max="13065" width="3.5546875" style="17" customWidth="1"/>
    <col min="13066" max="13067" width="6.6640625" style="17" customWidth="1"/>
    <col min="13068" max="13068" width="7.33203125" style="17" customWidth="1"/>
    <col min="13069" max="13069" width="9.109375" style="17"/>
    <col min="13070" max="13070" width="9.6640625" style="17" customWidth="1"/>
    <col min="13071" max="13071" width="11.109375" style="17" customWidth="1"/>
    <col min="13072" max="13072" width="12.88671875" style="17" customWidth="1"/>
    <col min="13073" max="13073" width="7.5546875" style="17" customWidth="1"/>
    <col min="13074" max="13074" width="11.5546875" style="17" customWidth="1"/>
    <col min="13075" max="13075" width="19.5546875" style="17" customWidth="1"/>
    <col min="13076" max="13312" width="9.109375" style="17"/>
    <col min="13313" max="13313" width="1.109375" style="17" customWidth="1"/>
    <col min="13314" max="13315" width="4.33203125" style="17" customWidth="1"/>
    <col min="13316" max="13316" width="5.109375" style="17" customWidth="1"/>
    <col min="13317" max="13318" width="10.6640625" style="17" customWidth="1"/>
    <col min="13319" max="13321" width="3.5546875" style="17" customWidth="1"/>
    <col min="13322" max="13323" width="6.6640625" style="17" customWidth="1"/>
    <col min="13324" max="13324" width="7.33203125" style="17" customWidth="1"/>
    <col min="13325" max="13325" width="9.109375" style="17"/>
    <col min="13326" max="13326" width="9.6640625" style="17" customWidth="1"/>
    <col min="13327" max="13327" width="11.109375" style="17" customWidth="1"/>
    <col min="13328" max="13328" width="12.88671875" style="17" customWidth="1"/>
    <col min="13329" max="13329" width="7.5546875" style="17" customWidth="1"/>
    <col min="13330" max="13330" width="11.5546875" style="17" customWidth="1"/>
    <col min="13331" max="13331" width="19.5546875" style="17" customWidth="1"/>
    <col min="13332" max="13568" width="9.109375" style="17"/>
    <col min="13569" max="13569" width="1.109375" style="17" customWidth="1"/>
    <col min="13570" max="13571" width="4.33203125" style="17" customWidth="1"/>
    <col min="13572" max="13572" width="5.109375" style="17" customWidth="1"/>
    <col min="13573" max="13574" width="10.6640625" style="17" customWidth="1"/>
    <col min="13575" max="13577" width="3.5546875" style="17" customWidth="1"/>
    <col min="13578" max="13579" width="6.6640625" style="17" customWidth="1"/>
    <col min="13580" max="13580" width="7.33203125" style="17" customWidth="1"/>
    <col min="13581" max="13581" width="9.109375" style="17"/>
    <col min="13582" max="13582" width="9.6640625" style="17" customWidth="1"/>
    <col min="13583" max="13583" width="11.109375" style="17" customWidth="1"/>
    <col min="13584" max="13584" width="12.88671875" style="17" customWidth="1"/>
    <col min="13585" max="13585" width="7.5546875" style="17" customWidth="1"/>
    <col min="13586" max="13586" width="11.5546875" style="17" customWidth="1"/>
    <col min="13587" max="13587" width="19.5546875" style="17" customWidth="1"/>
    <col min="13588" max="13824" width="9.109375" style="17"/>
    <col min="13825" max="13825" width="1.109375" style="17" customWidth="1"/>
    <col min="13826" max="13827" width="4.33203125" style="17" customWidth="1"/>
    <col min="13828" max="13828" width="5.109375" style="17" customWidth="1"/>
    <col min="13829" max="13830" width="10.6640625" style="17" customWidth="1"/>
    <col min="13831" max="13833" width="3.5546875" style="17" customWidth="1"/>
    <col min="13834" max="13835" width="6.6640625" style="17" customWidth="1"/>
    <col min="13836" max="13836" width="7.33203125" style="17" customWidth="1"/>
    <col min="13837" max="13837" width="9.109375" style="17"/>
    <col min="13838" max="13838" width="9.6640625" style="17" customWidth="1"/>
    <col min="13839" max="13839" width="11.109375" style="17" customWidth="1"/>
    <col min="13840" max="13840" width="12.88671875" style="17" customWidth="1"/>
    <col min="13841" max="13841" width="7.5546875" style="17" customWidth="1"/>
    <col min="13842" max="13842" width="11.5546875" style="17" customWidth="1"/>
    <col min="13843" max="13843" width="19.5546875" style="17" customWidth="1"/>
    <col min="13844" max="14080" width="9.109375" style="17"/>
    <col min="14081" max="14081" width="1.109375" style="17" customWidth="1"/>
    <col min="14082" max="14083" width="4.33203125" style="17" customWidth="1"/>
    <col min="14084" max="14084" width="5.109375" style="17" customWidth="1"/>
    <col min="14085" max="14086" width="10.6640625" style="17" customWidth="1"/>
    <col min="14087" max="14089" width="3.5546875" style="17" customWidth="1"/>
    <col min="14090" max="14091" width="6.6640625" style="17" customWidth="1"/>
    <col min="14092" max="14092" width="7.33203125" style="17" customWidth="1"/>
    <col min="14093" max="14093" width="9.109375" style="17"/>
    <col min="14094" max="14094" width="9.6640625" style="17" customWidth="1"/>
    <col min="14095" max="14095" width="11.109375" style="17" customWidth="1"/>
    <col min="14096" max="14096" width="12.88671875" style="17" customWidth="1"/>
    <col min="14097" max="14097" width="7.5546875" style="17" customWidth="1"/>
    <col min="14098" max="14098" width="11.5546875" style="17" customWidth="1"/>
    <col min="14099" max="14099" width="19.5546875" style="17" customWidth="1"/>
    <col min="14100" max="14336" width="9.109375" style="17"/>
    <col min="14337" max="14337" width="1.109375" style="17" customWidth="1"/>
    <col min="14338" max="14339" width="4.33203125" style="17" customWidth="1"/>
    <col min="14340" max="14340" width="5.109375" style="17" customWidth="1"/>
    <col min="14341" max="14342" width="10.6640625" style="17" customWidth="1"/>
    <col min="14343" max="14345" width="3.5546875" style="17" customWidth="1"/>
    <col min="14346" max="14347" width="6.6640625" style="17" customWidth="1"/>
    <col min="14348" max="14348" width="7.33203125" style="17" customWidth="1"/>
    <col min="14349" max="14349" width="9.109375" style="17"/>
    <col min="14350" max="14350" width="9.6640625" style="17" customWidth="1"/>
    <col min="14351" max="14351" width="11.109375" style="17" customWidth="1"/>
    <col min="14352" max="14352" width="12.88671875" style="17" customWidth="1"/>
    <col min="14353" max="14353" width="7.5546875" style="17" customWidth="1"/>
    <col min="14354" max="14354" width="11.5546875" style="17" customWidth="1"/>
    <col min="14355" max="14355" width="19.5546875" style="17" customWidth="1"/>
    <col min="14356" max="14592" width="9.109375" style="17"/>
    <col min="14593" max="14593" width="1.109375" style="17" customWidth="1"/>
    <col min="14594" max="14595" width="4.33203125" style="17" customWidth="1"/>
    <col min="14596" max="14596" width="5.109375" style="17" customWidth="1"/>
    <col min="14597" max="14598" width="10.6640625" style="17" customWidth="1"/>
    <col min="14599" max="14601" width="3.5546875" style="17" customWidth="1"/>
    <col min="14602" max="14603" width="6.6640625" style="17" customWidth="1"/>
    <col min="14604" max="14604" width="7.33203125" style="17" customWidth="1"/>
    <col min="14605" max="14605" width="9.109375" style="17"/>
    <col min="14606" max="14606" width="9.6640625" style="17" customWidth="1"/>
    <col min="14607" max="14607" width="11.109375" style="17" customWidth="1"/>
    <col min="14608" max="14608" width="12.88671875" style="17" customWidth="1"/>
    <col min="14609" max="14609" width="7.5546875" style="17" customWidth="1"/>
    <col min="14610" max="14610" width="11.5546875" style="17" customWidth="1"/>
    <col min="14611" max="14611" width="19.5546875" style="17" customWidth="1"/>
    <col min="14612" max="14848" width="9.109375" style="17"/>
    <col min="14849" max="14849" width="1.109375" style="17" customWidth="1"/>
    <col min="14850" max="14851" width="4.33203125" style="17" customWidth="1"/>
    <col min="14852" max="14852" width="5.109375" style="17" customWidth="1"/>
    <col min="14853" max="14854" width="10.6640625" style="17" customWidth="1"/>
    <col min="14855" max="14857" width="3.5546875" style="17" customWidth="1"/>
    <col min="14858" max="14859" width="6.6640625" style="17" customWidth="1"/>
    <col min="14860" max="14860" width="7.33203125" style="17" customWidth="1"/>
    <col min="14861" max="14861" width="9.109375" style="17"/>
    <col min="14862" max="14862" width="9.6640625" style="17" customWidth="1"/>
    <col min="14863" max="14863" width="11.109375" style="17" customWidth="1"/>
    <col min="14864" max="14864" width="12.88671875" style="17" customWidth="1"/>
    <col min="14865" max="14865" width="7.5546875" style="17" customWidth="1"/>
    <col min="14866" max="14866" width="11.5546875" style="17" customWidth="1"/>
    <col min="14867" max="14867" width="19.5546875" style="17" customWidth="1"/>
    <col min="14868" max="15104" width="9.109375" style="17"/>
    <col min="15105" max="15105" width="1.109375" style="17" customWidth="1"/>
    <col min="15106" max="15107" width="4.33203125" style="17" customWidth="1"/>
    <col min="15108" max="15108" width="5.109375" style="17" customWidth="1"/>
    <col min="15109" max="15110" width="10.6640625" style="17" customWidth="1"/>
    <col min="15111" max="15113" width="3.5546875" style="17" customWidth="1"/>
    <col min="15114" max="15115" width="6.6640625" style="17" customWidth="1"/>
    <col min="15116" max="15116" width="7.33203125" style="17" customWidth="1"/>
    <col min="15117" max="15117" width="9.109375" style="17"/>
    <col min="15118" max="15118" width="9.6640625" style="17" customWidth="1"/>
    <col min="15119" max="15119" width="11.109375" style="17" customWidth="1"/>
    <col min="15120" max="15120" width="12.88671875" style="17" customWidth="1"/>
    <col min="15121" max="15121" width="7.5546875" style="17" customWidth="1"/>
    <col min="15122" max="15122" width="11.5546875" style="17" customWidth="1"/>
    <col min="15123" max="15123" width="19.5546875" style="17" customWidth="1"/>
    <col min="15124" max="15360" width="9.109375" style="17"/>
    <col min="15361" max="15361" width="1.109375" style="17" customWidth="1"/>
    <col min="15362" max="15363" width="4.33203125" style="17" customWidth="1"/>
    <col min="15364" max="15364" width="5.109375" style="17" customWidth="1"/>
    <col min="15365" max="15366" width="10.6640625" style="17" customWidth="1"/>
    <col min="15367" max="15369" width="3.5546875" style="17" customWidth="1"/>
    <col min="15370" max="15371" width="6.6640625" style="17" customWidth="1"/>
    <col min="15372" max="15372" width="7.33203125" style="17" customWidth="1"/>
    <col min="15373" max="15373" width="9.109375" style="17"/>
    <col min="15374" max="15374" width="9.6640625" style="17" customWidth="1"/>
    <col min="15375" max="15375" width="11.109375" style="17" customWidth="1"/>
    <col min="15376" max="15376" width="12.88671875" style="17" customWidth="1"/>
    <col min="15377" max="15377" width="7.5546875" style="17" customWidth="1"/>
    <col min="15378" max="15378" width="11.5546875" style="17" customWidth="1"/>
    <col min="15379" max="15379" width="19.5546875" style="17" customWidth="1"/>
    <col min="15380" max="15616" width="9.109375" style="17"/>
    <col min="15617" max="15617" width="1.109375" style="17" customWidth="1"/>
    <col min="15618" max="15619" width="4.33203125" style="17" customWidth="1"/>
    <col min="15620" max="15620" width="5.109375" style="17" customWidth="1"/>
    <col min="15621" max="15622" width="10.6640625" style="17" customWidth="1"/>
    <col min="15623" max="15625" width="3.5546875" style="17" customWidth="1"/>
    <col min="15626" max="15627" width="6.6640625" style="17" customWidth="1"/>
    <col min="15628" max="15628" width="7.33203125" style="17" customWidth="1"/>
    <col min="15629" max="15629" width="9.109375" style="17"/>
    <col min="15630" max="15630" width="9.6640625" style="17" customWidth="1"/>
    <col min="15631" max="15631" width="11.109375" style="17" customWidth="1"/>
    <col min="15632" max="15632" width="12.88671875" style="17" customWidth="1"/>
    <col min="15633" max="15633" width="7.5546875" style="17" customWidth="1"/>
    <col min="15634" max="15634" width="11.5546875" style="17" customWidth="1"/>
    <col min="15635" max="15635" width="19.5546875" style="17" customWidth="1"/>
    <col min="15636" max="15872" width="9.109375" style="17"/>
    <col min="15873" max="15873" width="1.109375" style="17" customWidth="1"/>
    <col min="15874" max="15875" width="4.33203125" style="17" customWidth="1"/>
    <col min="15876" max="15876" width="5.109375" style="17" customWidth="1"/>
    <col min="15877" max="15878" width="10.6640625" style="17" customWidth="1"/>
    <col min="15879" max="15881" width="3.5546875" style="17" customWidth="1"/>
    <col min="15882" max="15883" width="6.6640625" style="17" customWidth="1"/>
    <col min="15884" max="15884" width="7.33203125" style="17" customWidth="1"/>
    <col min="15885" max="15885" width="9.109375" style="17"/>
    <col min="15886" max="15886" width="9.6640625" style="17" customWidth="1"/>
    <col min="15887" max="15887" width="11.109375" style="17" customWidth="1"/>
    <col min="15888" max="15888" width="12.88671875" style="17" customWidth="1"/>
    <col min="15889" max="15889" width="7.5546875" style="17" customWidth="1"/>
    <col min="15890" max="15890" width="11.5546875" style="17" customWidth="1"/>
    <col min="15891" max="15891" width="19.5546875" style="17" customWidth="1"/>
    <col min="15892" max="16128" width="9.109375" style="17"/>
    <col min="16129" max="16129" width="1.109375" style="17" customWidth="1"/>
    <col min="16130" max="16131" width="4.33203125" style="17" customWidth="1"/>
    <col min="16132" max="16132" width="5.109375" style="17" customWidth="1"/>
    <col min="16133" max="16134" width="10.6640625" style="17" customWidth="1"/>
    <col min="16135" max="16137" width="3.5546875" style="17" customWidth="1"/>
    <col min="16138" max="16139" width="6.6640625" style="17" customWidth="1"/>
    <col min="16140" max="16140" width="7.33203125" style="17" customWidth="1"/>
    <col min="16141" max="16141" width="9.109375" style="17"/>
    <col min="16142" max="16142" width="9.6640625" style="17" customWidth="1"/>
    <col min="16143" max="16143" width="11.109375" style="17" customWidth="1"/>
    <col min="16144" max="16144" width="12.88671875" style="17" customWidth="1"/>
    <col min="16145" max="16145" width="7.5546875" style="17" customWidth="1"/>
    <col min="16146" max="16146" width="11.5546875" style="17" customWidth="1"/>
    <col min="16147" max="16147" width="19.5546875" style="17" customWidth="1"/>
    <col min="16148" max="16384" width="9.109375" style="17"/>
  </cols>
  <sheetData>
    <row r="1" spans="1:20" s="2" customFormat="1" ht="4.5" customHeight="1" x14ac:dyDescent="0.3">
      <c r="A1" s="1" t="s">
        <v>0</v>
      </c>
      <c r="E1" s="151" t="s">
        <v>1</v>
      </c>
      <c r="F1" s="151" t="s">
        <v>2</v>
      </c>
      <c r="M1" s="4"/>
      <c r="O1" s="151"/>
      <c r="P1" s="151" t="s">
        <v>3</v>
      </c>
      <c r="R1" s="152"/>
      <c r="S1" s="6"/>
    </row>
    <row r="2" spans="1:20" s="9" customFormat="1" ht="3" customHeight="1" thickBot="1" x14ac:dyDescent="0.3">
      <c r="A2" s="7"/>
      <c r="B2" s="9" t="str">
        <f>"RZ.mdb\"&amp;$E$3</f>
        <v>RZ.mdb\Прокат</v>
      </c>
      <c r="M2" s="10"/>
      <c r="R2" s="153"/>
      <c r="S2" s="6"/>
    </row>
    <row r="3" spans="1:20" s="13" customFormat="1" ht="14.25" customHeight="1" thickTop="1" thickBot="1" x14ac:dyDescent="0.35">
      <c r="A3" s="154" t="s">
        <v>4</v>
      </c>
      <c r="B3" s="282" t="s">
        <v>5</v>
      </c>
      <c r="C3" s="283"/>
      <c r="D3" s="283"/>
      <c r="E3" s="284" t="s">
        <v>6</v>
      </c>
      <c r="F3" s="285"/>
      <c r="H3" s="286" t="s">
        <v>7</v>
      </c>
      <c r="I3" s="287"/>
      <c r="J3" s="287"/>
      <c r="K3" s="287"/>
      <c r="L3" s="287"/>
      <c r="M3" s="287"/>
      <c r="N3" s="288"/>
      <c r="P3" s="14" t="s">
        <v>8</v>
      </c>
      <c r="Q3" s="15">
        <v>2</v>
      </c>
      <c r="R3" s="155"/>
      <c r="S3" s="14" t="s">
        <v>9</v>
      </c>
      <c r="T3" s="15">
        <v>2</v>
      </c>
    </row>
    <row r="4" spans="1:20" ht="10.5" customHeight="1" thickTop="1" x14ac:dyDescent="0.25"/>
    <row r="5" spans="1:20" ht="18.75" customHeight="1" x14ac:dyDescent="0.3">
      <c r="B5" s="466" t="s">
        <v>10</v>
      </c>
      <c r="C5" s="466"/>
      <c r="D5" s="466"/>
      <c r="E5" s="466"/>
      <c r="F5" s="466"/>
      <c r="G5" s="466"/>
      <c r="H5" s="466"/>
      <c r="I5" s="466"/>
      <c r="J5" s="466"/>
      <c r="K5" s="466"/>
      <c r="L5" s="466"/>
      <c r="M5" s="466"/>
      <c r="N5" s="466"/>
      <c r="O5" s="466"/>
      <c r="P5" s="466"/>
      <c r="Q5" s="466"/>
      <c r="R5" s="290" t="s">
        <v>11</v>
      </c>
      <c r="S5" s="20"/>
    </row>
    <row r="6" spans="1:20" ht="15.9" customHeight="1" x14ac:dyDescent="0.3">
      <c r="B6" s="472" t="s">
        <v>12</v>
      </c>
      <c r="C6" s="472"/>
      <c r="D6" s="473" t="s">
        <v>13</v>
      </c>
      <c r="E6" s="472" t="s">
        <v>14</v>
      </c>
      <c r="F6" s="472"/>
      <c r="G6" s="472" t="s">
        <v>15</v>
      </c>
      <c r="H6" s="472"/>
      <c r="I6" s="472"/>
      <c r="J6" s="472" t="s">
        <v>16</v>
      </c>
      <c r="K6" s="472"/>
      <c r="L6" s="472" t="s">
        <v>17</v>
      </c>
      <c r="M6" s="472"/>
      <c r="N6" s="472"/>
      <c r="O6" s="472" t="s">
        <v>18</v>
      </c>
      <c r="P6" s="472"/>
      <c r="Q6" s="472"/>
      <c r="R6" s="291"/>
      <c r="S6" s="20"/>
    </row>
    <row r="7" spans="1:20" ht="15.9" customHeight="1" x14ac:dyDescent="0.3">
      <c r="B7" s="472"/>
      <c r="C7" s="472"/>
      <c r="D7" s="473"/>
      <c r="E7" s="472"/>
      <c r="F7" s="472"/>
      <c r="G7" s="472"/>
      <c r="H7" s="472"/>
      <c r="I7" s="472"/>
      <c r="J7" s="157" t="s">
        <v>19</v>
      </c>
      <c r="K7" s="157" t="s">
        <v>20</v>
      </c>
      <c r="L7" s="157" t="s">
        <v>21</v>
      </c>
      <c r="M7" s="157" t="s">
        <v>22</v>
      </c>
      <c r="N7" s="157" t="s">
        <v>23</v>
      </c>
      <c r="O7" s="472"/>
      <c r="P7" s="472"/>
      <c r="Q7" s="472"/>
      <c r="R7" s="292"/>
      <c r="S7" s="20"/>
    </row>
    <row r="8" spans="1:20" ht="15.9" customHeight="1" x14ac:dyDescent="0.3">
      <c r="A8" s="158"/>
      <c r="B8" s="466" t="s">
        <v>1085</v>
      </c>
      <c r="C8" s="466"/>
      <c r="D8" s="159">
        <v>16</v>
      </c>
      <c r="E8" s="165" t="s">
        <v>219</v>
      </c>
      <c r="F8" s="161" t="s">
        <v>162</v>
      </c>
      <c r="G8" s="467">
        <v>740</v>
      </c>
      <c r="H8" s="467"/>
      <c r="I8" s="467"/>
      <c r="J8" s="162">
        <v>10</v>
      </c>
      <c r="K8" s="162"/>
      <c r="L8" s="163">
        <f>ROUNDUP(IF(G8="",1,IF([1]!SearchNum(G8,2)&gt;0,[1]!SearchNum(G8,1)*[1]!SearchNum(G8,2)/1000000,IF([1]!SearchNum(G8,1)&gt;0,[1]!SearchNum(G8,1)/1000,1)))*R8,[1]!StrToNum($Q$3))</f>
        <v>2.2599999999999998</v>
      </c>
      <c r="M8" s="163">
        <f>ROUND(L8*(J8+K8),[1]!StrToNum($T$3))</f>
        <v>22.6</v>
      </c>
      <c r="N8" s="468">
        <f>SUM(M8:M12)</f>
        <v>205.98</v>
      </c>
      <c r="O8" s="164" t="s">
        <v>36</v>
      </c>
      <c r="P8" s="469" t="s">
        <v>221</v>
      </c>
      <c r="Q8" s="470"/>
      <c r="R8" s="25">
        <v>3.0499999523162842</v>
      </c>
      <c r="S8" s="20" t="s">
        <v>220</v>
      </c>
    </row>
    <row r="9" spans="1:20" ht="15.9" customHeight="1" x14ac:dyDescent="0.3">
      <c r="A9" s="158"/>
      <c r="B9" s="466"/>
      <c r="C9" s="466"/>
      <c r="D9" s="159">
        <v>46</v>
      </c>
      <c r="E9" s="160" t="s">
        <v>779</v>
      </c>
      <c r="F9" s="161">
        <v>4</v>
      </c>
      <c r="G9" s="467" t="s">
        <v>1064</v>
      </c>
      <c r="H9" s="467"/>
      <c r="I9" s="467"/>
      <c r="J9" s="162">
        <v>1</v>
      </c>
      <c r="K9" s="162"/>
      <c r="L9" s="163">
        <f>ROUNDUP(IF(G9="",1,IF([1]!SearchNum(G9,2)&gt;0,[1]!SearchNum(G9,1)*[1]!SearchNum(G9,2)/1000000,IF([1]!SearchNum(G9,1)&gt;0,[1]!SearchNum(G9,1)/1000,1)))*R9,[1]!StrToNum($Q$3))</f>
        <v>181.38</v>
      </c>
      <c r="M9" s="163">
        <f>ROUND(L9*(J9+K9),[1]!StrToNum($T$3))</f>
        <v>181.38</v>
      </c>
      <c r="N9" s="468"/>
      <c r="O9" s="164" t="s">
        <v>342</v>
      </c>
      <c r="P9" s="469" t="s">
        <v>781</v>
      </c>
      <c r="Q9" s="470"/>
      <c r="R9" s="25">
        <v>32.200000762939453</v>
      </c>
      <c r="S9" s="20" t="s">
        <v>782</v>
      </c>
    </row>
    <row r="10" spans="1:20" ht="15.9" customHeight="1" x14ac:dyDescent="0.3">
      <c r="A10" s="158"/>
      <c r="B10" s="466"/>
      <c r="C10" s="466"/>
      <c r="D10" s="159"/>
      <c r="E10" s="166"/>
      <c r="F10" s="161"/>
      <c r="G10" s="467"/>
      <c r="H10" s="467"/>
      <c r="I10" s="467"/>
      <c r="J10" s="162"/>
      <c r="K10" s="162"/>
      <c r="L10" s="163"/>
      <c r="M10" s="163"/>
      <c r="N10" s="468"/>
      <c r="O10" s="164" t="s">
        <v>392</v>
      </c>
      <c r="P10" s="469"/>
      <c r="Q10" s="470"/>
      <c r="R10" s="25"/>
      <c r="S10" s="20"/>
    </row>
    <row r="11" spans="1:20" ht="15.9" customHeight="1" x14ac:dyDescent="0.3">
      <c r="A11" s="158"/>
      <c r="B11" s="466"/>
      <c r="C11" s="466"/>
      <c r="D11" s="159"/>
      <c r="E11" s="166"/>
      <c r="F11" s="161"/>
      <c r="G11" s="467"/>
      <c r="H11" s="467"/>
      <c r="I11" s="467"/>
      <c r="J11" s="162"/>
      <c r="K11" s="162"/>
      <c r="L11" s="163"/>
      <c r="M11" s="163"/>
      <c r="N11" s="468"/>
      <c r="O11" s="164" t="s">
        <v>392</v>
      </c>
      <c r="P11" s="469"/>
      <c r="Q11" s="470"/>
      <c r="R11" s="25"/>
      <c r="S11" s="20"/>
    </row>
    <row r="12" spans="1:20" ht="16.5" customHeight="1" x14ac:dyDescent="0.3">
      <c r="A12" s="167"/>
      <c r="B12" s="466"/>
      <c r="C12" s="466"/>
      <c r="D12" s="471" t="s">
        <v>24</v>
      </c>
      <c r="E12" s="471"/>
      <c r="F12" s="471"/>
      <c r="G12" s="471"/>
      <c r="H12" s="471"/>
      <c r="I12" s="471"/>
      <c r="J12" s="471"/>
      <c r="K12" s="471"/>
      <c r="L12" s="471"/>
      <c r="M12" s="162">
        <f>ROUND((M8+M9)*0.01,0)</f>
        <v>2</v>
      </c>
      <c r="N12" s="468"/>
      <c r="O12" s="471" t="s">
        <v>25</v>
      </c>
      <c r="P12" s="471"/>
      <c r="Q12" s="471"/>
      <c r="R12" s="25"/>
      <c r="S12" s="20"/>
    </row>
    <row r="13" spans="1:20" s="37" customFormat="1" ht="15.9" customHeight="1" x14ac:dyDescent="0.3">
      <c r="A13" s="168"/>
      <c r="B13" s="466" t="s">
        <v>1086</v>
      </c>
      <c r="C13" s="466"/>
      <c r="D13" s="159">
        <v>47</v>
      </c>
      <c r="E13" s="160" t="s">
        <v>779</v>
      </c>
      <c r="F13" s="161">
        <v>4</v>
      </c>
      <c r="G13" s="467" t="s">
        <v>1087</v>
      </c>
      <c r="H13" s="467"/>
      <c r="I13" s="467"/>
      <c r="J13" s="162">
        <v>1</v>
      </c>
      <c r="K13" s="162"/>
      <c r="L13" s="163">
        <f>ROUNDUP(IF(G13="",1,IF([1]!SearchNum(G13,2)&gt;0,[1]!SearchNum(G13,1)*[1]!SearchNum(G13,2)/1000000,IF([1]!SearchNum(G13,1)&gt;0,[1]!SearchNum(G13,1)/1000,1)))*R13,[1]!StrToNum($Q$3))</f>
        <v>147.5</v>
      </c>
      <c r="M13" s="163">
        <f>ROUND(L13*(J13+K13),[1]!StrToNum($T$3))</f>
        <v>147.5</v>
      </c>
      <c r="N13" s="468">
        <f>SUM(M13:M17)</f>
        <v>168.8</v>
      </c>
      <c r="O13" s="164" t="s">
        <v>342</v>
      </c>
      <c r="P13" s="469" t="s">
        <v>781</v>
      </c>
      <c r="Q13" s="470"/>
      <c r="R13" s="34">
        <v>32.200000762939453</v>
      </c>
      <c r="S13" s="20" t="s">
        <v>782</v>
      </c>
    </row>
    <row r="14" spans="1:20" s="37" customFormat="1" ht="15.9" customHeight="1" x14ac:dyDescent="0.3">
      <c r="A14" s="168"/>
      <c r="B14" s="466"/>
      <c r="C14" s="466"/>
      <c r="D14" s="159">
        <v>48</v>
      </c>
      <c r="E14" s="165" t="s">
        <v>219</v>
      </c>
      <c r="F14" s="161" t="s">
        <v>162</v>
      </c>
      <c r="G14" s="467">
        <v>630</v>
      </c>
      <c r="H14" s="467"/>
      <c r="I14" s="467"/>
      <c r="J14" s="162">
        <v>10</v>
      </c>
      <c r="K14" s="162"/>
      <c r="L14" s="163">
        <f>ROUNDUP(IF(G14="",1,IF([1]!SearchNum(G14,2)&gt;0,[1]!SearchNum(G14,1)*[1]!SearchNum(G14,2)/1000000,IF([1]!SearchNum(G14,1)&gt;0,[1]!SearchNum(G14,1)/1000,1)))*R14,[1]!StrToNum($Q$3))</f>
        <v>1.93</v>
      </c>
      <c r="M14" s="163">
        <f>ROUND(L14*(J14+K14),[1]!StrToNum($T$3))</f>
        <v>19.3</v>
      </c>
      <c r="N14" s="468"/>
      <c r="O14" s="164" t="s">
        <v>36</v>
      </c>
      <c r="P14" s="469" t="s">
        <v>221</v>
      </c>
      <c r="Q14" s="470"/>
      <c r="R14" s="34">
        <v>3.0499999523162842</v>
      </c>
      <c r="S14" s="20" t="s">
        <v>220</v>
      </c>
    </row>
    <row r="15" spans="1:20" s="37" customFormat="1" ht="16.5" customHeight="1" x14ac:dyDescent="0.3">
      <c r="A15" s="187"/>
      <c r="B15" s="466"/>
      <c r="C15" s="466"/>
      <c r="D15" s="159"/>
      <c r="E15" s="166"/>
      <c r="F15" s="161"/>
      <c r="G15" s="467"/>
      <c r="H15" s="467"/>
      <c r="I15" s="467"/>
      <c r="J15" s="162"/>
      <c r="K15" s="162"/>
      <c r="L15" s="163"/>
      <c r="M15" s="163"/>
      <c r="N15" s="468"/>
      <c r="O15" s="164" t="s">
        <v>392</v>
      </c>
      <c r="P15" s="469"/>
      <c r="Q15" s="470"/>
      <c r="R15" s="34"/>
      <c r="S15" s="20"/>
    </row>
    <row r="16" spans="1:20" s="37" customFormat="1" ht="15.9" customHeight="1" x14ac:dyDescent="0.3">
      <c r="A16" s="36"/>
      <c r="B16" s="466"/>
      <c r="C16" s="466"/>
      <c r="D16" s="159"/>
      <c r="E16" s="166"/>
      <c r="F16" s="161"/>
      <c r="G16" s="467"/>
      <c r="H16" s="467"/>
      <c r="I16" s="467"/>
      <c r="J16" s="162"/>
      <c r="K16" s="162"/>
      <c r="L16" s="163"/>
      <c r="M16" s="163"/>
      <c r="N16" s="468"/>
      <c r="O16" s="164" t="s">
        <v>392</v>
      </c>
      <c r="P16" s="469"/>
      <c r="Q16" s="470"/>
      <c r="R16" s="34"/>
      <c r="S16" s="20"/>
    </row>
    <row r="17" spans="1:19" s="37" customFormat="1" ht="15.9" customHeight="1" x14ac:dyDescent="0.3">
      <c r="A17" s="36"/>
      <c r="B17" s="466"/>
      <c r="C17" s="466"/>
      <c r="D17" s="471" t="s">
        <v>24</v>
      </c>
      <c r="E17" s="471"/>
      <c r="F17" s="471"/>
      <c r="G17" s="471"/>
      <c r="H17" s="471"/>
      <c r="I17" s="471"/>
      <c r="J17" s="471"/>
      <c r="K17" s="471"/>
      <c r="L17" s="471"/>
      <c r="M17" s="162">
        <f>ROUND((M13+M14)*0.01,0)</f>
        <v>2</v>
      </c>
      <c r="N17" s="468"/>
      <c r="O17" s="471" t="s">
        <v>25</v>
      </c>
      <c r="P17" s="471"/>
      <c r="Q17" s="471"/>
      <c r="R17" s="34"/>
      <c r="S17" s="20"/>
    </row>
    <row r="18" spans="1:19" s="37" customFormat="1" ht="15.9" customHeight="1" x14ac:dyDescent="0.3">
      <c r="A18" s="168"/>
      <c r="B18" s="466" t="s">
        <v>1088</v>
      </c>
      <c r="C18" s="466"/>
      <c r="D18" s="159">
        <v>49</v>
      </c>
      <c r="E18" s="160" t="s">
        <v>779</v>
      </c>
      <c r="F18" s="161">
        <v>4</v>
      </c>
      <c r="G18" s="467" t="s">
        <v>1089</v>
      </c>
      <c r="H18" s="467"/>
      <c r="I18" s="467"/>
      <c r="J18" s="162">
        <v>1</v>
      </c>
      <c r="K18" s="162"/>
      <c r="L18" s="163">
        <f>ROUNDUP(IF(G18="",1,IF([1]!SearchNum(G18,2)&gt;0,[1]!SearchNum(G18,1)*[1]!SearchNum(G18,2)/1000000,IF([1]!SearchNum(G18,1)&gt;0,[1]!SearchNum(G18,1)/1000,1)))*R18,[1]!StrToNum($Q$3))</f>
        <v>143.51</v>
      </c>
      <c r="M18" s="163">
        <f>ROUND(L18*(J18+K18),[1]!StrToNum($T$3))</f>
        <v>143.51</v>
      </c>
      <c r="N18" s="468">
        <f>SUM(M18:M22)</f>
        <v>164.20999999999998</v>
      </c>
      <c r="O18" s="164" t="s">
        <v>342</v>
      </c>
      <c r="P18" s="469" t="s">
        <v>781</v>
      </c>
      <c r="Q18" s="470"/>
      <c r="R18" s="34">
        <v>32.200000762939453</v>
      </c>
      <c r="S18" s="20" t="s">
        <v>782</v>
      </c>
    </row>
    <row r="19" spans="1:19" s="37" customFormat="1" ht="15.9" customHeight="1" x14ac:dyDescent="0.3">
      <c r="A19" s="168"/>
      <c r="B19" s="466"/>
      <c r="C19" s="466"/>
      <c r="D19" s="159">
        <v>50</v>
      </c>
      <c r="E19" s="165" t="s">
        <v>219</v>
      </c>
      <c r="F19" s="161" t="s">
        <v>162</v>
      </c>
      <c r="G19" s="467">
        <v>610</v>
      </c>
      <c r="H19" s="467"/>
      <c r="I19" s="467"/>
      <c r="J19" s="162">
        <v>10</v>
      </c>
      <c r="K19" s="162"/>
      <c r="L19" s="163">
        <f>ROUNDUP(IF(G19="",1,IF([1]!SearchNum(G19,2)&gt;0,[1]!SearchNum(G19,1)*[1]!SearchNum(G19,2)/1000000,IF([1]!SearchNum(G19,1)&gt;0,[1]!SearchNum(G19,1)/1000,1)))*R19,[1]!StrToNum($Q$3))</f>
        <v>1.87</v>
      </c>
      <c r="M19" s="163">
        <f>ROUND(L19*(J19+K19),[1]!StrToNum($T$3))</f>
        <v>18.7</v>
      </c>
      <c r="N19" s="468"/>
      <c r="O19" s="164" t="s">
        <v>36</v>
      </c>
      <c r="P19" s="469" t="s">
        <v>221</v>
      </c>
      <c r="Q19" s="470"/>
      <c r="R19" s="34">
        <v>3.0499999523162842</v>
      </c>
      <c r="S19" s="20" t="s">
        <v>220</v>
      </c>
    </row>
    <row r="20" spans="1:19" s="37" customFormat="1" ht="16.5" customHeight="1" x14ac:dyDescent="0.3">
      <c r="A20" s="187"/>
      <c r="B20" s="466"/>
      <c r="C20" s="466"/>
      <c r="D20" s="159"/>
      <c r="E20" s="166"/>
      <c r="F20" s="161"/>
      <c r="G20" s="467"/>
      <c r="H20" s="467"/>
      <c r="I20" s="467"/>
      <c r="J20" s="162"/>
      <c r="K20" s="162"/>
      <c r="L20" s="163"/>
      <c r="M20" s="163"/>
      <c r="N20" s="468"/>
      <c r="O20" s="164" t="s">
        <v>392</v>
      </c>
      <c r="P20" s="469"/>
      <c r="Q20" s="470"/>
      <c r="R20" s="34"/>
      <c r="S20" s="20"/>
    </row>
    <row r="21" spans="1:19" s="37" customFormat="1" ht="15.9" customHeight="1" x14ac:dyDescent="0.3">
      <c r="A21" s="36"/>
      <c r="B21" s="466"/>
      <c r="C21" s="466"/>
      <c r="D21" s="159"/>
      <c r="E21" s="166"/>
      <c r="F21" s="161"/>
      <c r="G21" s="467"/>
      <c r="H21" s="467"/>
      <c r="I21" s="467"/>
      <c r="J21" s="162"/>
      <c r="K21" s="162"/>
      <c r="L21" s="163"/>
      <c r="M21" s="163"/>
      <c r="N21" s="468"/>
      <c r="O21" s="164" t="s">
        <v>392</v>
      </c>
      <c r="P21" s="469"/>
      <c r="Q21" s="470"/>
      <c r="R21" s="34"/>
      <c r="S21" s="20"/>
    </row>
    <row r="22" spans="1:19" s="37" customFormat="1" ht="15.9" customHeight="1" x14ac:dyDescent="0.3">
      <c r="A22" s="36"/>
      <c r="B22" s="466"/>
      <c r="C22" s="466"/>
      <c r="D22" s="471" t="s">
        <v>24</v>
      </c>
      <c r="E22" s="471"/>
      <c r="F22" s="471"/>
      <c r="G22" s="471"/>
      <c r="H22" s="471"/>
      <c r="I22" s="471"/>
      <c r="J22" s="471"/>
      <c r="K22" s="471"/>
      <c r="L22" s="471"/>
      <c r="M22" s="162">
        <f>ROUND((M18+M19)*0.01,0)</f>
        <v>2</v>
      </c>
      <c r="N22" s="468"/>
      <c r="O22" s="471" t="s">
        <v>25</v>
      </c>
      <c r="P22" s="471"/>
      <c r="Q22" s="471"/>
      <c r="R22" s="34"/>
      <c r="S22" s="20"/>
    </row>
    <row r="23" spans="1:19" s="37" customFormat="1" ht="15.9" customHeight="1" x14ac:dyDescent="0.3">
      <c r="A23" s="168"/>
      <c r="B23" s="466" t="s">
        <v>1090</v>
      </c>
      <c r="C23" s="466"/>
      <c r="D23" s="159">
        <v>11</v>
      </c>
      <c r="E23" s="165" t="s">
        <v>219</v>
      </c>
      <c r="F23" s="161" t="s">
        <v>162</v>
      </c>
      <c r="G23" s="467">
        <v>720</v>
      </c>
      <c r="H23" s="467"/>
      <c r="I23" s="467"/>
      <c r="J23" s="162">
        <v>10</v>
      </c>
      <c r="K23" s="162"/>
      <c r="L23" s="163">
        <f>ROUNDUP(IF(G23="",1,IF([1]!SearchNum(G23,2)&gt;0,[1]!SearchNum(G23,1)*[1]!SearchNum(G23,2)/1000000,IF([1]!SearchNum(G23,1)&gt;0,[1]!SearchNum(G23,1)/1000,1)))*R23,[1]!StrToNum($Q$3))</f>
        <v>2.1999999999999997</v>
      </c>
      <c r="M23" s="163">
        <f>ROUND(L23*(J23+K23),[1]!StrToNum($T$3))</f>
        <v>22</v>
      </c>
      <c r="N23" s="468">
        <f>SUM(M23:M27)</f>
        <v>189.44</v>
      </c>
      <c r="O23" s="164" t="s">
        <v>36</v>
      </c>
      <c r="P23" s="469" t="s">
        <v>221</v>
      </c>
      <c r="Q23" s="470"/>
      <c r="R23" s="34">
        <v>3.0499999523162842</v>
      </c>
      <c r="S23" s="20" t="s">
        <v>220</v>
      </c>
    </row>
    <row r="24" spans="1:19" s="37" customFormat="1" ht="15.9" customHeight="1" x14ac:dyDescent="0.3">
      <c r="A24" s="168"/>
      <c r="B24" s="466"/>
      <c r="C24" s="466"/>
      <c r="D24" s="159">
        <v>51</v>
      </c>
      <c r="E24" s="160" t="s">
        <v>779</v>
      </c>
      <c r="F24" s="161">
        <v>4</v>
      </c>
      <c r="G24" s="467" t="s">
        <v>1069</v>
      </c>
      <c r="H24" s="467"/>
      <c r="I24" s="467"/>
      <c r="J24" s="162">
        <v>1</v>
      </c>
      <c r="K24" s="162"/>
      <c r="L24" s="163">
        <f>ROUNDUP(IF(G24="",1,IF([1]!SearchNum(G24,2)&gt;0,[1]!SearchNum(G24,1)*[1]!SearchNum(G24,2)/1000000,IF([1]!SearchNum(G24,1)&gt;0,[1]!SearchNum(G24,1)/1000,1)))*R24,[1]!StrToNum($Q$3))</f>
        <v>165.44</v>
      </c>
      <c r="M24" s="163">
        <f>ROUND(L24*(J24+K24),[1]!StrToNum($T$3))</f>
        <v>165.44</v>
      </c>
      <c r="N24" s="468"/>
      <c r="O24" s="164" t="s">
        <v>342</v>
      </c>
      <c r="P24" s="469" t="s">
        <v>781</v>
      </c>
      <c r="Q24" s="470"/>
      <c r="R24" s="34">
        <v>32.200000762939453</v>
      </c>
      <c r="S24" s="20" t="s">
        <v>782</v>
      </c>
    </row>
    <row r="25" spans="1:19" s="37" customFormat="1" ht="16.5" customHeight="1" x14ac:dyDescent="0.3">
      <c r="A25" s="187"/>
      <c r="B25" s="466"/>
      <c r="C25" s="466"/>
      <c r="D25" s="159"/>
      <c r="E25" s="166"/>
      <c r="F25" s="161"/>
      <c r="G25" s="467"/>
      <c r="H25" s="467"/>
      <c r="I25" s="467"/>
      <c r="J25" s="162"/>
      <c r="K25" s="162"/>
      <c r="L25" s="163"/>
      <c r="M25" s="163"/>
      <c r="N25" s="468"/>
      <c r="O25" s="164" t="s">
        <v>392</v>
      </c>
      <c r="P25" s="469"/>
      <c r="Q25" s="470"/>
      <c r="R25" s="34"/>
      <c r="S25" s="20"/>
    </row>
    <row r="26" spans="1:19" s="37" customFormat="1" ht="15.9" customHeight="1" x14ac:dyDescent="0.3">
      <c r="A26" s="36"/>
      <c r="B26" s="466"/>
      <c r="C26" s="466"/>
      <c r="D26" s="159"/>
      <c r="E26" s="166"/>
      <c r="F26" s="161"/>
      <c r="G26" s="467"/>
      <c r="H26" s="467"/>
      <c r="I26" s="467"/>
      <c r="J26" s="162"/>
      <c r="K26" s="162"/>
      <c r="L26" s="163"/>
      <c r="M26" s="163"/>
      <c r="N26" s="468"/>
      <c r="O26" s="164" t="s">
        <v>392</v>
      </c>
      <c r="P26" s="469"/>
      <c r="Q26" s="470"/>
      <c r="R26" s="34"/>
      <c r="S26" s="20"/>
    </row>
    <row r="27" spans="1:19" s="37" customFormat="1" ht="15.9" customHeight="1" x14ac:dyDescent="0.3">
      <c r="A27" s="36"/>
      <c r="B27" s="466"/>
      <c r="C27" s="466"/>
      <c r="D27" s="471" t="s">
        <v>24</v>
      </c>
      <c r="E27" s="471"/>
      <c r="F27" s="471"/>
      <c r="G27" s="471"/>
      <c r="H27" s="471"/>
      <c r="I27" s="471"/>
      <c r="J27" s="471"/>
      <c r="K27" s="471"/>
      <c r="L27" s="471"/>
      <c r="M27" s="162">
        <f>ROUND((M23+M24)*0.01,0)</f>
        <v>2</v>
      </c>
      <c r="N27" s="468"/>
      <c r="O27" s="471" t="s">
        <v>25</v>
      </c>
      <c r="P27" s="471"/>
      <c r="Q27" s="471"/>
      <c r="R27" s="34"/>
      <c r="S27" s="20"/>
    </row>
    <row r="28" spans="1:19" s="37" customFormat="1" ht="15.9" customHeight="1" x14ac:dyDescent="0.3">
      <c r="A28" s="168"/>
      <c r="B28" s="466" t="s">
        <v>1091</v>
      </c>
      <c r="C28" s="466"/>
      <c r="D28" s="159"/>
      <c r="E28" s="160" t="s">
        <v>779</v>
      </c>
      <c r="F28" s="161">
        <v>4</v>
      </c>
      <c r="G28" s="467" t="s">
        <v>1092</v>
      </c>
      <c r="H28" s="467"/>
      <c r="I28" s="467"/>
      <c r="J28" s="162">
        <v>1</v>
      </c>
      <c r="K28" s="162"/>
      <c r="L28" s="163">
        <f>ROUNDUP(IF(G28="",1,IF([1]!SearchNum(G28,2)&gt;0,[1]!SearchNum(G28,1)*[1]!SearchNum(G28,2)/1000000,IF([1]!SearchNum(G28,1)&gt;0,[1]!SearchNum(G28,1)/1000,1)))*R28,[1]!StrToNum($Q$3))</f>
        <v>93.68</v>
      </c>
      <c r="M28" s="163">
        <f>ROUND(L28*(J28+K28),[1]!StrToNum($T$3))</f>
        <v>93.68</v>
      </c>
      <c r="N28" s="468">
        <f>SUM(M28:M31)</f>
        <v>93.68</v>
      </c>
      <c r="O28" s="164" t="s">
        <v>342</v>
      </c>
      <c r="P28" s="469" t="s">
        <v>781</v>
      </c>
      <c r="Q28" s="470"/>
      <c r="R28" s="34">
        <v>32.200000762939453</v>
      </c>
      <c r="S28" s="20" t="s">
        <v>782</v>
      </c>
    </row>
    <row r="29" spans="1:19" s="37" customFormat="1" ht="16.5" customHeight="1" x14ac:dyDescent="0.3">
      <c r="A29" s="187"/>
      <c r="B29" s="466"/>
      <c r="C29" s="466"/>
      <c r="D29" s="159"/>
      <c r="E29" s="166"/>
      <c r="F29" s="161"/>
      <c r="G29" s="467"/>
      <c r="H29" s="467"/>
      <c r="I29" s="467"/>
      <c r="J29" s="162"/>
      <c r="K29" s="162"/>
      <c r="L29" s="163"/>
      <c r="M29" s="163"/>
      <c r="N29" s="468"/>
      <c r="O29" s="164" t="s">
        <v>392</v>
      </c>
      <c r="P29" s="469"/>
      <c r="Q29" s="470"/>
      <c r="R29" s="34"/>
      <c r="S29" s="20"/>
    </row>
    <row r="30" spans="1:19" s="37" customFormat="1" ht="15.9" customHeight="1" x14ac:dyDescent="0.3">
      <c r="A30" s="36"/>
      <c r="B30" s="466"/>
      <c r="C30" s="466"/>
      <c r="D30" s="159"/>
      <c r="E30" s="166"/>
      <c r="F30" s="161"/>
      <c r="G30" s="467"/>
      <c r="H30" s="467"/>
      <c r="I30" s="467"/>
      <c r="J30" s="162"/>
      <c r="K30" s="162"/>
      <c r="L30" s="163"/>
      <c r="M30" s="163"/>
      <c r="N30" s="468"/>
      <c r="O30" s="164" t="s">
        <v>392</v>
      </c>
      <c r="P30" s="469"/>
      <c r="Q30" s="470"/>
      <c r="R30" s="34"/>
      <c r="S30" s="20"/>
    </row>
    <row r="31" spans="1:19" s="37" customFormat="1" ht="15.9" customHeight="1" x14ac:dyDescent="0.3">
      <c r="A31" s="36"/>
      <c r="B31" s="466"/>
      <c r="C31" s="466"/>
      <c r="D31" s="471" t="s">
        <v>24</v>
      </c>
      <c r="E31" s="471"/>
      <c r="F31" s="471"/>
      <c r="G31" s="471"/>
      <c r="H31" s="471"/>
      <c r="I31" s="471"/>
      <c r="J31" s="471"/>
      <c r="K31" s="471"/>
      <c r="L31" s="471"/>
      <c r="M31" s="162">
        <v>0</v>
      </c>
      <c r="N31" s="468"/>
      <c r="O31" s="471" t="s">
        <v>25</v>
      </c>
      <c r="P31" s="471"/>
      <c r="Q31" s="471"/>
      <c r="R31" s="34"/>
      <c r="S31" s="20"/>
    </row>
    <row r="32" spans="1:19" s="38" customFormat="1" ht="12" customHeight="1" x14ac:dyDescent="0.25">
      <c r="M32" s="39"/>
    </row>
    <row r="33" spans="1:19" s="41" customFormat="1" ht="18" customHeight="1" x14ac:dyDescent="0.3">
      <c r="A33" s="40" t="s">
        <v>40</v>
      </c>
      <c r="B33" s="456" t="s">
        <v>41</v>
      </c>
      <c r="C33" s="456"/>
      <c r="D33" s="456"/>
      <c r="E33" s="456"/>
      <c r="F33" s="456"/>
      <c r="G33" s="456"/>
      <c r="H33" s="457" t="s">
        <v>41</v>
      </c>
      <c r="I33" s="457"/>
      <c r="J33" s="457"/>
      <c r="K33" s="457"/>
      <c r="L33" s="457"/>
      <c r="M33" s="457"/>
      <c r="N33" s="457"/>
      <c r="O33" s="458"/>
      <c r="P33" s="458"/>
      <c r="Q33" s="458"/>
    </row>
    <row r="34" spans="1:19" s="41" customFormat="1" ht="18" customHeight="1" x14ac:dyDescent="0.3">
      <c r="A34" s="40" t="s">
        <v>40</v>
      </c>
      <c r="B34" s="457" t="s">
        <v>42</v>
      </c>
      <c r="C34" s="457"/>
      <c r="D34" s="457"/>
      <c r="E34" s="457"/>
      <c r="F34" s="457"/>
      <c r="G34" s="457"/>
      <c r="H34" s="457" t="s">
        <v>12</v>
      </c>
      <c r="I34" s="457"/>
      <c r="J34" s="457"/>
      <c r="K34" s="459" t="s">
        <v>43</v>
      </c>
      <c r="L34" s="460"/>
      <c r="M34" s="457" t="s">
        <v>44</v>
      </c>
      <c r="N34" s="457"/>
      <c r="O34" s="457" t="s">
        <v>45</v>
      </c>
      <c r="P34" s="457"/>
      <c r="Q34" s="457"/>
    </row>
    <row r="35" spans="1:19" s="41" customFormat="1" ht="18" customHeight="1" x14ac:dyDescent="0.3">
      <c r="A35" s="40" t="s">
        <v>40</v>
      </c>
      <c r="B35" s="457"/>
      <c r="C35" s="457"/>
      <c r="D35" s="457"/>
      <c r="E35" s="457"/>
      <c r="F35" s="457"/>
      <c r="G35" s="457"/>
      <c r="H35" s="457"/>
      <c r="I35" s="457"/>
      <c r="J35" s="457"/>
      <c r="K35" s="175" t="s">
        <v>19</v>
      </c>
      <c r="L35" s="175" t="s">
        <v>20</v>
      </c>
      <c r="M35" s="175" t="s">
        <v>46</v>
      </c>
      <c r="N35" s="175" t="s">
        <v>22</v>
      </c>
      <c r="O35" s="457"/>
      <c r="P35" s="457"/>
      <c r="Q35" s="457"/>
    </row>
    <row r="36" spans="1:19" s="41" customFormat="1" ht="18" customHeight="1" x14ac:dyDescent="0.3">
      <c r="A36" s="40" t="s">
        <v>40</v>
      </c>
      <c r="B36" s="449" t="s">
        <v>1036</v>
      </c>
      <c r="C36" s="449"/>
      <c r="D36" s="449"/>
      <c r="E36" s="449"/>
      <c r="F36" s="449"/>
      <c r="G36" s="449"/>
      <c r="H36" s="450" t="str">
        <f>$B$8</f>
        <v>Н123</v>
      </c>
      <c r="I36" s="451"/>
      <c r="J36" s="452"/>
      <c r="K36" s="176">
        <v>6</v>
      </c>
      <c r="L36" s="176"/>
      <c r="M36" s="177">
        <f>$N$8</f>
        <v>205.98</v>
      </c>
      <c r="N36" s="177">
        <f t="shared" ref="N36:N39" si="0">(K36+L36)*M36</f>
        <v>1235.8799999999999</v>
      </c>
      <c r="O36" s="453" t="s">
        <v>49</v>
      </c>
      <c r="P36" s="454"/>
      <c r="Q36" s="178" t="s">
        <v>1093</v>
      </c>
    </row>
    <row r="37" spans="1:19" s="41" customFormat="1" ht="18" customHeight="1" x14ac:dyDescent="0.3">
      <c r="A37" s="40" t="s">
        <v>40</v>
      </c>
      <c r="B37" s="449" t="s">
        <v>1036</v>
      </c>
      <c r="C37" s="449"/>
      <c r="D37" s="449"/>
      <c r="E37" s="449"/>
      <c r="F37" s="449"/>
      <c r="G37" s="449"/>
      <c r="H37" s="450" t="str">
        <f>$B$13</f>
        <v>Н124</v>
      </c>
      <c r="I37" s="451"/>
      <c r="J37" s="452"/>
      <c r="K37" s="176">
        <v>3</v>
      </c>
      <c r="L37" s="176"/>
      <c r="M37" s="177">
        <f>$N$13</f>
        <v>168.8</v>
      </c>
      <c r="N37" s="177">
        <f t="shared" si="0"/>
        <v>506.40000000000003</v>
      </c>
      <c r="O37" s="453" t="s">
        <v>49</v>
      </c>
      <c r="P37" s="454"/>
      <c r="Q37" s="178" t="s">
        <v>1093</v>
      </c>
    </row>
    <row r="38" spans="1:19" s="41" customFormat="1" ht="18" customHeight="1" x14ac:dyDescent="0.3">
      <c r="A38" s="40" t="s">
        <v>40</v>
      </c>
      <c r="B38" s="449" t="s">
        <v>1036</v>
      </c>
      <c r="C38" s="449"/>
      <c r="D38" s="449"/>
      <c r="E38" s="449"/>
      <c r="F38" s="449"/>
      <c r="G38" s="449"/>
      <c r="H38" s="450" t="str">
        <f>$B$18</f>
        <v>Н125</v>
      </c>
      <c r="I38" s="451"/>
      <c r="J38" s="452"/>
      <c r="K38" s="176">
        <v>3</v>
      </c>
      <c r="L38" s="176"/>
      <c r="M38" s="177">
        <f>$N$18</f>
        <v>164.20999999999998</v>
      </c>
      <c r="N38" s="177">
        <f t="shared" si="0"/>
        <v>492.62999999999994</v>
      </c>
      <c r="O38" s="453" t="s">
        <v>49</v>
      </c>
      <c r="P38" s="454"/>
      <c r="Q38" s="178" t="s">
        <v>1093</v>
      </c>
    </row>
    <row r="39" spans="1:19" s="41" customFormat="1" ht="18" customHeight="1" x14ac:dyDescent="0.3">
      <c r="A39" s="40" t="s">
        <v>40</v>
      </c>
      <c r="B39" s="449" t="s">
        <v>1036</v>
      </c>
      <c r="C39" s="449"/>
      <c r="D39" s="449"/>
      <c r="E39" s="449"/>
      <c r="F39" s="449"/>
      <c r="G39" s="449"/>
      <c r="H39" s="450" t="str">
        <f>$B$23</f>
        <v>Н126</v>
      </c>
      <c r="I39" s="451"/>
      <c r="J39" s="452"/>
      <c r="K39" s="176">
        <v>3</v>
      </c>
      <c r="L39" s="176"/>
      <c r="M39" s="177">
        <f>$N$23</f>
        <v>189.44</v>
      </c>
      <c r="N39" s="177">
        <f t="shared" si="0"/>
        <v>568.31999999999994</v>
      </c>
      <c r="O39" s="453" t="s">
        <v>49</v>
      </c>
      <c r="P39" s="454"/>
      <c r="Q39" s="178" t="s">
        <v>1093</v>
      </c>
    </row>
    <row r="40" spans="1:19" s="41" customFormat="1" ht="18" customHeight="1" x14ac:dyDescent="0.3">
      <c r="A40" s="40" t="s">
        <v>40</v>
      </c>
      <c r="B40" s="449" t="s">
        <v>1036</v>
      </c>
      <c r="C40" s="449"/>
      <c r="D40" s="449"/>
      <c r="E40" s="449"/>
      <c r="F40" s="449"/>
      <c r="G40" s="449"/>
      <c r="H40" s="450" t="str">
        <f>$B$28</f>
        <v>Н127</v>
      </c>
      <c r="I40" s="451"/>
      <c r="J40" s="452"/>
      <c r="K40" s="176">
        <v>6</v>
      </c>
      <c r="L40" s="176"/>
      <c r="M40" s="177">
        <f>$N$28</f>
        <v>93.68</v>
      </c>
      <c r="N40" s="177">
        <f>(K40+L40)*M40</f>
        <v>562.08000000000004</v>
      </c>
      <c r="O40" s="453" t="s">
        <v>49</v>
      </c>
      <c r="P40" s="454"/>
      <c r="Q40" s="178" t="s">
        <v>1093</v>
      </c>
    </row>
    <row r="41" spans="1:19" s="41" customFormat="1" ht="18" customHeight="1" x14ac:dyDescent="0.3">
      <c r="A41" s="40" t="s">
        <v>40</v>
      </c>
      <c r="B41" s="444" t="s">
        <v>47</v>
      </c>
      <c r="C41" s="444"/>
      <c r="D41" s="444"/>
      <c r="E41" s="444"/>
      <c r="F41" s="444"/>
      <c r="G41" s="444"/>
      <c r="H41" s="445" t="s">
        <v>47</v>
      </c>
      <c r="I41" s="445"/>
      <c r="J41" s="445"/>
      <c r="K41" s="445"/>
      <c r="L41" s="445"/>
      <c r="M41" s="179"/>
      <c r="N41" s="180">
        <f>SUM(N36:N40)</f>
        <v>3365.3099999999995</v>
      </c>
      <c r="O41" s="446" t="s">
        <v>48</v>
      </c>
      <c r="P41" s="446"/>
      <c r="Q41" s="446"/>
    </row>
    <row r="42" spans="1:19" s="44" customFormat="1" ht="8.25" customHeight="1" x14ac:dyDescent="0.3">
      <c r="A42" s="38"/>
      <c r="M42" s="45"/>
      <c r="R42" s="69"/>
    </row>
    <row r="43" spans="1:19" s="44" customFormat="1" ht="16.5" customHeight="1" x14ac:dyDescent="0.3">
      <c r="A43" s="181"/>
      <c r="B43" s="447" t="s">
        <v>51</v>
      </c>
      <c r="C43" s="447"/>
      <c r="D43" s="447"/>
      <c r="E43" s="447"/>
      <c r="F43" s="447"/>
      <c r="G43" s="447"/>
      <c r="H43" s="447"/>
      <c r="I43" s="447"/>
      <c r="J43" s="447"/>
      <c r="K43" s="447"/>
      <c r="L43" s="447"/>
      <c r="M43" s="447"/>
      <c r="N43" s="447"/>
      <c r="O43" s="448"/>
      <c r="P43" s="448"/>
      <c r="Q43" s="448"/>
      <c r="R43" s="315" t="s">
        <v>11</v>
      </c>
    </row>
    <row r="44" spans="1:19" s="44" customFormat="1" ht="36.75" customHeight="1" x14ac:dyDescent="0.3">
      <c r="A44" s="181"/>
      <c r="B44" s="447" t="s">
        <v>52</v>
      </c>
      <c r="C44" s="447"/>
      <c r="D44" s="447"/>
      <c r="E44" s="447" t="s">
        <v>53</v>
      </c>
      <c r="F44" s="447"/>
      <c r="G44" s="447" t="s">
        <v>54</v>
      </c>
      <c r="H44" s="447"/>
      <c r="I44" s="447"/>
      <c r="J44" s="447"/>
      <c r="K44" s="447" t="s">
        <v>55</v>
      </c>
      <c r="L44" s="447"/>
      <c r="M44" s="440" t="s">
        <v>56</v>
      </c>
      <c r="N44" s="440"/>
      <c r="O44" s="447" t="s">
        <v>18</v>
      </c>
      <c r="P44" s="447"/>
      <c r="Q44" s="447"/>
      <c r="R44" s="316"/>
    </row>
    <row r="45" spans="1:19" s="44" customFormat="1" ht="15.9" customHeight="1" x14ac:dyDescent="0.3">
      <c r="A45" s="182" t="s">
        <v>57</v>
      </c>
      <c r="B45" s="441" t="s">
        <v>342</v>
      </c>
      <c r="C45" s="442"/>
      <c r="D45" s="443"/>
      <c r="E45" s="186" t="s">
        <v>779</v>
      </c>
      <c r="F45" s="184" t="s">
        <v>169</v>
      </c>
      <c r="G45" s="432" t="s">
        <v>781</v>
      </c>
      <c r="H45" s="433"/>
      <c r="I45" s="433"/>
      <c r="J45" s="434"/>
      <c r="K45" s="435">
        <v>3019.710205078125</v>
      </c>
      <c r="L45" s="436"/>
      <c r="M45" s="435">
        <f>IF(OR(R45="",K45="")," --- ",K45/R45)</f>
        <v>93.779817811484534</v>
      </c>
      <c r="N45" s="436"/>
      <c r="O45" s="432" t="s">
        <v>60</v>
      </c>
      <c r="P45" s="433"/>
      <c r="Q45" s="434"/>
      <c r="R45" s="50">
        <v>32.200000762939453</v>
      </c>
    </row>
    <row r="46" spans="1:19" s="44" customFormat="1" ht="15.9" customHeight="1" x14ac:dyDescent="0.3">
      <c r="A46" s="182" t="s">
        <v>57</v>
      </c>
      <c r="B46" s="441" t="s">
        <v>36</v>
      </c>
      <c r="C46" s="442"/>
      <c r="D46" s="443"/>
      <c r="E46" s="183" t="s">
        <v>219</v>
      </c>
      <c r="F46" s="184" t="s">
        <v>162</v>
      </c>
      <c r="G46" s="432" t="s">
        <v>221</v>
      </c>
      <c r="H46" s="433"/>
      <c r="I46" s="433"/>
      <c r="J46" s="434"/>
      <c r="K46" s="435">
        <v>315.60000610351562</v>
      </c>
      <c r="L46" s="436"/>
      <c r="M46" s="435">
        <f>IF(OR(R46="",K46="")," --- ",K46/R46)</f>
        <v>103.47541345495338</v>
      </c>
      <c r="N46" s="436"/>
      <c r="O46" s="432" t="s">
        <v>60</v>
      </c>
      <c r="P46" s="433"/>
      <c r="Q46" s="434"/>
      <c r="R46" s="50">
        <v>3.0499999523162842</v>
      </c>
    </row>
    <row r="47" spans="1:19" s="44" customFormat="1" ht="15.9" customHeight="1" x14ac:dyDescent="0.3">
      <c r="A47" s="181"/>
      <c r="B47" s="437" t="s">
        <v>58</v>
      </c>
      <c r="C47" s="437"/>
      <c r="D47" s="437"/>
      <c r="E47" s="437"/>
      <c r="F47" s="437"/>
      <c r="G47" s="437"/>
      <c r="H47" s="437"/>
      <c r="I47" s="437"/>
      <c r="J47" s="437"/>
      <c r="K47" s="438">
        <f>SUM(K45:L46)</f>
        <v>3335.3102111816406</v>
      </c>
      <c r="L47" s="438"/>
      <c r="M47" s="439" t="s">
        <v>48</v>
      </c>
      <c r="N47" s="439"/>
      <c r="O47" s="440" t="s">
        <v>48</v>
      </c>
      <c r="P47" s="440"/>
      <c r="Q47" s="440"/>
      <c r="R47" s="50"/>
    </row>
    <row r="48" spans="1:19" ht="15.9" customHeight="1" x14ac:dyDescent="0.3">
      <c r="B48" s="29"/>
      <c r="C48" s="29"/>
      <c r="D48" s="29"/>
      <c r="E48" s="29"/>
      <c r="F48" s="29"/>
      <c r="G48" s="29"/>
      <c r="H48" s="29"/>
      <c r="I48" s="29"/>
      <c r="J48" s="29"/>
      <c r="K48" s="29"/>
      <c r="L48" s="29"/>
      <c r="M48" s="30"/>
      <c r="N48" s="29"/>
      <c r="O48" s="29"/>
      <c r="P48" s="29"/>
      <c r="Q48" s="29"/>
      <c r="R48" s="185"/>
      <c r="S48" s="32"/>
    </row>
    <row r="49" spans="2:19" ht="15.9" customHeight="1" x14ac:dyDescent="0.3">
      <c r="B49" s="29"/>
      <c r="C49" s="29"/>
      <c r="D49" s="29"/>
      <c r="E49" s="29"/>
      <c r="F49" s="29"/>
      <c r="G49" s="29"/>
      <c r="H49" s="29"/>
      <c r="I49" s="29"/>
      <c r="J49" s="29"/>
      <c r="K49" s="29"/>
      <c r="L49" s="29"/>
      <c r="M49" s="30"/>
      <c r="N49" s="29"/>
      <c r="O49" s="29"/>
      <c r="P49" s="29"/>
      <c r="Q49" s="29"/>
      <c r="R49" s="185"/>
      <c r="S49" s="32"/>
    </row>
    <row r="50" spans="2:19" ht="15.9" customHeight="1" x14ac:dyDescent="0.3">
      <c r="S50" s="32"/>
    </row>
    <row r="51" spans="2:19" ht="15.9" customHeight="1" x14ac:dyDescent="0.3">
      <c r="S51" s="32"/>
    </row>
    <row r="52" spans="2:19" ht="15.9" customHeight="1" x14ac:dyDescent="0.3">
      <c r="S52" s="32"/>
    </row>
    <row r="53" spans="2:19" ht="15.9" customHeight="1" x14ac:dyDescent="0.3">
      <c r="S53" s="32"/>
    </row>
    <row r="54" spans="2:19" ht="15.9" customHeight="1" x14ac:dyDescent="0.3">
      <c r="S54" s="32"/>
    </row>
    <row r="55" spans="2:19" ht="15.9" customHeight="1" x14ac:dyDescent="0.3">
      <c r="S55" s="32"/>
    </row>
    <row r="56" spans="2:19" ht="15.9" customHeight="1" x14ac:dyDescent="0.3">
      <c r="S56" s="32"/>
    </row>
    <row r="57" spans="2:19" ht="15.9" customHeight="1" x14ac:dyDescent="0.3">
      <c r="S57" s="32"/>
    </row>
    <row r="58" spans="2:19" ht="15.9" customHeight="1" x14ac:dyDescent="0.3">
      <c r="S58" s="32"/>
    </row>
    <row r="59" spans="2:19" ht="15.9" customHeight="1" x14ac:dyDescent="0.3">
      <c r="S59" s="32"/>
    </row>
    <row r="60" spans="2:19" ht="15.9" customHeight="1" x14ac:dyDescent="0.3">
      <c r="S60" s="32"/>
    </row>
  </sheetData>
  <mergeCells count="119">
    <mergeCell ref="B3:D3"/>
    <mergeCell ref="E3:F3"/>
    <mergeCell ref="H3:N3"/>
    <mergeCell ref="B5:Q5"/>
    <mergeCell ref="R5:R7"/>
    <mergeCell ref="B6:C7"/>
    <mergeCell ref="D6:D7"/>
    <mergeCell ref="E6:F7"/>
    <mergeCell ref="G6:I7"/>
    <mergeCell ref="J6:K6"/>
    <mergeCell ref="N13:N17"/>
    <mergeCell ref="P13:Q13"/>
    <mergeCell ref="G14:I14"/>
    <mergeCell ref="P14:Q14"/>
    <mergeCell ref="L6:N6"/>
    <mergeCell ref="O6:Q7"/>
    <mergeCell ref="B8:C12"/>
    <mergeCell ref="G8:I8"/>
    <mergeCell ref="N8:N12"/>
    <mergeCell ref="P8:Q8"/>
    <mergeCell ref="G9:I9"/>
    <mergeCell ref="P9:Q9"/>
    <mergeCell ref="G10:I10"/>
    <mergeCell ref="P10:Q10"/>
    <mergeCell ref="G15:I15"/>
    <mergeCell ref="P15:Q15"/>
    <mergeCell ref="G16:I16"/>
    <mergeCell ref="P16:Q16"/>
    <mergeCell ref="D17:L17"/>
    <mergeCell ref="O17:Q17"/>
    <mergeCell ref="G11:I11"/>
    <mergeCell ref="P11:Q11"/>
    <mergeCell ref="D12:L12"/>
    <mergeCell ref="O12:Q12"/>
    <mergeCell ref="P23:Q23"/>
    <mergeCell ref="G24:I24"/>
    <mergeCell ref="P24:Q24"/>
    <mergeCell ref="G25:I25"/>
    <mergeCell ref="P25:Q25"/>
    <mergeCell ref="B18:C22"/>
    <mergeCell ref="G18:I18"/>
    <mergeCell ref="N18:N22"/>
    <mergeCell ref="P18:Q18"/>
    <mergeCell ref="G19:I19"/>
    <mergeCell ref="P19:Q19"/>
    <mergeCell ref="G20:I20"/>
    <mergeCell ref="P20:Q20"/>
    <mergeCell ref="G21:I21"/>
    <mergeCell ref="P21:Q21"/>
    <mergeCell ref="B13:C17"/>
    <mergeCell ref="G13:I13"/>
    <mergeCell ref="G30:I30"/>
    <mergeCell ref="P30:Q30"/>
    <mergeCell ref="D31:L31"/>
    <mergeCell ref="O31:Q31"/>
    <mergeCell ref="B33:G33"/>
    <mergeCell ref="H33:N33"/>
    <mergeCell ref="O33:Q33"/>
    <mergeCell ref="G26:I26"/>
    <mergeCell ref="P26:Q26"/>
    <mergeCell ref="D27:L27"/>
    <mergeCell ref="O27:Q27"/>
    <mergeCell ref="B28:C31"/>
    <mergeCell ref="G28:I28"/>
    <mergeCell ref="N28:N31"/>
    <mergeCell ref="P28:Q28"/>
    <mergeCell ref="G29:I29"/>
    <mergeCell ref="P29:Q29"/>
    <mergeCell ref="D22:L22"/>
    <mergeCell ref="O22:Q22"/>
    <mergeCell ref="B23:C27"/>
    <mergeCell ref="G23:I23"/>
    <mergeCell ref="N23:N27"/>
    <mergeCell ref="B37:G37"/>
    <mergeCell ref="H37:J37"/>
    <mergeCell ref="O37:P37"/>
    <mergeCell ref="B38:G38"/>
    <mergeCell ref="H38:J38"/>
    <mergeCell ref="O38:P38"/>
    <mergeCell ref="B34:G35"/>
    <mergeCell ref="H34:J35"/>
    <mergeCell ref="K34:L34"/>
    <mergeCell ref="M34:N34"/>
    <mergeCell ref="O34:Q35"/>
    <mergeCell ref="B36:G36"/>
    <mergeCell ref="H36:J36"/>
    <mergeCell ref="O36:P36"/>
    <mergeCell ref="R43:R44"/>
    <mergeCell ref="B44:D44"/>
    <mergeCell ref="E44:F44"/>
    <mergeCell ref="G44:J44"/>
    <mergeCell ref="K44:L44"/>
    <mergeCell ref="B39:G39"/>
    <mergeCell ref="H39:J39"/>
    <mergeCell ref="O39:P39"/>
    <mergeCell ref="B40:G40"/>
    <mergeCell ref="H40:J40"/>
    <mergeCell ref="O40:P40"/>
    <mergeCell ref="M44:N44"/>
    <mergeCell ref="O44:Q44"/>
    <mergeCell ref="B45:D45"/>
    <mergeCell ref="G45:J45"/>
    <mergeCell ref="K45:L45"/>
    <mergeCell ref="M45:N45"/>
    <mergeCell ref="O45:Q45"/>
    <mergeCell ref="B41:G41"/>
    <mergeCell ref="H41:L41"/>
    <mergeCell ref="O41:Q41"/>
    <mergeCell ref="B43:N43"/>
    <mergeCell ref="O43:Q43"/>
    <mergeCell ref="B46:D46"/>
    <mergeCell ref="G46:J46"/>
    <mergeCell ref="K46:L46"/>
    <mergeCell ref="M46:N46"/>
    <mergeCell ref="O46:Q46"/>
    <mergeCell ref="B47:J47"/>
    <mergeCell ref="K47:L47"/>
    <mergeCell ref="M47:N47"/>
    <mergeCell ref="O47:Q47"/>
  </mergeCells>
  <dataValidations count="1">
    <dataValidation allowBlank="1" sqref="K47:L47 JG47:JH47 TC47:TD47 ACY47:ACZ47 AMU47:AMV47 AWQ47:AWR47 BGM47:BGN47 BQI47:BQJ47 CAE47:CAF47 CKA47:CKB47 CTW47:CTX47 DDS47:DDT47 DNO47:DNP47 DXK47:DXL47 EHG47:EHH47 ERC47:ERD47 FAY47:FAZ47 FKU47:FKV47 FUQ47:FUR47 GEM47:GEN47 GOI47:GOJ47 GYE47:GYF47 HIA47:HIB47 HRW47:HRX47 IBS47:IBT47 ILO47:ILP47 IVK47:IVL47 JFG47:JFH47 JPC47:JPD47 JYY47:JYZ47 KIU47:KIV47 KSQ47:KSR47 LCM47:LCN47 LMI47:LMJ47 LWE47:LWF47 MGA47:MGB47 MPW47:MPX47 MZS47:MZT47 NJO47:NJP47 NTK47:NTL47 ODG47:ODH47 ONC47:OND47 OWY47:OWZ47 PGU47:PGV47 PQQ47:PQR47 QAM47:QAN47 QKI47:QKJ47 QUE47:QUF47 REA47:REB47 RNW47:RNX47 RXS47:RXT47 SHO47:SHP47 SRK47:SRL47 TBG47:TBH47 TLC47:TLD47 TUY47:TUZ47 UEU47:UEV47 UOQ47:UOR47 UYM47:UYN47 VII47:VIJ47 VSE47:VSF47 WCA47:WCB47 WLW47:WLX47 WVS47:WVT47"/>
  </dataValidations>
  <pageMargins left="0.38" right="0.19685039370078741" top="0.19685039370078741" bottom="0.37" header="0" footer="0"/>
  <pageSetup paperSize="9" scale="86" fitToHeight="1000" orientation="portrait" horizontalDpi="300" verticalDpi="300" r:id="rId1"/>
  <headerFooter alignWithMargins="0">
    <oddFooter>Страница &amp;P из &amp;N</oddFooter>
  </headerFooter>
  <legacyDrawing r:id="rId2"/>
</worksheet>
</file>

<file path=xl/worksheets/sheet1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94">
    <outlinePr summaryBelow="0"/>
    <pageSetUpPr autoPageBreaks="0" fitToPage="1"/>
  </sheetPr>
  <dimension ref="A1:T60"/>
  <sheetViews>
    <sheetView zoomScaleNormal="85" workbookViewId="0">
      <pane ySplit="4" topLeftCell="A5" activePane="bottomLeft" state="frozen"/>
      <selection pane="bottomLeft" activeCell="P30" sqref="P30:Q30"/>
    </sheetView>
  </sheetViews>
  <sheetFormatPr defaultRowHeight="15.9" customHeight="1" x14ac:dyDescent="0.3"/>
  <cols>
    <col min="1" max="1" width="1.109375" style="2" customWidth="1"/>
    <col min="2" max="3" width="4.33203125" style="17" customWidth="1"/>
    <col min="4" max="4" width="5.109375" style="17" customWidth="1"/>
    <col min="5" max="6" width="10.6640625" style="17" customWidth="1"/>
    <col min="7" max="9" width="3.5546875" style="17" customWidth="1"/>
    <col min="10" max="11" width="6.6640625" style="17" customWidth="1"/>
    <col min="12" max="12" width="7.33203125" style="17" customWidth="1"/>
    <col min="13" max="13" width="9.109375" style="18"/>
    <col min="14" max="14" width="9.6640625" style="17" customWidth="1"/>
    <col min="15" max="15" width="11.109375" style="17" customWidth="1"/>
    <col min="16" max="16" width="12.88671875" style="17" customWidth="1"/>
    <col min="17" max="17" width="7.5546875" style="17" customWidth="1"/>
    <col min="18" max="18" width="11.5546875" style="156" customWidth="1"/>
    <col min="19" max="19" width="19.5546875" style="6" customWidth="1"/>
    <col min="20" max="256" width="9.109375" style="17"/>
    <col min="257" max="257" width="1.109375" style="17" customWidth="1"/>
    <col min="258" max="259" width="4.33203125" style="17" customWidth="1"/>
    <col min="260" max="260" width="5.109375" style="17" customWidth="1"/>
    <col min="261" max="262" width="10.6640625" style="17" customWidth="1"/>
    <col min="263" max="265" width="3.5546875" style="17" customWidth="1"/>
    <col min="266" max="267" width="6.6640625" style="17" customWidth="1"/>
    <col min="268" max="268" width="7.33203125" style="17" customWidth="1"/>
    <col min="269" max="269" width="9.109375" style="17"/>
    <col min="270" max="270" width="9.6640625" style="17" customWidth="1"/>
    <col min="271" max="271" width="11.109375" style="17" customWidth="1"/>
    <col min="272" max="272" width="12.88671875" style="17" customWidth="1"/>
    <col min="273" max="273" width="7.5546875" style="17" customWidth="1"/>
    <col min="274" max="274" width="11.5546875" style="17" customWidth="1"/>
    <col min="275" max="275" width="19.5546875" style="17" customWidth="1"/>
    <col min="276" max="512" width="9.109375" style="17"/>
    <col min="513" max="513" width="1.109375" style="17" customWidth="1"/>
    <col min="514" max="515" width="4.33203125" style="17" customWidth="1"/>
    <col min="516" max="516" width="5.109375" style="17" customWidth="1"/>
    <col min="517" max="518" width="10.6640625" style="17" customWidth="1"/>
    <col min="519" max="521" width="3.5546875" style="17" customWidth="1"/>
    <col min="522" max="523" width="6.6640625" style="17" customWidth="1"/>
    <col min="524" max="524" width="7.33203125" style="17" customWidth="1"/>
    <col min="525" max="525" width="9.109375" style="17"/>
    <col min="526" max="526" width="9.6640625" style="17" customWidth="1"/>
    <col min="527" max="527" width="11.109375" style="17" customWidth="1"/>
    <col min="528" max="528" width="12.88671875" style="17" customWidth="1"/>
    <col min="529" max="529" width="7.5546875" style="17" customWidth="1"/>
    <col min="530" max="530" width="11.5546875" style="17" customWidth="1"/>
    <col min="531" max="531" width="19.5546875" style="17" customWidth="1"/>
    <col min="532" max="768" width="9.109375" style="17"/>
    <col min="769" max="769" width="1.109375" style="17" customWidth="1"/>
    <col min="770" max="771" width="4.33203125" style="17" customWidth="1"/>
    <col min="772" max="772" width="5.109375" style="17" customWidth="1"/>
    <col min="773" max="774" width="10.6640625" style="17" customWidth="1"/>
    <col min="775" max="777" width="3.5546875" style="17" customWidth="1"/>
    <col min="778" max="779" width="6.6640625" style="17" customWidth="1"/>
    <col min="780" max="780" width="7.33203125" style="17" customWidth="1"/>
    <col min="781" max="781" width="9.109375" style="17"/>
    <col min="782" max="782" width="9.6640625" style="17" customWidth="1"/>
    <col min="783" max="783" width="11.109375" style="17" customWidth="1"/>
    <col min="784" max="784" width="12.88671875" style="17" customWidth="1"/>
    <col min="785" max="785" width="7.5546875" style="17" customWidth="1"/>
    <col min="786" max="786" width="11.5546875" style="17" customWidth="1"/>
    <col min="787" max="787" width="19.5546875" style="17" customWidth="1"/>
    <col min="788" max="1024" width="9.109375" style="17"/>
    <col min="1025" max="1025" width="1.109375" style="17" customWidth="1"/>
    <col min="1026" max="1027" width="4.33203125" style="17" customWidth="1"/>
    <col min="1028" max="1028" width="5.109375" style="17" customWidth="1"/>
    <col min="1029" max="1030" width="10.6640625" style="17" customWidth="1"/>
    <col min="1031" max="1033" width="3.5546875" style="17" customWidth="1"/>
    <col min="1034" max="1035" width="6.6640625" style="17" customWidth="1"/>
    <col min="1036" max="1036" width="7.33203125" style="17" customWidth="1"/>
    <col min="1037" max="1037" width="9.109375" style="17"/>
    <col min="1038" max="1038" width="9.6640625" style="17" customWidth="1"/>
    <col min="1039" max="1039" width="11.109375" style="17" customWidth="1"/>
    <col min="1040" max="1040" width="12.88671875" style="17" customWidth="1"/>
    <col min="1041" max="1041" width="7.5546875" style="17" customWidth="1"/>
    <col min="1042" max="1042" width="11.5546875" style="17" customWidth="1"/>
    <col min="1043" max="1043" width="19.5546875" style="17" customWidth="1"/>
    <col min="1044" max="1280" width="9.109375" style="17"/>
    <col min="1281" max="1281" width="1.109375" style="17" customWidth="1"/>
    <col min="1282" max="1283" width="4.33203125" style="17" customWidth="1"/>
    <col min="1284" max="1284" width="5.109375" style="17" customWidth="1"/>
    <col min="1285" max="1286" width="10.6640625" style="17" customWidth="1"/>
    <col min="1287" max="1289" width="3.5546875" style="17" customWidth="1"/>
    <col min="1290" max="1291" width="6.6640625" style="17" customWidth="1"/>
    <col min="1292" max="1292" width="7.33203125" style="17" customWidth="1"/>
    <col min="1293" max="1293" width="9.109375" style="17"/>
    <col min="1294" max="1294" width="9.6640625" style="17" customWidth="1"/>
    <col min="1295" max="1295" width="11.109375" style="17" customWidth="1"/>
    <col min="1296" max="1296" width="12.88671875" style="17" customWidth="1"/>
    <col min="1297" max="1297" width="7.5546875" style="17" customWidth="1"/>
    <col min="1298" max="1298" width="11.5546875" style="17" customWidth="1"/>
    <col min="1299" max="1299" width="19.5546875" style="17" customWidth="1"/>
    <col min="1300" max="1536" width="9.109375" style="17"/>
    <col min="1537" max="1537" width="1.109375" style="17" customWidth="1"/>
    <col min="1538" max="1539" width="4.33203125" style="17" customWidth="1"/>
    <col min="1540" max="1540" width="5.109375" style="17" customWidth="1"/>
    <col min="1541" max="1542" width="10.6640625" style="17" customWidth="1"/>
    <col min="1543" max="1545" width="3.5546875" style="17" customWidth="1"/>
    <col min="1546" max="1547" width="6.6640625" style="17" customWidth="1"/>
    <col min="1548" max="1548" width="7.33203125" style="17" customWidth="1"/>
    <col min="1549" max="1549" width="9.109375" style="17"/>
    <col min="1550" max="1550" width="9.6640625" style="17" customWidth="1"/>
    <col min="1551" max="1551" width="11.109375" style="17" customWidth="1"/>
    <col min="1552" max="1552" width="12.88671875" style="17" customWidth="1"/>
    <col min="1553" max="1553" width="7.5546875" style="17" customWidth="1"/>
    <col min="1554" max="1554" width="11.5546875" style="17" customWidth="1"/>
    <col min="1555" max="1555" width="19.5546875" style="17" customWidth="1"/>
    <col min="1556" max="1792" width="9.109375" style="17"/>
    <col min="1793" max="1793" width="1.109375" style="17" customWidth="1"/>
    <col min="1794" max="1795" width="4.33203125" style="17" customWidth="1"/>
    <col min="1796" max="1796" width="5.109375" style="17" customWidth="1"/>
    <col min="1797" max="1798" width="10.6640625" style="17" customWidth="1"/>
    <col min="1799" max="1801" width="3.5546875" style="17" customWidth="1"/>
    <col min="1802" max="1803" width="6.6640625" style="17" customWidth="1"/>
    <col min="1804" max="1804" width="7.33203125" style="17" customWidth="1"/>
    <col min="1805" max="1805" width="9.109375" style="17"/>
    <col min="1806" max="1806" width="9.6640625" style="17" customWidth="1"/>
    <col min="1807" max="1807" width="11.109375" style="17" customWidth="1"/>
    <col min="1808" max="1808" width="12.88671875" style="17" customWidth="1"/>
    <col min="1809" max="1809" width="7.5546875" style="17" customWidth="1"/>
    <col min="1810" max="1810" width="11.5546875" style="17" customWidth="1"/>
    <col min="1811" max="1811" width="19.5546875" style="17" customWidth="1"/>
    <col min="1812" max="2048" width="9.109375" style="17"/>
    <col min="2049" max="2049" width="1.109375" style="17" customWidth="1"/>
    <col min="2050" max="2051" width="4.33203125" style="17" customWidth="1"/>
    <col min="2052" max="2052" width="5.109375" style="17" customWidth="1"/>
    <col min="2053" max="2054" width="10.6640625" style="17" customWidth="1"/>
    <col min="2055" max="2057" width="3.5546875" style="17" customWidth="1"/>
    <col min="2058" max="2059" width="6.6640625" style="17" customWidth="1"/>
    <col min="2060" max="2060" width="7.33203125" style="17" customWidth="1"/>
    <col min="2061" max="2061" width="9.109375" style="17"/>
    <col min="2062" max="2062" width="9.6640625" style="17" customWidth="1"/>
    <col min="2063" max="2063" width="11.109375" style="17" customWidth="1"/>
    <col min="2064" max="2064" width="12.88671875" style="17" customWidth="1"/>
    <col min="2065" max="2065" width="7.5546875" style="17" customWidth="1"/>
    <col min="2066" max="2066" width="11.5546875" style="17" customWidth="1"/>
    <col min="2067" max="2067" width="19.5546875" style="17" customWidth="1"/>
    <col min="2068" max="2304" width="9.109375" style="17"/>
    <col min="2305" max="2305" width="1.109375" style="17" customWidth="1"/>
    <col min="2306" max="2307" width="4.33203125" style="17" customWidth="1"/>
    <col min="2308" max="2308" width="5.109375" style="17" customWidth="1"/>
    <col min="2309" max="2310" width="10.6640625" style="17" customWidth="1"/>
    <col min="2311" max="2313" width="3.5546875" style="17" customWidth="1"/>
    <col min="2314" max="2315" width="6.6640625" style="17" customWidth="1"/>
    <col min="2316" max="2316" width="7.33203125" style="17" customWidth="1"/>
    <col min="2317" max="2317" width="9.109375" style="17"/>
    <col min="2318" max="2318" width="9.6640625" style="17" customWidth="1"/>
    <col min="2319" max="2319" width="11.109375" style="17" customWidth="1"/>
    <col min="2320" max="2320" width="12.88671875" style="17" customWidth="1"/>
    <col min="2321" max="2321" width="7.5546875" style="17" customWidth="1"/>
    <col min="2322" max="2322" width="11.5546875" style="17" customWidth="1"/>
    <col min="2323" max="2323" width="19.5546875" style="17" customWidth="1"/>
    <col min="2324" max="2560" width="9.109375" style="17"/>
    <col min="2561" max="2561" width="1.109375" style="17" customWidth="1"/>
    <col min="2562" max="2563" width="4.33203125" style="17" customWidth="1"/>
    <col min="2564" max="2564" width="5.109375" style="17" customWidth="1"/>
    <col min="2565" max="2566" width="10.6640625" style="17" customWidth="1"/>
    <col min="2567" max="2569" width="3.5546875" style="17" customWidth="1"/>
    <col min="2570" max="2571" width="6.6640625" style="17" customWidth="1"/>
    <col min="2572" max="2572" width="7.33203125" style="17" customWidth="1"/>
    <col min="2573" max="2573" width="9.109375" style="17"/>
    <col min="2574" max="2574" width="9.6640625" style="17" customWidth="1"/>
    <col min="2575" max="2575" width="11.109375" style="17" customWidth="1"/>
    <col min="2576" max="2576" width="12.88671875" style="17" customWidth="1"/>
    <col min="2577" max="2577" width="7.5546875" style="17" customWidth="1"/>
    <col min="2578" max="2578" width="11.5546875" style="17" customWidth="1"/>
    <col min="2579" max="2579" width="19.5546875" style="17" customWidth="1"/>
    <col min="2580" max="2816" width="9.109375" style="17"/>
    <col min="2817" max="2817" width="1.109375" style="17" customWidth="1"/>
    <col min="2818" max="2819" width="4.33203125" style="17" customWidth="1"/>
    <col min="2820" max="2820" width="5.109375" style="17" customWidth="1"/>
    <col min="2821" max="2822" width="10.6640625" style="17" customWidth="1"/>
    <col min="2823" max="2825" width="3.5546875" style="17" customWidth="1"/>
    <col min="2826" max="2827" width="6.6640625" style="17" customWidth="1"/>
    <col min="2828" max="2828" width="7.33203125" style="17" customWidth="1"/>
    <col min="2829" max="2829" width="9.109375" style="17"/>
    <col min="2830" max="2830" width="9.6640625" style="17" customWidth="1"/>
    <col min="2831" max="2831" width="11.109375" style="17" customWidth="1"/>
    <col min="2832" max="2832" width="12.88671875" style="17" customWidth="1"/>
    <col min="2833" max="2833" width="7.5546875" style="17" customWidth="1"/>
    <col min="2834" max="2834" width="11.5546875" style="17" customWidth="1"/>
    <col min="2835" max="2835" width="19.5546875" style="17" customWidth="1"/>
    <col min="2836" max="3072" width="9.109375" style="17"/>
    <col min="3073" max="3073" width="1.109375" style="17" customWidth="1"/>
    <col min="3074" max="3075" width="4.33203125" style="17" customWidth="1"/>
    <col min="3076" max="3076" width="5.109375" style="17" customWidth="1"/>
    <col min="3077" max="3078" width="10.6640625" style="17" customWidth="1"/>
    <col min="3079" max="3081" width="3.5546875" style="17" customWidth="1"/>
    <col min="3082" max="3083" width="6.6640625" style="17" customWidth="1"/>
    <col min="3084" max="3084" width="7.33203125" style="17" customWidth="1"/>
    <col min="3085" max="3085" width="9.109375" style="17"/>
    <col min="3086" max="3086" width="9.6640625" style="17" customWidth="1"/>
    <col min="3087" max="3087" width="11.109375" style="17" customWidth="1"/>
    <col min="3088" max="3088" width="12.88671875" style="17" customWidth="1"/>
    <col min="3089" max="3089" width="7.5546875" style="17" customWidth="1"/>
    <col min="3090" max="3090" width="11.5546875" style="17" customWidth="1"/>
    <col min="3091" max="3091" width="19.5546875" style="17" customWidth="1"/>
    <col min="3092" max="3328" width="9.109375" style="17"/>
    <col min="3329" max="3329" width="1.109375" style="17" customWidth="1"/>
    <col min="3330" max="3331" width="4.33203125" style="17" customWidth="1"/>
    <col min="3332" max="3332" width="5.109375" style="17" customWidth="1"/>
    <col min="3333" max="3334" width="10.6640625" style="17" customWidth="1"/>
    <col min="3335" max="3337" width="3.5546875" style="17" customWidth="1"/>
    <col min="3338" max="3339" width="6.6640625" style="17" customWidth="1"/>
    <col min="3340" max="3340" width="7.33203125" style="17" customWidth="1"/>
    <col min="3341" max="3341" width="9.109375" style="17"/>
    <col min="3342" max="3342" width="9.6640625" style="17" customWidth="1"/>
    <col min="3343" max="3343" width="11.109375" style="17" customWidth="1"/>
    <col min="3344" max="3344" width="12.88671875" style="17" customWidth="1"/>
    <col min="3345" max="3345" width="7.5546875" style="17" customWidth="1"/>
    <col min="3346" max="3346" width="11.5546875" style="17" customWidth="1"/>
    <col min="3347" max="3347" width="19.5546875" style="17" customWidth="1"/>
    <col min="3348" max="3584" width="9.109375" style="17"/>
    <col min="3585" max="3585" width="1.109375" style="17" customWidth="1"/>
    <col min="3586" max="3587" width="4.33203125" style="17" customWidth="1"/>
    <col min="3588" max="3588" width="5.109375" style="17" customWidth="1"/>
    <col min="3589" max="3590" width="10.6640625" style="17" customWidth="1"/>
    <col min="3591" max="3593" width="3.5546875" style="17" customWidth="1"/>
    <col min="3594" max="3595" width="6.6640625" style="17" customWidth="1"/>
    <col min="3596" max="3596" width="7.33203125" style="17" customWidth="1"/>
    <col min="3597" max="3597" width="9.109375" style="17"/>
    <col min="3598" max="3598" width="9.6640625" style="17" customWidth="1"/>
    <col min="3599" max="3599" width="11.109375" style="17" customWidth="1"/>
    <col min="3600" max="3600" width="12.88671875" style="17" customWidth="1"/>
    <col min="3601" max="3601" width="7.5546875" style="17" customWidth="1"/>
    <col min="3602" max="3602" width="11.5546875" style="17" customWidth="1"/>
    <col min="3603" max="3603" width="19.5546875" style="17" customWidth="1"/>
    <col min="3604" max="3840" width="9.109375" style="17"/>
    <col min="3841" max="3841" width="1.109375" style="17" customWidth="1"/>
    <col min="3842" max="3843" width="4.33203125" style="17" customWidth="1"/>
    <col min="3844" max="3844" width="5.109375" style="17" customWidth="1"/>
    <col min="3845" max="3846" width="10.6640625" style="17" customWidth="1"/>
    <col min="3847" max="3849" width="3.5546875" style="17" customWidth="1"/>
    <col min="3850" max="3851" width="6.6640625" style="17" customWidth="1"/>
    <col min="3852" max="3852" width="7.33203125" style="17" customWidth="1"/>
    <col min="3853" max="3853" width="9.109375" style="17"/>
    <col min="3854" max="3854" width="9.6640625" style="17" customWidth="1"/>
    <col min="3855" max="3855" width="11.109375" style="17" customWidth="1"/>
    <col min="3856" max="3856" width="12.88671875" style="17" customWidth="1"/>
    <col min="3857" max="3857" width="7.5546875" style="17" customWidth="1"/>
    <col min="3858" max="3858" width="11.5546875" style="17" customWidth="1"/>
    <col min="3859" max="3859" width="19.5546875" style="17" customWidth="1"/>
    <col min="3860" max="4096" width="9.109375" style="17"/>
    <col min="4097" max="4097" width="1.109375" style="17" customWidth="1"/>
    <col min="4098" max="4099" width="4.33203125" style="17" customWidth="1"/>
    <col min="4100" max="4100" width="5.109375" style="17" customWidth="1"/>
    <col min="4101" max="4102" width="10.6640625" style="17" customWidth="1"/>
    <col min="4103" max="4105" width="3.5546875" style="17" customWidth="1"/>
    <col min="4106" max="4107" width="6.6640625" style="17" customWidth="1"/>
    <col min="4108" max="4108" width="7.33203125" style="17" customWidth="1"/>
    <col min="4109" max="4109" width="9.109375" style="17"/>
    <col min="4110" max="4110" width="9.6640625" style="17" customWidth="1"/>
    <col min="4111" max="4111" width="11.109375" style="17" customWidth="1"/>
    <col min="4112" max="4112" width="12.88671875" style="17" customWidth="1"/>
    <col min="4113" max="4113" width="7.5546875" style="17" customWidth="1"/>
    <col min="4114" max="4114" width="11.5546875" style="17" customWidth="1"/>
    <col min="4115" max="4115" width="19.5546875" style="17" customWidth="1"/>
    <col min="4116" max="4352" width="9.109375" style="17"/>
    <col min="4353" max="4353" width="1.109375" style="17" customWidth="1"/>
    <col min="4354" max="4355" width="4.33203125" style="17" customWidth="1"/>
    <col min="4356" max="4356" width="5.109375" style="17" customWidth="1"/>
    <col min="4357" max="4358" width="10.6640625" style="17" customWidth="1"/>
    <col min="4359" max="4361" width="3.5546875" style="17" customWidth="1"/>
    <col min="4362" max="4363" width="6.6640625" style="17" customWidth="1"/>
    <col min="4364" max="4364" width="7.33203125" style="17" customWidth="1"/>
    <col min="4365" max="4365" width="9.109375" style="17"/>
    <col min="4366" max="4366" width="9.6640625" style="17" customWidth="1"/>
    <col min="4367" max="4367" width="11.109375" style="17" customWidth="1"/>
    <col min="4368" max="4368" width="12.88671875" style="17" customWidth="1"/>
    <col min="4369" max="4369" width="7.5546875" style="17" customWidth="1"/>
    <col min="4370" max="4370" width="11.5546875" style="17" customWidth="1"/>
    <col min="4371" max="4371" width="19.5546875" style="17" customWidth="1"/>
    <col min="4372" max="4608" width="9.109375" style="17"/>
    <col min="4609" max="4609" width="1.109375" style="17" customWidth="1"/>
    <col min="4610" max="4611" width="4.33203125" style="17" customWidth="1"/>
    <col min="4612" max="4612" width="5.109375" style="17" customWidth="1"/>
    <col min="4613" max="4614" width="10.6640625" style="17" customWidth="1"/>
    <col min="4615" max="4617" width="3.5546875" style="17" customWidth="1"/>
    <col min="4618" max="4619" width="6.6640625" style="17" customWidth="1"/>
    <col min="4620" max="4620" width="7.33203125" style="17" customWidth="1"/>
    <col min="4621" max="4621" width="9.109375" style="17"/>
    <col min="4622" max="4622" width="9.6640625" style="17" customWidth="1"/>
    <col min="4623" max="4623" width="11.109375" style="17" customWidth="1"/>
    <col min="4624" max="4624" width="12.88671875" style="17" customWidth="1"/>
    <col min="4625" max="4625" width="7.5546875" style="17" customWidth="1"/>
    <col min="4626" max="4626" width="11.5546875" style="17" customWidth="1"/>
    <col min="4627" max="4627" width="19.5546875" style="17" customWidth="1"/>
    <col min="4628" max="4864" width="9.109375" style="17"/>
    <col min="4865" max="4865" width="1.109375" style="17" customWidth="1"/>
    <col min="4866" max="4867" width="4.33203125" style="17" customWidth="1"/>
    <col min="4868" max="4868" width="5.109375" style="17" customWidth="1"/>
    <col min="4869" max="4870" width="10.6640625" style="17" customWidth="1"/>
    <col min="4871" max="4873" width="3.5546875" style="17" customWidth="1"/>
    <col min="4874" max="4875" width="6.6640625" style="17" customWidth="1"/>
    <col min="4876" max="4876" width="7.33203125" style="17" customWidth="1"/>
    <col min="4877" max="4877" width="9.109375" style="17"/>
    <col min="4878" max="4878" width="9.6640625" style="17" customWidth="1"/>
    <col min="4879" max="4879" width="11.109375" style="17" customWidth="1"/>
    <col min="4880" max="4880" width="12.88671875" style="17" customWidth="1"/>
    <col min="4881" max="4881" width="7.5546875" style="17" customWidth="1"/>
    <col min="4882" max="4882" width="11.5546875" style="17" customWidth="1"/>
    <col min="4883" max="4883" width="19.5546875" style="17" customWidth="1"/>
    <col min="4884" max="5120" width="9.109375" style="17"/>
    <col min="5121" max="5121" width="1.109375" style="17" customWidth="1"/>
    <col min="5122" max="5123" width="4.33203125" style="17" customWidth="1"/>
    <col min="5124" max="5124" width="5.109375" style="17" customWidth="1"/>
    <col min="5125" max="5126" width="10.6640625" style="17" customWidth="1"/>
    <col min="5127" max="5129" width="3.5546875" style="17" customWidth="1"/>
    <col min="5130" max="5131" width="6.6640625" style="17" customWidth="1"/>
    <col min="5132" max="5132" width="7.33203125" style="17" customWidth="1"/>
    <col min="5133" max="5133" width="9.109375" style="17"/>
    <col min="5134" max="5134" width="9.6640625" style="17" customWidth="1"/>
    <col min="5135" max="5135" width="11.109375" style="17" customWidth="1"/>
    <col min="5136" max="5136" width="12.88671875" style="17" customWidth="1"/>
    <col min="5137" max="5137" width="7.5546875" style="17" customWidth="1"/>
    <col min="5138" max="5138" width="11.5546875" style="17" customWidth="1"/>
    <col min="5139" max="5139" width="19.5546875" style="17" customWidth="1"/>
    <col min="5140" max="5376" width="9.109375" style="17"/>
    <col min="5377" max="5377" width="1.109375" style="17" customWidth="1"/>
    <col min="5378" max="5379" width="4.33203125" style="17" customWidth="1"/>
    <col min="5380" max="5380" width="5.109375" style="17" customWidth="1"/>
    <col min="5381" max="5382" width="10.6640625" style="17" customWidth="1"/>
    <col min="5383" max="5385" width="3.5546875" style="17" customWidth="1"/>
    <col min="5386" max="5387" width="6.6640625" style="17" customWidth="1"/>
    <col min="5388" max="5388" width="7.33203125" style="17" customWidth="1"/>
    <col min="5389" max="5389" width="9.109375" style="17"/>
    <col min="5390" max="5390" width="9.6640625" style="17" customWidth="1"/>
    <col min="5391" max="5391" width="11.109375" style="17" customWidth="1"/>
    <col min="5392" max="5392" width="12.88671875" style="17" customWidth="1"/>
    <col min="5393" max="5393" width="7.5546875" style="17" customWidth="1"/>
    <col min="5394" max="5394" width="11.5546875" style="17" customWidth="1"/>
    <col min="5395" max="5395" width="19.5546875" style="17" customWidth="1"/>
    <col min="5396" max="5632" width="9.109375" style="17"/>
    <col min="5633" max="5633" width="1.109375" style="17" customWidth="1"/>
    <col min="5634" max="5635" width="4.33203125" style="17" customWidth="1"/>
    <col min="5636" max="5636" width="5.109375" style="17" customWidth="1"/>
    <col min="5637" max="5638" width="10.6640625" style="17" customWidth="1"/>
    <col min="5639" max="5641" width="3.5546875" style="17" customWidth="1"/>
    <col min="5642" max="5643" width="6.6640625" style="17" customWidth="1"/>
    <col min="5644" max="5644" width="7.33203125" style="17" customWidth="1"/>
    <col min="5645" max="5645" width="9.109375" style="17"/>
    <col min="5646" max="5646" width="9.6640625" style="17" customWidth="1"/>
    <col min="5647" max="5647" width="11.109375" style="17" customWidth="1"/>
    <col min="5648" max="5648" width="12.88671875" style="17" customWidth="1"/>
    <col min="5649" max="5649" width="7.5546875" style="17" customWidth="1"/>
    <col min="5650" max="5650" width="11.5546875" style="17" customWidth="1"/>
    <col min="5651" max="5651" width="19.5546875" style="17" customWidth="1"/>
    <col min="5652" max="5888" width="9.109375" style="17"/>
    <col min="5889" max="5889" width="1.109375" style="17" customWidth="1"/>
    <col min="5890" max="5891" width="4.33203125" style="17" customWidth="1"/>
    <col min="5892" max="5892" width="5.109375" style="17" customWidth="1"/>
    <col min="5893" max="5894" width="10.6640625" style="17" customWidth="1"/>
    <col min="5895" max="5897" width="3.5546875" style="17" customWidth="1"/>
    <col min="5898" max="5899" width="6.6640625" style="17" customWidth="1"/>
    <col min="5900" max="5900" width="7.33203125" style="17" customWidth="1"/>
    <col min="5901" max="5901" width="9.109375" style="17"/>
    <col min="5902" max="5902" width="9.6640625" style="17" customWidth="1"/>
    <col min="5903" max="5903" width="11.109375" style="17" customWidth="1"/>
    <col min="5904" max="5904" width="12.88671875" style="17" customWidth="1"/>
    <col min="5905" max="5905" width="7.5546875" style="17" customWidth="1"/>
    <col min="5906" max="5906" width="11.5546875" style="17" customWidth="1"/>
    <col min="5907" max="5907" width="19.5546875" style="17" customWidth="1"/>
    <col min="5908" max="6144" width="9.109375" style="17"/>
    <col min="6145" max="6145" width="1.109375" style="17" customWidth="1"/>
    <col min="6146" max="6147" width="4.33203125" style="17" customWidth="1"/>
    <col min="6148" max="6148" width="5.109375" style="17" customWidth="1"/>
    <col min="6149" max="6150" width="10.6640625" style="17" customWidth="1"/>
    <col min="6151" max="6153" width="3.5546875" style="17" customWidth="1"/>
    <col min="6154" max="6155" width="6.6640625" style="17" customWidth="1"/>
    <col min="6156" max="6156" width="7.33203125" style="17" customWidth="1"/>
    <col min="6157" max="6157" width="9.109375" style="17"/>
    <col min="6158" max="6158" width="9.6640625" style="17" customWidth="1"/>
    <col min="6159" max="6159" width="11.109375" style="17" customWidth="1"/>
    <col min="6160" max="6160" width="12.88671875" style="17" customWidth="1"/>
    <col min="6161" max="6161" width="7.5546875" style="17" customWidth="1"/>
    <col min="6162" max="6162" width="11.5546875" style="17" customWidth="1"/>
    <col min="6163" max="6163" width="19.5546875" style="17" customWidth="1"/>
    <col min="6164" max="6400" width="9.109375" style="17"/>
    <col min="6401" max="6401" width="1.109375" style="17" customWidth="1"/>
    <col min="6402" max="6403" width="4.33203125" style="17" customWidth="1"/>
    <col min="6404" max="6404" width="5.109375" style="17" customWidth="1"/>
    <col min="6405" max="6406" width="10.6640625" style="17" customWidth="1"/>
    <col min="6407" max="6409" width="3.5546875" style="17" customWidth="1"/>
    <col min="6410" max="6411" width="6.6640625" style="17" customWidth="1"/>
    <col min="6412" max="6412" width="7.33203125" style="17" customWidth="1"/>
    <col min="6413" max="6413" width="9.109375" style="17"/>
    <col min="6414" max="6414" width="9.6640625" style="17" customWidth="1"/>
    <col min="6415" max="6415" width="11.109375" style="17" customWidth="1"/>
    <col min="6416" max="6416" width="12.88671875" style="17" customWidth="1"/>
    <col min="6417" max="6417" width="7.5546875" style="17" customWidth="1"/>
    <col min="6418" max="6418" width="11.5546875" style="17" customWidth="1"/>
    <col min="6419" max="6419" width="19.5546875" style="17" customWidth="1"/>
    <col min="6420" max="6656" width="9.109375" style="17"/>
    <col min="6657" max="6657" width="1.109375" style="17" customWidth="1"/>
    <col min="6658" max="6659" width="4.33203125" style="17" customWidth="1"/>
    <col min="6660" max="6660" width="5.109375" style="17" customWidth="1"/>
    <col min="6661" max="6662" width="10.6640625" style="17" customWidth="1"/>
    <col min="6663" max="6665" width="3.5546875" style="17" customWidth="1"/>
    <col min="6666" max="6667" width="6.6640625" style="17" customWidth="1"/>
    <col min="6668" max="6668" width="7.33203125" style="17" customWidth="1"/>
    <col min="6669" max="6669" width="9.109375" style="17"/>
    <col min="6670" max="6670" width="9.6640625" style="17" customWidth="1"/>
    <col min="6671" max="6671" width="11.109375" style="17" customWidth="1"/>
    <col min="6672" max="6672" width="12.88671875" style="17" customWidth="1"/>
    <col min="6673" max="6673" width="7.5546875" style="17" customWidth="1"/>
    <col min="6674" max="6674" width="11.5546875" style="17" customWidth="1"/>
    <col min="6675" max="6675" width="19.5546875" style="17" customWidth="1"/>
    <col min="6676" max="6912" width="9.109375" style="17"/>
    <col min="6913" max="6913" width="1.109375" style="17" customWidth="1"/>
    <col min="6914" max="6915" width="4.33203125" style="17" customWidth="1"/>
    <col min="6916" max="6916" width="5.109375" style="17" customWidth="1"/>
    <col min="6917" max="6918" width="10.6640625" style="17" customWidth="1"/>
    <col min="6919" max="6921" width="3.5546875" style="17" customWidth="1"/>
    <col min="6922" max="6923" width="6.6640625" style="17" customWidth="1"/>
    <col min="6924" max="6924" width="7.33203125" style="17" customWidth="1"/>
    <col min="6925" max="6925" width="9.109375" style="17"/>
    <col min="6926" max="6926" width="9.6640625" style="17" customWidth="1"/>
    <col min="6927" max="6927" width="11.109375" style="17" customWidth="1"/>
    <col min="6928" max="6928" width="12.88671875" style="17" customWidth="1"/>
    <col min="6929" max="6929" width="7.5546875" style="17" customWidth="1"/>
    <col min="6930" max="6930" width="11.5546875" style="17" customWidth="1"/>
    <col min="6931" max="6931" width="19.5546875" style="17" customWidth="1"/>
    <col min="6932" max="7168" width="9.109375" style="17"/>
    <col min="7169" max="7169" width="1.109375" style="17" customWidth="1"/>
    <col min="7170" max="7171" width="4.33203125" style="17" customWidth="1"/>
    <col min="7172" max="7172" width="5.109375" style="17" customWidth="1"/>
    <col min="7173" max="7174" width="10.6640625" style="17" customWidth="1"/>
    <col min="7175" max="7177" width="3.5546875" style="17" customWidth="1"/>
    <col min="7178" max="7179" width="6.6640625" style="17" customWidth="1"/>
    <col min="7180" max="7180" width="7.33203125" style="17" customWidth="1"/>
    <col min="7181" max="7181" width="9.109375" style="17"/>
    <col min="7182" max="7182" width="9.6640625" style="17" customWidth="1"/>
    <col min="7183" max="7183" width="11.109375" style="17" customWidth="1"/>
    <col min="7184" max="7184" width="12.88671875" style="17" customWidth="1"/>
    <col min="7185" max="7185" width="7.5546875" style="17" customWidth="1"/>
    <col min="7186" max="7186" width="11.5546875" style="17" customWidth="1"/>
    <col min="7187" max="7187" width="19.5546875" style="17" customWidth="1"/>
    <col min="7188" max="7424" width="9.109375" style="17"/>
    <col min="7425" max="7425" width="1.109375" style="17" customWidth="1"/>
    <col min="7426" max="7427" width="4.33203125" style="17" customWidth="1"/>
    <col min="7428" max="7428" width="5.109375" style="17" customWidth="1"/>
    <col min="7429" max="7430" width="10.6640625" style="17" customWidth="1"/>
    <col min="7431" max="7433" width="3.5546875" style="17" customWidth="1"/>
    <col min="7434" max="7435" width="6.6640625" style="17" customWidth="1"/>
    <col min="7436" max="7436" width="7.33203125" style="17" customWidth="1"/>
    <col min="7437" max="7437" width="9.109375" style="17"/>
    <col min="7438" max="7438" width="9.6640625" style="17" customWidth="1"/>
    <col min="7439" max="7439" width="11.109375" style="17" customWidth="1"/>
    <col min="7440" max="7440" width="12.88671875" style="17" customWidth="1"/>
    <col min="7441" max="7441" width="7.5546875" style="17" customWidth="1"/>
    <col min="7442" max="7442" width="11.5546875" style="17" customWidth="1"/>
    <col min="7443" max="7443" width="19.5546875" style="17" customWidth="1"/>
    <col min="7444" max="7680" width="9.109375" style="17"/>
    <col min="7681" max="7681" width="1.109375" style="17" customWidth="1"/>
    <col min="7682" max="7683" width="4.33203125" style="17" customWidth="1"/>
    <col min="7684" max="7684" width="5.109375" style="17" customWidth="1"/>
    <col min="7685" max="7686" width="10.6640625" style="17" customWidth="1"/>
    <col min="7687" max="7689" width="3.5546875" style="17" customWidth="1"/>
    <col min="7690" max="7691" width="6.6640625" style="17" customWidth="1"/>
    <col min="7692" max="7692" width="7.33203125" style="17" customWidth="1"/>
    <col min="7693" max="7693" width="9.109375" style="17"/>
    <col min="7694" max="7694" width="9.6640625" style="17" customWidth="1"/>
    <col min="7695" max="7695" width="11.109375" style="17" customWidth="1"/>
    <col min="7696" max="7696" width="12.88671875" style="17" customWidth="1"/>
    <col min="7697" max="7697" width="7.5546875" style="17" customWidth="1"/>
    <col min="7698" max="7698" width="11.5546875" style="17" customWidth="1"/>
    <col min="7699" max="7699" width="19.5546875" style="17" customWidth="1"/>
    <col min="7700" max="7936" width="9.109375" style="17"/>
    <col min="7937" max="7937" width="1.109375" style="17" customWidth="1"/>
    <col min="7938" max="7939" width="4.33203125" style="17" customWidth="1"/>
    <col min="7940" max="7940" width="5.109375" style="17" customWidth="1"/>
    <col min="7941" max="7942" width="10.6640625" style="17" customWidth="1"/>
    <col min="7943" max="7945" width="3.5546875" style="17" customWidth="1"/>
    <col min="7946" max="7947" width="6.6640625" style="17" customWidth="1"/>
    <col min="7948" max="7948" width="7.33203125" style="17" customWidth="1"/>
    <col min="7949" max="7949" width="9.109375" style="17"/>
    <col min="7950" max="7950" width="9.6640625" style="17" customWidth="1"/>
    <col min="7951" max="7951" width="11.109375" style="17" customWidth="1"/>
    <col min="7952" max="7952" width="12.88671875" style="17" customWidth="1"/>
    <col min="7953" max="7953" width="7.5546875" style="17" customWidth="1"/>
    <col min="7954" max="7954" width="11.5546875" style="17" customWidth="1"/>
    <col min="7955" max="7955" width="19.5546875" style="17" customWidth="1"/>
    <col min="7956" max="8192" width="9.109375" style="17"/>
    <col min="8193" max="8193" width="1.109375" style="17" customWidth="1"/>
    <col min="8194" max="8195" width="4.33203125" style="17" customWidth="1"/>
    <col min="8196" max="8196" width="5.109375" style="17" customWidth="1"/>
    <col min="8197" max="8198" width="10.6640625" style="17" customWidth="1"/>
    <col min="8199" max="8201" width="3.5546875" style="17" customWidth="1"/>
    <col min="8202" max="8203" width="6.6640625" style="17" customWidth="1"/>
    <col min="8204" max="8204" width="7.33203125" style="17" customWidth="1"/>
    <col min="8205" max="8205" width="9.109375" style="17"/>
    <col min="8206" max="8206" width="9.6640625" style="17" customWidth="1"/>
    <col min="8207" max="8207" width="11.109375" style="17" customWidth="1"/>
    <col min="8208" max="8208" width="12.88671875" style="17" customWidth="1"/>
    <col min="8209" max="8209" width="7.5546875" style="17" customWidth="1"/>
    <col min="8210" max="8210" width="11.5546875" style="17" customWidth="1"/>
    <col min="8211" max="8211" width="19.5546875" style="17" customWidth="1"/>
    <col min="8212" max="8448" width="9.109375" style="17"/>
    <col min="8449" max="8449" width="1.109375" style="17" customWidth="1"/>
    <col min="8450" max="8451" width="4.33203125" style="17" customWidth="1"/>
    <col min="8452" max="8452" width="5.109375" style="17" customWidth="1"/>
    <col min="8453" max="8454" width="10.6640625" style="17" customWidth="1"/>
    <col min="8455" max="8457" width="3.5546875" style="17" customWidth="1"/>
    <col min="8458" max="8459" width="6.6640625" style="17" customWidth="1"/>
    <col min="8460" max="8460" width="7.33203125" style="17" customWidth="1"/>
    <col min="8461" max="8461" width="9.109375" style="17"/>
    <col min="8462" max="8462" width="9.6640625" style="17" customWidth="1"/>
    <col min="8463" max="8463" width="11.109375" style="17" customWidth="1"/>
    <col min="8464" max="8464" width="12.88671875" style="17" customWidth="1"/>
    <col min="8465" max="8465" width="7.5546875" style="17" customWidth="1"/>
    <col min="8466" max="8466" width="11.5546875" style="17" customWidth="1"/>
    <col min="8467" max="8467" width="19.5546875" style="17" customWidth="1"/>
    <col min="8468" max="8704" width="9.109375" style="17"/>
    <col min="8705" max="8705" width="1.109375" style="17" customWidth="1"/>
    <col min="8706" max="8707" width="4.33203125" style="17" customWidth="1"/>
    <col min="8708" max="8708" width="5.109375" style="17" customWidth="1"/>
    <col min="8709" max="8710" width="10.6640625" style="17" customWidth="1"/>
    <col min="8711" max="8713" width="3.5546875" style="17" customWidth="1"/>
    <col min="8714" max="8715" width="6.6640625" style="17" customWidth="1"/>
    <col min="8716" max="8716" width="7.33203125" style="17" customWidth="1"/>
    <col min="8717" max="8717" width="9.109375" style="17"/>
    <col min="8718" max="8718" width="9.6640625" style="17" customWidth="1"/>
    <col min="8719" max="8719" width="11.109375" style="17" customWidth="1"/>
    <col min="8720" max="8720" width="12.88671875" style="17" customWidth="1"/>
    <col min="8721" max="8721" width="7.5546875" style="17" customWidth="1"/>
    <col min="8722" max="8722" width="11.5546875" style="17" customWidth="1"/>
    <col min="8723" max="8723" width="19.5546875" style="17" customWidth="1"/>
    <col min="8724" max="8960" width="9.109375" style="17"/>
    <col min="8961" max="8961" width="1.109375" style="17" customWidth="1"/>
    <col min="8962" max="8963" width="4.33203125" style="17" customWidth="1"/>
    <col min="8964" max="8964" width="5.109375" style="17" customWidth="1"/>
    <col min="8965" max="8966" width="10.6640625" style="17" customWidth="1"/>
    <col min="8967" max="8969" width="3.5546875" style="17" customWidth="1"/>
    <col min="8970" max="8971" width="6.6640625" style="17" customWidth="1"/>
    <col min="8972" max="8972" width="7.33203125" style="17" customWidth="1"/>
    <col min="8973" max="8973" width="9.109375" style="17"/>
    <col min="8974" max="8974" width="9.6640625" style="17" customWidth="1"/>
    <col min="8975" max="8975" width="11.109375" style="17" customWidth="1"/>
    <col min="8976" max="8976" width="12.88671875" style="17" customWidth="1"/>
    <col min="8977" max="8977" width="7.5546875" style="17" customWidth="1"/>
    <col min="8978" max="8978" width="11.5546875" style="17" customWidth="1"/>
    <col min="8979" max="8979" width="19.5546875" style="17" customWidth="1"/>
    <col min="8980" max="9216" width="9.109375" style="17"/>
    <col min="9217" max="9217" width="1.109375" style="17" customWidth="1"/>
    <col min="9218" max="9219" width="4.33203125" style="17" customWidth="1"/>
    <col min="9220" max="9220" width="5.109375" style="17" customWidth="1"/>
    <col min="9221" max="9222" width="10.6640625" style="17" customWidth="1"/>
    <col min="9223" max="9225" width="3.5546875" style="17" customWidth="1"/>
    <col min="9226" max="9227" width="6.6640625" style="17" customWidth="1"/>
    <col min="9228" max="9228" width="7.33203125" style="17" customWidth="1"/>
    <col min="9229" max="9229" width="9.109375" style="17"/>
    <col min="9230" max="9230" width="9.6640625" style="17" customWidth="1"/>
    <col min="9231" max="9231" width="11.109375" style="17" customWidth="1"/>
    <col min="9232" max="9232" width="12.88671875" style="17" customWidth="1"/>
    <col min="9233" max="9233" width="7.5546875" style="17" customWidth="1"/>
    <col min="9234" max="9234" width="11.5546875" style="17" customWidth="1"/>
    <col min="9235" max="9235" width="19.5546875" style="17" customWidth="1"/>
    <col min="9236" max="9472" width="9.109375" style="17"/>
    <col min="9473" max="9473" width="1.109375" style="17" customWidth="1"/>
    <col min="9474" max="9475" width="4.33203125" style="17" customWidth="1"/>
    <col min="9476" max="9476" width="5.109375" style="17" customWidth="1"/>
    <col min="9477" max="9478" width="10.6640625" style="17" customWidth="1"/>
    <col min="9479" max="9481" width="3.5546875" style="17" customWidth="1"/>
    <col min="9482" max="9483" width="6.6640625" style="17" customWidth="1"/>
    <col min="9484" max="9484" width="7.33203125" style="17" customWidth="1"/>
    <col min="9485" max="9485" width="9.109375" style="17"/>
    <col min="9486" max="9486" width="9.6640625" style="17" customWidth="1"/>
    <col min="9487" max="9487" width="11.109375" style="17" customWidth="1"/>
    <col min="9488" max="9488" width="12.88671875" style="17" customWidth="1"/>
    <col min="9489" max="9489" width="7.5546875" style="17" customWidth="1"/>
    <col min="9490" max="9490" width="11.5546875" style="17" customWidth="1"/>
    <col min="9491" max="9491" width="19.5546875" style="17" customWidth="1"/>
    <col min="9492" max="9728" width="9.109375" style="17"/>
    <col min="9729" max="9729" width="1.109375" style="17" customWidth="1"/>
    <col min="9730" max="9731" width="4.33203125" style="17" customWidth="1"/>
    <col min="9732" max="9732" width="5.109375" style="17" customWidth="1"/>
    <col min="9733" max="9734" width="10.6640625" style="17" customWidth="1"/>
    <col min="9735" max="9737" width="3.5546875" style="17" customWidth="1"/>
    <col min="9738" max="9739" width="6.6640625" style="17" customWidth="1"/>
    <col min="9740" max="9740" width="7.33203125" style="17" customWidth="1"/>
    <col min="9741" max="9741" width="9.109375" style="17"/>
    <col min="9742" max="9742" width="9.6640625" style="17" customWidth="1"/>
    <col min="9743" max="9743" width="11.109375" style="17" customWidth="1"/>
    <col min="9744" max="9744" width="12.88671875" style="17" customWidth="1"/>
    <col min="9745" max="9745" width="7.5546875" style="17" customWidth="1"/>
    <col min="9746" max="9746" width="11.5546875" style="17" customWidth="1"/>
    <col min="9747" max="9747" width="19.5546875" style="17" customWidth="1"/>
    <col min="9748" max="9984" width="9.109375" style="17"/>
    <col min="9985" max="9985" width="1.109375" style="17" customWidth="1"/>
    <col min="9986" max="9987" width="4.33203125" style="17" customWidth="1"/>
    <col min="9988" max="9988" width="5.109375" style="17" customWidth="1"/>
    <col min="9989" max="9990" width="10.6640625" style="17" customWidth="1"/>
    <col min="9991" max="9993" width="3.5546875" style="17" customWidth="1"/>
    <col min="9994" max="9995" width="6.6640625" style="17" customWidth="1"/>
    <col min="9996" max="9996" width="7.33203125" style="17" customWidth="1"/>
    <col min="9997" max="9997" width="9.109375" style="17"/>
    <col min="9998" max="9998" width="9.6640625" style="17" customWidth="1"/>
    <col min="9999" max="9999" width="11.109375" style="17" customWidth="1"/>
    <col min="10000" max="10000" width="12.88671875" style="17" customWidth="1"/>
    <col min="10001" max="10001" width="7.5546875" style="17" customWidth="1"/>
    <col min="10002" max="10002" width="11.5546875" style="17" customWidth="1"/>
    <col min="10003" max="10003" width="19.5546875" style="17" customWidth="1"/>
    <col min="10004" max="10240" width="9.109375" style="17"/>
    <col min="10241" max="10241" width="1.109375" style="17" customWidth="1"/>
    <col min="10242" max="10243" width="4.33203125" style="17" customWidth="1"/>
    <col min="10244" max="10244" width="5.109375" style="17" customWidth="1"/>
    <col min="10245" max="10246" width="10.6640625" style="17" customWidth="1"/>
    <col min="10247" max="10249" width="3.5546875" style="17" customWidth="1"/>
    <col min="10250" max="10251" width="6.6640625" style="17" customWidth="1"/>
    <col min="10252" max="10252" width="7.33203125" style="17" customWidth="1"/>
    <col min="10253" max="10253" width="9.109375" style="17"/>
    <col min="10254" max="10254" width="9.6640625" style="17" customWidth="1"/>
    <col min="10255" max="10255" width="11.109375" style="17" customWidth="1"/>
    <col min="10256" max="10256" width="12.88671875" style="17" customWidth="1"/>
    <col min="10257" max="10257" width="7.5546875" style="17" customWidth="1"/>
    <col min="10258" max="10258" width="11.5546875" style="17" customWidth="1"/>
    <col min="10259" max="10259" width="19.5546875" style="17" customWidth="1"/>
    <col min="10260" max="10496" width="9.109375" style="17"/>
    <col min="10497" max="10497" width="1.109375" style="17" customWidth="1"/>
    <col min="10498" max="10499" width="4.33203125" style="17" customWidth="1"/>
    <col min="10500" max="10500" width="5.109375" style="17" customWidth="1"/>
    <col min="10501" max="10502" width="10.6640625" style="17" customWidth="1"/>
    <col min="10503" max="10505" width="3.5546875" style="17" customWidth="1"/>
    <col min="10506" max="10507" width="6.6640625" style="17" customWidth="1"/>
    <col min="10508" max="10508" width="7.33203125" style="17" customWidth="1"/>
    <col min="10509" max="10509" width="9.109375" style="17"/>
    <col min="10510" max="10510" width="9.6640625" style="17" customWidth="1"/>
    <col min="10511" max="10511" width="11.109375" style="17" customWidth="1"/>
    <col min="10512" max="10512" width="12.88671875" style="17" customWidth="1"/>
    <col min="10513" max="10513" width="7.5546875" style="17" customWidth="1"/>
    <col min="10514" max="10514" width="11.5546875" style="17" customWidth="1"/>
    <col min="10515" max="10515" width="19.5546875" style="17" customWidth="1"/>
    <col min="10516" max="10752" width="9.109375" style="17"/>
    <col min="10753" max="10753" width="1.109375" style="17" customWidth="1"/>
    <col min="10754" max="10755" width="4.33203125" style="17" customWidth="1"/>
    <col min="10756" max="10756" width="5.109375" style="17" customWidth="1"/>
    <col min="10757" max="10758" width="10.6640625" style="17" customWidth="1"/>
    <col min="10759" max="10761" width="3.5546875" style="17" customWidth="1"/>
    <col min="10762" max="10763" width="6.6640625" style="17" customWidth="1"/>
    <col min="10764" max="10764" width="7.33203125" style="17" customWidth="1"/>
    <col min="10765" max="10765" width="9.109375" style="17"/>
    <col min="10766" max="10766" width="9.6640625" style="17" customWidth="1"/>
    <col min="10767" max="10767" width="11.109375" style="17" customWidth="1"/>
    <col min="10768" max="10768" width="12.88671875" style="17" customWidth="1"/>
    <col min="10769" max="10769" width="7.5546875" style="17" customWidth="1"/>
    <col min="10770" max="10770" width="11.5546875" style="17" customWidth="1"/>
    <col min="10771" max="10771" width="19.5546875" style="17" customWidth="1"/>
    <col min="10772" max="11008" width="9.109375" style="17"/>
    <col min="11009" max="11009" width="1.109375" style="17" customWidth="1"/>
    <col min="11010" max="11011" width="4.33203125" style="17" customWidth="1"/>
    <col min="11012" max="11012" width="5.109375" style="17" customWidth="1"/>
    <col min="11013" max="11014" width="10.6640625" style="17" customWidth="1"/>
    <col min="11015" max="11017" width="3.5546875" style="17" customWidth="1"/>
    <col min="11018" max="11019" width="6.6640625" style="17" customWidth="1"/>
    <col min="11020" max="11020" width="7.33203125" style="17" customWidth="1"/>
    <col min="11021" max="11021" width="9.109375" style="17"/>
    <col min="11022" max="11022" width="9.6640625" style="17" customWidth="1"/>
    <col min="11023" max="11023" width="11.109375" style="17" customWidth="1"/>
    <col min="11024" max="11024" width="12.88671875" style="17" customWidth="1"/>
    <col min="11025" max="11025" width="7.5546875" style="17" customWidth="1"/>
    <col min="11026" max="11026" width="11.5546875" style="17" customWidth="1"/>
    <col min="11027" max="11027" width="19.5546875" style="17" customWidth="1"/>
    <col min="11028" max="11264" width="9.109375" style="17"/>
    <col min="11265" max="11265" width="1.109375" style="17" customWidth="1"/>
    <col min="11266" max="11267" width="4.33203125" style="17" customWidth="1"/>
    <col min="11268" max="11268" width="5.109375" style="17" customWidth="1"/>
    <col min="11269" max="11270" width="10.6640625" style="17" customWidth="1"/>
    <col min="11271" max="11273" width="3.5546875" style="17" customWidth="1"/>
    <col min="11274" max="11275" width="6.6640625" style="17" customWidth="1"/>
    <col min="11276" max="11276" width="7.33203125" style="17" customWidth="1"/>
    <col min="11277" max="11277" width="9.109375" style="17"/>
    <col min="11278" max="11278" width="9.6640625" style="17" customWidth="1"/>
    <col min="11279" max="11279" width="11.109375" style="17" customWidth="1"/>
    <col min="11280" max="11280" width="12.88671875" style="17" customWidth="1"/>
    <col min="11281" max="11281" width="7.5546875" style="17" customWidth="1"/>
    <col min="11282" max="11282" width="11.5546875" style="17" customWidth="1"/>
    <col min="11283" max="11283" width="19.5546875" style="17" customWidth="1"/>
    <col min="11284" max="11520" width="9.109375" style="17"/>
    <col min="11521" max="11521" width="1.109375" style="17" customWidth="1"/>
    <col min="11522" max="11523" width="4.33203125" style="17" customWidth="1"/>
    <col min="11524" max="11524" width="5.109375" style="17" customWidth="1"/>
    <col min="11525" max="11526" width="10.6640625" style="17" customWidth="1"/>
    <col min="11527" max="11529" width="3.5546875" style="17" customWidth="1"/>
    <col min="11530" max="11531" width="6.6640625" style="17" customWidth="1"/>
    <col min="11532" max="11532" width="7.33203125" style="17" customWidth="1"/>
    <col min="11533" max="11533" width="9.109375" style="17"/>
    <col min="11534" max="11534" width="9.6640625" style="17" customWidth="1"/>
    <col min="11535" max="11535" width="11.109375" style="17" customWidth="1"/>
    <col min="11536" max="11536" width="12.88671875" style="17" customWidth="1"/>
    <col min="11537" max="11537" width="7.5546875" style="17" customWidth="1"/>
    <col min="11538" max="11538" width="11.5546875" style="17" customWidth="1"/>
    <col min="11539" max="11539" width="19.5546875" style="17" customWidth="1"/>
    <col min="11540" max="11776" width="9.109375" style="17"/>
    <col min="11777" max="11777" width="1.109375" style="17" customWidth="1"/>
    <col min="11778" max="11779" width="4.33203125" style="17" customWidth="1"/>
    <col min="11780" max="11780" width="5.109375" style="17" customWidth="1"/>
    <col min="11781" max="11782" width="10.6640625" style="17" customWidth="1"/>
    <col min="11783" max="11785" width="3.5546875" style="17" customWidth="1"/>
    <col min="11786" max="11787" width="6.6640625" style="17" customWidth="1"/>
    <col min="11788" max="11788" width="7.33203125" style="17" customWidth="1"/>
    <col min="11789" max="11789" width="9.109375" style="17"/>
    <col min="11790" max="11790" width="9.6640625" style="17" customWidth="1"/>
    <col min="11791" max="11791" width="11.109375" style="17" customWidth="1"/>
    <col min="11792" max="11792" width="12.88671875" style="17" customWidth="1"/>
    <col min="11793" max="11793" width="7.5546875" style="17" customWidth="1"/>
    <col min="11794" max="11794" width="11.5546875" style="17" customWidth="1"/>
    <col min="11795" max="11795" width="19.5546875" style="17" customWidth="1"/>
    <col min="11796" max="12032" width="9.109375" style="17"/>
    <col min="12033" max="12033" width="1.109375" style="17" customWidth="1"/>
    <col min="12034" max="12035" width="4.33203125" style="17" customWidth="1"/>
    <col min="12036" max="12036" width="5.109375" style="17" customWidth="1"/>
    <col min="12037" max="12038" width="10.6640625" style="17" customWidth="1"/>
    <col min="12039" max="12041" width="3.5546875" style="17" customWidth="1"/>
    <col min="12042" max="12043" width="6.6640625" style="17" customWidth="1"/>
    <col min="12044" max="12044" width="7.33203125" style="17" customWidth="1"/>
    <col min="12045" max="12045" width="9.109375" style="17"/>
    <col min="12046" max="12046" width="9.6640625" style="17" customWidth="1"/>
    <col min="12047" max="12047" width="11.109375" style="17" customWidth="1"/>
    <col min="12048" max="12048" width="12.88671875" style="17" customWidth="1"/>
    <col min="12049" max="12049" width="7.5546875" style="17" customWidth="1"/>
    <col min="12050" max="12050" width="11.5546875" style="17" customWidth="1"/>
    <col min="12051" max="12051" width="19.5546875" style="17" customWidth="1"/>
    <col min="12052" max="12288" width="9.109375" style="17"/>
    <col min="12289" max="12289" width="1.109375" style="17" customWidth="1"/>
    <col min="12290" max="12291" width="4.33203125" style="17" customWidth="1"/>
    <col min="12292" max="12292" width="5.109375" style="17" customWidth="1"/>
    <col min="12293" max="12294" width="10.6640625" style="17" customWidth="1"/>
    <col min="12295" max="12297" width="3.5546875" style="17" customWidth="1"/>
    <col min="12298" max="12299" width="6.6640625" style="17" customWidth="1"/>
    <col min="12300" max="12300" width="7.33203125" style="17" customWidth="1"/>
    <col min="12301" max="12301" width="9.109375" style="17"/>
    <col min="12302" max="12302" width="9.6640625" style="17" customWidth="1"/>
    <col min="12303" max="12303" width="11.109375" style="17" customWidth="1"/>
    <col min="12304" max="12304" width="12.88671875" style="17" customWidth="1"/>
    <col min="12305" max="12305" width="7.5546875" style="17" customWidth="1"/>
    <col min="12306" max="12306" width="11.5546875" style="17" customWidth="1"/>
    <col min="12307" max="12307" width="19.5546875" style="17" customWidth="1"/>
    <col min="12308" max="12544" width="9.109375" style="17"/>
    <col min="12545" max="12545" width="1.109375" style="17" customWidth="1"/>
    <col min="12546" max="12547" width="4.33203125" style="17" customWidth="1"/>
    <col min="12548" max="12548" width="5.109375" style="17" customWidth="1"/>
    <col min="12549" max="12550" width="10.6640625" style="17" customWidth="1"/>
    <col min="12551" max="12553" width="3.5546875" style="17" customWidth="1"/>
    <col min="12554" max="12555" width="6.6640625" style="17" customWidth="1"/>
    <col min="12556" max="12556" width="7.33203125" style="17" customWidth="1"/>
    <col min="12557" max="12557" width="9.109375" style="17"/>
    <col min="12558" max="12558" width="9.6640625" style="17" customWidth="1"/>
    <col min="12559" max="12559" width="11.109375" style="17" customWidth="1"/>
    <col min="12560" max="12560" width="12.88671875" style="17" customWidth="1"/>
    <col min="12561" max="12561" width="7.5546875" style="17" customWidth="1"/>
    <col min="12562" max="12562" width="11.5546875" style="17" customWidth="1"/>
    <col min="12563" max="12563" width="19.5546875" style="17" customWidth="1"/>
    <col min="12564" max="12800" width="9.109375" style="17"/>
    <col min="12801" max="12801" width="1.109375" style="17" customWidth="1"/>
    <col min="12802" max="12803" width="4.33203125" style="17" customWidth="1"/>
    <col min="12804" max="12804" width="5.109375" style="17" customWidth="1"/>
    <col min="12805" max="12806" width="10.6640625" style="17" customWidth="1"/>
    <col min="12807" max="12809" width="3.5546875" style="17" customWidth="1"/>
    <col min="12810" max="12811" width="6.6640625" style="17" customWidth="1"/>
    <col min="12812" max="12812" width="7.33203125" style="17" customWidth="1"/>
    <col min="12813" max="12813" width="9.109375" style="17"/>
    <col min="12814" max="12814" width="9.6640625" style="17" customWidth="1"/>
    <col min="12815" max="12815" width="11.109375" style="17" customWidth="1"/>
    <col min="12816" max="12816" width="12.88671875" style="17" customWidth="1"/>
    <col min="12817" max="12817" width="7.5546875" style="17" customWidth="1"/>
    <col min="12818" max="12818" width="11.5546875" style="17" customWidth="1"/>
    <col min="12819" max="12819" width="19.5546875" style="17" customWidth="1"/>
    <col min="12820" max="13056" width="9.109375" style="17"/>
    <col min="13057" max="13057" width="1.109375" style="17" customWidth="1"/>
    <col min="13058" max="13059" width="4.33203125" style="17" customWidth="1"/>
    <col min="13060" max="13060" width="5.109375" style="17" customWidth="1"/>
    <col min="13061" max="13062" width="10.6640625" style="17" customWidth="1"/>
    <col min="13063" max="13065" width="3.5546875" style="17" customWidth="1"/>
    <col min="13066" max="13067" width="6.6640625" style="17" customWidth="1"/>
    <col min="13068" max="13068" width="7.33203125" style="17" customWidth="1"/>
    <col min="13069" max="13069" width="9.109375" style="17"/>
    <col min="13070" max="13070" width="9.6640625" style="17" customWidth="1"/>
    <col min="13071" max="13071" width="11.109375" style="17" customWidth="1"/>
    <col min="13072" max="13072" width="12.88671875" style="17" customWidth="1"/>
    <col min="13073" max="13073" width="7.5546875" style="17" customWidth="1"/>
    <col min="13074" max="13074" width="11.5546875" style="17" customWidth="1"/>
    <col min="13075" max="13075" width="19.5546875" style="17" customWidth="1"/>
    <col min="13076" max="13312" width="9.109375" style="17"/>
    <col min="13313" max="13313" width="1.109375" style="17" customWidth="1"/>
    <col min="13314" max="13315" width="4.33203125" style="17" customWidth="1"/>
    <col min="13316" max="13316" width="5.109375" style="17" customWidth="1"/>
    <col min="13317" max="13318" width="10.6640625" style="17" customWidth="1"/>
    <col min="13319" max="13321" width="3.5546875" style="17" customWidth="1"/>
    <col min="13322" max="13323" width="6.6640625" style="17" customWidth="1"/>
    <col min="13324" max="13324" width="7.33203125" style="17" customWidth="1"/>
    <col min="13325" max="13325" width="9.109375" style="17"/>
    <col min="13326" max="13326" width="9.6640625" style="17" customWidth="1"/>
    <col min="13327" max="13327" width="11.109375" style="17" customWidth="1"/>
    <col min="13328" max="13328" width="12.88671875" style="17" customWidth="1"/>
    <col min="13329" max="13329" width="7.5546875" style="17" customWidth="1"/>
    <col min="13330" max="13330" width="11.5546875" style="17" customWidth="1"/>
    <col min="13331" max="13331" width="19.5546875" style="17" customWidth="1"/>
    <col min="13332" max="13568" width="9.109375" style="17"/>
    <col min="13569" max="13569" width="1.109375" style="17" customWidth="1"/>
    <col min="13570" max="13571" width="4.33203125" style="17" customWidth="1"/>
    <col min="13572" max="13572" width="5.109375" style="17" customWidth="1"/>
    <col min="13573" max="13574" width="10.6640625" style="17" customWidth="1"/>
    <col min="13575" max="13577" width="3.5546875" style="17" customWidth="1"/>
    <col min="13578" max="13579" width="6.6640625" style="17" customWidth="1"/>
    <col min="13580" max="13580" width="7.33203125" style="17" customWidth="1"/>
    <col min="13581" max="13581" width="9.109375" style="17"/>
    <col min="13582" max="13582" width="9.6640625" style="17" customWidth="1"/>
    <col min="13583" max="13583" width="11.109375" style="17" customWidth="1"/>
    <col min="13584" max="13584" width="12.88671875" style="17" customWidth="1"/>
    <col min="13585" max="13585" width="7.5546875" style="17" customWidth="1"/>
    <col min="13586" max="13586" width="11.5546875" style="17" customWidth="1"/>
    <col min="13587" max="13587" width="19.5546875" style="17" customWidth="1"/>
    <col min="13588" max="13824" width="9.109375" style="17"/>
    <col min="13825" max="13825" width="1.109375" style="17" customWidth="1"/>
    <col min="13826" max="13827" width="4.33203125" style="17" customWidth="1"/>
    <col min="13828" max="13828" width="5.109375" style="17" customWidth="1"/>
    <col min="13829" max="13830" width="10.6640625" style="17" customWidth="1"/>
    <col min="13831" max="13833" width="3.5546875" style="17" customWidth="1"/>
    <col min="13834" max="13835" width="6.6640625" style="17" customWidth="1"/>
    <col min="13836" max="13836" width="7.33203125" style="17" customWidth="1"/>
    <col min="13837" max="13837" width="9.109375" style="17"/>
    <col min="13838" max="13838" width="9.6640625" style="17" customWidth="1"/>
    <col min="13839" max="13839" width="11.109375" style="17" customWidth="1"/>
    <col min="13840" max="13840" width="12.88671875" style="17" customWidth="1"/>
    <col min="13841" max="13841" width="7.5546875" style="17" customWidth="1"/>
    <col min="13842" max="13842" width="11.5546875" style="17" customWidth="1"/>
    <col min="13843" max="13843" width="19.5546875" style="17" customWidth="1"/>
    <col min="13844" max="14080" width="9.109375" style="17"/>
    <col min="14081" max="14081" width="1.109375" style="17" customWidth="1"/>
    <col min="14082" max="14083" width="4.33203125" style="17" customWidth="1"/>
    <col min="14084" max="14084" width="5.109375" style="17" customWidth="1"/>
    <col min="14085" max="14086" width="10.6640625" style="17" customWidth="1"/>
    <col min="14087" max="14089" width="3.5546875" style="17" customWidth="1"/>
    <col min="14090" max="14091" width="6.6640625" style="17" customWidth="1"/>
    <col min="14092" max="14092" width="7.33203125" style="17" customWidth="1"/>
    <col min="14093" max="14093" width="9.109375" style="17"/>
    <col min="14094" max="14094" width="9.6640625" style="17" customWidth="1"/>
    <col min="14095" max="14095" width="11.109375" style="17" customWidth="1"/>
    <col min="14096" max="14096" width="12.88671875" style="17" customWidth="1"/>
    <col min="14097" max="14097" width="7.5546875" style="17" customWidth="1"/>
    <col min="14098" max="14098" width="11.5546875" style="17" customWidth="1"/>
    <col min="14099" max="14099" width="19.5546875" style="17" customWidth="1"/>
    <col min="14100" max="14336" width="9.109375" style="17"/>
    <col min="14337" max="14337" width="1.109375" style="17" customWidth="1"/>
    <col min="14338" max="14339" width="4.33203125" style="17" customWidth="1"/>
    <col min="14340" max="14340" width="5.109375" style="17" customWidth="1"/>
    <col min="14341" max="14342" width="10.6640625" style="17" customWidth="1"/>
    <col min="14343" max="14345" width="3.5546875" style="17" customWidth="1"/>
    <col min="14346" max="14347" width="6.6640625" style="17" customWidth="1"/>
    <col min="14348" max="14348" width="7.33203125" style="17" customWidth="1"/>
    <col min="14349" max="14349" width="9.109375" style="17"/>
    <col min="14350" max="14350" width="9.6640625" style="17" customWidth="1"/>
    <col min="14351" max="14351" width="11.109375" style="17" customWidth="1"/>
    <col min="14352" max="14352" width="12.88671875" style="17" customWidth="1"/>
    <col min="14353" max="14353" width="7.5546875" style="17" customWidth="1"/>
    <col min="14354" max="14354" width="11.5546875" style="17" customWidth="1"/>
    <col min="14355" max="14355" width="19.5546875" style="17" customWidth="1"/>
    <col min="14356" max="14592" width="9.109375" style="17"/>
    <col min="14593" max="14593" width="1.109375" style="17" customWidth="1"/>
    <col min="14594" max="14595" width="4.33203125" style="17" customWidth="1"/>
    <col min="14596" max="14596" width="5.109375" style="17" customWidth="1"/>
    <col min="14597" max="14598" width="10.6640625" style="17" customWidth="1"/>
    <col min="14599" max="14601" width="3.5546875" style="17" customWidth="1"/>
    <col min="14602" max="14603" width="6.6640625" style="17" customWidth="1"/>
    <col min="14604" max="14604" width="7.33203125" style="17" customWidth="1"/>
    <col min="14605" max="14605" width="9.109375" style="17"/>
    <col min="14606" max="14606" width="9.6640625" style="17" customWidth="1"/>
    <col min="14607" max="14607" width="11.109375" style="17" customWidth="1"/>
    <col min="14608" max="14608" width="12.88671875" style="17" customWidth="1"/>
    <col min="14609" max="14609" width="7.5546875" style="17" customWidth="1"/>
    <col min="14610" max="14610" width="11.5546875" style="17" customWidth="1"/>
    <col min="14611" max="14611" width="19.5546875" style="17" customWidth="1"/>
    <col min="14612" max="14848" width="9.109375" style="17"/>
    <col min="14849" max="14849" width="1.109375" style="17" customWidth="1"/>
    <col min="14850" max="14851" width="4.33203125" style="17" customWidth="1"/>
    <col min="14852" max="14852" width="5.109375" style="17" customWidth="1"/>
    <col min="14853" max="14854" width="10.6640625" style="17" customWidth="1"/>
    <col min="14855" max="14857" width="3.5546875" style="17" customWidth="1"/>
    <col min="14858" max="14859" width="6.6640625" style="17" customWidth="1"/>
    <col min="14860" max="14860" width="7.33203125" style="17" customWidth="1"/>
    <col min="14861" max="14861" width="9.109375" style="17"/>
    <col min="14862" max="14862" width="9.6640625" style="17" customWidth="1"/>
    <col min="14863" max="14863" width="11.109375" style="17" customWidth="1"/>
    <col min="14864" max="14864" width="12.88671875" style="17" customWidth="1"/>
    <col min="14865" max="14865" width="7.5546875" style="17" customWidth="1"/>
    <col min="14866" max="14866" width="11.5546875" style="17" customWidth="1"/>
    <col min="14867" max="14867" width="19.5546875" style="17" customWidth="1"/>
    <col min="14868" max="15104" width="9.109375" style="17"/>
    <col min="15105" max="15105" width="1.109375" style="17" customWidth="1"/>
    <col min="15106" max="15107" width="4.33203125" style="17" customWidth="1"/>
    <col min="15108" max="15108" width="5.109375" style="17" customWidth="1"/>
    <col min="15109" max="15110" width="10.6640625" style="17" customWidth="1"/>
    <col min="15111" max="15113" width="3.5546875" style="17" customWidth="1"/>
    <col min="15114" max="15115" width="6.6640625" style="17" customWidth="1"/>
    <col min="15116" max="15116" width="7.33203125" style="17" customWidth="1"/>
    <col min="15117" max="15117" width="9.109375" style="17"/>
    <col min="15118" max="15118" width="9.6640625" style="17" customWidth="1"/>
    <col min="15119" max="15119" width="11.109375" style="17" customWidth="1"/>
    <col min="15120" max="15120" width="12.88671875" style="17" customWidth="1"/>
    <col min="15121" max="15121" width="7.5546875" style="17" customWidth="1"/>
    <col min="15122" max="15122" width="11.5546875" style="17" customWidth="1"/>
    <col min="15123" max="15123" width="19.5546875" style="17" customWidth="1"/>
    <col min="15124" max="15360" width="9.109375" style="17"/>
    <col min="15361" max="15361" width="1.109375" style="17" customWidth="1"/>
    <col min="15362" max="15363" width="4.33203125" style="17" customWidth="1"/>
    <col min="15364" max="15364" width="5.109375" style="17" customWidth="1"/>
    <col min="15365" max="15366" width="10.6640625" style="17" customWidth="1"/>
    <col min="15367" max="15369" width="3.5546875" style="17" customWidth="1"/>
    <col min="15370" max="15371" width="6.6640625" style="17" customWidth="1"/>
    <col min="15372" max="15372" width="7.33203125" style="17" customWidth="1"/>
    <col min="15373" max="15373" width="9.109375" style="17"/>
    <col min="15374" max="15374" width="9.6640625" style="17" customWidth="1"/>
    <col min="15375" max="15375" width="11.109375" style="17" customWidth="1"/>
    <col min="15376" max="15376" width="12.88671875" style="17" customWidth="1"/>
    <col min="15377" max="15377" width="7.5546875" style="17" customWidth="1"/>
    <col min="15378" max="15378" width="11.5546875" style="17" customWidth="1"/>
    <col min="15379" max="15379" width="19.5546875" style="17" customWidth="1"/>
    <col min="15380" max="15616" width="9.109375" style="17"/>
    <col min="15617" max="15617" width="1.109375" style="17" customWidth="1"/>
    <col min="15618" max="15619" width="4.33203125" style="17" customWidth="1"/>
    <col min="15620" max="15620" width="5.109375" style="17" customWidth="1"/>
    <col min="15621" max="15622" width="10.6640625" style="17" customWidth="1"/>
    <col min="15623" max="15625" width="3.5546875" style="17" customWidth="1"/>
    <col min="15626" max="15627" width="6.6640625" style="17" customWidth="1"/>
    <col min="15628" max="15628" width="7.33203125" style="17" customWidth="1"/>
    <col min="15629" max="15629" width="9.109375" style="17"/>
    <col min="15630" max="15630" width="9.6640625" style="17" customWidth="1"/>
    <col min="15631" max="15631" width="11.109375" style="17" customWidth="1"/>
    <col min="15632" max="15632" width="12.88671875" style="17" customWidth="1"/>
    <col min="15633" max="15633" width="7.5546875" style="17" customWidth="1"/>
    <col min="15634" max="15634" width="11.5546875" style="17" customWidth="1"/>
    <col min="15635" max="15635" width="19.5546875" style="17" customWidth="1"/>
    <col min="15636" max="15872" width="9.109375" style="17"/>
    <col min="15873" max="15873" width="1.109375" style="17" customWidth="1"/>
    <col min="15874" max="15875" width="4.33203125" style="17" customWidth="1"/>
    <col min="15876" max="15876" width="5.109375" style="17" customWidth="1"/>
    <col min="15877" max="15878" width="10.6640625" style="17" customWidth="1"/>
    <col min="15879" max="15881" width="3.5546875" style="17" customWidth="1"/>
    <col min="15882" max="15883" width="6.6640625" style="17" customWidth="1"/>
    <col min="15884" max="15884" width="7.33203125" style="17" customWidth="1"/>
    <col min="15885" max="15885" width="9.109375" style="17"/>
    <col min="15886" max="15886" width="9.6640625" style="17" customWidth="1"/>
    <col min="15887" max="15887" width="11.109375" style="17" customWidth="1"/>
    <col min="15888" max="15888" width="12.88671875" style="17" customWidth="1"/>
    <col min="15889" max="15889" width="7.5546875" style="17" customWidth="1"/>
    <col min="15890" max="15890" width="11.5546875" style="17" customWidth="1"/>
    <col min="15891" max="15891" width="19.5546875" style="17" customWidth="1"/>
    <col min="15892" max="16128" width="9.109375" style="17"/>
    <col min="16129" max="16129" width="1.109375" style="17" customWidth="1"/>
    <col min="16130" max="16131" width="4.33203125" style="17" customWidth="1"/>
    <col min="16132" max="16132" width="5.109375" style="17" customWidth="1"/>
    <col min="16133" max="16134" width="10.6640625" style="17" customWidth="1"/>
    <col min="16135" max="16137" width="3.5546875" style="17" customWidth="1"/>
    <col min="16138" max="16139" width="6.6640625" style="17" customWidth="1"/>
    <col min="16140" max="16140" width="7.33203125" style="17" customWidth="1"/>
    <col min="16141" max="16141" width="9.109375" style="17"/>
    <col min="16142" max="16142" width="9.6640625" style="17" customWidth="1"/>
    <col min="16143" max="16143" width="11.109375" style="17" customWidth="1"/>
    <col min="16144" max="16144" width="12.88671875" style="17" customWidth="1"/>
    <col min="16145" max="16145" width="7.5546875" style="17" customWidth="1"/>
    <col min="16146" max="16146" width="11.5546875" style="17" customWidth="1"/>
    <col min="16147" max="16147" width="19.5546875" style="17" customWidth="1"/>
    <col min="16148" max="16384" width="9.109375" style="17"/>
  </cols>
  <sheetData>
    <row r="1" spans="1:20" s="2" customFormat="1" ht="4.5" customHeight="1" x14ac:dyDescent="0.3">
      <c r="A1" s="1" t="s">
        <v>0</v>
      </c>
      <c r="E1" s="151" t="s">
        <v>1</v>
      </c>
      <c r="F1" s="151" t="s">
        <v>2</v>
      </c>
      <c r="M1" s="4"/>
      <c r="O1" s="151"/>
      <c r="P1" s="151" t="s">
        <v>3</v>
      </c>
      <c r="R1" s="152"/>
      <c r="S1" s="6"/>
    </row>
    <row r="2" spans="1:20" s="9" customFormat="1" ht="3" customHeight="1" thickBot="1" x14ac:dyDescent="0.3">
      <c r="A2" s="7"/>
      <c r="B2" s="9" t="str">
        <f>"RZ.mdb\"&amp;$E$3</f>
        <v>RZ.mdb\Прокат</v>
      </c>
      <c r="M2" s="10"/>
      <c r="R2" s="153"/>
      <c r="S2" s="6"/>
    </row>
    <row r="3" spans="1:20" s="13" customFormat="1" ht="14.25" customHeight="1" thickTop="1" thickBot="1" x14ac:dyDescent="0.35">
      <c r="A3" s="154" t="s">
        <v>4</v>
      </c>
      <c r="B3" s="282" t="s">
        <v>5</v>
      </c>
      <c r="C3" s="283"/>
      <c r="D3" s="283"/>
      <c r="E3" s="284" t="s">
        <v>6</v>
      </c>
      <c r="F3" s="285"/>
      <c r="H3" s="286" t="s">
        <v>7</v>
      </c>
      <c r="I3" s="287"/>
      <c r="J3" s="287"/>
      <c r="K3" s="287"/>
      <c r="L3" s="287"/>
      <c r="M3" s="287"/>
      <c r="N3" s="288"/>
      <c r="P3" s="14" t="s">
        <v>8</v>
      </c>
      <c r="Q3" s="15">
        <v>2</v>
      </c>
      <c r="R3" s="155"/>
      <c r="S3" s="14" t="s">
        <v>9</v>
      </c>
      <c r="T3" s="15">
        <v>2</v>
      </c>
    </row>
    <row r="4" spans="1:20" ht="10.5" customHeight="1" thickTop="1" x14ac:dyDescent="0.25"/>
    <row r="5" spans="1:20" ht="18.75" customHeight="1" x14ac:dyDescent="0.3">
      <c r="B5" s="466" t="s">
        <v>10</v>
      </c>
      <c r="C5" s="466"/>
      <c r="D5" s="466"/>
      <c r="E5" s="466"/>
      <c r="F5" s="466"/>
      <c r="G5" s="466"/>
      <c r="H5" s="466"/>
      <c r="I5" s="466"/>
      <c r="J5" s="466"/>
      <c r="K5" s="466"/>
      <c r="L5" s="466"/>
      <c r="M5" s="466"/>
      <c r="N5" s="466"/>
      <c r="O5" s="466"/>
      <c r="P5" s="466"/>
      <c r="Q5" s="466"/>
      <c r="R5" s="290" t="s">
        <v>11</v>
      </c>
      <c r="S5" s="20"/>
    </row>
    <row r="6" spans="1:20" ht="15.9" customHeight="1" x14ac:dyDescent="0.3">
      <c r="B6" s="472" t="s">
        <v>12</v>
      </c>
      <c r="C6" s="472"/>
      <c r="D6" s="473" t="s">
        <v>13</v>
      </c>
      <c r="E6" s="472" t="s">
        <v>14</v>
      </c>
      <c r="F6" s="472"/>
      <c r="G6" s="472" t="s">
        <v>15</v>
      </c>
      <c r="H6" s="472"/>
      <c r="I6" s="472"/>
      <c r="J6" s="472" t="s">
        <v>16</v>
      </c>
      <c r="K6" s="472"/>
      <c r="L6" s="472" t="s">
        <v>17</v>
      </c>
      <c r="M6" s="472"/>
      <c r="N6" s="472"/>
      <c r="O6" s="472" t="s">
        <v>18</v>
      </c>
      <c r="P6" s="472"/>
      <c r="Q6" s="472"/>
      <c r="R6" s="291"/>
      <c r="S6" s="20"/>
    </row>
    <row r="7" spans="1:20" ht="15.9" customHeight="1" x14ac:dyDescent="0.3">
      <c r="B7" s="472"/>
      <c r="C7" s="472"/>
      <c r="D7" s="473"/>
      <c r="E7" s="472"/>
      <c r="F7" s="472"/>
      <c r="G7" s="472"/>
      <c r="H7" s="472"/>
      <c r="I7" s="472"/>
      <c r="J7" s="157" t="s">
        <v>19</v>
      </c>
      <c r="K7" s="157" t="s">
        <v>20</v>
      </c>
      <c r="L7" s="157" t="s">
        <v>21</v>
      </c>
      <c r="M7" s="157" t="s">
        <v>22</v>
      </c>
      <c r="N7" s="157" t="s">
        <v>23</v>
      </c>
      <c r="O7" s="472"/>
      <c r="P7" s="472"/>
      <c r="Q7" s="472"/>
      <c r="R7" s="292"/>
      <c r="S7" s="20"/>
    </row>
    <row r="8" spans="1:20" ht="15.9" customHeight="1" x14ac:dyDescent="0.3">
      <c r="A8" s="158"/>
      <c r="B8" s="466" t="s">
        <v>1094</v>
      </c>
      <c r="C8" s="466"/>
      <c r="D8" s="159">
        <v>23</v>
      </c>
      <c r="E8" s="165" t="s">
        <v>219</v>
      </c>
      <c r="F8" s="161" t="s">
        <v>162</v>
      </c>
      <c r="G8" s="467">
        <v>680</v>
      </c>
      <c r="H8" s="467"/>
      <c r="I8" s="467"/>
      <c r="J8" s="162">
        <v>9</v>
      </c>
      <c r="K8" s="162"/>
      <c r="L8" s="163">
        <f>ROUNDUP(IF(G8="",1,IF([1]!SearchNum(G8,2)&gt;0,[1]!SearchNum(G8,1)*[1]!SearchNum(G8,2)/1000000,IF([1]!SearchNum(G8,1)&gt;0,[1]!SearchNum(G8,1)/1000,1)))*R8,[1]!StrToNum($Q$3))</f>
        <v>2.0799999999999996</v>
      </c>
      <c r="M8" s="163">
        <f>ROUND(L8*(J8+K8),[1]!StrToNum($T$3))</f>
        <v>18.72</v>
      </c>
      <c r="N8" s="468">
        <f>SUM(M8:M12)</f>
        <v>182.6</v>
      </c>
      <c r="O8" s="164" t="s">
        <v>36</v>
      </c>
      <c r="P8" s="469" t="s">
        <v>221</v>
      </c>
      <c r="Q8" s="470"/>
      <c r="R8" s="25">
        <v>3.0499999523162842</v>
      </c>
      <c r="S8" s="20" t="s">
        <v>220</v>
      </c>
    </row>
    <row r="9" spans="1:20" ht="15.9" customHeight="1" x14ac:dyDescent="0.3">
      <c r="A9" s="158"/>
      <c r="B9" s="466"/>
      <c r="C9" s="466"/>
      <c r="D9" s="159">
        <v>52</v>
      </c>
      <c r="E9" s="160" t="s">
        <v>779</v>
      </c>
      <c r="F9" s="161">
        <v>4</v>
      </c>
      <c r="G9" s="467" t="s">
        <v>1095</v>
      </c>
      <c r="H9" s="467"/>
      <c r="I9" s="467"/>
      <c r="J9" s="162">
        <v>1</v>
      </c>
      <c r="K9" s="162"/>
      <c r="L9" s="163">
        <f>ROUNDUP(IF(G9="",1,IF([1]!SearchNum(G9,2)&gt;0,[1]!SearchNum(G9,1)*[1]!SearchNum(G9,2)/1000000,IF([1]!SearchNum(G9,1)&gt;0,[1]!SearchNum(G9,1)/1000,1)))*R9,[1]!StrToNum($Q$3))</f>
        <v>161.88</v>
      </c>
      <c r="M9" s="163">
        <f>ROUND(L9*(J9+K9),[1]!StrToNum($T$3))</f>
        <v>161.88</v>
      </c>
      <c r="N9" s="468"/>
      <c r="O9" s="164" t="s">
        <v>342</v>
      </c>
      <c r="P9" s="469" t="s">
        <v>781</v>
      </c>
      <c r="Q9" s="470"/>
      <c r="R9" s="25">
        <v>32.200000762939453</v>
      </c>
      <c r="S9" s="20" t="s">
        <v>782</v>
      </c>
    </row>
    <row r="10" spans="1:20" ht="15.9" customHeight="1" x14ac:dyDescent="0.3">
      <c r="A10" s="158"/>
      <c r="B10" s="466"/>
      <c r="C10" s="466"/>
      <c r="D10" s="159"/>
      <c r="E10" s="166"/>
      <c r="F10" s="161"/>
      <c r="G10" s="467"/>
      <c r="H10" s="467"/>
      <c r="I10" s="467"/>
      <c r="J10" s="162"/>
      <c r="K10" s="162"/>
      <c r="L10" s="163"/>
      <c r="M10" s="163"/>
      <c r="N10" s="468"/>
      <c r="O10" s="164" t="s">
        <v>392</v>
      </c>
      <c r="P10" s="469"/>
      <c r="Q10" s="470"/>
      <c r="R10" s="25"/>
      <c r="S10" s="20"/>
    </row>
    <row r="11" spans="1:20" ht="15.9" customHeight="1" x14ac:dyDescent="0.3">
      <c r="A11" s="158"/>
      <c r="B11" s="466"/>
      <c r="C11" s="466"/>
      <c r="D11" s="159"/>
      <c r="E11" s="166"/>
      <c r="F11" s="161"/>
      <c r="G11" s="467"/>
      <c r="H11" s="467"/>
      <c r="I11" s="467"/>
      <c r="J11" s="162"/>
      <c r="K11" s="162"/>
      <c r="L11" s="163"/>
      <c r="M11" s="163"/>
      <c r="N11" s="468"/>
      <c r="O11" s="164" t="s">
        <v>392</v>
      </c>
      <c r="P11" s="469"/>
      <c r="Q11" s="470"/>
      <c r="R11" s="25"/>
      <c r="S11" s="20"/>
    </row>
    <row r="12" spans="1:20" ht="16.5" customHeight="1" x14ac:dyDescent="0.3">
      <c r="A12" s="167"/>
      <c r="B12" s="466"/>
      <c r="C12" s="466"/>
      <c r="D12" s="471" t="s">
        <v>24</v>
      </c>
      <c r="E12" s="471"/>
      <c r="F12" s="471"/>
      <c r="G12" s="471"/>
      <c r="H12" s="471"/>
      <c r="I12" s="471"/>
      <c r="J12" s="471"/>
      <c r="K12" s="471"/>
      <c r="L12" s="471"/>
      <c r="M12" s="162">
        <f>ROUND((M8+M9)*0.01,0)</f>
        <v>2</v>
      </c>
      <c r="N12" s="468"/>
      <c r="O12" s="471" t="s">
        <v>25</v>
      </c>
      <c r="P12" s="471"/>
      <c r="Q12" s="471"/>
      <c r="R12" s="25"/>
      <c r="S12" s="20"/>
    </row>
    <row r="13" spans="1:20" s="37" customFormat="1" ht="15.9" customHeight="1" x14ac:dyDescent="0.3">
      <c r="A13" s="168"/>
      <c r="B13" s="466" t="s">
        <v>1096</v>
      </c>
      <c r="C13" s="466"/>
      <c r="D13" s="159">
        <v>9</v>
      </c>
      <c r="E13" s="165" t="s">
        <v>219</v>
      </c>
      <c r="F13" s="161" t="s">
        <v>162</v>
      </c>
      <c r="G13" s="467">
        <v>800</v>
      </c>
      <c r="H13" s="467"/>
      <c r="I13" s="467"/>
      <c r="J13" s="162">
        <v>7</v>
      </c>
      <c r="K13" s="162"/>
      <c r="L13" s="163">
        <f>ROUNDUP(IF(G13="",1,IF([1]!SearchNum(G13,2)&gt;0,[1]!SearchNum(G13,1)*[1]!SearchNum(G13,2)/1000000,IF([1]!SearchNum(G13,1)&gt;0,[1]!SearchNum(G13,1)/1000,1)))*R13,[1]!StrToNum($Q$3))</f>
        <v>2.44</v>
      </c>
      <c r="M13" s="163">
        <f>ROUND(L13*(J13+K13),[1]!StrToNum($T$3))</f>
        <v>17.079999999999998</v>
      </c>
      <c r="N13" s="468">
        <f>SUM(M13:M17)</f>
        <v>155.94999999999999</v>
      </c>
      <c r="O13" s="164" t="s">
        <v>36</v>
      </c>
      <c r="P13" s="469" t="s">
        <v>221</v>
      </c>
      <c r="Q13" s="470"/>
      <c r="R13" s="34">
        <v>3.0499999523162842</v>
      </c>
      <c r="S13" s="20" t="s">
        <v>220</v>
      </c>
    </row>
    <row r="14" spans="1:20" s="37" customFormat="1" ht="15.9" customHeight="1" x14ac:dyDescent="0.3">
      <c r="A14" s="168"/>
      <c r="B14" s="466"/>
      <c r="C14" s="466"/>
      <c r="D14" s="159">
        <v>53</v>
      </c>
      <c r="E14" s="160" t="s">
        <v>779</v>
      </c>
      <c r="F14" s="161">
        <v>4</v>
      </c>
      <c r="G14" s="467" t="s">
        <v>1097</v>
      </c>
      <c r="H14" s="467"/>
      <c r="I14" s="467"/>
      <c r="J14" s="162">
        <v>1</v>
      </c>
      <c r="K14" s="162"/>
      <c r="L14" s="163">
        <f>ROUNDUP(IF(G14="",1,IF([1]!SearchNum(G14,2)&gt;0,[1]!SearchNum(G14,1)*[1]!SearchNum(G14,2)/1000000,IF([1]!SearchNum(G14,1)&gt;0,[1]!SearchNum(G14,1)/1000,1)))*R14,[1]!StrToNum($Q$3))</f>
        <v>136.87</v>
      </c>
      <c r="M14" s="163">
        <f>ROUND(L14*(J14+K14),[1]!StrToNum($T$3))</f>
        <v>136.87</v>
      </c>
      <c r="N14" s="468"/>
      <c r="O14" s="164" t="s">
        <v>342</v>
      </c>
      <c r="P14" s="469" t="s">
        <v>781</v>
      </c>
      <c r="Q14" s="470"/>
      <c r="R14" s="34">
        <v>32.200000762939453</v>
      </c>
      <c r="S14" s="20" t="s">
        <v>782</v>
      </c>
    </row>
    <row r="15" spans="1:20" s="37" customFormat="1" ht="16.5" customHeight="1" x14ac:dyDescent="0.3">
      <c r="A15" s="187"/>
      <c r="B15" s="466"/>
      <c r="C15" s="466"/>
      <c r="D15" s="159"/>
      <c r="E15" s="166"/>
      <c r="F15" s="161"/>
      <c r="G15" s="467"/>
      <c r="H15" s="467"/>
      <c r="I15" s="467"/>
      <c r="J15" s="162"/>
      <c r="K15" s="162"/>
      <c r="L15" s="163"/>
      <c r="M15" s="163"/>
      <c r="N15" s="468"/>
      <c r="O15" s="164" t="s">
        <v>392</v>
      </c>
      <c r="P15" s="469"/>
      <c r="Q15" s="470"/>
      <c r="R15" s="34"/>
      <c r="S15" s="20"/>
    </row>
    <row r="16" spans="1:20" s="37" customFormat="1" ht="15.9" customHeight="1" x14ac:dyDescent="0.3">
      <c r="A16" s="36"/>
      <c r="B16" s="466"/>
      <c r="C16" s="466"/>
      <c r="D16" s="159"/>
      <c r="E16" s="166"/>
      <c r="F16" s="161"/>
      <c r="G16" s="467"/>
      <c r="H16" s="467"/>
      <c r="I16" s="467"/>
      <c r="J16" s="162"/>
      <c r="K16" s="162"/>
      <c r="L16" s="163"/>
      <c r="M16" s="163"/>
      <c r="N16" s="468"/>
      <c r="O16" s="164" t="s">
        <v>392</v>
      </c>
      <c r="P16" s="469"/>
      <c r="Q16" s="470"/>
      <c r="R16" s="34"/>
      <c r="S16" s="20"/>
    </row>
    <row r="17" spans="1:19" s="37" customFormat="1" ht="15.9" customHeight="1" x14ac:dyDescent="0.3">
      <c r="A17" s="36"/>
      <c r="B17" s="466"/>
      <c r="C17" s="466"/>
      <c r="D17" s="471" t="s">
        <v>24</v>
      </c>
      <c r="E17" s="471"/>
      <c r="F17" s="471"/>
      <c r="G17" s="471"/>
      <c r="H17" s="471"/>
      <c r="I17" s="471"/>
      <c r="J17" s="471"/>
      <c r="K17" s="471"/>
      <c r="L17" s="471"/>
      <c r="M17" s="162">
        <f>ROUND((M13+M14)*0.01,0)</f>
        <v>2</v>
      </c>
      <c r="N17" s="468"/>
      <c r="O17" s="471" t="s">
        <v>25</v>
      </c>
      <c r="P17" s="471"/>
      <c r="Q17" s="471"/>
      <c r="R17" s="34"/>
      <c r="S17" s="20"/>
    </row>
    <row r="18" spans="1:19" s="37" customFormat="1" ht="15.9" customHeight="1" x14ac:dyDescent="0.3">
      <c r="A18" s="168"/>
      <c r="B18" s="466" t="s">
        <v>1098</v>
      </c>
      <c r="C18" s="466"/>
      <c r="D18" s="159">
        <v>9</v>
      </c>
      <c r="E18" s="165" t="s">
        <v>219</v>
      </c>
      <c r="F18" s="161" t="s">
        <v>162</v>
      </c>
      <c r="G18" s="467">
        <v>800</v>
      </c>
      <c r="H18" s="467"/>
      <c r="I18" s="467"/>
      <c r="J18" s="162">
        <v>1</v>
      </c>
      <c r="K18" s="162">
        <v>0</v>
      </c>
      <c r="L18" s="163">
        <f>ROUNDUP(IF(G18="",1,IF([1]!SearchNum(G18,2)&gt;0,[1]!SearchNum(G18,1)*[1]!SearchNum(G18,2)/1000000,IF([1]!SearchNum(G18,1)&gt;0,[1]!SearchNum(G18,1)/1000,1)))*R18,[1]!StrToNum($Q$3))</f>
        <v>2.44</v>
      </c>
      <c r="M18" s="163">
        <f>ROUND(L18*(J18+K18),[1]!StrToNum($T$3))</f>
        <v>2.44</v>
      </c>
      <c r="N18" s="468">
        <f>SUM(M18:M22)</f>
        <v>36.96</v>
      </c>
      <c r="O18" s="164" t="s">
        <v>36</v>
      </c>
      <c r="P18" s="469" t="s">
        <v>221</v>
      </c>
      <c r="Q18" s="470"/>
      <c r="R18" s="34">
        <v>3.0499999523162802</v>
      </c>
      <c r="S18" s="20"/>
    </row>
    <row r="19" spans="1:19" s="37" customFormat="1" ht="15.9" customHeight="1" x14ac:dyDescent="0.3">
      <c r="A19" s="168"/>
      <c r="B19" s="466"/>
      <c r="C19" s="466"/>
      <c r="D19" s="159">
        <v>54</v>
      </c>
      <c r="E19" s="160" t="s">
        <v>779</v>
      </c>
      <c r="F19" s="161">
        <v>4</v>
      </c>
      <c r="G19" s="467" t="s">
        <v>1099</v>
      </c>
      <c r="H19" s="467"/>
      <c r="I19" s="467"/>
      <c r="J19" s="162">
        <v>1</v>
      </c>
      <c r="K19" s="162"/>
      <c r="L19" s="163">
        <f>ROUNDUP(IF(G19="",1,IF([1]!SearchNum(G19,2)&gt;0,[1]!SearchNum(G19,1)*[1]!SearchNum(G19,2)/1000000,IF([1]!SearchNum(G19,1)&gt;0,[1]!SearchNum(G19,1)/1000,1)))*R19,[1]!StrToNum($Q$3))</f>
        <v>34.519999999999996</v>
      </c>
      <c r="M19" s="163">
        <f>ROUND(L19*(J19+K19),[1]!StrToNum($T$3))</f>
        <v>34.520000000000003</v>
      </c>
      <c r="N19" s="468"/>
      <c r="O19" s="164" t="s">
        <v>342</v>
      </c>
      <c r="P19" s="469" t="s">
        <v>781</v>
      </c>
      <c r="Q19" s="470"/>
      <c r="R19" s="34">
        <v>32.200000762939453</v>
      </c>
      <c r="S19" s="20" t="s">
        <v>782</v>
      </c>
    </row>
    <row r="20" spans="1:19" s="37" customFormat="1" ht="16.5" customHeight="1" x14ac:dyDescent="0.3">
      <c r="A20" s="187"/>
      <c r="B20" s="466"/>
      <c r="C20" s="466"/>
      <c r="D20" s="159"/>
      <c r="E20" s="166"/>
      <c r="F20" s="161"/>
      <c r="G20" s="467"/>
      <c r="H20" s="467"/>
      <c r="I20" s="467"/>
      <c r="J20" s="162"/>
      <c r="K20" s="162"/>
      <c r="L20" s="163"/>
      <c r="M20" s="163"/>
      <c r="N20" s="468"/>
      <c r="O20" s="164" t="s">
        <v>392</v>
      </c>
      <c r="P20" s="469"/>
      <c r="Q20" s="470"/>
      <c r="R20" s="34"/>
      <c r="S20" s="20"/>
    </row>
    <row r="21" spans="1:19" s="37" customFormat="1" ht="15.9" customHeight="1" x14ac:dyDescent="0.3">
      <c r="A21" s="36"/>
      <c r="B21" s="466"/>
      <c r="C21" s="466"/>
      <c r="D21" s="159"/>
      <c r="E21" s="166"/>
      <c r="F21" s="161"/>
      <c r="G21" s="467"/>
      <c r="H21" s="467"/>
      <c r="I21" s="467"/>
      <c r="J21" s="162"/>
      <c r="K21" s="162"/>
      <c r="L21" s="163"/>
      <c r="M21" s="163"/>
      <c r="N21" s="468"/>
      <c r="O21" s="164" t="s">
        <v>392</v>
      </c>
      <c r="P21" s="469"/>
      <c r="Q21" s="470"/>
      <c r="R21" s="34"/>
      <c r="S21" s="20"/>
    </row>
    <row r="22" spans="1:19" s="37" customFormat="1" ht="15.9" customHeight="1" x14ac:dyDescent="0.3">
      <c r="A22" s="36"/>
      <c r="B22" s="466"/>
      <c r="C22" s="466"/>
      <c r="D22" s="471" t="s">
        <v>24</v>
      </c>
      <c r="E22" s="471"/>
      <c r="F22" s="471"/>
      <c r="G22" s="471"/>
      <c r="H22" s="471"/>
      <c r="I22" s="471"/>
      <c r="J22" s="471"/>
      <c r="K22" s="471"/>
      <c r="L22" s="471"/>
      <c r="M22" s="162">
        <f>ROUND((M18+M19)*0.01,0)</f>
        <v>0</v>
      </c>
      <c r="N22" s="468"/>
      <c r="O22" s="471" t="s">
        <v>25</v>
      </c>
      <c r="P22" s="471"/>
      <c r="Q22" s="471"/>
      <c r="R22" s="34"/>
      <c r="S22" s="20"/>
    </row>
    <row r="23" spans="1:19" s="37" customFormat="1" ht="15.9" customHeight="1" x14ac:dyDescent="0.3">
      <c r="A23" s="168"/>
      <c r="B23" s="466" t="s">
        <v>1100</v>
      </c>
      <c r="C23" s="466"/>
      <c r="D23" s="159"/>
      <c r="E23" s="160" t="s">
        <v>779</v>
      </c>
      <c r="F23" s="161">
        <v>4</v>
      </c>
      <c r="G23" s="467" t="s">
        <v>1101</v>
      </c>
      <c r="H23" s="467"/>
      <c r="I23" s="467"/>
      <c r="J23" s="162">
        <v>1</v>
      </c>
      <c r="K23" s="162"/>
      <c r="L23" s="163">
        <f>ROUNDUP(IF(G23="",1,IF([1]!SearchNum(G23,2)&gt;0,[1]!SearchNum(G23,1)*[1]!SearchNum(G23,2)/1000000,IF([1]!SearchNum(G23,1)&gt;0,[1]!SearchNum(G23,1)/1000,1)))*R23,[1]!StrToNum($Q$3))</f>
        <v>97.54</v>
      </c>
      <c r="M23" s="163">
        <f>ROUND(L23*(J23+K23),[1]!StrToNum($T$3))</f>
        <v>97.54</v>
      </c>
      <c r="N23" s="468">
        <f>SUM(M23:M26)</f>
        <v>97.54</v>
      </c>
      <c r="O23" s="164" t="s">
        <v>342</v>
      </c>
      <c r="P23" s="469" t="s">
        <v>781</v>
      </c>
      <c r="Q23" s="470"/>
      <c r="R23" s="34">
        <v>32.200000762939453</v>
      </c>
      <c r="S23" s="20" t="s">
        <v>782</v>
      </c>
    </row>
    <row r="24" spans="1:19" s="37" customFormat="1" ht="16.5" customHeight="1" x14ac:dyDescent="0.3">
      <c r="A24" s="187"/>
      <c r="B24" s="466"/>
      <c r="C24" s="466"/>
      <c r="D24" s="159"/>
      <c r="E24" s="166"/>
      <c r="F24" s="161"/>
      <c r="G24" s="467"/>
      <c r="H24" s="467"/>
      <c r="I24" s="467"/>
      <c r="J24" s="162"/>
      <c r="K24" s="162"/>
      <c r="L24" s="163"/>
      <c r="M24" s="163"/>
      <c r="N24" s="468"/>
      <c r="O24" s="164" t="s">
        <v>392</v>
      </c>
      <c r="P24" s="469"/>
      <c r="Q24" s="470"/>
      <c r="R24" s="34"/>
      <c r="S24" s="20"/>
    </row>
    <row r="25" spans="1:19" s="37" customFormat="1" ht="15.9" customHeight="1" x14ac:dyDescent="0.3">
      <c r="A25" s="36"/>
      <c r="B25" s="466"/>
      <c r="C25" s="466"/>
      <c r="D25" s="159"/>
      <c r="E25" s="166"/>
      <c r="F25" s="161"/>
      <c r="G25" s="467"/>
      <c r="H25" s="467"/>
      <c r="I25" s="467"/>
      <c r="J25" s="162"/>
      <c r="K25" s="162"/>
      <c r="L25" s="163"/>
      <c r="M25" s="163"/>
      <c r="N25" s="468"/>
      <c r="O25" s="164" t="s">
        <v>392</v>
      </c>
      <c r="P25" s="469"/>
      <c r="Q25" s="470"/>
      <c r="R25" s="34"/>
      <c r="S25" s="20"/>
    </row>
    <row r="26" spans="1:19" s="37" customFormat="1" ht="15.9" customHeight="1" x14ac:dyDescent="0.3">
      <c r="A26" s="36"/>
      <c r="B26" s="466"/>
      <c r="C26" s="466"/>
      <c r="D26" s="471" t="s">
        <v>24</v>
      </c>
      <c r="E26" s="471"/>
      <c r="F26" s="471"/>
      <c r="G26" s="471"/>
      <c r="H26" s="471"/>
      <c r="I26" s="471"/>
      <c r="J26" s="471"/>
      <c r="K26" s="471"/>
      <c r="L26" s="471"/>
      <c r="M26" s="162">
        <v>0</v>
      </c>
      <c r="N26" s="468"/>
      <c r="O26" s="471" t="s">
        <v>25</v>
      </c>
      <c r="P26" s="471"/>
      <c r="Q26" s="471"/>
      <c r="R26" s="34"/>
      <c r="S26" s="20"/>
    </row>
    <row r="27" spans="1:19" s="37" customFormat="1" ht="15.9" customHeight="1" x14ac:dyDescent="0.3">
      <c r="A27" s="168"/>
      <c r="B27" s="466" t="s">
        <v>1102</v>
      </c>
      <c r="C27" s="466"/>
      <c r="D27" s="159">
        <v>14</v>
      </c>
      <c r="E27" s="165" t="s">
        <v>219</v>
      </c>
      <c r="F27" s="161" t="s">
        <v>162</v>
      </c>
      <c r="G27" s="467">
        <v>660</v>
      </c>
      <c r="H27" s="467"/>
      <c r="I27" s="467"/>
      <c r="J27" s="162">
        <v>7</v>
      </c>
      <c r="K27" s="162"/>
      <c r="L27" s="163">
        <f>ROUNDUP(IF(G27="",1,IF([1]!SearchNum(G27,2)&gt;0,[1]!SearchNum(G27,1)*[1]!SearchNum(G27,2)/1000000,IF([1]!SearchNum(G27,1)&gt;0,[1]!SearchNum(G27,1)/1000,1)))*R27,[1]!StrToNum($Q$3))</f>
        <v>2.0199999999999996</v>
      </c>
      <c r="M27" s="163">
        <f>ROUND(L27*(J27+K27),[1]!StrToNum($T$3))</f>
        <v>14.14</v>
      </c>
      <c r="N27" s="468">
        <f>SUM(M27:M31)</f>
        <v>173.87</v>
      </c>
      <c r="O27" s="164" t="s">
        <v>36</v>
      </c>
      <c r="P27" s="469" t="s">
        <v>221</v>
      </c>
      <c r="Q27" s="470"/>
      <c r="R27" s="34">
        <v>3.0499999523162842</v>
      </c>
      <c r="S27" s="20" t="s">
        <v>220</v>
      </c>
    </row>
    <row r="28" spans="1:19" s="37" customFormat="1" ht="15.9" customHeight="1" x14ac:dyDescent="0.3">
      <c r="A28" s="168"/>
      <c r="B28" s="466"/>
      <c r="C28" s="466"/>
      <c r="D28" s="159">
        <v>55</v>
      </c>
      <c r="E28" s="160" t="s">
        <v>779</v>
      </c>
      <c r="F28" s="161">
        <v>4</v>
      </c>
      <c r="G28" s="467" t="s">
        <v>1103</v>
      </c>
      <c r="H28" s="467"/>
      <c r="I28" s="467"/>
      <c r="J28" s="162">
        <v>1</v>
      </c>
      <c r="K28" s="162"/>
      <c r="L28" s="163">
        <f>ROUNDUP(IF(G28="",1,IF([1]!SearchNum(G28,2)&gt;0,[1]!SearchNum(G28,1)*[1]!SearchNum(G28,2)/1000000,IF([1]!SearchNum(G28,1)&gt;0,[1]!SearchNum(G28,1)/1000,1)))*R28,[1]!StrToNum($Q$3))</f>
        <v>157.72999999999999</v>
      </c>
      <c r="M28" s="163">
        <f>ROUND(L28*(J28+K28),[1]!StrToNum($T$3))</f>
        <v>157.72999999999999</v>
      </c>
      <c r="N28" s="468"/>
      <c r="O28" s="164" t="s">
        <v>342</v>
      </c>
      <c r="P28" s="469" t="s">
        <v>781</v>
      </c>
      <c r="Q28" s="470"/>
      <c r="R28" s="34">
        <v>32.200000762939453</v>
      </c>
      <c r="S28" s="20" t="s">
        <v>782</v>
      </c>
    </row>
    <row r="29" spans="1:19" s="37" customFormat="1" ht="16.5" customHeight="1" x14ac:dyDescent="0.3">
      <c r="A29" s="187"/>
      <c r="B29" s="466"/>
      <c r="C29" s="466"/>
      <c r="D29" s="159"/>
      <c r="E29" s="166"/>
      <c r="F29" s="161"/>
      <c r="G29" s="467"/>
      <c r="H29" s="467"/>
      <c r="I29" s="467"/>
      <c r="J29" s="162"/>
      <c r="K29" s="162"/>
      <c r="L29" s="163"/>
      <c r="M29" s="163"/>
      <c r="N29" s="468"/>
      <c r="O29" s="164" t="s">
        <v>392</v>
      </c>
      <c r="P29" s="469"/>
      <c r="Q29" s="470"/>
      <c r="R29" s="34"/>
      <c r="S29" s="20"/>
    </row>
    <row r="30" spans="1:19" s="37" customFormat="1" ht="15.9" customHeight="1" x14ac:dyDescent="0.3">
      <c r="A30" s="36"/>
      <c r="B30" s="466"/>
      <c r="C30" s="466"/>
      <c r="D30" s="159"/>
      <c r="E30" s="166"/>
      <c r="F30" s="161"/>
      <c r="G30" s="467"/>
      <c r="H30" s="467"/>
      <c r="I30" s="467"/>
      <c r="J30" s="162"/>
      <c r="K30" s="162"/>
      <c r="L30" s="163"/>
      <c r="M30" s="163"/>
      <c r="N30" s="468"/>
      <c r="O30" s="164" t="s">
        <v>392</v>
      </c>
      <c r="P30" s="469"/>
      <c r="Q30" s="470"/>
      <c r="R30" s="34"/>
      <c r="S30" s="20"/>
    </row>
    <row r="31" spans="1:19" s="37" customFormat="1" ht="15.9" customHeight="1" x14ac:dyDescent="0.3">
      <c r="A31" s="36"/>
      <c r="B31" s="466"/>
      <c r="C31" s="466"/>
      <c r="D31" s="471" t="s">
        <v>24</v>
      </c>
      <c r="E31" s="471"/>
      <c r="F31" s="471"/>
      <c r="G31" s="471"/>
      <c r="H31" s="471"/>
      <c r="I31" s="471"/>
      <c r="J31" s="471"/>
      <c r="K31" s="471"/>
      <c r="L31" s="471"/>
      <c r="M31" s="162">
        <f>ROUND((M27+M28)*0.01,0)</f>
        <v>2</v>
      </c>
      <c r="N31" s="468"/>
      <c r="O31" s="471" t="s">
        <v>25</v>
      </c>
      <c r="P31" s="471"/>
      <c r="Q31" s="471"/>
      <c r="R31" s="34"/>
      <c r="S31" s="20"/>
    </row>
    <row r="32" spans="1:19" s="38" customFormat="1" ht="12" customHeight="1" x14ac:dyDescent="0.25">
      <c r="M32" s="39"/>
    </row>
    <row r="33" spans="1:19" s="41" customFormat="1" ht="18" customHeight="1" x14ac:dyDescent="0.3">
      <c r="A33" s="40" t="s">
        <v>40</v>
      </c>
      <c r="B33" s="456" t="s">
        <v>41</v>
      </c>
      <c r="C33" s="456"/>
      <c r="D33" s="456"/>
      <c r="E33" s="456"/>
      <c r="F33" s="456"/>
      <c r="G33" s="456"/>
      <c r="H33" s="457" t="s">
        <v>41</v>
      </c>
      <c r="I33" s="457"/>
      <c r="J33" s="457"/>
      <c r="K33" s="457"/>
      <c r="L33" s="457"/>
      <c r="M33" s="457"/>
      <c r="N33" s="457"/>
      <c r="O33" s="458"/>
      <c r="P33" s="458"/>
      <c r="Q33" s="458"/>
    </row>
    <row r="34" spans="1:19" s="41" customFormat="1" ht="18" customHeight="1" x14ac:dyDescent="0.3">
      <c r="A34" s="40" t="s">
        <v>40</v>
      </c>
      <c r="B34" s="457" t="s">
        <v>42</v>
      </c>
      <c r="C34" s="457"/>
      <c r="D34" s="457"/>
      <c r="E34" s="457"/>
      <c r="F34" s="457"/>
      <c r="G34" s="457"/>
      <c r="H34" s="457" t="s">
        <v>12</v>
      </c>
      <c r="I34" s="457"/>
      <c r="J34" s="457"/>
      <c r="K34" s="459" t="s">
        <v>43</v>
      </c>
      <c r="L34" s="460"/>
      <c r="M34" s="457" t="s">
        <v>44</v>
      </c>
      <c r="N34" s="457"/>
      <c r="O34" s="457" t="s">
        <v>45</v>
      </c>
      <c r="P34" s="457"/>
      <c r="Q34" s="457"/>
    </row>
    <row r="35" spans="1:19" s="41" customFormat="1" ht="18" customHeight="1" x14ac:dyDescent="0.3">
      <c r="A35" s="40" t="s">
        <v>40</v>
      </c>
      <c r="B35" s="457"/>
      <c r="C35" s="457"/>
      <c r="D35" s="457"/>
      <c r="E35" s="457"/>
      <c r="F35" s="457"/>
      <c r="G35" s="457"/>
      <c r="H35" s="457"/>
      <c r="I35" s="457"/>
      <c r="J35" s="457"/>
      <c r="K35" s="175" t="s">
        <v>19</v>
      </c>
      <c r="L35" s="175" t="s">
        <v>20</v>
      </c>
      <c r="M35" s="175" t="s">
        <v>46</v>
      </c>
      <c r="N35" s="175" t="s">
        <v>22</v>
      </c>
      <c r="O35" s="457"/>
      <c r="P35" s="457"/>
      <c r="Q35" s="457"/>
    </row>
    <row r="36" spans="1:19" s="41" customFormat="1" ht="18" customHeight="1" x14ac:dyDescent="0.3">
      <c r="A36" s="40" t="s">
        <v>40</v>
      </c>
      <c r="B36" s="449" t="s">
        <v>1036</v>
      </c>
      <c r="C36" s="449"/>
      <c r="D36" s="449"/>
      <c r="E36" s="449"/>
      <c r="F36" s="449"/>
      <c r="G36" s="449"/>
      <c r="H36" s="450" t="str">
        <f>$B$8</f>
        <v>Н128</v>
      </c>
      <c r="I36" s="451"/>
      <c r="J36" s="452"/>
      <c r="K36" s="176">
        <v>1</v>
      </c>
      <c r="L36" s="176"/>
      <c r="M36" s="177">
        <f>$N$8</f>
        <v>182.6</v>
      </c>
      <c r="N36" s="177">
        <f t="shared" ref="N36:N39" si="0">(K36+L36)*M36</f>
        <v>182.6</v>
      </c>
      <c r="O36" s="453" t="s">
        <v>49</v>
      </c>
      <c r="P36" s="454"/>
      <c r="Q36" s="178" t="s">
        <v>1104</v>
      </c>
    </row>
    <row r="37" spans="1:19" s="41" customFormat="1" ht="18" customHeight="1" x14ac:dyDescent="0.3">
      <c r="A37" s="40" t="s">
        <v>40</v>
      </c>
      <c r="B37" s="449" t="s">
        <v>1036</v>
      </c>
      <c r="C37" s="449"/>
      <c r="D37" s="449"/>
      <c r="E37" s="449"/>
      <c r="F37" s="449"/>
      <c r="G37" s="449"/>
      <c r="H37" s="450" t="str">
        <f>$B$13</f>
        <v>Н129</v>
      </c>
      <c r="I37" s="451"/>
      <c r="J37" s="452"/>
      <c r="K37" s="176">
        <v>1</v>
      </c>
      <c r="L37" s="176"/>
      <c r="M37" s="177">
        <f>$N$13</f>
        <v>155.94999999999999</v>
      </c>
      <c r="N37" s="177">
        <f t="shared" si="0"/>
        <v>155.94999999999999</v>
      </c>
      <c r="O37" s="453" t="s">
        <v>49</v>
      </c>
      <c r="P37" s="454"/>
      <c r="Q37" s="178" t="s">
        <v>1104</v>
      </c>
    </row>
    <row r="38" spans="1:19" s="41" customFormat="1" ht="18" customHeight="1" x14ac:dyDescent="0.3">
      <c r="A38" s="40" t="s">
        <v>40</v>
      </c>
      <c r="B38" s="449" t="s">
        <v>1036</v>
      </c>
      <c r="C38" s="449"/>
      <c r="D38" s="449"/>
      <c r="E38" s="449"/>
      <c r="F38" s="449"/>
      <c r="G38" s="449"/>
      <c r="H38" s="450" t="str">
        <f>$B$18</f>
        <v>Н130</v>
      </c>
      <c r="I38" s="451"/>
      <c r="J38" s="452"/>
      <c r="K38" s="176">
        <v>1</v>
      </c>
      <c r="L38" s="176"/>
      <c r="M38" s="177">
        <f>$N$18</f>
        <v>36.96</v>
      </c>
      <c r="N38" s="177">
        <f t="shared" si="0"/>
        <v>36.96</v>
      </c>
      <c r="O38" s="453" t="s">
        <v>49</v>
      </c>
      <c r="P38" s="454"/>
      <c r="Q38" s="178" t="s">
        <v>1104</v>
      </c>
    </row>
    <row r="39" spans="1:19" s="41" customFormat="1" ht="18" customHeight="1" x14ac:dyDescent="0.3">
      <c r="A39" s="40" t="s">
        <v>40</v>
      </c>
      <c r="B39" s="449" t="s">
        <v>1036</v>
      </c>
      <c r="C39" s="449"/>
      <c r="D39" s="449"/>
      <c r="E39" s="449"/>
      <c r="F39" s="449"/>
      <c r="G39" s="449"/>
      <c r="H39" s="450" t="str">
        <f>$B$23</f>
        <v>Н131</v>
      </c>
      <c r="I39" s="451"/>
      <c r="J39" s="452"/>
      <c r="K39" s="176">
        <v>2</v>
      </c>
      <c r="L39" s="176"/>
      <c r="M39" s="177">
        <f>$N$23</f>
        <v>97.54</v>
      </c>
      <c r="N39" s="177">
        <f t="shared" si="0"/>
        <v>195.08</v>
      </c>
      <c r="O39" s="453" t="s">
        <v>49</v>
      </c>
      <c r="P39" s="454"/>
      <c r="Q39" s="178" t="s">
        <v>1104</v>
      </c>
    </row>
    <row r="40" spans="1:19" s="41" customFormat="1" ht="18" customHeight="1" x14ac:dyDescent="0.3">
      <c r="A40" s="40" t="s">
        <v>40</v>
      </c>
      <c r="B40" s="449" t="s">
        <v>1036</v>
      </c>
      <c r="C40" s="449"/>
      <c r="D40" s="449"/>
      <c r="E40" s="449"/>
      <c r="F40" s="449"/>
      <c r="G40" s="449"/>
      <c r="H40" s="450" t="str">
        <f>$B$27</f>
        <v>Н132</v>
      </c>
      <c r="I40" s="451"/>
      <c r="J40" s="452"/>
      <c r="K40" s="176">
        <v>1</v>
      </c>
      <c r="L40" s="176"/>
      <c r="M40" s="177">
        <f>$N$27</f>
        <v>173.87</v>
      </c>
      <c r="N40" s="177">
        <f>(K40+L40)*M40</f>
        <v>173.87</v>
      </c>
      <c r="O40" s="453" t="s">
        <v>49</v>
      </c>
      <c r="P40" s="454"/>
      <c r="Q40" s="178" t="s">
        <v>1104</v>
      </c>
    </row>
    <row r="41" spans="1:19" s="41" customFormat="1" ht="18" customHeight="1" x14ac:dyDescent="0.3">
      <c r="A41" s="40" t="s">
        <v>40</v>
      </c>
      <c r="B41" s="444" t="s">
        <v>47</v>
      </c>
      <c r="C41" s="444"/>
      <c r="D41" s="444"/>
      <c r="E41" s="444"/>
      <c r="F41" s="444"/>
      <c r="G41" s="444"/>
      <c r="H41" s="445" t="s">
        <v>47</v>
      </c>
      <c r="I41" s="445"/>
      <c r="J41" s="445"/>
      <c r="K41" s="445"/>
      <c r="L41" s="445"/>
      <c r="M41" s="179"/>
      <c r="N41" s="180">
        <f>SUM(N36:N40)</f>
        <v>744.45999999999992</v>
      </c>
      <c r="O41" s="446" t="s">
        <v>48</v>
      </c>
      <c r="P41" s="446"/>
      <c r="Q41" s="446"/>
    </row>
    <row r="42" spans="1:19" s="44" customFormat="1" ht="8.25" customHeight="1" x14ac:dyDescent="0.3">
      <c r="A42" s="38"/>
      <c r="M42" s="45"/>
      <c r="R42" s="69"/>
    </row>
    <row r="43" spans="1:19" s="44" customFormat="1" ht="16.5" customHeight="1" x14ac:dyDescent="0.3">
      <c r="A43" s="181"/>
      <c r="B43" s="447" t="s">
        <v>51</v>
      </c>
      <c r="C43" s="447"/>
      <c r="D43" s="447"/>
      <c r="E43" s="447"/>
      <c r="F43" s="447"/>
      <c r="G43" s="447"/>
      <c r="H43" s="447"/>
      <c r="I43" s="447"/>
      <c r="J43" s="447"/>
      <c r="K43" s="447"/>
      <c r="L43" s="447"/>
      <c r="M43" s="447"/>
      <c r="N43" s="447"/>
      <c r="O43" s="448"/>
      <c r="P43" s="448"/>
      <c r="Q43" s="448"/>
      <c r="R43" s="315" t="s">
        <v>11</v>
      </c>
    </row>
    <row r="44" spans="1:19" s="44" customFormat="1" ht="36.75" customHeight="1" x14ac:dyDescent="0.3">
      <c r="A44" s="181"/>
      <c r="B44" s="447" t="s">
        <v>52</v>
      </c>
      <c r="C44" s="447"/>
      <c r="D44" s="447"/>
      <c r="E44" s="447" t="s">
        <v>53</v>
      </c>
      <c r="F44" s="447"/>
      <c r="G44" s="447" t="s">
        <v>54</v>
      </c>
      <c r="H44" s="447"/>
      <c r="I44" s="447"/>
      <c r="J44" s="447"/>
      <c r="K44" s="447" t="s">
        <v>55</v>
      </c>
      <c r="L44" s="447"/>
      <c r="M44" s="440" t="s">
        <v>56</v>
      </c>
      <c r="N44" s="440"/>
      <c r="O44" s="447" t="s">
        <v>18</v>
      </c>
      <c r="P44" s="447"/>
      <c r="Q44" s="447"/>
      <c r="R44" s="316"/>
    </row>
    <row r="45" spans="1:19" s="44" customFormat="1" ht="15.9" customHeight="1" x14ac:dyDescent="0.3">
      <c r="A45" s="182" t="s">
        <v>57</v>
      </c>
      <c r="B45" s="441" t="s">
        <v>342</v>
      </c>
      <c r="C45" s="442"/>
      <c r="D45" s="443"/>
      <c r="E45" s="186" t="s">
        <v>779</v>
      </c>
      <c r="F45" s="184" t="s">
        <v>169</v>
      </c>
      <c r="G45" s="432" t="s">
        <v>781</v>
      </c>
      <c r="H45" s="433"/>
      <c r="I45" s="433"/>
      <c r="J45" s="434"/>
      <c r="K45" s="435">
        <v>686.0799560546875</v>
      </c>
      <c r="L45" s="436"/>
      <c r="M45" s="435">
        <f>IF(OR(R45="",K45="")," --- ",K45/R45)</f>
        <v>21.306830428536209</v>
      </c>
      <c r="N45" s="436"/>
      <c r="O45" s="432" t="s">
        <v>60</v>
      </c>
      <c r="P45" s="433"/>
      <c r="Q45" s="434"/>
      <c r="R45" s="50">
        <v>32.200000762939453</v>
      </c>
    </row>
    <row r="46" spans="1:19" s="44" customFormat="1" ht="15.9" customHeight="1" x14ac:dyDescent="0.3">
      <c r="A46" s="182" t="s">
        <v>57</v>
      </c>
      <c r="B46" s="441" t="s">
        <v>36</v>
      </c>
      <c r="C46" s="442"/>
      <c r="D46" s="443"/>
      <c r="E46" s="183" t="s">
        <v>219</v>
      </c>
      <c r="F46" s="184" t="s">
        <v>162</v>
      </c>
      <c r="G46" s="432" t="s">
        <v>221</v>
      </c>
      <c r="H46" s="433"/>
      <c r="I46" s="433"/>
      <c r="J46" s="434"/>
      <c r="K46" s="435">
        <v>52.379997253417969</v>
      </c>
      <c r="L46" s="436"/>
      <c r="M46" s="435">
        <f>IF(OR(R46="",K46="")," --- ",K46/R46)</f>
        <v>17.173769859779387</v>
      </c>
      <c r="N46" s="436"/>
      <c r="O46" s="432" t="s">
        <v>60</v>
      </c>
      <c r="P46" s="433"/>
      <c r="Q46" s="434"/>
      <c r="R46" s="50">
        <v>3.0499999523162842</v>
      </c>
    </row>
    <row r="47" spans="1:19" s="44" customFormat="1" ht="15.9" customHeight="1" x14ac:dyDescent="0.3">
      <c r="A47" s="181"/>
      <c r="B47" s="437" t="s">
        <v>58</v>
      </c>
      <c r="C47" s="437"/>
      <c r="D47" s="437"/>
      <c r="E47" s="437"/>
      <c r="F47" s="437"/>
      <c r="G47" s="437"/>
      <c r="H47" s="437"/>
      <c r="I47" s="437"/>
      <c r="J47" s="437"/>
      <c r="K47" s="438">
        <f>SUM(K45:L46)</f>
        <v>738.45995330810547</v>
      </c>
      <c r="L47" s="438"/>
      <c r="M47" s="439" t="s">
        <v>48</v>
      </c>
      <c r="N47" s="439"/>
      <c r="O47" s="440" t="s">
        <v>48</v>
      </c>
      <c r="P47" s="440"/>
      <c r="Q47" s="440"/>
      <c r="R47" s="50"/>
    </row>
    <row r="48" spans="1:19" ht="15.9" customHeight="1" x14ac:dyDescent="0.3">
      <c r="B48" s="29"/>
      <c r="C48" s="29"/>
      <c r="D48" s="29"/>
      <c r="E48" s="29"/>
      <c r="F48" s="29"/>
      <c r="G48" s="29"/>
      <c r="H48" s="29"/>
      <c r="I48" s="29"/>
      <c r="J48" s="29"/>
      <c r="K48" s="29"/>
      <c r="L48" s="29"/>
      <c r="M48" s="30"/>
      <c r="N48" s="29"/>
      <c r="O48" s="29"/>
      <c r="P48" s="29"/>
      <c r="Q48" s="29"/>
      <c r="R48" s="185"/>
      <c r="S48" s="32"/>
    </row>
    <row r="49" spans="2:19" ht="15.9" customHeight="1" x14ac:dyDescent="0.3">
      <c r="B49" s="29"/>
      <c r="C49" s="29"/>
      <c r="D49" s="29"/>
      <c r="E49" s="29"/>
      <c r="F49" s="29"/>
      <c r="G49" s="29"/>
      <c r="H49" s="29"/>
      <c r="I49" s="29"/>
      <c r="J49" s="29"/>
      <c r="K49" s="29"/>
      <c r="L49" s="29"/>
      <c r="M49" s="30"/>
      <c r="N49" s="29"/>
      <c r="O49" s="29"/>
      <c r="P49" s="29"/>
      <c r="Q49" s="29"/>
      <c r="R49" s="185"/>
      <c r="S49" s="32"/>
    </row>
    <row r="50" spans="2:19" ht="15.9" customHeight="1" x14ac:dyDescent="0.3">
      <c r="S50" s="32"/>
    </row>
    <row r="51" spans="2:19" ht="15.9" customHeight="1" x14ac:dyDescent="0.3">
      <c r="S51" s="32"/>
    </row>
    <row r="52" spans="2:19" ht="15.9" customHeight="1" x14ac:dyDescent="0.3">
      <c r="S52" s="32"/>
    </row>
    <row r="53" spans="2:19" ht="15.9" customHeight="1" x14ac:dyDescent="0.3">
      <c r="S53" s="32"/>
    </row>
    <row r="54" spans="2:19" ht="15.9" customHeight="1" x14ac:dyDescent="0.3">
      <c r="S54" s="32"/>
    </row>
    <row r="55" spans="2:19" ht="15.9" customHeight="1" x14ac:dyDescent="0.3">
      <c r="S55" s="32"/>
    </row>
    <row r="56" spans="2:19" ht="15.9" customHeight="1" x14ac:dyDescent="0.3">
      <c r="S56" s="32"/>
    </row>
    <row r="57" spans="2:19" ht="15.9" customHeight="1" x14ac:dyDescent="0.3">
      <c r="S57" s="32"/>
    </row>
    <row r="58" spans="2:19" ht="15.9" customHeight="1" x14ac:dyDescent="0.3">
      <c r="S58" s="32"/>
    </row>
    <row r="59" spans="2:19" ht="15.9" customHeight="1" x14ac:dyDescent="0.3">
      <c r="S59" s="32"/>
    </row>
    <row r="60" spans="2:19" ht="15.9" customHeight="1" x14ac:dyDescent="0.3">
      <c r="S60" s="32"/>
    </row>
  </sheetData>
  <mergeCells count="119">
    <mergeCell ref="B3:D3"/>
    <mergeCell ref="E3:F3"/>
    <mergeCell ref="H3:N3"/>
    <mergeCell ref="B5:Q5"/>
    <mergeCell ref="R5:R7"/>
    <mergeCell ref="B6:C7"/>
    <mergeCell ref="D6:D7"/>
    <mergeCell ref="E6:F7"/>
    <mergeCell ref="G6:I7"/>
    <mergeCell ref="J6:K6"/>
    <mergeCell ref="N13:N17"/>
    <mergeCell ref="P13:Q13"/>
    <mergeCell ref="G14:I14"/>
    <mergeCell ref="P14:Q14"/>
    <mergeCell ref="L6:N6"/>
    <mergeCell ref="O6:Q7"/>
    <mergeCell ref="B8:C12"/>
    <mergeCell ref="G8:I8"/>
    <mergeCell ref="N8:N12"/>
    <mergeCell ref="P8:Q8"/>
    <mergeCell ref="G9:I9"/>
    <mergeCell ref="P9:Q9"/>
    <mergeCell ref="G10:I10"/>
    <mergeCell ref="P10:Q10"/>
    <mergeCell ref="G15:I15"/>
    <mergeCell ref="P15:Q15"/>
    <mergeCell ref="G16:I16"/>
    <mergeCell ref="P16:Q16"/>
    <mergeCell ref="D17:L17"/>
    <mergeCell ref="O17:Q17"/>
    <mergeCell ref="G11:I11"/>
    <mergeCell ref="P11:Q11"/>
    <mergeCell ref="D12:L12"/>
    <mergeCell ref="O12:Q12"/>
    <mergeCell ref="P23:Q23"/>
    <mergeCell ref="G24:I24"/>
    <mergeCell ref="P24:Q24"/>
    <mergeCell ref="G25:I25"/>
    <mergeCell ref="P25:Q25"/>
    <mergeCell ref="B18:C22"/>
    <mergeCell ref="G18:I18"/>
    <mergeCell ref="N18:N22"/>
    <mergeCell ref="P18:Q18"/>
    <mergeCell ref="G19:I19"/>
    <mergeCell ref="P19:Q19"/>
    <mergeCell ref="G20:I20"/>
    <mergeCell ref="P20:Q20"/>
    <mergeCell ref="G21:I21"/>
    <mergeCell ref="P21:Q21"/>
    <mergeCell ref="B13:C17"/>
    <mergeCell ref="G13:I13"/>
    <mergeCell ref="G30:I30"/>
    <mergeCell ref="P30:Q30"/>
    <mergeCell ref="D31:L31"/>
    <mergeCell ref="O31:Q31"/>
    <mergeCell ref="B33:G33"/>
    <mergeCell ref="H33:N33"/>
    <mergeCell ref="O33:Q33"/>
    <mergeCell ref="D26:L26"/>
    <mergeCell ref="O26:Q26"/>
    <mergeCell ref="B27:C31"/>
    <mergeCell ref="G27:I27"/>
    <mergeCell ref="N27:N31"/>
    <mergeCell ref="P27:Q27"/>
    <mergeCell ref="G28:I28"/>
    <mergeCell ref="P28:Q28"/>
    <mergeCell ref="G29:I29"/>
    <mergeCell ref="P29:Q29"/>
    <mergeCell ref="D22:L22"/>
    <mergeCell ref="O22:Q22"/>
    <mergeCell ref="B23:C26"/>
    <mergeCell ref="G23:I23"/>
    <mergeCell ref="N23:N26"/>
    <mergeCell ref="B37:G37"/>
    <mergeCell ref="H37:J37"/>
    <mergeCell ref="O37:P37"/>
    <mergeCell ref="B38:G38"/>
    <mergeCell ref="H38:J38"/>
    <mergeCell ref="O38:P38"/>
    <mergeCell ref="B34:G35"/>
    <mergeCell ref="H34:J35"/>
    <mergeCell ref="K34:L34"/>
    <mergeCell ref="M34:N34"/>
    <mergeCell ref="O34:Q35"/>
    <mergeCell ref="B36:G36"/>
    <mergeCell ref="H36:J36"/>
    <mergeCell ref="O36:P36"/>
    <mergeCell ref="R43:R44"/>
    <mergeCell ref="B44:D44"/>
    <mergeCell ref="E44:F44"/>
    <mergeCell ref="G44:J44"/>
    <mergeCell ref="K44:L44"/>
    <mergeCell ref="B39:G39"/>
    <mergeCell ref="H39:J39"/>
    <mergeCell ref="O39:P39"/>
    <mergeCell ref="B40:G40"/>
    <mergeCell ref="H40:J40"/>
    <mergeCell ref="O40:P40"/>
    <mergeCell ref="M44:N44"/>
    <mergeCell ref="O44:Q44"/>
    <mergeCell ref="B45:D45"/>
    <mergeCell ref="G45:J45"/>
    <mergeCell ref="K45:L45"/>
    <mergeCell ref="M45:N45"/>
    <mergeCell ref="O45:Q45"/>
    <mergeCell ref="B41:G41"/>
    <mergeCell ref="H41:L41"/>
    <mergeCell ref="O41:Q41"/>
    <mergeCell ref="B43:N43"/>
    <mergeCell ref="O43:Q43"/>
    <mergeCell ref="B46:D46"/>
    <mergeCell ref="G46:J46"/>
    <mergeCell ref="K46:L46"/>
    <mergeCell ref="M46:N46"/>
    <mergeCell ref="O46:Q46"/>
    <mergeCell ref="B47:J47"/>
    <mergeCell ref="K47:L47"/>
    <mergeCell ref="M47:N47"/>
    <mergeCell ref="O47:Q47"/>
  </mergeCells>
  <dataValidations count="1">
    <dataValidation allowBlank="1" sqref="K47:L47 JG47:JH47 TC47:TD47 ACY47:ACZ47 AMU47:AMV47 AWQ47:AWR47 BGM47:BGN47 BQI47:BQJ47 CAE47:CAF47 CKA47:CKB47 CTW47:CTX47 DDS47:DDT47 DNO47:DNP47 DXK47:DXL47 EHG47:EHH47 ERC47:ERD47 FAY47:FAZ47 FKU47:FKV47 FUQ47:FUR47 GEM47:GEN47 GOI47:GOJ47 GYE47:GYF47 HIA47:HIB47 HRW47:HRX47 IBS47:IBT47 ILO47:ILP47 IVK47:IVL47 JFG47:JFH47 JPC47:JPD47 JYY47:JYZ47 KIU47:KIV47 KSQ47:KSR47 LCM47:LCN47 LMI47:LMJ47 LWE47:LWF47 MGA47:MGB47 MPW47:MPX47 MZS47:MZT47 NJO47:NJP47 NTK47:NTL47 ODG47:ODH47 ONC47:OND47 OWY47:OWZ47 PGU47:PGV47 PQQ47:PQR47 QAM47:QAN47 QKI47:QKJ47 QUE47:QUF47 REA47:REB47 RNW47:RNX47 RXS47:RXT47 SHO47:SHP47 SRK47:SRL47 TBG47:TBH47 TLC47:TLD47 TUY47:TUZ47 UEU47:UEV47 UOQ47:UOR47 UYM47:UYN47 VII47:VIJ47 VSE47:VSF47 WCA47:WCB47 WLW47:WLX47 WVS47:WVT47"/>
  </dataValidations>
  <pageMargins left="0.38" right="0.19685039370078741" top="0.19685039370078741" bottom="0.37" header="0" footer="0"/>
  <pageSetup paperSize="9" scale="86" fitToHeight="1000" orientation="portrait" horizontalDpi="300" verticalDpi="300" r:id="rId1"/>
  <headerFooter alignWithMargins="0">
    <oddFooter>Страница &amp;P из &amp;N</oddFooter>
  </headerFooter>
  <legacyDrawing r:id="rId2"/>
</worksheet>
</file>

<file path=xl/worksheets/sheet1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95">
    <outlinePr summaryBelow="0"/>
    <pageSetUpPr autoPageBreaks="0" fitToPage="1"/>
  </sheetPr>
  <dimension ref="A1:T55"/>
  <sheetViews>
    <sheetView zoomScaleNormal="85" workbookViewId="0">
      <pane ySplit="4" topLeftCell="A5" activePane="bottomLeft" state="frozen"/>
      <selection pane="bottomLeft" activeCell="P26" sqref="P26:Q26"/>
    </sheetView>
  </sheetViews>
  <sheetFormatPr defaultRowHeight="15.9" customHeight="1" x14ac:dyDescent="0.3"/>
  <cols>
    <col min="1" max="1" width="1.109375" style="2" customWidth="1"/>
    <col min="2" max="3" width="4.33203125" style="17" customWidth="1"/>
    <col min="4" max="4" width="5.109375" style="17" customWidth="1"/>
    <col min="5" max="6" width="10.6640625" style="17" customWidth="1"/>
    <col min="7" max="9" width="3.5546875" style="17" customWidth="1"/>
    <col min="10" max="11" width="6.6640625" style="17" customWidth="1"/>
    <col min="12" max="12" width="7.33203125" style="17" customWidth="1"/>
    <col min="13" max="13" width="9.109375" style="18"/>
    <col min="14" max="14" width="9.6640625" style="17" customWidth="1"/>
    <col min="15" max="15" width="11.109375" style="17" customWidth="1"/>
    <col min="16" max="16" width="12.88671875" style="17" customWidth="1"/>
    <col min="17" max="17" width="7.5546875" style="17" customWidth="1"/>
    <col min="18" max="18" width="11.5546875" style="156" customWidth="1"/>
    <col min="19" max="19" width="19.5546875" style="6" customWidth="1"/>
    <col min="20" max="256" width="9.109375" style="17"/>
    <col min="257" max="257" width="1.109375" style="17" customWidth="1"/>
    <col min="258" max="259" width="4.33203125" style="17" customWidth="1"/>
    <col min="260" max="260" width="5.109375" style="17" customWidth="1"/>
    <col min="261" max="262" width="10.6640625" style="17" customWidth="1"/>
    <col min="263" max="265" width="3.5546875" style="17" customWidth="1"/>
    <col min="266" max="267" width="6.6640625" style="17" customWidth="1"/>
    <col min="268" max="268" width="7.33203125" style="17" customWidth="1"/>
    <col min="269" max="269" width="9.109375" style="17"/>
    <col min="270" max="270" width="9.6640625" style="17" customWidth="1"/>
    <col min="271" max="271" width="11.109375" style="17" customWidth="1"/>
    <col min="272" max="272" width="12.88671875" style="17" customWidth="1"/>
    <col min="273" max="273" width="7.5546875" style="17" customWidth="1"/>
    <col min="274" max="274" width="11.5546875" style="17" customWidth="1"/>
    <col min="275" max="275" width="19.5546875" style="17" customWidth="1"/>
    <col min="276" max="512" width="9.109375" style="17"/>
    <col min="513" max="513" width="1.109375" style="17" customWidth="1"/>
    <col min="514" max="515" width="4.33203125" style="17" customWidth="1"/>
    <col min="516" max="516" width="5.109375" style="17" customWidth="1"/>
    <col min="517" max="518" width="10.6640625" style="17" customWidth="1"/>
    <col min="519" max="521" width="3.5546875" style="17" customWidth="1"/>
    <col min="522" max="523" width="6.6640625" style="17" customWidth="1"/>
    <col min="524" max="524" width="7.33203125" style="17" customWidth="1"/>
    <col min="525" max="525" width="9.109375" style="17"/>
    <col min="526" max="526" width="9.6640625" style="17" customWidth="1"/>
    <col min="527" max="527" width="11.109375" style="17" customWidth="1"/>
    <col min="528" max="528" width="12.88671875" style="17" customWidth="1"/>
    <col min="529" max="529" width="7.5546875" style="17" customWidth="1"/>
    <col min="530" max="530" width="11.5546875" style="17" customWidth="1"/>
    <col min="531" max="531" width="19.5546875" style="17" customWidth="1"/>
    <col min="532" max="768" width="9.109375" style="17"/>
    <col min="769" max="769" width="1.109375" style="17" customWidth="1"/>
    <col min="770" max="771" width="4.33203125" style="17" customWidth="1"/>
    <col min="772" max="772" width="5.109375" style="17" customWidth="1"/>
    <col min="773" max="774" width="10.6640625" style="17" customWidth="1"/>
    <col min="775" max="777" width="3.5546875" style="17" customWidth="1"/>
    <col min="778" max="779" width="6.6640625" style="17" customWidth="1"/>
    <col min="780" max="780" width="7.33203125" style="17" customWidth="1"/>
    <col min="781" max="781" width="9.109375" style="17"/>
    <col min="782" max="782" width="9.6640625" style="17" customWidth="1"/>
    <col min="783" max="783" width="11.109375" style="17" customWidth="1"/>
    <col min="784" max="784" width="12.88671875" style="17" customWidth="1"/>
    <col min="785" max="785" width="7.5546875" style="17" customWidth="1"/>
    <col min="786" max="786" width="11.5546875" style="17" customWidth="1"/>
    <col min="787" max="787" width="19.5546875" style="17" customWidth="1"/>
    <col min="788" max="1024" width="9.109375" style="17"/>
    <col min="1025" max="1025" width="1.109375" style="17" customWidth="1"/>
    <col min="1026" max="1027" width="4.33203125" style="17" customWidth="1"/>
    <col min="1028" max="1028" width="5.109375" style="17" customWidth="1"/>
    <col min="1029" max="1030" width="10.6640625" style="17" customWidth="1"/>
    <col min="1031" max="1033" width="3.5546875" style="17" customWidth="1"/>
    <col min="1034" max="1035" width="6.6640625" style="17" customWidth="1"/>
    <col min="1036" max="1036" width="7.33203125" style="17" customWidth="1"/>
    <col min="1037" max="1037" width="9.109375" style="17"/>
    <col min="1038" max="1038" width="9.6640625" style="17" customWidth="1"/>
    <col min="1039" max="1039" width="11.109375" style="17" customWidth="1"/>
    <col min="1040" max="1040" width="12.88671875" style="17" customWidth="1"/>
    <col min="1041" max="1041" width="7.5546875" style="17" customWidth="1"/>
    <col min="1042" max="1042" width="11.5546875" style="17" customWidth="1"/>
    <col min="1043" max="1043" width="19.5546875" style="17" customWidth="1"/>
    <col min="1044" max="1280" width="9.109375" style="17"/>
    <col min="1281" max="1281" width="1.109375" style="17" customWidth="1"/>
    <col min="1282" max="1283" width="4.33203125" style="17" customWidth="1"/>
    <col min="1284" max="1284" width="5.109375" style="17" customWidth="1"/>
    <col min="1285" max="1286" width="10.6640625" style="17" customWidth="1"/>
    <col min="1287" max="1289" width="3.5546875" style="17" customWidth="1"/>
    <col min="1290" max="1291" width="6.6640625" style="17" customWidth="1"/>
    <col min="1292" max="1292" width="7.33203125" style="17" customWidth="1"/>
    <col min="1293" max="1293" width="9.109375" style="17"/>
    <col min="1294" max="1294" width="9.6640625" style="17" customWidth="1"/>
    <col min="1295" max="1295" width="11.109375" style="17" customWidth="1"/>
    <col min="1296" max="1296" width="12.88671875" style="17" customWidth="1"/>
    <col min="1297" max="1297" width="7.5546875" style="17" customWidth="1"/>
    <col min="1298" max="1298" width="11.5546875" style="17" customWidth="1"/>
    <col min="1299" max="1299" width="19.5546875" style="17" customWidth="1"/>
    <col min="1300" max="1536" width="9.109375" style="17"/>
    <col min="1537" max="1537" width="1.109375" style="17" customWidth="1"/>
    <col min="1538" max="1539" width="4.33203125" style="17" customWidth="1"/>
    <col min="1540" max="1540" width="5.109375" style="17" customWidth="1"/>
    <col min="1541" max="1542" width="10.6640625" style="17" customWidth="1"/>
    <col min="1543" max="1545" width="3.5546875" style="17" customWidth="1"/>
    <col min="1546" max="1547" width="6.6640625" style="17" customWidth="1"/>
    <col min="1548" max="1548" width="7.33203125" style="17" customWidth="1"/>
    <col min="1549" max="1549" width="9.109375" style="17"/>
    <col min="1550" max="1550" width="9.6640625" style="17" customWidth="1"/>
    <col min="1551" max="1551" width="11.109375" style="17" customWidth="1"/>
    <col min="1552" max="1552" width="12.88671875" style="17" customWidth="1"/>
    <col min="1553" max="1553" width="7.5546875" style="17" customWidth="1"/>
    <col min="1554" max="1554" width="11.5546875" style="17" customWidth="1"/>
    <col min="1555" max="1555" width="19.5546875" style="17" customWidth="1"/>
    <col min="1556" max="1792" width="9.109375" style="17"/>
    <col min="1793" max="1793" width="1.109375" style="17" customWidth="1"/>
    <col min="1794" max="1795" width="4.33203125" style="17" customWidth="1"/>
    <col min="1796" max="1796" width="5.109375" style="17" customWidth="1"/>
    <col min="1797" max="1798" width="10.6640625" style="17" customWidth="1"/>
    <col min="1799" max="1801" width="3.5546875" style="17" customWidth="1"/>
    <col min="1802" max="1803" width="6.6640625" style="17" customWidth="1"/>
    <col min="1804" max="1804" width="7.33203125" style="17" customWidth="1"/>
    <col min="1805" max="1805" width="9.109375" style="17"/>
    <col min="1806" max="1806" width="9.6640625" style="17" customWidth="1"/>
    <col min="1807" max="1807" width="11.109375" style="17" customWidth="1"/>
    <col min="1808" max="1808" width="12.88671875" style="17" customWidth="1"/>
    <col min="1809" max="1809" width="7.5546875" style="17" customWidth="1"/>
    <col min="1810" max="1810" width="11.5546875" style="17" customWidth="1"/>
    <col min="1811" max="1811" width="19.5546875" style="17" customWidth="1"/>
    <col min="1812" max="2048" width="9.109375" style="17"/>
    <col min="2049" max="2049" width="1.109375" style="17" customWidth="1"/>
    <col min="2050" max="2051" width="4.33203125" style="17" customWidth="1"/>
    <col min="2052" max="2052" width="5.109375" style="17" customWidth="1"/>
    <col min="2053" max="2054" width="10.6640625" style="17" customWidth="1"/>
    <col min="2055" max="2057" width="3.5546875" style="17" customWidth="1"/>
    <col min="2058" max="2059" width="6.6640625" style="17" customWidth="1"/>
    <col min="2060" max="2060" width="7.33203125" style="17" customWidth="1"/>
    <col min="2061" max="2061" width="9.109375" style="17"/>
    <col min="2062" max="2062" width="9.6640625" style="17" customWidth="1"/>
    <col min="2063" max="2063" width="11.109375" style="17" customWidth="1"/>
    <col min="2064" max="2064" width="12.88671875" style="17" customWidth="1"/>
    <col min="2065" max="2065" width="7.5546875" style="17" customWidth="1"/>
    <col min="2066" max="2066" width="11.5546875" style="17" customWidth="1"/>
    <col min="2067" max="2067" width="19.5546875" style="17" customWidth="1"/>
    <col min="2068" max="2304" width="9.109375" style="17"/>
    <col min="2305" max="2305" width="1.109375" style="17" customWidth="1"/>
    <col min="2306" max="2307" width="4.33203125" style="17" customWidth="1"/>
    <col min="2308" max="2308" width="5.109375" style="17" customWidth="1"/>
    <col min="2309" max="2310" width="10.6640625" style="17" customWidth="1"/>
    <col min="2311" max="2313" width="3.5546875" style="17" customWidth="1"/>
    <col min="2314" max="2315" width="6.6640625" style="17" customWidth="1"/>
    <col min="2316" max="2316" width="7.33203125" style="17" customWidth="1"/>
    <col min="2317" max="2317" width="9.109375" style="17"/>
    <col min="2318" max="2318" width="9.6640625" style="17" customWidth="1"/>
    <col min="2319" max="2319" width="11.109375" style="17" customWidth="1"/>
    <col min="2320" max="2320" width="12.88671875" style="17" customWidth="1"/>
    <col min="2321" max="2321" width="7.5546875" style="17" customWidth="1"/>
    <col min="2322" max="2322" width="11.5546875" style="17" customWidth="1"/>
    <col min="2323" max="2323" width="19.5546875" style="17" customWidth="1"/>
    <col min="2324" max="2560" width="9.109375" style="17"/>
    <col min="2561" max="2561" width="1.109375" style="17" customWidth="1"/>
    <col min="2562" max="2563" width="4.33203125" style="17" customWidth="1"/>
    <col min="2564" max="2564" width="5.109375" style="17" customWidth="1"/>
    <col min="2565" max="2566" width="10.6640625" style="17" customWidth="1"/>
    <col min="2567" max="2569" width="3.5546875" style="17" customWidth="1"/>
    <col min="2570" max="2571" width="6.6640625" style="17" customWidth="1"/>
    <col min="2572" max="2572" width="7.33203125" style="17" customWidth="1"/>
    <col min="2573" max="2573" width="9.109375" style="17"/>
    <col min="2574" max="2574" width="9.6640625" style="17" customWidth="1"/>
    <col min="2575" max="2575" width="11.109375" style="17" customWidth="1"/>
    <col min="2576" max="2576" width="12.88671875" style="17" customWidth="1"/>
    <col min="2577" max="2577" width="7.5546875" style="17" customWidth="1"/>
    <col min="2578" max="2578" width="11.5546875" style="17" customWidth="1"/>
    <col min="2579" max="2579" width="19.5546875" style="17" customWidth="1"/>
    <col min="2580" max="2816" width="9.109375" style="17"/>
    <col min="2817" max="2817" width="1.109375" style="17" customWidth="1"/>
    <col min="2818" max="2819" width="4.33203125" style="17" customWidth="1"/>
    <col min="2820" max="2820" width="5.109375" style="17" customWidth="1"/>
    <col min="2821" max="2822" width="10.6640625" style="17" customWidth="1"/>
    <col min="2823" max="2825" width="3.5546875" style="17" customWidth="1"/>
    <col min="2826" max="2827" width="6.6640625" style="17" customWidth="1"/>
    <col min="2828" max="2828" width="7.33203125" style="17" customWidth="1"/>
    <col min="2829" max="2829" width="9.109375" style="17"/>
    <col min="2830" max="2830" width="9.6640625" style="17" customWidth="1"/>
    <col min="2831" max="2831" width="11.109375" style="17" customWidth="1"/>
    <col min="2832" max="2832" width="12.88671875" style="17" customWidth="1"/>
    <col min="2833" max="2833" width="7.5546875" style="17" customWidth="1"/>
    <col min="2834" max="2834" width="11.5546875" style="17" customWidth="1"/>
    <col min="2835" max="2835" width="19.5546875" style="17" customWidth="1"/>
    <col min="2836" max="3072" width="9.109375" style="17"/>
    <col min="3073" max="3073" width="1.109375" style="17" customWidth="1"/>
    <col min="3074" max="3075" width="4.33203125" style="17" customWidth="1"/>
    <col min="3076" max="3076" width="5.109375" style="17" customWidth="1"/>
    <col min="3077" max="3078" width="10.6640625" style="17" customWidth="1"/>
    <col min="3079" max="3081" width="3.5546875" style="17" customWidth="1"/>
    <col min="3082" max="3083" width="6.6640625" style="17" customWidth="1"/>
    <col min="3084" max="3084" width="7.33203125" style="17" customWidth="1"/>
    <col min="3085" max="3085" width="9.109375" style="17"/>
    <col min="3086" max="3086" width="9.6640625" style="17" customWidth="1"/>
    <col min="3087" max="3087" width="11.109375" style="17" customWidth="1"/>
    <col min="3088" max="3088" width="12.88671875" style="17" customWidth="1"/>
    <col min="3089" max="3089" width="7.5546875" style="17" customWidth="1"/>
    <col min="3090" max="3090" width="11.5546875" style="17" customWidth="1"/>
    <col min="3091" max="3091" width="19.5546875" style="17" customWidth="1"/>
    <col min="3092" max="3328" width="9.109375" style="17"/>
    <col min="3329" max="3329" width="1.109375" style="17" customWidth="1"/>
    <col min="3330" max="3331" width="4.33203125" style="17" customWidth="1"/>
    <col min="3332" max="3332" width="5.109375" style="17" customWidth="1"/>
    <col min="3333" max="3334" width="10.6640625" style="17" customWidth="1"/>
    <col min="3335" max="3337" width="3.5546875" style="17" customWidth="1"/>
    <col min="3338" max="3339" width="6.6640625" style="17" customWidth="1"/>
    <col min="3340" max="3340" width="7.33203125" style="17" customWidth="1"/>
    <col min="3341" max="3341" width="9.109375" style="17"/>
    <col min="3342" max="3342" width="9.6640625" style="17" customWidth="1"/>
    <col min="3343" max="3343" width="11.109375" style="17" customWidth="1"/>
    <col min="3344" max="3344" width="12.88671875" style="17" customWidth="1"/>
    <col min="3345" max="3345" width="7.5546875" style="17" customWidth="1"/>
    <col min="3346" max="3346" width="11.5546875" style="17" customWidth="1"/>
    <col min="3347" max="3347" width="19.5546875" style="17" customWidth="1"/>
    <col min="3348" max="3584" width="9.109375" style="17"/>
    <col min="3585" max="3585" width="1.109375" style="17" customWidth="1"/>
    <col min="3586" max="3587" width="4.33203125" style="17" customWidth="1"/>
    <col min="3588" max="3588" width="5.109375" style="17" customWidth="1"/>
    <col min="3589" max="3590" width="10.6640625" style="17" customWidth="1"/>
    <col min="3591" max="3593" width="3.5546875" style="17" customWidth="1"/>
    <col min="3594" max="3595" width="6.6640625" style="17" customWidth="1"/>
    <col min="3596" max="3596" width="7.33203125" style="17" customWidth="1"/>
    <col min="3597" max="3597" width="9.109375" style="17"/>
    <col min="3598" max="3598" width="9.6640625" style="17" customWidth="1"/>
    <col min="3599" max="3599" width="11.109375" style="17" customWidth="1"/>
    <col min="3600" max="3600" width="12.88671875" style="17" customWidth="1"/>
    <col min="3601" max="3601" width="7.5546875" style="17" customWidth="1"/>
    <col min="3602" max="3602" width="11.5546875" style="17" customWidth="1"/>
    <col min="3603" max="3603" width="19.5546875" style="17" customWidth="1"/>
    <col min="3604" max="3840" width="9.109375" style="17"/>
    <col min="3841" max="3841" width="1.109375" style="17" customWidth="1"/>
    <col min="3842" max="3843" width="4.33203125" style="17" customWidth="1"/>
    <col min="3844" max="3844" width="5.109375" style="17" customWidth="1"/>
    <col min="3845" max="3846" width="10.6640625" style="17" customWidth="1"/>
    <col min="3847" max="3849" width="3.5546875" style="17" customWidth="1"/>
    <col min="3850" max="3851" width="6.6640625" style="17" customWidth="1"/>
    <col min="3852" max="3852" width="7.33203125" style="17" customWidth="1"/>
    <col min="3853" max="3853" width="9.109375" style="17"/>
    <col min="3854" max="3854" width="9.6640625" style="17" customWidth="1"/>
    <col min="3855" max="3855" width="11.109375" style="17" customWidth="1"/>
    <col min="3856" max="3856" width="12.88671875" style="17" customWidth="1"/>
    <col min="3857" max="3857" width="7.5546875" style="17" customWidth="1"/>
    <col min="3858" max="3858" width="11.5546875" style="17" customWidth="1"/>
    <col min="3859" max="3859" width="19.5546875" style="17" customWidth="1"/>
    <col min="3860" max="4096" width="9.109375" style="17"/>
    <col min="4097" max="4097" width="1.109375" style="17" customWidth="1"/>
    <col min="4098" max="4099" width="4.33203125" style="17" customWidth="1"/>
    <col min="4100" max="4100" width="5.109375" style="17" customWidth="1"/>
    <col min="4101" max="4102" width="10.6640625" style="17" customWidth="1"/>
    <col min="4103" max="4105" width="3.5546875" style="17" customWidth="1"/>
    <col min="4106" max="4107" width="6.6640625" style="17" customWidth="1"/>
    <col min="4108" max="4108" width="7.33203125" style="17" customWidth="1"/>
    <col min="4109" max="4109" width="9.109375" style="17"/>
    <col min="4110" max="4110" width="9.6640625" style="17" customWidth="1"/>
    <col min="4111" max="4111" width="11.109375" style="17" customWidth="1"/>
    <col min="4112" max="4112" width="12.88671875" style="17" customWidth="1"/>
    <col min="4113" max="4113" width="7.5546875" style="17" customWidth="1"/>
    <col min="4114" max="4114" width="11.5546875" style="17" customWidth="1"/>
    <col min="4115" max="4115" width="19.5546875" style="17" customWidth="1"/>
    <col min="4116" max="4352" width="9.109375" style="17"/>
    <col min="4353" max="4353" width="1.109375" style="17" customWidth="1"/>
    <col min="4354" max="4355" width="4.33203125" style="17" customWidth="1"/>
    <col min="4356" max="4356" width="5.109375" style="17" customWidth="1"/>
    <col min="4357" max="4358" width="10.6640625" style="17" customWidth="1"/>
    <col min="4359" max="4361" width="3.5546875" style="17" customWidth="1"/>
    <col min="4362" max="4363" width="6.6640625" style="17" customWidth="1"/>
    <col min="4364" max="4364" width="7.33203125" style="17" customWidth="1"/>
    <col min="4365" max="4365" width="9.109375" style="17"/>
    <col min="4366" max="4366" width="9.6640625" style="17" customWidth="1"/>
    <col min="4367" max="4367" width="11.109375" style="17" customWidth="1"/>
    <col min="4368" max="4368" width="12.88671875" style="17" customWidth="1"/>
    <col min="4369" max="4369" width="7.5546875" style="17" customWidth="1"/>
    <col min="4370" max="4370" width="11.5546875" style="17" customWidth="1"/>
    <col min="4371" max="4371" width="19.5546875" style="17" customWidth="1"/>
    <col min="4372" max="4608" width="9.109375" style="17"/>
    <col min="4609" max="4609" width="1.109375" style="17" customWidth="1"/>
    <col min="4610" max="4611" width="4.33203125" style="17" customWidth="1"/>
    <col min="4612" max="4612" width="5.109375" style="17" customWidth="1"/>
    <col min="4613" max="4614" width="10.6640625" style="17" customWidth="1"/>
    <col min="4615" max="4617" width="3.5546875" style="17" customWidth="1"/>
    <col min="4618" max="4619" width="6.6640625" style="17" customWidth="1"/>
    <col min="4620" max="4620" width="7.33203125" style="17" customWidth="1"/>
    <col min="4621" max="4621" width="9.109375" style="17"/>
    <col min="4622" max="4622" width="9.6640625" style="17" customWidth="1"/>
    <col min="4623" max="4623" width="11.109375" style="17" customWidth="1"/>
    <col min="4624" max="4624" width="12.88671875" style="17" customWidth="1"/>
    <col min="4625" max="4625" width="7.5546875" style="17" customWidth="1"/>
    <col min="4626" max="4626" width="11.5546875" style="17" customWidth="1"/>
    <col min="4627" max="4627" width="19.5546875" style="17" customWidth="1"/>
    <col min="4628" max="4864" width="9.109375" style="17"/>
    <col min="4865" max="4865" width="1.109375" style="17" customWidth="1"/>
    <col min="4866" max="4867" width="4.33203125" style="17" customWidth="1"/>
    <col min="4868" max="4868" width="5.109375" style="17" customWidth="1"/>
    <col min="4869" max="4870" width="10.6640625" style="17" customWidth="1"/>
    <col min="4871" max="4873" width="3.5546875" style="17" customWidth="1"/>
    <col min="4874" max="4875" width="6.6640625" style="17" customWidth="1"/>
    <col min="4876" max="4876" width="7.33203125" style="17" customWidth="1"/>
    <col min="4877" max="4877" width="9.109375" style="17"/>
    <col min="4878" max="4878" width="9.6640625" style="17" customWidth="1"/>
    <col min="4879" max="4879" width="11.109375" style="17" customWidth="1"/>
    <col min="4880" max="4880" width="12.88671875" style="17" customWidth="1"/>
    <col min="4881" max="4881" width="7.5546875" style="17" customWidth="1"/>
    <col min="4882" max="4882" width="11.5546875" style="17" customWidth="1"/>
    <col min="4883" max="4883" width="19.5546875" style="17" customWidth="1"/>
    <col min="4884" max="5120" width="9.109375" style="17"/>
    <col min="5121" max="5121" width="1.109375" style="17" customWidth="1"/>
    <col min="5122" max="5123" width="4.33203125" style="17" customWidth="1"/>
    <col min="5124" max="5124" width="5.109375" style="17" customWidth="1"/>
    <col min="5125" max="5126" width="10.6640625" style="17" customWidth="1"/>
    <col min="5127" max="5129" width="3.5546875" style="17" customWidth="1"/>
    <col min="5130" max="5131" width="6.6640625" style="17" customWidth="1"/>
    <col min="5132" max="5132" width="7.33203125" style="17" customWidth="1"/>
    <col min="5133" max="5133" width="9.109375" style="17"/>
    <col min="5134" max="5134" width="9.6640625" style="17" customWidth="1"/>
    <col min="5135" max="5135" width="11.109375" style="17" customWidth="1"/>
    <col min="5136" max="5136" width="12.88671875" style="17" customWidth="1"/>
    <col min="5137" max="5137" width="7.5546875" style="17" customWidth="1"/>
    <col min="5138" max="5138" width="11.5546875" style="17" customWidth="1"/>
    <col min="5139" max="5139" width="19.5546875" style="17" customWidth="1"/>
    <col min="5140" max="5376" width="9.109375" style="17"/>
    <col min="5377" max="5377" width="1.109375" style="17" customWidth="1"/>
    <col min="5378" max="5379" width="4.33203125" style="17" customWidth="1"/>
    <col min="5380" max="5380" width="5.109375" style="17" customWidth="1"/>
    <col min="5381" max="5382" width="10.6640625" style="17" customWidth="1"/>
    <col min="5383" max="5385" width="3.5546875" style="17" customWidth="1"/>
    <col min="5386" max="5387" width="6.6640625" style="17" customWidth="1"/>
    <col min="5388" max="5388" width="7.33203125" style="17" customWidth="1"/>
    <col min="5389" max="5389" width="9.109375" style="17"/>
    <col min="5390" max="5390" width="9.6640625" style="17" customWidth="1"/>
    <col min="5391" max="5391" width="11.109375" style="17" customWidth="1"/>
    <col min="5392" max="5392" width="12.88671875" style="17" customWidth="1"/>
    <col min="5393" max="5393" width="7.5546875" style="17" customWidth="1"/>
    <col min="5394" max="5394" width="11.5546875" style="17" customWidth="1"/>
    <col min="5395" max="5395" width="19.5546875" style="17" customWidth="1"/>
    <col min="5396" max="5632" width="9.109375" style="17"/>
    <col min="5633" max="5633" width="1.109375" style="17" customWidth="1"/>
    <col min="5634" max="5635" width="4.33203125" style="17" customWidth="1"/>
    <col min="5636" max="5636" width="5.109375" style="17" customWidth="1"/>
    <col min="5637" max="5638" width="10.6640625" style="17" customWidth="1"/>
    <col min="5639" max="5641" width="3.5546875" style="17" customWidth="1"/>
    <col min="5642" max="5643" width="6.6640625" style="17" customWidth="1"/>
    <col min="5644" max="5644" width="7.33203125" style="17" customWidth="1"/>
    <col min="5645" max="5645" width="9.109375" style="17"/>
    <col min="5646" max="5646" width="9.6640625" style="17" customWidth="1"/>
    <col min="5647" max="5647" width="11.109375" style="17" customWidth="1"/>
    <col min="5648" max="5648" width="12.88671875" style="17" customWidth="1"/>
    <col min="5649" max="5649" width="7.5546875" style="17" customWidth="1"/>
    <col min="5650" max="5650" width="11.5546875" style="17" customWidth="1"/>
    <col min="5651" max="5651" width="19.5546875" style="17" customWidth="1"/>
    <col min="5652" max="5888" width="9.109375" style="17"/>
    <col min="5889" max="5889" width="1.109375" style="17" customWidth="1"/>
    <col min="5890" max="5891" width="4.33203125" style="17" customWidth="1"/>
    <col min="5892" max="5892" width="5.109375" style="17" customWidth="1"/>
    <col min="5893" max="5894" width="10.6640625" style="17" customWidth="1"/>
    <col min="5895" max="5897" width="3.5546875" style="17" customWidth="1"/>
    <col min="5898" max="5899" width="6.6640625" style="17" customWidth="1"/>
    <col min="5900" max="5900" width="7.33203125" style="17" customWidth="1"/>
    <col min="5901" max="5901" width="9.109375" style="17"/>
    <col min="5902" max="5902" width="9.6640625" style="17" customWidth="1"/>
    <col min="5903" max="5903" width="11.109375" style="17" customWidth="1"/>
    <col min="5904" max="5904" width="12.88671875" style="17" customWidth="1"/>
    <col min="5905" max="5905" width="7.5546875" style="17" customWidth="1"/>
    <col min="5906" max="5906" width="11.5546875" style="17" customWidth="1"/>
    <col min="5907" max="5907" width="19.5546875" style="17" customWidth="1"/>
    <col min="5908" max="6144" width="9.109375" style="17"/>
    <col min="6145" max="6145" width="1.109375" style="17" customWidth="1"/>
    <col min="6146" max="6147" width="4.33203125" style="17" customWidth="1"/>
    <col min="6148" max="6148" width="5.109375" style="17" customWidth="1"/>
    <col min="6149" max="6150" width="10.6640625" style="17" customWidth="1"/>
    <col min="6151" max="6153" width="3.5546875" style="17" customWidth="1"/>
    <col min="6154" max="6155" width="6.6640625" style="17" customWidth="1"/>
    <col min="6156" max="6156" width="7.33203125" style="17" customWidth="1"/>
    <col min="6157" max="6157" width="9.109375" style="17"/>
    <col min="6158" max="6158" width="9.6640625" style="17" customWidth="1"/>
    <col min="6159" max="6159" width="11.109375" style="17" customWidth="1"/>
    <col min="6160" max="6160" width="12.88671875" style="17" customWidth="1"/>
    <col min="6161" max="6161" width="7.5546875" style="17" customWidth="1"/>
    <col min="6162" max="6162" width="11.5546875" style="17" customWidth="1"/>
    <col min="6163" max="6163" width="19.5546875" style="17" customWidth="1"/>
    <col min="6164" max="6400" width="9.109375" style="17"/>
    <col min="6401" max="6401" width="1.109375" style="17" customWidth="1"/>
    <col min="6402" max="6403" width="4.33203125" style="17" customWidth="1"/>
    <col min="6404" max="6404" width="5.109375" style="17" customWidth="1"/>
    <col min="6405" max="6406" width="10.6640625" style="17" customWidth="1"/>
    <col min="6407" max="6409" width="3.5546875" style="17" customWidth="1"/>
    <col min="6410" max="6411" width="6.6640625" style="17" customWidth="1"/>
    <col min="6412" max="6412" width="7.33203125" style="17" customWidth="1"/>
    <col min="6413" max="6413" width="9.109375" style="17"/>
    <col min="6414" max="6414" width="9.6640625" style="17" customWidth="1"/>
    <col min="6415" max="6415" width="11.109375" style="17" customWidth="1"/>
    <col min="6416" max="6416" width="12.88671875" style="17" customWidth="1"/>
    <col min="6417" max="6417" width="7.5546875" style="17" customWidth="1"/>
    <col min="6418" max="6418" width="11.5546875" style="17" customWidth="1"/>
    <col min="6419" max="6419" width="19.5546875" style="17" customWidth="1"/>
    <col min="6420" max="6656" width="9.109375" style="17"/>
    <col min="6657" max="6657" width="1.109375" style="17" customWidth="1"/>
    <col min="6658" max="6659" width="4.33203125" style="17" customWidth="1"/>
    <col min="6660" max="6660" width="5.109375" style="17" customWidth="1"/>
    <col min="6661" max="6662" width="10.6640625" style="17" customWidth="1"/>
    <col min="6663" max="6665" width="3.5546875" style="17" customWidth="1"/>
    <col min="6666" max="6667" width="6.6640625" style="17" customWidth="1"/>
    <col min="6668" max="6668" width="7.33203125" style="17" customWidth="1"/>
    <col min="6669" max="6669" width="9.109375" style="17"/>
    <col min="6670" max="6670" width="9.6640625" style="17" customWidth="1"/>
    <col min="6671" max="6671" width="11.109375" style="17" customWidth="1"/>
    <col min="6672" max="6672" width="12.88671875" style="17" customWidth="1"/>
    <col min="6673" max="6673" width="7.5546875" style="17" customWidth="1"/>
    <col min="6674" max="6674" width="11.5546875" style="17" customWidth="1"/>
    <col min="6675" max="6675" width="19.5546875" style="17" customWidth="1"/>
    <col min="6676" max="6912" width="9.109375" style="17"/>
    <col min="6913" max="6913" width="1.109375" style="17" customWidth="1"/>
    <col min="6914" max="6915" width="4.33203125" style="17" customWidth="1"/>
    <col min="6916" max="6916" width="5.109375" style="17" customWidth="1"/>
    <col min="6917" max="6918" width="10.6640625" style="17" customWidth="1"/>
    <col min="6919" max="6921" width="3.5546875" style="17" customWidth="1"/>
    <col min="6922" max="6923" width="6.6640625" style="17" customWidth="1"/>
    <col min="6924" max="6924" width="7.33203125" style="17" customWidth="1"/>
    <col min="6925" max="6925" width="9.109375" style="17"/>
    <col min="6926" max="6926" width="9.6640625" style="17" customWidth="1"/>
    <col min="6927" max="6927" width="11.109375" style="17" customWidth="1"/>
    <col min="6928" max="6928" width="12.88671875" style="17" customWidth="1"/>
    <col min="6929" max="6929" width="7.5546875" style="17" customWidth="1"/>
    <col min="6930" max="6930" width="11.5546875" style="17" customWidth="1"/>
    <col min="6931" max="6931" width="19.5546875" style="17" customWidth="1"/>
    <col min="6932" max="7168" width="9.109375" style="17"/>
    <col min="7169" max="7169" width="1.109375" style="17" customWidth="1"/>
    <col min="7170" max="7171" width="4.33203125" style="17" customWidth="1"/>
    <col min="7172" max="7172" width="5.109375" style="17" customWidth="1"/>
    <col min="7173" max="7174" width="10.6640625" style="17" customWidth="1"/>
    <col min="7175" max="7177" width="3.5546875" style="17" customWidth="1"/>
    <col min="7178" max="7179" width="6.6640625" style="17" customWidth="1"/>
    <col min="7180" max="7180" width="7.33203125" style="17" customWidth="1"/>
    <col min="7181" max="7181" width="9.109375" style="17"/>
    <col min="7182" max="7182" width="9.6640625" style="17" customWidth="1"/>
    <col min="7183" max="7183" width="11.109375" style="17" customWidth="1"/>
    <col min="7184" max="7184" width="12.88671875" style="17" customWidth="1"/>
    <col min="7185" max="7185" width="7.5546875" style="17" customWidth="1"/>
    <col min="7186" max="7186" width="11.5546875" style="17" customWidth="1"/>
    <col min="7187" max="7187" width="19.5546875" style="17" customWidth="1"/>
    <col min="7188" max="7424" width="9.109375" style="17"/>
    <col min="7425" max="7425" width="1.109375" style="17" customWidth="1"/>
    <col min="7426" max="7427" width="4.33203125" style="17" customWidth="1"/>
    <col min="7428" max="7428" width="5.109375" style="17" customWidth="1"/>
    <col min="7429" max="7430" width="10.6640625" style="17" customWidth="1"/>
    <col min="7431" max="7433" width="3.5546875" style="17" customWidth="1"/>
    <col min="7434" max="7435" width="6.6640625" style="17" customWidth="1"/>
    <col min="7436" max="7436" width="7.33203125" style="17" customWidth="1"/>
    <col min="7437" max="7437" width="9.109375" style="17"/>
    <col min="7438" max="7438" width="9.6640625" style="17" customWidth="1"/>
    <col min="7439" max="7439" width="11.109375" style="17" customWidth="1"/>
    <col min="7440" max="7440" width="12.88671875" style="17" customWidth="1"/>
    <col min="7441" max="7441" width="7.5546875" style="17" customWidth="1"/>
    <col min="7442" max="7442" width="11.5546875" style="17" customWidth="1"/>
    <col min="7443" max="7443" width="19.5546875" style="17" customWidth="1"/>
    <col min="7444" max="7680" width="9.109375" style="17"/>
    <col min="7681" max="7681" width="1.109375" style="17" customWidth="1"/>
    <col min="7682" max="7683" width="4.33203125" style="17" customWidth="1"/>
    <col min="7684" max="7684" width="5.109375" style="17" customWidth="1"/>
    <col min="7685" max="7686" width="10.6640625" style="17" customWidth="1"/>
    <col min="7687" max="7689" width="3.5546875" style="17" customWidth="1"/>
    <col min="7690" max="7691" width="6.6640625" style="17" customWidth="1"/>
    <col min="7692" max="7692" width="7.33203125" style="17" customWidth="1"/>
    <col min="7693" max="7693" width="9.109375" style="17"/>
    <col min="7694" max="7694" width="9.6640625" style="17" customWidth="1"/>
    <col min="7695" max="7695" width="11.109375" style="17" customWidth="1"/>
    <col min="7696" max="7696" width="12.88671875" style="17" customWidth="1"/>
    <col min="7697" max="7697" width="7.5546875" style="17" customWidth="1"/>
    <col min="7698" max="7698" width="11.5546875" style="17" customWidth="1"/>
    <col min="7699" max="7699" width="19.5546875" style="17" customWidth="1"/>
    <col min="7700" max="7936" width="9.109375" style="17"/>
    <col min="7937" max="7937" width="1.109375" style="17" customWidth="1"/>
    <col min="7938" max="7939" width="4.33203125" style="17" customWidth="1"/>
    <col min="7940" max="7940" width="5.109375" style="17" customWidth="1"/>
    <col min="7941" max="7942" width="10.6640625" style="17" customWidth="1"/>
    <col min="7943" max="7945" width="3.5546875" style="17" customWidth="1"/>
    <col min="7946" max="7947" width="6.6640625" style="17" customWidth="1"/>
    <col min="7948" max="7948" width="7.33203125" style="17" customWidth="1"/>
    <col min="7949" max="7949" width="9.109375" style="17"/>
    <col min="7950" max="7950" width="9.6640625" style="17" customWidth="1"/>
    <col min="7951" max="7951" width="11.109375" style="17" customWidth="1"/>
    <col min="7952" max="7952" width="12.88671875" style="17" customWidth="1"/>
    <col min="7953" max="7953" width="7.5546875" style="17" customWidth="1"/>
    <col min="7954" max="7954" width="11.5546875" style="17" customWidth="1"/>
    <col min="7955" max="7955" width="19.5546875" style="17" customWidth="1"/>
    <col min="7956" max="8192" width="9.109375" style="17"/>
    <col min="8193" max="8193" width="1.109375" style="17" customWidth="1"/>
    <col min="8194" max="8195" width="4.33203125" style="17" customWidth="1"/>
    <col min="8196" max="8196" width="5.109375" style="17" customWidth="1"/>
    <col min="8197" max="8198" width="10.6640625" style="17" customWidth="1"/>
    <col min="8199" max="8201" width="3.5546875" style="17" customWidth="1"/>
    <col min="8202" max="8203" width="6.6640625" style="17" customWidth="1"/>
    <col min="8204" max="8204" width="7.33203125" style="17" customWidth="1"/>
    <col min="8205" max="8205" width="9.109375" style="17"/>
    <col min="8206" max="8206" width="9.6640625" style="17" customWidth="1"/>
    <col min="8207" max="8207" width="11.109375" style="17" customWidth="1"/>
    <col min="8208" max="8208" width="12.88671875" style="17" customWidth="1"/>
    <col min="8209" max="8209" width="7.5546875" style="17" customWidth="1"/>
    <col min="8210" max="8210" width="11.5546875" style="17" customWidth="1"/>
    <col min="8211" max="8211" width="19.5546875" style="17" customWidth="1"/>
    <col min="8212" max="8448" width="9.109375" style="17"/>
    <col min="8449" max="8449" width="1.109375" style="17" customWidth="1"/>
    <col min="8450" max="8451" width="4.33203125" style="17" customWidth="1"/>
    <col min="8452" max="8452" width="5.109375" style="17" customWidth="1"/>
    <col min="8453" max="8454" width="10.6640625" style="17" customWidth="1"/>
    <col min="8455" max="8457" width="3.5546875" style="17" customWidth="1"/>
    <col min="8458" max="8459" width="6.6640625" style="17" customWidth="1"/>
    <col min="8460" max="8460" width="7.33203125" style="17" customWidth="1"/>
    <col min="8461" max="8461" width="9.109375" style="17"/>
    <col min="8462" max="8462" width="9.6640625" style="17" customWidth="1"/>
    <col min="8463" max="8463" width="11.109375" style="17" customWidth="1"/>
    <col min="8464" max="8464" width="12.88671875" style="17" customWidth="1"/>
    <col min="8465" max="8465" width="7.5546875" style="17" customWidth="1"/>
    <col min="8466" max="8466" width="11.5546875" style="17" customWidth="1"/>
    <col min="8467" max="8467" width="19.5546875" style="17" customWidth="1"/>
    <col min="8468" max="8704" width="9.109375" style="17"/>
    <col min="8705" max="8705" width="1.109375" style="17" customWidth="1"/>
    <col min="8706" max="8707" width="4.33203125" style="17" customWidth="1"/>
    <col min="8708" max="8708" width="5.109375" style="17" customWidth="1"/>
    <col min="8709" max="8710" width="10.6640625" style="17" customWidth="1"/>
    <col min="8711" max="8713" width="3.5546875" style="17" customWidth="1"/>
    <col min="8714" max="8715" width="6.6640625" style="17" customWidth="1"/>
    <col min="8716" max="8716" width="7.33203125" style="17" customWidth="1"/>
    <col min="8717" max="8717" width="9.109375" style="17"/>
    <col min="8718" max="8718" width="9.6640625" style="17" customWidth="1"/>
    <col min="8719" max="8719" width="11.109375" style="17" customWidth="1"/>
    <col min="8720" max="8720" width="12.88671875" style="17" customWidth="1"/>
    <col min="8721" max="8721" width="7.5546875" style="17" customWidth="1"/>
    <col min="8722" max="8722" width="11.5546875" style="17" customWidth="1"/>
    <col min="8723" max="8723" width="19.5546875" style="17" customWidth="1"/>
    <col min="8724" max="8960" width="9.109375" style="17"/>
    <col min="8961" max="8961" width="1.109375" style="17" customWidth="1"/>
    <col min="8962" max="8963" width="4.33203125" style="17" customWidth="1"/>
    <col min="8964" max="8964" width="5.109375" style="17" customWidth="1"/>
    <col min="8965" max="8966" width="10.6640625" style="17" customWidth="1"/>
    <col min="8967" max="8969" width="3.5546875" style="17" customWidth="1"/>
    <col min="8970" max="8971" width="6.6640625" style="17" customWidth="1"/>
    <col min="8972" max="8972" width="7.33203125" style="17" customWidth="1"/>
    <col min="8973" max="8973" width="9.109375" style="17"/>
    <col min="8974" max="8974" width="9.6640625" style="17" customWidth="1"/>
    <col min="8975" max="8975" width="11.109375" style="17" customWidth="1"/>
    <col min="8976" max="8976" width="12.88671875" style="17" customWidth="1"/>
    <col min="8977" max="8977" width="7.5546875" style="17" customWidth="1"/>
    <col min="8978" max="8978" width="11.5546875" style="17" customWidth="1"/>
    <col min="8979" max="8979" width="19.5546875" style="17" customWidth="1"/>
    <col min="8980" max="9216" width="9.109375" style="17"/>
    <col min="9217" max="9217" width="1.109375" style="17" customWidth="1"/>
    <col min="9218" max="9219" width="4.33203125" style="17" customWidth="1"/>
    <col min="9220" max="9220" width="5.109375" style="17" customWidth="1"/>
    <col min="9221" max="9222" width="10.6640625" style="17" customWidth="1"/>
    <col min="9223" max="9225" width="3.5546875" style="17" customWidth="1"/>
    <col min="9226" max="9227" width="6.6640625" style="17" customWidth="1"/>
    <col min="9228" max="9228" width="7.33203125" style="17" customWidth="1"/>
    <col min="9229" max="9229" width="9.109375" style="17"/>
    <col min="9230" max="9230" width="9.6640625" style="17" customWidth="1"/>
    <col min="9231" max="9231" width="11.109375" style="17" customWidth="1"/>
    <col min="9232" max="9232" width="12.88671875" style="17" customWidth="1"/>
    <col min="9233" max="9233" width="7.5546875" style="17" customWidth="1"/>
    <col min="9234" max="9234" width="11.5546875" style="17" customWidth="1"/>
    <col min="9235" max="9235" width="19.5546875" style="17" customWidth="1"/>
    <col min="9236" max="9472" width="9.109375" style="17"/>
    <col min="9473" max="9473" width="1.109375" style="17" customWidth="1"/>
    <col min="9474" max="9475" width="4.33203125" style="17" customWidth="1"/>
    <col min="9476" max="9476" width="5.109375" style="17" customWidth="1"/>
    <col min="9477" max="9478" width="10.6640625" style="17" customWidth="1"/>
    <col min="9479" max="9481" width="3.5546875" style="17" customWidth="1"/>
    <col min="9482" max="9483" width="6.6640625" style="17" customWidth="1"/>
    <col min="9484" max="9484" width="7.33203125" style="17" customWidth="1"/>
    <col min="9485" max="9485" width="9.109375" style="17"/>
    <col min="9486" max="9486" width="9.6640625" style="17" customWidth="1"/>
    <col min="9487" max="9487" width="11.109375" style="17" customWidth="1"/>
    <col min="9488" max="9488" width="12.88671875" style="17" customWidth="1"/>
    <col min="9489" max="9489" width="7.5546875" style="17" customWidth="1"/>
    <col min="9490" max="9490" width="11.5546875" style="17" customWidth="1"/>
    <col min="9491" max="9491" width="19.5546875" style="17" customWidth="1"/>
    <col min="9492" max="9728" width="9.109375" style="17"/>
    <col min="9729" max="9729" width="1.109375" style="17" customWidth="1"/>
    <col min="9730" max="9731" width="4.33203125" style="17" customWidth="1"/>
    <col min="9732" max="9732" width="5.109375" style="17" customWidth="1"/>
    <col min="9733" max="9734" width="10.6640625" style="17" customWidth="1"/>
    <col min="9735" max="9737" width="3.5546875" style="17" customWidth="1"/>
    <col min="9738" max="9739" width="6.6640625" style="17" customWidth="1"/>
    <col min="9740" max="9740" width="7.33203125" style="17" customWidth="1"/>
    <col min="9741" max="9741" width="9.109375" style="17"/>
    <col min="9742" max="9742" width="9.6640625" style="17" customWidth="1"/>
    <col min="9743" max="9743" width="11.109375" style="17" customWidth="1"/>
    <col min="9744" max="9744" width="12.88671875" style="17" customWidth="1"/>
    <col min="9745" max="9745" width="7.5546875" style="17" customWidth="1"/>
    <col min="9746" max="9746" width="11.5546875" style="17" customWidth="1"/>
    <col min="9747" max="9747" width="19.5546875" style="17" customWidth="1"/>
    <col min="9748" max="9984" width="9.109375" style="17"/>
    <col min="9985" max="9985" width="1.109375" style="17" customWidth="1"/>
    <col min="9986" max="9987" width="4.33203125" style="17" customWidth="1"/>
    <col min="9988" max="9988" width="5.109375" style="17" customWidth="1"/>
    <col min="9989" max="9990" width="10.6640625" style="17" customWidth="1"/>
    <col min="9991" max="9993" width="3.5546875" style="17" customWidth="1"/>
    <col min="9994" max="9995" width="6.6640625" style="17" customWidth="1"/>
    <col min="9996" max="9996" width="7.33203125" style="17" customWidth="1"/>
    <col min="9997" max="9997" width="9.109375" style="17"/>
    <col min="9998" max="9998" width="9.6640625" style="17" customWidth="1"/>
    <col min="9999" max="9999" width="11.109375" style="17" customWidth="1"/>
    <col min="10000" max="10000" width="12.88671875" style="17" customWidth="1"/>
    <col min="10001" max="10001" width="7.5546875" style="17" customWidth="1"/>
    <col min="10002" max="10002" width="11.5546875" style="17" customWidth="1"/>
    <col min="10003" max="10003" width="19.5546875" style="17" customWidth="1"/>
    <col min="10004" max="10240" width="9.109375" style="17"/>
    <col min="10241" max="10241" width="1.109375" style="17" customWidth="1"/>
    <col min="10242" max="10243" width="4.33203125" style="17" customWidth="1"/>
    <col min="10244" max="10244" width="5.109375" style="17" customWidth="1"/>
    <col min="10245" max="10246" width="10.6640625" style="17" customWidth="1"/>
    <col min="10247" max="10249" width="3.5546875" style="17" customWidth="1"/>
    <col min="10250" max="10251" width="6.6640625" style="17" customWidth="1"/>
    <col min="10252" max="10252" width="7.33203125" style="17" customWidth="1"/>
    <col min="10253" max="10253" width="9.109375" style="17"/>
    <col min="10254" max="10254" width="9.6640625" style="17" customWidth="1"/>
    <col min="10255" max="10255" width="11.109375" style="17" customWidth="1"/>
    <col min="10256" max="10256" width="12.88671875" style="17" customWidth="1"/>
    <col min="10257" max="10257" width="7.5546875" style="17" customWidth="1"/>
    <col min="10258" max="10258" width="11.5546875" style="17" customWidth="1"/>
    <col min="10259" max="10259" width="19.5546875" style="17" customWidth="1"/>
    <col min="10260" max="10496" width="9.109375" style="17"/>
    <col min="10497" max="10497" width="1.109375" style="17" customWidth="1"/>
    <col min="10498" max="10499" width="4.33203125" style="17" customWidth="1"/>
    <col min="10500" max="10500" width="5.109375" style="17" customWidth="1"/>
    <col min="10501" max="10502" width="10.6640625" style="17" customWidth="1"/>
    <col min="10503" max="10505" width="3.5546875" style="17" customWidth="1"/>
    <col min="10506" max="10507" width="6.6640625" style="17" customWidth="1"/>
    <col min="10508" max="10508" width="7.33203125" style="17" customWidth="1"/>
    <col min="10509" max="10509" width="9.109375" style="17"/>
    <col min="10510" max="10510" width="9.6640625" style="17" customWidth="1"/>
    <col min="10511" max="10511" width="11.109375" style="17" customWidth="1"/>
    <col min="10512" max="10512" width="12.88671875" style="17" customWidth="1"/>
    <col min="10513" max="10513" width="7.5546875" style="17" customWidth="1"/>
    <col min="10514" max="10514" width="11.5546875" style="17" customWidth="1"/>
    <col min="10515" max="10515" width="19.5546875" style="17" customWidth="1"/>
    <col min="10516" max="10752" width="9.109375" style="17"/>
    <col min="10753" max="10753" width="1.109375" style="17" customWidth="1"/>
    <col min="10754" max="10755" width="4.33203125" style="17" customWidth="1"/>
    <col min="10756" max="10756" width="5.109375" style="17" customWidth="1"/>
    <col min="10757" max="10758" width="10.6640625" style="17" customWidth="1"/>
    <col min="10759" max="10761" width="3.5546875" style="17" customWidth="1"/>
    <col min="10762" max="10763" width="6.6640625" style="17" customWidth="1"/>
    <col min="10764" max="10764" width="7.33203125" style="17" customWidth="1"/>
    <col min="10765" max="10765" width="9.109375" style="17"/>
    <col min="10766" max="10766" width="9.6640625" style="17" customWidth="1"/>
    <col min="10767" max="10767" width="11.109375" style="17" customWidth="1"/>
    <col min="10768" max="10768" width="12.88671875" style="17" customWidth="1"/>
    <col min="10769" max="10769" width="7.5546875" style="17" customWidth="1"/>
    <col min="10770" max="10770" width="11.5546875" style="17" customWidth="1"/>
    <col min="10771" max="10771" width="19.5546875" style="17" customWidth="1"/>
    <col min="10772" max="11008" width="9.109375" style="17"/>
    <col min="11009" max="11009" width="1.109375" style="17" customWidth="1"/>
    <col min="11010" max="11011" width="4.33203125" style="17" customWidth="1"/>
    <col min="11012" max="11012" width="5.109375" style="17" customWidth="1"/>
    <col min="11013" max="11014" width="10.6640625" style="17" customWidth="1"/>
    <col min="11015" max="11017" width="3.5546875" style="17" customWidth="1"/>
    <col min="11018" max="11019" width="6.6640625" style="17" customWidth="1"/>
    <col min="11020" max="11020" width="7.33203125" style="17" customWidth="1"/>
    <col min="11021" max="11021" width="9.109375" style="17"/>
    <col min="11022" max="11022" width="9.6640625" style="17" customWidth="1"/>
    <col min="11023" max="11023" width="11.109375" style="17" customWidth="1"/>
    <col min="11024" max="11024" width="12.88671875" style="17" customWidth="1"/>
    <col min="11025" max="11025" width="7.5546875" style="17" customWidth="1"/>
    <col min="11026" max="11026" width="11.5546875" style="17" customWidth="1"/>
    <col min="11027" max="11027" width="19.5546875" style="17" customWidth="1"/>
    <col min="11028" max="11264" width="9.109375" style="17"/>
    <col min="11265" max="11265" width="1.109375" style="17" customWidth="1"/>
    <col min="11266" max="11267" width="4.33203125" style="17" customWidth="1"/>
    <col min="11268" max="11268" width="5.109375" style="17" customWidth="1"/>
    <col min="11269" max="11270" width="10.6640625" style="17" customWidth="1"/>
    <col min="11271" max="11273" width="3.5546875" style="17" customWidth="1"/>
    <col min="11274" max="11275" width="6.6640625" style="17" customWidth="1"/>
    <col min="11276" max="11276" width="7.33203125" style="17" customWidth="1"/>
    <col min="11277" max="11277" width="9.109375" style="17"/>
    <col min="11278" max="11278" width="9.6640625" style="17" customWidth="1"/>
    <col min="11279" max="11279" width="11.109375" style="17" customWidth="1"/>
    <col min="11280" max="11280" width="12.88671875" style="17" customWidth="1"/>
    <col min="11281" max="11281" width="7.5546875" style="17" customWidth="1"/>
    <col min="11282" max="11282" width="11.5546875" style="17" customWidth="1"/>
    <col min="11283" max="11283" width="19.5546875" style="17" customWidth="1"/>
    <col min="11284" max="11520" width="9.109375" style="17"/>
    <col min="11521" max="11521" width="1.109375" style="17" customWidth="1"/>
    <col min="11522" max="11523" width="4.33203125" style="17" customWidth="1"/>
    <col min="11524" max="11524" width="5.109375" style="17" customWidth="1"/>
    <col min="11525" max="11526" width="10.6640625" style="17" customWidth="1"/>
    <col min="11527" max="11529" width="3.5546875" style="17" customWidth="1"/>
    <col min="11530" max="11531" width="6.6640625" style="17" customWidth="1"/>
    <col min="11532" max="11532" width="7.33203125" style="17" customWidth="1"/>
    <col min="11533" max="11533" width="9.109375" style="17"/>
    <col min="11534" max="11534" width="9.6640625" style="17" customWidth="1"/>
    <col min="11535" max="11535" width="11.109375" style="17" customWidth="1"/>
    <col min="11536" max="11536" width="12.88671875" style="17" customWidth="1"/>
    <col min="11537" max="11537" width="7.5546875" style="17" customWidth="1"/>
    <col min="11538" max="11538" width="11.5546875" style="17" customWidth="1"/>
    <col min="11539" max="11539" width="19.5546875" style="17" customWidth="1"/>
    <col min="11540" max="11776" width="9.109375" style="17"/>
    <col min="11777" max="11777" width="1.109375" style="17" customWidth="1"/>
    <col min="11778" max="11779" width="4.33203125" style="17" customWidth="1"/>
    <col min="11780" max="11780" width="5.109375" style="17" customWidth="1"/>
    <col min="11781" max="11782" width="10.6640625" style="17" customWidth="1"/>
    <col min="11783" max="11785" width="3.5546875" style="17" customWidth="1"/>
    <col min="11786" max="11787" width="6.6640625" style="17" customWidth="1"/>
    <col min="11788" max="11788" width="7.33203125" style="17" customWidth="1"/>
    <col min="11789" max="11789" width="9.109375" style="17"/>
    <col min="11790" max="11790" width="9.6640625" style="17" customWidth="1"/>
    <col min="11791" max="11791" width="11.109375" style="17" customWidth="1"/>
    <col min="11792" max="11792" width="12.88671875" style="17" customWidth="1"/>
    <col min="11793" max="11793" width="7.5546875" style="17" customWidth="1"/>
    <col min="11794" max="11794" width="11.5546875" style="17" customWidth="1"/>
    <col min="11795" max="11795" width="19.5546875" style="17" customWidth="1"/>
    <col min="11796" max="12032" width="9.109375" style="17"/>
    <col min="12033" max="12033" width="1.109375" style="17" customWidth="1"/>
    <col min="12034" max="12035" width="4.33203125" style="17" customWidth="1"/>
    <col min="12036" max="12036" width="5.109375" style="17" customWidth="1"/>
    <col min="12037" max="12038" width="10.6640625" style="17" customWidth="1"/>
    <col min="12039" max="12041" width="3.5546875" style="17" customWidth="1"/>
    <col min="12042" max="12043" width="6.6640625" style="17" customWidth="1"/>
    <col min="12044" max="12044" width="7.33203125" style="17" customWidth="1"/>
    <col min="12045" max="12045" width="9.109375" style="17"/>
    <col min="12046" max="12046" width="9.6640625" style="17" customWidth="1"/>
    <col min="12047" max="12047" width="11.109375" style="17" customWidth="1"/>
    <col min="12048" max="12048" width="12.88671875" style="17" customWidth="1"/>
    <col min="12049" max="12049" width="7.5546875" style="17" customWidth="1"/>
    <col min="12050" max="12050" width="11.5546875" style="17" customWidth="1"/>
    <col min="12051" max="12051" width="19.5546875" style="17" customWidth="1"/>
    <col min="12052" max="12288" width="9.109375" style="17"/>
    <col min="12289" max="12289" width="1.109375" style="17" customWidth="1"/>
    <col min="12290" max="12291" width="4.33203125" style="17" customWidth="1"/>
    <col min="12292" max="12292" width="5.109375" style="17" customWidth="1"/>
    <col min="12293" max="12294" width="10.6640625" style="17" customWidth="1"/>
    <col min="12295" max="12297" width="3.5546875" style="17" customWidth="1"/>
    <col min="12298" max="12299" width="6.6640625" style="17" customWidth="1"/>
    <col min="12300" max="12300" width="7.33203125" style="17" customWidth="1"/>
    <col min="12301" max="12301" width="9.109375" style="17"/>
    <col min="12302" max="12302" width="9.6640625" style="17" customWidth="1"/>
    <col min="12303" max="12303" width="11.109375" style="17" customWidth="1"/>
    <col min="12304" max="12304" width="12.88671875" style="17" customWidth="1"/>
    <col min="12305" max="12305" width="7.5546875" style="17" customWidth="1"/>
    <col min="12306" max="12306" width="11.5546875" style="17" customWidth="1"/>
    <col min="12307" max="12307" width="19.5546875" style="17" customWidth="1"/>
    <col min="12308" max="12544" width="9.109375" style="17"/>
    <col min="12545" max="12545" width="1.109375" style="17" customWidth="1"/>
    <col min="12546" max="12547" width="4.33203125" style="17" customWidth="1"/>
    <col min="12548" max="12548" width="5.109375" style="17" customWidth="1"/>
    <col min="12549" max="12550" width="10.6640625" style="17" customWidth="1"/>
    <col min="12551" max="12553" width="3.5546875" style="17" customWidth="1"/>
    <col min="12554" max="12555" width="6.6640625" style="17" customWidth="1"/>
    <col min="12556" max="12556" width="7.33203125" style="17" customWidth="1"/>
    <col min="12557" max="12557" width="9.109375" style="17"/>
    <col min="12558" max="12558" width="9.6640625" style="17" customWidth="1"/>
    <col min="12559" max="12559" width="11.109375" style="17" customWidth="1"/>
    <col min="12560" max="12560" width="12.88671875" style="17" customWidth="1"/>
    <col min="12561" max="12561" width="7.5546875" style="17" customWidth="1"/>
    <col min="12562" max="12562" width="11.5546875" style="17" customWidth="1"/>
    <col min="12563" max="12563" width="19.5546875" style="17" customWidth="1"/>
    <col min="12564" max="12800" width="9.109375" style="17"/>
    <col min="12801" max="12801" width="1.109375" style="17" customWidth="1"/>
    <col min="12802" max="12803" width="4.33203125" style="17" customWidth="1"/>
    <col min="12804" max="12804" width="5.109375" style="17" customWidth="1"/>
    <col min="12805" max="12806" width="10.6640625" style="17" customWidth="1"/>
    <col min="12807" max="12809" width="3.5546875" style="17" customWidth="1"/>
    <col min="12810" max="12811" width="6.6640625" style="17" customWidth="1"/>
    <col min="12812" max="12812" width="7.33203125" style="17" customWidth="1"/>
    <col min="12813" max="12813" width="9.109375" style="17"/>
    <col min="12814" max="12814" width="9.6640625" style="17" customWidth="1"/>
    <col min="12815" max="12815" width="11.109375" style="17" customWidth="1"/>
    <col min="12816" max="12816" width="12.88671875" style="17" customWidth="1"/>
    <col min="12817" max="12817" width="7.5546875" style="17" customWidth="1"/>
    <col min="12818" max="12818" width="11.5546875" style="17" customWidth="1"/>
    <col min="12819" max="12819" width="19.5546875" style="17" customWidth="1"/>
    <col min="12820" max="13056" width="9.109375" style="17"/>
    <col min="13057" max="13057" width="1.109375" style="17" customWidth="1"/>
    <col min="13058" max="13059" width="4.33203125" style="17" customWidth="1"/>
    <col min="13060" max="13060" width="5.109375" style="17" customWidth="1"/>
    <col min="13061" max="13062" width="10.6640625" style="17" customWidth="1"/>
    <col min="13063" max="13065" width="3.5546875" style="17" customWidth="1"/>
    <col min="13066" max="13067" width="6.6640625" style="17" customWidth="1"/>
    <col min="13068" max="13068" width="7.33203125" style="17" customWidth="1"/>
    <col min="13069" max="13069" width="9.109375" style="17"/>
    <col min="13070" max="13070" width="9.6640625" style="17" customWidth="1"/>
    <col min="13071" max="13071" width="11.109375" style="17" customWidth="1"/>
    <col min="13072" max="13072" width="12.88671875" style="17" customWidth="1"/>
    <col min="13073" max="13073" width="7.5546875" style="17" customWidth="1"/>
    <col min="13074" max="13074" width="11.5546875" style="17" customWidth="1"/>
    <col min="13075" max="13075" width="19.5546875" style="17" customWidth="1"/>
    <col min="13076" max="13312" width="9.109375" style="17"/>
    <col min="13313" max="13313" width="1.109375" style="17" customWidth="1"/>
    <col min="13314" max="13315" width="4.33203125" style="17" customWidth="1"/>
    <col min="13316" max="13316" width="5.109375" style="17" customWidth="1"/>
    <col min="13317" max="13318" width="10.6640625" style="17" customWidth="1"/>
    <col min="13319" max="13321" width="3.5546875" style="17" customWidth="1"/>
    <col min="13322" max="13323" width="6.6640625" style="17" customWidth="1"/>
    <col min="13324" max="13324" width="7.33203125" style="17" customWidth="1"/>
    <col min="13325" max="13325" width="9.109375" style="17"/>
    <col min="13326" max="13326" width="9.6640625" style="17" customWidth="1"/>
    <col min="13327" max="13327" width="11.109375" style="17" customWidth="1"/>
    <col min="13328" max="13328" width="12.88671875" style="17" customWidth="1"/>
    <col min="13329" max="13329" width="7.5546875" style="17" customWidth="1"/>
    <col min="13330" max="13330" width="11.5546875" style="17" customWidth="1"/>
    <col min="13331" max="13331" width="19.5546875" style="17" customWidth="1"/>
    <col min="13332" max="13568" width="9.109375" style="17"/>
    <col min="13569" max="13569" width="1.109375" style="17" customWidth="1"/>
    <col min="13570" max="13571" width="4.33203125" style="17" customWidth="1"/>
    <col min="13572" max="13572" width="5.109375" style="17" customWidth="1"/>
    <col min="13573" max="13574" width="10.6640625" style="17" customWidth="1"/>
    <col min="13575" max="13577" width="3.5546875" style="17" customWidth="1"/>
    <col min="13578" max="13579" width="6.6640625" style="17" customWidth="1"/>
    <col min="13580" max="13580" width="7.33203125" style="17" customWidth="1"/>
    <col min="13581" max="13581" width="9.109375" style="17"/>
    <col min="13582" max="13582" width="9.6640625" style="17" customWidth="1"/>
    <col min="13583" max="13583" width="11.109375" style="17" customWidth="1"/>
    <col min="13584" max="13584" width="12.88671875" style="17" customWidth="1"/>
    <col min="13585" max="13585" width="7.5546875" style="17" customWidth="1"/>
    <col min="13586" max="13586" width="11.5546875" style="17" customWidth="1"/>
    <col min="13587" max="13587" width="19.5546875" style="17" customWidth="1"/>
    <col min="13588" max="13824" width="9.109375" style="17"/>
    <col min="13825" max="13825" width="1.109375" style="17" customWidth="1"/>
    <col min="13826" max="13827" width="4.33203125" style="17" customWidth="1"/>
    <col min="13828" max="13828" width="5.109375" style="17" customWidth="1"/>
    <col min="13829" max="13830" width="10.6640625" style="17" customWidth="1"/>
    <col min="13831" max="13833" width="3.5546875" style="17" customWidth="1"/>
    <col min="13834" max="13835" width="6.6640625" style="17" customWidth="1"/>
    <col min="13836" max="13836" width="7.33203125" style="17" customWidth="1"/>
    <col min="13837" max="13837" width="9.109375" style="17"/>
    <col min="13838" max="13838" width="9.6640625" style="17" customWidth="1"/>
    <col min="13839" max="13839" width="11.109375" style="17" customWidth="1"/>
    <col min="13840" max="13840" width="12.88671875" style="17" customWidth="1"/>
    <col min="13841" max="13841" width="7.5546875" style="17" customWidth="1"/>
    <col min="13842" max="13842" width="11.5546875" style="17" customWidth="1"/>
    <col min="13843" max="13843" width="19.5546875" style="17" customWidth="1"/>
    <col min="13844" max="14080" width="9.109375" style="17"/>
    <col min="14081" max="14081" width="1.109375" style="17" customWidth="1"/>
    <col min="14082" max="14083" width="4.33203125" style="17" customWidth="1"/>
    <col min="14084" max="14084" width="5.109375" style="17" customWidth="1"/>
    <col min="14085" max="14086" width="10.6640625" style="17" customWidth="1"/>
    <col min="14087" max="14089" width="3.5546875" style="17" customWidth="1"/>
    <col min="14090" max="14091" width="6.6640625" style="17" customWidth="1"/>
    <col min="14092" max="14092" width="7.33203125" style="17" customWidth="1"/>
    <col min="14093" max="14093" width="9.109375" style="17"/>
    <col min="14094" max="14094" width="9.6640625" style="17" customWidth="1"/>
    <col min="14095" max="14095" width="11.109375" style="17" customWidth="1"/>
    <col min="14096" max="14096" width="12.88671875" style="17" customWidth="1"/>
    <col min="14097" max="14097" width="7.5546875" style="17" customWidth="1"/>
    <col min="14098" max="14098" width="11.5546875" style="17" customWidth="1"/>
    <col min="14099" max="14099" width="19.5546875" style="17" customWidth="1"/>
    <col min="14100" max="14336" width="9.109375" style="17"/>
    <col min="14337" max="14337" width="1.109375" style="17" customWidth="1"/>
    <col min="14338" max="14339" width="4.33203125" style="17" customWidth="1"/>
    <col min="14340" max="14340" width="5.109375" style="17" customWidth="1"/>
    <col min="14341" max="14342" width="10.6640625" style="17" customWidth="1"/>
    <col min="14343" max="14345" width="3.5546875" style="17" customWidth="1"/>
    <col min="14346" max="14347" width="6.6640625" style="17" customWidth="1"/>
    <col min="14348" max="14348" width="7.33203125" style="17" customWidth="1"/>
    <col min="14349" max="14349" width="9.109375" style="17"/>
    <col min="14350" max="14350" width="9.6640625" style="17" customWidth="1"/>
    <col min="14351" max="14351" width="11.109375" style="17" customWidth="1"/>
    <col min="14352" max="14352" width="12.88671875" style="17" customWidth="1"/>
    <col min="14353" max="14353" width="7.5546875" style="17" customWidth="1"/>
    <col min="14354" max="14354" width="11.5546875" style="17" customWidth="1"/>
    <col min="14355" max="14355" width="19.5546875" style="17" customWidth="1"/>
    <col min="14356" max="14592" width="9.109375" style="17"/>
    <col min="14593" max="14593" width="1.109375" style="17" customWidth="1"/>
    <col min="14594" max="14595" width="4.33203125" style="17" customWidth="1"/>
    <col min="14596" max="14596" width="5.109375" style="17" customWidth="1"/>
    <col min="14597" max="14598" width="10.6640625" style="17" customWidth="1"/>
    <col min="14599" max="14601" width="3.5546875" style="17" customWidth="1"/>
    <col min="14602" max="14603" width="6.6640625" style="17" customWidth="1"/>
    <col min="14604" max="14604" width="7.33203125" style="17" customWidth="1"/>
    <col min="14605" max="14605" width="9.109375" style="17"/>
    <col min="14606" max="14606" width="9.6640625" style="17" customWidth="1"/>
    <col min="14607" max="14607" width="11.109375" style="17" customWidth="1"/>
    <col min="14608" max="14608" width="12.88671875" style="17" customWidth="1"/>
    <col min="14609" max="14609" width="7.5546875" style="17" customWidth="1"/>
    <col min="14610" max="14610" width="11.5546875" style="17" customWidth="1"/>
    <col min="14611" max="14611" width="19.5546875" style="17" customWidth="1"/>
    <col min="14612" max="14848" width="9.109375" style="17"/>
    <col min="14849" max="14849" width="1.109375" style="17" customWidth="1"/>
    <col min="14850" max="14851" width="4.33203125" style="17" customWidth="1"/>
    <col min="14852" max="14852" width="5.109375" style="17" customWidth="1"/>
    <col min="14853" max="14854" width="10.6640625" style="17" customWidth="1"/>
    <col min="14855" max="14857" width="3.5546875" style="17" customWidth="1"/>
    <col min="14858" max="14859" width="6.6640625" style="17" customWidth="1"/>
    <col min="14860" max="14860" width="7.33203125" style="17" customWidth="1"/>
    <col min="14861" max="14861" width="9.109375" style="17"/>
    <col min="14862" max="14862" width="9.6640625" style="17" customWidth="1"/>
    <col min="14863" max="14863" width="11.109375" style="17" customWidth="1"/>
    <col min="14864" max="14864" width="12.88671875" style="17" customWidth="1"/>
    <col min="14865" max="14865" width="7.5546875" style="17" customWidth="1"/>
    <col min="14866" max="14866" width="11.5546875" style="17" customWidth="1"/>
    <col min="14867" max="14867" width="19.5546875" style="17" customWidth="1"/>
    <col min="14868" max="15104" width="9.109375" style="17"/>
    <col min="15105" max="15105" width="1.109375" style="17" customWidth="1"/>
    <col min="15106" max="15107" width="4.33203125" style="17" customWidth="1"/>
    <col min="15108" max="15108" width="5.109375" style="17" customWidth="1"/>
    <col min="15109" max="15110" width="10.6640625" style="17" customWidth="1"/>
    <col min="15111" max="15113" width="3.5546875" style="17" customWidth="1"/>
    <col min="15114" max="15115" width="6.6640625" style="17" customWidth="1"/>
    <col min="15116" max="15116" width="7.33203125" style="17" customWidth="1"/>
    <col min="15117" max="15117" width="9.109375" style="17"/>
    <col min="15118" max="15118" width="9.6640625" style="17" customWidth="1"/>
    <col min="15119" max="15119" width="11.109375" style="17" customWidth="1"/>
    <col min="15120" max="15120" width="12.88671875" style="17" customWidth="1"/>
    <col min="15121" max="15121" width="7.5546875" style="17" customWidth="1"/>
    <col min="15122" max="15122" width="11.5546875" style="17" customWidth="1"/>
    <col min="15123" max="15123" width="19.5546875" style="17" customWidth="1"/>
    <col min="15124" max="15360" width="9.109375" style="17"/>
    <col min="15361" max="15361" width="1.109375" style="17" customWidth="1"/>
    <col min="15362" max="15363" width="4.33203125" style="17" customWidth="1"/>
    <col min="15364" max="15364" width="5.109375" style="17" customWidth="1"/>
    <col min="15365" max="15366" width="10.6640625" style="17" customWidth="1"/>
    <col min="15367" max="15369" width="3.5546875" style="17" customWidth="1"/>
    <col min="15370" max="15371" width="6.6640625" style="17" customWidth="1"/>
    <col min="15372" max="15372" width="7.33203125" style="17" customWidth="1"/>
    <col min="15373" max="15373" width="9.109375" style="17"/>
    <col min="15374" max="15374" width="9.6640625" style="17" customWidth="1"/>
    <col min="15375" max="15375" width="11.109375" style="17" customWidth="1"/>
    <col min="15376" max="15376" width="12.88671875" style="17" customWidth="1"/>
    <col min="15377" max="15377" width="7.5546875" style="17" customWidth="1"/>
    <col min="15378" max="15378" width="11.5546875" style="17" customWidth="1"/>
    <col min="15379" max="15379" width="19.5546875" style="17" customWidth="1"/>
    <col min="15380" max="15616" width="9.109375" style="17"/>
    <col min="15617" max="15617" width="1.109375" style="17" customWidth="1"/>
    <col min="15618" max="15619" width="4.33203125" style="17" customWidth="1"/>
    <col min="15620" max="15620" width="5.109375" style="17" customWidth="1"/>
    <col min="15621" max="15622" width="10.6640625" style="17" customWidth="1"/>
    <col min="15623" max="15625" width="3.5546875" style="17" customWidth="1"/>
    <col min="15626" max="15627" width="6.6640625" style="17" customWidth="1"/>
    <col min="15628" max="15628" width="7.33203125" style="17" customWidth="1"/>
    <col min="15629" max="15629" width="9.109375" style="17"/>
    <col min="15630" max="15630" width="9.6640625" style="17" customWidth="1"/>
    <col min="15631" max="15631" width="11.109375" style="17" customWidth="1"/>
    <col min="15632" max="15632" width="12.88671875" style="17" customWidth="1"/>
    <col min="15633" max="15633" width="7.5546875" style="17" customWidth="1"/>
    <col min="15634" max="15634" width="11.5546875" style="17" customWidth="1"/>
    <col min="15635" max="15635" width="19.5546875" style="17" customWidth="1"/>
    <col min="15636" max="15872" width="9.109375" style="17"/>
    <col min="15873" max="15873" width="1.109375" style="17" customWidth="1"/>
    <col min="15874" max="15875" width="4.33203125" style="17" customWidth="1"/>
    <col min="15876" max="15876" width="5.109375" style="17" customWidth="1"/>
    <col min="15877" max="15878" width="10.6640625" style="17" customWidth="1"/>
    <col min="15879" max="15881" width="3.5546875" style="17" customWidth="1"/>
    <col min="15882" max="15883" width="6.6640625" style="17" customWidth="1"/>
    <col min="15884" max="15884" width="7.33203125" style="17" customWidth="1"/>
    <col min="15885" max="15885" width="9.109375" style="17"/>
    <col min="15886" max="15886" width="9.6640625" style="17" customWidth="1"/>
    <col min="15887" max="15887" width="11.109375" style="17" customWidth="1"/>
    <col min="15888" max="15888" width="12.88671875" style="17" customWidth="1"/>
    <col min="15889" max="15889" width="7.5546875" style="17" customWidth="1"/>
    <col min="15890" max="15890" width="11.5546875" style="17" customWidth="1"/>
    <col min="15891" max="15891" width="19.5546875" style="17" customWidth="1"/>
    <col min="15892" max="16128" width="9.109375" style="17"/>
    <col min="16129" max="16129" width="1.109375" style="17" customWidth="1"/>
    <col min="16130" max="16131" width="4.33203125" style="17" customWidth="1"/>
    <col min="16132" max="16132" width="5.109375" style="17" customWidth="1"/>
    <col min="16133" max="16134" width="10.6640625" style="17" customWidth="1"/>
    <col min="16135" max="16137" width="3.5546875" style="17" customWidth="1"/>
    <col min="16138" max="16139" width="6.6640625" style="17" customWidth="1"/>
    <col min="16140" max="16140" width="7.33203125" style="17" customWidth="1"/>
    <col min="16141" max="16141" width="9.109375" style="17"/>
    <col min="16142" max="16142" width="9.6640625" style="17" customWidth="1"/>
    <col min="16143" max="16143" width="11.109375" style="17" customWidth="1"/>
    <col min="16144" max="16144" width="12.88671875" style="17" customWidth="1"/>
    <col min="16145" max="16145" width="7.5546875" style="17" customWidth="1"/>
    <col min="16146" max="16146" width="11.5546875" style="17" customWidth="1"/>
    <col min="16147" max="16147" width="19.5546875" style="17" customWidth="1"/>
    <col min="16148" max="16384" width="9.109375" style="17"/>
  </cols>
  <sheetData>
    <row r="1" spans="1:20" s="2" customFormat="1" ht="4.5" customHeight="1" x14ac:dyDescent="0.3">
      <c r="A1" s="1" t="s">
        <v>0</v>
      </c>
      <c r="E1" s="151" t="s">
        <v>1</v>
      </c>
      <c r="F1" s="151" t="s">
        <v>2</v>
      </c>
      <c r="M1" s="4"/>
      <c r="O1" s="151"/>
      <c r="P1" s="151" t="s">
        <v>3</v>
      </c>
      <c r="R1" s="152"/>
      <c r="S1" s="6"/>
    </row>
    <row r="2" spans="1:20" s="9" customFormat="1" ht="3" customHeight="1" thickBot="1" x14ac:dyDescent="0.3">
      <c r="A2" s="7"/>
      <c r="B2" s="9" t="str">
        <f>"RZ.mdb\"&amp;$E$3</f>
        <v>RZ.mdb\Прокат</v>
      </c>
      <c r="M2" s="10"/>
      <c r="R2" s="153"/>
      <c r="S2" s="6"/>
    </row>
    <row r="3" spans="1:20" s="13" customFormat="1" ht="14.25" customHeight="1" thickTop="1" thickBot="1" x14ac:dyDescent="0.35">
      <c r="A3" s="154" t="s">
        <v>4</v>
      </c>
      <c r="B3" s="282" t="s">
        <v>5</v>
      </c>
      <c r="C3" s="283"/>
      <c r="D3" s="283"/>
      <c r="E3" s="284" t="s">
        <v>6</v>
      </c>
      <c r="F3" s="285"/>
      <c r="H3" s="286" t="s">
        <v>7</v>
      </c>
      <c r="I3" s="287"/>
      <c r="J3" s="287"/>
      <c r="K3" s="287"/>
      <c r="L3" s="287"/>
      <c r="M3" s="287"/>
      <c r="N3" s="288"/>
      <c r="P3" s="14" t="s">
        <v>8</v>
      </c>
      <c r="Q3" s="15">
        <v>2</v>
      </c>
      <c r="R3" s="155"/>
      <c r="S3" s="14" t="s">
        <v>9</v>
      </c>
      <c r="T3" s="15">
        <v>2</v>
      </c>
    </row>
    <row r="4" spans="1:20" ht="10.5" customHeight="1" thickTop="1" x14ac:dyDescent="0.25"/>
    <row r="5" spans="1:20" ht="18.75" customHeight="1" x14ac:dyDescent="0.3">
      <c r="B5" s="466" t="s">
        <v>10</v>
      </c>
      <c r="C5" s="466"/>
      <c r="D5" s="466"/>
      <c r="E5" s="466"/>
      <c r="F5" s="466"/>
      <c r="G5" s="466"/>
      <c r="H5" s="466"/>
      <c r="I5" s="466"/>
      <c r="J5" s="466"/>
      <c r="K5" s="466"/>
      <c r="L5" s="466"/>
      <c r="M5" s="466"/>
      <c r="N5" s="466"/>
      <c r="O5" s="466"/>
      <c r="P5" s="466"/>
      <c r="Q5" s="466"/>
      <c r="R5" s="290" t="s">
        <v>11</v>
      </c>
      <c r="S5" s="20"/>
    </row>
    <row r="6" spans="1:20" ht="15.9" customHeight="1" x14ac:dyDescent="0.3">
      <c r="B6" s="472" t="s">
        <v>12</v>
      </c>
      <c r="C6" s="472"/>
      <c r="D6" s="473" t="s">
        <v>13</v>
      </c>
      <c r="E6" s="472" t="s">
        <v>14</v>
      </c>
      <c r="F6" s="472"/>
      <c r="G6" s="472" t="s">
        <v>15</v>
      </c>
      <c r="H6" s="472"/>
      <c r="I6" s="472"/>
      <c r="J6" s="472" t="s">
        <v>16</v>
      </c>
      <c r="K6" s="472"/>
      <c r="L6" s="472" t="s">
        <v>17</v>
      </c>
      <c r="M6" s="472"/>
      <c r="N6" s="472"/>
      <c r="O6" s="472" t="s">
        <v>18</v>
      </c>
      <c r="P6" s="472"/>
      <c r="Q6" s="472"/>
      <c r="R6" s="291"/>
      <c r="S6" s="20"/>
    </row>
    <row r="7" spans="1:20" ht="15.9" customHeight="1" x14ac:dyDescent="0.3">
      <c r="B7" s="472"/>
      <c r="C7" s="472"/>
      <c r="D7" s="473"/>
      <c r="E7" s="472"/>
      <c r="F7" s="472"/>
      <c r="G7" s="472"/>
      <c r="H7" s="472"/>
      <c r="I7" s="472"/>
      <c r="J7" s="157" t="s">
        <v>19</v>
      </c>
      <c r="K7" s="157" t="s">
        <v>20</v>
      </c>
      <c r="L7" s="157" t="s">
        <v>21</v>
      </c>
      <c r="M7" s="157" t="s">
        <v>22</v>
      </c>
      <c r="N7" s="157" t="s">
        <v>23</v>
      </c>
      <c r="O7" s="472"/>
      <c r="P7" s="472"/>
      <c r="Q7" s="472"/>
      <c r="R7" s="292"/>
      <c r="S7" s="20"/>
    </row>
    <row r="8" spans="1:20" ht="15.9" customHeight="1" x14ac:dyDescent="0.3">
      <c r="A8" s="158"/>
      <c r="B8" s="466" t="s">
        <v>1105</v>
      </c>
      <c r="C8" s="466"/>
      <c r="D8" s="159">
        <f ca="1">CELL("строка",D8)-7</f>
        <v>1</v>
      </c>
      <c r="E8" s="160" t="s">
        <v>779</v>
      </c>
      <c r="F8" s="161">
        <v>4</v>
      </c>
      <c r="G8" s="467" t="s">
        <v>1024</v>
      </c>
      <c r="H8" s="467"/>
      <c r="I8" s="467"/>
      <c r="J8" s="162">
        <v>1</v>
      </c>
      <c r="K8" s="162"/>
      <c r="L8" s="163">
        <f>ROUNDUP(IF(G8="",1,IF([1]!SearchNum(G8,2)&gt;0,[1]!SearchNum(G8,1)*[1]!SearchNum(G8,2)/1000000,IF([1]!SearchNum(G8,1)&gt;0,[1]!SearchNum(G8,1)/1000,1)))*R8,[1]!StrToNum($Q$3))</f>
        <v>205.45999999999998</v>
      </c>
      <c r="M8" s="163">
        <f>ROUND(L8*(J8+K8),[1]!StrToNum($T$3))</f>
        <v>205.46</v>
      </c>
      <c r="N8" s="468">
        <f>SUM(M8:M12)</f>
        <v>228.98000000000002</v>
      </c>
      <c r="O8" s="164" t="s">
        <v>342</v>
      </c>
      <c r="P8" s="469" t="s">
        <v>781</v>
      </c>
      <c r="Q8" s="470"/>
      <c r="R8" s="25">
        <v>32.200000762939453</v>
      </c>
      <c r="S8" s="20" t="s">
        <v>782</v>
      </c>
    </row>
    <row r="9" spans="1:20" ht="15.9" customHeight="1" x14ac:dyDescent="0.3">
      <c r="A9" s="158"/>
      <c r="B9" s="466"/>
      <c r="C9" s="466"/>
      <c r="D9" s="159">
        <v>12</v>
      </c>
      <c r="E9" s="165" t="s">
        <v>219</v>
      </c>
      <c r="F9" s="161" t="s">
        <v>162</v>
      </c>
      <c r="G9" s="467">
        <v>880</v>
      </c>
      <c r="H9" s="467"/>
      <c r="I9" s="467"/>
      <c r="J9" s="162">
        <v>8</v>
      </c>
      <c r="K9" s="162"/>
      <c r="L9" s="163">
        <f>ROUNDUP(IF(G9="",1,IF([1]!SearchNum(G9,2)&gt;0,[1]!SearchNum(G9,1)*[1]!SearchNum(G9,2)/1000000,IF([1]!SearchNum(G9,1)&gt;0,[1]!SearchNum(G9,1)/1000,1)))*R9,[1]!StrToNum($Q$3))</f>
        <v>2.69</v>
      </c>
      <c r="M9" s="163">
        <f>ROUND(L9*(J9+K9),[1]!StrToNum($T$3))</f>
        <v>21.52</v>
      </c>
      <c r="N9" s="468"/>
      <c r="O9" s="164" t="s">
        <v>36</v>
      </c>
      <c r="P9" s="469" t="s">
        <v>221</v>
      </c>
      <c r="Q9" s="470"/>
      <c r="R9" s="25">
        <v>3.0499999523162842</v>
      </c>
      <c r="S9" s="20" t="s">
        <v>220</v>
      </c>
    </row>
    <row r="10" spans="1:20" ht="15.9" customHeight="1" x14ac:dyDescent="0.3">
      <c r="A10" s="158"/>
      <c r="B10" s="466"/>
      <c r="C10" s="466"/>
      <c r="D10" s="159"/>
      <c r="E10" s="166"/>
      <c r="F10" s="161"/>
      <c r="G10" s="467"/>
      <c r="H10" s="467"/>
      <c r="I10" s="467"/>
      <c r="J10" s="162"/>
      <c r="K10" s="162"/>
      <c r="L10" s="163"/>
      <c r="M10" s="163"/>
      <c r="N10" s="468"/>
      <c r="O10" s="164" t="s">
        <v>392</v>
      </c>
      <c r="P10" s="469"/>
      <c r="Q10" s="470"/>
      <c r="R10" s="25"/>
      <c r="S10" s="20"/>
    </row>
    <row r="11" spans="1:20" ht="15.9" customHeight="1" x14ac:dyDescent="0.3">
      <c r="A11" s="158"/>
      <c r="B11" s="466"/>
      <c r="C11" s="466"/>
      <c r="D11" s="159"/>
      <c r="E11" s="166"/>
      <c r="F11" s="161"/>
      <c r="G11" s="467"/>
      <c r="H11" s="467"/>
      <c r="I11" s="467"/>
      <c r="J11" s="162"/>
      <c r="K11" s="162"/>
      <c r="L11" s="163"/>
      <c r="M11" s="163"/>
      <c r="N11" s="468"/>
      <c r="O11" s="164" t="s">
        <v>392</v>
      </c>
      <c r="P11" s="469"/>
      <c r="Q11" s="470"/>
      <c r="R11" s="25"/>
      <c r="S11" s="20"/>
    </row>
    <row r="12" spans="1:20" ht="16.5" customHeight="1" x14ac:dyDescent="0.3">
      <c r="A12" s="167"/>
      <c r="B12" s="466"/>
      <c r="C12" s="466"/>
      <c r="D12" s="471" t="s">
        <v>24</v>
      </c>
      <c r="E12" s="471"/>
      <c r="F12" s="471"/>
      <c r="G12" s="471"/>
      <c r="H12" s="471"/>
      <c r="I12" s="471"/>
      <c r="J12" s="471"/>
      <c r="K12" s="471"/>
      <c r="L12" s="471"/>
      <c r="M12" s="162">
        <f>ROUND((M8+M9)*0.01,0)</f>
        <v>2</v>
      </c>
      <c r="N12" s="468"/>
      <c r="O12" s="471" t="s">
        <v>25</v>
      </c>
      <c r="P12" s="471"/>
      <c r="Q12" s="471"/>
      <c r="R12" s="25"/>
      <c r="S12" s="20"/>
    </row>
    <row r="13" spans="1:20" s="37" customFormat="1" ht="15.9" customHeight="1" x14ac:dyDescent="0.3">
      <c r="A13" s="168"/>
      <c r="B13" s="466" t="s">
        <v>1106</v>
      </c>
      <c r="C13" s="466"/>
      <c r="D13" s="159">
        <v>48</v>
      </c>
      <c r="E13" s="165" t="s">
        <v>219</v>
      </c>
      <c r="F13" s="161" t="s">
        <v>162</v>
      </c>
      <c r="G13" s="467">
        <v>630</v>
      </c>
      <c r="H13" s="467"/>
      <c r="I13" s="467"/>
      <c r="J13" s="162">
        <v>8</v>
      </c>
      <c r="K13" s="162"/>
      <c r="L13" s="163">
        <f>ROUNDUP(IF(G13="",1,IF([1]!SearchNum(G13,2)&gt;0,[1]!SearchNum(G13,1)*[1]!SearchNum(G13,2)/1000000,IF([1]!SearchNum(G13,1)&gt;0,[1]!SearchNum(G13,1)/1000,1)))*R13,[1]!StrToNum($Q$3))</f>
        <v>1.93</v>
      </c>
      <c r="M13" s="163">
        <f>ROUND(L13*(J13+K13),[1]!StrToNum($T$3))</f>
        <v>15.44</v>
      </c>
      <c r="N13" s="468">
        <f>SUM(M13:M17)</f>
        <v>185.54</v>
      </c>
      <c r="O13" s="164" t="s">
        <v>36</v>
      </c>
      <c r="P13" s="469" t="s">
        <v>221</v>
      </c>
      <c r="Q13" s="470"/>
      <c r="R13" s="34">
        <v>3.0499999523162842</v>
      </c>
      <c r="S13" s="20" t="s">
        <v>220</v>
      </c>
    </row>
    <row r="14" spans="1:20" s="37" customFormat="1" ht="15.9" customHeight="1" x14ac:dyDescent="0.3">
      <c r="A14" s="168"/>
      <c r="B14" s="466"/>
      <c r="C14" s="466"/>
      <c r="D14" s="159">
        <v>57</v>
      </c>
      <c r="E14" s="160" t="s">
        <v>779</v>
      </c>
      <c r="F14" s="161">
        <v>4</v>
      </c>
      <c r="G14" s="467" t="s">
        <v>1107</v>
      </c>
      <c r="H14" s="467"/>
      <c r="I14" s="467"/>
      <c r="J14" s="162">
        <v>1</v>
      </c>
      <c r="K14" s="162"/>
      <c r="L14" s="163">
        <f>ROUNDUP(IF(G14="",1,IF([1]!SearchNum(G14,2)&gt;0,[1]!SearchNum(G14,1)*[1]!SearchNum(G14,2)/1000000,IF([1]!SearchNum(G14,1)&gt;0,[1]!SearchNum(G14,1)/1000,1)))*R14,[1]!StrToNum($Q$3))</f>
        <v>168.1</v>
      </c>
      <c r="M14" s="163">
        <f>ROUND(L14*(J14+K14),[1]!StrToNum($T$3))</f>
        <v>168.1</v>
      </c>
      <c r="N14" s="468"/>
      <c r="O14" s="164" t="s">
        <v>342</v>
      </c>
      <c r="P14" s="469" t="s">
        <v>781</v>
      </c>
      <c r="Q14" s="470"/>
      <c r="R14" s="34">
        <v>32.200000762939453</v>
      </c>
      <c r="S14" s="20" t="s">
        <v>782</v>
      </c>
    </row>
    <row r="15" spans="1:20" s="37" customFormat="1" ht="16.5" customHeight="1" x14ac:dyDescent="0.3">
      <c r="A15" s="187"/>
      <c r="B15" s="466"/>
      <c r="C15" s="466"/>
      <c r="D15" s="159"/>
      <c r="E15" s="166"/>
      <c r="F15" s="161"/>
      <c r="G15" s="467"/>
      <c r="H15" s="467"/>
      <c r="I15" s="467"/>
      <c r="J15" s="162"/>
      <c r="K15" s="162"/>
      <c r="L15" s="163"/>
      <c r="M15" s="163"/>
      <c r="N15" s="468"/>
      <c r="O15" s="164" t="s">
        <v>392</v>
      </c>
      <c r="P15" s="469"/>
      <c r="Q15" s="470"/>
      <c r="R15" s="34"/>
      <c r="S15" s="20"/>
    </row>
    <row r="16" spans="1:20" s="37" customFormat="1" ht="15.9" customHeight="1" x14ac:dyDescent="0.3">
      <c r="A16" s="36"/>
      <c r="B16" s="466"/>
      <c r="C16" s="466"/>
      <c r="D16" s="159"/>
      <c r="E16" s="166"/>
      <c r="F16" s="161"/>
      <c r="G16" s="467"/>
      <c r="H16" s="467"/>
      <c r="I16" s="467"/>
      <c r="J16" s="162"/>
      <c r="K16" s="162"/>
      <c r="L16" s="163"/>
      <c r="M16" s="163"/>
      <c r="N16" s="468"/>
      <c r="O16" s="164" t="s">
        <v>392</v>
      </c>
      <c r="P16" s="469"/>
      <c r="Q16" s="470"/>
      <c r="R16" s="34"/>
      <c r="S16" s="20"/>
    </row>
    <row r="17" spans="1:19" s="37" customFormat="1" ht="15.9" customHeight="1" x14ac:dyDescent="0.3">
      <c r="A17" s="36"/>
      <c r="B17" s="466"/>
      <c r="C17" s="466"/>
      <c r="D17" s="471" t="s">
        <v>24</v>
      </c>
      <c r="E17" s="471"/>
      <c r="F17" s="471"/>
      <c r="G17" s="471"/>
      <c r="H17" s="471"/>
      <c r="I17" s="471"/>
      <c r="J17" s="471"/>
      <c r="K17" s="471"/>
      <c r="L17" s="471"/>
      <c r="M17" s="162">
        <f>ROUND((M13+M14)*0.01,0)</f>
        <v>2</v>
      </c>
      <c r="N17" s="468"/>
      <c r="O17" s="471" t="s">
        <v>25</v>
      </c>
      <c r="P17" s="471"/>
      <c r="Q17" s="471"/>
      <c r="R17" s="34"/>
      <c r="S17" s="20"/>
    </row>
    <row r="18" spans="1:19" s="37" customFormat="1" ht="15.9" customHeight="1" x14ac:dyDescent="0.3">
      <c r="A18" s="168"/>
      <c r="B18" s="466" t="s">
        <v>1108</v>
      </c>
      <c r="C18" s="466"/>
      <c r="D18" s="159">
        <v>16</v>
      </c>
      <c r="E18" s="165" t="s">
        <v>219</v>
      </c>
      <c r="F18" s="161" t="s">
        <v>162</v>
      </c>
      <c r="G18" s="467">
        <v>740</v>
      </c>
      <c r="H18" s="467"/>
      <c r="I18" s="467"/>
      <c r="J18" s="162">
        <v>8</v>
      </c>
      <c r="K18" s="162"/>
      <c r="L18" s="163">
        <f>ROUNDUP(IF(G18="",1,IF([1]!SearchNum(G18,2)&gt;0,[1]!SearchNum(G18,1)*[1]!SearchNum(G18,2)/1000000,IF([1]!SearchNum(G18,1)&gt;0,[1]!SearchNum(G18,1)/1000,1)))*R18,[1]!StrToNum($Q$3))</f>
        <v>2.2599999999999998</v>
      </c>
      <c r="M18" s="163">
        <f>ROUND(L18*(J18+K18),[1]!StrToNum($T$3))</f>
        <v>18.079999999999998</v>
      </c>
      <c r="N18" s="468">
        <f>SUM(M18:M22)</f>
        <v>208.94</v>
      </c>
      <c r="O18" s="164" t="s">
        <v>36</v>
      </c>
      <c r="P18" s="469" t="s">
        <v>221</v>
      </c>
      <c r="Q18" s="470"/>
      <c r="R18" s="34">
        <v>3.0499999523162842</v>
      </c>
      <c r="S18" s="20" t="s">
        <v>220</v>
      </c>
    </row>
    <row r="19" spans="1:19" s="37" customFormat="1" ht="15.9" customHeight="1" x14ac:dyDescent="0.3">
      <c r="A19" s="168"/>
      <c r="B19" s="466"/>
      <c r="C19" s="466"/>
      <c r="D19" s="159">
        <v>58</v>
      </c>
      <c r="E19" s="160" t="s">
        <v>779</v>
      </c>
      <c r="F19" s="161">
        <v>4</v>
      </c>
      <c r="G19" s="467" t="s">
        <v>1032</v>
      </c>
      <c r="H19" s="467"/>
      <c r="I19" s="467"/>
      <c r="J19" s="162">
        <v>1</v>
      </c>
      <c r="K19" s="162"/>
      <c r="L19" s="163">
        <f>ROUNDUP(IF(G19="",1,IF([1]!SearchNum(G19,2)&gt;0,[1]!SearchNum(G19,1)*[1]!SearchNum(G19,2)/1000000,IF([1]!SearchNum(G19,1)&gt;0,[1]!SearchNum(G19,1)/1000,1)))*R19,[1]!StrToNum($Q$3))</f>
        <v>188.85999999999999</v>
      </c>
      <c r="M19" s="163">
        <f>ROUND(L19*(J19+K19),[1]!StrToNum($T$3))</f>
        <v>188.86</v>
      </c>
      <c r="N19" s="468"/>
      <c r="O19" s="164" t="s">
        <v>342</v>
      </c>
      <c r="P19" s="469" t="s">
        <v>781</v>
      </c>
      <c r="Q19" s="470"/>
      <c r="R19" s="34">
        <v>32.200000762939453</v>
      </c>
      <c r="S19" s="20" t="s">
        <v>782</v>
      </c>
    </row>
    <row r="20" spans="1:19" s="37" customFormat="1" ht="16.5" customHeight="1" x14ac:dyDescent="0.3">
      <c r="A20" s="187"/>
      <c r="B20" s="466"/>
      <c r="C20" s="466"/>
      <c r="D20" s="159"/>
      <c r="E20" s="166"/>
      <c r="F20" s="161"/>
      <c r="G20" s="467"/>
      <c r="H20" s="467"/>
      <c r="I20" s="467"/>
      <c r="J20" s="162"/>
      <c r="K20" s="162"/>
      <c r="L20" s="163"/>
      <c r="M20" s="163"/>
      <c r="N20" s="468"/>
      <c r="O20" s="164" t="s">
        <v>392</v>
      </c>
      <c r="P20" s="469"/>
      <c r="Q20" s="470"/>
      <c r="R20" s="34"/>
      <c r="S20" s="20"/>
    </row>
    <row r="21" spans="1:19" s="37" customFormat="1" ht="15.9" customHeight="1" x14ac:dyDescent="0.3">
      <c r="A21" s="36"/>
      <c r="B21" s="466"/>
      <c r="C21" s="466"/>
      <c r="D21" s="159"/>
      <c r="E21" s="166"/>
      <c r="F21" s="161"/>
      <c r="G21" s="467"/>
      <c r="H21" s="467"/>
      <c r="I21" s="467"/>
      <c r="J21" s="162"/>
      <c r="K21" s="162"/>
      <c r="L21" s="163"/>
      <c r="M21" s="163"/>
      <c r="N21" s="468"/>
      <c r="O21" s="164" t="s">
        <v>392</v>
      </c>
      <c r="P21" s="469"/>
      <c r="Q21" s="470"/>
      <c r="R21" s="34"/>
      <c r="S21" s="20"/>
    </row>
    <row r="22" spans="1:19" s="37" customFormat="1" ht="15.9" customHeight="1" x14ac:dyDescent="0.3">
      <c r="A22" s="36"/>
      <c r="B22" s="466"/>
      <c r="C22" s="466"/>
      <c r="D22" s="471" t="s">
        <v>24</v>
      </c>
      <c r="E22" s="471"/>
      <c r="F22" s="471"/>
      <c r="G22" s="471"/>
      <c r="H22" s="471"/>
      <c r="I22" s="471"/>
      <c r="J22" s="471"/>
      <c r="K22" s="471"/>
      <c r="L22" s="471"/>
      <c r="M22" s="162">
        <f>ROUND((M18+M19)*0.01,0)</f>
        <v>2</v>
      </c>
      <c r="N22" s="468"/>
      <c r="O22" s="471" t="s">
        <v>25</v>
      </c>
      <c r="P22" s="471"/>
      <c r="Q22" s="471"/>
      <c r="R22" s="34"/>
      <c r="S22" s="20"/>
    </row>
    <row r="23" spans="1:19" s="37" customFormat="1" ht="15.9" customHeight="1" x14ac:dyDescent="0.3">
      <c r="A23" s="168"/>
      <c r="B23" s="466" t="s">
        <v>1109</v>
      </c>
      <c r="C23" s="466"/>
      <c r="D23" s="159">
        <v>50</v>
      </c>
      <c r="E23" s="165" t="s">
        <v>219</v>
      </c>
      <c r="F23" s="161" t="s">
        <v>162</v>
      </c>
      <c r="G23" s="467">
        <v>610</v>
      </c>
      <c r="H23" s="467"/>
      <c r="I23" s="467"/>
      <c r="J23" s="162">
        <v>8</v>
      </c>
      <c r="K23" s="162"/>
      <c r="L23" s="163">
        <f>ROUNDUP(IF(G23="",1,IF([1]!SearchNum(G23,2)&gt;0,[1]!SearchNum(G23,1)*[1]!SearchNum(G23,2)/1000000,IF([1]!SearchNum(G23,1)&gt;0,[1]!SearchNum(G23,1)/1000,1)))*R23,[1]!StrToNum($Q$3))</f>
        <v>1.87</v>
      </c>
      <c r="M23" s="163">
        <f>ROUND(L23*(J23+K23),[1]!StrToNum($T$3))</f>
        <v>14.96</v>
      </c>
      <c r="N23" s="468">
        <f>SUM(M23:M27)</f>
        <v>166.39000000000001</v>
      </c>
      <c r="O23" s="164" t="s">
        <v>36</v>
      </c>
      <c r="P23" s="469" t="s">
        <v>221</v>
      </c>
      <c r="Q23" s="470"/>
      <c r="R23" s="34">
        <v>3.0499999523162842</v>
      </c>
      <c r="S23" s="20" t="s">
        <v>220</v>
      </c>
    </row>
    <row r="24" spans="1:19" s="37" customFormat="1" ht="15.9" customHeight="1" x14ac:dyDescent="0.3">
      <c r="A24" s="168"/>
      <c r="B24" s="466"/>
      <c r="C24" s="466"/>
      <c r="D24" s="159">
        <v>56</v>
      </c>
      <c r="E24" s="160" t="s">
        <v>779</v>
      </c>
      <c r="F24" s="161">
        <v>4</v>
      </c>
      <c r="G24" s="467" t="s">
        <v>1110</v>
      </c>
      <c r="H24" s="467"/>
      <c r="I24" s="467"/>
      <c r="J24" s="162">
        <v>1</v>
      </c>
      <c r="K24" s="162"/>
      <c r="L24" s="163">
        <f>ROUNDUP(IF(G24="",1,IF([1]!SearchNum(G24,2)&gt;0,[1]!SearchNum(G24,1)*[1]!SearchNum(G24,2)/1000000,IF([1]!SearchNum(G24,1)&gt;0,[1]!SearchNum(G24,1)/1000,1)))*R24,[1]!StrToNum($Q$3))</f>
        <v>149.42999999999998</v>
      </c>
      <c r="M24" s="163">
        <f>ROUND(L24*(J24+K24),[1]!StrToNum($T$3))</f>
        <v>149.43</v>
      </c>
      <c r="N24" s="468"/>
      <c r="O24" s="164" t="s">
        <v>342</v>
      </c>
      <c r="P24" s="469" t="s">
        <v>781</v>
      </c>
      <c r="Q24" s="470"/>
      <c r="R24" s="34">
        <v>32.200000762939453</v>
      </c>
      <c r="S24" s="20" t="s">
        <v>782</v>
      </c>
    </row>
    <row r="25" spans="1:19" s="37" customFormat="1" ht="16.5" customHeight="1" x14ac:dyDescent="0.3">
      <c r="A25" s="187"/>
      <c r="B25" s="466"/>
      <c r="C25" s="466"/>
      <c r="D25" s="159"/>
      <c r="E25" s="166"/>
      <c r="F25" s="161"/>
      <c r="G25" s="467"/>
      <c r="H25" s="467"/>
      <c r="I25" s="467"/>
      <c r="J25" s="162"/>
      <c r="K25" s="162"/>
      <c r="L25" s="163"/>
      <c r="M25" s="163"/>
      <c r="N25" s="468"/>
      <c r="O25" s="164" t="s">
        <v>392</v>
      </c>
      <c r="P25" s="469"/>
      <c r="Q25" s="470"/>
      <c r="R25" s="34"/>
      <c r="S25" s="20"/>
    </row>
    <row r="26" spans="1:19" s="37" customFormat="1" ht="15.9" customHeight="1" x14ac:dyDescent="0.3">
      <c r="A26" s="36"/>
      <c r="B26" s="466"/>
      <c r="C26" s="466"/>
      <c r="D26" s="159"/>
      <c r="E26" s="166"/>
      <c r="F26" s="161"/>
      <c r="G26" s="467"/>
      <c r="H26" s="467"/>
      <c r="I26" s="467"/>
      <c r="J26" s="162"/>
      <c r="K26" s="162"/>
      <c r="L26" s="163"/>
      <c r="M26" s="163"/>
      <c r="N26" s="468"/>
      <c r="O26" s="164" t="s">
        <v>392</v>
      </c>
      <c r="P26" s="469"/>
      <c r="Q26" s="470"/>
      <c r="R26" s="34"/>
      <c r="S26" s="20"/>
    </row>
    <row r="27" spans="1:19" s="37" customFormat="1" ht="15.9" customHeight="1" x14ac:dyDescent="0.3">
      <c r="A27" s="36"/>
      <c r="B27" s="466"/>
      <c r="C27" s="466"/>
      <c r="D27" s="471" t="s">
        <v>24</v>
      </c>
      <c r="E27" s="471"/>
      <c r="F27" s="471"/>
      <c r="G27" s="471"/>
      <c r="H27" s="471"/>
      <c r="I27" s="471"/>
      <c r="J27" s="471"/>
      <c r="K27" s="471"/>
      <c r="L27" s="471"/>
      <c r="M27" s="162">
        <f>ROUND((M23+M24)*0.01,0)</f>
        <v>2</v>
      </c>
      <c r="N27" s="468"/>
      <c r="O27" s="471" t="s">
        <v>25</v>
      </c>
      <c r="P27" s="471"/>
      <c r="Q27" s="471"/>
      <c r="R27" s="34"/>
      <c r="S27" s="20"/>
    </row>
    <row r="28" spans="1:19" s="38" customFormat="1" ht="12" customHeight="1" x14ac:dyDescent="0.25">
      <c r="M28" s="39"/>
    </row>
    <row r="29" spans="1:19" s="41" customFormat="1" ht="18" customHeight="1" x14ac:dyDescent="0.3">
      <c r="A29" s="40" t="s">
        <v>40</v>
      </c>
      <c r="B29" s="456" t="s">
        <v>41</v>
      </c>
      <c r="C29" s="456"/>
      <c r="D29" s="456"/>
      <c r="E29" s="456"/>
      <c r="F29" s="456"/>
      <c r="G29" s="456"/>
      <c r="H29" s="457" t="s">
        <v>41</v>
      </c>
      <c r="I29" s="457"/>
      <c r="J29" s="457"/>
      <c r="K29" s="457"/>
      <c r="L29" s="457"/>
      <c r="M29" s="457"/>
      <c r="N29" s="457"/>
      <c r="O29" s="458"/>
      <c r="P29" s="458"/>
      <c r="Q29" s="458"/>
    </row>
    <row r="30" spans="1:19" s="41" customFormat="1" ht="18" customHeight="1" x14ac:dyDescent="0.3">
      <c r="A30" s="40" t="s">
        <v>40</v>
      </c>
      <c r="B30" s="457" t="s">
        <v>42</v>
      </c>
      <c r="C30" s="457"/>
      <c r="D30" s="457"/>
      <c r="E30" s="457"/>
      <c r="F30" s="457"/>
      <c r="G30" s="457"/>
      <c r="H30" s="457" t="s">
        <v>12</v>
      </c>
      <c r="I30" s="457"/>
      <c r="J30" s="457"/>
      <c r="K30" s="459" t="s">
        <v>43</v>
      </c>
      <c r="L30" s="460"/>
      <c r="M30" s="457" t="s">
        <v>44</v>
      </c>
      <c r="N30" s="457"/>
      <c r="O30" s="457" t="s">
        <v>45</v>
      </c>
      <c r="P30" s="457"/>
      <c r="Q30" s="457"/>
    </row>
    <row r="31" spans="1:19" s="41" customFormat="1" ht="18" customHeight="1" x14ac:dyDescent="0.3">
      <c r="A31" s="40" t="s">
        <v>40</v>
      </c>
      <c r="B31" s="457"/>
      <c r="C31" s="457"/>
      <c r="D31" s="457"/>
      <c r="E31" s="457"/>
      <c r="F31" s="457"/>
      <c r="G31" s="457"/>
      <c r="H31" s="457"/>
      <c r="I31" s="457"/>
      <c r="J31" s="457"/>
      <c r="K31" s="175" t="s">
        <v>19</v>
      </c>
      <c r="L31" s="175" t="s">
        <v>20</v>
      </c>
      <c r="M31" s="175" t="s">
        <v>46</v>
      </c>
      <c r="N31" s="175" t="s">
        <v>22</v>
      </c>
      <c r="O31" s="457"/>
      <c r="P31" s="457"/>
      <c r="Q31" s="457"/>
    </row>
    <row r="32" spans="1:19" s="41" customFormat="1" ht="18" customHeight="1" x14ac:dyDescent="0.3">
      <c r="A32" s="40" t="s">
        <v>40</v>
      </c>
      <c r="B32" s="449" t="s">
        <v>1036</v>
      </c>
      <c r="C32" s="449"/>
      <c r="D32" s="449"/>
      <c r="E32" s="449"/>
      <c r="F32" s="449"/>
      <c r="G32" s="449"/>
      <c r="H32" s="450" t="str">
        <f>$B$8</f>
        <v>Н133</v>
      </c>
      <c r="I32" s="451"/>
      <c r="J32" s="452"/>
      <c r="K32" s="176">
        <v>2</v>
      </c>
      <c r="L32" s="176"/>
      <c r="M32" s="177">
        <f>$N$8</f>
        <v>228.98000000000002</v>
      </c>
      <c r="N32" s="177">
        <f t="shared" ref="N32:N34" si="0">(K32+L32)*M32</f>
        <v>457.96000000000004</v>
      </c>
      <c r="O32" s="453" t="s">
        <v>49</v>
      </c>
      <c r="P32" s="454"/>
      <c r="Q32" s="178" t="s">
        <v>1111</v>
      </c>
    </row>
    <row r="33" spans="1:19" s="41" customFormat="1" ht="18" customHeight="1" x14ac:dyDescent="0.3">
      <c r="A33" s="40" t="s">
        <v>40</v>
      </c>
      <c r="B33" s="449" t="s">
        <v>1036</v>
      </c>
      <c r="C33" s="449"/>
      <c r="D33" s="449"/>
      <c r="E33" s="449"/>
      <c r="F33" s="449"/>
      <c r="G33" s="449"/>
      <c r="H33" s="450" t="str">
        <f>$B$13</f>
        <v>Н134</v>
      </c>
      <c r="I33" s="451"/>
      <c r="J33" s="452"/>
      <c r="K33" s="176">
        <v>1</v>
      </c>
      <c r="L33" s="176"/>
      <c r="M33" s="177">
        <f>$N$13</f>
        <v>185.54</v>
      </c>
      <c r="N33" s="177">
        <f t="shared" si="0"/>
        <v>185.54</v>
      </c>
      <c r="O33" s="453" t="s">
        <v>49</v>
      </c>
      <c r="P33" s="454"/>
      <c r="Q33" s="178" t="s">
        <v>1111</v>
      </c>
    </row>
    <row r="34" spans="1:19" s="41" customFormat="1" ht="18" customHeight="1" x14ac:dyDescent="0.3">
      <c r="A34" s="40" t="s">
        <v>40</v>
      </c>
      <c r="B34" s="449" t="s">
        <v>1036</v>
      </c>
      <c r="C34" s="449"/>
      <c r="D34" s="449"/>
      <c r="E34" s="449"/>
      <c r="F34" s="449"/>
      <c r="G34" s="449"/>
      <c r="H34" s="450" t="str">
        <f>$B$18</f>
        <v>Н135</v>
      </c>
      <c r="I34" s="451"/>
      <c r="J34" s="452"/>
      <c r="K34" s="176">
        <v>1</v>
      </c>
      <c r="L34" s="176"/>
      <c r="M34" s="177">
        <f>$N$18</f>
        <v>208.94</v>
      </c>
      <c r="N34" s="177">
        <f t="shared" si="0"/>
        <v>208.94</v>
      </c>
      <c r="O34" s="453" t="s">
        <v>49</v>
      </c>
      <c r="P34" s="454"/>
      <c r="Q34" s="178" t="s">
        <v>1111</v>
      </c>
    </row>
    <row r="35" spans="1:19" s="41" customFormat="1" ht="18" customHeight="1" x14ac:dyDescent="0.3">
      <c r="A35" s="40" t="s">
        <v>40</v>
      </c>
      <c r="B35" s="449" t="s">
        <v>1036</v>
      </c>
      <c r="C35" s="449"/>
      <c r="D35" s="449"/>
      <c r="E35" s="449"/>
      <c r="F35" s="449"/>
      <c r="G35" s="449"/>
      <c r="H35" s="450" t="str">
        <f>$B$23</f>
        <v>Н137</v>
      </c>
      <c r="I35" s="451"/>
      <c r="J35" s="452"/>
      <c r="K35" s="176">
        <v>1</v>
      </c>
      <c r="L35" s="176"/>
      <c r="M35" s="177">
        <f>$N$23</f>
        <v>166.39000000000001</v>
      </c>
      <c r="N35" s="177">
        <f>(K35+L35)*M35</f>
        <v>166.39000000000001</v>
      </c>
      <c r="O35" s="453" t="s">
        <v>49</v>
      </c>
      <c r="P35" s="454"/>
      <c r="Q35" s="178" t="s">
        <v>1111</v>
      </c>
    </row>
    <row r="36" spans="1:19" s="41" customFormat="1" ht="18" customHeight="1" x14ac:dyDescent="0.3">
      <c r="A36" s="40" t="s">
        <v>40</v>
      </c>
      <c r="B36" s="444" t="s">
        <v>47</v>
      </c>
      <c r="C36" s="444"/>
      <c r="D36" s="444"/>
      <c r="E36" s="444"/>
      <c r="F36" s="444"/>
      <c r="G36" s="444"/>
      <c r="H36" s="445" t="s">
        <v>47</v>
      </c>
      <c r="I36" s="445"/>
      <c r="J36" s="445"/>
      <c r="K36" s="445"/>
      <c r="L36" s="445"/>
      <c r="M36" s="179"/>
      <c r="N36" s="180">
        <f>SUM(N32:N35)</f>
        <v>1018.83</v>
      </c>
      <c r="O36" s="446" t="s">
        <v>48</v>
      </c>
      <c r="P36" s="446"/>
      <c r="Q36" s="446"/>
    </row>
    <row r="37" spans="1:19" s="44" customFormat="1" ht="8.25" customHeight="1" x14ac:dyDescent="0.25">
      <c r="A37" s="38"/>
      <c r="M37" s="45"/>
      <c r="R37" s="69"/>
    </row>
    <row r="38" spans="1:19" s="44" customFormat="1" ht="16.5" customHeight="1" x14ac:dyDescent="0.3">
      <c r="A38" s="181"/>
      <c r="B38" s="447" t="s">
        <v>51</v>
      </c>
      <c r="C38" s="447"/>
      <c r="D38" s="447"/>
      <c r="E38" s="447"/>
      <c r="F38" s="447"/>
      <c r="G38" s="447"/>
      <c r="H38" s="447"/>
      <c r="I38" s="447"/>
      <c r="J38" s="447"/>
      <c r="K38" s="447"/>
      <c r="L38" s="447"/>
      <c r="M38" s="447"/>
      <c r="N38" s="447"/>
      <c r="O38" s="448"/>
      <c r="P38" s="448"/>
      <c r="Q38" s="448"/>
      <c r="R38" s="315" t="s">
        <v>11</v>
      </c>
    </row>
    <row r="39" spans="1:19" s="44" customFormat="1" ht="36.75" customHeight="1" x14ac:dyDescent="0.3">
      <c r="A39" s="181"/>
      <c r="B39" s="447" t="s">
        <v>52</v>
      </c>
      <c r="C39" s="447"/>
      <c r="D39" s="447"/>
      <c r="E39" s="447" t="s">
        <v>53</v>
      </c>
      <c r="F39" s="447"/>
      <c r="G39" s="447" t="s">
        <v>54</v>
      </c>
      <c r="H39" s="447"/>
      <c r="I39" s="447"/>
      <c r="J39" s="447"/>
      <c r="K39" s="447" t="s">
        <v>55</v>
      </c>
      <c r="L39" s="447"/>
      <c r="M39" s="440" t="s">
        <v>56</v>
      </c>
      <c r="N39" s="440"/>
      <c r="O39" s="447" t="s">
        <v>18</v>
      </c>
      <c r="P39" s="447"/>
      <c r="Q39" s="447"/>
      <c r="R39" s="316"/>
    </row>
    <row r="40" spans="1:19" s="44" customFormat="1" ht="15.9" customHeight="1" x14ac:dyDescent="0.3">
      <c r="A40" s="182" t="s">
        <v>57</v>
      </c>
      <c r="B40" s="441" t="s">
        <v>342</v>
      </c>
      <c r="C40" s="442"/>
      <c r="D40" s="443"/>
      <c r="E40" s="186" t="s">
        <v>779</v>
      </c>
      <c r="F40" s="184" t="s">
        <v>169</v>
      </c>
      <c r="G40" s="432" t="s">
        <v>781</v>
      </c>
      <c r="H40" s="433"/>
      <c r="I40" s="433"/>
      <c r="J40" s="434"/>
      <c r="K40" s="435">
        <v>917.30999755859375</v>
      </c>
      <c r="L40" s="436"/>
      <c r="M40" s="435">
        <f>IF(OR(R40="",K40="")," --- ",K40/R40)</f>
        <v>28.48788744795219</v>
      </c>
      <c r="N40" s="436"/>
      <c r="O40" s="432" t="s">
        <v>60</v>
      </c>
      <c r="P40" s="433"/>
      <c r="Q40" s="434"/>
      <c r="R40" s="50">
        <v>32.200000762939453</v>
      </c>
    </row>
    <row r="41" spans="1:19" s="44" customFormat="1" ht="15.9" customHeight="1" x14ac:dyDescent="0.3">
      <c r="A41" s="182" t="s">
        <v>57</v>
      </c>
      <c r="B41" s="441" t="s">
        <v>36</v>
      </c>
      <c r="C41" s="442"/>
      <c r="D41" s="443"/>
      <c r="E41" s="183" t="s">
        <v>219</v>
      </c>
      <c r="F41" s="184" t="s">
        <v>162</v>
      </c>
      <c r="G41" s="432" t="s">
        <v>221</v>
      </c>
      <c r="H41" s="433"/>
      <c r="I41" s="433"/>
      <c r="J41" s="434"/>
      <c r="K41" s="435">
        <v>91.519996643066406</v>
      </c>
      <c r="L41" s="436"/>
      <c r="M41" s="435">
        <f>IF(OR(R41="",K41="")," --- ",K41/R41)</f>
        <v>30.006556745537878</v>
      </c>
      <c r="N41" s="436"/>
      <c r="O41" s="432" t="s">
        <v>60</v>
      </c>
      <c r="P41" s="433"/>
      <c r="Q41" s="434"/>
      <c r="R41" s="50">
        <v>3.0499999523162842</v>
      </c>
    </row>
    <row r="42" spans="1:19" s="44" customFormat="1" ht="15.9" customHeight="1" x14ac:dyDescent="0.3">
      <c r="A42" s="181"/>
      <c r="B42" s="437" t="s">
        <v>58</v>
      </c>
      <c r="C42" s="437"/>
      <c r="D42" s="437"/>
      <c r="E42" s="437"/>
      <c r="F42" s="437"/>
      <c r="G42" s="437"/>
      <c r="H42" s="437"/>
      <c r="I42" s="437"/>
      <c r="J42" s="437"/>
      <c r="K42" s="438">
        <f>SUM(K40:L41)</f>
        <v>1008.8299942016602</v>
      </c>
      <c r="L42" s="438"/>
      <c r="M42" s="439" t="s">
        <v>48</v>
      </c>
      <c r="N42" s="439"/>
      <c r="O42" s="440" t="s">
        <v>48</v>
      </c>
      <c r="P42" s="440"/>
      <c r="Q42" s="440"/>
      <c r="R42" s="50"/>
    </row>
    <row r="43" spans="1:19" ht="15.9" customHeight="1" x14ac:dyDescent="0.3">
      <c r="B43" s="29"/>
      <c r="C43" s="29"/>
      <c r="D43" s="29"/>
      <c r="E43" s="29"/>
      <c r="F43" s="29"/>
      <c r="G43" s="29"/>
      <c r="H43" s="29"/>
      <c r="I43" s="29"/>
      <c r="J43" s="29"/>
      <c r="K43" s="29"/>
      <c r="L43" s="29"/>
      <c r="M43" s="30"/>
      <c r="N43" s="29"/>
      <c r="O43" s="29"/>
      <c r="P43" s="29"/>
      <c r="Q43" s="29"/>
      <c r="R43" s="185"/>
      <c r="S43" s="32"/>
    </row>
    <row r="44" spans="1:19" ht="15.9" customHeight="1" x14ac:dyDescent="0.3">
      <c r="B44" s="29"/>
      <c r="C44" s="29"/>
      <c r="D44" s="29"/>
      <c r="E44" s="29"/>
      <c r="F44" s="29"/>
      <c r="G44" s="29"/>
      <c r="H44" s="29"/>
      <c r="I44" s="29"/>
      <c r="J44" s="29"/>
      <c r="K44" s="29"/>
      <c r="L44" s="29"/>
      <c r="M44" s="30"/>
      <c r="N44" s="29"/>
      <c r="O44" s="29"/>
      <c r="P44" s="29"/>
      <c r="Q44" s="29"/>
      <c r="R44" s="185"/>
      <c r="S44" s="32"/>
    </row>
    <row r="45" spans="1:19" ht="15.9" customHeight="1" x14ac:dyDescent="0.3">
      <c r="S45" s="32"/>
    </row>
    <row r="46" spans="1:19" ht="15.9" customHeight="1" x14ac:dyDescent="0.3">
      <c r="S46" s="32"/>
    </row>
    <row r="47" spans="1:19" ht="15.9" customHeight="1" x14ac:dyDescent="0.3">
      <c r="S47" s="32"/>
    </row>
    <row r="48" spans="1:19" ht="15.9" customHeight="1" x14ac:dyDescent="0.3">
      <c r="S48" s="32"/>
    </row>
    <row r="49" spans="19:19" ht="15.9" customHeight="1" x14ac:dyDescent="0.3">
      <c r="S49" s="32"/>
    </row>
    <row r="50" spans="19:19" ht="15.9" customHeight="1" x14ac:dyDescent="0.3">
      <c r="S50" s="32"/>
    </row>
    <row r="51" spans="19:19" ht="15.9" customHeight="1" x14ac:dyDescent="0.3">
      <c r="S51" s="32"/>
    </row>
    <row r="52" spans="19:19" ht="15.9" customHeight="1" x14ac:dyDescent="0.3">
      <c r="S52" s="32"/>
    </row>
    <row r="53" spans="19:19" ht="15.9" customHeight="1" x14ac:dyDescent="0.3">
      <c r="S53" s="32"/>
    </row>
    <row r="54" spans="19:19" ht="15.9" customHeight="1" x14ac:dyDescent="0.3">
      <c r="S54" s="32"/>
    </row>
    <row r="55" spans="19:19" ht="15.9" customHeight="1" x14ac:dyDescent="0.3">
      <c r="S55" s="32"/>
    </row>
  </sheetData>
  <mergeCells count="106">
    <mergeCell ref="B3:D3"/>
    <mergeCell ref="E3:F3"/>
    <mergeCell ref="H3:N3"/>
    <mergeCell ref="B5:Q5"/>
    <mergeCell ref="R5:R7"/>
    <mergeCell ref="B6:C7"/>
    <mergeCell ref="D6:D7"/>
    <mergeCell ref="E6:F7"/>
    <mergeCell ref="G6:I7"/>
    <mergeCell ref="J6:K6"/>
    <mergeCell ref="N13:N17"/>
    <mergeCell ref="P13:Q13"/>
    <mergeCell ref="G14:I14"/>
    <mergeCell ref="P14:Q14"/>
    <mergeCell ref="L6:N6"/>
    <mergeCell ref="O6:Q7"/>
    <mergeCell ref="B8:C12"/>
    <mergeCell ref="G8:I8"/>
    <mergeCell ref="N8:N12"/>
    <mergeCell ref="P8:Q8"/>
    <mergeCell ref="G9:I9"/>
    <mergeCell ref="P9:Q9"/>
    <mergeCell ref="G10:I10"/>
    <mergeCell ref="P10:Q10"/>
    <mergeCell ref="G15:I15"/>
    <mergeCell ref="P15:Q15"/>
    <mergeCell ref="G16:I16"/>
    <mergeCell ref="P16:Q16"/>
    <mergeCell ref="D17:L17"/>
    <mergeCell ref="O17:Q17"/>
    <mergeCell ref="G11:I11"/>
    <mergeCell ref="P11:Q11"/>
    <mergeCell ref="D12:L12"/>
    <mergeCell ref="O12:Q12"/>
    <mergeCell ref="P24:Q24"/>
    <mergeCell ref="G25:I25"/>
    <mergeCell ref="P25:Q25"/>
    <mergeCell ref="B18:C22"/>
    <mergeCell ref="G18:I18"/>
    <mergeCell ref="N18:N22"/>
    <mergeCell ref="P18:Q18"/>
    <mergeCell ref="G19:I19"/>
    <mergeCell ref="P19:Q19"/>
    <mergeCell ref="G20:I20"/>
    <mergeCell ref="P20:Q20"/>
    <mergeCell ref="G21:I21"/>
    <mergeCell ref="P21:Q21"/>
    <mergeCell ref="B13:C17"/>
    <mergeCell ref="G13:I13"/>
    <mergeCell ref="B30:G31"/>
    <mergeCell ref="H30:J31"/>
    <mergeCell ref="K30:L30"/>
    <mergeCell ref="M30:N30"/>
    <mergeCell ref="O30:Q31"/>
    <mergeCell ref="B32:G32"/>
    <mergeCell ref="H32:J32"/>
    <mergeCell ref="O32:P32"/>
    <mergeCell ref="G26:I26"/>
    <mergeCell ref="P26:Q26"/>
    <mergeCell ref="D27:L27"/>
    <mergeCell ref="O27:Q27"/>
    <mergeCell ref="B29:G29"/>
    <mergeCell ref="H29:N29"/>
    <mergeCell ref="O29:Q29"/>
    <mergeCell ref="D22:L22"/>
    <mergeCell ref="O22:Q22"/>
    <mergeCell ref="B23:C27"/>
    <mergeCell ref="G23:I23"/>
    <mergeCell ref="N23:N27"/>
    <mergeCell ref="P23:Q23"/>
    <mergeCell ref="G24:I24"/>
    <mergeCell ref="B35:G35"/>
    <mergeCell ref="H35:J35"/>
    <mergeCell ref="O35:P35"/>
    <mergeCell ref="B36:G36"/>
    <mergeCell ref="H36:L36"/>
    <mergeCell ref="O36:Q36"/>
    <mergeCell ref="B33:G33"/>
    <mergeCell ref="H33:J33"/>
    <mergeCell ref="O33:P33"/>
    <mergeCell ref="B34:G34"/>
    <mergeCell ref="H34:J34"/>
    <mergeCell ref="O34:P34"/>
    <mergeCell ref="B38:N38"/>
    <mergeCell ref="O38:Q38"/>
    <mergeCell ref="R38:R39"/>
    <mergeCell ref="B39:D39"/>
    <mergeCell ref="E39:F39"/>
    <mergeCell ref="G39:J39"/>
    <mergeCell ref="K39:L39"/>
    <mergeCell ref="M39:N39"/>
    <mergeCell ref="O39:Q39"/>
    <mergeCell ref="B42:J42"/>
    <mergeCell ref="K42:L42"/>
    <mergeCell ref="M42:N42"/>
    <mergeCell ref="O42:Q42"/>
    <mergeCell ref="B40:D40"/>
    <mergeCell ref="G40:J40"/>
    <mergeCell ref="K40:L40"/>
    <mergeCell ref="M40:N40"/>
    <mergeCell ref="O40:Q40"/>
    <mergeCell ref="B41:D41"/>
    <mergeCell ref="G41:J41"/>
    <mergeCell ref="K41:L41"/>
    <mergeCell ref="M41:N41"/>
    <mergeCell ref="O41:Q41"/>
  </mergeCells>
  <dataValidations count="1">
    <dataValidation allowBlank="1" sqref="K42:L42 JG42:JH42 TC42:TD42 ACY42:ACZ42 AMU42:AMV42 AWQ42:AWR42 BGM42:BGN42 BQI42:BQJ42 CAE42:CAF42 CKA42:CKB42 CTW42:CTX42 DDS42:DDT42 DNO42:DNP42 DXK42:DXL42 EHG42:EHH42 ERC42:ERD42 FAY42:FAZ42 FKU42:FKV42 FUQ42:FUR42 GEM42:GEN42 GOI42:GOJ42 GYE42:GYF42 HIA42:HIB42 HRW42:HRX42 IBS42:IBT42 ILO42:ILP42 IVK42:IVL42 JFG42:JFH42 JPC42:JPD42 JYY42:JYZ42 KIU42:KIV42 KSQ42:KSR42 LCM42:LCN42 LMI42:LMJ42 LWE42:LWF42 MGA42:MGB42 MPW42:MPX42 MZS42:MZT42 NJO42:NJP42 NTK42:NTL42 ODG42:ODH42 ONC42:OND42 OWY42:OWZ42 PGU42:PGV42 PQQ42:PQR42 QAM42:QAN42 QKI42:QKJ42 QUE42:QUF42 REA42:REB42 RNW42:RNX42 RXS42:RXT42 SHO42:SHP42 SRK42:SRL42 TBG42:TBH42 TLC42:TLD42 TUY42:TUZ42 UEU42:UEV42 UOQ42:UOR42 UYM42:UYN42 VII42:VIJ42 VSE42:VSF42 WCA42:WCB42 WLW42:WLX42 WVS42:WVT42"/>
  </dataValidations>
  <pageMargins left="0.38" right="0.19685039370078741" top="0.19685039370078741" bottom="0.37" header="0" footer="0"/>
  <pageSetup paperSize="9" scale="86" fitToHeight="1000" orientation="portrait" horizontalDpi="300" verticalDpi="300" r:id="rId1"/>
  <headerFooter alignWithMargins="0">
    <oddFooter>Страница &amp;P из &amp;N</oddFooter>
  </headerFooter>
  <legacyDrawing r:id="rId2"/>
</worksheet>
</file>

<file path=xl/worksheets/sheet1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96">
    <outlinePr summaryBelow="0"/>
    <pageSetUpPr autoPageBreaks="0" fitToPage="1"/>
  </sheetPr>
  <dimension ref="A1:T86"/>
  <sheetViews>
    <sheetView zoomScaleNormal="85" workbookViewId="0">
      <pane ySplit="4" topLeftCell="A41" activePane="bottomLeft" state="frozen"/>
      <selection pane="bottomLeft" activeCell="M38" sqref="M38"/>
    </sheetView>
  </sheetViews>
  <sheetFormatPr defaultRowHeight="15.9" customHeight="1" x14ac:dyDescent="0.3"/>
  <cols>
    <col min="1" max="1" width="1.109375" style="2" customWidth="1"/>
    <col min="2" max="3" width="4.33203125" style="17" customWidth="1"/>
    <col min="4" max="4" width="5.109375" style="17" customWidth="1"/>
    <col min="5" max="6" width="10.6640625" style="17" customWidth="1"/>
    <col min="7" max="9" width="3.5546875" style="17" customWidth="1"/>
    <col min="10" max="11" width="6.6640625" style="17" customWidth="1"/>
    <col min="12" max="12" width="7.33203125" style="17" customWidth="1"/>
    <col min="13" max="13" width="9.109375" style="18"/>
    <col min="14" max="14" width="9.6640625" style="17" customWidth="1"/>
    <col min="15" max="15" width="11.109375" style="17" customWidth="1"/>
    <col min="16" max="16" width="12.88671875" style="17" customWidth="1"/>
    <col min="17" max="17" width="7.5546875" style="17" customWidth="1"/>
    <col min="18" max="18" width="11.5546875" style="156" customWidth="1"/>
    <col min="19" max="19" width="19.5546875" style="6" customWidth="1"/>
    <col min="20" max="256" width="9.109375" style="17"/>
    <col min="257" max="257" width="1.109375" style="17" customWidth="1"/>
    <col min="258" max="259" width="4.33203125" style="17" customWidth="1"/>
    <col min="260" max="260" width="5.109375" style="17" customWidth="1"/>
    <col min="261" max="262" width="10.6640625" style="17" customWidth="1"/>
    <col min="263" max="265" width="3.5546875" style="17" customWidth="1"/>
    <col min="266" max="267" width="6.6640625" style="17" customWidth="1"/>
    <col min="268" max="268" width="7.33203125" style="17" customWidth="1"/>
    <col min="269" max="269" width="9.109375" style="17"/>
    <col min="270" max="270" width="9.6640625" style="17" customWidth="1"/>
    <col min="271" max="271" width="11.109375" style="17" customWidth="1"/>
    <col min="272" max="272" width="12.88671875" style="17" customWidth="1"/>
    <col min="273" max="273" width="7.5546875" style="17" customWidth="1"/>
    <col min="274" max="274" width="11.5546875" style="17" customWidth="1"/>
    <col min="275" max="275" width="19.5546875" style="17" customWidth="1"/>
    <col min="276" max="512" width="9.109375" style="17"/>
    <col min="513" max="513" width="1.109375" style="17" customWidth="1"/>
    <col min="514" max="515" width="4.33203125" style="17" customWidth="1"/>
    <col min="516" max="516" width="5.109375" style="17" customWidth="1"/>
    <col min="517" max="518" width="10.6640625" style="17" customWidth="1"/>
    <col min="519" max="521" width="3.5546875" style="17" customWidth="1"/>
    <col min="522" max="523" width="6.6640625" style="17" customWidth="1"/>
    <col min="524" max="524" width="7.33203125" style="17" customWidth="1"/>
    <col min="525" max="525" width="9.109375" style="17"/>
    <col min="526" max="526" width="9.6640625" style="17" customWidth="1"/>
    <col min="527" max="527" width="11.109375" style="17" customWidth="1"/>
    <col min="528" max="528" width="12.88671875" style="17" customWidth="1"/>
    <col min="529" max="529" width="7.5546875" style="17" customWidth="1"/>
    <col min="530" max="530" width="11.5546875" style="17" customWidth="1"/>
    <col min="531" max="531" width="19.5546875" style="17" customWidth="1"/>
    <col min="532" max="768" width="9.109375" style="17"/>
    <col min="769" max="769" width="1.109375" style="17" customWidth="1"/>
    <col min="770" max="771" width="4.33203125" style="17" customWidth="1"/>
    <col min="772" max="772" width="5.109375" style="17" customWidth="1"/>
    <col min="773" max="774" width="10.6640625" style="17" customWidth="1"/>
    <col min="775" max="777" width="3.5546875" style="17" customWidth="1"/>
    <col min="778" max="779" width="6.6640625" style="17" customWidth="1"/>
    <col min="780" max="780" width="7.33203125" style="17" customWidth="1"/>
    <col min="781" max="781" width="9.109375" style="17"/>
    <col min="782" max="782" width="9.6640625" style="17" customWidth="1"/>
    <col min="783" max="783" width="11.109375" style="17" customWidth="1"/>
    <col min="784" max="784" width="12.88671875" style="17" customWidth="1"/>
    <col min="785" max="785" width="7.5546875" style="17" customWidth="1"/>
    <col min="786" max="786" width="11.5546875" style="17" customWidth="1"/>
    <col min="787" max="787" width="19.5546875" style="17" customWidth="1"/>
    <col min="788" max="1024" width="9.109375" style="17"/>
    <col min="1025" max="1025" width="1.109375" style="17" customWidth="1"/>
    <col min="1026" max="1027" width="4.33203125" style="17" customWidth="1"/>
    <col min="1028" max="1028" width="5.109375" style="17" customWidth="1"/>
    <col min="1029" max="1030" width="10.6640625" style="17" customWidth="1"/>
    <col min="1031" max="1033" width="3.5546875" style="17" customWidth="1"/>
    <col min="1034" max="1035" width="6.6640625" style="17" customWidth="1"/>
    <col min="1036" max="1036" width="7.33203125" style="17" customWidth="1"/>
    <col min="1037" max="1037" width="9.109375" style="17"/>
    <col min="1038" max="1038" width="9.6640625" style="17" customWidth="1"/>
    <col min="1039" max="1039" width="11.109375" style="17" customWidth="1"/>
    <col min="1040" max="1040" width="12.88671875" style="17" customWidth="1"/>
    <col min="1041" max="1041" width="7.5546875" style="17" customWidth="1"/>
    <col min="1042" max="1042" width="11.5546875" style="17" customWidth="1"/>
    <col min="1043" max="1043" width="19.5546875" style="17" customWidth="1"/>
    <col min="1044" max="1280" width="9.109375" style="17"/>
    <col min="1281" max="1281" width="1.109375" style="17" customWidth="1"/>
    <col min="1282" max="1283" width="4.33203125" style="17" customWidth="1"/>
    <col min="1284" max="1284" width="5.109375" style="17" customWidth="1"/>
    <col min="1285" max="1286" width="10.6640625" style="17" customWidth="1"/>
    <col min="1287" max="1289" width="3.5546875" style="17" customWidth="1"/>
    <col min="1290" max="1291" width="6.6640625" style="17" customWidth="1"/>
    <col min="1292" max="1292" width="7.33203125" style="17" customWidth="1"/>
    <col min="1293" max="1293" width="9.109375" style="17"/>
    <col min="1294" max="1294" width="9.6640625" style="17" customWidth="1"/>
    <col min="1295" max="1295" width="11.109375" style="17" customWidth="1"/>
    <col min="1296" max="1296" width="12.88671875" style="17" customWidth="1"/>
    <col min="1297" max="1297" width="7.5546875" style="17" customWidth="1"/>
    <col min="1298" max="1298" width="11.5546875" style="17" customWidth="1"/>
    <col min="1299" max="1299" width="19.5546875" style="17" customWidth="1"/>
    <col min="1300" max="1536" width="9.109375" style="17"/>
    <col min="1537" max="1537" width="1.109375" style="17" customWidth="1"/>
    <col min="1538" max="1539" width="4.33203125" style="17" customWidth="1"/>
    <col min="1540" max="1540" width="5.109375" style="17" customWidth="1"/>
    <col min="1541" max="1542" width="10.6640625" style="17" customWidth="1"/>
    <col min="1543" max="1545" width="3.5546875" style="17" customWidth="1"/>
    <col min="1546" max="1547" width="6.6640625" style="17" customWidth="1"/>
    <col min="1548" max="1548" width="7.33203125" style="17" customWidth="1"/>
    <col min="1549" max="1549" width="9.109375" style="17"/>
    <col min="1550" max="1550" width="9.6640625" style="17" customWidth="1"/>
    <col min="1551" max="1551" width="11.109375" style="17" customWidth="1"/>
    <col min="1552" max="1552" width="12.88671875" style="17" customWidth="1"/>
    <col min="1553" max="1553" width="7.5546875" style="17" customWidth="1"/>
    <col min="1554" max="1554" width="11.5546875" style="17" customWidth="1"/>
    <col min="1555" max="1555" width="19.5546875" style="17" customWidth="1"/>
    <col min="1556" max="1792" width="9.109375" style="17"/>
    <col min="1793" max="1793" width="1.109375" style="17" customWidth="1"/>
    <col min="1794" max="1795" width="4.33203125" style="17" customWidth="1"/>
    <col min="1796" max="1796" width="5.109375" style="17" customWidth="1"/>
    <col min="1797" max="1798" width="10.6640625" style="17" customWidth="1"/>
    <col min="1799" max="1801" width="3.5546875" style="17" customWidth="1"/>
    <col min="1802" max="1803" width="6.6640625" style="17" customWidth="1"/>
    <col min="1804" max="1804" width="7.33203125" style="17" customWidth="1"/>
    <col min="1805" max="1805" width="9.109375" style="17"/>
    <col min="1806" max="1806" width="9.6640625" style="17" customWidth="1"/>
    <col min="1807" max="1807" width="11.109375" style="17" customWidth="1"/>
    <col min="1808" max="1808" width="12.88671875" style="17" customWidth="1"/>
    <col min="1809" max="1809" width="7.5546875" style="17" customWidth="1"/>
    <col min="1810" max="1810" width="11.5546875" style="17" customWidth="1"/>
    <col min="1811" max="1811" width="19.5546875" style="17" customWidth="1"/>
    <col min="1812" max="2048" width="9.109375" style="17"/>
    <col min="2049" max="2049" width="1.109375" style="17" customWidth="1"/>
    <col min="2050" max="2051" width="4.33203125" style="17" customWidth="1"/>
    <col min="2052" max="2052" width="5.109375" style="17" customWidth="1"/>
    <col min="2053" max="2054" width="10.6640625" style="17" customWidth="1"/>
    <col min="2055" max="2057" width="3.5546875" style="17" customWidth="1"/>
    <col min="2058" max="2059" width="6.6640625" style="17" customWidth="1"/>
    <col min="2060" max="2060" width="7.33203125" style="17" customWidth="1"/>
    <col min="2061" max="2061" width="9.109375" style="17"/>
    <col min="2062" max="2062" width="9.6640625" style="17" customWidth="1"/>
    <col min="2063" max="2063" width="11.109375" style="17" customWidth="1"/>
    <col min="2064" max="2064" width="12.88671875" style="17" customWidth="1"/>
    <col min="2065" max="2065" width="7.5546875" style="17" customWidth="1"/>
    <col min="2066" max="2066" width="11.5546875" style="17" customWidth="1"/>
    <col min="2067" max="2067" width="19.5546875" style="17" customWidth="1"/>
    <col min="2068" max="2304" width="9.109375" style="17"/>
    <col min="2305" max="2305" width="1.109375" style="17" customWidth="1"/>
    <col min="2306" max="2307" width="4.33203125" style="17" customWidth="1"/>
    <col min="2308" max="2308" width="5.109375" style="17" customWidth="1"/>
    <col min="2309" max="2310" width="10.6640625" style="17" customWidth="1"/>
    <col min="2311" max="2313" width="3.5546875" style="17" customWidth="1"/>
    <col min="2314" max="2315" width="6.6640625" style="17" customWidth="1"/>
    <col min="2316" max="2316" width="7.33203125" style="17" customWidth="1"/>
    <col min="2317" max="2317" width="9.109375" style="17"/>
    <col min="2318" max="2318" width="9.6640625" style="17" customWidth="1"/>
    <col min="2319" max="2319" width="11.109375" style="17" customWidth="1"/>
    <col min="2320" max="2320" width="12.88671875" style="17" customWidth="1"/>
    <col min="2321" max="2321" width="7.5546875" style="17" customWidth="1"/>
    <col min="2322" max="2322" width="11.5546875" style="17" customWidth="1"/>
    <col min="2323" max="2323" width="19.5546875" style="17" customWidth="1"/>
    <col min="2324" max="2560" width="9.109375" style="17"/>
    <col min="2561" max="2561" width="1.109375" style="17" customWidth="1"/>
    <col min="2562" max="2563" width="4.33203125" style="17" customWidth="1"/>
    <col min="2564" max="2564" width="5.109375" style="17" customWidth="1"/>
    <col min="2565" max="2566" width="10.6640625" style="17" customWidth="1"/>
    <col min="2567" max="2569" width="3.5546875" style="17" customWidth="1"/>
    <col min="2570" max="2571" width="6.6640625" style="17" customWidth="1"/>
    <col min="2572" max="2572" width="7.33203125" style="17" customWidth="1"/>
    <col min="2573" max="2573" width="9.109375" style="17"/>
    <col min="2574" max="2574" width="9.6640625" style="17" customWidth="1"/>
    <col min="2575" max="2575" width="11.109375" style="17" customWidth="1"/>
    <col min="2576" max="2576" width="12.88671875" style="17" customWidth="1"/>
    <col min="2577" max="2577" width="7.5546875" style="17" customWidth="1"/>
    <col min="2578" max="2578" width="11.5546875" style="17" customWidth="1"/>
    <col min="2579" max="2579" width="19.5546875" style="17" customWidth="1"/>
    <col min="2580" max="2816" width="9.109375" style="17"/>
    <col min="2817" max="2817" width="1.109375" style="17" customWidth="1"/>
    <col min="2818" max="2819" width="4.33203125" style="17" customWidth="1"/>
    <col min="2820" max="2820" width="5.109375" style="17" customWidth="1"/>
    <col min="2821" max="2822" width="10.6640625" style="17" customWidth="1"/>
    <col min="2823" max="2825" width="3.5546875" style="17" customWidth="1"/>
    <col min="2826" max="2827" width="6.6640625" style="17" customWidth="1"/>
    <col min="2828" max="2828" width="7.33203125" style="17" customWidth="1"/>
    <col min="2829" max="2829" width="9.109375" style="17"/>
    <col min="2830" max="2830" width="9.6640625" style="17" customWidth="1"/>
    <col min="2831" max="2831" width="11.109375" style="17" customWidth="1"/>
    <col min="2832" max="2832" width="12.88671875" style="17" customWidth="1"/>
    <col min="2833" max="2833" width="7.5546875" style="17" customWidth="1"/>
    <col min="2834" max="2834" width="11.5546875" style="17" customWidth="1"/>
    <col min="2835" max="2835" width="19.5546875" style="17" customWidth="1"/>
    <col min="2836" max="3072" width="9.109375" style="17"/>
    <col min="3073" max="3073" width="1.109375" style="17" customWidth="1"/>
    <col min="3074" max="3075" width="4.33203125" style="17" customWidth="1"/>
    <col min="3076" max="3076" width="5.109375" style="17" customWidth="1"/>
    <col min="3077" max="3078" width="10.6640625" style="17" customWidth="1"/>
    <col min="3079" max="3081" width="3.5546875" style="17" customWidth="1"/>
    <col min="3082" max="3083" width="6.6640625" style="17" customWidth="1"/>
    <col min="3084" max="3084" width="7.33203125" style="17" customWidth="1"/>
    <col min="3085" max="3085" width="9.109375" style="17"/>
    <col min="3086" max="3086" width="9.6640625" style="17" customWidth="1"/>
    <col min="3087" max="3087" width="11.109375" style="17" customWidth="1"/>
    <col min="3088" max="3088" width="12.88671875" style="17" customWidth="1"/>
    <col min="3089" max="3089" width="7.5546875" style="17" customWidth="1"/>
    <col min="3090" max="3090" width="11.5546875" style="17" customWidth="1"/>
    <col min="3091" max="3091" width="19.5546875" style="17" customWidth="1"/>
    <col min="3092" max="3328" width="9.109375" style="17"/>
    <col min="3329" max="3329" width="1.109375" style="17" customWidth="1"/>
    <col min="3330" max="3331" width="4.33203125" style="17" customWidth="1"/>
    <col min="3332" max="3332" width="5.109375" style="17" customWidth="1"/>
    <col min="3333" max="3334" width="10.6640625" style="17" customWidth="1"/>
    <col min="3335" max="3337" width="3.5546875" style="17" customWidth="1"/>
    <col min="3338" max="3339" width="6.6640625" style="17" customWidth="1"/>
    <col min="3340" max="3340" width="7.33203125" style="17" customWidth="1"/>
    <col min="3341" max="3341" width="9.109375" style="17"/>
    <col min="3342" max="3342" width="9.6640625" style="17" customWidth="1"/>
    <col min="3343" max="3343" width="11.109375" style="17" customWidth="1"/>
    <col min="3344" max="3344" width="12.88671875" style="17" customWidth="1"/>
    <col min="3345" max="3345" width="7.5546875" style="17" customWidth="1"/>
    <col min="3346" max="3346" width="11.5546875" style="17" customWidth="1"/>
    <col min="3347" max="3347" width="19.5546875" style="17" customWidth="1"/>
    <col min="3348" max="3584" width="9.109375" style="17"/>
    <col min="3585" max="3585" width="1.109375" style="17" customWidth="1"/>
    <col min="3586" max="3587" width="4.33203125" style="17" customWidth="1"/>
    <col min="3588" max="3588" width="5.109375" style="17" customWidth="1"/>
    <col min="3589" max="3590" width="10.6640625" style="17" customWidth="1"/>
    <col min="3591" max="3593" width="3.5546875" style="17" customWidth="1"/>
    <col min="3594" max="3595" width="6.6640625" style="17" customWidth="1"/>
    <col min="3596" max="3596" width="7.33203125" style="17" customWidth="1"/>
    <col min="3597" max="3597" width="9.109375" style="17"/>
    <col min="3598" max="3598" width="9.6640625" style="17" customWidth="1"/>
    <col min="3599" max="3599" width="11.109375" style="17" customWidth="1"/>
    <col min="3600" max="3600" width="12.88671875" style="17" customWidth="1"/>
    <col min="3601" max="3601" width="7.5546875" style="17" customWidth="1"/>
    <col min="3602" max="3602" width="11.5546875" style="17" customWidth="1"/>
    <col min="3603" max="3603" width="19.5546875" style="17" customWidth="1"/>
    <col min="3604" max="3840" width="9.109375" style="17"/>
    <col min="3841" max="3841" width="1.109375" style="17" customWidth="1"/>
    <col min="3842" max="3843" width="4.33203125" style="17" customWidth="1"/>
    <col min="3844" max="3844" width="5.109375" style="17" customWidth="1"/>
    <col min="3845" max="3846" width="10.6640625" style="17" customWidth="1"/>
    <col min="3847" max="3849" width="3.5546875" style="17" customWidth="1"/>
    <col min="3850" max="3851" width="6.6640625" style="17" customWidth="1"/>
    <col min="3852" max="3852" width="7.33203125" style="17" customWidth="1"/>
    <col min="3853" max="3853" width="9.109375" style="17"/>
    <col min="3854" max="3854" width="9.6640625" style="17" customWidth="1"/>
    <col min="3855" max="3855" width="11.109375" style="17" customWidth="1"/>
    <col min="3856" max="3856" width="12.88671875" style="17" customWidth="1"/>
    <col min="3857" max="3857" width="7.5546875" style="17" customWidth="1"/>
    <col min="3858" max="3858" width="11.5546875" style="17" customWidth="1"/>
    <col min="3859" max="3859" width="19.5546875" style="17" customWidth="1"/>
    <col min="3860" max="4096" width="9.109375" style="17"/>
    <col min="4097" max="4097" width="1.109375" style="17" customWidth="1"/>
    <col min="4098" max="4099" width="4.33203125" style="17" customWidth="1"/>
    <col min="4100" max="4100" width="5.109375" style="17" customWidth="1"/>
    <col min="4101" max="4102" width="10.6640625" style="17" customWidth="1"/>
    <col min="4103" max="4105" width="3.5546875" style="17" customWidth="1"/>
    <col min="4106" max="4107" width="6.6640625" style="17" customWidth="1"/>
    <col min="4108" max="4108" width="7.33203125" style="17" customWidth="1"/>
    <col min="4109" max="4109" width="9.109375" style="17"/>
    <col min="4110" max="4110" width="9.6640625" style="17" customWidth="1"/>
    <col min="4111" max="4111" width="11.109375" style="17" customWidth="1"/>
    <col min="4112" max="4112" width="12.88671875" style="17" customWidth="1"/>
    <col min="4113" max="4113" width="7.5546875" style="17" customWidth="1"/>
    <col min="4114" max="4114" width="11.5546875" style="17" customWidth="1"/>
    <col min="4115" max="4115" width="19.5546875" style="17" customWidth="1"/>
    <col min="4116" max="4352" width="9.109375" style="17"/>
    <col min="4353" max="4353" width="1.109375" style="17" customWidth="1"/>
    <col min="4354" max="4355" width="4.33203125" style="17" customWidth="1"/>
    <col min="4356" max="4356" width="5.109375" style="17" customWidth="1"/>
    <col min="4357" max="4358" width="10.6640625" style="17" customWidth="1"/>
    <col min="4359" max="4361" width="3.5546875" style="17" customWidth="1"/>
    <col min="4362" max="4363" width="6.6640625" style="17" customWidth="1"/>
    <col min="4364" max="4364" width="7.33203125" style="17" customWidth="1"/>
    <col min="4365" max="4365" width="9.109375" style="17"/>
    <col min="4366" max="4366" width="9.6640625" style="17" customWidth="1"/>
    <col min="4367" max="4367" width="11.109375" style="17" customWidth="1"/>
    <col min="4368" max="4368" width="12.88671875" style="17" customWidth="1"/>
    <col min="4369" max="4369" width="7.5546875" style="17" customWidth="1"/>
    <col min="4370" max="4370" width="11.5546875" style="17" customWidth="1"/>
    <col min="4371" max="4371" width="19.5546875" style="17" customWidth="1"/>
    <col min="4372" max="4608" width="9.109375" style="17"/>
    <col min="4609" max="4609" width="1.109375" style="17" customWidth="1"/>
    <col min="4610" max="4611" width="4.33203125" style="17" customWidth="1"/>
    <col min="4612" max="4612" width="5.109375" style="17" customWidth="1"/>
    <col min="4613" max="4614" width="10.6640625" style="17" customWidth="1"/>
    <col min="4615" max="4617" width="3.5546875" style="17" customWidth="1"/>
    <col min="4618" max="4619" width="6.6640625" style="17" customWidth="1"/>
    <col min="4620" max="4620" width="7.33203125" style="17" customWidth="1"/>
    <col min="4621" max="4621" width="9.109375" style="17"/>
    <col min="4622" max="4622" width="9.6640625" style="17" customWidth="1"/>
    <col min="4623" max="4623" width="11.109375" style="17" customWidth="1"/>
    <col min="4624" max="4624" width="12.88671875" style="17" customWidth="1"/>
    <col min="4625" max="4625" width="7.5546875" style="17" customWidth="1"/>
    <col min="4626" max="4626" width="11.5546875" style="17" customWidth="1"/>
    <col min="4627" max="4627" width="19.5546875" style="17" customWidth="1"/>
    <col min="4628" max="4864" width="9.109375" style="17"/>
    <col min="4865" max="4865" width="1.109375" style="17" customWidth="1"/>
    <col min="4866" max="4867" width="4.33203125" style="17" customWidth="1"/>
    <col min="4868" max="4868" width="5.109375" style="17" customWidth="1"/>
    <col min="4869" max="4870" width="10.6640625" style="17" customWidth="1"/>
    <col min="4871" max="4873" width="3.5546875" style="17" customWidth="1"/>
    <col min="4874" max="4875" width="6.6640625" style="17" customWidth="1"/>
    <col min="4876" max="4876" width="7.33203125" style="17" customWidth="1"/>
    <col min="4877" max="4877" width="9.109375" style="17"/>
    <col min="4878" max="4878" width="9.6640625" style="17" customWidth="1"/>
    <col min="4879" max="4879" width="11.109375" style="17" customWidth="1"/>
    <col min="4880" max="4880" width="12.88671875" style="17" customWidth="1"/>
    <col min="4881" max="4881" width="7.5546875" style="17" customWidth="1"/>
    <col min="4882" max="4882" width="11.5546875" style="17" customWidth="1"/>
    <col min="4883" max="4883" width="19.5546875" style="17" customWidth="1"/>
    <col min="4884" max="5120" width="9.109375" style="17"/>
    <col min="5121" max="5121" width="1.109375" style="17" customWidth="1"/>
    <col min="5122" max="5123" width="4.33203125" style="17" customWidth="1"/>
    <col min="5124" max="5124" width="5.109375" style="17" customWidth="1"/>
    <col min="5125" max="5126" width="10.6640625" style="17" customWidth="1"/>
    <col min="5127" max="5129" width="3.5546875" style="17" customWidth="1"/>
    <col min="5130" max="5131" width="6.6640625" style="17" customWidth="1"/>
    <col min="5132" max="5132" width="7.33203125" style="17" customWidth="1"/>
    <col min="5133" max="5133" width="9.109375" style="17"/>
    <col min="5134" max="5134" width="9.6640625" style="17" customWidth="1"/>
    <col min="5135" max="5135" width="11.109375" style="17" customWidth="1"/>
    <col min="5136" max="5136" width="12.88671875" style="17" customWidth="1"/>
    <col min="5137" max="5137" width="7.5546875" style="17" customWidth="1"/>
    <col min="5138" max="5138" width="11.5546875" style="17" customWidth="1"/>
    <col min="5139" max="5139" width="19.5546875" style="17" customWidth="1"/>
    <col min="5140" max="5376" width="9.109375" style="17"/>
    <col min="5377" max="5377" width="1.109375" style="17" customWidth="1"/>
    <col min="5378" max="5379" width="4.33203125" style="17" customWidth="1"/>
    <col min="5380" max="5380" width="5.109375" style="17" customWidth="1"/>
    <col min="5381" max="5382" width="10.6640625" style="17" customWidth="1"/>
    <col min="5383" max="5385" width="3.5546875" style="17" customWidth="1"/>
    <col min="5386" max="5387" width="6.6640625" style="17" customWidth="1"/>
    <col min="5388" max="5388" width="7.33203125" style="17" customWidth="1"/>
    <col min="5389" max="5389" width="9.109375" style="17"/>
    <col min="5390" max="5390" width="9.6640625" style="17" customWidth="1"/>
    <col min="5391" max="5391" width="11.109375" style="17" customWidth="1"/>
    <col min="5392" max="5392" width="12.88671875" style="17" customWidth="1"/>
    <col min="5393" max="5393" width="7.5546875" style="17" customWidth="1"/>
    <col min="5394" max="5394" width="11.5546875" style="17" customWidth="1"/>
    <col min="5395" max="5395" width="19.5546875" style="17" customWidth="1"/>
    <col min="5396" max="5632" width="9.109375" style="17"/>
    <col min="5633" max="5633" width="1.109375" style="17" customWidth="1"/>
    <col min="5634" max="5635" width="4.33203125" style="17" customWidth="1"/>
    <col min="5636" max="5636" width="5.109375" style="17" customWidth="1"/>
    <col min="5637" max="5638" width="10.6640625" style="17" customWidth="1"/>
    <col min="5639" max="5641" width="3.5546875" style="17" customWidth="1"/>
    <col min="5642" max="5643" width="6.6640625" style="17" customWidth="1"/>
    <col min="5644" max="5644" width="7.33203125" style="17" customWidth="1"/>
    <col min="5645" max="5645" width="9.109375" style="17"/>
    <col min="5646" max="5646" width="9.6640625" style="17" customWidth="1"/>
    <col min="5647" max="5647" width="11.109375" style="17" customWidth="1"/>
    <col min="5648" max="5648" width="12.88671875" style="17" customWidth="1"/>
    <col min="5649" max="5649" width="7.5546875" style="17" customWidth="1"/>
    <col min="5650" max="5650" width="11.5546875" style="17" customWidth="1"/>
    <col min="5651" max="5651" width="19.5546875" style="17" customWidth="1"/>
    <col min="5652" max="5888" width="9.109375" style="17"/>
    <col min="5889" max="5889" width="1.109375" style="17" customWidth="1"/>
    <col min="5890" max="5891" width="4.33203125" style="17" customWidth="1"/>
    <col min="5892" max="5892" width="5.109375" style="17" customWidth="1"/>
    <col min="5893" max="5894" width="10.6640625" style="17" customWidth="1"/>
    <col min="5895" max="5897" width="3.5546875" style="17" customWidth="1"/>
    <col min="5898" max="5899" width="6.6640625" style="17" customWidth="1"/>
    <col min="5900" max="5900" width="7.33203125" style="17" customWidth="1"/>
    <col min="5901" max="5901" width="9.109375" style="17"/>
    <col min="5902" max="5902" width="9.6640625" style="17" customWidth="1"/>
    <col min="5903" max="5903" width="11.109375" style="17" customWidth="1"/>
    <col min="5904" max="5904" width="12.88671875" style="17" customWidth="1"/>
    <col min="5905" max="5905" width="7.5546875" style="17" customWidth="1"/>
    <col min="5906" max="5906" width="11.5546875" style="17" customWidth="1"/>
    <col min="5907" max="5907" width="19.5546875" style="17" customWidth="1"/>
    <col min="5908" max="6144" width="9.109375" style="17"/>
    <col min="6145" max="6145" width="1.109375" style="17" customWidth="1"/>
    <col min="6146" max="6147" width="4.33203125" style="17" customWidth="1"/>
    <col min="6148" max="6148" width="5.109375" style="17" customWidth="1"/>
    <col min="6149" max="6150" width="10.6640625" style="17" customWidth="1"/>
    <col min="6151" max="6153" width="3.5546875" style="17" customWidth="1"/>
    <col min="6154" max="6155" width="6.6640625" style="17" customWidth="1"/>
    <col min="6156" max="6156" width="7.33203125" style="17" customWidth="1"/>
    <col min="6157" max="6157" width="9.109375" style="17"/>
    <col min="6158" max="6158" width="9.6640625" style="17" customWidth="1"/>
    <col min="6159" max="6159" width="11.109375" style="17" customWidth="1"/>
    <col min="6160" max="6160" width="12.88671875" style="17" customWidth="1"/>
    <col min="6161" max="6161" width="7.5546875" style="17" customWidth="1"/>
    <col min="6162" max="6162" width="11.5546875" style="17" customWidth="1"/>
    <col min="6163" max="6163" width="19.5546875" style="17" customWidth="1"/>
    <col min="6164" max="6400" width="9.109375" style="17"/>
    <col min="6401" max="6401" width="1.109375" style="17" customWidth="1"/>
    <col min="6402" max="6403" width="4.33203125" style="17" customWidth="1"/>
    <col min="6404" max="6404" width="5.109375" style="17" customWidth="1"/>
    <col min="6405" max="6406" width="10.6640625" style="17" customWidth="1"/>
    <col min="6407" max="6409" width="3.5546875" style="17" customWidth="1"/>
    <col min="6410" max="6411" width="6.6640625" style="17" customWidth="1"/>
    <col min="6412" max="6412" width="7.33203125" style="17" customWidth="1"/>
    <col min="6413" max="6413" width="9.109375" style="17"/>
    <col min="6414" max="6414" width="9.6640625" style="17" customWidth="1"/>
    <col min="6415" max="6415" width="11.109375" style="17" customWidth="1"/>
    <col min="6416" max="6416" width="12.88671875" style="17" customWidth="1"/>
    <col min="6417" max="6417" width="7.5546875" style="17" customWidth="1"/>
    <col min="6418" max="6418" width="11.5546875" style="17" customWidth="1"/>
    <col min="6419" max="6419" width="19.5546875" style="17" customWidth="1"/>
    <col min="6420" max="6656" width="9.109375" style="17"/>
    <col min="6657" max="6657" width="1.109375" style="17" customWidth="1"/>
    <col min="6658" max="6659" width="4.33203125" style="17" customWidth="1"/>
    <col min="6660" max="6660" width="5.109375" style="17" customWidth="1"/>
    <col min="6661" max="6662" width="10.6640625" style="17" customWidth="1"/>
    <col min="6663" max="6665" width="3.5546875" style="17" customWidth="1"/>
    <col min="6666" max="6667" width="6.6640625" style="17" customWidth="1"/>
    <col min="6668" max="6668" width="7.33203125" style="17" customWidth="1"/>
    <col min="6669" max="6669" width="9.109375" style="17"/>
    <col min="6670" max="6670" width="9.6640625" style="17" customWidth="1"/>
    <col min="6671" max="6671" width="11.109375" style="17" customWidth="1"/>
    <col min="6672" max="6672" width="12.88671875" style="17" customWidth="1"/>
    <col min="6673" max="6673" width="7.5546875" style="17" customWidth="1"/>
    <col min="6674" max="6674" width="11.5546875" style="17" customWidth="1"/>
    <col min="6675" max="6675" width="19.5546875" style="17" customWidth="1"/>
    <col min="6676" max="6912" width="9.109375" style="17"/>
    <col min="6913" max="6913" width="1.109375" style="17" customWidth="1"/>
    <col min="6914" max="6915" width="4.33203125" style="17" customWidth="1"/>
    <col min="6916" max="6916" width="5.109375" style="17" customWidth="1"/>
    <col min="6917" max="6918" width="10.6640625" style="17" customWidth="1"/>
    <col min="6919" max="6921" width="3.5546875" style="17" customWidth="1"/>
    <col min="6922" max="6923" width="6.6640625" style="17" customWidth="1"/>
    <col min="6924" max="6924" width="7.33203125" style="17" customWidth="1"/>
    <col min="6925" max="6925" width="9.109375" style="17"/>
    <col min="6926" max="6926" width="9.6640625" style="17" customWidth="1"/>
    <col min="6927" max="6927" width="11.109375" style="17" customWidth="1"/>
    <col min="6928" max="6928" width="12.88671875" style="17" customWidth="1"/>
    <col min="6929" max="6929" width="7.5546875" style="17" customWidth="1"/>
    <col min="6930" max="6930" width="11.5546875" style="17" customWidth="1"/>
    <col min="6931" max="6931" width="19.5546875" style="17" customWidth="1"/>
    <col min="6932" max="7168" width="9.109375" style="17"/>
    <col min="7169" max="7169" width="1.109375" style="17" customWidth="1"/>
    <col min="7170" max="7171" width="4.33203125" style="17" customWidth="1"/>
    <col min="7172" max="7172" width="5.109375" style="17" customWidth="1"/>
    <col min="7173" max="7174" width="10.6640625" style="17" customWidth="1"/>
    <col min="7175" max="7177" width="3.5546875" style="17" customWidth="1"/>
    <col min="7178" max="7179" width="6.6640625" style="17" customWidth="1"/>
    <col min="7180" max="7180" width="7.33203125" style="17" customWidth="1"/>
    <col min="7181" max="7181" width="9.109375" style="17"/>
    <col min="7182" max="7182" width="9.6640625" style="17" customWidth="1"/>
    <col min="7183" max="7183" width="11.109375" style="17" customWidth="1"/>
    <col min="7184" max="7184" width="12.88671875" style="17" customWidth="1"/>
    <col min="7185" max="7185" width="7.5546875" style="17" customWidth="1"/>
    <col min="7186" max="7186" width="11.5546875" style="17" customWidth="1"/>
    <col min="7187" max="7187" width="19.5546875" style="17" customWidth="1"/>
    <col min="7188" max="7424" width="9.109375" style="17"/>
    <col min="7425" max="7425" width="1.109375" style="17" customWidth="1"/>
    <col min="7426" max="7427" width="4.33203125" style="17" customWidth="1"/>
    <col min="7428" max="7428" width="5.109375" style="17" customWidth="1"/>
    <col min="7429" max="7430" width="10.6640625" style="17" customWidth="1"/>
    <col min="7431" max="7433" width="3.5546875" style="17" customWidth="1"/>
    <col min="7434" max="7435" width="6.6640625" style="17" customWidth="1"/>
    <col min="7436" max="7436" width="7.33203125" style="17" customWidth="1"/>
    <col min="7437" max="7437" width="9.109375" style="17"/>
    <col min="7438" max="7438" width="9.6640625" style="17" customWidth="1"/>
    <col min="7439" max="7439" width="11.109375" style="17" customWidth="1"/>
    <col min="7440" max="7440" width="12.88671875" style="17" customWidth="1"/>
    <col min="7441" max="7441" width="7.5546875" style="17" customWidth="1"/>
    <col min="7442" max="7442" width="11.5546875" style="17" customWidth="1"/>
    <col min="7443" max="7443" width="19.5546875" style="17" customWidth="1"/>
    <col min="7444" max="7680" width="9.109375" style="17"/>
    <col min="7681" max="7681" width="1.109375" style="17" customWidth="1"/>
    <col min="7682" max="7683" width="4.33203125" style="17" customWidth="1"/>
    <col min="7684" max="7684" width="5.109375" style="17" customWidth="1"/>
    <col min="7685" max="7686" width="10.6640625" style="17" customWidth="1"/>
    <col min="7687" max="7689" width="3.5546875" style="17" customWidth="1"/>
    <col min="7690" max="7691" width="6.6640625" style="17" customWidth="1"/>
    <col min="7692" max="7692" width="7.33203125" style="17" customWidth="1"/>
    <col min="7693" max="7693" width="9.109375" style="17"/>
    <col min="7694" max="7694" width="9.6640625" style="17" customWidth="1"/>
    <col min="7695" max="7695" width="11.109375" style="17" customWidth="1"/>
    <col min="7696" max="7696" width="12.88671875" style="17" customWidth="1"/>
    <col min="7697" max="7697" width="7.5546875" style="17" customWidth="1"/>
    <col min="7698" max="7698" width="11.5546875" style="17" customWidth="1"/>
    <col min="7699" max="7699" width="19.5546875" style="17" customWidth="1"/>
    <col min="7700" max="7936" width="9.109375" style="17"/>
    <col min="7937" max="7937" width="1.109375" style="17" customWidth="1"/>
    <col min="7938" max="7939" width="4.33203125" style="17" customWidth="1"/>
    <col min="7940" max="7940" width="5.109375" style="17" customWidth="1"/>
    <col min="7941" max="7942" width="10.6640625" style="17" customWidth="1"/>
    <col min="7943" max="7945" width="3.5546875" style="17" customWidth="1"/>
    <col min="7946" max="7947" width="6.6640625" style="17" customWidth="1"/>
    <col min="7948" max="7948" width="7.33203125" style="17" customWidth="1"/>
    <col min="7949" max="7949" width="9.109375" style="17"/>
    <col min="7950" max="7950" width="9.6640625" style="17" customWidth="1"/>
    <col min="7951" max="7951" width="11.109375" style="17" customWidth="1"/>
    <col min="7952" max="7952" width="12.88671875" style="17" customWidth="1"/>
    <col min="7953" max="7953" width="7.5546875" style="17" customWidth="1"/>
    <col min="7954" max="7954" width="11.5546875" style="17" customWidth="1"/>
    <col min="7955" max="7955" width="19.5546875" style="17" customWidth="1"/>
    <col min="7956" max="8192" width="9.109375" style="17"/>
    <col min="8193" max="8193" width="1.109375" style="17" customWidth="1"/>
    <col min="8194" max="8195" width="4.33203125" style="17" customWidth="1"/>
    <col min="8196" max="8196" width="5.109375" style="17" customWidth="1"/>
    <col min="8197" max="8198" width="10.6640625" style="17" customWidth="1"/>
    <col min="8199" max="8201" width="3.5546875" style="17" customWidth="1"/>
    <col min="8202" max="8203" width="6.6640625" style="17" customWidth="1"/>
    <col min="8204" max="8204" width="7.33203125" style="17" customWidth="1"/>
    <col min="8205" max="8205" width="9.109375" style="17"/>
    <col min="8206" max="8206" width="9.6640625" style="17" customWidth="1"/>
    <col min="8207" max="8207" width="11.109375" style="17" customWidth="1"/>
    <col min="8208" max="8208" width="12.88671875" style="17" customWidth="1"/>
    <col min="8209" max="8209" width="7.5546875" style="17" customWidth="1"/>
    <col min="8210" max="8210" width="11.5546875" style="17" customWidth="1"/>
    <col min="8211" max="8211" width="19.5546875" style="17" customWidth="1"/>
    <col min="8212" max="8448" width="9.109375" style="17"/>
    <col min="8449" max="8449" width="1.109375" style="17" customWidth="1"/>
    <col min="8450" max="8451" width="4.33203125" style="17" customWidth="1"/>
    <col min="8452" max="8452" width="5.109375" style="17" customWidth="1"/>
    <col min="8453" max="8454" width="10.6640625" style="17" customWidth="1"/>
    <col min="8455" max="8457" width="3.5546875" style="17" customWidth="1"/>
    <col min="8458" max="8459" width="6.6640625" style="17" customWidth="1"/>
    <col min="8460" max="8460" width="7.33203125" style="17" customWidth="1"/>
    <col min="8461" max="8461" width="9.109375" style="17"/>
    <col min="8462" max="8462" width="9.6640625" style="17" customWidth="1"/>
    <col min="8463" max="8463" width="11.109375" style="17" customWidth="1"/>
    <col min="8464" max="8464" width="12.88671875" style="17" customWidth="1"/>
    <col min="8465" max="8465" width="7.5546875" style="17" customWidth="1"/>
    <col min="8466" max="8466" width="11.5546875" style="17" customWidth="1"/>
    <col min="8467" max="8467" width="19.5546875" style="17" customWidth="1"/>
    <col min="8468" max="8704" width="9.109375" style="17"/>
    <col min="8705" max="8705" width="1.109375" style="17" customWidth="1"/>
    <col min="8706" max="8707" width="4.33203125" style="17" customWidth="1"/>
    <col min="8708" max="8708" width="5.109375" style="17" customWidth="1"/>
    <col min="8709" max="8710" width="10.6640625" style="17" customWidth="1"/>
    <col min="8711" max="8713" width="3.5546875" style="17" customWidth="1"/>
    <col min="8714" max="8715" width="6.6640625" style="17" customWidth="1"/>
    <col min="8716" max="8716" width="7.33203125" style="17" customWidth="1"/>
    <col min="8717" max="8717" width="9.109375" style="17"/>
    <col min="8718" max="8718" width="9.6640625" style="17" customWidth="1"/>
    <col min="8719" max="8719" width="11.109375" style="17" customWidth="1"/>
    <col min="8720" max="8720" width="12.88671875" style="17" customWidth="1"/>
    <col min="8721" max="8721" width="7.5546875" style="17" customWidth="1"/>
    <col min="8722" max="8722" width="11.5546875" style="17" customWidth="1"/>
    <col min="8723" max="8723" width="19.5546875" style="17" customWidth="1"/>
    <col min="8724" max="8960" width="9.109375" style="17"/>
    <col min="8961" max="8961" width="1.109375" style="17" customWidth="1"/>
    <col min="8962" max="8963" width="4.33203125" style="17" customWidth="1"/>
    <col min="8964" max="8964" width="5.109375" style="17" customWidth="1"/>
    <col min="8965" max="8966" width="10.6640625" style="17" customWidth="1"/>
    <col min="8967" max="8969" width="3.5546875" style="17" customWidth="1"/>
    <col min="8970" max="8971" width="6.6640625" style="17" customWidth="1"/>
    <col min="8972" max="8972" width="7.33203125" style="17" customWidth="1"/>
    <col min="8973" max="8973" width="9.109375" style="17"/>
    <col min="8974" max="8974" width="9.6640625" style="17" customWidth="1"/>
    <col min="8975" max="8975" width="11.109375" style="17" customWidth="1"/>
    <col min="8976" max="8976" width="12.88671875" style="17" customWidth="1"/>
    <col min="8977" max="8977" width="7.5546875" style="17" customWidth="1"/>
    <col min="8978" max="8978" width="11.5546875" style="17" customWidth="1"/>
    <col min="8979" max="8979" width="19.5546875" style="17" customWidth="1"/>
    <col min="8980" max="9216" width="9.109375" style="17"/>
    <col min="9217" max="9217" width="1.109375" style="17" customWidth="1"/>
    <col min="9218" max="9219" width="4.33203125" style="17" customWidth="1"/>
    <col min="9220" max="9220" width="5.109375" style="17" customWidth="1"/>
    <col min="9221" max="9222" width="10.6640625" style="17" customWidth="1"/>
    <col min="9223" max="9225" width="3.5546875" style="17" customWidth="1"/>
    <col min="9226" max="9227" width="6.6640625" style="17" customWidth="1"/>
    <col min="9228" max="9228" width="7.33203125" style="17" customWidth="1"/>
    <col min="9229" max="9229" width="9.109375" style="17"/>
    <col min="9230" max="9230" width="9.6640625" style="17" customWidth="1"/>
    <col min="9231" max="9231" width="11.109375" style="17" customWidth="1"/>
    <col min="9232" max="9232" width="12.88671875" style="17" customWidth="1"/>
    <col min="9233" max="9233" width="7.5546875" style="17" customWidth="1"/>
    <col min="9234" max="9234" width="11.5546875" style="17" customWidth="1"/>
    <col min="9235" max="9235" width="19.5546875" style="17" customWidth="1"/>
    <col min="9236" max="9472" width="9.109375" style="17"/>
    <col min="9473" max="9473" width="1.109375" style="17" customWidth="1"/>
    <col min="9474" max="9475" width="4.33203125" style="17" customWidth="1"/>
    <col min="9476" max="9476" width="5.109375" style="17" customWidth="1"/>
    <col min="9477" max="9478" width="10.6640625" style="17" customWidth="1"/>
    <col min="9479" max="9481" width="3.5546875" style="17" customWidth="1"/>
    <col min="9482" max="9483" width="6.6640625" style="17" customWidth="1"/>
    <col min="9484" max="9484" width="7.33203125" style="17" customWidth="1"/>
    <col min="9485" max="9485" width="9.109375" style="17"/>
    <col min="9486" max="9486" width="9.6640625" style="17" customWidth="1"/>
    <col min="9487" max="9487" width="11.109375" style="17" customWidth="1"/>
    <col min="9488" max="9488" width="12.88671875" style="17" customWidth="1"/>
    <col min="9489" max="9489" width="7.5546875" style="17" customWidth="1"/>
    <col min="9490" max="9490" width="11.5546875" style="17" customWidth="1"/>
    <col min="9491" max="9491" width="19.5546875" style="17" customWidth="1"/>
    <col min="9492" max="9728" width="9.109375" style="17"/>
    <col min="9729" max="9729" width="1.109375" style="17" customWidth="1"/>
    <col min="9730" max="9731" width="4.33203125" style="17" customWidth="1"/>
    <col min="9732" max="9732" width="5.109375" style="17" customWidth="1"/>
    <col min="9733" max="9734" width="10.6640625" style="17" customWidth="1"/>
    <col min="9735" max="9737" width="3.5546875" style="17" customWidth="1"/>
    <col min="9738" max="9739" width="6.6640625" style="17" customWidth="1"/>
    <col min="9740" max="9740" width="7.33203125" style="17" customWidth="1"/>
    <col min="9741" max="9741" width="9.109375" style="17"/>
    <col min="9742" max="9742" width="9.6640625" style="17" customWidth="1"/>
    <col min="9743" max="9743" width="11.109375" style="17" customWidth="1"/>
    <col min="9744" max="9744" width="12.88671875" style="17" customWidth="1"/>
    <col min="9745" max="9745" width="7.5546875" style="17" customWidth="1"/>
    <col min="9746" max="9746" width="11.5546875" style="17" customWidth="1"/>
    <col min="9747" max="9747" width="19.5546875" style="17" customWidth="1"/>
    <col min="9748" max="9984" width="9.109375" style="17"/>
    <col min="9985" max="9985" width="1.109375" style="17" customWidth="1"/>
    <col min="9986" max="9987" width="4.33203125" style="17" customWidth="1"/>
    <col min="9988" max="9988" width="5.109375" style="17" customWidth="1"/>
    <col min="9989" max="9990" width="10.6640625" style="17" customWidth="1"/>
    <col min="9991" max="9993" width="3.5546875" style="17" customWidth="1"/>
    <col min="9994" max="9995" width="6.6640625" style="17" customWidth="1"/>
    <col min="9996" max="9996" width="7.33203125" style="17" customWidth="1"/>
    <col min="9997" max="9997" width="9.109375" style="17"/>
    <col min="9998" max="9998" width="9.6640625" style="17" customWidth="1"/>
    <col min="9999" max="9999" width="11.109375" style="17" customWidth="1"/>
    <col min="10000" max="10000" width="12.88671875" style="17" customWidth="1"/>
    <col min="10001" max="10001" width="7.5546875" style="17" customWidth="1"/>
    <col min="10002" max="10002" width="11.5546875" style="17" customWidth="1"/>
    <col min="10003" max="10003" width="19.5546875" style="17" customWidth="1"/>
    <col min="10004" max="10240" width="9.109375" style="17"/>
    <col min="10241" max="10241" width="1.109375" style="17" customWidth="1"/>
    <col min="10242" max="10243" width="4.33203125" style="17" customWidth="1"/>
    <col min="10244" max="10244" width="5.109375" style="17" customWidth="1"/>
    <col min="10245" max="10246" width="10.6640625" style="17" customWidth="1"/>
    <col min="10247" max="10249" width="3.5546875" style="17" customWidth="1"/>
    <col min="10250" max="10251" width="6.6640625" style="17" customWidth="1"/>
    <col min="10252" max="10252" width="7.33203125" style="17" customWidth="1"/>
    <col min="10253" max="10253" width="9.109375" style="17"/>
    <col min="10254" max="10254" width="9.6640625" style="17" customWidth="1"/>
    <col min="10255" max="10255" width="11.109375" style="17" customWidth="1"/>
    <col min="10256" max="10256" width="12.88671875" style="17" customWidth="1"/>
    <col min="10257" max="10257" width="7.5546875" style="17" customWidth="1"/>
    <col min="10258" max="10258" width="11.5546875" style="17" customWidth="1"/>
    <col min="10259" max="10259" width="19.5546875" style="17" customWidth="1"/>
    <col min="10260" max="10496" width="9.109375" style="17"/>
    <col min="10497" max="10497" width="1.109375" style="17" customWidth="1"/>
    <col min="10498" max="10499" width="4.33203125" style="17" customWidth="1"/>
    <col min="10500" max="10500" width="5.109375" style="17" customWidth="1"/>
    <col min="10501" max="10502" width="10.6640625" style="17" customWidth="1"/>
    <col min="10503" max="10505" width="3.5546875" style="17" customWidth="1"/>
    <col min="10506" max="10507" width="6.6640625" style="17" customWidth="1"/>
    <col min="10508" max="10508" width="7.33203125" style="17" customWidth="1"/>
    <col min="10509" max="10509" width="9.109375" style="17"/>
    <col min="10510" max="10510" width="9.6640625" style="17" customWidth="1"/>
    <col min="10511" max="10511" width="11.109375" style="17" customWidth="1"/>
    <col min="10512" max="10512" width="12.88671875" style="17" customWidth="1"/>
    <col min="10513" max="10513" width="7.5546875" style="17" customWidth="1"/>
    <col min="10514" max="10514" width="11.5546875" style="17" customWidth="1"/>
    <col min="10515" max="10515" width="19.5546875" style="17" customWidth="1"/>
    <col min="10516" max="10752" width="9.109375" style="17"/>
    <col min="10753" max="10753" width="1.109375" style="17" customWidth="1"/>
    <col min="10754" max="10755" width="4.33203125" style="17" customWidth="1"/>
    <col min="10756" max="10756" width="5.109375" style="17" customWidth="1"/>
    <col min="10757" max="10758" width="10.6640625" style="17" customWidth="1"/>
    <col min="10759" max="10761" width="3.5546875" style="17" customWidth="1"/>
    <col min="10762" max="10763" width="6.6640625" style="17" customWidth="1"/>
    <col min="10764" max="10764" width="7.33203125" style="17" customWidth="1"/>
    <col min="10765" max="10765" width="9.109375" style="17"/>
    <col min="10766" max="10766" width="9.6640625" style="17" customWidth="1"/>
    <col min="10767" max="10767" width="11.109375" style="17" customWidth="1"/>
    <col min="10768" max="10768" width="12.88671875" style="17" customWidth="1"/>
    <col min="10769" max="10769" width="7.5546875" style="17" customWidth="1"/>
    <col min="10770" max="10770" width="11.5546875" style="17" customWidth="1"/>
    <col min="10771" max="10771" width="19.5546875" style="17" customWidth="1"/>
    <col min="10772" max="11008" width="9.109375" style="17"/>
    <col min="11009" max="11009" width="1.109375" style="17" customWidth="1"/>
    <col min="11010" max="11011" width="4.33203125" style="17" customWidth="1"/>
    <col min="11012" max="11012" width="5.109375" style="17" customWidth="1"/>
    <col min="11013" max="11014" width="10.6640625" style="17" customWidth="1"/>
    <col min="11015" max="11017" width="3.5546875" style="17" customWidth="1"/>
    <col min="11018" max="11019" width="6.6640625" style="17" customWidth="1"/>
    <col min="11020" max="11020" width="7.33203125" style="17" customWidth="1"/>
    <col min="11021" max="11021" width="9.109375" style="17"/>
    <col min="11022" max="11022" width="9.6640625" style="17" customWidth="1"/>
    <col min="11023" max="11023" width="11.109375" style="17" customWidth="1"/>
    <col min="11024" max="11024" width="12.88671875" style="17" customWidth="1"/>
    <col min="11025" max="11025" width="7.5546875" style="17" customWidth="1"/>
    <col min="11026" max="11026" width="11.5546875" style="17" customWidth="1"/>
    <col min="11027" max="11027" width="19.5546875" style="17" customWidth="1"/>
    <col min="11028" max="11264" width="9.109375" style="17"/>
    <col min="11265" max="11265" width="1.109375" style="17" customWidth="1"/>
    <col min="11266" max="11267" width="4.33203125" style="17" customWidth="1"/>
    <col min="11268" max="11268" width="5.109375" style="17" customWidth="1"/>
    <col min="11269" max="11270" width="10.6640625" style="17" customWidth="1"/>
    <col min="11271" max="11273" width="3.5546875" style="17" customWidth="1"/>
    <col min="11274" max="11275" width="6.6640625" style="17" customWidth="1"/>
    <col min="11276" max="11276" width="7.33203125" style="17" customWidth="1"/>
    <col min="11277" max="11277" width="9.109375" style="17"/>
    <col min="11278" max="11278" width="9.6640625" style="17" customWidth="1"/>
    <col min="11279" max="11279" width="11.109375" style="17" customWidth="1"/>
    <col min="11280" max="11280" width="12.88671875" style="17" customWidth="1"/>
    <col min="11281" max="11281" width="7.5546875" style="17" customWidth="1"/>
    <col min="11282" max="11282" width="11.5546875" style="17" customWidth="1"/>
    <col min="11283" max="11283" width="19.5546875" style="17" customWidth="1"/>
    <col min="11284" max="11520" width="9.109375" style="17"/>
    <col min="11521" max="11521" width="1.109375" style="17" customWidth="1"/>
    <col min="11522" max="11523" width="4.33203125" style="17" customWidth="1"/>
    <col min="11524" max="11524" width="5.109375" style="17" customWidth="1"/>
    <col min="11525" max="11526" width="10.6640625" style="17" customWidth="1"/>
    <col min="11527" max="11529" width="3.5546875" style="17" customWidth="1"/>
    <col min="11530" max="11531" width="6.6640625" style="17" customWidth="1"/>
    <col min="11532" max="11532" width="7.33203125" style="17" customWidth="1"/>
    <col min="11533" max="11533" width="9.109375" style="17"/>
    <col min="11534" max="11534" width="9.6640625" style="17" customWidth="1"/>
    <col min="11535" max="11535" width="11.109375" style="17" customWidth="1"/>
    <col min="11536" max="11536" width="12.88671875" style="17" customWidth="1"/>
    <col min="11537" max="11537" width="7.5546875" style="17" customWidth="1"/>
    <col min="11538" max="11538" width="11.5546875" style="17" customWidth="1"/>
    <col min="11539" max="11539" width="19.5546875" style="17" customWidth="1"/>
    <col min="11540" max="11776" width="9.109375" style="17"/>
    <col min="11777" max="11777" width="1.109375" style="17" customWidth="1"/>
    <col min="11778" max="11779" width="4.33203125" style="17" customWidth="1"/>
    <col min="11780" max="11780" width="5.109375" style="17" customWidth="1"/>
    <col min="11781" max="11782" width="10.6640625" style="17" customWidth="1"/>
    <col min="11783" max="11785" width="3.5546875" style="17" customWidth="1"/>
    <col min="11786" max="11787" width="6.6640625" style="17" customWidth="1"/>
    <col min="11788" max="11788" width="7.33203125" style="17" customWidth="1"/>
    <col min="11789" max="11789" width="9.109375" style="17"/>
    <col min="11790" max="11790" width="9.6640625" style="17" customWidth="1"/>
    <col min="11791" max="11791" width="11.109375" style="17" customWidth="1"/>
    <col min="11792" max="11792" width="12.88671875" style="17" customWidth="1"/>
    <col min="11793" max="11793" width="7.5546875" style="17" customWidth="1"/>
    <col min="11794" max="11794" width="11.5546875" style="17" customWidth="1"/>
    <col min="11795" max="11795" width="19.5546875" style="17" customWidth="1"/>
    <col min="11796" max="12032" width="9.109375" style="17"/>
    <col min="12033" max="12033" width="1.109375" style="17" customWidth="1"/>
    <col min="12034" max="12035" width="4.33203125" style="17" customWidth="1"/>
    <col min="12036" max="12036" width="5.109375" style="17" customWidth="1"/>
    <col min="12037" max="12038" width="10.6640625" style="17" customWidth="1"/>
    <col min="12039" max="12041" width="3.5546875" style="17" customWidth="1"/>
    <col min="12042" max="12043" width="6.6640625" style="17" customWidth="1"/>
    <col min="12044" max="12044" width="7.33203125" style="17" customWidth="1"/>
    <col min="12045" max="12045" width="9.109375" style="17"/>
    <col min="12046" max="12046" width="9.6640625" style="17" customWidth="1"/>
    <col min="12047" max="12047" width="11.109375" style="17" customWidth="1"/>
    <col min="12048" max="12048" width="12.88671875" style="17" customWidth="1"/>
    <col min="12049" max="12049" width="7.5546875" style="17" customWidth="1"/>
    <col min="12050" max="12050" width="11.5546875" style="17" customWidth="1"/>
    <col min="12051" max="12051" width="19.5546875" style="17" customWidth="1"/>
    <col min="12052" max="12288" width="9.109375" style="17"/>
    <col min="12289" max="12289" width="1.109375" style="17" customWidth="1"/>
    <col min="12290" max="12291" width="4.33203125" style="17" customWidth="1"/>
    <col min="12292" max="12292" width="5.109375" style="17" customWidth="1"/>
    <col min="12293" max="12294" width="10.6640625" style="17" customWidth="1"/>
    <col min="12295" max="12297" width="3.5546875" style="17" customWidth="1"/>
    <col min="12298" max="12299" width="6.6640625" style="17" customWidth="1"/>
    <col min="12300" max="12300" width="7.33203125" style="17" customWidth="1"/>
    <col min="12301" max="12301" width="9.109375" style="17"/>
    <col min="12302" max="12302" width="9.6640625" style="17" customWidth="1"/>
    <col min="12303" max="12303" width="11.109375" style="17" customWidth="1"/>
    <col min="12304" max="12304" width="12.88671875" style="17" customWidth="1"/>
    <col min="12305" max="12305" width="7.5546875" style="17" customWidth="1"/>
    <col min="12306" max="12306" width="11.5546875" style="17" customWidth="1"/>
    <col min="12307" max="12307" width="19.5546875" style="17" customWidth="1"/>
    <col min="12308" max="12544" width="9.109375" style="17"/>
    <col min="12545" max="12545" width="1.109375" style="17" customWidth="1"/>
    <col min="12546" max="12547" width="4.33203125" style="17" customWidth="1"/>
    <col min="12548" max="12548" width="5.109375" style="17" customWidth="1"/>
    <col min="12549" max="12550" width="10.6640625" style="17" customWidth="1"/>
    <col min="12551" max="12553" width="3.5546875" style="17" customWidth="1"/>
    <col min="12554" max="12555" width="6.6640625" style="17" customWidth="1"/>
    <col min="12556" max="12556" width="7.33203125" style="17" customWidth="1"/>
    <col min="12557" max="12557" width="9.109375" style="17"/>
    <col min="12558" max="12558" width="9.6640625" style="17" customWidth="1"/>
    <col min="12559" max="12559" width="11.109375" style="17" customWidth="1"/>
    <col min="12560" max="12560" width="12.88671875" style="17" customWidth="1"/>
    <col min="12561" max="12561" width="7.5546875" style="17" customWidth="1"/>
    <col min="12562" max="12562" width="11.5546875" style="17" customWidth="1"/>
    <col min="12563" max="12563" width="19.5546875" style="17" customWidth="1"/>
    <col min="12564" max="12800" width="9.109375" style="17"/>
    <col min="12801" max="12801" width="1.109375" style="17" customWidth="1"/>
    <col min="12802" max="12803" width="4.33203125" style="17" customWidth="1"/>
    <col min="12804" max="12804" width="5.109375" style="17" customWidth="1"/>
    <col min="12805" max="12806" width="10.6640625" style="17" customWidth="1"/>
    <col min="12807" max="12809" width="3.5546875" style="17" customWidth="1"/>
    <col min="12810" max="12811" width="6.6640625" style="17" customWidth="1"/>
    <col min="12812" max="12812" width="7.33203125" style="17" customWidth="1"/>
    <col min="12813" max="12813" width="9.109375" style="17"/>
    <col min="12814" max="12814" width="9.6640625" style="17" customWidth="1"/>
    <col min="12815" max="12815" width="11.109375" style="17" customWidth="1"/>
    <col min="12816" max="12816" width="12.88671875" style="17" customWidth="1"/>
    <col min="12817" max="12817" width="7.5546875" style="17" customWidth="1"/>
    <col min="12818" max="12818" width="11.5546875" style="17" customWidth="1"/>
    <col min="12819" max="12819" width="19.5546875" style="17" customWidth="1"/>
    <col min="12820" max="13056" width="9.109375" style="17"/>
    <col min="13057" max="13057" width="1.109375" style="17" customWidth="1"/>
    <col min="13058" max="13059" width="4.33203125" style="17" customWidth="1"/>
    <col min="13060" max="13060" width="5.109375" style="17" customWidth="1"/>
    <col min="13061" max="13062" width="10.6640625" style="17" customWidth="1"/>
    <col min="13063" max="13065" width="3.5546875" style="17" customWidth="1"/>
    <col min="13066" max="13067" width="6.6640625" style="17" customWidth="1"/>
    <col min="13068" max="13068" width="7.33203125" style="17" customWidth="1"/>
    <col min="13069" max="13069" width="9.109375" style="17"/>
    <col min="13070" max="13070" width="9.6640625" style="17" customWidth="1"/>
    <col min="13071" max="13071" width="11.109375" style="17" customWidth="1"/>
    <col min="13072" max="13072" width="12.88671875" style="17" customWidth="1"/>
    <col min="13073" max="13073" width="7.5546875" style="17" customWidth="1"/>
    <col min="13074" max="13074" width="11.5546875" style="17" customWidth="1"/>
    <col min="13075" max="13075" width="19.5546875" style="17" customWidth="1"/>
    <col min="13076" max="13312" width="9.109375" style="17"/>
    <col min="13313" max="13313" width="1.109375" style="17" customWidth="1"/>
    <col min="13314" max="13315" width="4.33203125" style="17" customWidth="1"/>
    <col min="13316" max="13316" width="5.109375" style="17" customWidth="1"/>
    <col min="13317" max="13318" width="10.6640625" style="17" customWidth="1"/>
    <col min="13319" max="13321" width="3.5546875" style="17" customWidth="1"/>
    <col min="13322" max="13323" width="6.6640625" style="17" customWidth="1"/>
    <col min="13324" max="13324" width="7.33203125" style="17" customWidth="1"/>
    <col min="13325" max="13325" width="9.109375" style="17"/>
    <col min="13326" max="13326" width="9.6640625" style="17" customWidth="1"/>
    <col min="13327" max="13327" width="11.109375" style="17" customWidth="1"/>
    <col min="13328" max="13328" width="12.88671875" style="17" customWidth="1"/>
    <col min="13329" max="13329" width="7.5546875" style="17" customWidth="1"/>
    <col min="13330" max="13330" width="11.5546875" style="17" customWidth="1"/>
    <col min="13331" max="13331" width="19.5546875" style="17" customWidth="1"/>
    <col min="13332" max="13568" width="9.109375" style="17"/>
    <col min="13569" max="13569" width="1.109375" style="17" customWidth="1"/>
    <col min="13570" max="13571" width="4.33203125" style="17" customWidth="1"/>
    <col min="13572" max="13572" width="5.109375" style="17" customWidth="1"/>
    <col min="13573" max="13574" width="10.6640625" style="17" customWidth="1"/>
    <col min="13575" max="13577" width="3.5546875" style="17" customWidth="1"/>
    <col min="13578" max="13579" width="6.6640625" style="17" customWidth="1"/>
    <col min="13580" max="13580" width="7.33203125" style="17" customWidth="1"/>
    <col min="13581" max="13581" width="9.109375" style="17"/>
    <col min="13582" max="13582" width="9.6640625" style="17" customWidth="1"/>
    <col min="13583" max="13583" width="11.109375" style="17" customWidth="1"/>
    <col min="13584" max="13584" width="12.88671875" style="17" customWidth="1"/>
    <col min="13585" max="13585" width="7.5546875" style="17" customWidth="1"/>
    <col min="13586" max="13586" width="11.5546875" style="17" customWidth="1"/>
    <col min="13587" max="13587" width="19.5546875" style="17" customWidth="1"/>
    <col min="13588" max="13824" width="9.109375" style="17"/>
    <col min="13825" max="13825" width="1.109375" style="17" customWidth="1"/>
    <col min="13826" max="13827" width="4.33203125" style="17" customWidth="1"/>
    <col min="13828" max="13828" width="5.109375" style="17" customWidth="1"/>
    <col min="13829" max="13830" width="10.6640625" style="17" customWidth="1"/>
    <col min="13831" max="13833" width="3.5546875" style="17" customWidth="1"/>
    <col min="13834" max="13835" width="6.6640625" style="17" customWidth="1"/>
    <col min="13836" max="13836" width="7.33203125" style="17" customWidth="1"/>
    <col min="13837" max="13837" width="9.109375" style="17"/>
    <col min="13838" max="13838" width="9.6640625" style="17" customWidth="1"/>
    <col min="13839" max="13839" width="11.109375" style="17" customWidth="1"/>
    <col min="13840" max="13840" width="12.88671875" style="17" customWidth="1"/>
    <col min="13841" max="13841" width="7.5546875" style="17" customWidth="1"/>
    <col min="13842" max="13842" width="11.5546875" style="17" customWidth="1"/>
    <col min="13843" max="13843" width="19.5546875" style="17" customWidth="1"/>
    <col min="13844" max="14080" width="9.109375" style="17"/>
    <col min="14081" max="14081" width="1.109375" style="17" customWidth="1"/>
    <col min="14082" max="14083" width="4.33203125" style="17" customWidth="1"/>
    <col min="14084" max="14084" width="5.109375" style="17" customWidth="1"/>
    <col min="14085" max="14086" width="10.6640625" style="17" customWidth="1"/>
    <col min="14087" max="14089" width="3.5546875" style="17" customWidth="1"/>
    <col min="14090" max="14091" width="6.6640625" style="17" customWidth="1"/>
    <col min="14092" max="14092" width="7.33203125" style="17" customWidth="1"/>
    <col min="14093" max="14093" width="9.109375" style="17"/>
    <col min="14094" max="14094" width="9.6640625" style="17" customWidth="1"/>
    <col min="14095" max="14095" width="11.109375" style="17" customWidth="1"/>
    <col min="14096" max="14096" width="12.88671875" style="17" customWidth="1"/>
    <col min="14097" max="14097" width="7.5546875" style="17" customWidth="1"/>
    <col min="14098" max="14098" width="11.5546875" style="17" customWidth="1"/>
    <col min="14099" max="14099" width="19.5546875" style="17" customWidth="1"/>
    <col min="14100" max="14336" width="9.109375" style="17"/>
    <col min="14337" max="14337" width="1.109375" style="17" customWidth="1"/>
    <col min="14338" max="14339" width="4.33203125" style="17" customWidth="1"/>
    <col min="14340" max="14340" width="5.109375" style="17" customWidth="1"/>
    <col min="14341" max="14342" width="10.6640625" style="17" customWidth="1"/>
    <col min="14343" max="14345" width="3.5546875" style="17" customWidth="1"/>
    <col min="14346" max="14347" width="6.6640625" style="17" customWidth="1"/>
    <col min="14348" max="14348" width="7.33203125" style="17" customWidth="1"/>
    <col min="14349" max="14349" width="9.109375" style="17"/>
    <col min="14350" max="14350" width="9.6640625" style="17" customWidth="1"/>
    <col min="14351" max="14351" width="11.109375" style="17" customWidth="1"/>
    <col min="14352" max="14352" width="12.88671875" style="17" customWidth="1"/>
    <col min="14353" max="14353" width="7.5546875" style="17" customWidth="1"/>
    <col min="14354" max="14354" width="11.5546875" style="17" customWidth="1"/>
    <col min="14355" max="14355" width="19.5546875" style="17" customWidth="1"/>
    <col min="14356" max="14592" width="9.109375" style="17"/>
    <col min="14593" max="14593" width="1.109375" style="17" customWidth="1"/>
    <col min="14594" max="14595" width="4.33203125" style="17" customWidth="1"/>
    <col min="14596" max="14596" width="5.109375" style="17" customWidth="1"/>
    <col min="14597" max="14598" width="10.6640625" style="17" customWidth="1"/>
    <col min="14599" max="14601" width="3.5546875" style="17" customWidth="1"/>
    <col min="14602" max="14603" width="6.6640625" style="17" customWidth="1"/>
    <col min="14604" max="14604" width="7.33203125" style="17" customWidth="1"/>
    <col min="14605" max="14605" width="9.109375" style="17"/>
    <col min="14606" max="14606" width="9.6640625" style="17" customWidth="1"/>
    <col min="14607" max="14607" width="11.109375" style="17" customWidth="1"/>
    <col min="14608" max="14608" width="12.88671875" style="17" customWidth="1"/>
    <col min="14609" max="14609" width="7.5546875" style="17" customWidth="1"/>
    <col min="14610" max="14610" width="11.5546875" style="17" customWidth="1"/>
    <col min="14611" max="14611" width="19.5546875" style="17" customWidth="1"/>
    <col min="14612" max="14848" width="9.109375" style="17"/>
    <col min="14849" max="14849" width="1.109375" style="17" customWidth="1"/>
    <col min="14850" max="14851" width="4.33203125" style="17" customWidth="1"/>
    <col min="14852" max="14852" width="5.109375" style="17" customWidth="1"/>
    <col min="14853" max="14854" width="10.6640625" style="17" customWidth="1"/>
    <col min="14855" max="14857" width="3.5546875" style="17" customWidth="1"/>
    <col min="14858" max="14859" width="6.6640625" style="17" customWidth="1"/>
    <col min="14860" max="14860" width="7.33203125" style="17" customWidth="1"/>
    <col min="14861" max="14861" width="9.109375" style="17"/>
    <col min="14862" max="14862" width="9.6640625" style="17" customWidth="1"/>
    <col min="14863" max="14863" width="11.109375" style="17" customWidth="1"/>
    <col min="14864" max="14864" width="12.88671875" style="17" customWidth="1"/>
    <col min="14865" max="14865" width="7.5546875" style="17" customWidth="1"/>
    <col min="14866" max="14866" width="11.5546875" style="17" customWidth="1"/>
    <col min="14867" max="14867" width="19.5546875" style="17" customWidth="1"/>
    <col min="14868" max="15104" width="9.109375" style="17"/>
    <col min="15105" max="15105" width="1.109375" style="17" customWidth="1"/>
    <col min="15106" max="15107" width="4.33203125" style="17" customWidth="1"/>
    <col min="15108" max="15108" width="5.109375" style="17" customWidth="1"/>
    <col min="15109" max="15110" width="10.6640625" style="17" customWidth="1"/>
    <col min="15111" max="15113" width="3.5546875" style="17" customWidth="1"/>
    <col min="15114" max="15115" width="6.6640625" style="17" customWidth="1"/>
    <col min="15116" max="15116" width="7.33203125" style="17" customWidth="1"/>
    <col min="15117" max="15117" width="9.109375" style="17"/>
    <col min="15118" max="15118" width="9.6640625" style="17" customWidth="1"/>
    <col min="15119" max="15119" width="11.109375" style="17" customWidth="1"/>
    <col min="15120" max="15120" width="12.88671875" style="17" customWidth="1"/>
    <col min="15121" max="15121" width="7.5546875" style="17" customWidth="1"/>
    <col min="15122" max="15122" width="11.5546875" style="17" customWidth="1"/>
    <col min="15123" max="15123" width="19.5546875" style="17" customWidth="1"/>
    <col min="15124" max="15360" width="9.109375" style="17"/>
    <col min="15361" max="15361" width="1.109375" style="17" customWidth="1"/>
    <col min="15362" max="15363" width="4.33203125" style="17" customWidth="1"/>
    <col min="15364" max="15364" width="5.109375" style="17" customWidth="1"/>
    <col min="15365" max="15366" width="10.6640625" style="17" customWidth="1"/>
    <col min="15367" max="15369" width="3.5546875" style="17" customWidth="1"/>
    <col min="15370" max="15371" width="6.6640625" style="17" customWidth="1"/>
    <col min="15372" max="15372" width="7.33203125" style="17" customWidth="1"/>
    <col min="15373" max="15373" width="9.109375" style="17"/>
    <col min="15374" max="15374" width="9.6640625" style="17" customWidth="1"/>
    <col min="15375" max="15375" width="11.109375" style="17" customWidth="1"/>
    <col min="15376" max="15376" width="12.88671875" style="17" customWidth="1"/>
    <col min="15377" max="15377" width="7.5546875" style="17" customWidth="1"/>
    <col min="15378" max="15378" width="11.5546875" style="17" customWidth="1"/>
    <col min="15379" max="15379" width="19.5546875" style="17" customWidth="1"/>
    <col min="15380" max="15616" width="9.109375" style="17"/>
    <col min="15617" max="15617" width="1.109375" style="17" customWidth="1"/>
    <col min="15618" max="15619" width="4.33203125" style="17" customWidth="1"/>
    <col min="15620" max="15620" width="5.109375" style="17" customWidth="1"/>
    <col min="15621" max="15622" width="10.6640625" style="17" customWidth="1"/>
    <col min="15623" max="15625" width="3.5546875" style="17" customWidth="1"/>
    <col min="15626" max="15627" width="6.6640625" style="17" customWidth="1"/>
    <col min="15628" max="15628" width="7.33203125" style="17" customWidth="1"/>
    <col min="15629" max="15629" width="9.109375" style="17"/>
    <col min="15630" max="15630" width="9.6640625" style="17" customWidth="1"/>
    <col min="15631" max="15631" width="11.109375" style="17" customWidth="1"/>
    <col min="15632" max="15632" width="12.88671875" style="17" customWidth="1"/>
    <col min="15633" max="15633" width="7.5546875" style="17" customWidth="1"/>
    <col min="15634" max="15634" width="11.5546875" style="17" customWidth="1"/>
    <col min="15635" max="15635" width="19.5546875" style="17" customWidth="1"/>
    <col min="15636" max="15872" width="9.109375" style="17"/>
    <col min="15873" max="15873" width="1.109375" style="17" customWidth="1"/>
    <col min="15874" max="15875" width="4.33203125" style="17" customWidth="1"/>
    <col min="15876" max="15876" width="5.109375" style="17" customWidth="1"/>
    <col min="15877" max="15878" width="10.6640625" style="17" customWidth="1"/>
    <col min="15879" max="15881" width="3.5546875" style="17" customWidth="1"/>
    <col min="15882" max="15883" width="6.6640625" style="17" customWidth="1"/>
    <col min="15884" max="15884" width="7.33203125" style="17" customWidth="1"/>
    <col min="15885" max="15885" width="9.109375" style="17"/>
    <col min="15886" max="15886" width="9.6640625" style="17" customWidth="1"/>
    <col min="15887" max="15887" width="11.109375" style="17" customWidth="1"/>
    <col min="15888" max="15888" width="12.88671875" style="17" customWidth="1"/>
    <col min="15889" max="15889" width="7.5546875" style="17" customWidth="1"/>
    <col min="15890" max="15890" width="11.5546875" style="17" customWidth="1"/>
    <col min="15891" max="15891" width="19.5546875" style="17" customWidth="1"/>
    <col min="15892" max="16128" width="9.109375" style="17"/>
    <col min="16129" max="16129" width="1.109375" style="17" customWidth="1"/>
    <col min="16130" max="16131" width="4.33203125" style="17" customWidth="1"/>
    <col min="16132" max="16132" width="5.109375" style="17" customWidth="1"/>
    <col min="16133" max="16134" width="10.6640625" style="17" customWidth="1"/>
    <col min="16135" max="16137" width="3.5546875" style="17" customWidth="1"/>
    <col min="16138" max="16139" width="6.6640625" style="17" customWidth="1"/>
    <col min="16140" max="16140" width="7.33203125" style="17" customWidth="1"/>
    <col min="16141" max="16141" width="9.109375" style="17"/>
    <col min="16142" max="16142" width="9.6640625" style="17" customWidth="1"/>
    <col min="16143" max="16143" width="11.109375" style="17" customWidth="1"/>
    <col min="16144" max="16144" width="12.88671875" style="17" customWidth="1"/>
    <col min="16145" max="16145" width="7.5546875" style="17" customWidth="1"/>
    <col min="16146" max="16146" width="11.5546875" style="17" customWidth="1"/>
    <col min="16147" max="16147" width="19.5546875" style="17" customWidth="1"/>
    <col min="16148" max="16384" width="9.109375" style="17"/>
  </cols>
  <sheetData>
    <row r="1" spans="1:20" s="2" customFormat="1" ht="4.5" customHeight="1" x14ac:dyDescent="0.3">
      <c r="A1" s="1" t="s">
        <v>0</v>
      </c>
      <c r="E1" s="151" t="s">
        <v>1</v>
      </c>
      <c r="F1" s="151" t="s">
        <v>2</v>
      </c>
      <c r="M1" s="4"/>
      <c r="O1" s="151"/>
      <c r="P1" s="151" t="s">
        <v>3</v>
      </c>
      <c r="R1" s="152"/>
      <c r="S1" s="6"/>
    </row>
    <row r="2" spans="1:20" s="9" customFormat="1" ht="3" customHeight="1" thickBot="1" x14ac:dyDescent="0.3">
      <c r="A2" s="7"/>
      <c r="B2" s="9" t="str">
        <f>"RZ.mdb\"&amp;$E$3</f>
        <v>RZ.mdb\Прокат</v>
      </c>
      <c r="M2" s="10"/>
      <c r="R2" s="153"/>
      <c r="S2" s="6"/>
    </row>
    <row r="3" spans="1:20" s="13" customFormat="1" ht="14.25" customHeight="1" thickTop="1" thickBot="1" x14ac:dyDescent="0.35">
      <c r="A3" s="154" t="s">
        <v>4</v>
      </c>
      <c r="B3" s="282" t="s">
        <v>5</v>
      </c>
      <c r="C3" s="283"/>
      <c r="D3" s="283"/>
      <c r="E3" s="284" t="s">
        <v>6</v>
      </c>
      <c r="F3" s="285"/>
      <c r="H3" s="286" t="s">
        <v>7</v>
      </c>
      <c r="I3" s="287"/>
      <c r="J3" s="287"/>
      <c r="K3" s="287"/>
      <c r="L3" s="287"/>
      <c r="M3" s="287"/>
      <c r="N3" s="288"/>
      <c r="P3" s="14" t="s">
        <v>8</v>
      </c>
      <c r="Q3" s="15">
        <v>2</v>
      </c>
      <c r="R3" s="155"/>
      <c r="S3" s="14" t="s">
        <v>9</v>
      </c>
      <c r="T3" s="15">
        <v>2</v>
      </c>
    </row>
    <row r="4" spans="1:20" ht="10.5" customHeight="1" thickTop="1" x14ac:dyDescent="0.25"/>
    <row r="5" spans="1:20" ht="18.75" customHeight="1" x14ac:dyDescent="0.3">
      <c r="B5" s="466" t="s">
        <v>10</v>
      </c>
      <c r="C5" s="466"/>
      <c r="D5" s="466"/>
      <c r="E5" s="466"/>
      <c r="F5" s="466"/>
      <c r="G5" s="466"/>
      <c r="H5" s="466"/>
      <c r="I5" s="466"/>
      <c r="J5" s="466"/>
      <c r="K5" s="466"/>
      <c r="L5" s="466"/>
      <c r="M5" s="466"/>
      <c r="N5" s="466"/>
      <c r="O5" s="466"/>
      <c r="P5" s="466"/>
      <c r="Q5" s="466"/>
      <c r="R5" s="290" t="s">
        <v>11</v>
      </c>
      <c r="S5" s="20"/>
    </row>
    <row r="6" spans="1:20" ht="15.9" customHeight="1" x14ac:dyDescent="0.3">
      <c r="B6" s="472" t="s">
        <v>12</v>
      </c>
      <c r="C6" s="472"/>
      <c r="D6" s="473" t="s">
        <v>13</v>
      </c>
      <c r="E6" s="472" t="s">
        <v>14</v>
      </c>
      <c r="F6" s="472"/>
      <c r="G6" s="472" t="s">
        <v>15</v>
      </c>
      <c r="H6" s="472"/>
      <c r="I6" s="472"/>
      <c r="J6" s="472" t="s">
        <v>16</v>
      </c>
      <c r="K6" s="472"/>
      <c r="L6" s="472" t="s">
        <v>17</v>
      </c>
      <c r="M6" s="472"/>
      <c r="N6" s="472"/>
      <c r="O6" s="472" t="s">
        <v>18</v>
      </c>
      <c r="P6" s="472"/>
      <c r="Q6" s="472"/>
      <c r="R6" s="291"/>
      <c r="S6" s="20"/>
    </row>
    <row r="7" spans="1:20" ht="15.9" customHeight="1" x14ac:dyDescent="0.3">
      <c r="B7" s="472"/>
      <c r="C7" s="472"/>
      <c r="D7" s="473"/>
      <c r="E7" s="472"/>
      <c r="F7" s="472"/>
      <c r="G7" s="472"/>
      <c r="H7" s="472"/>
      <c r="I7" s="472"/>
      <c r="J7" s="157" t="s">
        <v>19</v>
      </c>
      <c r="K7" s="157" t="s">
        <v>20</v>
      </c>
      <c r="L7" s="157" t="s">
        <v>21</v>
      </c>
      <c r="M7" s="157" t="s">
        <v>22</v>
      </c>
      <c r="N7" s="157" t="s">
        <v>23</v>
      </c>
      <c r="O7" s="472"/>
      <c r="P7" s="472"/>
      <c r="Q7" s="472"/>
      <c r="R7" s="292"/>
      <c r="S7" s="20"/>
    </row>
    <row r="8" spans="1:20" ht="15.9" customHeight="1" x14ac:dyDescent="0.3">
      <c r="A8" s="158"/>
      <c r="B8" s="466" t="s">
        <v>1112</v>
      </c>
      <c r="C8" s="466"/>
      <c r="D8" s="159">
        <v>11</v>
      </c>
      <c r="E8" s="165" t="s">
        <v>219</v>
      </c>
      <c r="F8" s="161" t="s">
        <v>162</v>
      </c>
      <c r="G8" s="467">
        <v>720</v>
      </c>
      <c r="H8" s="467"/>
      <c r="I8" s="467"/>
      <c r="J8" s="162">
        <v>7</v>
      </c>
      <c r="K8" s="162"/>
      <c r="L8" s="163">
        <f>ROUNDUP(IF(G8="",1,IF([1]!SearchNum(G8,2)&gt;0,[1]!SearchNum(G8,1)*[1]!SearchNum(G8,2)/1000000,IF([1]!SearchNum(G8,1)&gt;0,[1]!SearchNum(G8,1)/1000,1)))*R8,[1]!StrToNum($Q$3))</f>
        <v>2.1999999999999997</v>
      </c>
      <c r="M8" s="163">
        <f>ROUND(L8*(J8+K8),[1]!StrToNum($T$3))</f>
        <v>15.4</v>
      </c>
      <c r="N8" s="468">
        <f>SUM(M8:M10)</f>
        <v>139.88</v>
      </c>
      <c r="O8" s="164" t="s">
        <v>36</v>
      </c>
      <c r="P8" s="469" t="s">
        <v>221</v>
      </c>
      <c r="Q8" s="470"/>
      <c r="R8" s="25">
        <v>3.0499999523162842</v>
      </c>
      <c r="S8" s="20" t="s">
        <v>220</v>
      </c>
    </row>
    <row r="9" spans="1:20" ht="15.9" customHeight="1" x14ac:dyDescent="0.3">
      <c r="A9" s="158"/>
      <c r="B9" s="466"/>
      <c r="C9" s="466"/>
      <c r="D9" s="159">
        <v>59</v>
      </c>
      <c r="E9" s="160" t="s">
        <v>779</v>
      </c>
      <c r="F9" s="161">
        <v>4</v>
      </c>
      <c r="G9" s="467" t="s">
        <v>1113</v>
      </c>
      <c r="H9" s="467"/>
      <c r="I9" s="467"/>
      <c r="J9" s="162">
        <v>1</v>
      </c>
      <c r="K9" s="162"/>
      <c r="L9" s="163">
        <f>ROUNDUP(IF(G9="",1,IF([1]!SearchNum(G9,2)&gt;0,[1]!SearchNum(G9,1)*[1]!SearchNum(G9,2)/1000000,IF([1]!SearchNum(G9,1)&gt;0,[1]!SearchNum(G9,1)/1000,1)))*R9,[1]!StrToNum($Q$3))</f>
        <v>123.48</v>
      </c>
      <c r="M9" s="163">
        <f>ROUND(L9*(J9+K9),[1]!StrToNum($T$3))</f>
        <v>123.48</v>
      </c>
      <c r="N9" s="468"/>
      <c r="O9" s="164" t="s">
        <v>342</v>
      </c>
      <c r="P9" s="469" t="s">
        <v>781</v>
      </c>
      <c r="Q9" s="470"/>
      <c r="R9" s="25">
        <v>32.200000762939453</v>
      </c>
      <c r="S9" s="20" t="s">
        <v>782</v>
      </c>
    </row>
    <row r="10" spans="1:20" ht="16.5" customHeight="1" x14ac:dyDescent="0.3">
      <c r="A10" s="167"/>
      <c r="B10" s="466"/>
      <c r="C10" s="466"/>
      <c r="D10" s="471" t="s">
        <v>24</v>
      </c>
      <c r="E10" s="471"/>
      <c r="F10" s="471"/>
      <c r="G10" s="471"/>
      <c r="H10" s="471"/>
      <c r="I10" s="471"/>
      <c r="J10" s="471"/>
      <c r="K10" s="471"/>
      <c r="L10" s="471"/>
      <c r="M10" s="162">
        <f>ROUND((M8+M9)*0.01,0)</f>
        <v>1</v>
      </c>
      <c r="N10" s="468"/>
      <c r="O10" s="471" t="s">
        <v>25</v>
      </c>
      <c r="P10" s="471"/>
      <c r="Q10" s="471"/>
      <c r="R10" s="25"/>
      <c r="S10" s="20"/>
    </row>
    <row r="11" spans="1:20" s="37" customFormat="1" ht="15.9" customHeight="1" x14ac:dyDescent="0.3">
      <c r="A11" s="168"/>
      <c r="B11" s="466" t="s">
        <v>1114</v>
      </c>
      <c r="C11" s="466"/>
      <c r="D11" s="159">
        <v>11</v>
      </c>
      <c r="E11" s="165" t="s">
        <v>219</v>
      </c>
      <c r="F11" s="161" t="s">
        <v>162</v>
      </c>
      <c r="G11" s="467">
        <v>720</v>
      </c>
      <c r="H11" s="467"/>
      <c r="I11" s="467"/>
      <c r="J11" s="162">
        <v>1</v>
      </c>
      <c r="K11" s="162">
        <v>0</v>
      </c>
      <c r="L11" s="163">
        <f>ROUNDUP(IF(G11="",1,IF([1]!SearchNum(G11,2)&gt;0,[1]!SearchNum(G11,1)*[1]!SearchNum(G11,2)/1000000,IF([1]!SearchNum(G11,1)&gt;0,[1]!SearchNum(G11,1)/1000,1)))*R11,[1]!StrToNum($Q$3))</f>
        <v>2.1999999999999997</v>
      </c>
      <c r="M11" s="163">
        <f>ROUND(L11*(J11+K11),[1]!StrToNum($T$3))</f>
        <v>2.2000000000000002</v>
      </c>
      <c r="N11" s="468">
        <f>SUM(M11:M13)</f>
        <v>33.340000000000003</v>
      </c>
      <c r="O11" s="164" t="s">
        <v>36</v>
      </c>
      <c r="P11" s="469" t="s">
        <v>221</v>
      </c>
      <c r="Q11" s="470"/>
      <c r="R11" s="34">
        <v>3.0499999523162802</v>
      </c>
      <c r="S11" s="20"/>
    </row>
    <row r="12" spans="1:20" s="37" customFormat="1" ht="15.9" customHeight="1" x14ac:dyDescent="0.3">
      <c r="A12" s="168"/>
      <c r="B12" s="466"/>
      <c r="C12" s="466"/>
      <c r="D12" s="159">
        <v>60</v>
      </c>
      <c r="E12" s="160" t="s">
        <v>779</v>
      </c>
      <c r="F12" s="161">
        <v>4</v>
      </c>
      <c r="G12" s="467" t="s">
        <v>1115</v>
      </c>
      <c r="H12" s="467"/>
      <c r="I12" s="467"/>
      <c r="J12" s="162">
        <v>1</v>
      </c>
      <c r="K12" s="162"/>
      <c r="L12" s="163">
        <f>ROUNDUP(IF(G12="",1,IF([1]!SearchNum(G12,2)&gt;0,[1]!SearchNum(G12,1)*[1]!SearchNum(G12,2)/1000000,IF([1]!SearchNum(G12,1)&gt;0,[1]!SearchNum(G12,1)/1000,1)))*R12,[1]!StrToNum($Q$3))</f>
        <v>31.14</v>
      </c>
      <c r="M12" s="163">
        <f>ROUND(L12*(J12+K12),[1]!StrToNum($T$3))</f>
        <v>31.14</v>
      </c>
      <c r="N12" s="468"/>
      <c r="O12" s="164" t="s">
        <v>342</v>
      </c>
      <c r="P12" s="469" t="s">
        <v>781</v>
      </c>
      <c r="Q12" s="470"/>
      <c r="R12" s="34">
        <v>32.200000762939453</v>
      </c>
      <c r="S12" s="20" t="s">
        <v>782</v>
      </c>
    </row>
    <row r="13" spans="1:20" s="37" customFormat="1" ht="15.9" customHeight="1" x14ac:dyDescent="0.3">
      <c r="A13" s="36"/>
      <c r="B13" s="466"/>
      <c r="C13" s="466"/>
      <c r="D13" s="471" t="s">
        <v>24</v>
      </c>
      <c r="E13" s="471"/>
      <c r="F13" s="471"/>
      <c r="G13" s="471"/>
      <c r="H13" s="471"/>
      <c r="I13" s="471"/>
      <c r="J13" s="471"/>
      <c r="K13" s="471"/>
      <c r="L13" s="471"/>
      <c r="M13" s="162">
        <f>ROUND((M11+M12)*0.01,0)</f>
        <v>0</v>
      </c>
      <c r="N13" s="468"/>
      <c r="O13" s="471" t="s">
        <v>25</v>
      </c>
      <c r="P13" s="471"/>
      <c r="Q13" s="471"/>
      <c r="R13" s="34"/>
      <c r="S13" s="20"/>
    </row>
    <row r="14" spans="1:20" s="37" customFormat="1" ht="15.9" customHeight="1" x14ac:dyDescent="0.3">
      <c r="A14" s="168"/>
      <c r="B14" s="466" t="s">
        <v>1116</v>
      </c>
      <c r="C14" s="466"/>
      <c r="D14" s="159" t="s">
        <v>1117</v>
      </c>
      <c r="E14" s="160" t="s">
        <v>779</v>
      </c>
      <c r="F14" s="161">
        <v>4</v>
      </c>
      <c r="G14" s="467" t="s">
        <v>1118</v>
      </c>
      <c r="H14" s="467"/>
      <c r="I14" s="467"/>
      <c r="J14" s="162">
        <v>1</v>
      </c>
      <c r="K14" s="162"/>
      <c r="L14" s="163">
        <f>ROUNDUP(IF(G14="",1,IF([1]!SearchNum(G14,2)&gt;0,[1]!SearchNum(G14,1)*[1]!SearchNum(G14,2)/1000000,IF([1]!SearchNum(G14,1)&gt;0,[1]!SearchNum(G14,1)/1000,1)))*R14,[1]!StrToNum($Q$3))</f>
        <v>57.73</v>
      </c>
      <c r="M14" s="163">
        <f>ROUND(L14*(J14+K14),[1]!StrToNum($T$3))</f>
        <v>57.73</v>
      </c>
      <c r="N14" s="468">
        <f>SUM(M14:M15)</f>
        <v>57.73</v>
      </c>
      <c r="O14" s="164" t="s">
        <v>342</v>
      </c>
      <c r="P14" s="469" t="s">
        <v>781</v>
      </c>
      <c r="Q14" s="470"/>
      <c r="R14" s="34">
        <v>32.200000762939453</v>
      </c>
      <c r="S14" s="20" t="s">
        <v>782</v>
      </c>
    </row>
    <row r="15" spans="1:20" s="37" customFormat="1" ht="15.9" customHeight="1" x14ac:dyDescent="0.3">
      <c r="A15" s="36"/>
      <c r="B15" s="466"/>
      <c r="C15" s="466"/>
      <c r="D15" s="471" t="s">
        <v>24</v>
      </c>
      <c r="E15" s="471"/>
      <c r="F15" s="471"/>
      <c r="G15" s="471"/>
      <c r="H15" s="471"/>
      <c r="I15" s="471"/>
      <c r="J15" s="471"/>
      <c r="K15" s="471"/>
      <c r="L15" s="471"/>
      <c r="M15" s="162">
        <v>0</v>
      </c>
      <c r="N15" s="468"/>
      <c r="O15" s="471" t="s">
        <v>25</v>
      </c>
      <c r="P15" s="471"/>
      <c r="Q15" s="471"/>
      <c r="R15" s="34"/>
      <c r="S15" s="20"/>
    </row>
    <row r="16" spans="1:20" s="37" customFormat="1" ht="15.9" customHeight="1" x14ac:dyDescent="0.3">
      <c r="A16" s="168"/>
      <c r="B16" s="466" t="s">
        <v>1119</v>
      </c>
      <c r="C16" s="466"/>
      <c r="D16" s="159" t="s">
        <v>1120</v>
      </c>
      <c r="E16" s="160" t="s">
        <v>779</v>
      </c>
      <c r="F16" s="161">
        <v>4</v>
      </c>
      <c r="G16" s="467" t="s">
        <v>1118</v>
      </c>
      <c r="H16" s="467"/>
      <c r="I16" s="467"/>
      <c r="J16" s="162"/>
      <c r="K16" s="162">
        <v>1</v>
      </c>
      <c r="L16" s="163">
        <f>ROUNDUP(IF(G16="",1,IF([1]!SearchNum(G16,2)&gt;0,[1]!SearchNum(G16,1)*[1]!SearchNum(G16,2)/1000000,IF([1]!SearchNum(G16,1)&gt;0,[1]!SearchNum(G16,1)/1000,1)))*R16,[1]!StrToNum($Q$3))</f>
        <v>57.73</v>
      </c>
      <c r="M16" s="163">
        <f>ROUND(L16*(J16+K16),[1]!StrToNum($T$3))</f>
        <v>57.73</v>
      </c>
      <c r="N16" s="468">
        <f>SUM(M16:M17)</f>
        <v>57.73</v>
      </c>
      <c r="O16" s="164" t="s">
        <v>342</v>
      </c>
      <c r="P16" s="469" t="s">
        <v>781</v>
      </c>
      <c r="Q16" s="470"/>
      <c r="R16" s="34">
        <v>32.200000762939453</v>
      </c>
      <c r="S16" s="20" t="s">
        <v>782</v>
      </c>
    </row>
    <row r="17" spans="1:19" s="37" customFormat="1" ht="15.9" customHeight="1" x14ac:dyDescent="0.3">
      <c r="A17" s="36"/>
      <c r="B17" s="466"/>
      <c r="C17" s="466"/>
      <c r="D17" s="471" t="s">
        <v>24</v>
      </c>
      <c r="E17" s="471"/>
      <c r="F17" s="471"/>
      <c r="G17" s="471"/>
      <c r="H17" s="471"/>
      <c r="I17" s="471"/>
      <c r="J17" s="471"/>
      <c r="K17" s="471"/>
      <c r="L17" s="471"/>
      <c r="M17" s="162">
        <v>0</v>
      </c>
      <c r="N17" s="468"/>
      <c r="O17" s="471" t="s">
        <v>25</v>
      </c>
      <c r="P17" s="471"/>
      <c r="Q17" s="471"/>
      <c r="R17" s="34"/>
      <c r="S17" s="20"/>
    </row>
    <row r="18" spans="1:19" s="37" customFormat="1" ht="15.9" customHeight="1" x14ac:dyDescent="0.3">
      <c r="A18" s="168"/>
      <c r="B18" s="466" t="s">
        <v>1121</v>
      </c>
      <c r="C18" s="466"/>
      <c r="D18" s="159" t="s">
        <v>1122</v>
      </c>
      <c r="E18" s="160" t="s">
        <v>779</v>
      </c>
      <c r="F18" s="161">
        <v>4</v>
      </c>
      <c r="G18" s="467" t="s">
        <v>1123</v>
      </c>
      <c r="H18" s="467"/>
      <c r="I18" s="467"/>
      <c r="J18" s="162">
        <v>1</v>
      </c>
      <c r="K18" s="162"/>
      <c r="L18" s="163">
        <f>ROUNDUP(IF(G18="",1,IF([1]!SearchNum(G18,2)&gt;0,[1]!SearchNum(G18,1)*[1]!SearchNum(G18,2)/1000000,IF([1]!SearchNum(G18,1)&gt;0,[1]!SearchNum(G18,1)/1000,1)))*R18,[1]!StrToNum($Q$3))</f>
        <v>46.269999999999996</v>
      </c>
      <c r="M18" s="163">
        <f>ROUND(L18*(J18+K18),[1]!StrToNum($T$3))</f>
        <v>46.27</v>
      </c>
      <c r="N18" s="468">
        <f>SUM(M18:M19)</f>
        <v>46.27</v>
      </c>
      <c r="O18" s="164" t="s">
        <v>342</v>
      </c>
      <c r="P18" s="469" t="s">
        <v>781</v>
      </c>
      <c r="Q18" s="470"/>
      <c r="R18" s="34">
        <v>32.200000762939453</v>
      </c>
      <c r="S18" s="20" t="s">
        <v>782</v>
      </c>
    </row>
    <row r="19" spans="1:19" s="37" customFormat="1" ht="15.9" customHeight="1" x14ac:dyDescent="0.3">
      <c r="A19" s="36"/>
      <c r="B19" s="466"/>
      <c r="C19" s="466"/>
      <c r="D19" s="471" t="s">
        <v>24</v>
      </c>
      <c r="E19" s="471"/>
      <c r="F19" s="471"/>
      <c r="G19" s="471"/>
      <c r="H19" s="471"/>
      <c r="I19" s="471"/>
      <c r="J19" s="471"/>
      <c r="K19" s="471"/>
      <c r="L19" s="471"/>
      <c r="M19" s="162">
        <f>ROUND((M18)*0.01,0)</f>
        <v>0</v>
      </c>
      <c r="N19" s="468"/>
      <c r="O19" s="471" t="s">
        <v>25</v>
      </c>
      <c r="P19" s="471"/>
      <c r="Q19" s="471"/>
      <c r="R19" s="34"/>
      <c r="S19" s="20"/>
    </row>
    <row r="20" spans="1:19" s="37" customFormat="1" ht="15.9" customHeight="1" x14ac:dyDescent="0.3">
      <c r="A20" s="168"/>
      <c r="B20" s="466" t="s">
        <v>1124</v>
      </c>
      <c r="C20" s="466"/>
      <c r="D20" s="159" t="s">
        <v>1125</v>
      </c>
      <c r="E20" s="160" t="s">
        <v>779</v>
      </c>
      <c r="F20" s="161">
        <v>4</v>
      </c>
      <c r="G20" s="467" t="s">
        <v>1123</v>
      </c>
      <c r="H20" s="467"/>
      <c r="I20" s="467"/>
      <c r="J20" s="162"/>
      <c r="K20" s="162">
        <v>1</v>
      </c>
      <c r="L20" s="163">
        <f>ROUNDUP(IF(G20="",1,IF([1]!SearchNum(G20,2)&gt;0,[1]!SearchNum(G20,1)*[1]!SearchNum(G20,2)/1000000,IF([1]!SearchNum(G20,1)&gt;0,[1]!SearchNum(G20,1)/1000,1)))*R20,[1]!StrToNum($Q$3))</f>
        <v>46.269999999999996</v>
      </c>
      <c r="M20" s="163">
        <f>ROUND(L20*(J20+K20),[1]!StrToNum($T$3))</f>
        <v>46.27</v>
      </c>
      <c r="N20" s="468">
        <f>SUM(M20:M21)</f>
        <v>46.27</v>
      </c>
      <c r="O20" s="164" t="s">
        <v>342</v>
      </c>
      <c r="P20" s="469" t="s">
        <v>781</v>
      </c>
      <c r="Q20" s="470"/>
      <c r="R20" s="34">
        <v>32.200000762939453</v>
      </c>
      <c r="S20" s="20" t="s">
        <v>782</v>
      </c>
    </row>
    <row r="21" spans="1:19" s="37" customFormat="1" ht="15.9" customHeight="1" x14ac:dyDescent="0.3">
      <c r="A21" s="36"/>
      <c r="B21" s="466"/>
      <c r="C21" s="466"/>
      <c r="D21" s="471" t="s">
        <v>24</v>
      </c>
      <c r="E21" s="471"/>
      <c r="F21" s="471"/>
      <c r="G21" s="471"/>
      <c r="H21" s="471"/>
      <c r="I21" s="471"/>
      <c r="J21" s="471"/>
      <c r="K21" s="471"/>
      <c r="L21" s="471"/>
      <c r="M21" s="162">
        <f>ROUND((M20)*0.01,0)</f>
        <v>0</v>
      </c>
      <c r="N21" s="468"/>
      <c r="O21" s="471" t="s">
        <v>25</v>
      </c>
      <c r="P21" s="471"/>
      <c r="Q21" s="471"/>
      <c r="R21" s="34"/>
      <c r="S21" s="20"/>
    </row>
    <row r="22" spans="1:19" s="37" customFormat="1" ht="15.9" customHeight="1" x14ac:dyDescent="0.3">
      <c r="A22" s="168"/>
      <c r="B22" s="466" t="s">
        <v>1126</v>
      </c>
      <c r="C22" s="466"/>
      <c r="D22" s="159"/>
      <c r="E22" s="160" t="s">
        <v>779</v>
      </c>
      <c r="F22" s="161">
        <v>4</v>
      </c>
      <c r="G22" s="467" t="s">
        <v>1127</v>
      </c>
      <c r="H22" s="467"/>
      <c r="I22" s="467"/>
      <c r="J22" s="162">
        <v>1</v>
      </c>
      <c r="K22" s="162"/>
      <c r="L22" s="163">
        <f>ROUNDUP(IF(G22="",1,IF([1]!SearchNum(G22,2)&gt;0,[1]!SearchNum(G22,1)*[1]!SearchNum(G22,2)/1000000,IF([1]!SearchNum(G22,1)&gt;0,[1]!SearchNum(G22,1)/1000,1)))*R22,[1]!StrToNum($Q$3))</f>
        <v>84.7</v>
      </c>
      <c r="M22" s="163">
        <f>ROUND(L22*(J22+K22),[1]!StrToNum($T$3))</f>
        <v>84.7</v>
      </c>
      <c r="N22" s="468">
        <f>SUM(M22:M23)</f>
        <v>84.7</v>
      </c>
      <c r="O22" s="164" t="s">
        <v>342</v>
      </c>
      <c r="P22" s="469" t="s">
        <v>781</v>
      </c>
      <c r="Q22" s="470"/>
      <c r="R22" s="34">
        <v>32.200000762939453</v>
      </c>
      <c r="S22" s="20" t="s">
        <v>782</v>
      </c>
    </row>
    <row r="23" spans="1:19" s="37" customFormat="1" ht="15.9" customHeight="1" x14ac:dyDescent="0.3">
      <c r="A23" s="36"/>
      <c r="B23" s="466"/>
      <c r="C23" s="466"/>
      <c r="D23" s="471" t="s">
        <v>24</v>
      </c>
      <c r="E23" s="471"/>
      <c r="F23" s="471"/>
      <c r="G23" s="471"/>
      <c r="H23" s="471"/>
      <c r="I23" s="471"/>
      <c r="J23" s="471"/>
      <c r="K23" s="471"/>
      <c r="L23" s="471"/>
      <c r="M23" s="162">
        <v>0</v>
      </c>
      <c r="N23" s="468"/>
      <c r="O23" s="471" t="s">
        <v>25</v>
      </c>
      <c r="P23" s="471"/>
      <c r="Q23" s="471"/>
      <c r="R23" s="34"/>
      <c r="S23" s="20"/>
    </row>
    <row r="24" spans="1:19" s="37" customFormat="1" ht="15.9" customHeight="1" x14ac:dyDescent="0.3">
      <c r="A24" s="168"/>
      <c r="B24" s="466" t="s">
        <v>1128</v>
      </c>
      <c r="C24" s="466"/>
      <c r="D24" s="159"/>
      <c r="E24" s="160" t="s">
        <v>779</v>
      </c>
      <c r="F24" s="161">
        <v>4</v>
      </c>
      <c r="G24" s="467" t="s">
        <v>1129</v>
      </c>
      <c r="H24" s="467"/>
      <c r="I24" s="467"/>
      <c r="J24" s="162">
        <v>1</v>
      </c>
      <c r="K24" s="162"/>
      <c r="L24" s="163">
        <f>ROUNDUP(IF(G24="",1,IF([1]!SearchNum(G24,2)&gt;0,[1]!SearchNum(G24,1)*[1]!SearchNum(G24,2)/1000000,IF([1]!SearchNum(G24,1)&gt;0,[1]!SearchNum(G24,1)/1000,1)))*R24,[1]!StrToNum($Q$3))</f>
        <v>86.350000000000009</v>
      </c>
      <c r="M24" s="163">
        <f>ROUND(L24*(J24+K24),[1]!StrToNum($T$3))</f>
        <v>86.35</v>
      </c>
      <c r="N24" s="468">
        <f>SUM(M24:M25)</f>
        <v>86.35</v>
      </c>
      <c r="O24" s="164" t="s">
        <v>342</v>
      </c>
      <c r="P24" s="469" t="s">
        <v>781</v>
      </c>
      <c r="Q24" s="470"/>
      <c r="R24" s="34">
        <v>32.200000762939453</v>
      </c>
      <c r="S24" s="20" t="s">
        <v>782</v>
      </c>
    </row>
    <row r="25" spans="1:19" s="37" customFormat="1" ht="15.9" customHeight="1" x14ac:dyDescent="0.3">
      <c r="A25" s="36"/>
      <c r="B25" s="466"/>
      <c r="C25" s="466"/>
      <c r="D25" s="471" t="s">
        <v>24</v>
      </c>
      <c r="E25" s="471"/>
      <c r="F25" s="471"/>
      <c r="G25" s="471"/>
      <c r="H25" s="471"/>
      <c r="I25" s="471"/>
      <c r="J25" s="471"/>
      <c r="K25" s="471"/>
      <c r="L25" s="471"/>
      <c r="M25" s="162">
        <v>0</v>
      </c>
      <c r="N25" s="468"/>
      <c r="O25" s="471" t="s">
        <v>25</v>
      </c>
      <c r="P25" s="471"/>
      <c r="Q25" s="471"/>
      <c r="R25" s="34"/>
      <c r="S25" s="20"/>
    </row>
    <row r="26" spans="1:19" s="37" customFormat="1" ht="15.9" customHeight="1" x14ac:dyDescent="0.3">
      <c r="A26" s="168"/>
      <c r="B26" s="466" t="s">
        <v>1130</v>
      </c>
      <c r="C26" s="466"/>
      <c r="D26" s="159" t="s">
        <v>1131</v>
      </c>
      <c r="E26" s="160" t="s">
        <v>779</v>
      </c>
      <c r="F26" s="161">
        <v>4</v>
      </c>
      <c r="G26" s="467" t="s">
        <v>1123</v>
      </c>
      <c r="H26" s="467"/>
      <c r="I26" s="467"/>
      <c r="J26" s="162">
        <v>1</v>
      </c>
      <c r="K26" s="162"/>
      <c r="L26" s="163">
        <f>ROUNDUP(IF(G26="",1,IF([1]!SearchNum(G26,2)&gt;0,[1]!SearchNum(G26,1)*[1]!SearchNum(G26,2)/1000000,IF([1]!SearchNum(G26,1)&gt;0,[1]!SearchNum(G26,1)/1000,1)))*R26,[1]!StrToNum($Q$3))</f>
        <v>46.269999999999996</v>
      </c>
      <c r="M26" s="163">
        <f>ROUND(L26*(J26+K26),[1]!StrToNum($T$3))</f>
        <v>46.27</v>
      </c>
      <c r="N26" s="468">
        <f>SUM(M26:M27)</f>
        <v>46.27</v>
      </c>
      <c r="O26" s="164" t="s">
        <v>342</v>
      </c>
      <c r="P26" s="469" t="s">
        <v>781</v>
      </c>
      <c r="Q26" s="470"/>
      <c r="R26" s="34">
        <v>32.200000762939453</v>
      </c>
      <c r="S26" s="20" t="s">
        <v>782</v>
      </c>
    </row>
    <row r="27" spans="1:19" s="37" customFormat="1" ht="15.9" customHeight="1" x14ac:dyDescent="0.3">
      <c r="A27" s="36"/>
      <c r="B27" s="466"/>
      <c r="C27" s="466"/>
      <c r="D27" s="471" t="s">
        <v>24</v>
      </c>
      <c r="E27" s="471"/>
      <c r="F27" s="471"/>
      <c r="G27" s="471"/>
      <c r="H27" s="471"/>
      <c r="I27" s="471"/>
      <c r="J27" s="471"/>
      <c r="K27" s="471"/>
      <c r="L27" s="471"/>
      <c r="M27" s="162">
        <f>ROUND((M26)*0.01,0)</f>
        <v>0</v>
      </c>
      <c r="N27" s="468"/>
      <c r="O27" s="471" t="s">
        <v>25</v>
      </c>
      <c r="P27" s="471"/>
      <c r="Q27" s="471"/>
      <c r="R27" s="34"/>
      <c r="S27" s="20"/>
    </row>
    <row r="28" spans="1:19" s="37" customFormat="1" ht="15.9" customHeight="1" x14ac:dyDescent="0.3">
      <c r="A28" s="168"/>
      <c r="B28" s="466" t="s">
        <v>1132</v>
      </c>
      <c r="C28" s="466"/>
      <c r="D28" s="159" t="s">
        <v>1133</v>
      </c>
      <c r="E28" s="160" t="s">
        <v>779</v>
      </c>
      <c r="F28" s="161">
        <v>4</v>
      </c>
      <c r="G28" s="467" t="s">
        <v>1123</v>
      </c>
      <c r="H28" s="467"/>
      <c r="I28" s="467"/>
      <c r="J28" s="162"/>
      <c r="K28" s="162">
        <v>1</v>
      </c>
      <c r="L28" s="163">
        <f>ROUNDUP(IF(G28="",1,IF([1]!SearchNum(G28,2)&gt;0,[1]!SearchNum(G28,1)*[1]!SearchNum(G28,2)/1000000,IF([1]!SearchNum(G28,1)&gt;0,[1]!SearchNum(G28,1)/1000,1)))*R28,[1]!StrToNum($Q$3))</f>
        <v>46.269999999999996</v>
      </c>
      <c r="M28" s="163">
        <f>ROUND(L28*(J28+K28),[1]!StrToNum($T$3))</f>
        <v>46.27</v>
      </c>
      <c r="N28" s="468">
        <f>SUM(M28:M29)</f>
        <v>46.27</v>
      </c>
      <c r="O28" s="164" t="s">
        <v>342</v>
      </c>
      <c r="P28" s="469" t="s">
        <v>781</v>
      </c>
      <c r="Q28" s="470"/>
      <c r="R28" s="34">
        <v>32.200000762939453</v>
      </c>
      <c r="S28" s="20" t="s">
        <v>782</v>
      </c>
    </row>
    <row r="29" spans="1:19" s="37" customFormat="1" ht="15.9" customHeight="1" x14ac:dyDescent="0.3">
      <c r="A29" s="36"/>
      <c r="B29" s="466"/>
      <c r="C29" s="466"/>
      <c r="D29" s="471" t="s">
        <v>24</v>
      </c>
      <c r="E29" s="471"/>
      <c r="F29" s="471"/>
      <c r="G29" s="471"/>
      <c r="H29" s="471"/>
      <c r="I29" s="471"/>
      <c r="J29" s="471"/>
      <c r="K29" s="471"/>
      <c r="L29" s="471"/>
      <c r="M29" s="162">
        <f>ROUND((M28)*0.01,0)</f>
        <v>0</v>
      </c>
      <c r="N29" s="468"/>
      <c r="O29" s="471" t="s">
        <v>25</v>
      </c>
      <c r="P29" s="471"/>
      <c r="Q29" s="471"/>
      <c r="R29" s="34"/>
      <c r="S29" s="20"/>
    </row>
    <row r="30" spans="1:19" s="37" customFormat="1" ht="15.9" customHeight="1" x14ac:dyDescent="0.3">
      <c r="A30" s="168"/>
      <c r="B30" s="466" t="s">
        <v>1134</v>
      </c>
      <c r="C30" s="466"/>
      <c r="D30" s="159">
        <v>16</v>
      </c>
      <c r="E30" s="165" t="s">
        <v>219</v>
      </c>
      <c r="F30" s="161" t="s">
        <v>162</v>
      </c>
      <c r="G30" s="467">
        <v>740</v>
      </c>
      <c r="H30" s="467"/>
      <c r="I30" s="467"/>
      <c r="J30" s="162">
        <v>2</v>
      </c>
      <c r="K30" s="162"/>
      <c r="L30" s="163">
        <f>ROUNDUP(IF(G30="",1,IF([1]!SearchNum(G30,2)&gt;0,[1]!SearchNum(G30,1)*[1]!SearchNum(G30,2)/1000000,IF([1]!SearchNum(G30,1)&gt;0,[1]!SearchNum(G30,1)/1000,1)))*R30,[1]!StrToNum($Q$3))</f>
        <v>2.2599999999999998</v>
      </c>
      <c r="M30" s="163">
        <f>ROUND(L30*(J30+K30),[1]!StrToNum($T$3))</f>
        <v>4.5199999999999996</v>
      </c>
      <c r="N30" s="468">
        <f>SUM(M30:M32)</f>
        <v>81.849999999999994</v>
      </c>
      <c r="O30" s="164" t="s">
        <v>36</v>
      </c>
      <c r="P30" s="469" t="s">
        <v>221</v>
      </c>
      <c r="Q30" s="470"/>
      <c r="R30" s="34">
        <v>3.0499999523162842</v>
      </c>
      <c r="S30" s="20" t="s">
        <v>220</v>
      </c>
    </row>
    <row r="31" spans="1:19" s="37" customFormat="1" ht="15.9" customHeight="1" x14ac:dyDescent="0.3">
      <c r="A31" s="168"/>
      <c r="B31" s="466"/>
      <c r="C31" s="466"/>
      <c r="D31" s="159" t="s">
        <v>1135</v>
      </c>
      <c r="E31" s="160" t="s">
        <v>779</v>
      </c>
      <c r="F31" s="161">
        <v>4</v>
      </c>
      <c r="G31" s="467" t="s">
        <v>1136</v>
      </c>
      <c r="H31" s="467"/>
      <c r="I31" s="467"/>
      <c r="J31" s="162">
        <v>1</v>
      </c>
      <c r="K31" s="162"/>
      <c r="L31" s="163">
        <f>ROUNDUP(IF(G31="",1,IF([1]!SearchNum(G31,2)&gt;0,[1]!SearchNum(G31,1)*[1]!SearchNum(G31,2)/1000000,IF([1]!SearchNum(G31,1)&gt;0,[1]!SearchNum(G31,1)/1000,1)))*R31,[1]!StrToNum($Q$3))</f>
        <v>76.33</v>
      </c>
      <c r="M31" s="163">
        <f>ROUND(L31*(J31+K31),[1]!StrToNum($T$3))</f>
        <v>76.33</v>
      </c>
      <c r="N31" s="468"/>
      <c r="O31" s="164" t="s">
        <v>342</v>
      </c>
      <c r="P31" s="469" t="s">
        <v>781</v>
      </c>
      <c r="Q31" s="470"/>
      <c r="R31" s="34">
        <v>32.200000762939453</v>
      </c>
      <c r="S31" s="20" t="s">
        <v>782</v>
      </c>
    </row>
    <row r="32" spans="1:19" s="37" customFormat="1" ht="15.9" customHeight="1" x14ac:dyDescent="0.3">
      <c r="A32" s="36"/>
      <c r="B32" s="466"/>
      <c r="C32" s="466"/>
      <c r="D32" s="471" t="s">
        <v>24</v>
      </c>
      <c r="E32" s="471"/>
      <c r="F32" s="471"/>
      <c r="G32" s="471"/>
      <c r="H32" s="471"/>
      <c r="I32" s="471"/>
      <c r="J32" s="471"/>
      <c r="K32" s="471"/>
      <c r="L32" s="471"/>
      <c r="M32" s="162">
        <f>ROUND((M30+M31)*0.01,0)</f>
        <v>1</v>
      </c>
      <c r="N32" s="468"/>
      <c r="O32" s="471" t="s">
        <v>25</v>
      </c>
      <c r="P32" s="471"/>
      <c r="Q32" s="471"/>
      <c r="R32" s="34"/>
      <c r="S32" s="20"/>
    </row>
    <row r="33" spans="1:19" s="37" customFormat="1" ht="15.9" customHeight="1" x14ac:dyDescent="0.3">
      <c r="A33" s="168"/>
      <c r="B33" s="466" t="s">
        <v>1137</v>
      </c>
      <c r="C33" s="466"/>
      <c r="D33" s="159">
        <v>16</v>
      </c>
      <c r="E33" s="165" t="s">
        <v>219</v>
      </c>
      <c r="F33" s="161" t="s">
        <v>162</v>
      </c>
      <c r="G33" s="467">
        <v>740</v>
      </c>
      <c r="H33" s="467"/>
      <c r="I33" s="467"/>
      <c r="J33" s="162">
        <v>2</v>
      </c>
      <c r="K33" s="162">
        <v>0</v>
      </c>
      <c r="L33" s="163">
        <f>ROUNDUP(IF(G33="",1,IF([1]!SearchNum(G33,2)&gt;0,[1]!SearchNum(G33,1)*[1]!SearchNum(G33,2)/1000000,IF([1]!SearchNum(G33,1)&gt;0,[1]!SearchNum(G33,1)/1000,1)))*R33,[1]!StrToNum($Q$3))</f>
        <v>2.2599999999999998</v>
      </c>
      <c r="M33" s="163">
        <f>ROUND(L33*(J33+K33),[1]!StrToNum($T$3))</f>
        <v>4.5199999999999996</v>
      </c>
      <c r="N33" s="468">
        <f>SUM(M33:M35)</f>
        <v>81.849999999999994</v>
      </c>
      <c r="O33" s="164" t="s">
        <v>36</v>
      </c>
      <c r="P33" s="469" t="s">
        <v>221</v>
      </c>
      <c r="Q33" s="470"/>
      <c r="R33" s="34">
        <v>3.0499999523162802</v>
      </c>
      <c r="S33" s="20"/>
    </row>
    <row r="34" spans="1:19" s="37" customFormat="1" ht="15.9" customHeight="1" x14ac:dyDescent="0.3">
      <c r="A34" s="168"/>
      <c r="B34" s="466"/>
      <c r="C34" s="466"/>
      <c r="D34" s="159" t="s">
        <v>1138</v>
      </c>
      <c r="E34" s="160" t="s">
        <v>779</v>
      </c>
      <c r="F34" s="161">
        <v>4</v>
      </c>
      <c r="G34" s="467" t="s">
        <v>1136</v>
      </c>
      <c r="H34" s="467"/>
      <c r="I34" s="467"/>
      <c r="J34" s="162"/>
      <c r="K34" s="162">
        <v>1</v>
      </c>
      <c r="L34" s="163">
        <f>ROUNDUP(IF(G34="",1,IF([1]!SearchNum(G34,2)&gt;0,[1]!SearchNum(G34,1)*[1]!SearchNum(G34,2)/1000000,IF([1]!SearchNum(G34,1)&gt;0,[1]!SearchNum(G34,1)/1000,1)))*R34,[1]!StrToNum($Q$3))</f>
        <v>76.33</v>
      </c>
      <c r="M34" s="163">
        <f>ROUND(L34*(J34+K34),[1]!StrToNum($T$3))</f>
        <v>76.33</v>
      </c>
      <c r="N34" s="468"/>
      <c r="O34" s="164" t="s">
        <v>342</v>
      </c>
      <c r="P34" s="469" t="s">
        <v>781</v>
      </c>
      <c r="Q34" s="470"/>
      <c r="R34" s="34">
        <v>32.200000762939453</v>
      </c>
      <c r="S34" s="20" t="s">
        <v>782</v>
      </c>
    </row>
    <row r="35" spans="1:19" s="37" customFormat="1" ht="15.9" customHeight="1" x14ac:dyDescent="0.3">
      <c r="A35" s="36"/>
      <c r="B35" s="466"/>
      <c r="C35" s="466"/>
      <c r="D35" s="471" t="s">
        <v>24</v>
      </c>
      <c r="E35" s="471"/>
      <c r="F35" s="471"/>
      <c r="G35" s="471"/>
      <c r="H35" s="471"/>
      <c r="I35" s="471"/>
      <c r="J35" s="471"/>
      <c r="K35" s="471"/>
      <c r="L35" s="471"/>
      <c r="M35" s="162">
        <f>ROUND((M33+M34)*0.01,0)</f>
        <v>1</v>
      </c>
      <c r="N35" s="468"/>
      <c r="O35" s="471" t="s">
        <v>25</v>
      </c>
      <c r="P35" s="471"/>
      <c r="Q35" s="471"/>
      <c r="R35" s="34"/>
      <c r="S35" s="20"/>
    </row>
    <row r="36" spans="1:19" s="37" customFormat="1" ht="15.9" customHeight="1" x14ac:dyDescent="0.3">
      <c r="A36" s="168"/>
      <c r="B36" s="466" t="s">
        <v>1139</v>
      </c>
      <c r="C36" s="466"/>
      <c r="D36" s="159"/>
      <c r="E36" s="160" t="s">
        <v>779</v>
      </c>
      <c r="F36" s="161">
        <v>4</v>
      </c>
      <c r="G36" s="467" t="s">
        <v>1140</v>
      </c>
      <c r="H36" s="467"/>
      <c r="I36" s="467"/>
      <c r="J36" s="162">
        <v>1</v>
      </c>
      <c r="K36" s="162"/>
      <c r="L36" s="163">
        <f>ROUNDUP(IF(G36="",1,IF([1]!SearchNum(G36,2)&gt;0,[1]!SearchNum(G36,1)*[1]!SearchNum(G36,2)/1000000,IF([1]!SearchNum(G36,1)&gt;0,[1]!SearchNum(G36,1)/1000,1)))*R36,[1]!StrToNum($Q$3))</f>
        <v>12.29</v>
      </c>
      <c r="M36" s="163">
        <f>ROUND(L36*(J36+K36),[1]!StrToNum($T$3))</f>
        <v>12.29</v>
      </c>
      <c r="N36" s="468">
        <f>SUM(M36:M37)</f>
        <v>12.29</v>
      </c>
      <c r="O36" s="164" t="s">
        <v>342</v>
      </c>
      <c r="P36" s="469" t="s">
        <v>781</v>
      </c>
      <c r="Q36" s="470"/>
      <c r="R36" s="34">
        <v>32.200000762939453</v>
      </c>
      <c r="S36" s="20" t="s">
        <v>782</v>
      </c>
    </row>
    <row r="37" spans="1:19" s="37" customFormat="1" ht="15.9" customHeight="1" x14ac:dyDescent="0.3">
      <c r="A37" s="36"/>
      <c r="B37" s="466"/>
      <c r="C37" s="466"/>
      <c r="D37" s="471" t="s">
        <v>24</v>
      </c>
      <c r="E37" s="471"/>
      <c r="F37" s="471"/>
      <c r="G37" s="471"/>
      <c r="H37" s="471"/>
      <c r="I37" s="471"/>
      <c r="J37" s="471"/>
      <c r="K37" s="471"/>
      <c r="L37" s="471"/>
      <c r="M37" s="162">
        <f>ROUND((M36)*0.01,0)</f>
        <v>0</v>
      </c>
      <c r="N37" s="468"/>
      <c r="O37" s="471" t="s">
        <v>25</v>
      </c>
      <c r="P37" s="471"/>
      <c r="Q37" s="471"/>
      <c r="R37" s="34"/>
      <c r="S37" s="20"/>
    </row>
    <row r="38" spans="1:19" s="37" customFormat="1" ht="15.9" customHeight="1" x14ac:dyDescent="0.3">
      <c r="A38" s="168"/>
      <c r="B38" s="466" t="s">
        <v>1141</v>
      </c>
      <c r="C38" s="466"/>
      <c r="D38" s="159"/>
      <c r="E38" s="160" t="s">
        <v>779</v>
      </c>
      <c r="F38" s="161">
        <v>4</v>
      </c>
      <c r="G38" s="467" t="s">
        <v>1142</v>
      </c>
      <c r="H38" s="467"/>
      <c r="I38" s="467"/>
      <c r="J38" s="162">
        <v>1</v>
      </c>
      <c r="K38" s="162"/>
      <c r="L38" s="163">
        <f>ROUNDUP(IF(G38="",1,IF([1]!SearchNum(G38,2)&gt;0,[1]!SearchNum(G38,1)*[1]!SearchNum(G38,2)/1000000,IF([1]!SearchNum(G38,1)&gt;0,[1]!SearchNum(G38,1)/1000,1)))*R38,[1]!StrToNum($Q$3))</f>
        <v>122.35000000000001</v>
      </c>
      <c r="M38" s="163">
        <f>ROUND(L38*(J38+K38),[1]!StrToNum($T$3))</f>
        <v>122.35</v>
      </c>
      <c r="N38" s="468">
        <f>SUM(M38:M39)</f>
        <v>122.35</v>
      </c>
      <c r="O38" s="164" t="s">
        <v>342</v>
      </c>
      <c r="P38" s="469" t="s">
        <v>781</v>
      </c>
      <c r="Q38" s="470"/>
      <c r="R38" s="34">
        <v>32.200000762939453</v>
      </c>
      <c r="S38" s="20" t="s">
        <v>782</v>
      </c>
    </row>
    <row r="39" spans="1:19" s="37" customFormat="1" ht="15.9" customHeight="1" x14ac:dyDescent="0.3">
      <c r="A39" s="36"/>
      <c r="B39" s="466"/>
      <c r="C39" s="466"/>
      <c r="D39" s="471" t="s">
        <v>24</v>
      </c>
      <c r="E39" s="471"/>
      <c r="F39" s="471"/>
      <c r="G39" s="471"/>
      <c r="H39" s="471"/>
      <c r="I39" s="471"/>
      <c r="J39" s="471"/>
      <c r="K39" s="471"/>
      <c r="L39" s="471"/>
      <c r="M39" s="162">
        <v>0</v>
      </c>
      <c r="N39" s="468"/>
      <c r="O39" s="471" t="s">
        <v>25</v>
      </c>
      <c r="P39" s="471"/>
      <c r="Q39" s="471"/>
      <c r="R39" s="34"/>
      <c r="S39" s="20"/>
    </row>
    <row r="40" spans="1:19" s="37" customFormat="1" ht="15.9" customHeight="1" x14ac:dyDescent="0.3">
      <c r="A40" s="168"/>
      <c r="B40" s="466" t="s">
        <v>1143</v>
      </c>
      <c r="C40" s="466"/>
      <c r="D40" s="159"/>
      <c r="E40" s="160" t="s">
        <v>779</v>
      </c>
      <c r="F40" s="161">
        <v>4</v>
      </c>
      <c r="G40" s="467" t="s">
        <v>1144</v>
      </c>
      <c r="H40" s="467"/>
      <c r="I40" s="467"/>
      <c r="J40" s="162">
        <v>1</v>
      </c>
      <c r="K40" s="162"/>
      <c r="L40" s="163">
        <f>ROUNDUP(IF(G40="",1,IF([1]!SearchNum(G40,2)&gt;0,[1]!SearchNum(G40,1)*[1]!SearchNum(G40,2)/1000000,IF([1]!SearchNum(G40,1)&gt;0,[1]!SearchNum(G40,1)/1000,1)))*R40,[1]!StrToNum($Q$3))</f>
        <v>162.25</v>
      </c>
      <c r="M40" s="163">
        <f>ROUND(L40*(J40+K40),[1]!StrToNum($T$3))</f>
        <v>162.25</v>
      </c>
      <c r="N40" s="468">
        <f>SUM(M40:M41)</f>
        <v>162.25</v>
      </c>
      <c r="O40" s="164" t="s">
        <v>342</v>
      </c>
      <c r="P40" s="469" t="s">
        <v>781</v>
      </c>
      <c r="Q40" s="470"/>
      <c r="R40" s="34">
        <v>32.200000762939453</v>
      </c>
      <c r="S40" s="20" t="s">
        <v>782</v>
      </c>
    </row>
    <row r="41" spans="1:19" s="37" customFormat="1" ht="15.9" customHeight="1" x14ac:dyDescent="0.3">
      <c r="A41" s="36"/>
      <c r="B41" s="466"/>
      <c r="C41" s="466"/>
      <c r="D41" s="471" t="s">
        <v>24</v>
      </c>
      <c r="E41" s="471"/>
      <c r="F41" s="471"/>
      <c r="G41" s="471"/>
      <c r="H41" s="471"/>
      <c r="I41" s="471"/>
      <c r="J41" s="471"/>
      <c r="K41" s="471"/>
      <c r="L41" s="471"/>
      <c r="M41" s="162">
        <v>0</v>
      </c>
      <c r="N41" s="468"/>
      <c r="O41" s="471" t="s">
        <v>25</v>
      </c>
      <c r="P41" s="471"/>
      <c r="Q41" s="471"/>
      <c r="R41" s="34"/>
      <c r="S41" s="20"/>
    </row>
    <row r="42" spans="1:19" s="37" customFormat="1" ht="15.9" customHeight="1" x14ac:dyDescent="0.3">
      <c r="A42" s="168"/>
      <c r="B42" s="466" t="s">
        <v>1145</v>
      </c>
      <c r="C42" s="466"/>
      <c r="D42" s="159"/>
      <c r="E42" s="160" t="s">
        <v>779</v>
      </c>
      <c r="F42" s="161">
        <v>4</v>
      </c>
      <c r="G42" s="467" t="s">
        <v>1146</v>
      </c>
      <c r="H42" s="467"/>
      <c r="I42" s="467"/>
      <c r="J42" s="162">
        <v>1</v>
      </c>
      <c r="K42" s="162"/>
      <c r="L42" s="163">
        <f>ROUNDUP(IF(G42="",1,IF([1]!SearchNum(G42,2)&gt;0,[1]!SearchNum(G42,1)*[1]!SearchNum(G42,2)/1000000,IF([1]!SearchNum(G42,1)&gt;0,[1]!SearchNum(G42,1)/1000,1)))*R42,[1]!StrToNum($Q$3))</f>
        <v>3.67</v>
      </c>
      <c r="M42" s="163">
        <f>ROUND(L42*(J42+K42),[1]!StrToNum($T$3))</f>
        <v>3.67</v>
      </c>
      <c r="N42" s="468">
        <f>SUM(M42:M43)</f>
        <v>3.67</v>
      </c>
      <c r="O42" s="164" t="s">
        <v>342</v>
      </c>
      <c r="P42" s="469" t="s">
        <v>781</v>
      </c>
      <c r="Q42" s="470"/>
      <c r="R42" s="34">
        <v>32.200000762939453</v>
      </c>
      <c r="S42" s="20" t="s">
        <v>782</v>
      </c>
    </row>
    <row r="43" spans="1:19" s="37" customFormat="1" ht="15.9" customHeight="1" x14ac:dyDescent="0.3">
      <c r="A43" s="36"/>
      <c r="B43" s="466"/>
      <c r="C43" s="466"/>
      <c r="D43" s="471" t="s">
        <v>24</v>
      </c>
      <c r="E43" s="471"/>
      <c r="F43" s="471"/>
      <c r="G43" s="471"/>
      <c r="H43" s="471"/>
      <c r="I43" s="471"/>
      <c r="J43" s="471"/>
      <c r="K43" s="471"/>
      <c r="L43" s="471"/>
      <c r="M43" s="162">
        <f>ROUND((M42)*0.01,0)</f>
        <v>0</v>
      </c>
      <c r="N43" s="468"/>
      <c r="O43" s="471" t="s">
        <v>25</v>
      </c>
      <c r="P43" s="471"/>
      <c r="Q43" s="471"/>
      <c r="R43" s="34"/>
      <c r="S43" s="20"/>
    </row>
    <row r="44" spans="1:19" s="37" customFormat="1" ht="15.9" customHeight="1" x14ac:dyDescent="0.3">
      <c r="A44" s="168"/>
      <c r="B44" s="466" t="s">
        <v>1147</v>
      </c>
      <c r="C44" s="466"/>
      <c r="D44" s="159"/>
      <c r="E44" s="160" t="s">
        <v>779</v>
      </c>
      <c r="F44" s="161">
        <v>4</v>
      </c>
      <c r="G44" s="467" t="s">
        <v>1148</v>
      </c>
      <c r="H44" s="467"/>
      <c r="I44" s="467"/>
      <c r="J44" s="162">
        <v>1</v>
      </c>
      <c r="K44" s="162"/>
      <c r="L44" s="163">
        <f>ROUNDUP(IF(G44="",1,IF([1]!SearchNum(G44,2)&gt;0,[1]!SearchNum(G44,1)*[1]!SearchNum(G44,2)/1000000,IF([1]!SearchNum(G44,1)&gt;0,[1]!SearchNum(G44,1)/1000,1)))*R44,[1]!StrToNum($Q$3))</f>
        <v>2.4099999999999997</v>
      </c>
      <c r="M44" s="163">
        <f>ROUND(L44*(J44+K44),[1]!StrToNum($T$3))</f>
        <v>2.41</v>
      </c>
      <c r="N44" s="468">
        <f>SUM(M44:M45)</f>
        <v>2.41</v>
      </c>
      <c r="O44" s="164" t="s">
        <v>342</v>
      </c>
      <c r="P44" s="469" t="s">
        <v>781</v>
      </c>
      <c r="Q44" s="470"/>
      <c r="R44" s="34">
        <v>32.200000762939453</v>
      </c>
      <c r="S44" s="20" t="s">
        <v>782</v>
      </c>
    </row>
    <row r="45" spans="1:19" s="37" customFormat="1" ht="15.9" customHeight="1" x14ac:dyDescent="0.3">
      <c r="A45" s="36"/>
      <c r="B45" s="466"/>
      <c r="C45" s="466"/>
      <c r="D45" s="471" t="s">
        <v>24</v>
      </c>
      <c r="E45" s="471"/>
      <c r="F45" s="471"/>
      <c r="G45" s="471"/>
      <c r="H45" s="471"/>
      <c r="I45" s="471"/>
      <c r="J45" s="471"/>
      <c r="K45" s="471"/>
      <c r="L45" s="471"/>
      <c r="M45" s="162">
        <f>ROUND((M44)*0.01,0)</f>
        <v>0</v>
      </c>
      <c r="N45" s="468"/>
      <c r="O45" s="471" t="s">
        <v>25</v>
      </c>
      <c r="P45" s="471"/>
      <c r="Q45" s="471"/>
      <c r="R45" s="34"/>
      <c r="S45" s="20"/>
    </row>
    <row r="46" spans="1:19" s="38" customFormat="1" ht="12" customHeight="1" x14ac:dyDescent="0.25">
      <c r="M46" s="39"/>
    </row>
    <row r="47" spans="1:19" s="41" customFormat="1" ht="18" customHeight="1" x14ac:dyDescent="0.3">
      <c r="A47" s="40" t="s">
        <v>40</v>
      </c>
      <c r="B47" s="456" t="s">
        <v>41</v>
      </c>
      <c r="C47" s="456"/>
      <c r="D47" s="456"/>
      <c r="E47" s="456"/>
      <c r="F47" s="456"/>
      <c r="G47" s="456"/>
      <c r="H47" s="457" t="s">
        <v>41</v>
      </c>
      <c r="I47" s="457"/>
      <c r="J47" s="457"/>
      <c r="K47" s="457"/>
      <c r="L47" s="457"/>
      <c r="M47" s="457"/>
      <c r="N47" s="457"/>
      <c r="O47" s="458"/>
      <c r="P47" s="458"/>
      <c r="Q47" s="458"/>
    </row>
    <row r="48" spans="1:19" s="41" customFormat="1" ht="18" customHeight="1" x14ac:dyDescent="0.3">
      <c r="A48" s="40" t="s">
        <v>40</v>
      </c>
      <c r="B48" s="457" t="s">
        <v>42</v>
      </c>
      <c r="C48" s="457"/>
      <c r="D48" s="457"/>
      <c r="E48" s="457"/>
      <c r="F48" s="457"/>
      <c r="G48" s="457"/>
      <c r="H48" s="457" t="s">
        <v>12</v>
      </c>
      <c r="I48" s="457"/>
      <c r="J48" s="457"/>
      <c r="K48" s="459" t="s">
        <v>43</v>
      </c>
      <c r="L48" s="460"/>
      <c r="M48" s="457" t="s">
        <v>44</v>
      </c>
      <c r="N48" s="457"/>
      <c r="O48" s="457" t="s">
        <v>45</v>
      </c>
      <c r="P48" s="457"/>
      <c r="Q48" s="457"/>
    </row>
    <row r="49" spans="1:17" s="41" customFormat="1" ht="18" customHeight="1" x14ac:dyDescent="0.3">
      <c r="A49" s="40" t="s">
        <v>40</v>
      </c>
      <c r="B49" s="457"/>
      <c r="C49" s="457"/>
      <c r="D49" s="457"/>
      <c r="E49" s="457"/>
      <c r="F49" s="457"/>
      <c r="G49" s="457"/>
      <c r="H49" s="457"/>
      <c r="I49" s="457"/>
      <c r="J49" s="457"/>
      <c r="K49" s="175" t="s">
        <v>19</v>
      </c>
      <c r="L49" s="175" t="s">
        <v>20</v>
      </c>
      <c r="M49" s="175" t="s">
        <v>46</v>
      </c>
      <c r="N49" s="175" t="s">
        <v>22</v>
      </c>
      <c r="O49" s="457"/>
      <c r="P49" s="457"/>
      <c r="Q49" s="457"/>
    </row>
    <row r="50" spans="1:17" s="41" customFormat="1" ht="18" customHeight="1" x14ac:dyDescent="0.3">
      <c r="A50" s="40" t="s">
        <v>40</v>
      </c>
      <c r="B50" s="449" t="s">
        <v>1036</v>
      </c>
      <c r="C50" s="449"/>
      <c r="D50" s="449"/>
      <c r="E50" s="449"/>
      <c r="F50" s="449"/>
      <c r="G50" s="449"/>
      <c r="H50" s="450" t="str">
        <f>$B$8</f>
        <v>Н138</v>
      </c>
      <c r="I50" s="451"/>
      <c r="J50" s="452"/>
      <c r="K50" s="176">
        <v>1</v>
      </c>
      <c r="L50" s="176"/>
      <c r="M50" s="177">
        <f>$N$8</f>
        <v>139.88</v>
      </c>
      <c r="N50" s="177">
        <f t="shared" ref="N50:N65" si="0">(K50+L50)*M50</f>
        <v>139.88</v>
      </c>
      <c r="O50" s="453" t="s">
        <v>49</v>
      </c>
      <c r="P50" s="454"/>
      <c r="Q50" s="178" t="s">
        <v>1149</v>
      </c>
    </row>
    <row r="51" spans="1:17" s="41" customFormat="1" ht="18" customHeight="1" x14ac:dyDescent="0.3">
      <c r="A51" s="40" t="s">
        <v>40</v>
      </c>
      <c r="B51" s="449" t="s">
        <v>1036</v>
      </c>
      <c r="C51" s="449"/>
      <c r="D51" s="449"/>
      <c r="E51" s="449"/>
      <c r="F51" s="449"/>
      <c r="G51" s="449"/>
      <c r="H51" s="450" t="str">
        <f>$B$11</f>
        <v>Н139</v>
      </c>
      <c r="I51" s="451"/>
      <c r="J51" s="452"/>
      <c r="K51" s="176">
        <v>1</v>
      </c>
      <c r="L51" s="176"/>
      <c r="M51" s="177">
        <f>$N$11</f>
        <v>33.340000000000003</v>
      </c>
      <c r="N51" s="177">
        <f t="shared" si="0"/>
        <v>33.340000000000003</v>
      </c>
      <c r="O51" s="453" t="s">
        <v>49</v>
      </c>
      <c r="P51" s="454"/>
      <c r="Q51" s="178" t="s">
        <v>1149</v>
      </c>
    </row>
    <row r="52" spans="1:17" s="41" customFormat="1" ht="18" customHeight="1" x14ac:dyDescent="0.3">
      <c r="A52" s="40" t="s">
        <v>40</v>
      </c>
      <c r="B52" s="449" t="s">
        <v>1036</v>
      </c>
      <c r="C52" s="449"/>
      <c r="D52" s="449"/>
      <c r="E52" s="449"/>
      <c r="F52" s="449"/>
      <c r="G52" s="449"/>
      <c r="H52" s="450" t="str">
        <f>$B$14</f>
        <v>Н140</v>
      </c>
      <c r="I52" s="451"/>
      <c r="J52" s="452"/>
      <c r="K52" s="176">
        <v>2</v>
      </c>
      <c r="L52" s="176"/>
      <c r="M52" s="177">
        <f>$N$14</f>
        <v>57.73</v>
      </c>
      <c r="N52" s="177">
        <f t="shared" si="0"/>
        <v>115.46</v>
      </c>
      <c r="O52" s="453" t="s">
        <v>49</v>
      </c>
      <c r="P52" s="454"/>
      <c r="Q52" s="178" t="s">
        <v>1149</v>
      </c>
    </row>
    <row r="53" spans="1:17" s="41" customFormat="1" ht="18" customHeight="1" x14ac:dyDescent="0.3">
      <c r="A53" s="40" t="s">
        <v>40</v>
      </c>
      <c r="B53" s="449" t="s">
        <v>1036</v>
      </c>
      <c r="C53" s="449"/>
      <c r="D53" s="449"/>
      <c r="E53" s="449"/>
      <c r="F53" s="449"/>
      <c r="G53" s="449"/>
      <c r="H53" s="450" t="str">
        <f>$B$16</f>
        <v>Н141</v>
      </c>
      <c r="I53" s="451"/>
      <c r="J53" s="452"/>
      <c r="K53" s="176">
        <v>2</v>
      </c>
      <c r="L53" s="176"/>
      <c r="M53" s="177">
        <f>$N$16</f>
        <v>57.73</v>
      </c>
      <c r="N53" s="177">
        <f t="shared" si="0"/>
        <v>115.46</v>
      </c>
      <c r="O53" s="453" t="s">
        <v>49</v>
      </c>
      <c r="P53" s="454"/>
      <c r="Q53" s="178" t="s">
        <v>1149</v>
      </c>
    </row>
    <row r="54" spans="1:17" s="41" customFormat="1" ht="18" customHeight="1" x14ac:dyDescent="0.3">
      <c r="A54" s="40" t="s">
        <v>40</v>
      </c>
      <c r="B54" s="449" t="s">
        <v>1036</v>
      </c>
      <c r="C54" s="449"/>
      <c r="D54" s="449"/>
      <c r="E54" s="449"/>
      <c r="F54" s="449"/>
      <c r="G54" s="449"/>
      <c r="H54" s="450" t="str">
        <f>$B$18</f>
        <v>Н142</v>
      </c>
      <c r="I54" s="451"/>
      <c r="J54" s="452"/>
      <c r="K54" s="176">
        <v>10</v>
      </c>
      <c r="L54" s="176"/>
      <c r="M54" s="177">
        <f>$N$18</f>
        <v>46.27</v>
      </c>
      <c r="N54" s="177">
        <f t="shared" si="0"/>
        <v>462.70000000000005</v>
      </c>
      <c r="O54" s="453" t="s">
        <v>49</v>
      </c>
      <c r="P54" s="454"/>
      <c r="Q54" s="178" t="s">
        <v>1149</v>
      </c>
    </row>
    <row r="55" spans="1:17" s="41" customFormat="1" ht="18" customHeight="1" x14ac:dyDescent="0.3">
      <c r="A55" s="40" t="s">
        <v>40</v>
      </c>
      <c r="B55" s="449" t="s">
        <v>1036</v>
      </c>
      <c r="C55" s="449"/>
      <c r="D55" s="449"/>
      <c r="E55" s="449"/>
      <c r="F55" s="449"/>
      <c r="G55" s="449"/>
      <c r="H55" s="450" t="str">
        <f>$B$20</f>
        <v>Н143</v>
      </c>
      <c r="I55" s="451"/>
      <c r="J55" s="452"/>
      <c r="K55" s="176">
        <v>10</v>
      </c>
      <c r="L55" s="176"/>
      <c r="M55" s="177">
        <f>$N$20</f>
        <v>46.27</v>
      </c>
      <c r="N55" s="177">
        <f t="shared" si="0"/>
        <v>462.70000000000005</v>
      </c>
      <c r="O55" s="453" t="s">
        <v>49</v>
      </c>
      <c r="P55" s="454"/>
      <c r="Q55" s="178" t="s">
        <v>1149</v>
      </c>
    </row>
    <row r="56" spans="1:17" s="41" customFormat="1" ht="18" customHeight="1" x14ac:dyDescent="0.3">
      <c r="A56" s="40" t="s">
        <v>40</v>
      </c>
      <c r="B56" s="449" t="s">
        <v>1036</v>
      </c>
      <c r="C56" s="449"/>
      <c r="D56" s="449"/>
      <c r="E56" s="449"/>
      <c r="F56" s="449"/>
      <c r="G56" s="449"/>
      <c r="H56" s="450" t="str">
        <f>$B$22</f>
        <v>Н144</v>
      </c>
      <c r="I56" s="451"/>
      <c r="J56" s="452"/>
      <c r="K56" s="176">
        <v>12</v>
      </c>
      <c r="L56" s="176"/>
      <c r="M56" s="177">
        <f>$N$22</f>
        <v>84.7</v>
      </c>
      <c r="N56" s="177">
        <f t="shared" si="0"/>
        <v>1016.4000000000001</v>
      </c>
      <c r="O56" s="453" t="s">
        <v>49</v>
      </c>
      <c r="P56" s="454"/>
      <c r="Q56" s="178" t="s">
        <v>1149</v>
      </c>
    </row>
    <row r="57" spans="1:17" s="41" customFormat="1" ht="18" customHeight="1" x14ac:dyDescent="0.3">
      <c r="A57" s="40" t="s">
        <v>40</v>
      </c>
      <c r="B57" s="449" t="s">
        <v>1036</v>
      </c>
      <c r="C57" s="449"/>
      <c r="D57" s="449"/>
      <c r="E57" s="449"/>
      <c r="F57" s="449"/>
      <c r="G57" s="449"/>
      <c r="H57" s="450" t="str">
        <f>$B$24</f>
        <v>Н145</v>
      </c>
      <c r="I57" s="451"/>
      <c r="J57" s="452"/>
      <c r="K57" s="176">
        <v>8</v>
      </c>
      <c r="L57" s="176"/>
      <c r="M57" s="177">
        <f>$N$24</f>
        <v>86.35</v>
      </c>
      <c r="N57" s="177">
        <f t="shared" si="0"/>
        <v>690.8</v>
      </c>
      <c r="O57" s="453" t="s">
        <v>49</v>
      </c>
      <c r="P57" s="454"/>
      <c r="Q57" s="178" t="s">
        <v>1149</v>
      </c>
    </row>
    <row r="58" spans="1:17" s="41" customFormat="1" ht="18" customHeight="1" x14ac:dyDescent="0.3">
      <c r="A58" s="40" t="s">
        <v>40</v>
      </c>
      <c r="B58" s="449" t="s">
        <v>1036</v>
      </c>
      <c r="C58" s="449"/>
      <c r="D58" s="449"/>
      <c r="E58" s="449"/>
      <c r="F58" s="449"/>
      <c r="G58" s="449"/>
      <c r="H58" s="450" t="str">
        <f>$B$26</f>
        <v>Н146</v>
      </c>
      <c r="I58" s="451"/>
      <c r="J58" s="452"/>
      <c r="K58" s="176">
        <v>4</v>
      </c>
      <c r="L58" s="176"/>
      <c r="M58" s="177">
        <f>$N$26</f>
        <v>46.27</v>
      </c>
      <c r="N58" s="177">
        <f t="shared" si="0"/>
        <v>185.08</v>
      </c>
      <c r="O58" s="453" t="s">
        <v>49</v>
      </c>
      <c r="P58" s="454"/>
      <c r="Q58" s="178" t="s">
        <v>1149</v>
      </c>
    </row>
    <row r="59" spans="1:17" s="41" customFormat="1" ht="18" customHeight="1" x14ac:dyDescent="0.3">
      <c r="A59" s="40" t="s">
        <v>40</v>
      </c>
      <c r="B59" s="449" t="s">
        <v>1036</v>
      </c>
      <c r="C59" s="449"/>
      <c r="D59" s="449"/>
      <c r="E59" s="449"/>
      <c r="F59" s="449"/>
      <c r="G59" s="449"/>
      <c r="H59" s="450" t="str">
        <f>$B$28</f>
        <v>Н147</v>
      </c>
      <c r="I59" s="451"/>
      <c r="J59" s="452"/>
      <c r="K59" s="176">
        <v>4</v>
      </c>
      <c r="L59" s="176"/>
      <c r="M59" s="177">
        <f>$N$28</f>
        <v>46.27</v>
      </c>
      <c r="N59" s="177">
        <f t="shared" si="0"/>
        <v>185.08</v>
      </c>
      <c r="O59" s="453" t="s">
        <v>49</v>
      </c>
      <c r="P59" s="454"/>
      <c r="Q59" s="178" t="s">
        <v>1149</v>
      </c>
    </row>
    <row r="60" spans="1:17" s="41" customFormat="1" ht="18" customHeight="1" x14ac:dyDescent="0.3">
      <c r="A60" s="40" t="s">
        <v>40</v>
      </c>
      <c r="B60" s="449" t="s">
        <v>1036</v>
      </c>
      <c r="C60" s="449"/>
      <c r="D60" s="449"/>
      <c r="E60" s="449"/>
      <c r="F60" s="449"/>
      <c r="G60" s="449"/>
      <c r="H60" s="450" t="str">
        <f>$B$30</f>
        <v>Н148</v>
      </c>
      <c r="I60" s="451"/>
      <c r="J60" s="452"/>
      <c r="K60" s="176">
        <v>4</v>
      </c>
      <c r="L60" s="176"/>
      <c r="M60" s="177">
        <f>$N$30</f>
        <v>81.849999999999994</v>
      </c>
      <c r="N60" s="177">
        <f t="shared" si="0"/>
        <v>327.39999999999998</v>
      </c>
      <c r="O60" s="453" t="s">
        <v>49</v>
      </c>
      <c r="P60" s="454"/>
      <c r="Q60" s="178" t="s">
        <v>1149</v>
      </c>
    </row>
    <row r="61" spans="1:17" s="41" customFormat="1" ht="18" customHeight="1" x14ac:dyDescent="0.3">
      <c r="A61" s="40" t="s">
        <v>40</v>
      </c>
      <c r="B61" s="449" t="s">
        <v>1036</v>
      </c>
      <c r="C61" s="449"/>
      <c r="D61" s="449"/>
      <c r="E61" s="449"/>
      <c r="F61" s="449"/>
      <c r="G61" s="449"/>
      <c r="H61" s="450" t="str">
        <f>$B$33</f>
        <v>Н149</v>
      </c>
      <c r="I61" s="451"/>
      <c r="J61" s="452"/>
      <c r="K61" s="176">
        <v>4</v>
      </c>
      <c r="L61" s="176"/>
      <c r="M61" s="177">
        <f>$N$33</f>
        <v>81.849999999999994</v>
      </c>
      <c r="N61" s="177">
        <f t="shared" si="0"/>
        <v>327.39999999999998</v>
      </c>
      <c r="O61" s="453" t="s">
        <v>49</v>
      </c>
      <c r="P61" s="454"/>
      <c r="Q61" s="178" t="s">
        <v>1149</v>
      </c>
    </row>
    <row r="62" spans="1:17" s="41" customFormat="1" ht="18" customHeight="1" x14ac:dyDescent="0.3">
      <c r="A62" s="40" t="s">
        <v>40</v>
      </c>
      <c r="B62" s="449" t="s">
        <v>1036</v>
      </c>
      <c r="C62" s="449"/>
      <c r="D62" s="449"/>
      <c r="E62" s="449"/>
      <c r="F62" s="449"/>
      <c r="G62" s="449"/>
      <c r="H62" s="450" t="str">
        <f>$B$36</f>
        <v>Н150</v>
      </c>
      <c r="I62" s="451"/>
      <c r="J62" s="452"/>
      <c r="K62" s="176">
        <v>4</v>
      </c>
      <c r="L62" s="176"/>
      <c r="M62" s="177">
        <f>$N$36</f>
        <v>12.29</v>
      </c>
      <c r="N62" s="177">
        <f t="shared" si="0"/>
        <v>49.16</v>
      </c>
      <c r="O62" s="453" t="s">
        <v>49</v>
      </c>
      <c r="P62" s="454"/>
      <c r="Q62" s="178" t="s">
        <v>1149</v>
      </c>
    </row>
    <row r="63" spans="1:17" s="41" customFormat="1" ht="18" customHeight="1" x14ac:dyDescent="0.3">
      <c r="A63" s="40" t="s">
        <v>40</v>
      </c>
      <c r="B63" s="449" t="s">
        <v>1036</v>
      </c>
      <c r="C63" s="449"/>
      <c r="D63" s="449"/>
      <c r="E63" s="449"/>
      <c r="F63" s="449"/>
      <c r="G63" s="449"/>
      <c r="H63" s="450" t="str">
        <f>$B$38</f>
        <v>Н151</v>
      </c>
      <c r="I63" s="451"/>
      <c r="J63" s="452"/>
      <c r="K63" s="176">
        <v>1</v>
      </c>
      <c r="L63" s="176"/>
      <c r="M63" s="177">
        <f>$N$38</f>
        <v>122.35</v>
      </c>
      <c r="N63" s="177">
        <f t="shared" si="0"/>
        <v>122.35</v>
      </c>
      <c r="O63" s="453" t="s">
        <v>49</v>
      </c>
      <c r="P63" s="454"/>
      <c r="Q63" s="178" t="s">
        <v>1149</v>
      </c>
    </row>
    <row r="64" spans="1:17" s="41" customFormat="1" ht="18" customHeight="1" x14ac:dyDescent="0.3">
      <c r="A64" s="40" t="s">
        <v>40</v>
      </c>
      <c r="B64" s="449" t="s">
        <v>1036</v>
      </c>
      <c r="C64" s="449"/>
      <c r="D64" s="449"/>
      <c r="E64" s="449"/>
      <c r="F64" s="449"/>
      <c r="G64" s="449"/>
      <c r="H64" s="450" t="str">
        <f>$B$40</f>
        <v>Н152</v>
      </c>
      <c r="I64" s="451"/>
      <c r="J64" s="452"/>
      <c r="K64" s="176">
        <v>10</v>
      </c>
      <c r="L64" s="176"/>
      <c r="M64" s="177">
        <f>$N$40</f>
        <v>162.25</v>
      </c>
      <c r="N64" s="177">
        <f t="shared" si="0"/>
        <v>1622.5</v>
      </c>
      <c r="O64" s="453" t="s">
        <v>49</v>
      </c>
      <c r="P64" s="454"/>
      <c r="Q64" s="178" t="s">
        <v>1149</v>
      </c>
    </row>
    <row r="65" spans="1:19" s="41" customFormat="1" ht="18" customHeight="1" x14ac:dyDescent="0.3">
      <c r="A65" s="40" t="s">
        <v>40</v>
      </c>
      <c r="B65" s="449" t="s">
        <v>1036</v>
      </c>
      <c r="C65" s="449"/>
      <c r="D65" s="449"/>
      <c r="E65" s="449"/>
      <c r="F65" s="449"/>
      <c r="G65" s="449"/>
      <c r="H65" s="450" t="str">
        <f>$B$42</f>
        <v>Н153</v>
      </c>
      <c r="I65" s="451"/>
      <c r="J65" s="452"/>
      <c r="K65" s="176">
        <v>1</v>
      </c>
      <c r="L65" s="176"/>
      <c r="M65" s="177">
        <f>$N$42</f>
        <v>3.67</v>
      </c>
      <c r="N65" s="177">
        <f t="shared" si="0"/>
        <v>3.67</v>
      </c>
      <c r="O65" s="453" t="s">
        <v>49</v>
      </c>
      <c r="P65" s="454"/>
      <c r="Q65" s="178" t="s">
        <v>1149</v>
      </c>
    </row>
    <row r="66" spans="1:19" s="41" customFormat="1" ht="18" customHeight="1" x14ac:dyDescent="0.3">
      <c r="A66" s="40" t="s">
        <v>40</v>
      </c>
      <c r="B66" s="449" t="s">
        <v>1036</v>
      </c>
      <c r="C66" s="449"/>
      <c r="D66" s="449"/>
      <c r="E66" s="449"/>
      <c r="F66" s="449"/>
      <c r="G66" s="449"/>
      <c r="H66" s="450" t="str">
        <f>$B$44</f>
        <v>Н154</v>
      </c>
      <c r="I66" s="451"/>
      <c r="J66" s="452"/>
      <c r="K66" s="176">
        <v>1</v>
      </c>
      <c r="L66" s="176"/>
      <c r="M66" s="177">
        <f>$N$44</f>
        <v>2.41</v>
      </c>
      <c r="N66" s="177">
        <f>(K66+L66)*M66</f>
        <v>2.41</v>
      </c>
      <c r="O66" s="453" t="s">
        <v>49</v>
      </c>
      <c r="P66" s="454"/>
      <c r="Q66" s="178" t="s">
        <v>1149</v>
      </c>
    </row>
    <row r="67" spans="1:19" s="41" customFormat="1" ht="18" customHeight="1" x14ac:dyDescent="0.3">
      <c r="A67" s="40" t="s">
        <v>40</v>
      </c>
      <c r="B67" s="444" t="s">
        <v>47</v>
      </c>
      <c r="C67" s="444"/>
      <c r="D67" s="444"/>
      <c r="E67" s="444"/>
      <c r="F67" s="444"/>
      <c r="G67" s="444"/>
      <c r="H67" s="445" t="s">
        <v>47</v>
      </c>
      <c r="I67" s="445"/>
      <c r="J67" s="445"/>
      <c r="K67" s="445"/>
      <c r="L67" s="445"/>
      <c r="M67" s="179"/>
      <c r="N67" s="180">
        <f>SUM(N50:N66)</f>
        <v>5861.79</v>
      </c>
      <c r="O67" s="446" t="s">
        <v>48</v>
      </c>
      <c r="P67" s="446"/>
      <c r="Q67" s="446"/>
    </row>
    <row r="68" spans="1:19" s="44" customFormat="1" ht="8.25" customHeight="1" x14ac:dyDescent="0.25">
      <c r="A68" s="38"/>
      <c r="M68" s="45"/>
      <c r="R68" s="69"/>
    </row>
    <row r="69" spans="1:19" s="44" customFormat="1" ht="16.5" customHeight="1" x14ac:dyDescent="0.3">
      <c r="A69" s="181"/>
      <c r="B69" s="447" t="s">
        <v>51</v>
      </c>
      <c r="C69" s="447"/>
      <c r="D69" s="447"/>
      <c r="E69" s="447"/>
      <c r="F69" s="447"/>
      <c r="G69" s="447"/>
      <c r="H69" s="447"/>
      <c r="I69" s="447"/>
      <c r="J69" s="447"/>
      <c r="K69" s="447"/>
      <c r="L69" s="447"/>
      <c r="M69" s="447"/>
      <c r="N69" s="447"/>
      <c r="O69" s="448"/>
      <c r="P69" s="448"/>
      <c r="Q69" s="448"/>
      <c r="R69" s="315" t="s">
        <v>11</v>
      </c>
    </row>
    <row r="70" spans="1:19" s="44" customFormat="1" ht="36.75" customHeight="1" x14ac:dyDescent="0.3">
      <c r="A70" s="181"/>
      <c r="B70" s="447" t="s">
        <v>52</v>
      </c>
      <c r="C70" s="447"/>
      <c r="D70" s="447"/>
      <c r="E70" s="447" t="s">
        <v>53</v>
      </c>
      <c r="F70" s="447"/>
      <c r="G70" s="447" t="s">
        <v>54</v>
      </c>
      <c r="H70" s="447"/>
      <c r="I70" s="447"/>
      <c r="J70" s="447"/>
      <c r="K70" s="447" t="s">
        <v>55</v>
      </c>
      <c r="L70" s="447"/>
      <c r="M70" s="440" t="s">
        <v>56</v>
      </c>
      <c r="N70" s="440"/>
      <c r="O70" s="447" t="s">
        <v>18</v>
      </c>
      <c r="P70" s="447"/>
      <c r="Q70" s="447"/>
      <c r="R70" s="316"/>
    </row>
    <row r="71" spans="1:19" s="44" customFormat="1" ht="15.9" customHeight="1" x14ac:dyDescent="0.3">
      <c r="A71" s="182" t="s">
        <v>57</v>
      </c>
      <c r="B71" s="441" t="s">
        <v>342</v>
      </c>
      <c r="C71" s="442"/>
      <c r="D71" s="443"/>
      <c r="E71" s="186" t="s">
        <v>779</v>
      </c>
      <c r="F71" s="184" t="s">
        <v>169</v>
      </c>
      <c r="G71" s="432" t="s">
        <v>781</v>
      </c>
      <c r="H71" s="433"/>
      <c r="I71" s="433"/>
      <c r="J71" s="434"/>
      <c r="K71" s="435">
        <v>5799.0302734375</v>
      </c>
      <c r="L71" s="436"/>
      <c r="M71" s="435">
        <f>IF(OR(R71="",K71="")," --- ",K71/R71)</f>
        <v>180.09410360362122</v>
      </c>
      <c r="N71" s="436"/>
      <c r="O71" s="432" t="s">
        <v>60</v>
      </c>
      <c r="P71" s="433"/>
      <c r="Q71" s="434"/>
      <c r="R71" s="50">
        <v>32.200000762939453</v>
      </c>
    </row>
    <row r="72" spans="1:19" s="44" customFormat="1" ht="15.9" customHeight="1" x14ac:dyDescent="0.3">
      <c r="A72" s="182" t="s">
        <v>57</v>
      </c>
      <c r="B72" s="441" t="s">
        <v>36</v>
      </c>
      <c r="C72" s="442"/>
      <c r="D72" s="443"/>
      <c r="E72" s="183" t="s">
        <v>219</v>
      </c>
      <c r="F72" s="184" t="s">
        <v>162</v>
      </c>
      <c r="G72" s="432" t="s">
        <v>221</v>
      </c>
      <c r="H72" s="433"/>
      <c r="I72" s="433"/>
      <c r="J72" s="434"/>
      <c r="K72" s="435">
        <v>53.760002136230469</v>
      </c>
      <c r="L72" s="436"/>
      <c r="M72" s="435">
        <f>IF(OR(R72="",K72="")," --- ",K72/R72)</f>
        <v>17.626230484168733</v>
      </c>
      <c r="N72" s="436"/>
      <c r="O72" s="432" t="s">
        <v>60</v>
      </c>
      <c r="P72" s="433"/>
      <c r="Q72" s="434"/>
      <c r="R72" s="50">
        <v>3.0499999523162842</v>
      </c>
    </row>
    <row r="73" spans="1:19" s="44" customFormat="1" ht="15.9" customHeight="1" x14ac:dyDescent="0.3">
      <c r="A73" s="181"/>
      <c r="B73" s="437" t="s">
        <v>58</v>
      </c>
      <c r="C73" s="437"/>
      <c r="D73" s="437"/>
      <c r="E73" s="437"/>
      <c r="F73" s="437"/>
      <c r="G73" s="437"/>
      <c r="H73" s="437"/>
      <c r="I73" s="437"/>
      <c r="J73" s="437"/>
      <c r="K73" s="438">
        <f>SUM(K71:L72)</f>
        <v>5852.7902755737305</v>
      </c>
      <c r="L73" s="438"/>
      <c r="M73" s="439" t="s">
        <v>48</v>
      </c>
      <c r="N73" s="439"/>
      <c r="O73" s="440" t="s">
        <v>48</v>
      </c>
      <c r="P73" s="440"/>
      <c r="Q73" s="440"/>
      <c r="R73" s="50"/>
    </row>
    <row r="74" spans="1:19" ht="15.9" customHeight="1" x14ac:dyDescent="0.3">
      <c r="B74" s="29"/>
      <c r="C74" s="29"/>
      <c r="D74" s="29"/>
      <c r="E74" s="29"/>
      <c r="F74" s="29"/>
      <c r="G74" s="29"/>
      <c r="H74" s="29"/>
      <c r="I74" s="29"/>
      <c r="J74" s="29"/>
      <c r="K74" s="29"/>
      <c r="L74" s="29"/>
      <c r="M74" s="30"/>
      <c r="N74" s="29"/>
      <c r="O74" s="29"/>
      <c r="P74" s="29"/>
      <c r="Q74" s="29"/>
      <c r="R74" s="185"/>
      <c r="S74" s="32"/>
    </row>
    <row r="75" spans="1:19" ht="15.9" customHeight="1" x14ac:dyDescent="0.3">
      <c r="B75" s="29"/>
      <c r="C75" s="29"/>
      <c r="D75" s="29"/>
      <c r="E75" s="29"/>
      <c r="F75" s="29"/>
      <c r="G75" s="29"/>
      <c r="H75" s="29"/>
      <c r="I75" s="29"/>
      <c r="J75" s="29"/>
      <c r="K75" s="29"/>
      <c r="L75" s="29"/>
      <c r="M75" s="30"/>
      <c r="N75" s="29"/>
      <c r="O75" s="29"/>
      <c r="P75" s="29"/>
      <c r="Q75" s="29"/>
      <c r="R75" s="185"/>
      <c r="S75" s="32"/>
    </row>
    <row r="76" spans="1:19" ht="15.9" customHeight="1" x14ac:dyDescent="0.3">
      <c r="S76" s="32"/>
    </row>
    <row r="77" spans="1:19" ht="15.9" customHeight="1" x14ac:dyDescent="0.3">
      <c r="S77" s="32"/>
    </row>
    <row r="78" spans="1:19" ht="15.9" customHeight="1" x14ac:dyDescent="0.3">
      <c r="S78" s="32"/>
    </row>
    <row r="79" spans="1:19" ht="15.9" customHeight="1" x14ac:dyDescent="0.3">
      <c r="S79" s="32"/>
    </row>
    <row r="80" spans="1:19" ht="15.9" customHeight="1" x14ac:dyDescent="0.3">
      <c r="S80" s="32"/>
    </row>
    <row r="81" spans="19:19" ht="15.9" customHeight="1" x14ac:dyDescent="0.3">
      <c r="S81" s="32"/>
    </row>
    <row r="82" spans="19:19" ht="15.9" customHeight="1" x14ac:dyDescent="0.3">
      <c r="S82" s="32"/>
    </row>
    <row r="83" spans="19:19" ht="15.9" customHeight="1" x14ac:dyDescent="0.3">
      <c r="S83" s="32"/>
    </row>
    <row r="84" spans="19:19" ht="15.9" customHeight="1" x14ac:dyDescent="0.3">
      <c r="S84" s="32"/>
    </row>
    <row r="85" spans="19:19" ht="15.9" customHeight="1" x14ac:dyDescent="0.3">
      <c r="S85" s="32"/>
    </row>
    <row r="86" spans="19:19" ht="15.9" customHeight="1" x14ac:dyDescent="0.3">
      <c r="S86" s="32"/>
    </row>
  </sheetData>
  <mergeCells count="207">
    <mergeCell ref="B3:D3"/>
    <mergeCell ref="E3:F3"/>
    <mergeCell ref="H3:N3"/>
    <mergeCell ref="B5:Q5"/>
    <mergeCell ref="R5:R7"/>
    <mergeCell ref="B6:C7"/>
    <mergeCell ref="D6:D7"/>
    <mergeCell ref="E6:F7"/>
    <mergeCell ref="G6:I7"/>
    <mergeCell ref="J6:K6"/>
    <mergeCell ref="L6:N6"/>
    <mergeCell ref="O6:Q7"/>
    <mergeCell ref="B8:C10"/>
    <mergeCell ref="G8:I8"/>
    <mergeCell ref="N8:N10"/>
    <mergeCell ref="P8:Q8"/>
    <mergeCell ref="G9:I9"/>
    <mergeCell ref="P9:Q9"/>
    <mergeCell ref="D10:L10"/>
    <mergeCell ref="O10:Q10"/>
    <mergeCell ref="B14:C15"/>
    <mergeCell ref="G14:I14"/>
    <mergeCell ref="N14:N15"/>
    <mergeCell ref="P14:Q14"/>
    <mergeCell ref="D15:L15"/>
    <mergeCell ref="O15:Q15"/>
    <mergeCell ref="B11:C13"/>
    <mergeCell ref="G11:I11"/>
    <mergeCell ref="N11:N13"/>
    <mergeCell ref="P11:Q11"/>
    <mergeCell ref="G12:I12"/>
    <mergeCell ref="P12:Q12"/>
    <mergeCell ref="D13:L13"/>
    <mergeCell ref="O13:Q13"/>
    <mergeCell ref="B18:C19"/>
    <mergeCell ref="G18:I18"/>
    <mergeCell ref="N18:N19"/>
    <mergeCell ref="P18:Q18"/>
    <mergeCell ref="D19:L19"/>
    <mergeCell ref="O19:Q19"/>
    <mergeCell ref="B16:C17"/>
    <mergeCell ref="G16:I16"/>
    <mergeCell ref="N16:N17"/>
    <mergeCell ref="P16:Q16"/>
    <mergeCell ref="D17:L17"/>
    <mergeCell ref="O17:Q17"/>
    <mergeCell ref="B22:C23"/>
    <mergeCell ref="G22:I22"/>
    <mergeCell ref="N22:N23"/>
    <mergeCell ref="P22:Q22"/>
    <mergeCell ref="D23:L23"/>
    <mergeCell ref="O23:Q23"/>
    <mergeCell ref="B20:C21"/>
    <mergeCell ref="G20:I20"/>
    <mergeCell ref="N20:N21"/>
    <mergeCell ref="P20:Q20"/>
    <mergeCell ref="D21:L21"/>
    <mergeCell ref="O21:Q21"/>
    <mergeCell ref="B26:C27"/>
    <mergeCell ref="G26:I26"/>
    <mergeCell ref="N26:N27"/>
    <mergeCell ref="P26:Q26"/>
    <mergeCell ref="D27:L27"/>
    <mergeCell ref="O27:Q27"/>
    <mergeCell ref="B24:C25"/>
    <mergeCell ref="G24:I24"/>
    <mergeCell ref="N24:N25"/>
    <mergeCell ref="P24:Q24"/>
    <mergeCell ref="D25:L25"/>
    <mergeCell ref="O25:Q25"/>
    <mergeCell ref="B30:C32"/>
    <mergeCell ref="G30:I30"/>
    <mergeCell ref="N30:N32"/>
    <mergeCell ref="P30:Q30"/>
    <mergeCell ref="G31:I31"/>
    <mergeCell ref="P31:Q31"/>
    <mergeCell ref="D32:L32"/>
    <mergeCell ref="O32:Q32"/>
    <mergeCell ref="B28:C29"/>
    <mergeCell ref="G28:I28"/>
    <mergeCell ref="N28:N29"/>
    <mergeCell ref="P28:Q28"/>
    <mergeCell ref="D29:L29"/>
    <mergeCell ref="O29:Q29"/>
    <mergeCell ref="B36:C37"/>
    <mergeCell ref="G36:I36"/>
    <mergeCell ref="N36:N37"/>
    <mergeCell ref="P36:Q36"/>
    <mergeCell ref="D37:L37"/>
    <mergeCell ref="O37:Q37"/>
    <mergeCell ref="B33:C35"/>
    <mergeCell ref="G33:I33"/>
    <mergeCell ref="N33:N35"/>
    <mergeCell ref="P33:Q33"/>
    <mergeCell ref="G34:I34"/>
    <mergeCell ref="P34:Q34"/>
    <mergeCell ref="D35:L35"/>
    <mergeCell ref="O35:Q35"/>
    <mergeCell ref="B40:C41"/>
    <mergeCell ref="G40:I40"/>
    <mergeCell ref="N40:N41"/>
    <mergeCell ref="P40:Q40"/>
    <mergeCell ref="D41:L41"/>
    <mergeCell ref="O41:Q41"/>
    <mergeCell ref="B38:C39"/>
    <mergeCell ref="G38:I38"/>
    <mergeCell ref="N38:N39"/>
    <mergeCell ref="P38:Q38"/>
    <mergeCell ref="D39:L39"/>
    <mergeCell ref="O39:Q39"/>
    <mergeCell ref="B44:C45"/>
    <mergeCell ref="G44:I44"/>
    <mergeCell ref="N44:N45"/>
    <mergeCell ref="P44:Q44"/>
    <mergeCell ref="D45:L45"/>
    <mergeCell ref="O45:Q45"/>
    <mergeCell ref="B42:C43"/>
    <mergeCell ref="G42:I42"/>
    <mergeCell ref="N42:N43"/>
    <mergeCell ref="P42:Q42"/>
    <mergeCell ref="D43:L43"/>
    <mergeCell ref="O43:Q43"/>
    <mergeCell ref="B50:G50"/>
    <mergeCell ref="H50:J50"/>
    <mergeCell ref="O50:P50"/>
    <mergeCell ref="B51:G51"/>
    <mergeCell ref="H51:J51"/>
    <mergeCell ref="O51:P51"/>
    <mergeCell ref="B47:G47"/>
    <mergeCell ref="H47:N47"/>
    <mergeCell ref="O47:Q47"/>
    <mergeCell ref="B48:G49"/>
    <mergeCell ref="H48:J49"/>
    <mergeCell ref="K48:L48"/>
    <mergeCell ref="M48:N48"/>
    <mergeCell ref="O48:Q49"/>
    <mergeCell ref="B54:G54"/>
    <mergeCell ref="H54:J54"/>
    <mergeCell ref="O54:P54"/>
    <mergeCell ref="B55:G55"/>
    <mergeCell ref="H55:J55"/>
    <mergeCell ref="O55:P55"/>
    <mergeCell ref="B52:G52"/>
    <mergeCell ref="H52:J52"/>
    <mergeCell ref="O52:P52"/>
    <mergeCell ref="B53:G53"/>
    <mergeCell ref="H53:J53"/>
    <mergeCell ref="O53:P53"/>
    <mergeCell ref="B58:G58"/>
    <mergeCell ref="H58:J58"/>
    <mergeCell ref="O58:P58"/>
    <mergeCell ref="B59:G59"/>
    <mergeCell ref="H59:J59"/>
    <mergeCell ref="O59:P59"/>
    <mergeCell ref="B56:G56"/>
    <mergeCell ref="H56:J56"/>
    <mergeCell ref="O56:P56"/>
    <mergeCell ref="B57:G57"/>
    <mergeCell ref="H57:J57"/>
    <mergeCell ref="O57:P57"/>
    <mergeCell ref="B62:G62"/>
    <mergeCell ref="H62:J62"/>
    <mergeCell ref="O62:P62"/>
    <mergeCell ref="B63:G63"/>
    <mergeCell ref="H63:J63"/>
    <mergeCell ref="O63:P63"/>
    <mergeCell ref="B60:G60"/>
    <mergeCell ref="H60:J60"/>
    <mergeCell ref="O60:P60"/>
    <mergeCell ref="B61:G61"/>
    <mergeCell ref="H61:J61"/>
    <mergeCell ref="O61:P61"/>
    <mergeCell ref="B66:G66"/>
    <mergeCell ref="H66:J66"/>
    <mergeCell ref="O66:P66"/>
    <mergeCell ref="B67:G67"/>
    <mergeCell ref="H67:L67"/>
    <mergeCell ref="O67:Q67"/>
    <mergeCell ref="B64:G64"/>
    <mergeCell ref="H64:J64"/>
    <mergeCell ref="O64:P64"/>
    <mergeCell ref="B65:G65"/>
    <mergeCell ref="H65:J65"/>
    <mergeCell ref="O65:P65"/>
    <mergeCell ref="B69:N69"/>
    <mergeCell ref="O69:Q69"/>
    <mergeCell ref="R69:R70"/>
    <mergeCell ref="B70:D70"/>
    <mergeCell ref="E70:F70"/>
    <mergeCell ref="G70:J70"/>
    <mergeCell ref="K70:L70"/>
    <mergeCell ref="M70:N70"/>
    <mergeCell ref="O70:Q70"/>
    <mergeCell ref="B73:J73"/>
    <mergeCell ref="K73:L73"/>
    <mergeCell ref="M73:N73"/>
    <mergeCell ref="O73:Q73"/>
    <mergeCell ref="B71:D71"/>
    <mergeCell ref="G71:J71"/>
    <mergeCell ref="K71:L71"/>
    <mergeCell ref="M71:N71"/>
    <mergeCell ref="O71:Q71"/>
    <mergeCell ref="B72:D72"/>
    <mergeCell ref="G72:J72"/>
    <mergeCell ref="K72:L72"/>
    <mergeCell ref="M72:N72"/>
    <mergeCell ref="O72:Q72"/>
  </mergeCells>
  <dataValidations count="1">
    <dataValidation allowBlank="1" sqref="K73:L73 JG73:JH73 TC73:TD73 ACY73:ACZ73 AMU73:AMV73 AWQ73:AWR73 BGM73:BGN73 BQI73:BQJ73 CAE73:CAF73 CKA73:CKB73 CTW73:CTX73 DDS73:DDT73 DNO73:DNP73 DXK73:DXL73 EHG73:EHH73 ERC73:ERD73 FAY73:FAZ73 FKU73:FKV73 FUQ73:FUR73 GEM73:GEN73 GOI73:GOJ73 GYE73:GYF73 HIA73:HIB73 HRW73:HRX73 IBS73:IBT73 ILO73:ILP73 IVK73:IVL73 JFG73:JFH73 JPC73:JPD73 JYY73:JYZ73 KIU73:KIV73 KSQ73:KSR73 LCM73:LCN73 LMI73:LMJ73 LWE73:LWF73 MGA73:MGB73 MPW73:MPX73 MZS73:MZT73 NJO73:NJP73 NTK73:NTL73 ODG73:ODH73 ONC73:OND73 OWY73:OWZ73 PGU73:PGV73 PQQ73:PQR73 QAM73:QAN73 QKI73:QKJ73 QUE73:QUF73 REA73:REB73 RNW73:RNX73 RXS73:RXT73 SHO73:SHP73 SRK73:SRL73 TBG73:TBH73 TLC73:TLD73 TUY73:TUZ73 UEU73:UEV73 UOQ73:UOR73 UYM73:UYN73 VII73:VIJ73 VSE73:VSF73 WCA73:WCB73 WLW73:WLX73 WVS73:WVT73"/>
  </dataValidations>
  <pageMargins left="0.38" right="0.19685039370078741" top="0.19685039370078741" bottom="0.37" header="0" footer="0"/>
  <pageSetup paperSize="9" scale="86" fitToHeight="1000" orientation="portrait" horizontalDpi="300" verticalDpi="300" r:id="rId1"/>
  <headerFooter alignWithMargins="0">
    <oddFooter>Страница &amp;P из &amp;N</oddFooter>
  </headerFooter>
  <legacyDrawing r:id="rId2"/>
</worksheet>
</file>

<file path=xl/worksheets/sheet1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138">
    <outlinePr summaryBelow="0"/>
    <pageSetUpPr autoPageBreaks="0" fitToPage="1"/>
  </sheetPr>
  <dimension ref="A1:T61"/>
  <sheetViews>
    <sheetView zoomScaleNormal="85" workbookViewId="0">
      <pane ySplit="4" topLeftCell="A26" activePane="bottomLeft" state="frozen"/>
      <selection pane="bottomLeft" activeCell="H41" sqref="H41:J41"/>
    </sheetView>
  </sheetViews>
  <sheetFormatPr defaultRowHeight="15.9" customHeight="1" x14ac:dyDescent="0.3"/>
  <cols>
    <col min="1" max="1" width="1.109375" style="2" customWidth="1"/>
    <col min="2" max="3" width="4.33203125" style="17" customWidth="1"/>
    <col min="4" max="4" width="5.109375" style="17" customWidth="1"/>
    <col min="5" max="6" width="10.6640625" style="17" customWidth="1"/>
    <col min="7" max="9" width="3.5546875" style="17" customWidth="1"/>
    <col min="10" max="11" width="6.6640625" style="17" customWidth="1"/>
    <col min="12" max="12" width="7.33203125" style="17" customWidth="1"/>
    <col min="13" max="13" width="9.109375" style="18"/>
    <col min="14" max="14" width="9.6640625" style="17" customWidth="1"/>
    <col min="15" max="15" width="11.109375" style="17" customWidth="1"/>
    <col min="16" max="16" width="12.88671875" style="17" customWidth="1"/>
    <col min="17" max="17" width="7.5546875" style="17" customWidth="1"/>
    <col min="18" max="18" width="11.5546875" style="19" customWidth="1"/>
    <col min="19" max="19" width="19.5546875" style="6" customWidth="1"/>
    <col min="20" max="256" width="9.109375" style="17"/>
    <col min="257" max="257" width="1.109375" style="17" customWidth="1"/>
    <col min="258" max="259" width="4.33203125" style="17" customWidth="1"/>
    <col min="260" max="260" width="5.109375" style="17" customWidth="1"/>
    <col min="261" max="262" width="10.6640625" style="17" customWidth="1"/>
    <col min="263" max="265" width="3.5546875" style="17" customWidth="1"/>
    <col min="266" max="267" width="6.6640625" style="17" customWidth="1"/>
    <col min="268" max="268" width="7.33203125" style="17" customWidth="1"/>
    <col min="269" max="269" width="9.109375" style="17"/>
    <col min="270" max="270" width="9.6640625" style="17" customWidth="1"/>
    <col min="271" max="271" width="11.109375" style="17" customWidth="1"/>
    <col min="272" max="272" width="12.88671875" style="17" customWidth="1"/>
    <col min="273" max="273" width="7.5546875" style="17" customWidth="1"/>
    <col min="274" max="274" width="11.5546875" style="17" customWidth="1"/>
    <col min="275" max="275" width="19.5546875" style="17" customWidth="1"/>
    <col min="276" max="512" width="9.109375" style="17"/>
    <col min="513" max="513" width="1.109375" style="17" customWidth="1"/>
    <col min="514" max="515" width="4.33203125" style="17" customWidth="1"/>
    <col min="516" max="516" width="5.109375" style="17" customWidth="1"/>
    <col min="517" max="518" width="10.6640625" style="17" customWidth="1"/>
    <col min="519" max="521" width="3.5546875" style="17" customWidth="1"/>
    <col min="522" max="523" width="6.6640625" style="17" customWidth="1"/>
    <col min="524" max="524" width="7.33203125" style="17" customWidth="1"/>
    <col min="525" max="525" width="9.109375" style="17"/>
    <col min="526" max="526" width="9.6640625" style="17" customWidth="1"/>
    <col min="527" max="527" width="11.109375" style="17" customWidth="1"/>
    <col min="528" max="528" width="12.88671875" style="17" customWidth="1"/>
    <col min="529" max="529" width="7.5546875" style="17" customWidth="1"/>
    <col min="530" max="530" width="11.5546875" style="17" customWidth="1"/>
    <col min="531" max="531" width="19.5546875" style="17" customWidth="1"/>
    <col min="532" max="768" width="9.109375" style="17"/>
    <col min="769" max="769" width="1.109375" style="17" customWidth="1"/>
    <col min="770" max="771" width="4.33203125" style="17" customWidth="1"/>
    <col min="772" max="772" width="5.109375" style="17" customWidth="1"/>
    <col min="773" max="774" width="10.6640625" style="17" customWidth="1"/>
    <col min="775" max="777" width="3.5546875" style="17" customWidth="1"/>
    <col min="778" max="779" width="6.6640625" style="17" customWidth="1"/>
    <col min="780" max="780" width="7.33203125" style="17" customWidth="1"/>
    <col min="781" max="781" width="9.109375" style="17"/>
    <col min="782" max="782" width="9.6640625" style="17" customWidth="1"/>
    <col min="783" max="783" width="11.109375" style="17" customWidth="1"/>
    <col min="784" max="784" width="12.88671875" style="17" customWidth="1"/>
    <col min="785" max="785" width="7.5546875" style="17" customWidth="1"/>
    <col min="786" max="786" width="11.5546875" style="17" customWidth="1"/>
    <col min="787" max="787" width="19.5546875" style="17" customWidth="1"/>
    <col min="788" max="1024" width="9.109375" style="17"/>
    <col min="1025" max="1025" width="1.109375" style="17" customWidth="1"/>
    <col min="1026" max="1027" width="4.33203125" style="17" customWidth="1"/>
    <col min="1028" max="1028" width="5.109375" style="17" customWidth="1"/>
    <col min="1029" max="1030" width="10.6640625" style="17" customWidth="1"/>
    <col min="1031" max="1033" width="3.5546875" style="17" customWidth="1"/>
    <col min="1034" max="1035" width="6.6640625" style="17" customWidth="1"/>
    <col min="1036" max="1036" width="7.33203125" style="17" customWidth="1"/>
    <col min="1037" max="1037" width="9.109375" style="17"/>
    <col min="1038" max="1038" width="9.6640625" style="17" customWidth="1"/>
    <col min="1039" max="1039" width="11.109375" style="17" customWidth="1"/>
    <col min="1040" max="1040" width="12.88671875" style="17" customWidth="1"/>
    <col min="1041" max="1041" width="7.5546875" style="17" customWidth="1"/>
    <col min="1042" max="1042" width="11.5546875" style="17" customWidth="1"/>
    <col min="1043" max="1043" width="19.5546875" style="17" customWidth="1"/>
    <col min="1044" max="1280" width="9.109375" style="17"/>
    <col min="1281" max="1281" width="1.109375" style="17" customWidth="1"/>
    <col min="1282" max="1283" width="4.33203125" style="17" customWidth="1"/>
    <col min="1284" max="1284" width="5.109375" style="17" customWidth="1"/>
    <col min="1285" max="1286" width="10.6640625" style="17" customWidth="1"/>
    <col min="1287" max="1289" width="3.5546875" style="17" customWidth="1"/>
    <col min="1290" max="1291" width="6.6640625" style="17" customWidth="1"/>
    <col min="1292" max="1292" width="7.33203125" style="17" customWidth="1"/>
    <col min="1293" max="1293" width="9.109375" style="17"/>
    <col min="1294" max="1294" width="9.6640625" style="17" customWidth="1"/>
    <col min="1295" max="1295" width="11.109375" style="17" customWidth="1"/>
    <col min="1296" max="1296" width="12.88671875" style="17" customWidth="1"/>
    <col min="1297" max="1297" width="7.5546875" style="17" customWidth="1"/>
    <col min="1298" max="1298" width="11.5546875" style="17" customWidth="1"/>
    <col min="1299" max="1299" width="19.5546875" style="17" customWidth="1"/>
    <col min="1300" max="1536" width="9.109375" style="17"/>
    <col min="1537" max="1537" width="1.109375" style="17" customWidth="1"/>
    <col min="1538" max="1539" width="4.33203125" style="17" customWidth="1"/>
    <col min="1540" max="1540" width="5.109375" style="17" customWidth="1"/>
    <col min="1541" max="1542" width="10.6640625" style="17" customWidth="1"/>
    <col min="1543" max="1545" width="3.5546875" style="17" customWidth="1"/>
    <col min="1546" max="1547" width="6.6640625" style="17" customWidth="1"/>
    <col min="1548" max="1548" width="7.33203125" style="17" customWidth="1"/>
    <col min="1549" max="1549" width="9.109375" style="17"/>
    <col min="1550" max="1550" width="9.6640625" style="17" customWidth="1"/>
    <col min="1551" max="1551" width="11.109375" style="17" customWidth="1"/>
    <col min="1552" max="1552" width="12.88671875" style="17" customWidth="1"/>
    <col min="1553" max="1553" width="7.5546875" style="17" customWidth="1"/>
    <col min="1554" max="1554" width="11.5546875" style="17" customWidth="1"/>
    <col min="1555" max="1555" width="19.5546875" style="17" customWidth="1"/>
    <col min="1556" max="1792" width="9.109375" style="17"/>
    <col min="1793" max="1793" width="1.109375" style="17" customWidth="1"/>
    <col min="1794" max="1795" width="4.33203125" style="17" customWidth="1"/>
    <col min="1796" max="1796" width="5.109375" style="17" customWidth="1"/>
    <col min="1797" max="1798" width="10.6640625" style="17" customWidth="1"/>
    <col min="1799" max="1801" width="3.5546875" style="17" customWidth="1"/>
    <col min="1802" max="1803" width="6.6640625" style="17" customWidth="1"/>
    <col min="1804" max="1804" width="7.33203125" style="17" customWidth="1"/>
    <col min="1805" max="1805" width="9.109375" style="17"/>
    <col min="1806" max="1806" width="9.6640625" style="17" customWidth="1"/>
    <col min="1807" max="1807" width="11.109375" style="17" customWidth="1"/>
    <col min="1808" max="1808" width="12.88671875" style="17" customWidth="1"/>
    <col min="1809" max="1809" width="7.5546875" style="17" customWidth="1"/>
    <col min="1810" max="1810" width="11.5546875" style="17" customWidth="1"/>
    <col min="1811" max="1811" width="19.5546875" style="17" customWidth="1"/>
    <col min="1812" max="2048" width="9.109375" style="17"/>
    <col min="2049" max="2049" width="1.109375" style="17" customWidth="1"/>
    <col min="2050" max="2051" width="4.33203125" style="17" customWidth="1"/>
    <col min="2052" max="2052" width="5.109375" style="17" customWidth="1"/>
    <col min="2053" max="2054" width="10.6640625" style="17" customWidth="1"/>
    <col min="2055" max="2057" width="3.5546875" style="17" customWidth="1"/>
    <col min="2058" max="2059" width="6.6640625" style="17" customWidth="1"/>
    <col min="2060" max="2060" width="7.33203125" style="17" customWidth="1"/>
    <col min="2061" max="2061" width="9.109375" style="17"/>
    <col min="2062" max="2062" width="9.6640625" style="17" customWidth="1"/>
    <col min="2063" max="2063" width="11.109375" style="17" customWidth="1"/>
    <col min="2064" max="2064" width="12.88671875" style="17" customWidth="1"/>
    <col min="2065" max="2065" width="7.5546875" style="17" customWidth="1"/>
    <col min="2066" max="2066" width="11.5546875" style="17" customWidth="1"/>
    <col min="2067" max="2067" width="19.5546875" style="17" customWidth="1"/>
    <col min="2068" max="2304" width="9.109375" style="17"/>
    <col min="2305" max="2305" width="1.109375" style="17" customWidth="1"/>
    <col min="2306" max="2307" width="4.33203125" style="17" customWidth="1"/>
    <col min="2308" max="2308" width="5.109375" style="17" customWidth="1"/>
    <col min="2309" max="2310" width="10.6640625" style="17" customWidth="1"/>
    <col min="2311" max="2313" width="3.5546875" style="17" customWidth="1"/>
    <col min="2314" max="2315" width="6.6640625" style="17" customWidth="1"/>
    <col min="2316" max="2316" width="7.33203125" style="17" customWidth="1"/>
    <col min="2317" max="2317" width="9.109375" style="17"/>
    <col min="2318" max="2318" width="9.6640625" style="17" customWidth="1"/>
    <col min="2319" max="2319" width="11.109375" style="17" customWidth="1"/>
    <col min="2320" max="2320" width="12.88671875" style="17" customWidth="1"/>
    <col min="2321" max="2321" width="7.5546875" style="17" customWidth="1"/>
    <col min="2322" max="2322" width="11.5546875" style="17" customWidth="1"/>
    <col min="2323" max="2323" width="19.5546875" style="17" customWidth="1"/>
    <col min="2324" max="2560" width="9.109375" style="17"/>
    <col min="2561" max="2561" width="1.109375" style="17" customWidth="1"/>
    <col min="2562" max="2563" width="4.33203125" style="17" customWidth="1"/>
    <col min="2564" max="2564" width="5.109375" style="17" customWidth="1"/>
    <col min="2565" max="2566" width="10.6640625" style="17" customWidth="1"/>
    <col min="2567" max="2569" width="3.5546875" style="17" customWidth="1"/>
    <col min="2570" max="2571" width="6.6640625" style="17" customWidth="1"/>
    <col min="2572" max="2572" width="7.33203125" style="17" customWidth="1"/>
    <col min="2573" max="2573" width="9.109375" style="17"/>
    <col min="2574" max="2574" width="9.6640625" style="17" customWidth="1"/>
    <col min="2575" max="2575" width="11.109375" style="17" customWidth="1"/>
    <col min="2576" max="2576" width="12.88671875" style="17" customWidth="1"/>
    <col min="2577" max="2577" width="7.5546875" style="17" customWidth="1"/>
    <col min="2578" max="2578" width="11.5546875" style="17" customWidth="1"/>
    <col min="2579" max="2579" width="19.5546875" style="17" customWidth="1"/>
    <col min="2580" max="2816" width="9.109375" style="17"/>
    <col min="2817" max="2817" width="1.109375" style="17" customWidth="1"/>
    <col min="2818" max="2819" width="4.33203125" style="17" customWidth="1"/>
    <col min="2820" max="2820" width="5.109375" style="17" customWidth="1"/>
    <col min="2821" max="2822" width="10.6640625" style="17" customWidth="1"/>
    <col min="2823" max="2825" width="3.5546875" style="17" customWidth="1"/>
    <col min="2826" max="2827" width="6.6640625" style="17" customWidth="1"/>
    <col min="2828" max="2828" width="7.33203125" style="17" customWidth="1"/>
    <col min="2829" max="2829" width="9.109375" style="17"/>
    <col min="2830" max="2830" width="9.6640625" style="17" customWidth="1"/>
    <col min="2831" max="2831" width="11.109375" style="17" customWidth="1"/>
    <col min="2832" max="2832" width="12.88671875" style="17" customWidth="1"/>
    <col min="2833" max="2833" width="7.5546875" style="17" customWidth="1"/>
    <col min="2834" max="2834" width="11.5546875" style="17" customWidth="1"/>
    <col min="2835" max="2835" width="19.5546875" style="17" customWidth="1"/>
    <col min="2836" max="3072" width="9.109375" style="17"/>
    <col min="3073" max="3073" width="1.109375" style="17" customWidth="1"/>
    <col min="3074" max="3075" width="4.33203125" style="17" customWidth="1"/>
    <col min="3076" max="3076" width="5.109375" style="17" customWidth="1"/>
    <col min="3077" max="3078" width="10.6640625" style="17" customWidth="1"/>
    <col min="3079" max="3081" width="3.5546875" style="17" customWidth="1"/>
    <col min="3082" max="3083" width="6.6640625" style="17" customWidth="1"/>
    <col min="3084" max="3084" width="7.33203125" style="17" customWidth="1"/>
    <col min="3085" max="3085" width="9.109375" style="17"/>
    <col min="3086" max="3086" width="9.6640625" style="17" customWidth="1"/>
    <col min="3087" max="3087" width="11.109375" style="17" customWidth="1"/>
    <col min="3088" max="3088" width="12.88671875" style="17" customWidth="1"/>
    <col min="3089" max="3089" width="7.5546875" style="17" customWidth="1"/>
    <col min="3090" max="3090" width="11.5546875" style="17" customWidth="1"/>
    <col min="3091" max="3091" width="19.5546875" style="17" customWidth="1"/>
    <col min="3092" max="3328" width="9.109375" style="17"/>
    <col min="3329" max="3329" width="1.109375" style="17" customWidth="1"/>
    <col min="3330" max="3331" width="4.33203125" style="17" customWidth="1"/>
    <col min="3332" max="3332" width="5.109375" style="17" customWidth="1"/>
    <col min="3333" max="3334" width="10.6640625" style="17" customWidth="1"/>
    <col min="3335" max="3337" width="3.5546875" style="17" customWidth="1"/>
    <col min="3338" max="3339" width="6.6640625" style="17" customWidth="1"/>
    <col min="3340" max="3340" width="7.33203125" style="17" customWidth="1"/>
    <col min="3341" max="3341" width="9.109375" style="17"/>
    <col min="3342" max="3342" width="9.6640625" style="17" customWidth="1"/>
    <col min="3343" max="3343" width="11.109375" style="17" customWidth="1"/>
    <col min="3344" max="3344" width="12.88671875" style="17" customWidth="1"/>
    <col min="3345" max="3345" width="7.5546875" style="17" customWidth="1"/>
    <col min="3346" max="3346" width="11.5546875" style="17" customWidth="1"/>
    <col min="3347" max="3347" width="19.5546875" style="17" customWidth="1"/>
    <col min="3348" max="3584" width="9.109375" style="17"/>
    <col min="3585" max="3585" width="1.109375" style="17" customWidth="1"/>
    <col min="3586" max="3587" width="4.33203125" style="17" customWidth="1"/>
    <col min="3588" max="3588" width="5.109375" style="17" customWidth="1"/>
    <col min="3589" max="3590" width="10.6640625" style="17" customWidth="1"/>
    <col min="3591" max="3593" width="3.5546875" style="17" customWidth="1"/>
    <col min="3594" max="3595" width="6.6640625" style="17" customWidth="1"/>
    <col min="3596" max="3596" width="7.33203125" style="17" customWidth="1"/>
    <col min="3597" max="3597" width="9.109375" style="17"/>
    <col min="3598" max="3598" width="9.6640625" style="17" customWidth="1"/>
    <col min="3599" max="3599" width="11.109375" style="17" customWidth="1"/>
    <col min="3600" max="3600" width="12.88671875" style="17" customWidth="1"/>
    <col min="3601" max="3601" width="7.5546875" style="17" customWidth="1"/>
    <col min="3602" max="3602" width="11.5546875" style="17" customWidth="1"/>
    <col min="3603" max="3603" width="19.5546875" style="17" customWidth="1"/>
    <col min="3604" max="3840" width="9.109375" style="17"/>
    <col min="3841" max="3841" width="1.109375" style="17" customWidth="1"/>
    <col min="3842" max="3843" width="4.33203125" style="17" customWidth="1"/>
    <col min="3844" max="3844" width="5.109375" style="17" customWidth="1"/>
    <col min="3845" max="3846" width="10.6640625" style="17" customWidth="1"/>
    <col min="3847" max="3849" width="3.5546875" style="17" customWidth="1"/>
    <col min="3850" max="3851" width="6.6640625" style="17" customWidth="1"/>
    <col min="3852" max="3852" width="7.33203125" style="17" customWidth="1"/>
    <col min="3853" max="3853" width="9.109375" style="17"/>
    <col min="3854" max="3854" width="9.6640625" style="17" customWidth="1"/>
    <col min="3855" max="3855" width="11.109375" style="17" customWidth="1"/>
    <col min="3856" max="3856" width="12.88671875" style="17" customWidth="1"/>
    <col min="3857" max="3857" width="7.5546875" style="17" customWidth="1"/>
    <col min="3858" max="3858" width="11.5546875" style="17" customWidth="1"/>
    <col min="3859" max="3859" width="19.5546875" style="17" customWidth="1"/>
    <col min="3860" max="4096" width="9.109375" style="17"/>
    <col min="4097" max="4097" width="1.109375" style="17" customWidth="1"/>
    <col min="4098" max="4099" width="4.33203125" style="17" customWidth="1"/>
    <col min="4100" max="4100" width="5.109375" style="17" customWidth="1"/>
    <col min="4101" max="4102" width="10.6640625" style="17" customWidth="1"/>
    <col min="4103" max="4105" width="3.5546875" style="17" customWidth="1"/>
    <col min="4106" max="4107" width="6.6640625" style="17" customWidth="1"/>
    <col min="4108" max="4108" width="7.33203125" style="17" customWidth="1"/>
    <col min="4109" max="4109" width="9.109375" style="17"/>
    <col min="4110" max="4110" width="9.6640625" style="17" customWidth="1"/>
    <col min="4111" max="4111" width="11.109375" style="17" customWidth="1"/>
    <col min="4112" max="4112" width="12.88671875" style="17" customWidth="1"/>
    <col min="4113" max="4113" width="7.5546875" style="17" customWidth="1"/>
    <col min="4114" max="4114" width="11.5546875" style="17" customWidth="1"/>
    <col min="4115" max="4115" width="19.5546875" style="17" customWidth="1"/>
    <col min="4116" max="4352" width="9.109375" style="17"/>
    <col min="4353" max="4353" width="1.109375" style="17" customWidth="1"/>
    <col min="4354" max="4355" width="4.33203125" style="17" customWidth="1"/>
    <col min="4356" max="4356" width="5.109375" style="17" customWidth="1"/>
    <col min="4357" max="4358" width="10.6640625" style="17" customWidth="1"/>
    <col min="4359" max="4361" width="3.5546875" style="17" customWidth="1"/>
    <col min="4362" max="4363" width="6.6640625" style="17" customWidth="1"/>
    <col min="4364" max="4364" width="7.33203125" style="17" customWidth="1"/>
    <col min="4365" max="4365" width="9.109375" style="17"/>
    <col min="4366" max="4366" width="9.6640625" style="17" customWidth="1"/>
    <col min="4367" max="4367" width="11.109375" style="17" customWidth="1"/>
    <col min="4368" max="4368" width="12.88671875" style="17" customWidth="1"/>
    <col min="4369" max="4369" width="7.5546875" style="17" customWidth="1"/>
    <col min="4370" max="4370" width="11.5546875" style="17" customWidth="1"/>
    <col min="4371" max="4371" width="19.5546875" style="17" customWidth="1"/>
    <col min="4372" max="4608" width="9.109375" style="17"/>
    <col min="4609" max="4609" width="1.109375" style="17" customWidth="1"/>
    <col min="4610" max="4611" width="4.33203125" style="17" customWidth="1"/>
    <col min="4612" max="4612" width="5.109375" style="17" customWidth="1"/>
    <col min="4613" max="4614" width="10.6640625" style="17" customWidth="1"/>
    <col min="4615" max="4617" width="3.5546875" style="17" customWidth="1"/>
    <col min="4618" max="4619" width="6.6640625" style="17" customWidth="1"/>
    <col min="4620" max="4620" width="7.33203125" style="17" customWidth="1"/>
    <col min="4621" max="4621" width="9.109375" style="17"/>
    <col min="4622" max="4622" width="9.6640625" style="17" customWidth="1"/>
    <col min="4623" max="4623" width="11.109375" style="17" customWidth="1"/>
    <col min="4624" max="4624" width="12.88671875" style="17" customWidth="1"/>
    <col min="4625" max="4625" width="7.5546875" style="17" customWidth="1"/>
    <col min="4626" max="4626" width="11.5546875" style="17" customWidth="1"/>
    <col min="4627" max="4627" width="19.5546875" style="17" customWidth="1"/>
    <col min="4628" max="4864" width="9.109375" style="17"/>
    <col min="4865" max="4865" width="1.109375" style="17" customWidth="1"/>
    <col min="4866" max="4867" width="4.33203125" style="17" customWidth="1"/>
    <col min="4868" max="4868" width="5.109375" style="17" customWidth="1"/>
    <col min="4869" max="4870" width="10.6640625" style="17" customWidth="1"/>
    <col min="4871" max="4873" width="3.5546875" style="17" customWidth="1"/>
    <col min="4874" max="4875" width="6.6640625" style="17" customWidth="1"/>
    <col min="4876" max="4876" width="7.33203125" style="17" customWidth="1"/>
    <col min="4877" max="4877" width="9.109375" style="17"/>
    <col min="4878" max="4878" width="9.6640625" style="17" customWidth="1"/>
    <col min="4879" max="4879" width="11.109375" style="17" customWidth="1"/>
    <col min="4880" max="4880" width="12.88671875" style="17" customWidth="1"/>
    <col min="4881" max="4881" width="7.5546875" style="17" customWidth="1"/>
    <col min="4882" max="4882" width="11.5546875" style="17" customWidth="1"/>
    <col min="4883" max="4883" width="19.5546875" style="17" customWidth="1"/>
    <col min="4884" max="5120" width="9.109375" style="17"/>
    <col min="5121" max="5121" width="1.109375" style="17" customWidth="1"/>
    <col min="5122" max="5123" width="4.33203125" style="17" customWidth="1"/>
    <col min="5124" max="5124" width="5.109375" style="17" customWidth="1"/>
    <col min="5125" max="5126" width="10.6640625" style="17" customWidth="1"/>
    <col min="5127" max="5129" width="3.5546875" style="17" customWidth="1"/>
    <col min="5130" max="5131" width="6.6640625" style="17" customWidth="1"/>
    <col min="5132" max="5132" width="7.33203125" style="17" customWidth="1"/>
    <col min="5133" max="5133" width="9.109375" style="17"/>
    <col min="5134" max="5134" width="9.6640625" style="17" customWidth="1"/>
    <col min="5135" max="5135" width="11.109375" style="17" customWidth="1"/>
    <col min="5136" max="5136" width="12.88671875" style="17" customWidth="1"/>
    <col min="5137" max="5137" width="7.5546875" style="17" customWidth="1"/>
    <col min="5138" max="5138" width="11.5546875" style="17" customWidth="1"/>
    <col min="5139" max="5139" width="19.5546875" style="17" customWidth="1"/>
    <col min="5140" max="5376" width="9.109375" style="17"/>
    <col min="5377" max="5377" width="1.109375" style="17" customWidth="1"/>
    <col min="5378" max="5379" width="4.33203125" style="17" customWidth="1"/>
    <col min="5380" max="5380" width="5.109375" style="17" customWidth="1"/>
    <col min="5381" max="5382" width="10.6640625" style="17" customWidth="1"/>
    <col min="5383" max="5385" width="3.5546875" style="17" customWidth="1"/>
    <col min="5386" max="5387" width="6.6640625" style="17" customWidth="1"/>
    <col min="5388" max="5388" width="7.33203125" style="17" customWidth="1"/>
    <col min="5389" max="5389" width="9.109375" style="17"/>
    <col min="5390" max="5390" width="9.6640625" style="17" customWidth="1"/>
    <col min="5391" max="5391" width="11.109375" style="17" customWidth="1"/>
    <col min="5392" max="5392" width="12.88671875" style="17" customWidth="1"/>
    <col min="5393" max="5393" width="7.5546875" style="17" customWidth="1"/>
    <col min="5394" max="5394" width="11.5546875" style="17" customWidth="1"/>
    <col min="5395" max="5395" width="19.5546875" style="17" customWidth="1"/>
    <col min="5396" max="5632" width="9.109375" style="17"/>
    <col min="5633" max="5633" width="1.109375" style="17" customWidth="1"/>
    <col min="5634" max="5635" width="4.33203125" style="17" customWidth="1"/>
    <col min="5636" max="5636" width="5.109375" style="17" customWidth="1"/>
    <col min="5637" max="5638" width="10.6640625" style="17" customWidth="1"/>
    <col min="5639" max="5641" width="3.5546875" style="17" customWidth="1"/>
    <col min="5642" max="5643" width="6.6640625" style="17" customWidth="1"/>
    <col min="5644" max="5644" width="7.33203125" style="17" customWidth="1"/>
    <col min="5645" max="5645" width="9.109375" style="17"/>
    <col min="5646" max="5646" width="9.6640625" style="17" customWidth="1"/>
    <col min="5647" max="5647" width="11.109375" style="17" customWidth="1"/>
    <col min="5648" max="5648" width="12.88671875" style="17" customWidth="1"/>
    <col min="5649" max="5649" width="7.5546875" style="17" customWidth="1"/>
    <col min="5650" max="5650" width="11.5546875" style="17" customWidth="1"/>
    <col min="5651" max="5651" width="19.5546875" style="17" customWidth="1"/>
    <col min="5652" max="5888" width="9.109375" style="17"/>
    <col min="5889" max="5889" width="1.109375" style="17" customWidth="1"/>
    <col min="5890" max="5891" width="4.33203125" style="17" customWidth="1"/>
    <col min="5892" max="5892" width="5.109375" style="17" customWidth="1"/>
    <col min="5893" max="5894" width="10.6640625" style="17" customWidth="1"/>
    <col min="5895" max="5897" width="3.5546875" style="17" customWidth="1"/>
    <col min="5898" max="5899" width="6.6640625" style="17" customWidth="1"/>
    <col min="5900" max="5900" width="7.33203125" style="17" customWidth="1"/>
    <col min="5901" max="5901" width="9.109375" style="17"/>
    <col min="5902" max="5902" width="9.6640625" style="17" customWidth="1"/>
    <col min="5903" max="5903" width="11.109375" style="17" customWidth="1"/>
    <col min="5904" max="5904" width="12.88671875" style="17" customWidth="1"/>
    <col min="5905" max="5905" width="7.5546875" style="17" customWidth="1"/>
    <col min="5906" max="5906" width="11.5546875" style="17" customWidth="1"/>
    <col min="5907" max="5907" width="19.5546875" style="17" customWidth="1"/>
    <col min="5908" max="6144" width="9.109375" style="17"/>
    <col min="6145" max="6145" width="1.109375" style="17" customWidth="1"/>
    <col min="6146" max="6147" width="4.33203125" style="17" customWidth="1"/>
    <col min="6148" max="6148" width="5.109375" style="17" customWidth="1"/>
    <col min="6149" max="6150" width="10.6640625" style="17" customWidth="1"/>
    <col min="6151" max="6153" width="3.5546875" style="17" customWidth="1"/>
    <col min="6154" max="6155" width="6.6640625" style="17" customWidth="1"/>
    <col min="6156" max="6156" width="7.33203125" style="17" customWidth="1"/>
    <col min="6157" max="6157" width="9.109375" style="17"/>
    <col min="6158" max="6158" width="9.6640625" style="17" customWidth="1"/>
    <col min="6159" max="6159" width="11.109375" style="17" customWidth="1"/>
    <col min="6160" max="6160" width="12.88671875" style="17" customWidth="1"/>
    <col min="6161" max="6161" width="7.5546875" style="17" customWidth="1"/>
    <col min="6162" max="6162" width="11.5546875" style="17" customWidth="1"/>
    <col min="6163" max="6163" width="19.5546875" style="17" customWidth="1"/>
    <col min="6164" max="6400" width="9.109375" style="17"/>
    <col min="6401" max="6401" width="1.109375" style="17" customWidth="1"/>
    <col min="6402" max="6403" width="4.33203125" style="17" customWidth="1"/>
    <col min="6404" max="6404" width="5.109375" style="17" customWidth="1"/>
    <col min="6405" max="6406" width="10.6640625" style="17" customWidth="1"/>
    <col min="6407" max="6409" width="3.5546875" style="17" customWidth="1"/>
    <col min="6410" max="6411" width="6.6640625" style="17" customWidth="1"/>
    <col min="6412" max="6412" width="7.33203125" style="17" customWidth="1"/>
    <col min="6413" max="6413" width="9.109375" style="17"/>
    <col min="6414" max="6414" width="9.6640625" style="17" customWidth="1"/>
    <col min="6415" max="6415" width="11.109375" style="17" customWidth="1"/>
    <col min="6416" max="6416" width="12.88671875" style="17" customWidth="1"/>
    <col min="6417" max="6417" width="7.5546875" style="17" customWidth="1"/>
    <col min="6418" max="6418" width="11.5546875" style="17" customWidth="1"/>
    <col min="6419" max="6419" width="19.5546875" style="17" customWidth="1"/>
    <col min="6420" max="6656" width="9.109375" style="17"/>
    <col min="6657" max="6657" width="1.109375" style="17" customWidth="1"/>
    <col min="6658" max="6659" width="4.33203125" style="17" customWidth="1"/>
    <col min="6660" max="6660" width="5.109375" style="17" customWidth="1"/>
    <col min="6661" max="6662" width="10.6640625" style="17" customWidth="1"/>
    <col min="6663" max="6665" width="3.5546875" style="17" customWidth="1"/>
    <col min="6666" max="6667" width="6.6640625" style="17" customWidth="1"/>
    <col min="6668" max="6668" width="7.33203125" style="17" customWidth="1"/>
    <col min="6669" max="6669" width="9.109375" style="17"/>
    <col min="6670" max="6670" width="9.6640625" style="17" customWidth="1"/>
    <col min="6671" max="6671" width="11.109375" style="17" customWidth="1"/>
    <col min="6672" max="6672" width="12.88671875" style="17" customWidth="1"/>
    <col min="6673" max="6673" width="7.5546875" style="17" customWidth="1"/>
    <col min="6674" max="6674" width="11.5546875" style="17" customWidth="1"/>
    <col min="6675" max="6675" width="19.5546875" style="17" customWidth="1"/>
    <col min="6676" max="6912" width="9.109375" style="17"/>
    <col min="6913" max="6913" width="1.109375" style="17" customWidth="1"/>
    <col min="6914" max="6915" width="4.33203125" style="17" customWidth="1"/>
    <col min="6916" max="6916" width="5.109375" style="17" customWidth="1"/>
    <col min="6917" max="6918" width="10.6640625" style="17" customWidth="1"/>
    <col min="6919" max="6921" width="3.5546875" style="17" customWidth="1"/>
    <col min="6922" max="6923" width="6.6640625" style="17" customWidth="1"/>
    <col min="6924" max="6924" width="7.33203125" style="17" customWidth="1"/>
    <col min="6925" max="6925" width="9.109375" style="17"/>
    <col min="6926" max="6926" width="9.6640625" style="17" customWidth="1"/>
    <col min="6927" max="6927" width="11.109375" style="17" customWidth="1"/>
    <col min="6928" max="6928" width="12.88671875" style="17" customWidth="1"/>
    <col min="6929" max="6929" width="7.5546875" style="17" customWidth="1"/>
    <col min="6930" max="6930" width="11.5546875" style="17" customWidth="1"/>
    <col min="6931" max="6931" width="19.5546875" style="17" customWidth="1"/>
    <col min="6932" max="7168" width="9.109375" style="17"/>
    <col min="7169" max="7169" width="1.109375" style="17" customWidth="1"/>
    <col min="7170" max="7171" width="4.33203125" style="17" customWidth="1"/>
    <col min="7172" max="7172" width="5.109375" style="17" customWidth="1"/>
    <col min="7173" max="7174" width="10.6640625" style="17" customWidth="1"/>
    <col min="7175" max="7177" width="3.5546875" style="17" customWidth="1"/>
    <col min="7178" max="7179" width="6.6640625" style="17" customWidth="1"/>
    <col min="7180" max="7180" width="7.33203125" style="17" customWidth="1"/>
    <col min="7181" max="7181" width="9.109375" style="17"/>
    <col min="7182" max="7182" width="9.6640625" style="17" customWidth="1"/>
    <col min="7183" max="7183" width="11.109375" style="17" customWidth="1"/>
    <col min="7184" max="7184" width="12.88671875" style="17" customWidth="1"/>
    <col min="7185" max="7185" width="7.5546875" style="17" customWidth="1"/>
    <col min="7186" max="7186" width="11.5546875" style="17" customWidth="1"/>
    <col min="7187" max="7187" width="19.5546875" style="17" customWidth="1"/>
    <col min="7188" max="7424" width="9.109375" style="17"/>
    <col min="7425" max="7425" width="1.109375" style="17" customWidth="1"/>
    <col min="7426" max="7427" width="4.33203125" style="17" customWidth="1"/>
    <col min="7428" max="7428" width="5.109375" style="17" customWidth="1"/>
    <col min="7429" max="7430" width="10.6640625" style="17" customWidth="1"/>
    <col min="7431" max="7433" width="3.5546875" style="17" customWidth="1"/>
    <col min="7434" max="7435" width="6.6640625" style="17" customWidth="1"/>
    <col min="7436" max="7436" width="7.33203125" style="17" customWidth="1"/>
    <col min="7437" max="7437" width="9.109375" style="17"/>
    <col min="7438" max="7438" width="9.6640625" style="17" customWidth="1"/>
    <col min="7439" max="7439" width="11.109375" style="17" customWidth="1"/>
    <col min="7440" max="7440" width="12.88671875" style="17" customWidth="1"/>
    <col min="7441" max="7441" width="7.5546875" style="17" customWidth="1"/>
    <col min="7442" max="7442" width="11.5546875" style="17" customWidth="1"/>
    <col min="7443" max="7443" width="19.5546875" style="17" customWidth="1"/>
    <col min="7444" max="7680" width="9.109375" style="17"/>
    <col min="7681" max="7681" width="1.109375" style="17" customWidth="1"/>
    <col min="7682" max="7683" width="4.33203125" style="17" customWidth="1"/>
    <col min="7684" max="7684" width="5.109375" style="17" customWidth="1"/>
    <col min="7685" max="7686" width="10.6640625" style="17" customWidth="1"/>
    <col min="7687" max="7689" width="3.5546875" style="17" customWidth="1"/>
    <col min="7690" max="7691" width="6.6640625" style="17" customWidth="1"/>
    <col min="7692" max="7692" width="7.33203125" style="17" customWidth="1"/>
    <col min="7693" max="7693" width="9.109375" style="17"/>
    <col min="7694" max="7694" width="9.6640625" style="17" customWidth="1"/>
    <col min="7695" max="7695" width="11.109375" style="17" customWidth="1"/>
    <col min="7696" max="7696" width="12.88671875" style="17" customWidth="1"/>
    <col min="7697" max="7697" width="7.5546875" style="17" customWidth="1"/>
    <col min="7698" max="7698" width="11.5546875" style="17" customWidth="1"/>
    <col min="7699" max="7699" width="19.5546875" style="17" customWidth="1"/>
    <col min="7700" max="7936" width="9.109375" style="17"/>
    <col min="7937" max="7937" width="1.109375" style="17" customWidth="1"/>
    <col min="7938" max="7939" width="4.33203125" style="17" customWidth="1"/>
    <col min="7940" max="7940" width="5.109375" style="17" customWidth="1"/>
    <col min="7941" max="7942" width="10.6640625" style="17" customWidth="1"/>
    <col min="7943" max="7945" width="3.5546875" style="17" customWidth="1"/>
    <col min="7946" max="7947" width="6.6640625" style="17" customWidth="1"/>
    <col min="7948" max="7948" width="7.33203125" style="17" customWidth="1"/>
    <col min="7949" max="7949" width="9.109375" style="17"/>
    <col min="7950" max="7950" width="9.6640625" style="17" customWidth="1"/>
    <col min="7951" max="7951" width="11.109375" style="17" customWidth="1"/>
    <col min="7952" max="7952" width="12.88671875" style="17" customWidth="1"/>
    <col min="7953" max="7953" width="7.5546875" style="17" customWidth="1"/>
    <col min="7954" max="7954" width="11.5546875" style="17" customWidth="1"/>
    <col min="7955" max="7955" width="19.5546875" style="17" customWidth="1"/>
    <col min="7956" max="8192" width="9.109375" style="17"/>
    <col min="8193" max="8193" width="1.109375" style="17" customWidth="1"/>
    <col min="8194" max="8195" width="4.33203125" style="17" customWidth="1"/>
    <col min="8196" max="8196" width="5.109375" style="17" customWidth="1"/>
    <col min="8197" max="8198" width="10.6640625" style="17" customWidth="1"/>
    <col min="8199" max="8201" width="3.5546875" style="17" customWidth="1"/>
    <col min="8202" max="8203" width="6.6640625" style="17" customWidth="1"/>
    <col min="8204" max="8204" width="7.33203125" style="17" customWidth="1"/>
    <col min="8205" max="8205" width="9.109375" style="17"/>
    <col min="8206" max="8206" width="9.6640625" style="17" customWidth="1"/>
    <col min="8207" max="8207" width="11.109375" style="17" customWidth="1"/>
    <col min="8208" max="8208" width="12.88671875" style="17" customWidth="1"/>
    <col min="8209" max="8209" width="7.5546875" style="17" customWidth="1"/>
    <col min="8210" max="8210" width="11.5546875" style="17" customWidth="1"/>
    <col min="8211" max="8211" width="19.5546875" style="17" customWidth="1"/>
    <col min="8212" max="8448" width="9.109375" style="17"/>
    <col min="8449" max="8449" width="1.109375" style="17" customWidth="1"/>
    <col min="8450" max="8451" width="4.33203125" style="17" customWidth="1"/>
    <col min="8452" max="8452" width="5.109375" style="17" customWidth="1"/>
    <col min="8453" max="8454" width="10.6640625" style="17" customWidth="1"/>
    <col min="8455" max="8457" width="3.5546875" style="17" customWidth="1"/>
    <col min="8458" max="8459" width="6.6640625" style="17" customWidth="1"/>
    <col min="8460" max="8460" width="7.33203125" style="17" customWidth="1"/>
    <col min="8461" max="8461" width="9.109375" style="17"/>
    <col min="8462" max="8462" width="9.6640625" style="17" customWidth="1"/>
    <col min="8463" max="8463" width="11.109375" style="17" customWidth="1"/>
    <col min="8464" max="8464" width="12.88671875" style="17" customWidth="1"/>
    <col min="8465" max="8465" width="7.5546875" style="17" customWidth="1"/>
    <col min="8466" max="8466" width="11.5546875" style="17" customWidth="1"/>
    <col min="8467" max="8467" width="19.5546875" style="17" customWidth="1"/>
    <col min="8468" max="8704" width="9.109375" style="17"/>
    <col min="8705" max="8705" width="1.109375" style="17" customWidth="1"/>
    <col min="8706" max="8707" width="4.33203125" style="17" customWidth="1"/>
    <col min="8708" max="8708" width="5.109375" style="17" customWidth="1"/>
    <col min="8709" max="8710" width="10.6640625" style="17" customWidth="1"/>
    <col min="8711" max="8713" width="3.5546875" style="17" customWidth="1"/>
    <col min="8714" max="8715" width="6.6640625" style="17" customWidth="1"/>
    <col min="8716" max="8716" width="7.33203125" style="17" customWidth="1"/>
    <col min="8717" max="8717" width="9.109375" style="17"/>
    <col min="8718" max="8718" width="9.6640625" style="17" customWidth="1"/>
    <col min="8719" max="8719" width="11.109375" style="17" customWidth="1"/>
    <col min="8720" max="8720" width="12.88671875" style="17" customWidth="1"/>
    <col min="8721" max="8721" width="7.5546875" style="17" customWidth="1"/>
    <col min="8722" max="8722" width="11.5546875" style="17" customWidth="1"/>
    <col min="8723" max="8723" width="19.5546875" style="17" customWidth="1"/>
    <col min="8724" max="8960" width="9.109375" style="17"/>
    <col min="8961" max="8961" width="1.109375" style="17" customWidth="1"/>
    <col min="8962" max="8963" width="4.33203125" style="17" customWidth="1"/>
    <col min="8964" max="8964" width="5.109375" style="17" customWidth="1"/>
    <col min="8965" max="8966" width="10.6640625" style="17" customWidth="1"/>
    <col min="8967" max="8969" width="3.5546875" style="17" customWidth="1"/>
    <col min="8970" max="8971" width="6.6640625" style="17" customWidth="1"/>
    <col min="8972" max="8972" width="7.33203125" style="17" customWidth="1"/>
    <col min="8973" max="8973" width="9.109375" style="17"/>
    <col min="8974" max="8974" width="9.6640625" style="17" customWidth="1"/>
    <col min="8975" max="8975" width="11.109375" style="17" customWidth="1"/>
    <col min="8976" max="8976" width="12.88671875" style="17" customWidth="1"/>
    <col min="8977" max="8977" width="7.5546875" style="17" customWidth="1"/>
    <col min="8978" max="8978" width="11.5546875" style="17" customWidth="1"/>
    <col min="8979" max="8979" width="19.5546875" style="17" customWidth="1"/>
    <col min="8980" max="9216" width="9.109375" style="17"/>
    <col min="9217" max="9217" width="1.109375" style="17" customWidth="1"/>
    <col min="9218" max="9219" width="4.33203125" style="17" customWidth="1"/>
    <col min="9220" max="9220" width="5.109375" style="17" customWidth="1"/>
    <col min="9221" max="9222" width="10.6640625" style="17" customWidth="1"/>
    <col min="9223" max="9225" width="3.5546875" style="17" customWidth="1"/>
    <col min="9226" max="9227" width="6.6640625" style="17" customWidth="1"/>
    <col min="9228" max="9228" width="7.33203125" style="17" customWidth="1"/>
    <col min="9229" max="9229" width="9.109375" style="17"/>
    <col min="9230" max="9230" width="9.6640625" style="17" customWidth="1"/>
    <col min="9231" max="9231" width="11.109375" style="17" customWidth="1"/>
    <col min="9232" max="9232" width="12.88671875" style="17" customWidth="1"/>
    <col min="9233" max="9233" width="7.5546875" style="17" customWidth="1"/>
    <col min="9234" max="9234" width="11.5546875" style="17" customWidth="1"/>
    <col min="9235" max="9235" width="19.5546875" style="17" customWidth="1"/>
    <col min="9236" max="9472" width="9.109375" style="17"/>
    <col min="9473" max="9473" width="1.109375" style="17" customWidth="1"/>
    <col min="9474" max="9475" width="4.33203125" style="17" customWidth="1"/>
    <col min="9476" max="9476" width="5.109375" style="17" customWidth="1"/>
    <col min="9477" max="9478" width="10.6640625" style="17" customWidth="1"/>
    <col min="9479" max="9481" width="3.5546875" style="17" customWidth="1"/>
    <col min="9482" max="9483" width="6.6640625" style="17" customWidth="1"/>
    <col min="9484" max="9484" width="7.33203125" style="17" customWidth="1"/>
    <col min="9485" max="9485" width="9.109375" style="17"/>
    <col min="9486" max="9486" width="9.6640625" style="17" customWidth="1"/>
    <col min="9487" max="9487" width="11.109375" style="17" customWidth="1"/>
    <col min="9488" max="9488" width="12.88671875" style="17" customWidth="1"/>
    <col min="9489" max="9489" width="7.5546875" style="17" customWidth="1"/>
    <col min="9490" max="9490" width="11.5546875" style="17" customWidth="1"/>
    <col min="9491" max="9491" width="19.5546875" style="17" customWidth="1"/>
    <col min="9492" max="9728" width="9.109375" style="17"/>
    <col min="9729" max="9729" width="1.109375" style="17" customWidth="1"/>
    <col min="9730" max="9731" width="4.33203125" style="17" customWidth="1"/>
    <col min="9732" max="9732" width="5.109375" style="17" customWidth="1"/>
    <col min="9733" max="9734" width="10.6640625" style="17" customWidth="1"/>
    <col min="9735" max="9737" width="3.5546875" style="17" customWidth="1"/>
    <col min="9738" max="9739" width="6.6640625" style="17" customWidth="1"/>
    <col min="9740" max="9740" width="7.33203125" style="17" customWidth="1"/>
    <col min="9741" max="9741" width="9.109375" style="17"/>
    <col min="9742" max="9742" width="9.6640625" style="17" customWidth="1"/>
    <col min="9743" max="9743" width="11.109375" style="17" customWidth="1"/>
    <col min="9744" max="9744" width="12.88671875" style="17" customWidth="1"/>
    <col min="9745" max="9745" width="7.5546875" style="17" customWidth="1"/>
    <col min="9746" max="9746" width="11.5546875" style="17" customWidth="1"/>
    <col min="9747" max="9747" width="19.5546875" style="17" customWidth="1"/>
    <col min="9748" max="9984" width="9.109375" style="17"/>
    <col min="9985" max="9985" width="1.109375" style="17" customWidth="1"/>
    <col min="9986" max="9987" width="4.33203125" style="17" customWidth="1"/>
    <col min="9988" max="9988" width="5.109375" style="17" customWidth="1"/>
    <col min="9989" max="9990" width="10.6640625" style="17" customWidth="1"/>
    <col min="9991" max="9993" width="3.5546875" style="17" customWidth="1"/>
    <col min="9994" max="9995" width="6.6640625" style="17" customWidth="1"/>
    <col min="9996" max="9996" width="7.33203125" style="17" customWidth="1"/>
    <col min="9997" max="9997" width="9.109375" style="17"/>
    <col min="9998" max="9998" width="9.6640625" style="17" customWidth="1"/>
    <col min="9999" max="9999" width="11.109375" style="17" customWidth="1"/>
    <col min="10000" max="10000" width="12.88671875" style="17" customWidth="1"/>
    <col min="10001" max="10001" width="7.5546875" style="17" customWidth="1"/>
    <col min="10002" max="10002" width="11.5546875" style="17" customWidth="1"/>
    <col min="10003" max="10003" width="19.5546875" style="17" customWidth="1"/>
    <col min="10004" max="10240" width="9.109375" style="17"/>
    <col min="10241" max="10241" width="1.109375" style="17" customWidth="1"/>
    <col min="10242" max="10243" width="4.33203125" style="17" customWidth="1"/>
    <col min="10244" max="10244" width="5.109375" style="17" customWidth="1"/>
    <col min="10245" max="10246" width="10.6640625" style="17" customWidth="1"/>
    <col min="10247" max="10249" width="3.5546875" style="17" customWidth="1"/>
    <col min="10250" max="10251" width="6.6640625" style="17" customWidth="1"/>
    <col min="10252" max="10252" width="7.33203125" style="17" customWidth="1"/>
    <col min="10253" max="10253" width="9.109375" style="17"/>
    <col min="10254" max="10254" width="9.6640625" style="17" customWidth="1"/>
    <col min="10255" max="10255" width="11.109375" style="17" customWidth="1"/>
    <col min="10256" max="10256" width="12.88671875" style="17" customWidth="1"/>
    <col min="10257" max="10257" width="7.5546875" style="17" customWidth="1"/>
    <col min="10258" max="10258" width="11.5546875" style="17" customWidth="1"/>
    <col min="10259" max="10259" width="19.5546875" style="17" customWidth="1"/>
    <col min="10260" max="10496" width="9.109375" style="17"/>
    <col min="10497" max="10497" width="1.109375" style="17" customWidth="1"/>
    <col min="10498" max="10499" width="4.33203125" style="17" customWidth="1"/>
    <col min="10500" max="10500" width="5.109375" style="17" customWidth="1"/>
    <col min="10501" max="10502" width="10.6640625" style="17" customWidth="1"/>
    <col min="10503" max="10505" width="3.5546875" style="17" customWidth="1"/>
    <col min="10506" max="10507" width="6.6640625" style="17" customWidth="1"/>
    <col min="10508" max="10508" width="7.33203125" style="17" customWidth="1"/>
    <col min="10509" max="10509" width="9.109375" style="17"/>
    <col min="10510" max="10510" width="9.6640625" style="17" customWidth="1"/>
    <col min="10511" max="10511" width="11.109375" style="17" customWidth="1"/>
    <col min="10512" max="10512" width="12.88671875" style="17" customWidth="1"/>
    <col min="10513" max="10513" width="7.5546875" style="17" customWidth="1"/>
    <col min="10514" max="10514" width="11.5546875" style="17" customWidth="1"/>
    <col min="10515" max="10515" width="19.5546875" style="17" customWidth="1"/>
    <col min="10516" max="10752" width="9.109375" style="17"/>
    <col min="10753" max="10753" width="1.109375" style="17" customWidth="1"/>
    <col min="10754" max="10755" width="4.33203125" style="17" customWidth="1"/>
    <col min="10756" max="10756" width="5.109375" style="17" customWidth="1"/>
    <col min="10757" max="10758" width="10.6640625" style="17" customWidth="1"/>
    <col min="10759" max="10761" width="3.5546875" style="17" customWidth="1"/>
    <col min="10762" max="10763" width="6.6640625" style="17" customWidth="1"/>
    <col min="10764" max="10764" width="7.33203125" style="17" customWidth="1"/>
    <col min="10765" max="10765" width="9.109375" style="17"/>
    <col min="10766" max="10766" width="9.6640625" style="17" customWidth="1"/>
    <col min="10767" max="10767" width="11.109375" style="17" customWidth="1"/>
    <col min="10768" max="10768" width="12.88671875" style="17" customWidth="1"/>
    <col min="10769" max="10769" width="7.5546875" style="17" customWidth="1"/>
    <col min="10770" max="10770" width="11.5546875" style="17" customWidth="1"/>
    <col min="10771" max="10771" width="19.5546875" style="17" customWidth="1"/>
    <col min="10772" max="11008" width="9.109375" style="17"/>
    <col min="11009" max="11009" width="1.109375" style="17" customWidth="1"/>
    <col min="11010" max="11011" width="4.33203125" style="17" customWidth="1"/>
    <col min="11012" max="11012" width="5.109375" style="17" customWidth="1"/>
    <col min="11013" max="11014" width="10.6640625" style="17" customWidth="1"/>
    <col min="11015" max="11017" width="3.5546875" style="17" customWidth="1"/>
    <col min="11018" max="11019" width="6.6640625" style="17" customWidth="1"/>
    <col min="11020" max="11020" width="7.33203125" style="17" customWidth="1"/>
    <col min="11021" max="11021" width="9.109375" style="17"/>
    <col min="11022" max="11022" width="9.6640625" style="17" customWidth="1"/>
    <col min="11023" max="11023" width="11.109375" style="17" customWidth="1"/>
    <col min="11024" max="11024" width="12.88671875" style="17" customWidth="1"/>
    <col min="11025" max="11025" width="7.5546875" style="17" customWidth="1"/>
    <col min="11026" max="11026" width="11.5546875" style="17" customWidth="1"/>
    <col min="11027" max="11027" width="19.5546875" style="17" customWidth="1"/>
    <col min="11028" max="11264" width="9.109375" style="17"/>
    <col min="11265" max="11265" width="1.109375" style="17" customWidth="1"/>
    <col min="11266" max="11267" width="4.33203125" style="17" customWidth="1"/>
    <col min="11268" max="11268" width="5.109375" style="17" customWidth="1"/>
    <col min="11269" max="11270" width="10.6640625" style="17" customWidth="1"/>
    <col min="11271" max="11273" width="3.5546875" style="17" customWidth="1"/>
    <col min="11274" max="11275" width="6.6640625" style="17" customWidth="1"/>
    <col min="11276" max="11276" width="7.33203125" style="17" customWidth="1"/>
    <col min="11277" max="11277" width="9.109375" style="17"/>
    <col min="11278" max="11278" width="9.6640625" style="17" customWidth="1"/>
    <col min="11279" max="11279" width="11.109375" style="17" customWidth="1"/>
    <col min="11280" max="11280" width="12.88671875" style="17" customWidth="1"/>
    <col min="11281" max="11281" width="7.5546875" style="17" customWidth="1"/>
    <col min="11282" max="11282" width="11.5546875" style="17" customWidth="1"/>
    <col min="11283" max="11283" width="19.5546875" style="17" customWidth="1"/>
    <col min="11284" max="11520" width="9.109375" style="17"/>
    <col min="11521" max="11521" width="1.109375" style="17" customWidth="1"/>
    <col min="11522" max="11523" width="4.33203125" style="17" customWidth="1"/>
    <col min="11524" max="11524" width="5.109375" style="17" customWidth="1"/>
    <col min="11525" max="11526" width="10.6640625" style="17" customWidth="1"/>
    <col min="11527" max="11529" width="3.5546875" style="17" customWidth="1"/>
    <col min="11530" max="11531" width="6.6640625" style="17" customWidth="1"/>
    <col min="11532" max="11532" width="7.33203125" style="17" customWidth="1"/>
    <col min="11533" max="11533" width="9.109375" style="17"/>
    <col min="11534" max="11534" width="9.6640625" style="17" customWidth="1"/>
    <col min="11535" max="11535" width="11.109375" style="17" customWidth="1"/>
    <col min="11536" max="11536" width="12.88671875" style="17" customWidth="1"/>
    <col min="11537" max="11537" width="7.5546875" style="17" customWidth="1"/>
    <col min="11538" max="11538" width="11.5546875" style="17" customWidth="1"/>
    <col min="11539" max="11539" width="19.5546875" style="17" customWidth="1"/>
    <col min="11540" max="11776" width="9.109375" style="17"/>
    <col min="11777" max="11777" width="1.109375" style="17" customWidth="1"/>
    <col min="11778" max="11779" width="4.33203125" style="17" customWidth="1"/>
    <col min="11780" max="11780" width="5.109375" style="17" customWidth="1"/>
    <col min="11781" max="11782" width="10.6640625" style="17" customWidth="1"/>
    <col min="11783" max="11785" width="3.5546875" style="17" customWidth="1"/>
    <col min="11786" max="11787" width="6.6640625" style="17" customWidth="1"/>
    <col min="11788" max="11788" width="7.33203125" style="17" customWidth="1"/>
    <col min="11789" max="11789" width="9.109375" style="17"/>
    <col min="11790" max="11790" width="9.6640625" style="17" customWidth="1"/>
    <col min="11791" max="11791" width="11.109375" style="17" customWidth="1"/>
    <col min="11792" max="11792" width="12.88671875" style="17" customWidth="1"/>
    <col min="11793" max="11793" width="7.5546875" style="17" customWidth="1"/>
    <col min="11794" max="11794" width="11.5546875" style="17" customWidth="1"/>
    <col min="11795" max="11795" width="19.5546875" style="17" customWidth="1"/>
    <col min="11796" max="12032" width="9.109375" style="17"/>
    <col min="12033" max="12033" width="1.109375" style="17" customWidth="1"/>
    <col min="12034" max="12035" width="4.33203125" style="17" customWidth="1"/>
    <col min="12036" max="12036" width="5.109375" style="17" customWidth="1"/>
    <col min="12037" max="12038" width="10.6640625" style="17" customWidth="1"/>
    <col min="12039" max="12041" width="3.5546875" style="17" customWidth="1"/>
    <col min="12042" max="12043" width="6.6640625" style="17" customWidth="1"/>
    <col min="12044" max="12044" width="7.33203125" style="17" customWidth="1"/>
    <col min="12045" max="12045" width="9.109375" style="17"/>
    <col min="12046" max="12046" width="9.6640625" style="17" customWidth="1"/>
    <col min="12047" max="12047" width="11.109375" style="17" customWidth="1"/>
    <col min="12048" max="12048" width="12.88671875" style="17" customWidth="1"/>
    <col min="12049" max="12049" width="7.5546875" style="17" customWidth="1"/>
    <col min="12050" max="12050" width="11.5546875" style="17" customWidth="1"/>
    <col min="12051" max="12051" width="19.5546875" style="17" customWidth="1"/>
    <col min="12052" max="12288" width="9.109375" style="17"/>
    <col min="12289" max="12289" width="1.109375" style="17" customWidth="1"/>
    <col min="12290" max="12291" width="4.33203125" style="17" customWidth="1"/>
    <col min="12292" max="12292" width="5.109375" style="17" customWidth="1"/>
    <col min="12293" max="12294" width="10.6640625" style="17" customWidth="1"/>
    <col min="12295" max="12297" width="3.5546875" style="17" customWidth="1"/>
    <col min="12298" max="12299" width="6.6640625" style="17" customWidth="1"/>
    <col min="12300" max="12300" width="7.33203125" style="17" customWidth="1"/>
    <col min="12301" max="12301" width="9.109375" style="17"/>
    <col min="12302" max="12302" width="9.6640625" style="17" customWidth="1"/>
    <col min="12303" max="12303" width="11.109375" style="17" customWidth="1"/>
    <col min="12304" max="12304" width="12.88671875" style="17" customWidth="1"/>
    <col min="12305" max="12305" width="7.5546875" style="17" customWidth="1"/>
    <col min="12306" max="12306" width="11.5546875" style="17" customWidth="1"/>
    <col min="12307" max="12307" width="19.5546875" style="17" customWidth="1"/>
    <col min="12308" max="12544" width="9.109375" style="17"/>
    <col min="12545" max="12545" width="1.109375" style="17" customWidth="1"/>
    <col min="12546" max="12547" width="4.33203125" style="17" customWidth="1"/>
    <col min="12548" max="12548" width="5.109375" style="17" customWidth="1"/>
    <col min="12549" max="12550" width="10.6640625" style="17" customWidth="1"/>
    <col min="12551" max="12553" width="3.5546875" style="17" customWidth="1"/>
    <col min="12554" max="12555" width="6.6640625" style="17" customWidth="1"/>
    <col min="12556" max="12556" width="7.33203125" style="17" customWidth="1"/>
    <col min="12557" max="12557" width="9.109375" style="17"/>
    <col min="12558" max="12558" width="9.6640625" style="17" customWidth="1"/>
    <col min="12559" max="12559" width="11.109375" style="17" customWidth="1"/>
    <col min="12560" max="12560" width="12.88671875" style="17" customWidth="1"/>
    <col min="12561" max="12561" width="7.5546875" style="17" customWidth="1"/>
    <col min="12562" max="12562" width="11.5546875" style="17" customWidth="1"/>
    <col min="12563" max="12563" width="19.5546875" style="17" customWidth="1"/>
    <col min="12564" max="12800" width="9.109375" style="17"/>
    <col min="12801" max="12801" width="1.109375" style="17" customWidth="1"/>
    <col min="12802" max="12803" width="4.33203125" style="17" customWidth="1"/>
    <col min="12804" max="12804" width="5.109375" style="17" customWidth="1"/>
    <col min="12805" max="12806" width="10.6640625" style="17" customWidth="1"/>
    <col min="12807" max="12809" width="3.5546875" style="17" customWidth="1"/>
    <col min="12810" max="12811" width="6.6640625" style="17" customWidth="1"/>
    <col min="12812" max="12812" width="7.33203125" style="17" customWidth="1"/>
    <col min="12813" max="12813" width="9.109375" style="17"/>
    <col min="12814" max="12814" width="9.6640625" style="17" customWidth="1"/>
    <col min="12815" max="12815" width="11.109375" style="17" customWidth="1"/>
    <col min="12816" max="12816" width="12.88671875" style="17" customWidth="1"/>
    <col min="12817" max="12817" width="7.5546875" style="17" customWidth="1"/>
    <col min="12818" max="12818" width="11.5546875" style="17" customWidth="1"/>
    <col min="12819" max="12819" width="19.5546875" style="17" customWidth="1"/>
    <col min="12820" max="13056" width="9.109375" style="17"/>
    <col min="13057" max="13057" width="1.109375" style="17" customWidth="1"/>
    <col min="13058" max="13059" width="4.33203125" style="17" customWidth="1"/>
    <col min="13060" max="13060" width="5.109375" style="17" customWidth="1"/>
    <col min="13061" max="13062" width="10.6640625" style="17" customWidth="1"/>
    <col min="13063" max="13065" width="3.5546875" style="17" customWidth="1"/>
    <col min="13066" max="13067" width="6.6640625" style="17" customWidth="1"/>
    <col min="13068" max="13068" width="7.33203125" style="17" customWidth="1"/>
    <col min="13069" max="13069" width="9.109375" style="17"/>
    <col min="13070" max="13070" width="9.6640625" style="17" customWidth="1"/>
    <col min="13071" max="13071" width="11.109375" style="17" customWidth="1"/>
    <col min="13072" max="13072" width="12.88671875" style="17" customWidth="1"/>
    <col min="13073" max="13073" width="7.5546875" style="17" customWidth="1"/>
    <col min="13074" max="13074" width="11.5546875" style="17" customWidth="1"/>
    <col min="13075" max="13075" width="19.5546875" style="17" customWidth="1"/>
    <col min="13076" max="13312" width="9.109375" style="17"/>
    <col min="13313" max="13313" width="1.109375" style="17" customWidth="1"/>
    <col min="13314" max="13315" width="4.33203125" style="17" customWidth="1"/>
    <col min="13316" max="13316" width="5.109375" style="17" customWidth="1"/>
    <col min="13317" max="13318" width="10.6640625" style="17" customWidth="1"/>
    <col min="13319" max="13321" width="3.5546875" style="17" customWidth="1"/>
    <col min="13322" max="13323" width="6.6640625" style="17" customWidth="1"/>
    <col min="13324" max="13324" width="7.33203125" style="17" customWidth="1"/>
    <col min="13325" max="13325" width="9.109375" style="17"/>
    <col min="13326" max="13326" width="9.6640625" style="17" customWidth="1"/>
    <col min="13327" max="13327" width="11.109375" style="17" customWidth="1"/>
    <col min="13328" max="13328" width="12.88671875" style="17" customWidth="1"/>
    <col min="13329" max="13329" width="7.5546875" style="17" customWidth="1"/>
    <col min="13330" max="13330" width="11.5546875" style="17" customWidth="1"/>
    <col min="13331" max="13331" width="19.5546875" style="17" customWidth="1"/>
    <col min="13332" max="13568" width="9.109375" style="17"/>
    <col min="13569" max="13569" width="1.109375" style="17" customWidth="1"/>
    <col min="13570" max="13571" width="4.33203125" style="17" customWidth="1"/>
    <col min="13572" max="13572" width="5.109375" style="17" customWidth="1"/>
    <col min="13573" max="13574" width="10.6640625" style="17" customWidth="1"/>
    <col min="13575" max="13577" width="3.5546875" style="17" customWidth="1"/>
    <col min="13578" max="13579" width="6.6640625" style="17" customWidth="1"/>
    <col min="13580" max="13580" width="7.33203125" style="17" customWidth="1"/>
    <col min="13581" max="13581" width="9.109375" style="17"/>
    <col min="13582" max="13582" width="9.6640625" style="17" customWidth="1"/>
    <col min="13583" max="13583" width="11.109375" style="17" customWidth="1"/>
    <col min="13584" max="13584" width="12.88671875" style="17" customWidth="1"/>
    <col min="13585" max="13585" width="7.5546875" style="17" customWidth="1"/>
    <col min="13586" max="13586" width="11.5546875" style="17" customWidth="1"/>
    <col min="13587" max="13587" width="19.5546875" style="17" customWidth="1"/>
    <col min="13588" max="13824" width="9.109375" style="17"/>
    <col min="13825" max="13825" width="1.109375" style="17" customWidth="1"/>
    <col min="13826" max="13827" width="4.33203125" style="17" customWidth="1"/>
    <col min="13828" max="13828" width="5.109375" style="17" customWidth="1"/>
    <col min="13829" max="13830" width="10.6640625" style="17" customWidth="1"/>
    <col min="13831" max="13833" width="3.5546875" style="17" customWidth="1"/>
    <col min="13834" max="13835" width="6.6640625" style="17" customWidth="1"/>
    <col min="13836" max="13836" width="7.33203125" style="17" customWidth="1"/>
    <col min="13837" max="13837" width="9.109375" style="17"/>
    <col min="13838" max="13838" width="9.6640625" style="17" customWidth="1"/>
    <col min="13839" max="13839" width="11.109375" style="17" customWidth="1"/>
    <col min="13840" max="13840" width="12.88671875" style="17" customWidth="1"/>
    <col min="13841" max="13841" width="7.5546875" style="17" customWidth="1"/>
    <col min="13842" max="13842" width="11.5546875" style="17" customWidth="1"/>
    <col min="13843" max="13843" width="19.5546875" style="17" customWidth="1"/>
    <col min="13844" max="14080" width="9.109375" style="17"/>
    <col min="14081" max="14081" width="1.109375" style="17" customWidth="1"/>
    <col min="14082" max="14083" width="4.33203125" style="17" customWidth="1"/>
    <col min="14084" max="14084" width="5.109375" style="17" customWidth="1"/>
    <col min="14085" max="14086" width="10.6640625" style="17" customWidth="1"/>
    <col min="14087" max="14089" width="3.5546875" style="17" customWidth="1"/>
    <col min="14090" max="14091" width="6.6640625" style="17" customWidth="1"/>
    <col min="14092" max="14092" width="7.33203125" style="17" customWidth="1"/>
    <col min="14093" max="14093" width="9.109375" style="17"/>
    <col min="14094" max="14094" width="9.6640625" style="17" customWidth="1"/>
    <col min="14095" max="14095" width="11.109375" style="17" customWidth="1"/>
    <col min="14096" max="14096" width="12.88671875" style="17" customWidth="1"/>
    <col min="14097" max="14097" width="7.5546875" style="17" customWidth="1"/>
    <col min="14098" max="14098" width="11.5546875" style="17" customWidth="1"/>
    <col min="14099" max="14099" width="19.5546875" style="17" customWidth="1"/>
    <col min="14100" max="14336" width="9.109375" style="17"/>
    <col min="14337" max="14337" width="1.109375" style="17" customWidth="1"/>
    <col min="14338" max="14339" width="4.33203125" style="17" customWidth="1"/>
    <col min="14340" max="14340" width="5.109375" style="17" customWidth="1"/>
    <col min="14341" max="14342" width="10.6640625" style="17" customWidth="1"/>
    <col min="14343" max="14345" width="3.5546875" style="17" customWidth="1"/>
    <col min="14346" max="14347" width="6.6640625" style="17" customWidth="1"/>
    <col min="14348" max="14348" width="7.33203125" style="17" customWidth="1"/>
    <col min="14349" max="14349" width="9.109375" style="17"/>
    <col min="14350" max="14350" width="9.6640625" style="17" customWidth="1"/>
    <col min="14351" max="14351" width="11.109375" style="17" customWidth="1"/>
    <col min="14352" max="14352" width="12.88671875" style="17" customWidth="1"/>
    <col min="14353" max="14353" width="7.5546875" style="17" customWidth="1"/>
    <col min="14354" max="14354" width="11.5546875" style="17" customWidth="1"/>
    <col min="14355" max="14355" width="19.5546875" style="17" customWidth="1"/>
    <col min="14356" max="14592" width="9.109375" style="17"/>
    <col min="14593" max="14593" width="1.109375" style="17" customWidth="1"/>
    <col min="14594" max="14595" width="4.33203125" style="17" customWidth="1"/>
    <col min="14596" max="14596" width="5.109375" style="17" customWidth="1"/>
    <col min="14597" max="14598" width="10.6640625" style="17" customWidth="1"/>
    <col min="14599" max="14601" width="3.5546875" style="17" customWidth="1"/>
    <col min="14602" max="14603" width="6.6640625" style="17" customWidth="1"/>
    <col min="14604" max="14604" width="7.33203125" style="17" customWidth="1"/>
    <col min="14605" max="14605" width="9.109375" style="17"/>
    <col min="14606" max="14606" width="9.6640625" style="17" customWidth="1"/>
    <col min="14607" max="14607" width="11.109375" style="17" customWidth="1"/>
    <col min="14608" max="14608" width="12.88671875" style="17" customWidth="1"/>
    <col min="14609" max="14609" width="7.5546875" style="17" customWidth="1"/>
    <col min="14610" max="14610" width="11.5546875" style="17" customWidth="1"/>
    <col min="14611" max="14611" width="19.5546875" style="17" customWidth="1"/>
    <col min="14612" max="14848" width="9.109375" style="17"/>
    <col min="14849" max="14849" width="1.109375" style="17" customWidth="1"/>
    <col min="14850" max="14851" width="4.33203125" style="17" customWidth="1"/>
    <col min="14852" max="14852" width="5.109375" style="17" customWidth="1"/>
    <col min="14853" max="14854" width="10.6640625" style="17" customWidth="1"/>
    <col min="14855" max="14857" width="3.5546875" style="17" customWidth="1"/>
    <col min="14858" max="14859" width="6.6640625" style="17" customWidth="1"/>
    <col min="14860" max="14860" width="7.33203125" style="17" customWidth="1"/>
    <col min="14861" max="14861" width="9.109375" style="17"/>
    <col min="14862" max="14862" width="9.6640625" style="17" customWidth="1"/>
    <col min="14863" max="14863" width="11.109375" style="17" customWidth="1"/>
    <col min="14864" max="14864" width="12.88671875" style="17" customWidth="1"/>
    <col min="14865" max="14865" width="7.5546875" style="17" customWidth="1"/>
    <col min="14866" max="14866" width="11.5546875" style="17" customWidth="1"/>
    <col min="14867" max="14867" width="19.5546875" style="17" customWidth="1"/>
    <col min="14868" max="15104" width="9.109375" style="17"/>
    <col min="15105" max="15105" width="1.109375" style="17" customWidth="1"/>
    <col min="15106" max="15107" width="4.33203125" style="17" customWidth="1"/>
    <col min="15108" max="15108" width="5.109375" style="17" customWidth="1"/>
    <col min="15109" max="15110" width="10.6640625" style="17" customWidth="1"/>
    <col min="15111" max="15113" width="3.5546875" style="17" customWidth="1"/>
    <col min="15114" max="15115" width="6.6640625" style="17" customWidth="1"/>
    <col min="15116" max="15116" width="7.33203125" style="17" customWidth="1"/>
    <col min="15117" max="15117" width="9.109375" style="17"/>
    <col min="15118" max="15118" width="9.6640625" style="17" customWidth="1"/>
    <col min="15119" max="15119" width="11.109375" style="17" customWidth="1"/>
    <col min="15120" max="15120" width="12.88671875" style="17" customWidth="1"/>
    <col min="15121" max="15121" width="7.5546875" style="17" customWidth="1"/>
    <col min="15122" max="15122" width="11.5546875" style="17" customWidth="1"/>
    <col min="15123" max="15123" width="19.5546875" style="17" customWidth="1"/>
    <col min="15124" max="15360" width="9.109375" style="17"/>
    <col min="15361" max="15361" width="1.109375" style="17" customWidth="1"/>
    <col min="15362" max="15363" width="4.33203125" style="17" customWidth="1"/>
    <col min="15364" max="15364" width="5.109375" style="17" customWidth="1"/>
    <col min="15365" max="15366" width="10.6640625" style="17" customWidth="1"/>
    <col min="15367" max="15369" width="3.5546875" style="17" customWidth="1"/>
    <col min="15370" max="15371" width="6.6640625" style="17" customWidth="1"/>
    <col min="15372" max="15372" width="7.33203125" style="17" customWidth="1"/>
    <col min="15373" max="15373" width="9.109375" style="17"/>
    <col min="15374" max="15374" width="9.6640625" style="17" customWidth="1"/>
    <col min="15375" max="15375" width="11.109375" style="17" customWidth="1"/>
    <col min="15376" max="15376" width="12.88671875" style="17" customWidth="1"/>
    <col min="15377" max="15377" width="7.5546875" style="17" customWidth="1"/>
    <col min="15378" max="15378" width="11.5546875" style="17" customWidth="1"/>
    <col min="15379" max="15379" width="19.5546875" style="17" customWidth="1"/>
    <col min="15380" max="15616" width="9.109375" style="17"/>
    <col min="15617" max="15617" width="1.109375" style="17" customWidth="1"/>
    <col min="15618" max="15619" width="4.33203125" style="17" customWidth="1"/>
    <col min="15620" max="15620" width="5.109375" style="17" customWidth="1"/>
    <col min="15621" max="15622" width="10.6640625" style="17" customWidth="1"/>
    <col min="15623" max="15625" width="3.5546875" style="17" customWidth="1"/>
    <col min="15626" max="15627" width="6.6640625" style="17" customWidth="1"/>
    <col min="15628" max="15628" width="7.33203125" style="17" customWidth="1"/>
    <col min="15629" max="15629" width="9.109375" style="17"/>
    <col min="15630" max="15630" width="9.6640625" style="17" customWidth="1"/>
    <col min="15631" max="15631" width="11.109375" style="17" customWidth="1"/>
    <col min="15632" max="15632" width="12.88671875" style="17" customWidth="1"/>
    <col min="15633" max="15633" width="7.5546875" style="17" customWidth="1"/>
    <col min="15634" max="15634" width="11.5546875" style="17" customWidth="1"/>
    <col min="15635" max="15635" width="19.5546875" style="17" customWidth="1"/>
    <col min="15636" max="15872" width="9.109375" style="17"/>
    <col min="15873" max="15873" width="1.109375" style="17" customWidth="1"/>
    <col min="15874" max="15875" width="4.33203125" style="17" customWidth="1"/>
    <col min="15876" max="15876" width="5.109375" style="17" customWidth="1"/>
    <col min="15877" max="15878" width="10.6640625" style="17" customWidth="1"/>
    <col min="15879" max="15881" width="3.5546875" style="17" customWidth="1"/>
    <col min="15882" max="15883" width="6.6640625" style="17" customWidth="1"/>
    <col min="15884" max="15884" width="7.33203125" style="17" customWidth="1"/>
    <col min="15885" max="15885" width="9.109375" style="17"/>
    <col min="15886" max="15886" width="9.6640625" style="17" customWidth="1"/>
    <col min="15887" max="15887" width="11.109375" style="17" customWidth="1"/>
    <col min="15888" max="15888" width="12.88671875" style="17" customWidth="1"/>
    <col min="15889" max="15889" width="7.5546875" style="17" customWidth="1"/>
    <col min="15890" max="15890" width="11.5546875" style="17" customWidth="1"/>
    <col min="15891" max="15891" width="19.5546875" style="17" customWidth="1"/>
    <col min="15892" max="16128" width="9.109375" style="17"/>
    <col min="16129" max="16129" width="1.109375" style="17" customWidth="1"/>
    <col min="16130" max="16131" width="4.33203125" style="17" customWidth="1"/>
    <col min="16132" max="16132" width="5.109375" style="17" customWidth="1"/>
    <col min="16133" max="16134" width="10.6640625" style="17" customWidth="1"/>
    <col min="16135" max="16137" width="3.5546875" style="17" customWidth="1"/>
    <col min="16138" max="16139" width="6.6640625" style="17" customWidth="1"/>
    <col min="16140" max="16140" width="7.33203125" style="17" customWidth="1"/>
    <col min="16141" max="16141" width="9.109375" style="17"/>
    <col min="16142" max="16142" width="9.6640625" style="17" customWidth="1"/>
    <col min="16143" max="16143" width="11.109375" style="17" customWidth="1"/>
    <col min="16144" max="16144" width="12.88671875" style="17" customWidth="1"/>
    <col min="16145" max="16145" width="7.5546875" style="17" customWidth="1"/>
    <col min="16146" max="16146" width="11.5546875" style="17" customWidth="1"/>
    <col min="16147" max="16147" width="19.5546875" style="17" customWidth="1"/>
    <col min="16148" max="16384" width="9.109375" style="17"/>
  </cols>
  <sheetData>
    <row r="1" spans="1:20" s="2" customFormat="1" ht="4.5" customHeight="1" x14ac:dyDescent="0.3">
      <c r="A1" s="1" t="s">
        <v>0</v>
      </c>
      <c r="E1" s="3" t="s">
        <v>1</v>
      </c>
      <c r="F1" s="3" t="s">
        <v>2</v>
      </c>
      <c r="M1" s="4"/>
      <c r="O1" s="3"/>
      <c r="P1" s="3" t="s">
        <v>3</v>
      </c>
      <c r="R1" s="5"/>
      <c r="S1" s="6"/>
    </row>
    <row r="2" spans="1:20" s="9" customFormat="1" ht="3" customHeight="1" thickBot="1" x14ac:dyDescent="0.3">
      <c r="A2" s="7"/>
      <c r="B2" s="8" t="str">
        <f>"RZ.mdb\"&amp;$E$3</f>
        <v>RZ.mdb\Прокат</v>
      </c>
      <c r="M2" s="10"/>
      <c r="R2" s="11"/>
      <c r="S2" s="6"/>
    </row>
    <row r="3" spans="1:20" s="13" customFormat="1" ht="14.25" customHeight="1" thickTop="1" thickBot="1" x14ac:dyDescent="0.35">
      <c r="A3" s="12" t="s">
        <v>4</v>
      </c>
      <c r="B3" s="282" t="s">
        <v>5</v>
      </c>
      <c r="C3" s="283"/>
      <c r="D3" s="283"/>
      <c r="E3" s="284" t="s">
        <v>6</v>
      </c>
      <c r="F3" s="285"/>
      <c r="H3" s="286" t="s">
        <v>7</v>
      </c>
      <c r="I3" s="287"/>
      <c r="J3" s="287"/>
      <c r="K3" s="287"/>
      <c r="L3" s="287"/>
      <c r="M3" s="287"/>
      <c r="N3" s="288"/>
      <c r="P3" s="14" t="s">
        <v>8</v>
      </c>
      <c r="Q3" s="15">
        <v>2</v>
      </c>
      <c r="R3" s="16"/>
      <c r="S3" s="14" t="s">
        <v>9</v>
      </c>
      <c r="T3" s="15">
        <v>2</v>
      </c>
    </row>
    <row r="4" spans="1:20" ht="10.5" customHeight="1" thickTop="1" x14ac:dyDescent="0.25"/>
    <row r="5" spans="1:20" ht="18.75" customHeight="1" x14ac:dyDescent="0.3">
      <c r="B5" s="289" t="s">
        <v>10</v>
      </c>
      <c r="C5" s="289"/>
      <c r="D5" s="289"/>
      <c r="E5" s="289"/>
      <c r="F5" s="289"/>
      <c r="G5" s="289"/>
      <c r="H5" s="289"/>
      <c r="I5" s="289"/>
      <c r="J5" s="289"/>
      <c r="K5" s="289"/>
      <c r="L5" s="289"/>
      <c r="M5" s="289"/>
      <c r="N5" s="289"/>
      <c r="O5" s="289"/>
      <c r="P5" s="289"/>
      <c r="Q5" s="289"/>
      <c r="R5" s="290" t="s">
        <v>11</v>
      </c>
      <c r="S5" s="20"/>
    </row>
    <row r="6" spans="1:20" ht="15.9" customHeight="1" x14ac:dyDescent="0.3">
      <c r="B6" s="293" t="s">
        <v>12</v>
      </c>
      <c r="C6" s="293"/>
      <c r="D6" s="294" t="s">
        <v>13</v>
      </c>
      <c r="E6" s="293" t="s">
        <v>14</v>
      </c>
      <c r="F6" s="293"/>
      <c r="G6" s="293" t="s">
        <v>15</v>
      </c>
      <c r="H6" s="293"/>
      <c r="I6" s="293"/>
      <c r="J6" s="293" t="s">
        <v>16</v>
      </c>
      <c r="K6" s="293"/>
      <c r="L6" s="293" t="s">
        <v>17</v>
      </c>
      <c r="M6" s="293"/>
      <c r="N6" s="293"/>
      <c r="O6" s="293" t="s">
        <v>18</v>
      </c>
      <c r="P6" s="293"/>
      <c r="Q6" s="293"/>
      <c r="R6" s="291"/>
      <c r="S6" s="20"/>
    </row>
    <row r="7" spans="1:20" ht="15.9" customHeight="1" x14ac:dyDescent="0.3">
      <c r="B7" s="293"/>
      <c r="C7" s="293"/>
      <c r="D7" s="294"/>
      <c r="E7" s="293"/>
      <c r="F7" s="293"/>
      <c r="G7" s="293"/>
      <c r="H7" s="293"/>
      <c r="I7" s="293"/>
      <c r="J7" s="137" t="s">
        <v>19</v>
      </c>
      <c r="K7" s="137" t="s">
        <v>20</v>
      </c>
      <c r="L7" s="137" t="s">
        <v>21</v>
      </c>
      <c r="M7" s="137" t="s">
        <v>22</v>
      </c>
      <c r="N7" s="137" t="s">
        <v>23</v>
      </c>
      <c r="O7" s="293"/>
      <c r="P7" s="293"/>
      <c r="Q7" s="293"/>
      <c r="R7" s="292"/>
      <c r="S7" s="20"/>
    </row>
    <row r="8" spans="1:20" s="26" customFormat="1" ht="15.9" customHeight="1" x14ac:dyDescent="0.3">
      <c r="A8" s="21"/>
      <c r="B8" s="299" t="s">
        <v>1501</v>
      </c>
      <c r="C8" s="299"/>
      <c r="D8" s="140">
        <v>1</v>
      </c>
      <c r="E8" s="145" t="s">
        <v>779</v>
      </c>
      <c r="F8" s="22">
        <v>4</v>
      </c>
      <c r="G8" s="295" t="s">
        <v>1502</v>
      </c>
      <c r="H8" s="295"/>
      <c r="I8" s="295"/>
      <c r="J8" s="139">
        <v>1</v>
      </c>
      <c r="K8" s="139"/>
      <c r="L8" s="64">
        <f>ROUNDUP(IF(G8="",1,IF([1]!SearchNum(G8,2)&gt;0,[1]!SearchNum(G8,1)*[1]!SearchNum(G8,2)/1000000,IF([1]!SearchNum(G8,1)&gt;0,[1]!SearchNum(G8,1)/1000,1)))*R8,[1]!StrToNum($Q$3))</f>
        <v>33.96</v>
      </c>
      <c r="M8" s="64">
        <f>ROUND(L8*(J8+K8),[1]!StrToNum($T$3))</f>
        <v>33.96</v>
      </c>
      <c r="N8" s="300">
        <f>SUM(M8:M10)</f>
        <v>35.980000000000004</v>
      </c>
      <c r="O8" s="24" t="s">
        <v>342</v>
      </c>
      <c r="P8" s="296" t="s">
        <v>781</v>
      </c>
      <c r="Q8" s="297"/>
      <c r="R8" s="25">
        <v>32.200000762939453</v>
      </c>
      <c r="S8" s="20" t="s">
        <v>782</v>
      </c>
    </row>
    <row r="9" spans="1:20" s="26" customFormat="1" ht="15.9" customHeight="1" x14ac:dyDescent="0.3">
      <c r="A9" s="21"/>
      <c r="B9" s="299"/>
      <c r="C9" s="299"/>
      <c r="D9" s="140">
        <v>2</v>
      </c>
      <c r="E9" s="27" t="s">
        <v>219</v>
      </c>
      <c r="F9" s="22" t="s">
        <v>162</v>
      </c>
      <c r="G9" s="295">
        <v>660</v>
      </c>
      <c r="H9" s="295"/>
      <c r="I9" s="295"/>
      <c r="J9" s="139">
        <v>1</v>
      </c>
      <c r="K9" s="139"/>
      <c r="L9" s="64">
        <f>ROUNDUP(IF(G9="",1,IF([1]!SearchNum(G9,2)&gt;0,[1]!SearchNum(G9,1)*[1]!SearchNum(G9,2)/1000000,IF([1]!SearchNum(G9,1)&gt;0,[1]!SearchNum(G9,1)/1000,1)))*R9,[1]!StrToNum($Q$3))</f>
        <v>2.0199999999999996</v>
      </c>
      <c r="M9" s="64">
        <f>ROUND(L9*(J9+K9),[1]!StrToNum($T$3))</f>
        <v>2.02</v>
      </c>
      <c r="N9" s="300"/>
      <c r="O9" s="24" t="s">
        <v>36</v>
      </c>
      <c r="P9" s="296" t="s">
        <v>221</v>
      </c>
      <c r="Q9" s="297"/>
      <c r="R9" s="25">
        <v>3.0499999523162842</v>
      </c>
      <c r="S9" s="20" t="s">
        <v>220</v>
      </c>
    </row>
    <row r="10" spans="1:20" s="26" customFormat="1" ht="16.5" customHeight="1" x14ac:dyDescent="0.3">
      <c r="A10" s="28"/>
      <c r="B10" s="299"/>
      <c r="C10" s="299"/>
      <c r="D10" s="298" t="s">
        <v>24</v>
      </c>
      <c r="E10" s="298"/>
      <c r="F10" s="298"/>
      <c r="G10" s="298"/>
      <c r="H10" s="298"/>
      <c r="I10" s="298"/>
      <c r="J10" s="298"/>
      <c r="K10" s="298"/>
      <c r="L10" s="298"/>
      <c r="M10" s="64">
        <f>ROUND((M8+M9)*0.01,0)</f>
        <v>0</v>
      </c>
      <c r="N10" s="300"/>
      <c r="O10" s="298" t="s">
        <v>25</v>
      </c>
      <c r="P10" s="298"/>
      <c r="Q10" s="298"/>
      <c r="R10" s="25"/>
      <c r="S10" s="20"/>
    </row>
    <row r="11" spans="1:20" s="35" customFormat="1" ht="15.9" customHeight="1" x14ac:dyDescent="0.3">
      <c r="A11" s="33"/>
      <c r="B11" s="299" t="s">
        <v>1503</v>
      </c>
      <c r="C11" s="299"/>
      <c r="D11" s="140">
        <v>3</v>
      </c>
      <c r="E11" s="145" t="s">
        <v>779</v>
      </c>
      <c r="F11" s="22">
        <v>4</v>
      </c>
      <c r="G11" s="295" t="s">
        <v>1504</v>
      </c>
      <c r="H11" s="295"/>
      <c r="I11" s="295"/>
      <c r="J11" s="139">
        <v>1</v>
      </c>
      <c r="K11" s="139"/>
      <c r="L11" s="64">
        <f>ROUNDUP(IF(G11="",1,IF([1]!SearchNum(G11,2)&gt;0,[1]!SearchNum(G11,1)*[1]!SearchNum(G11,2)/1000000,IF([1]!SearchNum(G11,1)&gt;0,[1]!SearchNum(G11,1)/1000,1)))*R11,[1]!StrToNum($Q$3))</f>
        <v>37.78</v>
      </c>
      <c r="M11" s="64">
        <f>ROUND(L11*(J11+K11),[1]!StrToNum($T$3))</f>
        <v>37.78</v>
      </c>
      <c r="N11" s="300">
        <f>SUM(M11:M13)</f>
        <v>40.1</v>
      </c>
      <c r="O11" s="24" t="s">
        <v>342</v>
      </c>
      <c r="P11" s="296" t="s">
        <v>781</v>
      </c>
      <c r="Q11" s="297"/>
      <c r="R11" s="34">
        <v>32.200000762939453</v>
      </c>
      <c r="S11" s="20" t="s">
        <v>782</v>
      </c>
    </row>
    <row r="12" spans="1:20" s="35" customFormat="1" ht="15.9" customHeight="1" x14ac:dyDescent="0.3">
      <c r="A12" s="33"/>
      <c r="B12" s="299"/>
      <c r="C12" s="299"/>
      <c r="D12" s="140">
        <v>4</v>
      </c>
      <c r="E12" s="27" t="s">
        <v>219</v>
      </c>
      <c r="F12" s="22" t="s">
        <v>162</v>
      </c>
      <c r="G12" s="295">
        <v>760</v>
      </c>
      <c r="H12" s="295"/>
      <c r="I12" s="295"/>
      <c r="J12" s="139">
        <v>1</v>
      </c>
      <c r="K12" s="139"/>
      <c r="L12" s="64">
        <f>ROUNDUP(IF(G12="",1,IF([1]!SearchNum(G12,2)&gt;0,[1]!SearchNum(G12,1)*[1]!SearchNum(G12,2)/1000000,IF([1]!SearchNum(G12,1)&gt;0,[1]!SearchNum(G12,1)/1000,1)))*R12,[1]!StrToNum($Q$3))</f>
        <v>2.3199999999999998</v>
      </c>
      <c r="M12" s="64">
        <f>ROUND(L12*(J12+K12),[1]!StrToNum($T$3))</f>
        <v>2.3199999999999998</v>
      </c>
      <c r="N12" s="300"/>
      <c r="O12" s="24" t="s">
        <v>36</v>
      </c>
      <c r="P12" s="296" t="s">
        <v>221</v>
      </c>
      <c r="Q12" s="297"/>
      <c r="R12" s="34">
        <v>3.0499999523162842</v>
      </c>
      <c r="S12" s="20" t="s">
        <v>220</v>
      </c>
    </row>
    <row r="13" spans="1:20" s="37" customFormat="1" ht="15.9" customHeight="1" x14ac:dyDescent="0.3">
      <c r="A13" s="36"/>
      <c r="B13" s="299"/>
      <c r="C13" s="299"/>
      <c r="D13" s="298" t="s">
        <v>24</v>
      </c>
      <c r="E13" s="298"/>
      <c r="F13" s="298"/>
      <c r="G13" s="298"/>
      <c r="H13" s="298"/>
      <c r="I13" s="298"/>
      <c r="J13" s="298"/>
      <c r="K13" s="298"/>
      <c r="L13" s="298"/>
      <c r="M13" s="64">
        <f>ROUND((M11+M12)*0.01,0)</f>
        <v>0</v>
      </c>
      <c r="N13" s="300"/>
      <c r="O13" s="298" t="s">
        <v>25</v>
      </c>
      <c r="P13" s="298"/>
      <c r="Q13" s="298"/>
      <c r="R13" s="34"/>
      <c r="S13" s="20"/>
    </row>
    <row r="14" spans="1:20" s="35" customFormat="1" ht="15.9" customHeight="1" x14ac:dyDescent="0.3">
      <c r="A14" s="33"/>
      <c r="B14" s="299" t="s">
        <v>1505</v>
      </c>
      <c r="C14" s="299"/>
      <c r="D14" s="140"/>
      <c r="E14" s="145" t="s">
        <v>779</v>
      </c>
      <c r="F14" s="22">
        <v>4</v>
      </c>
      <c r="G14" s="295" t="s">
        <v>1506</v>
      </c>
      <c r="H14" s="295"/>
      <c r="I14" s="295"/>
      <c r="J14" s="139">
        <v>1</v>
      </c>
      <c r="K14" s="139"/>
      <c r="L14" s="64">
        <f>ROUNDUP(IF(G14="",1,IF([1]!SearchNum(G14,2)&gt;0,[1]!SearchNum(G14,1)*[1]!SearchNum(G14,2)/1000000,IF([1]!SearchNum(G14,1)&gt;0,[1]!SearchNum(G14,1)/1000,1)))*R14,[1]!StrToNum($Q$3))</f>
        <v>127.36</v>
      </c>
      <c r="M14" s="64">
        <f>ROUND(L14*(J14+K14),[1]!StrToNum($T$3))</f>
        <v>127.36</v>
      </c>
      <c r="N14" s="138">
        <f>SUM(M14:M14)</f>
        <v>127.36</v>
      </c>
      <c r="O14" s="24" t="s">
        <v>342</v>
      </c>
      <c r="P14" s="296" t="s">
        <v>781</v>
      </c>
      <c r="Q14" s="297"/>
      <c r="R14" s="34">
        <v>32.200000762939453</v>
      </c>
      <c r="S14" s="20" t="s">
        <v>782</v>
      </c>
    </row>
    <row r="15" spans="1:20" s="35" customFormat="1" ht="15.9" customHeight="1" x14ac:dyDescent="0.3">
      <c r="A15" s="33"/>
      <c r="B15" s="299" t="s">
        <v>1507</v>
      </c>
      <c r="C15" s="299"/>
      <c r="D15" s="140">
        <v>5</v>
      </c>
      <c r="E15" s="145" t="s">
        <v>779</v>
      </c>
      <c r="F15" s="22">
        <v>4</v>
      </c>
      <c r="G15" s="295" t="s">
        <v>1508</v>
      </c>
      <c r="H15" s="295"/>
      <c r="I15" s="295"/>
      <c r="J15" s="139">
        <v>1</v>
      </c>
      <c r="K15" s="139"/>
      <c r="L15" s="64">
        <f>ROUNDUP(IF(G15="",1,IF([1]!SearchNum(G15,2)&gt;0,[1]!SearchNum(G15,1)*[1]!SearchNum(G15,2)/1000000,IF([1]!SearchNum(G15,1)&gt;0,[1]!SearchNum(G15,1)/1000,1)))*R15,[1]!StrToNum($Q$3))</f>
        <v>87.56</v>
      </c>
      <c r="M15" s="64">
        <f>ROUND(L15*(J15+K15),[1]!StrToNum($T$3))</f>
        <v>87.56</v>
      </c>
      <c r="N15" s="300">
        <f>SUM(M15:M17)</f>
        <v>100.74000000000001</v>
      </c>
      <c r="O15" s="24" t="s">
        <v>342</v>
      </c>
      <c r="P15" s="296" t="s">
        <v>781</v>
      </c>
      <c r="Q15" s="297"/>
      <c r="R15" s="34">
        <v>32.200000762939453</v>
      </c>
      <c r="S15" s="20" t="s">
        <v>782</v>
      </c>
    </row>
    <row r="16" spans="1:20" s="35" customFormat="1" ht="15.9" customHeight="1" x14ac:dyDescent="0.3">
      <c r="A16" s="33"/>
      <c r="B16" s="299"/>
      <c r="C16" s="299"/>
      <c r="D16" s="140">
        <v>6</v>
      </c>
      <c r="E16" s="27" t="s">
        <v>219</v>
      </c>
      <c r="F16" s="22" t="s">
        <v>162</v>
      </c>
      <c r="G16" s="295">
        <v>570</v>
      </c>
      <c r="H16" s="295"/>
      <c r="I16" s="295"/>
      <c r="J16" s="139">
        <v>7</v>
      </c>
      <c r="K16" s="139">
        <v>0</v>
      </c>
      <c r="L16" s="64">
        <f>ROUNDUP(IF(G16="",1,IF([1]!SearchNum(G16,2)&gt;0,[1]!SearchNum(G16,1)*[1]!SearchNum(G16,2)/1000000,IF([1]!SearchNum(G16,1)&gt;0,[1]!SearchNum(G16,1)/1000,1)))*R16,[1]!StrToNum($Q$3))</f>
        <v>1.74</v>
      </c>
      <c r="M16" s="64">
        <f>ROUND(L16*(J16+K16),[1]!StrToNum($T$3))</f>
        <v>12.18</v>
      </c>
      <c r="N16" s="300"/>
      <c r="O16" s="24" t="s">
        <v>36</v>
      </c>
      <c r="P16" s="296" t="s">
        <v>221</v>
      </c>
      <c r="Q16" s="297"/>
      <c r="R16" s="34">
        <v>3.0499999523162802</v>
      </c>
      <c r="S16" s="20"/>
    </row>
    <row r="17" spans="1:19" s="37" customFormat="1" ht="15.9" customHeight="1" x14ac:dyDescent="0.3">
      <c r="A17" s="36"/>
      <c r="B17" s="299"/>
      <c r="C17" s="299"/>
      <c r="D17" s="298" t="s">
        <v>24</v>
      </c>
      <c r="E17" s="298"/>
      <c r="F17" s="298"/>
      <c r="G17" s="298"/>
      <c r="H17" s="298"/>
      <c r="I17" s="298"/>
      <c r="J17" s="298"/>
      <c r="K17" s="298"/>
      <c r="L17" s="298"/>
      <c r="M17" s="64">
        <f>ROUND((M15+M16)*0.01,0)</f>
        <v>1</v>
      </c>
      <c r="N17" s="300"/>
      <c r="O17" s="298" t="s">
        <v>25</v>
      </c>
      <c r="P17" s="298"/>
      <c r="Q17" s="298"/>
      <c r="R17" s="34"/>
      <c r="S17" s="20"/>
    </row>
    <row r="18" spans="1:19" s="35" customFormat="1" ht="15.9" customHeight="1" x14ac:dyDescent="0.3">
      <c r="A18" s="33"/>
      <c r="B18" s="299" t="s">
        <v>1509</v>
      </c>
      <c r="C18" s="299"/>
      <c r="D18" s="140">
        <v>7</v>
      </c>
      <c r="E18" s="145" t="s">
        <v>779</v>
      </c>
      <c r="F18" s="22">
        <v>4</v>
      </c>
      <c r="G18" s="295" t="s">
        <v>1510</v>
      </c>
      <c r="H18" s="295"/>
      <c r="I18" s="295"/>
      <c r="J18" s="139">
        <v>1</v>
      </c>
      <c r="K18" s="139"/>
      <c r="L18" s="64">
        <f>ROUNDUP(IF(G18="",1,IF([1]!SearchNum(G18,2)&gt;0,[1]!SearchNum(G18,1)*[1]!SearchNum(G18,2)/1000000,IF([1]!SearchNum(G18,1)&gt;0,[1]!SearchNum(G18,1)/1000,1)))*R18,[1]!StrToNum($Q$3))</f>
        <v>104.81</v>
      </c>
      <c r="M18" s="64">
        <f>ROUND(L18*(J18+K18),[1]!StrToNum($T$3))</f>
        <v>104.81</v>
      </c>
      <c r="N18" s="300">
        <f>SUM(M18:M20)</f>
        <v>120.58</v>
      </c>
      <c r="O18" s="24" t="s">
        <v>342</v>
      </c>
      <c r="P18" s="296" t="s">
        <v>781</v>
      </c>
      <c r="Q18" s="297"/>
      <c r="R18" s="34">
        <v>32.200000762939453</v>
      </c>
      <c r="S18" s="20" t="s">
        <v>782</v>
      </c>
    </row>
    <row r="19" spans="1:19" s="35" customFormat="1" ht="15.9" customHeight="1" x14ac:dyDescent="0.3">
      <c r="A19" s="33"/>
      <c r="B19" s="299"/>
      <c r="C19" s="299"/>
      <c r="D19" s="140">
        <v>8</v>
      </c>
      <c r="E19" s="27" t="s">
        <v>219</v>
      </c>
      <c r="F19" s="22" t="s">
        <v>162</v>
      </c>
      <c r="G19" s="295">
        <v>690</v>
      </c>
      <c r="H19" s="295"/>
      <c r="I19" s="295"/>
      <c r="J19" s="139">
        <v>7</v>
      </c>
      <c r="K19" s="139">
        <v>0</v>
      </c>
      <c r="L19" s="64">
        <f>ROUNDUP(IF(G19="",1,IF([1]!SearchNum(G19,2)&gt;0,[1]!SearchNum(G19,1)*[1]!SearchNum(G19,2)/1000000,IF([1]!SearchNum(G19,1)&gt;0,[1]!SearchNum(G19,1)/1000,1)))*R19,[1]!StrToNum($Q$3))</f>
        <v>2.11</v>
      </c>
      <c r="M19" s="64">
        <f>ROUND(L19*(J19+K19),[1]!StrToNum($T$3))</f>
        <v>14.77</v>
      </c>
      <c r="N19" s="300"/>
      <c r="O19" s="24" t="s">
        <v>36</v>
      </c>
      <c r="P19" s="296" t="s">
        <v>221</v>
      </c>
      <c r="Q19" s="297"/>
      <c r="R19" s="34">
        <v>3.0499999523162802</v>
      </c>
      <c r="S19" s="20"/>
    </row>
    <row r="20" spans="1:19" s="37" customFormat="1" ht="15.9" customHeight="1" x14ac:dyDescent="0.3">
      <c r="A20" s="36"/>
      <c r="B20" s="299"/>
      <c r="C20" s="299"/>
      <c r="D20" s="298" t="s">
        <v>24</v>
      </c>
      <c r="E20" s="298"/>
      <c r="F20" s="298"/>
      <c r="G20" s="298"/>
      <c r="H20" s="298"/>
      <c r="I20" s="298"/>
      <c r="J20" s="298"/>
      <c r="K20" s="298"/>
      <c r="L20" s="298"/>
      <c r="M20" s="64">
        <f>ROUND((M18+M19)*0.01,0)</f>
        <v>1</v>
      </c>
      <c r="N20" s="300"/>
      <c r="O20" s="298" t="s">
        <v>25</v>
      </c>
      <c r="P20" s="298"/>
      <c r="Q20" s="298"/>
      <c r="R20" s="34"/>
      <c r="S20" s="20"/>
    </row>
    <row r="21" spans="1:19" s="35" customFormat="1" ht="15.9" customHeight="1" x14ac:dyDescent="0.3">
      <c r="A21" s="33"/>
      <c r="B21" s="299" t="s">
        <v>1511</v>
      </c>
      <c r="C21" s="299"/>
      <c r="D21" s="140">
        <v>9</v>
      </c>
      <c r="E21" s="145" t="s">
        <v>779</v>
      </c>
      <c r="F21" s="22">
        <v>4</v>
      </c>
      <c r="G21" s="295" t="s">
        <v>1512</v>
      </c>
      <c r="H21" s="295"/>
      <c r="I21" s="295"/>
      <c r="J21" s="139">
        <v>1</v>
      </c>
      <c r="K21" s="139"/>
      <c r="L21" s="64">
        <f>ROUNDUP(IF(G21="",1,IF([1]!SearchNum(G21,2)&gt;0,[1]!SearchNum(G21,1)*[1]!SearchNum(G21,2)/1000000,IF([1]!SearchNum(G21,1)&gt;0,[1]!SearchNum(G21,1)/1000,1)))*R21,[1]!StrToNum($Q$3))</f>
        <v>108.79</v>
      </c>
      <c r="M21" s="64">
        <f>ROUND(L21*(J21+K21),[1]!StrToNum($T$3))</f>
        <v>108.79</v>
      </c>
      <c r="N21" s="300">
        <f>SUM(M21:M23)</f>
        <v>118.79</v>
      </c>
      <c r="O21" s="24" t="s">
        <v>342</v>
      </c>
      <c r="P21" s="296" t="s">
        <v>781</v>
      </c>
      <c r="Q21" s="297"/>
      <c r="R21" s="34">
        <v>32.200000762939453</v>
      </c>
      <c r="S21" s="20" t="s">
        <v>782</v>
      </c>
    </row>
    <row r="22" spans="1:19" s="35" customFormat="1" ht="15.9" customHeight="1" x14ac:dyDescent="0.3">
      <c r="A22" s="33"/>
      <c r="B22" s="299"/>
      <c r="C22" s="299"/>
      <c r="D22" s="140">
        <v>10</v>
      </c>
      <c r="E22" s="27" t="s">
        <v>219</v>
      </c>
      <c r="F22" s="22" t="s">
        <v>162</v>
      </c>
      <c r="G22" s="295">
        <v>590</v>
      </c>
      <c r="H22" s="295"/>
      <c r="I22" s="295"/>
      <c r="J22" s="139">
        <v>5</v>
      </c>
      <c r="K22" s="139">
        <v>0</v>
      </c>
      <c r="L22" s="64">
        <f>ROUNDUP(IF(G22="",1,IF([1]!SearchNum(G22,2)&gt;0,[1]!SearchNum(G22,1)*[1]!SearchNum(G22,2)/1000000,IF([1]!SearchNum(G22,1)&gt;0,[1]!SearchNum(G22,1)/1000,1)))*R22,[1]!StrToNum($Q$3))</f>
        <v>1.8</v>
      </c>
      <c r="M22" s="64">
        <f>ROUND(L22*(J22+K22),[1]!StrToNum($T$3))</f>
        <v>9</v>
      </c>
      <c r="N22" s="300"/>
      <c r="O22" s="24" t="s">
        <v>36</v>
      </c>
      <c r="P22" s="296" t="s">
        <v>221</v>
      </c>
      <c r="Q22" s="297"/>
      <c r="R22" s="34">
        <v>3.0499999523162802</v>
      </c>
      <c r="S22" s="20"/>
    </row>
    <row r="23" spans="1:19" s="37" customFormat="1" ht="15.9" customHeight="1" x14ac:dyDescent="0.3">
      <c r="A23" s="36"/>
      <c r="B23" s="299"/>
      <c r="C23" s="299"/>
      <c r="D23" s="298" t="s">
        <v>24</v>
      </c>
      <c r="E23" s="298"/>
      <c r="F23" s="298"/>
      <c r="G23" s="298"/>
      <c r="H23" s="298"/>
      <c r="I23" s="298"/>
      <c r="J23" s="298"/>
      <c r="K23" s="298"/>
      <c r="L23" s="298"/>
      <c r="M23" s="64">
        <f>ROUND((M21+M22)*0.01,0)</f>
        <v>1</v>
      </c>
      <c r="N23" s="300"/>
      <c r="O23" s="298" t="s">
        <v>25</v>
      </c>
      <c r="P23" s="298"/>
      <c r="Q23" s="298"/>
      <c r="R23" s="34"/>
      <c r="S23" s="20"/>
    </row>
    <row r="24" spans="1:19" s="35" customFormat="1" ht="15.9" customHeight="1" x14ac:dyDescent="0.3">
      <c r="A24" s="33"/>
      <c r="B24" s="299" t="s">
        <v>1513</v>
      </c>
      <c r="C24" s="299"/>
      <c r="D24" s="140">
        <v>11</v>
      </c>
      <c r="E24" s="145" t="s">
        <v>779</v>
      </c>
      <c r="F24" s="22">
        <v>4</v>
      </c>
      <c r="G24" s="295" t="s">
        <v>1514</v>
      </c>
      <c r="H24" s="295"/>
      <c r="I24" s="295"/>
      <c r="J24" s="139">
        <v>1</v>
      </c>
      <c r="K24" s="139"/>
      <c r="L24" s="64">
        <f>ROUNDUP(IF(G24="",1,IF([1]!SearchNum(G24,2)&gt;0,[1]!SearchNum(G24,1)*[1]!SearchNum(G24,2)/1000000,IF([1]!SearchNum(G24,1)&gt;0,[1]!SearchNum(G24,1)/1000,1)))*R24,[1]!StrToNum($Q$3))</f>
        <v>100.83</v>
      </c>
      <c r="M24" s="64">
        <f>ROUND(L24*(J24+K24),[1]!StrToNum($T$3))</f>
        <v>100.83</v>
      </c>
      <c r="N24" s="300">
        <f>SUM(M24:M26)</f>
        <v>109.92999999999999</v>
      </c>
      <c r="O24" s="24" t="s">
        <v>342</v>
      </c>
      <c r="P24" s="296" t="s">
        <v>781</v>
      </c>
      <c r="Q24" s="297"/>
      <c r="R24" s="34">
        <v>32.200000762939453</v>
      </c>
      <c r="S24" s="20" t="s">
        <v>782</v>
      </c>
    </row>
    <row r="25" spans="1:19" s="35" customFormat="1" ht="15.9" customHeight="1" x14ac:dyDescent="0.3">
      <c r="A25" s="33"/>
      <c r="B25" s="299"/>
      <c r="C25" s="299"/>
      <c r="D25" s="140">
        <v>30</v>
      </c>
      <c r="E25" s="27" t="s">
        <v>219</v>
      </c>
      <c r="F25" s="22" t="s">
        <v>162</v>
      </c>
      <c r="G25" s="295">
        <v>530</v>
      </c>
      <c r="H25" s="295"/>
      <c r="I25" s="295"/>
      <c r="J25" s="139">
        <v>5</v>
      </c>
      <c r="K25" s="139">
        <v>0</v>
      </c>
      <c r="L25" s="64">
        <f>ROUNDUP(IF(G25="",1,IF([1]!SearchNum(G25,2)&gt;0,[1]!SearchNum(G25,1)*[1]!SearchNum(G25,2)/1000000,IF([1]!SearchNum(G25,1)&gt;0,[1]!SearchNum(G25,1)/1000,1)))*R25,[1]!StrToNum($Q$3))</f>
        <v>1.62</v>
      </c>
      <c r="M25" s="64">
        <f>ROUND(L25*(J25+K25),[1]!StrToNum($T$3))</f>
        <v>8.1</v>
      </c>
      <c r="N25" s="300"/>
      <c r="O25" s="24" t="s">
        <v>36</v>
      </c>
      <c r="P25" s="296" t="s">
        <v>221</v>
      </c>
      <c r="Q25" s="297"/>
      <c r="R25" s="34">
        <v>3.0499999523162802</v>
      </c>
      <c r="S25" s="20"/>
    </row>
    <row r="26" spans="1:19" s="37" customFormat="1" ht="15.9" customHeight="1" x14ac:dyDescent="0.3">
      <c r="A26" s="36"/>
      <c r="B26" s="299"/>
      <c r="C26" s="299"/>
      <c r="D26" s="298" t="s">
        <v>24</v>
      </c>
      <c r="E26" s="298"/>
      <c r="F26" s="298"/>
      <c r="G26" s="298"/>
      <c r="H26" s="298"/>
      <c r="I26" s="298"/>
      <c r="J26" s="298"/>
      <c r="K26" s="298"/>
      <c r="L26" s="298"/>
      <c r="M26" s="64">
        <f>ROUND((M24+M25)*0.01,0)</f>
        <v>1</v>
      </c>
      <c r="N26" s="300"/>
      <c r="O26" s="298" t="s">
        <v>25</v>
      </c>
      <c r="P26" s="298"/>
      <c r="Q26" s="298"/>
      <c r="R26" s="34"/>
      <c r="S26" s="20"/>
    </row>
    <row r="27" spans="1:19" s="35" customFormat="1" ht="15.9" customHeight="1" x14ac:dyDescent="0.3">
      <c r="A27" s="33"/>
      <c r="B27" s="299" t="s">
        <v>1515</v>
      </c>
      <c r="C27" s="299"/>
      <c r="D27" s="140">
        <v>13</v>
      </c>
      <c r="E27" s="145" t="s">
        <v>779</v>
      </c>
      <c r="F27" s="22">
        <v>4</v>
      </c>
      <c r="G27" s="295" t="s">
        <v>1516</v>
      </c>
      <c r="H27" s="295"/>
      <c r="I27" s="295"/>
      <c r="J27" s="139">
        <v>1</v>
      </c>
      <c r="K27" s="139"/>
      <c r="L27" s="64">
        <f>ROUNDUP(IF(G27="",1,IF([1]!SearchNum(G27,2)&gt;0,[1]!SearchNum(G27,1)*[1]!SearchNum(G27,2)/1000000,IF([1]!SearchNum(G27,1)&gt;0,[1]!SearchNum(G27,1)/1000,1)))*R27,[1]!StrToNum($Q$3))</f>
        <v>43.57</v>
      </c>
      <c r="M27" s="64">
        <f>ROUND(L27*(J27+K27),[1]!StrToNum($T$3))</f>
        <v>43.57</v>
      </c>
      <c r="N27" s="483">
        <f>SUM(M27:M29)</f>
        <v>47.61</v>
      </c>
      <c r="O27" s="24" t="s">
        <v>342</v>
      </c>
      <c r="P27" s="296" t="s">
        <v>781</v>
      </c>
      <c r="Q27" s="297"/>
      <c r="R27" s="34">
        <v>32.200000762939453</v>
      </c>
      <c r="S27" s="20" t="s">
        <v>782</v>
      </c>
    </row>
    <row r="28" spans="1:19" s="35" customFormat="1" ht="15.9" customHeight="1" x14ac:dyDescent="0.3">
      <c r="A28" s="33"/>
      <c r="B28" s="299"/>
      <c r="C28" s="299"/>
      <c r="D28" s="140">
        <v>14</v>
      </c>
      <c r="E28" s="27" t="s">
        <v>219</v>
      </c>
      <c r="F28" s="22" t="s">
        <v>162</v>
      </c>
      <c r="G28" s="295">
        <v>660</v>
      </c>
      <c r="H28" s="295"/>
      <c r="I28" s="295"/>
      <c r="J28" s="139">
        <v>2</v>
      </c>
      <c r="K28" s="139">
        <v>0</v>
      </c>
      <c r="L28" s="64">
        <f>ROUNDUP(IF(G28="",1,IF([1]!SearchNum(G28,2)&gt;0,[1]!SearchNum(G28,1)*[1]!SearchNum(G28,2)/1000000,IF([1]!SearchNum(G28,1)&gt;0,[1]!SearchNum(G28,1)/1000,1)))*R28,[1]!StrToNum($Q$3))</f>
        <v>2.0199999999999996</v>
      </c>
      <c r="M28" s="64">
        <f>ROUND(L28*(J28+K28),[1]!StrToNum($T$3))</f>
        <v>4.04</v>
      </c>
      <c r="N28" s="483"/>
      <c r="O28" s="24" t="s">
        <v>36</v>
      </c>
      <c r="P28" s="296" t="s">
        <v>221</v>
      </c>
      <c r="Q28" s="297"/>
      <c r="R28" s="34">
        <v>3.0499999523162802</v>
      </c>
      <c r="S28" s="20"/>
    </row>
    <row r="29" spans="1:19" s="37" customFormat="1" ht="15.9" customHeight="1" x14ac:dyDescent="0.3">
      <c r="A29" s="36"/>
      <c r="B29" s="299"/>
      <c r="C29" s="299"/>
      <c r="D29" s="298" t="s">
        <v>24</v>
      </c>
      <c r="E29" s="298"/>
      <c r="F29" s="298"/>
      <c r="G29" s="298"/>
      <c r="H29" s="298"/>
      <c r="I29" s="298"/>
      <c r="J29" s="298"/>
      <c r="K29" s="298"/>
      <c r="L29" s="298"/>
      <c r="M29" s="139">
        <f>ROUND((M27+M28)*0.01,0)</f>
        <v>0</v>
      </c>
      <c r="N29" s="483"/>
      <c r="O29" s="298" t="s">
        <v>25</v>
      </c>
      <c r="P29" s="298"/>
      <c r="Q29" s="298"/>
      <c r="R29" s="34"/>
      <c r="S29" s="20"/>
    </row>
    <row r="30" spans="1:19" s="38" customFormat="1" ht="12" customHeight="1" x14ac:dyDescent="0.25">
      <c r="M30" s="39"/>
    </row>
    <row r="31" spans="1:19" s="41" customFormat="1" ht="18" customHeight="1" x14ac:dyDescent="0.3">
      <c r="A31" s="40" t="s">
        <v>40</v>
      </c>
      <c r="B31" s="311" t="s">
        <v>41</v>
      </c>
      <c r="C31" s="311"/>
      <c r="D31" s="311"/>
      <c r="E31" s="311"/>
      <c r="F31" s="311"/>
      <c r="G31" s="311"/>
      <c r="H31" s="312" t="s">
        <v>41</v>
      </c>
      <c r="I31" s="312"/>
      <c r="J31" s="312"/>
      <c r="K31" s="312"/>
      <c r="L31" s="312"/>
      <c r="M31" s="312"/>
      <c r="N31" s="312"/>
      <c r="O31" s="310"/>
      <c r="P31" s="310"/>
      <c r="Q31" s="310"/>
    </row>
    <row r="32" spans="1:19" s="41" customFormat="1" ht="18" customHeight="1" x14ac:dyDescent="0.3">
      <c r="A32" s="40" t="s">
        <v>40</v>
      </c>
      <c r="B32" s="312" t="s">
        <v>462</v>
      </c>
      <c r="C32" s="312"/>
      <c r="D32" s="312"/>
      <c r="E32" s="312"/>
      <c r="F32" s="312"/>
      <c r="G32" s="312"/>
      <c r="H32" s="312" t="s">
        <v>12</v>
      </c>
      <c r="I32" s="312"/>
      <c r="J32" s="312"/>
      <c r="K32" s="313" t="s">
        <v>43</v>
      </c>
      <c r="L32" s="314"/>
      <c r="M32" s="312" t="s">
        <v>44</v>
      </c>
      <c r="N32" s="312"/>
      <c r="O32" s="312" t="s">
        <v>45</v>
      </c>
      <c r="P32" s="312"/>
      <c r="Q32" s="312"/>
    </row>
    <row r="33" spans="1:18" s="41" customFormat="1" ht="18" customHeight="1" x14ac:dyDescent="0.3">
      <c r="A33" s="40" t="s">
        <v>40</v>
      </c>
      <c r="B33" s="312"/>
      <c r="C33" s="312"/>
      <c r="D33" s="312"/>
      <c r="E33" s="312"/>
      <c r="F33" s="312"/>
      <c r="G33" s="312"/>
      <c r="H33" s="312"/>
      <c r="I33" s="312"/>
      <c r="J33" s="312"/>
      <c r="K33" s="142" t="s">
        <v>19</v>
      </c>
      <c r="L33" s="142" t="s">
        <v>20</v>
      </c>
      <c r="M33" s="142" t="s">
        <v>46</v>
      </c>
      <c r="N33" s="142" t="s">
        <v>22</v>
      </c>
      <c r="O33" s="312"/>
      <c r="P33" s="312"/>
      <c r="Q33" s="312"/>
    </row>
    <row r="34" spans="1:18" s="41" customFormat="1" ht="18" customHeight="1" x14ac:dyDescent="0.3">
      <c r="A34" s="40" t="s">
        <v>40</v>
      </c>
      <c r="B34" s="302" t="s">
        <v>808</v>
      </c>
      <c r="C34" s="302"/>
      <c r="D34" s="302"/>
      <c r="E34" s="302"/>
      <c r="F34" s="302"/>
      <c r="G34" s="302"/>
      <c r="H34" s="303" t="str">
        <f>$B$8</f>
        <v>Н155</v>
      </c>
      <c r="I34" s="304"/>
      <c r="J34" s="305"/>
      <c r="K34" s="42">
        <v>1</v>
      </c>
      <c r="L34" s="42"/>
      <c r="M34" s="66">
        <f>$N$8</f>
        <v>35.980000000000004</v>
      </c>
      <c r="N34" s="66">
        <f t="shared" ref="N34:N40" si="0">(K34+L34)*M34</f>
        <v>35.980000000000004</v>
      </c>
      <c r="O34" s="306" t="s">
        <v>49</v>
      </c>
      <c r="P34" s="307"/>
      <c r="Q34" s="43" t="s">
        <v>1517</v>
      </c>
    </row>
    <row r="35" spans="1:18" s="41" customFormat="1" ht="18" customHeight="1" x14ac:dyDescent="0.3">
      <c r="A35" s="40" t="s">
        <v>40</v>
      </c>
      <c r="B35" s="302" t="s">
        <v>808</v>
      </c>
      <c r="C35" s="302"/>
      <c r="D35" s="302"/>
      <c r="E35" s="302"/>
      <c r="F35" s="302"/>
      <c r="G35" s="302"/>
      <c r="H35" s="303" t="str">
        <f>$B$11</f>
        <v>Н156</v>
      </c>
      <c r="I35" s="304"/>
      <c r="J35" s="305"/>
      <c r="K35" s="42">
        <v>1</v>
      </c>
      <c r="L35" s="42"/>
      <c r="M35" s="66">
        <f>$N$11</f>
        <v>40.1</v>
      </c>
      <c r="N35" s="66">
        <f t="shared" si="0"/>
        <v>40.1</v>
      </c>
      <c r="O35" s="306" t="s">
        <v>49</v>
      </c>
      <c r="P35" s="307"/>
      <c r="Q35" s="43" t="s">
        <v>1517</v>
      </c>
    </row>
    <row r="36" spans="1:18" s="41" customFormat="1" ht="18" customHeight="1" x14ac:dyDescent="0.3">
      <c r="A36" s="40" t="s">
        <v>40</v>
      </c>
      <c r="B36" s="302" t="s">
        <v>808</v>
      </c>
      <c r="C36" s="302"/>
      <c r="D36" s="302"/>
      <c r="E36" s="302"/>
      <c r="F36" s="302"/>
      <c r="G36" s="302"/>
      <c r="H36" s="303" t="str">
        <f>$B$14</f>
        <v>Н157</v>
      </c>
      <c r="I36" s="304"/>
      <c r="J36" s="305"/>
      <c r="K36" s="42">
        <v>1</v>
      </c>
      <c r="L36" s="42"/>
      <c r="M36" s="66">
        <f>$N$14</f>
        <v>127.36</v>
      </c>
      <c r="N36" s="66">
        <f t="shared" si="0"/>
        <v>127.36</v>
      </c>
      <c r="O36" s="306" t="s">
        <v>49</v>
      </c>
      <c r="P36" s="307"/>
      <c r="Q36" s="43" t="s">
        <v>1517</v>
      </c>
    </row>
    <row r="37" spans="1:18" s="41" customFormat="1" ht="18" customHeight="1" x14ac:dyDescent="0.3">
      <c r="A37" s="40" t="s">
        <v>40</v>
      </c>
      <c r="B37" s="302" t="s">
        <v>808</v>
      </c>
      <c r="C37" s="302"/>
      <c r="D37" s="302"/>
      <c r="E37" s="302"/>
      <c r="F37" s="302"/>
      <c r="G37" s="302"/>
      <c r="H37" s="303" t="str">
        <f>$B$15</f>
        <v>Н158</v>
      </c>
      <c r="I37" s="304"/>
      <c r="J37" s="305"/>
      <c r="K37" s="42">
        <v>9</v>
      </c>
      <c r="L37" s="42"/>
      <c r="M37" s="66">
        <f>$N$15</f>
        <v>100.74000000000001</v>
      </c>
      <c r="N37" s="66">
        <f t="shared" si="0"/>
        <v>906.66000000000008</v>
      </c>
      <c r="O37" s="306" t="s">
        <v>49</v>
      </c>
      <c r="P37" s="307"/>
      <c r="Q37" s="43" t="s">
        <v>1517</v>
      </c>
    </row>
    <row r="38" spans="1:18" s="41" customFormat="1" ht="18" customHeight="1" x14ac:dyDescent="0.3">
      <c r="A38" s="40" t="s">
        <v>40</v>
      </c>
      <c r="B38" s="302" t="s">
        <v>808</v>
      </c>
      <c r="C38" s="302"/>
      <c r="D38" s="302"/>
      <c r="E38" s="302"/>
      <c r="F38" s="302"/>
      <c r="G38" s="302"/>
      <c r="H38" s="303" t="str">
        <f>$B$18</f>
        <v>Н159</v>
      </c>
      <c r="I38" s="304"/>
      <c r="J38" s="305"/>
      <c r="K38" s="42">
        <v>14</v>
      </c>
      <c r="L38" s="42"/>
      <c r="M38" s="66">
        <f>$N$18</f>
        <v>120.58</v>
      </c>
      <c r="N38" s="66">
        <f t="shared" si="0"/>
        <v>1688.12</v>
      </c>
      <c r="O38" s="306" t="s">
        <v>49</v>
      </c>
      <c r="P38" s="307"/>
      <c r="Q38" s="43" t="s">
        <v>1517</v>
      </c>
    </row>
    <row r="39" spans="1:18" s="41" customFormat="1" ht="18" customHeight="1" x14ac:dyDescent="0.3">
      <c r="A39" s="40" t="s">
        <v>40</v>
      </c>
      <c r="B39" s="302" t="s">
        <v>808</v>
      </c>
      <c r="C39" s="302"/>
      <c r="D39" s="302"/>
      <c r="E39" s="302"/>
      <c r="F39" s="302"/>
      <c r="G39" s="302"/>
      <c r="H39" s="303" t="str">
        <f>$B$21</f>
        <v>Н160</v>
      </c>
      <c r="I39" s="304"/>
      <c r="J39" s="305"/>
      <c r="K39" s="42">
        <v>9</v>
      </c>
      <c r="L39" s="42"/>
      <c r="M39" s="66">
        <f>$N$21</f>
        <v>118.79</v>
      </c>
      <c r="N39" s="66">
        <f t="shared" si="0"/>
        <v>1069.1100000000001</v>
      </c>
      <c r="O39" s="306" t="s">
        <v>49</v>
      </c>
      <c r="P39" s="307"/>
      <c r="Q39" s="43" t="s">
        <v>1517</v>
      </c>
    </row>
    <row r="40" spans="1:18" s="41" customFormat="1" ht="18" customHeight="1" x14ac:dyDescent="0.3">
      <c r="A40" s="40" t="s">
        <v>40</v>
      </c>
      <c r="B40" s="302" t="s">
        <v>808</v>
      </c>
      <c r="C40" s="302"/>
      <c r="D40" s="302"/>
      <c r="E40" s="302"/>
      <c r="F40" s="302"/>
      <c r="G40" s="302"/>
      <c r="H40" s="303" t="str">
        <f>$B$24</f>
        <v>Н161</v>
      </c>
      <c r="I40" s="304"/>
      <c r="J40" s="305"/>
      <c r="K40" s="42">
        <v>9</v>
      </c>
      <c r="L40" s="42"/>
      <c r="M40" s="66">
        <f>$N$24</f>
        <v>109.92999999999999</v>
      </c>
      <c r="N40" s="66">
        <f t="shared" si="0"/>
        <v>989.36999999999989</v>
      </c>
      <c r="O40" s="306" t="s">
        <v>49</v>
      </c>
      <c r="P40" s="307"/>
      <c r="Q40" s="43" t="s">
        <v>1517</v>
      </c>
    </row>
    <row r="41" spans="1:18" s="41" customFormat="1" ht="18" customHeight="1" x14ac:dyDescent="0.3">
      <c r="A41" s="40" t="s">
        <v>40</v>
      </c>
      <c r="B41" s="302" t="s">
        <v>808</v>
      </c>
      <c r="C41" s="302"/>
      <c r="D41" s="302"/>
      <c r="E41" s="302"/>
      <c r="F41" s="302"/>
      <c r="G41" s="302"/>
      <c r="H41" s="303" t="str">
        <f>$B$27</f>
        <v>Н162</v>
      </c>
      <c r="I41" s="304"/>
      <c r="J41" s="305"/>
      <c r="K41" s="42">
        <v>4</v>
      </c>
      <c r="L41" s="42"/>
      <c r="M41" s="66">
        <f>$N$27</f>
        <v>47.61</v>
      </c>
      <c r="N41" s="66">
        <f>(K41+L41)*M41</f>
        <v>190.44</v>
      </c>
      <c r="O41" s="306" t="s">
        <v>49</v>
      </c>
      <c r="P41" s="307"/>
      <c r="Q41" s="43" t="s">
        <v>1517</v>
      </c>
    </row>
    <row r="42" spans="1:18" s="41" customFormat="1" ht="18" customHeight="1" x14ac:dyDescent="0.3">
      <c r="A42" s="40" t="s">
        <v>40</v>
      </c>
      <c r="B42" s="308" t="s">
        <v>47</v>
      </c>
      <c r="C42" s="308"/>
      <c r="D42" s="308"/>
      <c r="E42" s="308"/>
      <c r="F42" s="308"/>
      <c r="G42" s="308"/>
      <c r="H42" s="309" t="s">
        <v>47</v>
      </c>
      <c r="I42" s="309"/>
      <c r="J42" s="309"/>
      <c r="K42" s="309"/>
      <c r="L42" s="309"/>
      <c r="M42" s="144"/>
      <c r="N42" s="144">
        <f>SUM(N34:N41)</f>
        <v>5047.1400000000003</v>
      </c>
      <c r="O42" s="301" t="s">
        <v>48</v>
      </c>
      <c r="P42" s="301"/>
      <c r="Q42" s="301"/>
    </row>
    <row r="43" spans="1:18" s="44" customFormat="1" ht="8.25" customHeight="1" x14ac:dyDescent="0.25">
      <c r="A43" s="38"/>
      <c r="M43" s="45"/>
      <c r="R43" s="46"/>
    </row>
    <row r="44" spans="1:18" s="44" customFormat="1" ht="16.5" customHeight="1" x14ac:dyDescent="0.3">
      <c r="A44" s="47"/>
      <c r="B44" s="312" t="s">
        <v>51</v>
      </c>
      <c r="C44" s="312"/>
      <c r="D44" s="312"/>
      <c r="E44" s="312"/>
      <c r="F44" s="312"/>
      <c r="G44" s="312"/>
      <c r="H44" s="312"/>
      <c r="I44" s="312"/>
      <c r="J44" s="312"/>
      <c r="K44" s="312"/>
      <c r="L44" s="312"/>
      <c r="M44" s="312"/>
      <c r="N44" s="312"/>
      <c r="O44" s="310"/>
      <c r="P44" s="310"/>
      <c r="Q44" s="310"/>
      <c r="R44" s="315" t="s">
        <v>11</v>
      </c>
    </row>
    <row r="45" spans="1:18" s="44" customFormat="1" ht="36.75" customHeight="1" x14ac:dyDescent="0.3">
      <c r="A45" s="47"/>
      <c r="B45" s="312" t="s">
        <v>52</v>
      </c>
      <c r="C45" s="312"/>
      <c r="D45" s="312"/>
      <c r="E45" s="312" t="s">
        <v>53</v>
      </c>
      <c r="F45" s="312"/>
      <c r="G45" s="312" t="s">
        <v>54</v>
      </c>
      <c r="H45" s="312"/>
      <c r="I45" s="312"/>
      <c r="J45" s="312"/>
      <c r="K45" s="312" t="s">
        <v>55</v>
      </c>
      <c r="L45" s="312"/>
      <c r="M45" s="317" t="s">
        <v>56</v>
      </c>
      <c r="N45" s="317"/>
      <c r="O45" s="312" t="s">
        <v>18</v>
      </c>
      <c r="P45" s="312"/>
      <c r="Q45" s="312"/>
      <c r="R45" s="316"/>
    </row>
    <row r="46" spans="1:18" s="44" customFormat="1" ht="15.9" customHeight="1" x14ac:dyDescent="0.3">
      <c r="A46" s="48" t="s">
        <v>57</v>
      </c>
      <c r="B46" s="352" t="s">
        <v>342</v>
      </c>
      <c r="C46" s="353"/>
      <c r="D46" s="354"/>
      <c r="E46" s="147" t="s">
        <v>779</v>
      </c>
      <c r="F46" s="49" t="s">
        <v>169</v>
      </c>
      <c r="G46" s="321" t="s">
        <v>781</v>
      </c>
      <c r="H46" s="322"/>
      <c r="I46" s="322"/>
      <c r="J46" s="323"/>
      <c r="K46" s="319">
        <v>4515.33984375</v>
      </c>
      <c r="L46" s="320"/>
      <c r="M46" s="319">
        <f>IF(OR(R46="",K46="")," --- ",K46/R46)</f>
        <v>140.22794213554567</v>
      </c>
      <c r="N46" s="320"/>
      <c r="O46" s="321" t="s">
        <v>60</v>
      </c>
      <c r="P46" s="322"/>
      <c r="Q46" s="323"/>
      <c r="R46" s="50">
        <v>32.200000762939453</v>
      </c>
    </row>
    <row r="47" spans="1:18" s="44" customFormat="1" ht="15.9" customHeight="1" x14ac:dyDescent="0.3">
      <c r="A47" s="48" t="s">
        <v>57</v>
      </c>
      <c r="B47" s="352" t="s">
        <v>36</v>
      </c>
      <c r="C47" s="353"/>
      <c r="D47" s="354"/>
      <c r="E47" s="51" t="s">
        <v>219</v>
      </c>
      <c r="F47" s="49" t="s">
        <v>162</v>
      </c>
      <c r="G47" s="321" t="s">
        <v>221</v>
      </c>
      <c r="H47" s="322"/>
      <c r="I47" s="322"/>
      <c r="J47" s="323"/>
      <c r="K47" s="319">
        <v>490.80001831054687</v>
      </c>
      <c r="L47" s="320"/>
      <c r="M47" s="319">
        <f>IF(OR(R47="",K47="")," --- ",K47/R47)</f>
        <v>160.91804130613673</v>
      </c>
      <c r="N47" s="320"/>
      <c r="O47" s="321" t="s">
        <v>60</v>
      </c>
      <c r="P47" s="322"/>
      <c r="Q47" s="323"/>
      <c r="R47" s="50">
        <v>3.0499999523162842</v>
      </c>
    </row>
    <row r="48" spans="1:18" s="44" customFormat="1" ht="15.9" customHeight="1" x14ac:dyDescent="0.3">
      <c r="A48" s="47"/>
      <c r="B48" s="309" t="s">
        <v>58</v>
      </c>
      <c r="C48" s="309"/>
      <c r="D48" s="309"/>
      <c r="E48" s="309"/>
      <c r="F48" s="309"/>
      <c r="G48" s="309"/>
      <c r="H48" s="309"/>
      <c r="I48" s="309"/>
      <c r="J48" s="309"/>
      <c r="K48" s="333">
        <f>SUM(K46:L47)</f>
        <v>5006.1398620605469</v>
      </c>
      <c r="L48" s="333"/>
      <c r="M48" s="318" t="s">
        <v>48</v>
      </c>
      <c r="N48" s="318"/>
      <c r="O48" s="317" t="s">
        <v>48</v>
      </c>
      <c r="P48" s="317"/>
      <c r="Q48" s="317"/>
      <c r="R48" s="50"/>
    </row>
    <row r="49" spans="2:19" ht="15.9" customHeight="1" x14ac:dyDescent="0.25">
      <c r="B49" s="29"/>
      <c r="C49" s="29"/>
      <c r="D49" s="29"/>
      <c r="E49" s="29"/>
      <c r="F49" s="29"/>
      <c r="G49" s="29"/>
      <c r="H49" s="29"/>
      <c r="I49" s="29"/>
      <c r="J49" s="29"/>
      <c r="K49" s="29"/>
      <c r="L49" s="29"/>
      <c r="M49" s="30"/>
      <c r="N49" s="29"/>
      <c r="O49" s="29"/>
      <c r="P49" s="29"/>
      <c r="Q49" s="29"/>
      <c r="R49" s="31"/>
      <c r="S49" s="32"/>
    </row>
    <row r="50" spans="2:19" ht="15.9" customHeight="1" x14ac:dyDescent="0.25">
      <c r="B50" s="29"/>
      <c r="C50" s="29"/>
      <c r="D50" s="29"/>
      <c r="E50" s="29"/>
      <c r="F50" s="29"/>
      <c r="G50" s="29"/>
      <c r="H50" s="29"/>
      <c r="I50" s="29"/>
      <c r="J50" s="29"/>
      <c r="K50" s="29"/>
      <c r="L50" s="29"/>
      <c r="M50" s="30"/>
      <c r="N50" s="29"/>
      <c r="O50" s="29"/>
      <c r="P50" s="29"/>
      <c r="Q50" s="29"/>
      <c r="R50" s="31"/>
      <c r="S50" s="32"/>
    </row>
    <row r="51" spans="2:19" ht="15.9" customHeight="1" x14ac:dyDescent="0.25">
      <c r="S51" s="32"/>
    </row>
    <row r="52" spans="2:19" ht="15.9" customHeight="1" x14ac:dyDescent="0.25">
      <c r="S52" s="32"/>
    </row>
    <row r="53" spans="2:19" ht="15.9" customHeight="1" x14ac:dyDescent="0.25">
      <c r="S53" s="32"/>
    </row>
    <row r="54" spans="2:19" ht="15.9" customHeight="1" x14ac:dyDescent="0.25">
      <c r="S54" s="32"/>
    </row>
    <row r="55" spans="2:19" ht="15.9" customHeight="1" x14ac:dyDescent="0.25">
      <c r="S55" s="32"/>
    </row>
    <row r="56" spans="2:19" ht="15.9" customHeight="1" x14ac:dyDescent="0.25">
      <c r="S56" s="32"/>
    </row>
    <row r="57" spans="2:19" ht="15.9" customHeight="1" x14ac:dyDescent="0.3">
      <c r="S57" s="32"/>
    </row>
    <row r="58" spans="2:19" ht="15.9" customHeight="1" x14ac:dyDescent="0.3">
      <c r="S58" s="32"/>
    </row>
    <row r="59" spans="2:19" ht="15.9" customHeight="1" x14ac:dyDescent="0.3">
      <c r="S59" s="32"/>
    </row>
    <row r="60" spans="2:19" ht="15.9" customHeight="1" x14ac:dyDescent="0.3">
      <c r="S60" s="32"/>
    </row>
    <row r="61" spans="2:19" ht="15.9" customHeight="1" x14ac:dyDescent="0.3">
      <c r="S61" s="32"/>
    </row>
  </sheetData>
  <mergeCells count="129">
    <mergeCell ref="B47:D47"/>
    <mergeCell ref="G47:J47"/>
    <mergeCell ref="K47:L47"/>
    <mergeCell ref="M47:N47"/>
    <mergeCell ref="O47:Q47"/>
    <mergeCell ref="B48:J48"/>
    <mergeCell ref="K48:L48"/>
    <mergeCell ref="M48:N48"/>
    <mergeCell ref="O48:Q48"/>
    <mergeCell ref="B46:D46"/>
    <mergeCell ref="G46:J46"/>
    <mergeCell ref="K46:L46"/>
    <mergeCell ref="M46:N46"/>
    <mergeCell ref="O46:Q46"/>
    <mergeCell ref="B42:G42"/>
    <mergeCell ref="H42:L42"/>
    <mergeCell ref="O42:Q42"/>
    <mergeCell ref="B44:N44"/>
    <mergeCell ref="O44:Q44"/>
    <mergeCell ref="R44:R45"/>
    <mergeCell ref="B45:D45"/>
    <mergeCell ref="E45:F45"/>
    <mergeCell ref="G45:J45"/>
    <mergeCell ref="K45:L45"/>
    <mergeCell ref="B40:G40"/>
    <mergeCell ref="H40:J40"/>
    <mergeCell ref="O40:P40"/>
    <mergeCell ref="B41:G41"/>
    <mergeCell ref="H41:J41"/>
    <mergeCell ref="O41:P41"/>
    <mergeCell ref="M45:N45"/>
    <mergeCell ref="O45:Q45"/>
    <mergeCell ref="B38:G38"/>
    <mergeCell ref="H38:J38"/>
    <mergeCell ref="O38:P38"/>
    <mergeCell ref="B39:G39"/>
    <mergeCell ref="H39:J39"/>
    <mergeCell ref="O39:P39"/>
    <mergeCell ref="B36:G36"/>
    <mergeCell ref="H36:J36"/>
    <mergeCell ref="O36:P36"/>
    <mergeCell ref="B37:G37"/>
    <mergeCell ref="H37:J37"/>
    <mergeCell ref="O37:P37"/>
    <mergeCell ref="B34:G34"/>
    <mergeCell ref="H34:J34"/>
    <mergeCell ref="O34:P34"/>
    <mergeCell ref="B35:G35"/>
    <mergeCell ref="H35:J35"/>
    <mergeCell ref="O35:P35"/>
    <mergeCell ref="B31:G31"/>
    <mergeCell ref="H31:N31"/>
    <mergeCell ref="O31:Q31"/>
    <mergeCell ref="B32:G33"/>
    <mergeCell ref="H32:J33"/>
    <mergeCell ref="K32:L32"/>
    <mergeCell ref="M32:N32"/>
    <mergeCell ref="O32:Q33"/>
    <mergeCell ref="B27:C29"/>
    <mergeCell ref="G27:I27"/>
    <mergeCell ref="N27:N29"/>
    <mergeCell ref="P27:Q27"/>
    <mergeCell ref="G28:I28"/>
    <mergeCell ref="P28:Q28"/>
    <mergeCell ref="D29:L29"/>
    <mergeCell ref="O29:Q29"/>
    <mergeCell ref="B24:C26"/>
    <mergeCell ref="G24:I24"/>
    <mergeCell ref="N24:N26"/>
    <mergeCell ref="P24:Q24"/>
    <mergeCell ref="G25:I25"/>
    <mergeCell ref="P25:Q25"/>
    <mergeCell ref="D26:L26"/>
    <mergeCell ref="O26:Q26"/>
    <mergeCell ref="B21:C23"/>
    <mergeCell ref="G21:I21"/>
    <mergeCell ref="N21:N23"/>
    <mergeCell ref="P21:Q21"/>
    <mergeCell ref="G22:I22"/>
    <mergeCell ref="P22:Q22"/>
    <mergeCell ref="D23:L23"/>
    <mergeCell ref="O23:Q23"/>
    <mergeCell ref="O17:Q17"/>
    <mergeCell ref="B18:C20"/>
    <mergeCell ref="G18:I18"/>
    <mergeCell ref="N18:N20"/>
    <mergeCell ref="P18:Q18"/>
    <mergeCell ref="G19:I19"/>
    <mergeCell ref="P19:Q19"/>
    <mergeCell ref="D20:L20"/>
    <mergeCell ref="O20:Q20"/>
    <mergeCell ref="B14:C14"/>
    <mergeCell ref="G14:I14"/>
    <mergeCell ref="P14:Q14"/>
    <mergeCell ref="B15:C17"/>
    <mergeCell ref="G15:I15"/>
    <mergeCell ref="N15:N17"/>
    <mergeCell ref="P15:Q15"/>
    <mergeCell ref="G16:I16"/>
    <mergeCell ref="P16:Q16"/>
    <mergeCell ref="D17:L17"/>
    <mergeCell ref="B11:C13"/>
    <mergeCell ref="G11:I11"/>
    <mergeCell ref="N11:N13"/>
    <mergeCell ref="P11:Q11"/>
    <mergeCell ref="G12:I12"/>
    <mergeCell ref="P12:Q12"/>
    <mergeCell ref="D13:L13"/>
    <mergeCell ref="O13:Q13"/>
    <mergeCell ref="L6:N6"/>
    <mergeCell ref="O6:Q7"/>
    <mergeCell ref="B8:C10"/>
    <mergeCell ref="G8:I8"/>
    <mergeCell ref="N8:N10"/>
    <mergeCell ref="P8:Q8"/>
    <mergeCell ref="G9:I9"/>
    <mergeCell ref="P9:Q9"/>
    <mergeCell ref="D10:L10"/>
    <mergeCell ref="O10:Q10"/>
    <mergeCell ref="B3:D3"/>
    <mergeCell ref="E3:F3"/>
    <mergeCell ref="H3:N3"/>
    <mergeCell ref="B5:Q5"/>
    <mergeCell ref="R5:R7"/>
    <mergeCell ref="B6:C7"/>
    <mergeCell ref="D6:D7"/>
    <mergeCell ref="E6:F7"/>
    <mergeCell ref="G6:I7"/>
    <mergeCell ref="J6:K6"/>
  </mergeCells>
  <dataValidations count="1">
    <dataValidation allowBlank="1" sqref="K48:L48 JG48:JH48 TC48:TD48 ACY48:ACZ48 AMU48:AMV48 AWQ48:AWR48 BGM48:BGN48 BQI48:BQJ48 CAE48:CAF48 CKA48:CKB48 CTW48:CTX48 DDS48:DDT48 DNO48:DNP48 DXK48:DXL48 EHG48:EHH48 ERC48:ERD48 FAY48:FAZ48 FKU48:FKV48 FUQ48:FUR48 GEM48:GEN48 GOI48:GOJ48 GYE48:GYF48 HIA48:HIB48 HRW48:HRX48 IBS48:IBT48 ILO48:ILP48 IVK48:IVL48 JFG48:JFH48 JPC48:JPD48 JYY48:JYZ48 KIU48:KIV48 KSQ48:KSR48 LCM48:LCN48 LMI48:LMJ48 LWE48:LWF48 MGA48:MGB48 MPW48:MPX48 MZS48:MZT48 NJO48:NJP48 NTK48:NTL48 ODG48:ODH48 ONC48:OND48 OWY48:OWZ48 PGU48:PGV48 PQQ48:PQR48 QAM48:QAN48 QKI48:QKJ48 QUE48:QUF48 REA48:REB48 RNW48:RNX48 RXS48:RXT48 SHO48:SHP48 SRK48:SRL48 TBG48:TBH48 TLC48:TLD48 TUY48:TUZ48 UEU48:UEV48 UOQ48:UOR48 UYM48:UYN48 VII48:VIJ48 VSE48:VSF48 WCA48:WCB48 WLW48:WLX48 WVS48:WVT48"/>
  </dataValidations>
  <pageMargins left="0.38" right="0.19685039370078741" top="0.19685039370078741" bottom="0.37" header="0" footer="0"/>
  <pageSetup paperSize="9" scale="86" fitToHeight="1000" orientation="portrait" horizontalDpi="300" verticalDpi="300" r:id="rId1"/>
  <headerFooter alignWithMargins="0">
    <oddFooter>Страница &amp;P из &amp;N</oddFooter>
  </headerFooter>
  <legacyDrawing r:id="rId2"/>
</worksheet>
</file>

<file path=xl/worksheets/sheet1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139">
    <outlinePr summaryBelow="0"/>
    <pageSetUpPr autoPageBreaks="0" fitToPage="1"/>
  </sheetPr>
  <dimension ref="A1:T80"/>
  <sheetViews>
    <sheetView zoomScaleNormal="85" workbookViewId="0">
      <pane ySplit="4" topLeftCell="A29" activePane="bottomLeft" state="frozen"/>
      <selection pane="bottomLeft" activeCell="Q46" sqref="Q46"/>
    </sheetView>
  </sheetViews>
  <sheetFormatPr defaultRowHeight="15.9" customHeight="1" x14ac:dyDescent="0.3"/>
  <cols>
    <col min="1" max="1" width="1.109375" style="2" customWidth="1"/>
    <col min="2" max="3" width="4.33203125" style="17" customWidth="1"/>
    <col min="4" max="4" width="5.109375" style="17" customWidth="1"/>
    <col min="5" max="6" width="10.6640625" style="17" customWidth="1"/>
    <col min="7" max="9" width="3.5546875" style="17" customWidth="1"/>
    <col min="10" max="11" width="6.6640625" style="17" customWidth="1"/>
    <col min="12" max="12" width="7.33203125" style="17" customWidth="1"/>
    <col min="13" max="13" width="9.109375" style="18"/>
    <col min="14" max="14" width="9.6640625" style="17" customWidth="1"/>
    <col min="15" max="15" width="11.109375" style="17" customWidth="1"/>
    <col min="16" max="16" width="12.88671875" style="17" customWidth="1"/>
    <col min="17" max="17" width="7.5546875" style="17" customWidth="1"/>
    <col min="18" max="18" width="11.5546875" style="19" customWidth="1"/>
    <col min="19" max="19" width="19.5546875" style="6" customWidth="1"/>
    <col min="20" max="256" width="9.109375" style="17"/>
    <col min="257" max="257" width="1.109375" style="17" customWidth="1"/>
    <col min="258" max="259" width="4.33203125" style="17" customWidth="1"/>
    <col min="260" max="260" width="5.109375" style="17" customWidth="1"/>
    <col min="261" max="262" width="10.6640625" style="17" customWidth="1"/>
    <col min="263" max="265" width="3.5546875" style="17" customWidth="1"/>
    <col min="266" max="267" width="6.6640625" style="17" customWidth="1"/>
    <col min="268" max="268" width="7.33203125" style="17" customWidth="1"/>
    <col min="269" max="269" width="9.109375" style="17"/>
    <col min="270" max="270" width="9.6640625" style="17" customWidth="1"/>
    <col min="271" max="271" width="11.109375" style="17" customWidth="1"/>
    <col min="272" max="272" width="12.88671875" style="17" customWidth="1"/>
    <col min="273" max="273" width="7.5546875" style="17" customWidth="1"/>
    <col min="274" max="274" width="11.5546875" style="17" customWidth="1"/>
    <col min="275" max="275" width="19.5546875" style="17" customWidth="1"/>
    <col min="276" max="512" width="9.109375" style="17"/>
    <col min="513" max="513" width="1.109375" style="17" customWidth="1"/>
    <col min="514" max="515" width="4.33203125" style="17" customWidth="1"/>
    <col min="516" max="516" width="5.109375" style="17" customWidth="1"/>
    <col min="517" max="518" width="10.6640625" style="17" customWidth="1"/>
    <col min="519" max="521" width="3.5546875" style="17" customWidth="1"/>
    <col min="522" max="523" width="6.6640625" style="17" customWidth="1"/>
    <col min="524" max="524" width="7.33203125" style="17" customWidth="1"/>
    <col min="525" max="525" width="9.109375" style="17"/>
    <col min="526" max="526" width="9.6640625" style="17" customWidth="1"/>
    <col min="527" max="527" width="11.109375" style="17" customWidth="1"/>
    <col min="528" max="528" width="12.88671875" style="17" customWidth="1"/>
    <col min="529" max="529" width="7.5546875" style="17" customWidth="1"/>
    <col min="530" max="530" width="11.5546875" style="17" customWidth="1"/>
    <col min="531" max="531" width="19.5546875" style="17" customWidth="1"/>
    <col min="532" max="768" width="9.109375" style="17"/>
    <col min="769" max="769" width="1.109375" style="17" customWidth="1"/>
    <col min="770" max="771" width="4.33203125" style="17" customWidth="1"/>
    <col min="772" max="772" width="5.109375" style="17" customWidth="1"/>
    <col min="773" max="774" width="10.6640625" style="17" customWidth="1"/>
    <col min="775" max="777" width="3.5546875" style="17" customWidth="1"/>
    <col min="778" max="779" width="6.6640625" style="17" customWidth="1"/>
    <col min="780" max="780" width="7.33203125" style="17" customWidth="1"/>
    <col min="781" max="781" width="9.109375" style="17"/>
    <col min="782" max="782" width="9.6640625" style="17" customWidth="1"/>
    <col min="783" max="783" width="11.109375" style="17" customWidth="1"/>
    <col min="784" max="784" width="12.88671875" style="17" customWidth="1"/>
    <col min="785" max="785" width="7.5546875" style="17" customWidth="1"/>
    <col min="786" max="786" width="11.5546875" style="17" customWidth="1"/>
    <col min="787" max="787" width="19.5546875" style="17" customWidth="1"/>
    <col min="788" max="1024" width="9.109375" style="17"/>
    <col min="1025" max="1025" width="1.109375" style="17" customWidth="1"/>
    <col min="1026" max="1027" width="4.33203125" style="17" customWidth="1"/>
    <col min="1028" max="1028" width="5.109375" style="17" customWidth="1"/>
    <col min="1029" max="1030" width="10.6640625" style="17" customWidth="1"/>
    <col min="1031" max="1033" width="3.5546875" style="17" customWidth="1"/>
    <col min="1034" max="1035" width="6.6640625" style="17" customWidth="1"/>
    <col min="1036" max="1036" width="7.33203125" style="17" customWidth="1"/>
    <col min="1037" max="1037" width="9.109375" style="17"/>
    <col min="1038" max="1038" width="9.6640625" style="17" customWidth="1"/>
    <col min="1039" max="1039" width="11.109375" style="17" customWidth="1"/>
    <col min="1040" max="1040" width="12.88671875" style="17" customWidth="1"/>
    <col min="1041" max="1041" width="7.5546875" style="17" customWidth="1"/>
    <col min="1042" max="1042" width="11.5546875" style="17" customWidth="1"/>
    <col min="1043" max="1043" width="19.5546875" style="17" customWidth="1"/>
    <col min="1044" max="1280" width="9.109375" style="17"/>
    <col min="1281" max="1281" width="1.109375" style="17" customWidth="1"/>
    <col min="1282" max="1283" width="4.33203125" style="17" customWidth="1"/>
    <col min="1284" max="1284" width="5.109375" style="17" customWidth="1"/>
    <col min="1285" max="1286" width="10.6640625" style="17" customWidth="1"/>
    <col min="1287" max="1289" width="3.5546875" style="17" customWidth="1"/>
    <col min="1290" max="1291" width="6.6640625" style="17" customWidth="1"/>
    <col min="1292" max="1292" width="7.33203125" style="17" customWidth="1"/>
    <col min="1293" max="1293" width="9.109375" style="17"/>
    <col min="1294" max="1294" width="9.6640625" style="17" customWidth="1"/>
    <col min="1295" max="1295" width="11.109375" style="17" customWidth="1"/>
    <col min="1296" max="1296" width="12.88671875" style="17" customWidth="1"/>
    <col min="1297" max="1297" width="7.5546875" style="17" customWidth="1"/>
    <col min="1298" max="1298" width="11.5546875" style="17" customWidth="1"/>
    <col min="1299" max="1299" width="19.5546875" style="17" customWidth="1"/>
    <col min="1300" max="1536" width="9.109375" style="17"/>
    <col min="1537" max="1537" width="1.109375" style="17" customWidth="1"/>
    <col min="1538" max="1539" width="4.33203125" style="17" customWidth="1"/>
    <col min="1540" max="1540" width="5.109375" style="17" customWidth="1"/>
    <col min="1541" max="1542" width="10.6640625" style="17" customWidth="1"/>
    <col min="1543" max="1545" width="3.5546875" style="17" customWidth="1"/>
    <col min="1546" max="1547" width="6.6640625" style="17" customWidth="1"/>
    <col min="1548" max="1548" width="7.33203125" style="17" customWidth="1"/>
    <col min="1549" max="1549" width="9.109375" style="17"/>
    <col min="1550" max="1550" width="9.6640625" style="17" customWidth="1"/>
    <col min="1551" max="1551" width="11.109375" style="17" customWidth="1"/>
    <col min="1552" max="1552" width="12.88671875" style="17" customWidth="1"/>
    <col min="1553" max="1553" width="7.5546875" style="17" customWidth="1"/>
    <col min="1554" max="1554" width="11.5546875" style="17" customWidth="1"/>
    <col min="1555" max="1555" width="19.5546875" style="17" customWidth="1"/>
    <col min="1556" max="1792" width="9.109375" style="17"/>
    <col min="1793" max="1793" width="1.109375" style="17" customWidth="1"/>
    <col min="1794" max="1795" width="4.33203125" style="17" customWidth="1"/>
    <col min="1796" max="1796" width="5.109375" style="17" customWidth="1"/>
    <col min="1797" max="1798" width="10.6640625" style="17" customWidth="1"/>
    <col min="1799" max="1801" width="3.5546875" style="17" customWidth="1"/>
    <col min="1802" max="1803" width="6.6640625" style="17" customWidth="1"/>
    <col min="1804" max="1804" width="7.33203125" style="17" customWidth="1"/>
    <col min="1805" max="1805" width="9.109375" style="17"/>
    <col min="1806" max="1806" width="9.6640625" style="17" customWidth="1"/>
    <col min="1807" max="1807" width="11.109375" style="17" customWidth="1"/>
    <col min="1808" max="1808" width="12.88671875" style="17" customWidth="1"/>
    <col min="1809" max="1809" width="7.5546875" style="17" customWidth="1"/>
    <col min="1810" max="1810" width="11.5546875" style="17" customWidth="1"/>
    <col min="1811" max="1811" width="19.5546875" style="17" customWidth="1"/>
    <col min="1812" max="2048" width="9.109375" style="17"/>
    <col min="2049" max="2049" width="1.109375" style="17" customWidth="1"/>
    <col min="2050" max="2051" width="4.33203125" style="17" customWidth="1"/>
    <col min="2052" max="2052" width="5.109375" style="17" customWidth="1"/>
    <col min="2053" max="2054" width="10.6640625" style="17" customWidth="1"/>
    <col min="2055" max="2057" width="3.5546875" style="17" customWidth="1"/>
    <col min="2058" max="2059" width="6.6640625" style="17" customWidth="1"/>
    <col min="2060" max="2060" width="7.33203125" style="17" customWidth="1"/>
    <col min="2061" max="2061" width="9.109375" style="17"/>
    <col min="2062" max="2062" width="9.6640625" style="17" customWidth="1"/>
    <col min="2063" max="2063" width="11.109375" style="17" customWidth="1"/>
    <col min="2064" max="2064" width="12.88671875" style="17" customWidth="1"/>
    <col min="2065" max="2065" width="7.5546875" style="17" customWidth="1"/>
    <col min="2066" max="2066" width="11.5546875" style="17" customWidth="1"/>
    <col min="2067" max="2067" width="19.5546875" style="17" customWidth="1"/>
    <col min="2068" max="2304" width="9.109375" style="17"/>
    <col min="2305" max="2305" width="1.109375" style="17" customWidth="1"/>
    <col min="2306" max="2307" width="4.33203125" style="17" customWidth="1"/>
    <col min="2308" max="2308" width="5.109375" style="17" customWidth="1"/>
    <col min="2309" max="2310" width="10.6640625" style="17" customWidth="1"/>
    <col min="2311" max="2313" width="3.5546875" style="17" customWidth="1"/>
    <col min="2314" max="2315" width="6.6640625" style="17" customWidth="1"/>
    <col min="2316" max="2316" width="7.33203125" style="17" customWidth="1"/>
    <col min="2317" max="2317" width="9.109375" style="17"/>
    <col min="2318" max="2318" width="9.6640625" style="17" customWidth="1"/>
    <col min="2319" max="2319" width="11.109375" style="17" customWidth="1"/>
    <col min="2320" max="2320" width="12.88671875" style="17" customWidth="1"/>
    <col min="2321" max="2321" width="7.5546875" style="17" customWidth="1"/>
    <col min="2322" max="2322" width="11.5546875" style="17" customWidth="1"/>
    <col min="2323" max="2323" width="19.5546875" style="17" customWidth="1"/>
    <col min="2324" max="2560" width="9.109375" style="17"/>
    <col min="2561" max="2561" width="1.109375" style="17" customWidth="1"/>
    <col min="2562" max="2563" width="4.33203125" style="17" customWidth="1"/>
    <col min="2564" max="2564" width="5.109375" style="17" customWidth="1"/>
    <col min="2565" max="2566" width="10.6640625" style="17" customWidth="1"/>
    <col min="2567" max="2569" width="3.5546875" style="17" customWidth="1"/>
    <col min="2570" max="2571" width="6.6640625" style="17" customWidth="1"/>
    <col min="2572" max="2572" width="7.33203125" style="17" customWidth="1"/>
    <col min="2573" max="2573" width="9.109375" style="17"/>
    <col min="2574" max="2574" width="9.6640625" style="17" customWidth="1"/>
    <col min="2575" max="2575" width="11.109375" style="17" customWidth="1"/>
    <col min="2576" max="2576" width="12.88671875" style="17" customWidth="1"/>
    <col min="2577" max="2577" width="7.5546875" style="17" customWidth="1"/>
    <col min="2578" max="2578" width="11.5546875" style="17" customWidth="1"/>
    <col min="2579" max="2579" width="19.5546875" style="17" customWidth="1"/>
    <col min="2580" max="2816" width="9.109375" style="17"/>
    <col min="2817" max="2817" width="1.109375" style="17" customWidth="1"/>
    <col min="2818" max="2819" width="4.33203125" style="17" customWidth="1"/>
    <col min="2820" max="2820" width="5.109375" style="17" customWidth="1"/>
    <col min="2821" max="2822" width="10.6640625" style="17" customWidth="1"/>
    <col min="2823" max="2825" width="3.5546875" style="17" customWidth="1"/>
    <col min="2826" max="2827" width="6.6640625" style="17" customWidth="1"/>
    <col min="2828" max="2828" width="7.33203125" style="17" customWidth="1"/>
    <col min="2829" max="2829" width="9.109375" style="17"/>
    <col min="2830" max="2830" width="9.6640625" style="17" customWidth="1"/>
    <col min="2831" max="2831" width="11.109375" style="17" customWidth="1"/>
    <col min="2832" max="2832" width="12.88671875" style="17" customWidth="1"/>
    <col min="2833" max="2833" width="7.5546875" style="17" customWidth="1"/>
    <col min="2834" max="2834" width="11.5546875" style="17" customWidth="1"/>
    <col min="2835" max="2835" width="19.5546875" style="17" customWidth="1"/>
    <col min="2836" max="3072" width="9.109375" style="17"/>
    <col min="3073" max="3073" width="1.109375" style="17" customWidth="1"/>
    <col min="3074" max="3075" width="4.33203125" style="17" customWidth="1"/>
    <col min="3076" max="3076" width="5.109375" style="17" customWidth="1"/>
    <col min="3077" max="3078" width="10.6640625" style="17" customWidth="1"/>
    <col min="3079" max="3081" width="3.5546875" style="17" customWidth="1"/>
    <col min="3082" max="3083" width="6.6640625" style="17" customWidth="1"/>
    <col min="3084" max="3084" width="7.33203125" style="17" customWidth="1"/>
    <col min="3085" max="3085" width="9.109375" style="17"/>
    <col min="3086" max="3086" width="9.6640625" style="17" customWidth="1"/>
    <col min="3087" max="3087" width="11.109375" style="17" customWidth="1"/>
    <col min="3088" max="3088" width="12.88671875" style="17" customWidth="1"/>
    <col min="3089" max="3089" width="7.5546875" style="17" customWidth="1"/>
    <col min="3090" max="3090" width="11.5546875" style="17" customWidth="1"/>
    <col min="3091" max="3091" width="19.5546875" style="17" customWidth="1"/>
    <col min="3092" max="3328" width="9.109375" style="17"/>
    <col min="3329" max="3329" width="1.109375" style="17" customWidth="1"/>
    <col min="3330" max="3331" width="4.33203125" style="17" customWidth="1"/>
    <col min="3332" max="3332" width="5.109375" style="17" customWidth="1"/>
    <col min="3333" max="3334" width="10.6640625" style="17" customWidth="1"/>
    <col min="3335" max="3337" width="3.5546875" style="17" customWidth="1"/>
    <col min="3338" max="3339" width="6.6640625" style="17" customWidth="1"/>
    <col min="3340" max="3340" width="7.33203125" style="17" customWidth="1"/>
    <col min="3341" max="3341" width="9.109375" style="17"/>
    <col min="3342" max="3342" width="9.6640625" style="17" customWidth="1"/>
    <col min="3343" max="3343" width="11.109375" style="17" customWidth="1"/>
    <col min="3344" max="3344" width="12.88671875" style="17" customWidth="1"/>
    <col min="3345" max="3345" width="7.5546875" style="17" customWidth="1"/>
    <col min="3346" max="3346" width="11.5546875" style="17" customWidth="1"/>
    <col min="3347" max="3347" width="19.5546875" style="17" customWidth="1"/>
    <col min="3348" max="3584" width="9.109375" style="17"/>
    <col min="3585" max="3585" width="1.109375" style="17" customWidth="1"/>
    <col min="3586" max="3587" width="4.33203125" style="17" customWidth="1"/>
    <col min="3588" max="3588" width="5.109375" style="17" customWidth="1"/>
    <col min="3589" max="3590" width="10.6640625" style="17" customWidth="1"/>
    <col min="3591" max="3593" width="3.5546875" style="17" customWidth="1"/>
    <col min="3594" max="3595" width="6.6640625" style="17" customWidth="1"/>
    <col min="3596" max="3596" width="7.33203125" style="17" customWidth="1"/>
    <col min="3597" max="3597" width="9.109375" style="17"/>
    <col min="3598" max="3598" width="9.6640625" style="17" customWidth="1"/>
    <col min="3599" max="3599" width="11.109375" style="17" customWidth="1"/>
    <col min="3600" max="3600" width="12.88671875" style="17" customWidth="1"/>
    <col min="3601" max="3601" width="7.5546875" style="17" customWidth="1"/>
    <col min="3602" max="3602" width="11.5546875" style="17" customWidth="1"/>
    <col min="3603" max="3603" width="19.5546875" style="17" customWidth="1"/>
    <col min="3604" max="3840" width="9.109375" style="17"/>
    <col min="3841" max="3841" width="1.109375" style="17" customWidth="1"/>
    <col min="3842" max="3843" width="4.33203125" style="17" customWidth="1"/>
    <col min="3844" max="3844" width="5.109375" style="17" customWidth="1"/>
    <col min="3845" max="3846" width="10.6640625" style="17" customWidth="1"/>
    <col min="3847" max="3849" width="3.5546875" style="17" customWidth="1"/>
    <col min="3850" max="3851" width="6.6640625" style="17" customWidth="1"/>
    <col min="3852" max="3852" width="7.33203125" style="17" customWidth="1"/>
    <col min="3853" max="3853" width="9.109375" style="17"/>
    <col min="3854" max="3854" width="9.6640625" style="17" customWidth="1"/>
    <col min="3855" max="3855" width="11.109375" style="17" customWidth="1"/>
    <col min="3856" max="3856" width="12.88671875" style="17" customWidth="1"/>
    <col min="3857" max="3857" width="7.5546875" style="17" customWidth="1"/>
    <col min="3858" max="3858" width="11.5546875" style="17" customWidth="1"/>
    <col min="3859" max="3859" width="19.5546875" style="17" customWidth="1"/>
    <col min="3860" max="4096" width="9.109375" style="17"/>
    <col min="4097" max="4097" width="1.109375" style="17" customWidth="1"/>
    <col min="4098" max="4099" width="4.33203125" style="17" customWidth="1"/>
    <col min="4100" max="4100" width="5.109375" style="17" customWidth="1"/>
    <col min="4101" max="4102" width="10.6640625" style="17" customWidth="1"/>
    <col min="4103" max="4105" width="3.5546875" style="17" customWidth="1"/>
    <col min="4106" max="4107" width="6.6640625" style="17" customWidth="1"/>
    <col min="4108" max="4108" width="7.33203125" style="17" customWidth="1"/>
    <col min="4109" max="4109" width="9.109375" style="17"/>
    <col min="4110" max="4110" width="9.6640625" style="17" customWidth="1"/>
    <col min="4111" max="4111" width="11.109375" style="17" customWidth="1"/>
    <col min="4112" max="4112" width="12.88671875" style="17" customWidth="1"/>
    <col min="4113" max="4113" width="7.5546875" style="17" customWidth="1"/>
    <col min="4114" max="4114" width="11.5546875" style="17" customWidth="1"/>
    <col min="4115" max="4115" width="19.5546875" style="17" customWidth="1"/>
    <col min="4116" max="4352" width="9.109375" style="17"/>
    <col min="4353" max="4353" width="1.109375" style="17" customWidth="1"/>
    <col min="4354" max="4355" width="4.33203125" style="17" customWidth="1"/>
    <col min="4356" max="4356" width="5.109375" style="17" customWidth="1"/>
    <col min="4357" max="4358" width="10.6640625" style="17" customWidth="1"/>
    <col min="4359" max="4361" width="3.5546875" style="17" customWidth="1"/>
    <col min="4362" max="4363" width="6.6640625" style="17" customWidth="1"/>
    <col min="4364" max="4364" width="7.33203125" style="17" customWidth="1"/>
    <col min="4365" max="4365" width="9.109375" style="17"/>
    <col min="4366" max="4366" width="9.6640625" style="17" customWidth="1"/>
    <col min="4367" max="4367" width="11.109375" style="17" customWidth="1"/>
    <col min="4368" max="4368" width="12.88671875" style="17" customWidth="1"/>
    <col min="4369" max="4369" width="7.5546875" style="17" customWidth="1"/>
    <col min="4370" max="4370" width="11.5546875" style="17" customWidth="1"/>
    <col min="4371" max="4371" width="19.5546875" style="17" customWidth="1"/>
    <col min="4372" max="4608" width="9.109375" style="17"/>
    <col min="4609" max="4609" width="1.109375" style="17" customWidth="1"/>
    <col min="4610" max="4611" width="4.33203125" style="17" customWidth="1"/>
    <col min="4612" max="4612" width="5.109375" style="17" customWidth="1"/>
    <col min="4613" max="4614" width="10.6640625" style="17" customWidth="1"/>
    <col min="4615" max="4617" width="3.5546875" style="17" customWidth="1"/>
    <col min="4618" max="4619" width="6.6640625" style="17" customWidth="1"/>
    <col min="4620" max="4620" width="7.33203125" style="17" customWidth="1"/>
    <col min="4621" max="4621" width="9.109375" style="17"/>
    <col min="4622" max="4622" width="9.6640625" style="17" customWidth="1"/>
    <col min="4623" max="4623" width="11.109375" style="17" customWidth="1"/>
    <col min="4624" max="4624" width="12.88671875" style="17" customWidth="1"/>
    <col min="4625" max="4625" width="7.5546875" style="17" customWidth="1"/>
    <col min="4626" max="4626" width="11.5546875" style="17" customWidth="1"/>
    <col min="4627" max="4627" width="19.5546875" style="17" customWidth="1"/>
    <col min="4628" max="4864" width="9.109375" style="17"/>
    <col min="4865" max="4865" width="1.109375" style="17" customWidth="1"/>
    <col min="4866" max="4867" width="4.33203125" style="17" customWidth="1"/>
    <col min="4868" max="4868" width="5.109375" style="17" customWidth="1"/>
    <col min="4869" max="4870" width="10.6640625" style="17" customWidth="1"/>
    <col min="4871" max="4873" width="3.5546875" style="17" customWidth="1"/>
    <col min="4874" max="4875" width="6.6640625" style="17" customWidth="1"/>
    <col min="4876" max="4876" width="7.33203125" style="17" customWidth="1"/>
    <col min="4877" max="4877" width="9.109375" style="17"/>
    <col min="4878" max="4878" width="9.6640625" style="17" customWidth="1"/>
    <col min="4879" max="4879" width="11.109375" style="17" customWidth="1"/>
    <col min="4880" max="4880" width="12.88671875" style="17" customWidth="1"/>
    <col min="4881" max="4881" width="7.5546875" style="17" customWidth="1"/>
    <col min="4882" max="4882" width="11.5546875" style="17" customWidth="1"/>
    <col min="4883" max="4883" width="19.5546875" style="17" customWidth="1"/>
    <col min="4884" max="5120" width="9.109375" style="17"/>
    <col min="5121" max="5121" width="1.109375" style="17" customWidth="1"/>
    <col min="5122" max="5123" width="4.33203125" style="17" customWidth="1"/>
    <col min="5124" max="5124" width="5.109375" style="17" customWidth="1"/>
    <col min="5125" max="5126" width="10.6640625" style="17" customWidth="1"/>
    <col min="5127" max="5129" width="3.5546875" style="17" customWidth="1"/>
    <col min="5130" max="5131" width="6.6640625" style="17" customWidth="1"/>
    <col min="5132" max="5132" width="7.33203125" style="17" customWidth="1"/>
    <col min="5133" max="5133" width="9.109375" style="17"/>
    <col min="5134" max="5134" width="9.6640625" style="17" customWidth="1"/>
    <col min="5135" max="5135" width="11.109375" style="17" customWidth="1"/>
    <col min="5136" max="5136" width="12.88671875" style="17" customWidth="1"/>
    <col min="5137" max="5137" width="7.5546875" style="17" customWidth="1"/>
    <col min="5138" max="5138" width="11.5546875" style="17" customWidth="1"/>
    <col min="5139" max="5139" width="19.5546875" style="17" customWidth="1"/>
    <col min="5140" max="5376" width="9.109375" style="17"/>
    <col min="5377" max="5377" width="1.109375" style="17" customWidth="1"/>
    <col min="5378" max="5379" width="4.33203125" style="17" customWidth="1"/>
    <col min="5380" max="5380" width="5.109375" style="17" customWidth="1"/>
    <col min="5381" max="5382" width="10.6640625" style="17" customWidth="1"/>
    <col min="5383" max="5385" width="3.5546875" style="17" customWidth="1"/>
    <col min="5386" max="5387" width="6.6640625" style="17" customWidth="1"/>
    <col min="5388" max="5388" width="7.33203125" style="17" customWidth="1"/>
    <col min="5389" max="5389" width="9.109375" style="17"/>
    <col min="5390" max="5390" width="9.6640625" style="17" customWidth="1"/>
    <col min="5391" max="5391" width="11.109375" style="17" customWidth="1"/>
    <col min="5392" max="5392" width="12.88671875" style="17" customWidth="1"/>
    <col min="5393" max="5393" width="7.5546875" style="17" customWidth="1"/>
    <col min="5394" max="5394" width="11.5546875" style="17" customWidth="1"/>
    <col min="5395" max="5395" width="19.5546875" style="17" customWidth="1"/>
    <col min="5396" max="5632" width="9.109375" style="17"/>
    <col min="5633" max="5633" width="1.109375" style="17" customWidth="1"/>
    <col min="5634" max="5635" width="4.33203125" style="17" customWidth="1"/>
    <col min="5636" max="5636" width="5.109375" style="17" customWidth="1"/>
    <col min="5637" max="5638" width="10.6640625" style="17" customWidth="1"/>
    <col min="5639" max="5641" width="3.5546875" style="17" customWidth="1"/>
    <col min="5642" max="5643" width="6.6640625" style="17" customWidth="1"/>
    <col min="5644" max="5644" width="7.33203125" style="17" customWidth="1"/>
    <col min="5645" max="5645" width="9.109375" style="17"/>
    <col min="5646" max="5646" width="9.6640625" style="17" customWidth="1"/>
    <col min="5647" max="5647" width="11.109375" style="17" customWidth="1"/>
    <col min="5648" max="5648" width="12.88671875" style="17" customWidth="1"/>
    <col min="5649" max="5649" width="7.5546875" style="17" customWidth="1"/>
    <col min="5650" max="5650" width="11.5546875" style="17" customWidth="1"/>
    <col min="5651" max="5651" width="19.5546875" style="17" customWidth="1"/>
    <col min="5652" max="5888" width="9.109375" style="17"/>
    <col min="5889" max="5889" width="1.109375" style="17" customWidth="1"/>
    <col min="5890" max="5891" width="4.33203125" style="17" customWidth="1"/>
    <col min="5892" max="5892" width="5.109375" style="17" customWidth="1"/>
    <col min="5893" max="5894" width="10.6640625" style="17" customWidth="1"/>
    <col min="5895" max="5897" width="3.5546875" style="17" customWidth="1"/>
    <col min="5898" max="5899" width="6.6640625" style="17" customWidth="1"/>
    <col min="5900" max="5900" width="7.33203125" style="17" customWidth="1"/>
    <col min="5901" max="5901" width="9.109375" style="17"/>
    <col min="5902" max="5902" width="9.6640625" style="17" customWidth="1"/>
    <col min="5903" max="5903" width="11.109375" style="17" customWidth="1"/>
    <col min="5904" max="5904" width="12.88671875" style="17" customWidth="1"/>
    <col min="5905" max="5905" width="7.5546875" style="17" customWidth="1"/>
    <col min="5906" max="5906" width="11.5546875" style="17" customWidth="1"/>
    <col min="5907" max="5907" width="19.5546875" style="17" customWidth="1"/>
    <col min="5908" max="6144" width="9.109375" style="17"/>
    <col min="6145" max="6145" width="1.109375" style="17" customWidth="1"/>
    <col min="6146" max="6147" width="4.33203125" style="17" customWidth="1"/>
    <col min="6148" max="6148" width="5.109375" style="17" customWidth="1"/>
    <col min="6149" max="6150" width="10.6640625" style="17" customWidth="1"/>
    <col min="6151" max="6153" width="3.5546875" style="17" customWidth="1"/>
    <col min="6154" max="6155" width="6.6640625" style="17" customWidth="1"/>
    <col min="6156" max="6156" width="7.33203125" style="17" customWidth="1"/>
    <col min="6157" max="6157" width="9.109375" style="17"/>
    <col min="6158" max="6158" width="9.6640625" style="17" customWidth="1"/>
    <col min="6159" max="6159" width="11.109375" style="17" customWidth="1"/>
    <col min="6160" max="6160" width="12.88671875" style="17" customWidth="1"/>
    <col min="6161" max="6161" width="7.5546875" style="17" customWidth="1"/>
    <col min="6162" max="6162" width="11.5546875" style="17" customWidth="1"/>
    <col min="6163" max="6163" width="19.5546875" style="17" customWidth="1"/>
    <col min="6164" max="6400" width="9.109375" style="17"/>
    <col min="6401" max="6401" width="1.109375" style="17" customWidth="1"/>
    <col min="6402" max="6403" width="4.33203125" style="17" customWidth="1"/>
    <col min="6404" max="6404" width="5.109375" style="17" customWidth="1"/>
    <col min="6405" max="6406" width="10.6640625" style="17" customWidth="1"/>
    <col min="6407" max="6409" width="3.5546875" style="17" customWidth="1"/>
    <col min="6410" max="6411" width="6.6640625" style="17" customWidth="1"/>
    <col min="6412" max="6412" width="7.33203125" style="17" customWidth="1"/>
    <col min="6413" max="6413" width="9.109375" style="17"/>
    <col min="6414" max="6414" width="9.6640625" style="17" customWidth="1"/>
    <col min="6415" max="6415" width="11.109375" style="17" customWidth="1"/>
    <col min="6416" max="6416" width="12.88671875" style="17" customWidth="1"/>
    <col min="6417" max="6417" width="7.5546875" style="17" customWidth="1"/>
    <col min="6418" max="6418" width="11.5546875" style="17" customWidth="1"/>
    <col min="6419" max="6419" width="19.5546875" style="17" customWidth="1"/>
    <col min="6420" max="6656" width="9.109375" style="17"/>
    <col min="6657" max="6657" width="1.109375" style="17" customWidth="1"/>
    <col min="6658" max="6659" width="4.33203125" style="17" customWidth="1"/>
    <col min="6660" max="6660" width="5.109375" style="17" customWidth="1"/>
    <col min="6661" max="6662" width="10.6640625" style="17" customWidth="1"/>
    <col min="6663" max="6665" width="3.5546875" style="17" customWidth="1"/>
    <col min="6666" max="6667" width="6.6640625" style="17" customWidth="1"/>
    <col min="6668" max="6668" width="7.33203125" style="17" customWidth="1"/>
    <col min="6669" max="6669" width="9.109375" style="17"/>
    <col min="6670" max="6670" width="9.6640625" style="17" customWidth="1"/>
    <col min="6671" max="6671" width="11.109375" style="17" customWidth="1"/>
    <col min="6672" max="6672" width="12.88671875" style="17" customWidth="1"/>
    <col min="6673" max="6673" width="7.5546875" style="17" customWidth="1"/>
    <col min="6674" max="6674" width="11.5546875" style="17" customWidth="1"/>
    <col min="6675" max="6675" width="19.5546875" style="17" customWidth="1"/>
    <col min="6676" max="6912" width="9.109375" style="17"/>
    <col min="6913" max="6913" width="1.109375" style="17" customWidth="1"/>
    <col min="6914" max="6915" width="4.33203125" style="17" customWidth="1"/>
    <col min="6916" max="6916" width="5.109375" style="17" customWidth="1"/>
    <col min="6917" max="6918" width="10.6640625" style="17" customWidth="1"/>
    <col min="6919" max="6921" width="3.5546875" style="17" customWidth="1"/>
    <col min="6922" max="6923" width="6.6640625" style="17" customWidth="1"/>
    <col min="6924" max="6924" width="7.33203125" style="17" customWidth="1"/>
    <col min="6925" max="6925" width="9.109375" style="17"/>
    <col min="6926" max="6926" width="9.6640625" style="17" customWidth="1"/>
    <col min="6927" max="6927" width="11.109375" style="17" customWidth="1"/>
    <col min="6928" max="6928" width="12.88671875" style="17" customWidth="1"/>
    <col min="6929" max="6929" width="7.5546875" style="17" customWidth="1"/>
    <col min="6930" max="6930" width="11.5546875" style="17" customWidth="1"/>
    <col min="6931" max="6931" width="19.5546875" style="17" customWidth="1"/>
    <col min="6932" max="7168" width="9.109375" style="17"/>
    <col min="7169" max="7169" width="1.109375" style="17" customWidth="1"/>
    <col min="7170" max="7171" width="4.33203125" style="17" customWidth="1"/>
    <col min="7172" max="7172" width="5.109375" style="17" customWidth="1"/>
    <col min="7173" max="7174" width="10.6640625" style="17" customWidth="1"/>
    <col min="7175" max="7177" width="3.5546875" style="17" customWidth="1"/>
    <col min="7178" max="7179" width="6.6640625" style="17" customWidth="1"/>
    <col min="7180" max="7180" width="7.33203125" style="17" customWidth="1"/>
    <col min="7181" max="7181" width="9.109375" style="17"/>
    <col min="7182" max="7182" width="9.6640625" style="17" customWidth="1"/>
    <col min="7183" max="7183" width="11.109375" style="17" customWidth="1"/>
    <col min="7184" max="7184" width="12.88671875" style="17" customWidth="1"/>
    <col min="7185" max="7185" width="7.5546875" style="17" customWidth="1"/>
    <col min="7186" max="7186" width="11.5546875" style="17" customWidth="1"/>
    <col min="7187" max="7187" width="19.5546875" style="17" customWidth="1"/>
    <col min="7188" max="7424" width="9.109375" style="17"/>
    <col min="7425" max="7425" width="1.109375" style="17" customWidth="1"/>
    <col min="7426" max="7427" width="4.33203125" style="17" customWidth="1"/>
    <col min="7428" max="7428" width="5.109375" style="17" customWidth="1"/>
    <col min="7429" max="7430" width="10.6640625" style="17" customWidth="1"/>
    <col min="7431" max="7433" width="3.5546875" style="17" customWidth="1"/>
    <col min="7434" max="7435" width="6.6640625" style="17" customWidth="1"/>
    <col min="7436" max="7436" width="7.33203125" style="17" customWidth="1"/>
    <col min="7437" max="7437" width="9.109375" style="17"/>
    <col min="7438" max="7438" width="9.6640625" style="17" customWidth="1"/>
    <col min="7439" max="7439" width="11.109375" style="17" customWidth="1"/>
    <col min="7440" max="7440" width="12.88671875" style="17" customWidth="1"/>
    <col min="7441" max="7441" width="7.5546875" style="17" customWidth="1"/>
    <col min="7442" max="7442" width="11.5546875" style="17" customWidth="1"/>
    <col min="7443" max="7443" width="19.5546875" style="17" customWidth="1"/>
    <col min="7444" max="7680" width="9.109375" style="17"/>
    <col min="7681" max="7681" width="1.109375" style="17" customWidth="1"/>
    <col min="7682" max="7683" width="4.33203125" style="17" customWidth="1"/>
    <col min="7684" max="7684" width="5.109375" style="17" customWidth="1"/>
    <col min="7685" max="7686" width="10.6640625" style="17" customWidth="1"/>
    <col min="7687" max="7689" width="3.5546875" style="17" customWidth="1"/>
    <col min="7690" max="7691" width="6.6640625" style="17" customWidth="1"/>
    <col min="7692" max="7692" width="7.33203125" style="17" customWidth="1"/>
    <col min="7693" max="7693" width="9.109375" style="17"/>
    <col min="7694" max="7694" width="9.6640625" style="17" customWidth="1"/>
    <col min="7695" max="7695" width="11.109375" style="17" customWidth="1"/>
    <col min="7696" max="7696" width="12.88671875" style="17" customWidth="1"/>
    <col min="7697" max="7697" width="7.5546875" style="17" customWidth="1"/>
    <col min="7698" max="7698" width="11.5546875" style="17" customWidth="1"/>
    <col min="7699" max="7699" width="19.5546875" style="17" customWidth="1"/>
    <col min="7700" max="7936" width="9.109375" style="17"/>
    <col min="7937" max="7937" width="1.109375" style="17" customWidth="1"/>
    <col min="7938" max="7939" width="4.33203125" style="17" customWidth="1"/>
    <col min="7940" max="7940" width="5.109375" style="17" customWidth="1"/>
    <col min="7941" max="7942" width="10.6640625" style="17" customWidth="1"/>
    <col min="7943" max="7945" width="3.5546875" style="17" customWidth="1"/>
    <col min="7946" max="7947" width="6.6640625" style="17" customWidth="1"/>
    <col min="7948" max="7948" width="7.33203125" style="17" customWidth="1"/>
    <col min="7949" max="7949" width="9.109375" style="17"/>
    <col min="7950" max="7950" width="9.6640625" style="17" customWidth="1"/>
    <col min="7951" max="7951" width="11.109375" style="17" customWidth="1"/>
    <col min="7952" max="7952" width="12.88671875" style="17" customWidth="1"/>
    <col min="7953" max="7953" width="7.5546875" style="17" customWidth="1"/>
    <col min="7954" max="7954" width="11.5546875" style="17" customWidth="1"/>
    <col min="7955" max="7955" width="19.5546875" style="17" customWidth="1"/>
    <col min="7956" max="8192" width="9.109375" style="17"/>
    <col min="8193" max="8193" width="1.109375" style="17" customWidth="1"/>
    <col min="8194" max="8195" width="4.33203125" style="17" customWidth="1"/>
    <col min="8196" max="8196" width="5.109375" style="17" customWidth="1"/>
    <col min="8197" max="8198" width="10.6640625" style="17" customWidth="1"/>
    <col min="8199" max="8201" width="3.5546875" style="17" customWidth="1"/>
    <col min="8202" max="8203" width="6.6640625" style="17" customWidth="1"/>
    <col min="8204" max="8204" width="7.33203125" style="17" customWidth="1"/>
    <col min="8205" max="8205" width="9.109375" style="17"/>
    <col min="8206" max="8206" width="9.6640625" style="17" customWidth="1"/>
    <col min="8207" max="8207" width="11.109375" style="17" customWidth="1"/>
    <col min="8208" max="8208" width="12.88671875" style="17" customWidth="1"/>
    <col min="8209" max="8209" width="7.5546875" style="17" customWidth="1"/>
    <col min="8210" max="8210" width="11.5546875" style="17" customWidth="1"/>
    <col min="8211" max="8211" width="19.5546875" style="17" customWidth="1"/>
    <col min="8212" max="8448" width="9.109375" style="17"/>
    <col min="8449" max="8449" width="1.109375" style="17" customWidth="1"/>
    <col min="8450" max="8451" width="4.33203125" style="17" customWidth="1"/>
    <col min="8452" max="8452" width="5.109375" style="17" customWidth="1"/>
    <col min="8453" max="8454" width="10.6640625" style="17" customWidth="1"/>
    <col min="8455" max="8457" width="3.5546875" style="17" customWidth="1"/>
    <col min="8458" max="8459" width="6.6640625" style="17" customWidth="1"/>
    <col min="8460" max="8460" width="7.33203125" style="17" customWidth="1"/>
    <col min="8461" max="8461" width="9.109375" style="17"/>
    <col min="8462" max="8462" width="9.6640625" style="17" customWidth="1"/>
    <col min="8463" max="8463" width="11.109375" style="17" customWidth="1"/>
    <col min="8464" max="8464" width="12.88671875" style="17" customWidth="1"/>
    <col min="8465" max="8465" width="7.5546875" style="17" customWidth="1"/>
    <col min="8466" max="8466" width="11.5546875" style="17" customWidth="1"/>
    <col min="8467" max="8467" width="19.5546875" style="17" customWidth="1"/>
    <col min="8468" max="8704" width="9.109375" style="17"/>
    <col min="8705" max="8705" width="1.109375" style="17" customWidth="1"/>
    <col min="8706" max="8707" width="4.33203125" style="17" customWidth="1"/>
    <col min="8708" max="8708" width="5.109375" style="17" customWidth="1"/>
    <col min="8709" max="8710" width="10.6640625" style="17" customWidth="1"/>
    <col min="8711" max="8713" width="3.5546875" style="17" customWidth="1"/>
    <col min="8714" max="8715" width="6.6640625" style="17" customWidth="1"/>
    <col min="8716" max="8716" width="7.33203125" style="17" customWidth="1"/>
    <col min="8717" max="8717" width="9.109375" style="17"/>
    <col min="8718" max="8718" width="9.6640625" style="17" customWidth="1"/>
    <col min="8719" max="8719" width="11.109375" style="17" customWidth="1"/>
    <col min="8720" max="8720" width="12.88671875" style="17" customWidth="1"/>
    <col min="8721" max="8721" width="7.5546875" style="17" customWidth="1"/>
    <col min="8722" max="8722" width="11.5546875" style="17" customWidth="1"/>
    <col min="8723" max="8723" width="19.5546875" style="17" customWidth="1"/>
    <col min="8724" max="8960" width="9.109375" style="17"/>
    <col min="8961" max="8961" width="1.109375" style="17" customWidth="1"/>
    <col min="8962" max="8963" width="4.33203125" style="17" customWidth="1"/>
    <col min="8964" max="8964" width="5.109375" style="17" customWidth="1"/>
    <col min="8965" max="8966" width="10.6640625" style="17" customWidth="1"/>
    <col min="8967" max="8969" width="3.5546875" style="17" customWidth="1"/>
    <col min="8970" max="8971" width="6.6640625" style="17" customWidth="1"/>
    <col min="8972" max="8972" width="7.33203125" style="17" customWidth="1"/>
    <col min="8973" max="8973" width="9.109375" style="17"/>
    <col min="8974" max="8974" width="9.6640625" style="17" customWidth="1"/>
    <col min="8975" max="8975" width="11.109375" style="17" customWidth="1"/>
    <col min="8976" max="8976" width="12.88671875" style="17" customWidth="1"/>
    <col min="8977" max="8977" width="7.5546875" style="17" customWidth="1"/>
    <col min="8978" max="8978" width="11.5546875" style="17" customWidth="1"/>
    <col min="8979" max="8979" width="19.5546875" style="17" customWidth="1"/>
    <col min="8980" max="9216" width="9.109375" style="17"/>
    <col min="9217" max="9217" width="1.109375" style="17" customWidth="1"/>
    <col min="9218" max="9219" width="4.33203125" style="17" customWidth="1"/>
    <col min="9220" max="9220" width="5.109375" style="17" customWidth="1"/>
    <col min="9221" max="9222" width="10.6640625" style="17" customWidth="1"/>
    <col min="9223" max="9225" width="3.5546875" style="17" customWidth="1"/>
    <col min="9226" max="9227" width="6.6640625" style="17" customWidth="1"/>
    <col min="9228" max="9228" width="7.33203125" style="17" customWidth="1"/>
    <col min="9229" max="9229" width="9.109375" style="17"/>
    <col min="9230" max="9230" width="9.6640625" style="17" customWidth="1"/>
    <col min="9231" max="9231" width="11.109375" style="17" customWidth="1"/>
    <col min="9232" max="9232" width="12.88671875" style="17" customWidth="1"/>
    <col min="9233" max="9233" width="7.5546875" style="17" customWidth="1"/>
    <col min="9234" max="9234" width="11.5546875" style="17" customWidth="1"/>
    <col min="9235" max="9235" width="19.5546875" style="17" customWidth="1"/>
    <col min="9236" max="9472" width="9.109375" style="17"/>
    <col min="9473" max="9473" width="1.109375" style="17" customWidth="1"/>
    <col min="9474" max="9475" width="4.33203125" style="17" customWidth="1"/>
    <col min="9476" max="9476" width="5.109375" style="17" customWidth="1"/>
    <col min="9477" max="9478" width="10.6640625" style="17" customWidth="1"/>
    <col min="9479" max="9481" width="3.5546875" style="17" customWidth="1"/>
    <col min="9482" max="9483" width="6.6640625" style="17" customWidth="1"/>
    <col min="9484" max="9484" width="7.33203125" style="17" customWidth="1"/>
    <col min="9485" max="9485" width="9.109375" style="17"/>
    <col min="9486" max="9486" width="9.6640625" style="17" customWidth="1"/>
    <col min="9487" max="9487" width="11.109375" style="17" customWidth="1"/>
    <col min="9488" max="9488" width="12.88671875" style="17" customWidth="1"/>
    <col min="9489" max="9489" width="7.5546875" style="17" customWidth="1"/>
    <col min="9490" max="9490" width="11.5546875" style="17" customWidth="1"/>
    <col min="9491" max="9491" width="19.5546875" style="17" customWidth="1"/>
    <col min="9492" max="9728" width="9.109375" style="17"/>
    <col min="9729" max="9729" width="1.109375" style="17" customWidth="1"/>
    <col min="9730" max="9731" width="4.33203125" style="17" customWidth="1"/>
    <col min="9732" max="9732" width="5.109375" style="17" customWidth="1"/>
    <col min="9733" max="9734" width="10.6640625" style="17" customWidth="1"/>
    <col min="9735" max="9737" width="3.5546875" style="17" customWidth="1"/>
    <col min="9738" max="9739" width="6.6640625" style="17" customWidth="1"/>
    <col min="9740" max="9740" width="7.33203125" style="17" customWidth="1"/>
    <col min="9741" max="9741" width="9.109375" style="17"/>
    <col min="9742" max="9742" width="9.6640625" style="17" customWidth="1"/>
    <col min="9743" max="9743" width="11.109375" style="17" customWidth="1"/>
    <col min="9744" max="9744" width="12.88671875" style="17" customWidth="1"/>
    <col min="9745" max="9745" width="7.5546875" style="17" customWidth="1"/>
    <col min="9746" max="9746" width="11.5546875" style="17" customWidth="1"/>
    <col min="9747" max="9747" width="19.5546875" style="17" customWidth="1"/>
    <col min="9748" max="9984" width="9.109375" style="17"/>
    <col min="9985" max="9985" width="1.109375" style="17" customWidth="1"/>
    <col min="9986" max="9987" width="4.33203125" style="17" customWidth="1"/>
    <col min="9988" max="9988" width="5.109375" style="17" customWidth="1"/>
    <col min="9989" max="9990" width="10.6640625" style="17" customWidth="1"/>
    <col min="9991" max="9993" width="3.5546875" style="17" customWidth="1"/>
    <col min="9994" max="9995" width="6.6640625" style="17" customWidth="1"/>
    <col min="9996" max="9996" width="7.33203125" style="17" customWidth="1"/>
    <col min="9997" max="9997" width="9.109375" style="17"/>
    <col min="9998" max="9998" width="9.6640625" style="17" customWidth="1"/>
    <col min="9999" max="9999" width="11.109375" style="17" customWidth="1"/>
    <col min="10000" max="10000" width="12.88671875" style="17" customWidth="1"/>
    <col min="10001" max="10001" width="7.5546875" style="17" customWidth="1"/>
    <col min="10002" max="10002" width="11.5546875" style="17" customWidth="1"/>
    <col min="10003" max="10003" width="19.5546875" style="17" customWidth="1"/>
    <col min="10004" max="10240" width="9.109375" style="17"/>
    <col min="10241" max="10241" width="1.109375" style="17" customWidth="1"/>
    <col min="10242" max="10243" width="4.33203125" style="17" customWidth="1"/>
    <col min="10244" max="10244" width="5.109375" style="17" customWidth="1"/>
    <col min="10245" max="10246" width="10.6640625" style="17" customWidth="1"/>
    <col min="10247" max="10249" width="3.5546875" style="17" customWidth="1"/>
    <col min="10250" max="10251" width="6.6640625" style="17" customWidth="1"/>
    <col min="10252" max="10252" width="7.33203125" style="17" customWidth="1"/>
    <col min="10253" max="10253" width="9.109375" style="17"/>
    <col min="10254" max="10254" width="9.6640625" style="17" customWidth="1"/>
    <col min="10255" max="10255" width="11.109375" style="17" customWidth="1"/>
    <col min="10256" max="10256" width="12.88671875" style="17" customWidth="1"/>
    <col min="10257" max="10257" width="7.5546875" style="17" customWidth="1"/>
    <col min="10258" max="10258" width="11.5546875" style="17" customWidth="1"/>
    <col min="10259" max="10259" width="19.5546875" style="17" customWidth="1"/>
    <col min="10260" max="10496" width="9.109375" style="17"/>
    <col min="10497" max="10497" width="1.109375" style="17" customWidth="1"/>
    <col min="10498" max="10499" width="4.33203125" style="17" customWidth="1"/>
    <col min="10500" max="10500" width="5.109375" style="17" customWidth="1"/>
    <col min="10501" max="10502" width="10.6640625" style="17" customWidth="1"/>
    <col min="10503" max="10505" width="3.5546875" style="17" customWidth="1"/>
    <col min="10506" max="10507" width="6.6640625" style="17" customWidth="1"/>
    <col min="10508" max="10508" width="7.33203125" style="17" customWidth="1"/>
    <col min="10509" max="10509" width="9.109375" style="17"/>
    <col min="10510" max="10510" width="9.6640625" style="17" customWidth="1"/>
    <col min="10511" max="10511" width="11.109375" style="17" customWidth="1"/>
    <col min="10512" max="10512" width="12.88671875" style="17" customWidth="1"/>
    <col min="10513" max="10513" width="7.5546875" style="17" customWidth="1"/>
    <col min="10514" max="10514" width="11.5546875" style="17" customWidth="1"/>
    <col min="10515" max="10515" width="19.5546875" style="17" customWidth="1"/>
    <col min="10516" max="10752" width="9.109375" style="17"/>
    <col min="10753" max="10753" width="1.109375" style="17" customWidth="1"/>
    <col min="10754" max="10755" width="4.33203125" style="17" customWidth="1"/>
    <col min="10756" max="10756" width="5.109375" style="17" customWidth="1"/>
    <col min="10757" max="10758" width="10.6640625" style="17" customWidth="1"/>
    <col min="10759" max="10761" width="3.5546875" style="17" customWidth="1"/>
    <col min="10762" max="10763" width="6.6640625" style="17" customWidth="1"/>
    <col min="10764" max="10764" width="7.33203125" style="17" customWidth="1"/>
    <col min="10765" max="10765" width="9.109375" style="17"/>
    <col min="10766" max="10766" width="9.6640625" style="17" customWidth="1"/>
    <col min="10767" max="10767" width="11.109375" style="17" customWidth="1"/>
    <col min="10768" max="10768" width="12.88671875" style="17" customWidth="1"/>
    <col min="10769" max="10769" width="7.5546875" style="17" customWidth="1"/>
    <col min="10770" max="10770" width="11.5546875" style="17" customWidth="1"/>
    <col min="10771" max="10771" width="19.5546875" style="17" customWidth="1"/>
    <col min="10772" max="11008" width="9.109375" style="17"/>
    <col min="11009" max="11009" width="1.109375" style="17" customWidth="1"/>
    <col min="11010" max="11011" width="4.33203125" style="17" customWidth="1"/>
    <col min="11012" max="11012" width="5.109375" style="17" customWidth="1"/>
    <col min="11013" max="11014" width="10.6640625" style="17" customWidth="1"/>
    <col min="11015" max="11017" width="3.5546875" style="17" customWidth="1"/>
    <col min="11018" max="11019" width="6.6640625" style="17" customWidth="1"/>
    <col min="11020" max="11020" width="7.33203125" style="17" customWidth="1"/>
    <col min="11021" max="11021" width="9.109375" style="17"/>
    <col min="11022" max="11022" width="9.6640625" style="17" customWidth="1"/>
    <col min="11023" max="11023" width="11.109375" style="17" customWidth="1"/>
    <col min="11024" max="11024" width="12.88671875" style="17" customWidth="1"/>
    <col min="11025" max="11025" width="7.5546875" style="17" customWidth="1"/>
    <col min="11026" max="11026" width="11.5546875" style="17" customWidth="1"/>
    <col min="11027" max="11027" width="19.5546875" style="17" customWidth="1"/>
    <col min="11028" max="11264" width="9.109375" style="17"/>
    <col min="11265" max="11265" width="1.109375" style="17" customWidth="1"/>
    <col min="11266" max="11267" width="4.33203125" style="17" customWidth="1"/>
    <col min="11268" max="11268" width="5.109375" style="17" customWidth="1"/>
    <col min="11269" max="11270" width="10.6640625" style="17" customWidth="1"/>
    <col min="11271" max="11273" width="3.5546875" style="17" customWidth="1"/>
    <col min="11274" max="11275" width="6.6640625" style="17" customWidth="1"/>
    <col min="11276" max="11276" width="7.33203125" style="17" customWidth="1"/>
    <col min="11277" max="11277" width="9.109375" style="17"/>
    <col min="11278" max="11278" width="9.6640625" style="17" customWidth="1"/>
    <col min="11279" max="11279" width="11.109375" style="17" customWidth="1"/>
    <col min="11280" max="11280" width="12.88671875" style="17" customWidth="1"/>
    <col min="11281" max="11281" width="7.5546875" style="17" customWidth="1"/>
    <col min="11282" max="11282" width="11.5546875" style="17" customWidth="1"/>
    <col min="11283" max="11283" width="19.5546875" style="17" customWidth="1"/>
    <col min="11284" max="11520" width="9.109375" style="17"/>
    <col min="11521" max="11521" width="1.109375" style="17" customWidth="1"/>
    <col min="11522" max="11523" width="4.33203125" style="17" customWidth="1"/>
    <col min="11524" max="11524" width="5.109375" style="17" customWidth="1"/>
    <col min="11525" max="11526" width="10.6640625" style="17" customWidth="1"/>
    <col min="11527" max="11529" width="3.5546875" style="17" customWidth="1"/>
    <col min="11530" max="11531" width="6.6640625" style="17" customWidth="1"/>
    <col min="11532" max="11532" width="7.33203125" style="17" customWidth="1"/>
    <col min="11533" max="11533" width="9.109375" style="17"/>
    <col min="11534" max="11534" width="9.6640625" style="17" customWidth="1"/>
    <col min="11535" max="11535" width="11.109375" style="17" customWidth="1"/>
    <col min="11536" max="11536" width="12.88671875" style="17" customWidth="1"/>
    <col min="11537" max="11537" width="7.5546875" style="17" customWidth="1"/>
    <col min="11538" max="11538" width="11.5546875" style="17" customWidth="1"/>
    <col min="11539" max="11539" width="19.5546875" style="17" customWidth="1"/>
    <col min="11540" max="11776" width="9.109375" style="17"/>
    <col min="11777" max="11777" width="1.109375" style="17" customWidth="1"/>
    <col min="11778" max="11779" width="4.33203125" style="17" customWidth="1"/>
    <col min="11780" max="11780" width="5.109375" style="17" customWidth="1"/>
    <col min="11781" max="11782" width="10.6640625" style="17" customWidth="1"/>
    <col min="11783" max="11785" width="3.5546875" style="17" customWidth="1"/>
    <col min="11786" max="11787" width="6.6640625" style="17" customWidth="1"/>
    <col min="11788" max="11788" width="7.33203125" style="17" customWidth="1"/>
    <col min="11789" max="11789" width="9.109375" style="17"/>
    <col min="11790" max="11790" width="9.6640625" style="17" customWidth="1"/>
    <col min="11791" max="11791" width="11.109375" style="17" customWidth="1"/>
    <col min="11792" max="11792" width="12.88671875" style="17" customWidth="1"/>
    <col min="11793" max="11793" width="7.5546875" style="17" customWidth="1"/>
    <col min="11794" max="11794" width="11.5546875" style="17" customWidth="1"/>
    <col min="11795" max="11795" width="19.5546875" style="17" customWidth="1"/>
    <col min="11796" max="12032" width="9.109375" style="17"/>
    <col min="12033" max="12033" width="1.109375" style="17" customWidth="1"/>
    <col min="12034" max="12035" width="4.33203125" style="17" customWidth="1"/>
    <col min="12036" max="12036" width="5.109375" style="17" customWidth="1"/>
    <col min="12037" max="12038" width="10.6640625" style="17" customWidth="1"/>
    <col min="12039" max="12041" width="3.5546875" style="17" customWidth="1"/>
    <col min="12042" max="12043" width="6.6640625" style="17" customWidth="1"/>
    <col min="12044" max="12044" width="7.33203125" style="17" customWidth="1"/>
    <col min="12045" max="12045" width="9.109375" style="17"/>
    <col min="12046" max="12046" width="9.6640625" style="17" customWidth="1"/>
    <col min="12047" max="12047" width="11.109375" style="17" customWidth="1"/>
    <col min="12048" max="12048" width="12.88671875" style="17" customWidth="1"/>
    <col min="12049" max="12049" width="7.5546875" style="17" customWidth="1"/>
    <col min="12050" max="12050" width="11.5546875" style="17" customWidth="1"/>
    <col min="12051" max="12051" width="19.5546875" style="17" customWidth="1"/>
    <col min="12052" max="12288" width="9.109375" style="17"/>
    <col min="12289" max="12289" width="1.109375" style="17" customWidth="1"/>
    <col min="12290" max="12291" width="4.33203125" style="17" customWidth="1"/>
    <col min="12292" max="12292" width="5.109375" style="17" customWidth="1"/>
    <col min="12293" max="12294" width="10.6640625" style="17" customWidth="1"/>
    <col min="12295" max="12297" width="3.5546875" style="17" customWidth="1"/>
    <col min="12298" max="12299" width="6.6640625" style="17" customWidth="1"/>
    <col min="12300" max="12300" width="7.33203125" style="17" customWidth="1"/>
    <col min="12301" max="12301" width="9.109375" style="17"/>
    <col min="12302" max="12302" width="9.6640625" style="17" customWidth="1"/>
    <col min="12303" max="12303" width="11.109375" style="17" customWidth="1"/>
    <col min="12304" max="12304" width="12.88671875" style="17" customWidth="1"/>
    <col min="12305" max="12305" width="7.5546875" style="17" customWidth="1"/>
    <col min="12306" max="12306" width="11.5546875" style="17" customWidth="1"/>
    <col min="12307" max="12307" width="19.5546875" style="17" customWidth="1"/>
    <col min="12308" max="12544" width="9.109375" style="17"/>
    <col min="12545" max="12545" width="1.109375" style="17" customWidth="1"/>
    <col min="12546" max="12547" width="4.33203125" style="17" customWidth="1"/>
    <col min="12548" max="12548" width="5.109375" style="17" customWidth="1"/>
    <col min="12549" max="12550" width="10.6640625" style="17" customWidth="1"/>
    <col min="12551" max="12553" width="3.5546875" style="17" customWidth="1"/>
    <col min="12554" max="12555" width="6.6640625" style="17" customWidth="1"/>
    <col min="12556" max="12556" width="7.33203125" style="17" customWidth="1"/>
    <col min="12557" max="12557" width="9.109375" style="17"/>
    <col min="12558" max="12558" width="9.6640625" style="17" customWidth="1"/>
    <col min="12559" max="12559" width="11.109375" style="17" customWidth="1"/>
    <col min="12560" max="12560" width="12.88671875" style="17" customWidth="1"/>
    <col min="12561" max="12561" width="7.5546875" style="17" customWidth="1"/>
    <col min="12562" max="12562" width="11.5546875" style="17" customWidth="1"/>
    <col min="12563" max="12563" width="19.5546875" style="17" customWidth="1"/>
    <col min="12564" max="12800" width="9.109375" style="17"/>
    <col min="12801" max="12801" width="1.109375" style="17" customWidth="1"/>
    <col min="12802" max="12803" width="4.33203125" style="17" customWidth="1"/>
    <col min="12804" max="12804" width="5.109375" style="17" customWidth="1"/>
    <col min="12805" max="12806" width="10.6640625" style="17" customWidth="1"/>
    <col min="12807" max="12809" width="3.5546875" style="17" customWidth="1"/>
    <col min="12810" max="12811" width="6.6640625" style="17" customWidth="1"/>
    <col min="12812" max="12812" width="7.33203125" style="17" customWidth="1"/>
    <col min="12813" max="12813" width="9.109375" style="17"/>
    <col min="12814" max="12814" width="9.6640625" style="17" customWidth="1"/>
    <col min="12815" max="12815" width="11.109375" style="17" customWidth="1"/>
    <col min="12816" max="12816" width="12.88671875" style="17" customWidth="1"/>
    <col min="12817" max="12817" width="7.5546875" style="17" customWidth="1"/>
    <col min="12818" max="12818" width="11.5546875" style="17" customWidth="1"/>
    <col min="12819" max="12819" width="19.5546875" style="17" customWidth="1"/>
    <col min="12820" max="13056" width="9.109375" style="17"/>
    <col min="13057" max="13057" width="1.109375" style="17" customWidth="1"/>
    <col min="13058" max="13059" width="4.33203125" style="17" customWidth="1"/>
    <col min="13060" max="13060" width="5.109375" style="17" customWidth="1"/>
    <col min="13061" max="13062" width="10.6640625" style="17" customWidth="1"/>
    <col min="13063" max="13065" width="3.5546875" style="17" customWidth="1"/>
    <col min="13066" max="13067" width="6.6640625" style="17" customWidth="1"/>
    <col min="13068" max="13068" width="7.33203125" style="17" customWidth="1"/>
    <col min="13069" max="13069" width="9.109375" style="17"/>
    <col min="13070" max="13070" width="9.6640625" style="17" customWidth="1"/>
    <col min="13071" max="13071" width="11.109375" style="17" customWidth="1"/>
    <col min="13072" max="13072" width="12.88671875" style="17" customWidth="1"/>
    <col min="13073" max="13073" width="7.5546875" style="17" customWidth="1"/>
    <col min="13074" max="13074" width="11.5546875" style="17" customWidth="1"/>
    <col min="13075" max="13075" width="19.5546875" style="17" customWidth="1"/>
    <col min="13076" max="13312" width="9.109375" style="17"/>
    <col min="13313" max="13313" width="1.109375" style="17" customWidth="1"/>
    <col min="13314" max="13315" width="4.33203125" style="17" customWidth="1"/>
    <col min="13316" max="13316" width="5.109375" style="17" customWidth="1"/>
    <col min="13317" max="13318" width="10.6640625" style="17" customWidth="1"/>
    <col min="13319" max="13321" width="3.5546875" style="17" customWidth="1"/>
    <col min="13322" max="13323" width="6.6640625" style="17" customWidth="1"/>
    <col min="13324" max="13324" width="7.33203125" style="17" customWidth="1"/>
    <col min="13325" max="13325" width="9.109375" style="17"/>
    <col min="13326" max="13326" width="9.6640625" style="17" customWidth="1"/>
    <col min="13327" max="13327" width="11.109375" style="17" customWidth="1"/>
    <col min="13328" max="13328" width="12.88671875" style="17" customWidth="1"/>
    <col min="13329" max="13329" width="7.5546875" style="17" customWidth="1"/>
    <col min="13330" max="13330" width="11.5546875" style="17" customWidth="1"/>
    <col min="13331" max="13331" width="19.5546875" style="17" customWidth="1"/>
    <col min="13332" max="13568" width="9.109375" style="17"/>
    <col min="13569" max="13569" width="1.109375" style="17" customWidth="1"/>
    <col min="13570" max="13571" width="4.33203125" style="17" customWidth="1"/>
    <col min="13572" max="13572" width="5.109375" style="17" customWidth="1"/>
    <col min="13573" max="13574" width="10.6640625" style="17" customWidth="1"/>
    <col min="13575" max="13577" width="3.5546875" style="17" customWidth="1"/>
    <col min="13578" max="13579" width="6.6640625" style="17" customWidth="1"/>
    <col min="13580" max="13580" width="7.33203125" style="17" customWidth="1"/>
    <col min="13581" max="13581" width="9.109375" style="17"/>
    <col min="13582" max="13582" width="9.6640625" style="17" customWidth="1"/>
    <col min="13583" max="13583" width="11.109375" style="17" customWidth="1"/>
    <col min="13584" max="13584" width="12.88671875" style="17" customWidth="1"/>
    <col min="13585" max="13585" width="7.5546875" style="17" customWidth="1"/>
    <col min="13586" max="13586" width="11.5546875" style="17" customWidth="1"/>
    <col min="13587" max="13587" width="19.5546875" style="17" customWidth="1"/>
    <col min="13588" max="13824" width="9.109375" style="17"/>
    <col min="13825" max="13825" width="1.109375" style="17" customWidth="1"/>
    <col min="13826" max="13827" width="4.33203125" style="17" customWidth="1"/>
    <col min="13828" max="13828" width="5.109375" style="17" customWidth="1"/>
    <col min="13829" max="13830" width="10.6640625" style="17" customWidth="1"/>
    <col min="13831" max="13833" width="3.5546875" style="17" customWidth="1"/>
    <col min="13834" max="13835" width="6.6640625" style="17" customWidth="1"/>
    <col min="13836" max="13836" width="7.33203125" style="17" customWidth="1"/>
    <col min="13837" max="13837" width="9.109375" style="17"/>
    <col min="13838" max="13838" width="9.6640625" style="17" customWidth="1"/>
    <col min="13839" max="13839" width="11.109375" style="17" customWidth="1"/>
    <col min="13840" max="13840" width="12.88671875" style="17" customWidth="1"/>
    <col min="13841" max="13841" width="7.5546875" style="17" customWidth="1"/>
    <col min="13842" max="13842" width="11.5546875" style="17" customWidth="1"/>
    <col min="13843" max="13843" width="19.5546875" style="17" customWidth="1"/>
    <col min="13844" max="14080" width="9.109375" style="17"/>
    <col min="14081" max="14081" width="1.109375" style="17" customWidth="1"/>
    <col min="14082" max="14083" width="4.33203125" style="17" customWidth="1"/>
    <col min="14084" max="14084" width="5.109375" style="17" customWidth="1"/>
    <col min="14085" max="14086" width="10.6640625" style="17" customWidth="1"/>
    <col min="14087" max="14089" width="3.5546875" style="17" customWidth="1"/>
    <col min="14090" max="14091" width="6.6640625" style="17" customWidth="1"/>
    <col min="14092" max="14092" width="7.33203125" style="17" customWidth="1"/>
    <col min="14093" max="14093" width="9.109375" style="17"/>
    <col min="14094" max="14094" width="9.6640625" style="17" customWidth="1"/>
    <col min="14095" max="14095" width="11.109375" style="17" customWidth="1"/>
    <col min="14096" max="14096" width="12.88671875" style="17" customWidth="1"/>
    <col min="14097" max="14097" width="7.5546875" style="17" customWidth="1"/>
    <col min="14098" max="14098" width="11.5546875" style="17" customWidth="1"/>
    <col min="14099" max="14099" width="19.5546875" style="17" customWidth="1"/>
    <col min="14100" max="14336" width="9.109375" style="17"/>
    <col min="14337" max="14337" width="1.109375" style="17" customWidth="1"/>
    <col min="14338" max="14339" width="4.33203125" style="17" customWidth="1"/>
    <col min="14340" max="14340" width="5.109375" style="17" customWidth="1"/>
    <col min="14341" max="14342" width="10.6640625" style="17" customWidth="1"/>
    <col min="14343" max="14345" width="3.5546875" style="17" customWidth="1"/>
    <col min="14346" max="14347" width="6.6640625" style="17" customWidth="1"/>
    <col min="14348" max="14348" width="7.33203125" style="17" customWidth="1"/>
    <col min="14349" max="14349" width="9.109375" style="17"/>
    <col min="14350" max="14350" width="9.6640625" style="17" customWidth="1"/>
    <col min="14351" max="14351" width="11.109375" style="17" customWidth="1"/>
    <col min="14352" max="14352" width="12.88671875" style="17" customWidth="1"/>
    <col min="14353" max="14353" width="7.5546875" style="17" customWidth="1"/>
    <col min="14354" max="14354" width="11.5546875" style="17" customWidth="1"/>
    <col min="14355" max="14355" width="19.5546875" style="17" customWidth="1"/>
    <col min="14356" max="14592" width="9.109375" style="17"/>
    <col min="14593" max="14593" width="1.109375" style="17" customWidth="1"/>
    <col min="14594" max="14595" width="4.33203125" style="17" customWidth="1"/>
    <col min="14596" max="14596" width="5.109375" style="17" customWidth="1"/>
    <col min="14597" max="14598" width="10.6640625" style="17" customWidth="1"/>
    <col min="14599" max="14601" width="3.5546875" style="17" customWidth="1"/>
    <col min="14602" max="14603" width="6.6640625" style="17" customWidth="1"/>
    <col min="14604" max="14604" width="7.33203125" style="17" customWidth="1"/>
    <col min="14605" max="14605" width="9.109375" style="17"/>
    <col min="14606" max="14606" width="9.6640625" style="17" customWidth="1"/>
    <col min="14607" max="14607" width="11.109375" style="17" customWidth="1"/>
    <col min="14608" max="14608" width="12.88671875" style="17" customWidth="1"/>
    <col min="14609" max="14609" width="7.5546875" style="17" customWidth="1"/>
    <col min="14610" max="14610" width="11.5546875" style="17" customWidth="1"/>
    <col min="14611" max="14611" width="19.5546875" style="17" customWidth="1"/>
    <col min="14612" max="14848" width="9.109375" style="17"/>
    <col min="14849" max="14849" width="1.109375" style="17" customWidth="1"/>
    <col min="14850" max="14851" width="4.33203125" style="17" customWidth="1"/>
    <col min="14852" max="14852" width="5.109375" style="17" customWidth="1"/>
    <col min="14853" max="14854" width="10.6640625" style="17" customWidth="1"/>
    <col min="14855" max="14857" width="3.5546875" style="17" customWidth="1"/>
    <col min="14858" max="14859" width="6.6640625" style="17" customWidth="1"/>
    <col min="14860" max="14860" width="7.33203125" style="17" customWidth="1"/>
    <col min="14861" max="14861" width="9.109375" style="17"/>
    <col min="14862" max="14862" width="9.6640625" style="17" customWidth="1"/>
    <col min="14863" max="14863" width="11.109375" style="17" customWidth="1"/>
    <col min="14864" max="14864" width="12.88671875" style="17" customWidth="1"/>
    <col min="14865" max="14865" width="7.5546875" style="17" customWidth="1"/>
    <col min="14866" max="14866" width="11.5546875" style="17" customWidth="1"/>
    <col min="14867" max="14867" width="19.5546875" style="17" customWidth="1"/>
    <col min="14868" max="15104" width="9.109375" style="17"/>
    <col min="15105" max="15105" width="1.109375" style="17" customWidth="1"/>
    <col min="15106" max="15107" width="4.33203125" style="17" customWidth="1"/>
    <col min="15108" max="15108" width="5.109375" style="17" customWidth="1"/>
    <col min="15109" max="15110" width="10.6640625" style="17" customWidth="1"/>
    <col min="15111" max="15113" width="3.5546875" style="17" customWidth="1"/>
    <col min="15114" max="15115" width="6.6640625" style="17" customWidth="1"/>
    <col min="15116" max="15116" width="7.33203125" style="17" customWidth="1"/>
    <col min="15117" max="15117" width="9.109375" style="17"/>
    <col min="15118" max="15118" width="9.6640625" style="17" customWidth="1"/>
    <col min="15119" max="15119" width="11.109375" style="17" customWidth="1"/>
    <col min="15120" max="15120" width="12.88671875" style="17" customWidth="1"/>
    <col min="15121" max="15121" width="7.5546875" style="17" customWidth="1"/>
    <col min="15122" max="15122" width="11.5546875" style="17" customWidth="1"/>
    <col min="15123" max="15123" width="19.5546875" style="17" customWidth="1"/>
    <col min="15124" max="15360" width="9.109375" style="17"/>
    <col min="15361" max="15361" width="1.109375" style="17" customWidth="1"/>
    <col min="15362" max="15363" width="4.33203125" style="17" customWidth="1"/>
    <col min="15364" max="15364" width="5.109375" style="17" customWidth="1"/>
    <col min="15365" max="15366" width="10.6640625" style="17" customWidth="1"/>
    <col min="15367" max="15369" width="3.5546875" style="17" customWidth="1"/>
    <col min="15370" max="15371" width="6.6640625" style="17" customWidth="1"/>
    <col min="15372" max="15372" width="7.33203125" style="17" customWidth="1"/>
    <col min="15373" max="15373" width="9.109375" style="17"/>
    <col min="15374" max="15374" width="9.6640625" style="17" customWidth="1"/>
    <col min="15375" max="15375" width="11.109375" style="17" customWidth="1"/>
    <col min="15376" max="15376" width="12.88671875" style="17" customWidth="1"/>
    <col min="15377" max="15377" width="7.5546875" style="17" customWidth="1"/>
    <col min="15378" max="15378" width="11.5546875" style="17" customWidth="1"/>
    <col min="15379" max="15379" width="19.5546875" style="17" customWidth="1"/>
    <col min="15380" max="15616" width="9.109375" style="17"/>
    <col min="15617" max="15617" width="1.109375" style="17" customWidth="1"/>
    <col min="15618" max="15619" width="4.33203125" style="17" customWidth="1"/>
    <col min="15620" max="15620" width="5.109375" style="17" customWidth="1"/>
    <col min="15621" max="15622" width="10.6640625" style="17" customWidth="1"/>
    <col min="15623" max="15625" width="3.5546875" style="17" customWidth="1"/>
    <col min="15626" max="15627" width="6.6640625" style="17" customWidth="1"/>
    <col min="15628" max="15628" width="7.33203125" style="17" customWidth="1"/>
    <col min="15629" max="15629" width="9.109375" style="17"/>
    <col min="15630" max="15630" width="9.6640625" style="17" customWidth="1"/>
    <col min="15631" max="15631" width="11.109375" style="17" customWidth="1"/>
    <col min="15632" max="15632" width="12.88671875" style="17" customWidth="1"/>
    <col min="15633" max="15633" width="7.5546875" style="17" customWidth="1"/>
    <col min="15634" max="15634" width="11.5546875" style="17" customWidth="1"/>
    <col min="15635" max="15635" width="19.5546875" style="17" customWidth="1"/>
    <col min="15636" max="15872" width="9.109375" style="17"/>
    <col min="15873" max="15873" width="1.109375" style="17" customWidth="1"/>
    <col min="15874" max="15875" width="4.33203125" style="17" customWidth="1"/>
    <col min="15876" max="15876" width="5.109375" style="17" customWidth="1"/>
    <col min="15877" max="15878" width="10.6640625" style="17" customWidth="1"/>
    <col min="15879" max="15881" width="3.5546875" style="17" customWidth="1"/>
    <col min="15882" max="15883" width="6.6640625" style="17" customWidth="1"/>
    <col min="15884" max="15884" width="7.33203125" style="17" customWidth="1"/>
    <col min="15885" max="15885" width="9.109375" style="17"/>
    <col min="15886" max="15886" width="9.6640625" style="17" customWidth="1"/>
    <col min="15887" max="15887" width="11.109375" style="17" customWidth="1"/>
    <col min="15888" max="15888" width="12.88671875" style="17" customWidth="1"/>
    <col min="15889" max="15889" width="7.5546875" style="17" customWidth="1"/>
    <col min="15890" max="15890" width="11.5546875" style="17" customWidth="1"/>
    <col min="15891" max="15891" width="19.5546875" style="17" customWidth="1"/>
    <col min="15892" max="16128" width="9.109375" style="17"/>
    <col min="16129" max="16129" width="1.109375" style="17" customWidth="1"/>
    <col min="16130" max="16131" width="4.33203125" style="17" customWidth="1"/>
    <col min="16132" max="16132" width="5.109375" style="17" customWidth="1"/>
    <col min="16133" max="16134" width="10.6640625" style="17" customWidth="1"/>
    <col min="16135" max="16137" width="3.5546875" style="17" customWidth="1"/>
    <col min="16138" max="16139" width="6.6640625" style="17" customWidth="1"/>
    <col min="16140" max="16140" width="7.33203125" style="17" customWidth="1"/>
    <col min="16141" max="16141" width="9.109375" style="17"/>
    <col min="16142" max="16142" width="9.6640625" style="17" customWidth="1"/>
    <col min="16143" max="16143" width="11.109375" style="17" customWidth="1"/>
    <col min="16144" max="16144" width="12.88671875" style="17" customWidth="1"/>
    <col min="16145" max="16145" width="7.5546875" style="17" customWidth="1"/>
    <col min="16146" max="16146" width="11.5546875" style="17" customWidth="1"/>
    <col min="16147" max="16147" width="19.5546875" style="17" customWidth="1"/>
    <col min="16148" max="16384" width="9.109375" style="17"/>
  </cols>
  <sheetData>
    <row r="1" spans="1:20" s="2" customFormat="1" ht="4.5" customHeight="1" x14ac:dyDescent="0.3">
      <c r="A1" s="1" t="s">
        <v>0</v>
      </c>
      <c r="E1" s="3" t="s">
        <v>1</v>
      </c>
      <c r="F1" s="3" t="s">
        <v>2</v>
      </c>
      <c r="M1" s="4"/>
      <c r="O1" s="3"/>
      <c r="P1" s="3" t="s">
        <v>3</v>
      </c>
      <c r="R1" s="5"/>
      <c r="S1" s="6"/>
    </row>
    <row r="2" spans="1:20" s="9" customFormat="1" ht="3" customHeight="1" thickBot="1" x14ac:dyDescent="0.3">
      <c r="A2" s="7"/>
      <c r="B2" s="8" t="str">
        <f>"RZ.mdb\"&amp;$E$3</f>
        <v>RZ.mdb\Прокат</v>
      </c>
      <c r="M2" s="10"/>
      <c r="R2" s="11"/>
      <c r="S2" s="6"/>
    </row>
    <row r="3" spans="1:20" s="13" customFormat="1" ht="14.25" customHeight="1" thickTop="1" thickBot="1" x14ac:dyDescent="0.35">
      <c r="A3" s="12" t="s">
        <v>4</v>
      </c>
      <c r="B3" s="282" t="s">
        <v>5</v>
      </c>
      <c r="C3" s="283"/>
      <c r="D3" s="283"/>
      <c r="E3" s="284" t="s">
        <v>6</v>
      </c>
      <c r="F3" s="285"/>
      <c r="H3" s="286" t="s">
        <v>7</v>
      </c>
      <c r="I3" s="287"/>
      <c r="J3" s="287"/>
      <c r="K3" s="287"/>
      <c r="L3" s="287"/>
      <c r="M3" s="287"/>
      <c r="N3" s="288"/>
      <c r="P3" s="14" t="s">
        <v>8</v>
      </c>
      <c r="Q3" s="15">
        <v>2</v>
      </c>
      <c r="R3" s="16"/>
      <c r="S3" s="14" t="s">
        <v>9</v>
      </c>
      <c r="T3" s="15">
        <v>2</v>
      </c>
    </row>
    <row r="4" spans="1:20" ht="10.5" customHeight="1" thickTop="1" x14ac:dyDescent="0.25"/>
    <row r="5" spans="1:20" ht="18.75" customHeight="1" x14ac:dyDescent="0.3">
      <c r="B5" s="289" t="s">
        <v>10</v>
      </c>
      <c r="C5" s="289"/>
      <c r="D5" s="289"/>
      <c r="E5" s="289"/>
      <c r="F5" s="289"/>
      <c r="G5" s="289"/>
      <c r="H5" s="289"/>
      <c r="I5" s="289"/>
      <c r="J5" s="289"/>
      <c r="K5" s="289"/>
      <c r="L5" s="289"/>
      <c r="M5" s="289"/>
      <c r="N5" s="289"/>
      <c r="O5" s="289"/>
      <c r="P5" s="289"/>
      <c r="Q5" s="289"/>
      <c r="R5" s="290" t="s">
        <v>11</v>
      </c>
      <c r="S5" s="20"/>
    </row>
    <row r="6" spans="1:20" ht="15.9" customHeight="1" x14ac:dyDescent="0.3">
      <c r="B6" s="293" t="s">
        <v>12</v>
      </c>
      <c r="C6" s="293"/>
      <c r="D6" s="294" t="s">
        <v>13</v>
      </c>
      <c r="E6" s="293" t="s">
        <v>14</v>
      </c>
      <c r="F6" s="293"/>
      <c r="G6" s="293" t="s">
        <v>15</v>
      </c>
      <c r="H6" s="293"/>
      <c r="I6" s="293"/>
      <c r="J6" s="293" t="s">
        <v>16</v>
      </c>
      <c r="K6" s="293"/>
      <c r="L6" s="293" t="s">
        <v>17</v>
      </c>
      <c r="M6" s="293"/>
      <c r="N6" s="293"/>
      <c r="O6" s="293" t="s">
        <v>18</v>
      </c>
      <c r="P6" s="293"/>
      <c r="Q6" s="293"/>
      <c r="R6" s="291"/>
      <c r="S6" s="20"/>
    </row>
    <row r="7" spans="1:20" ht="15.9" customHeight="1" x14ac:dyDescent="0.3">
      <c r="B7" s="293"/>
      <c r="C7" s="293"/>
      <c r="D7" s="294"/>
      <c r="E7" s="293"/>
      <c r="F7" s="293"/>
      <c r="G7" s="293"/>
      <c r="H7" s="293"/>
      <c r="I7" s="293"/>
      <c r="J7" s="137" t="s">
        <v>19</v>
      </c>
      <c r="K7" s="137" t="s">
        <v>20</v>
      </c>
      <c r="L7" s="137" t="s">
        <v>21</v>
      </c>
      <c r="M7" s="137" t="s">
        <v>22</v>
      </c>
      <c r="N7" s="137" t="s">
        <v>23</v>
      </c>
      <c r="O7" s="293"/>
      <c r="P7" s="293"/>
      <c r="Q7" s="293"/>
      <c r="R7" s="292"/>
      <c r="S7" s="20"/>
    </row>
    <row r="8" spans="1:20" s="26" customFormat="1" ht="15.9" customHeight="1" x14ac:dyDescent="0.3">
      <c r="A8" s="21"/>
      <c r="B8" s="299" t="s">
        <v>1518</v>
      </c>
      <c r="C8" s="299"/>
      <c r="D8" s="140">
        <v>15</v>
      </c>
      <c r="E8" s="145" t="s">
        <v>779</v>
      </c>
      <c r="F8" s="22">
        <v>4</v>
      </c>
      <c r="G8" s="295" t="s">
        <v>1519</v>
      </c>
      <c r="H8" s="295"/>
      <c r="I8" s="295"/>
      <c r="J8" s="139">
        <v>1</v>
      </c>
      <c r="K8" s="139"/>
      <c r="L8" s="64">
        <f>ROUNDUP(IF(G8="",1,IF([1]!SearchNum(G8,2)&gt;0,[1]!SearchNum(G8,1)*[1]!SearchNum(G8,2)/1000000,IF([1]!SearchNum(G8,1)&gt;0,[1]!SearchNum(G8,1)/1000,1)))*R8,[1]!StrToNum($Q$3))</f>
        <v>60.8</v>
      </c>
      <c r="M8" s="64">
        <f>ROUND(L8*(J8+K8),[1]!StrToNum($T$3))</f>
        <v>60.8</v>
      </c>
      <c r="N8" s="300">
        <f>SUM(M8:M10)</f>
        <v>68.13</v>
      </c>
      <c r="O8" s="24" t="s">
        <v>342</v>
      </c>
      <c r="P8" s="296" t="s">
        <v>781</v>
      </c>
      <c r="Q8" s="297"/>
      <c r="R8" s="25">
        <v>32.200000762939453</v>
      </c>
      <c r="S8" s="20" t="s">
        <v>782</v>
      </c>
    </row>
    <row r="9" spans="1:20" s="26" customFormat="1" ht="15.9" customHeight="1" x14ac:dyDescent="0.3">
      <c r="A9" s="21"/>
      <c r="B9" s="299"/>
      <c r="C9" s="299"/>
      <c r="D9" s="140">
        <v>8</v>
      </c>
      <c r="E9" s="27" t="s">
        <v>219</v>
      </c>
      <c r="F9" s="22" t="s">
        <v>162</v>
      </c>
      <c r="G9" s="295">
        <v>690</v>
      </c>
      <c r="H9" s="295"/>
      <c r="I9" s="295"/>
      <c r="J9" s="139">
        <v>3</v>
      </c>
      <c r="K9" s="139"/>
      <c r="L9" s="64">
        <f>ROUNDUP(IF(G9="",1,IF([1]!SearchNum(G9,2)&gt;0,[1]!SearchNum(G9,1)*[1]!SearchNum(G9,2)/1000000,IF([1]!SearchNum(G9,1)&gt;0,[1]!SearchNum(G9,1)/1000,1)))*R9,[1]!StrToNum($Q$3))</f>
        <v>2.11</v>
      </c>
      <c r="M9" s="64">
        <f>ROUND(L9*(J9+K9),[1]!StrToNum($T$3))</f>
        <v>6.33</v>
      </c>
      <c r="N9" s="300"/>
      <c r="O9" s="24" t="s">
        <v>36</v>
      </c>
      <c r="P9" s="296" t="s">
        <v>221</v>
      </c>
      <c r="Q9" s="297"/>
      <c r="R9" s="25">
        <v>3.0499999523162842</v>
      </c>
      <c r="S9" s="20" t="s">
        <v>220</v>
      </c>
    </row>
    <row r="10" spans="1:20" s="26" customFormat="1" ht="16.5" customHeight="1" x14ac:dyDescent="0.3">
      <c r="A10" s="28"/>
      <c r="B10" s="299"/>
      <c r="C10" s="299"/>
      <c r="D10" s="298" t="s">
        <v>24</v>
      </c>
      <c r="E10" s="298"/>
      <c r="F10" s="298"/>
      <c r="G10" s="298"/>
      <c r="H10" s="298"/>
      <c r="I10" s="298"/>
      <c r="J10" s="298"/>
      <c r="K10" s="298"/>
      <c r="L10" s="298"/>
      <c r="M10" s="64">
        <f>ROUND((M8+M9)*0.01,0)</f>
        <v>1</v>
      </c>
      <c r="N10" s="300"/>
      <c r="O10" s="298" t="s">
        <v>25</v>
      </c>
      <c r="P10" s="298"/>
      <c r="Q10" s="298"/>
      <c r="R10" s="25"/>
      <c r="S10" s="20"/>
    </row>
    <row r="11" spans="1:20" s="35" customFormat="1" ht="15.9" customHeight="1" x14ac:dyDescent="0.3">
      <c r="A11" s="33"/>
      <c r="B11" s="299" t="s">
        <v>1520</v>
      </c>
      <c r="C11" s="299"/>
      <c r="D11" s="140">
        <v>16</v>
      </c>
      <c r="E11" s="145" t="s">
        <v>779</v>
      </c>
      <c r="F11" s="22">
        <v>4</v>
      </c>
      <c r="G11" s="295" t="s">
        <v>1521</v>
      </c>
      <c r="H11" s="295"/>
      <c r="I11" s="295"/>
      <c r="J11" s="139">
        <v>1</v>
      </c>
      <c r="K11" s="139"/>
      <c r="L11" s="64">
        <f>ROUNDUP(IF(G11="",1,IF([1]!SearchNum(G11,2)&gt;0,[1]!SearchNum(G11,1)*[1]!SearchNum(G11,2)/1000000,IF([1]!SearchNum(G11,1)&gt;0,[1]!SearchNum(G11,1)/1000,1)))*R11,[1]!StrToNum($Q$3))</f>
        <v>55.8</v>
      </c>
      <c r="M11" s="64">
        <f>ROUND(L11*(J11+K11),[1]!StrToNum($T$3))</f>
        <v>55.8</v>
      </c>
      <c r="N11" s="300">
        <f>SUM(M11:M13)</f>
        <v>62.53</v>
      </c>
      <c r="O11" s="24" t="s">
        <v>342</v>
      </c>
      <c r="P11" s="296" t="s">
        <v>781</v>
      </c>
      <c r="Q11" s="297"/>
      <c r="R11" s="34">
        <v>32.200000762939453</v>
      </c>
      <c r="S11" s="20" t="s">
        <v>782</v>
      </c>
    </row>
    <row r="12" spans="1:20" s="35" customFormat="1" ht="15.9" customHeight="1" x14ac:dyDescent="0.3">
      <c r="A12" s="33"/>
      <c r="B12" s="299"/>
      <c r="C12" s="299"/>
      <c r="D12" s="140">
        <v>12</v>
      </c>
      <c r="E12" s="27" t="s">
        <v>219</v>
      </c>
      <c r="F12" s="22" t="s">
        <v>162</v>
      </c>
      <c r="G12" s="295">
        <v>625</v>
      </c>
      <c r="H12" s="295"/>
      <c r="I12" s="295"/>
      <c r="J12" s="139">
        <v>3</v>
      </c>
      <c r="K12" s="139"/>
      <c r="L12" s="64">
        <f>ROUNDUP(IF(G12="",1,IF([1]!SearchNum(G12,2)&gt;0,[1]!SearchNum(G12,1)*[1]!SearchNum(G12,2)/1000000,IF([1]!SearchNum(G12,1)&gt;0,[1]!SearchNum(G12,1)/1000,1)))*R12,[1]!StrToNum($Q$3))</f>
        <v>1.91</v>
      </c>
      <c r="M12" s="64">
        <f>ROUND(L12*(J12+K12),[1]!StrToNum($T$3))</f>
        <v>5.73</v>
      </c>
      <c r="N12" s="300"/>
      <c r="O12" s="24" t="s">
        <v>36</v>
      </c>
      <c r="P12" s="296" t="s">
        <v>221</v>
      </c>
      <c r="Q12" s="297"/>
      <c r="R12" s="34">
        <v>3.0499999523162842</v>
      </c>
      <c r="S12" s="20" t="s">
        <v>220</v>
      </c>
    </row>
    <row r="13" spans="1:20" s="37" customFormat="1" ht="15.9" customHeight="1" x14ac:dyDescent="0.3">
      <c r="A13" s="36"/>
      <c r="B13" s="299"/>
      <c r="C13" s="299"/>
      <c r="D13" s="298" t="s">
        <v>24</v>
      </c>
      <c r="E13" s="298"/>
      <c r="F13" s="298"/>
      <c r="G13" s="298"/>
      <c r="H13" s="298"/>
      <c r="I13" s="298"/>
      <c r="J13" s="298"/>
      <c r="K13" s="298"/>
      <c r="L13" s="298"/>
      <c r="M13" s="64">
        <f>ROUND((M11+M12)*0.01,0)</f>
        <v>1</v>
      </c>
      <c r="N13" s="300"/>
      <c r="O13" s="298" t="s">
        <v>25</v>
      </c>
      <c r="P13" s="298"/>
      <c r="Q13" s="298"/>
      <c r="R13" s="34"/>
      <c r="S13" s="20"/>
    </row>
    <row r="14" spans="1:20" s="35" customFormat="1" ht="15.9" customHeight="1" x14ac:dyDescent="0.3">
      <c r="A14" s="33"/>
      <c r="B14" s="299" t="s">
        <v>1522</v>
      </c>
      <c r="C14" s="299"/>
      <c r="D14" s="140"/>
      <c r="E14" s="145" t="s">
        <v>779</v>
      </c>
      <c r="F14" s="22">
        <v>4</v>
      </c>
      <c r="G14" s="295" t="s">
        <v>1523</v>
      </c>
      <c r="H14" s="295"/>
      <c r="I14" s="295"/>
      <c r="J14" s="139">
        <v>1</v>
      </c>
      <c r="K14" s="139"/>
      <c r="L14" s="64">
        <f>ROUNDUP(IF(G14="",1,IF([1]!SearchNum(G14,2)&gt;0,[1]!SearchNum(G14,1)*[1]!SearchNum(G14,2)/1000000,IF([1]!SearchNum(G14,1)&gt;0,[1]!SearchNum(G14,1)/1000,1)))*R14,[1]!StrToNum($Q$3))</f>
        <v>13.9</v>
      </c>
      <c r="M14" s="64">
        <f>ROUND(L14*(J14+K14),[1]!StrToNum($T$3))</f>
        <v>13.9</v>
      </c>
      <c r="N14" s="138">
        <f>SUM(M14:M14)</f>
        <v>13.9</v>
      </c>
      <c r="O14" s="24" t="s">
        <v>342</v>
      </c>
      <c r="P14" s="296" t="s">
        <v>781</v>
      </c>
      <c r="Q14" s="297"/>
      <c r="R14" s="34">
        <v>32.200000762939453</v>
      </c>
      <c r="S14" s="20" t="s">
        <v>782</v>
      </c>
    </row>
    <row r="15" spans="1:20" s="35" customFormat="1" ht="15.9" customHeight="1" x14ac:dyDescent="0.3">
      <c r="A15" s="33"/>
      <c r="B15" s="299" t="s">
        <v>1524</v>
      </c>
      <c r="C15" s="299"/>
      <c r="D15" s="140">
        <v>17</v>
      </c>
      <c r="E15" s="145" t="s">
        <v>779</v>
      </c>
      <c r="F15" s="22">
        <v>4</v>
      </c>
      <c r="G15" s="295" t="s">
        <v>1525</v>
      </c>
      <c r="H15" s="295"/>
      <c r="I15" s="295"/>
      <c r="J15" s="139">
        <v>1</v>
      </c>
      <c r="K15" s="139"/>
      <c r="L15" s="64">
        <f>ROUNDUP(IF(G15="",1,IF([1]!SearchNum(G15,2)&gt;0,[1]!SearchNum(G15,1)*[1]!SearchNum(G15,2)/1000000,IF([1]!SearchNum(G15,1)&gt;0,[1]!SearchNum(G15,1)/1000,1)))*R15,[1]!StrToNum($Q$3))</f>
        <v>67.660000000000011</v>
      </c>
      <c r="M15" s="64">
        <f>ROUND(L15*(J15+K15),[1]!StrToNum($T$3))</f>
        <v>67.66</v>
      </c>
      <c r="N15" s="300">
        <f>SUM(M15:M17)</f>
        <v>77.199999999999989</v>
      </c>
      <c r="O15" s="24" t="s">
        <v>342</v>
      </c>
      <c r="P15" s="296" t="s">
        <v>781</v>
      </c>
      <c r="Q15" s="297"/>
      <c r="R15" s="34">
        <v>32.200000762939453</v>
      </c>
      <c r="S15" s="20" t="s">
        <v>782</v>
      </c>
    </row>
    <row r="16" spans="1:20" s="35" customFormat="1" ht="15.9" customHeight="1" x14ac:dyDescent="0.3">
      <c r="A16" s="33"/>
      <c r="B16" s="299"/>
      <c r="C16" s="299"/>
      <c r="D16" s="140">
        <v>18</v>
      </c>
      <c r="E16" s="27" t="s">
        <v>219</v>
      </c>
      <c r="F16" s="22" t="s">
        <v>162</v>
      </c>
      <c r="G16" s="295">
        <v>400</v>
      </c>
      <c r="H16" s="295"/>
      <c r="I16" s="295"/>
      <c r="J16" s="139">
        <v>7</v>
      </c>
      <c r="K16" s="139"/>
      <c r="L16" s="64">
        <f>ROUNDUP(IF(G16="",1,IF([1]!SearchNum(G16,2)&gt;0,[1]!SearchNum(G16,1)*[1]!SearchNum(G16,2)/1000000,IF([1]!SearchNum(G16,1)&gt;0,[1]!SearchNum(G16,1)/1000,1)))*R16,[1]!StrToNum($Q$3))</f>
        <v>1.22</v>
      </c>
      <c r="M16" s="64">
        <f>ROUND(L16*(J16+K16),[1]!StrToNum($T$3))</f>
        <v>8.5399999999999991</v>
      </c>
      <c r="N16" s="300"/>
      <c r="O16" s="24" t="s">
        <v>36</v>
      </c>
      <c r="P16" s="296" t="s">
        <v>221</v>
      </c>
      <c r="Q16" s="297"/>
      <c r="R16" s="34">
        <v>3.0499999523162842</v>
      </c>
      <c r="S16" s="20" t="s">
        <v>220</v>
      </c>
    </row>
    <row r="17" spans="1:19" s="37" customFormat="1" ht="15.9" customHeight="1" x14ac:dyDescent="0.3">
      <c r="A17" s="36"/>
      <c r="B17" s="299"/>
      <c r="C17" s="299"/>
      <c r="D17" s="298" t="s">
        <v>24</v>
      </c>
      <c r="E17" s="298"/>
      <c r="F17" s="298"/>
      <c r="G17" s="298"/>
      <c r="H17" s="298"/>
      <c r="I17" s="298"/>
      <c r="J17" s="298"/>
      <c r="K17" s="298"/>
      <c r="L17" s="298"/>
      <c r="M17" s="64">
        <f>ROUND((M15+M16)*0.01,0)</f>
        <v>1</v>
      </c>
      <c r="N17" s="300"/>
      <c r="O17" s="298" t="s">
        <v>25</v>
      </c>
      <c r="P17" s="298"/>
      <c r="Q17" s="298"/>
      <c r="R17" s="34"/>
      <c r="S17" s="20"/>
    </row>
    <row r="18" spans="1:19" s="35" customFormat="1" ht="15.9" customHeight="1" x14ac:dyDescent="0.3">
      <c r="A18" s="33"/>
      <c r="B18" s="299" t="s">
        <v>1526</v>
      </c>
      <c r="C18" s="299"/>
      <c r="D18" s="140">
        <v>19</v>
      </c>
      <c r="E18" s="145" t="s">
        <v>779</v>
      </c>
      <c r="F18" s="22">
        <v>4</v>
      </c>
      <c r="G18" s="295" t="s">
        <v>1527</v>
      </c>
      <c r="H18" s="295"/>
      <c r="I18" s="295"/>
      <c r="J18" s="139">
        <v>1</v>
      </c>
      <c r="K18" s="139"/>
      <c r="L18" s="64">
        <f>ROUNDUP(IF(G18="",1,IF([1]!SearchNum(G18,2)&gt;0,[1]!SearchNum(G18,1)*[1]!SearchNum(G18,2)/1000000,IF([1]!SearchNum(G18,1)&gt;0,[1]!SearchNum(G18,1)/1000,1)))*R18,[1]!StrToNum($Q$3))</f>
        <v>38.379999999999995</v>
      </c>
      <c r="M18" s="64">
        <f>ROUND(L18*(J18+K18),[1]!StrToNum($T$3))</f>
        <v>38.380000000000003</v>
      </c>
      <c r="N18" s="300">
        <f>SUM(M18:M20)</f>
        <v>40.730000000000004</v>
      </c>
      <c r="O18" s="24" t="s">
        <v>342</v>
      </c>
      <c r="P18" s="296" t="s">
        <v>781</v>
      </c>
      <c r="Q18" s="297"/>
      <c r="R18" s="34">
        <v>32.200000762939453</v>
      </c>
      <c r="S18" s="20" t="s">
        <v>782</v>
      </c>
    </row>
    <row r="19" spans="1:19" s="35" customFormat="1" ht="15.9" customHeight="1" x14ac:dyDescent="0.3">
      <c r="A19" s="33"/>
      <c r="B19" s="299"/>
      <c r="C19" s="299"/>
      <c r="D19" s="140">
        <v>20</v>
      </c>
      <c r="E19" s="27" t="s">
        <v>219</v>
      </c>
      <c r="F19" s="22" t="s">
        <v>162</v>
      </c>
      <c r="G19" s="295">
        <v>770</v>
      </c>
      <c r="H19" s="295"/>
      <c r="I19" s="295"/>
      <c r="J19" s="139">
        <v>1</v>
      </c>
      <c r="K19" s="139"/>
      <c r="L19" s="64">
        <f>ROUNDUP(IF(G19="",1,IF([1]!SearchNum(G19,2)&gt;0,[1]!SearchNum(G19,1)*[1]!SearchNum(G19,2)/1000000,IF([1]!SearchNum(G19,1)&gt;0,[1]!SearchNum(G19,1)/1000,1)))*R19,[1]!StrToNum($Q$3))</f>
        <v>2.3499999999999996</v>
      </c>
      <c r="M19" s="64">
        <f>ROUND(L19*(J19+K19),[1]!StrToNum($T$3))</f>
        <v>2.35</v>
      </c>
      <c r="N19" s="300"/>
      <c r="O19" s="24" t="s">
        <v>36</v>
      </c>
      <c r="P19" s="296" t="s">
        <v>221</v>
      </c>
      <c r="Q19" s="297"/>
      <c r="R19" s="34">
        <v>3.0499999523162842</v>
      </c>
      <c r="S19" s="20" t="s">
        <v>220</v>
      </c>
    </row>
    <row r="20" spans="1:19" s="37" customFormat="1" ht="15.9" customHeight="1" x14ac:dyDescent="0.3">
      <c r="A20" s="36"/>
      <c r="B20" s="299"/>
      <c r="C20" s="299"/>
      <c r="D20" s="298" t="s">
        <v>24</v>
      </c>
      <c r="E20" s="298"/>
      <c r="F20" s="298"/>
      <c r="G20" s="298"/>
      <c r="H20" s="298"/>
      <c r="I20" s="298"/>
      <c r="J20" s="298"/>
      <c r="K20" s="298"/>
      <c r="L20" s="298"/>
      <c r="M20" s="64">
        <f>ROUND((M18+M19)*0.01,0)</f>
        <v>0</v>
      </c>
      <c r="N20" s="300"/>
      <c r="O20" s="298" t="s">
        <v>25</v>
      </c>
      <c r="P20" s="298"/>
      <c r="Q20" s="298"/>
      <c r="R20" s="34"/>
      <c r="S20" s="20"/>
    </row>
    <row r="21" spans="1:19" s="35" customFormat="1" ht="15.9" customHeight="1" x14ac:dyDescent="0.3">
      <c r="A21" s="33"/>
      <c r="B21" s="299" t="s">
        <v>1528</v>
      </c>
      <c r="C21" s="299"/>
      <c r="D21" s="140">
        <v>21</v>
      </c>
      <c r="E21" s="145" t="s">
        <v>779</v>
      </c>
      <c r="F21" s="22">
        <v>4</v>
      </c>
      <c r="G21" s="295" t="s">
        <v>1529</v>
      </c>
      <c r="H21" s="295"/>
      <c r="I21" s="295"/>
      <c r="J21" s="139">
        <v>1</v>
      </c>
      <c r="K21" s="139"/>
      <c r="L21" s="64">
        <f>ROUNDUP(IF(G21="",1,IF([1]!SearchNum(G21,2)&gt;0,[1]!SearchNum(G21,1)*[1]!SearchNum(G21,2)/1000000,IF([1]!SearchNum(G21,1)&gt;0,[1]!SearchNum(G21,1)/1000,1)))*R21,[1]!StrToNum($Q$3))</f>
        <v>31.66</v>
      </c>
      <c r="M21" s="64">
        <f>ROUND(L21*(J21+K21),[1]!StrToNum($T$3))</f>
        <v>31.66</v>
      </c>
      <c r="N21" s="300">
        <f>SUM(M21:M23)</f>
        <v>34.01</v>
      </c>
      <c r="O21" s="24" t="s">
        <v>342</v>
      </c>
      <c r="P21" s="296" t="s">
        <v>781</v>
      </c>
      <c r="Q21" s="297"/>
      <c r="R21" s="34">
        <v>32.200000762939453</v>
      </c>
      <c r="S21" s="20" t="s">
        <v>782</v>
      </c>
    </row>
    <row r="22" spans="1:19" s="35" customFormat="1" ht="15.9" customHeight="1" x14ac:dyDescent="0.3">
      <c r="A22" s="33"/>
      <c r="B22" s="299"/>
      <c r="C22" s="299"/>
      <c r="D22" s="140">
        <v>20</v>
      </c>
      <c r="E22" s="27" t="s">
        <v>219</v>
      </c>
      <c r="F22" s="22" t="s">
        <v>162</v>
      </c>
      <c r="G22" s="295">
        <v>770</v>
      </c>
      <c r="H22" s="295"/>
      <c r="I22" s="295"/>
      <c r="J22" s="139">
        <v>1</v>
      </c>
      <c r="K22" s="139">
        <v>0</v>
      </c>
      <c r="L22" s="64">
        <f>ROUNDUP(IF(G22="",1,IF([1]!SearchNum(G22,2)&gt;0,[1]!SearchNum(G22,1)*[1]!SearchNum(G22,2)/1000000,IF([1]!SearchNum(G22,1)&gt;0,[1]!SearchNum(G22,1)/1000,1)))*R22,[1]!StrToNum($Q$3))</f>
        <v>2.3499999999999996</v>
      </c>
      <c r="M22" s="64">
        <f>ROUND(L22*(J22+K22),[1]!StrToNum($T$3))</f>
        <v>2.35</v>
      </c>
      <c r="N22" s="300"/>
      <c r="O22" s="24" t="s">
        <v>36</v>
      </c>
      <c r="P22" s="296" t="s">
        <v>221</v>
      </c>
      <c r="Q22" s="297"/>
      <c r="R22" s="34">
        <v>3.0499999523162802</v>
      </c>
      <c r="S22" s="20"/>
    </row>
    <row r="23" spans="1:19" s="37" customFormat="1" ht="15.9" customHeight="1" x14ac:dyDescent="0.3">
      <c r="A23" s="36"/>
      <c r="B23" s="299"/>
      <c r="C23" s="299"/>
      <c r="D23" s="298" t="s">
        <v>24</v>
      </c>
      <c r="E23" s="298"/>
      <c r="F23" s="298"/>
      <c r="G23" s="298"/>
      <c r="H23" s="298"/>
      <c r="I23" s="298"/>
      <c r="J23" s="298"/>
      <c r="K23" s="298"/>
      <c r="L23" s="298"/>
      <c r="M23" s="64">
        <f>ROUND((M21+M22)*0.01,0)</f>
        <v>0</v>
      </c>
      <c r="N23" s="300"/>
      <c r="O23" s="298" t="s">
        <v>25</v>
      </c>
      <c r="P23" s="298"/>
      <c r="Q23" s="298"/>
      <c r="R23" s="34"/>
      <c r="S23" s="20"/>
    </row>
    <row r="24" spans="1:19" s="35" customFormat="1" ht="15.9" customHeight="1" x14ac:dyDescent="0.3">
      <c r="A24" s="33"/>
      <c r="B24" s="299" t="s">
        <v>1530</v>
      </c>
      <c r="C24" s="299"/>
      <c r="D24" s="140">
        <v>22</v>
      </c>
      <c r="E24" s="145" t="s">
        <v>779</v>
      </c>
      <c r="F24" s="22">
        <v>4</v>
      </c>
      <c r="G24" s="295" t="s">
        <v>1531</v>
      </c>
      <c r="H24" s="295"/>
      <c r="I24" s="295"/>
      <c r="J24" s="139">
        <v>1</v>
      </c>
      <c r="K24" s="139"/>
      <c r="L24" s="64">
        <f>ROUNDUP(IF(G24="",1,IF([1]!SearchNum(G24,2)&gt;0,[1]!SearchNum(G24,1)*[1]!SearchNum(G24,2)/1000000,IF([1]!SearchNum(G24,1)&gt;0,[1]!SearchNum(G24,1)/1000,1)))*R24,[1]!StrToNum($Q$3))</f>
        <v>33.309999999999995</v>
      </c>
      <c r="M24" s="64">
        <f>ROUND(L24*(J24+K24),[1]!StrToNum($T$3))</f>
        <v>33.31</v>
      </c>
      <c r="N24" s="300">
        <f>SUM(M24:M26)</f>
        <v>35.14</v>
      </c>
      <c r="O24" s="24" t="s">
        <v>342</v>
      </c>
      <c r="P24" s="296" t="s">
        <v>781</v>
      </c>
      <c r="Q24" s="297"/>
      <c r="R24" s="34">
        <v>32.200000762939453</v>
      </c>
      <c r="S24" s="20" t="s">
        <v>782</v>
      </c>
    </row>
    <row r="25" spans="1:19" s="35" customFormat="1" ht="15.9" customHeight="1" x14ac:dyDescent="0.3">
      <c r="A25" s="33"/>
      <c r="B25" s="299"/>
      <c r="C25" s="299"/>
      <c r="D25" s="140">
        <v>23</v>
      </c>
      <c r="E25" s="27" t="s">
        <v>219</v>
      </c>
      <c r="F25" s="22" t="s">
        <v>162</v>
      </c>
      <c r="G25" s="295">
        <v>600</v>
      </c>
      <c r="H25" s="295"/>
      <c r="I25" s="295"/>
      <c r="J25" s="139">
        <v>1</v>
      </c>
      <c r="K25" s="139"/>
      <c r="L25" s="64">
        <f>ROUNDUP(IF(G25="",1,IF([1]!SearchNum(G25,2)&gt;0,[1]!SearchNum(G25,1)*[1]!SearchNum(G25,2)/1000000,IF([1]!SearchNum(G25,1)&gt;0,[1]!SearchNum(G25,1)/1000,1)))*R25,[1]!StrToNum($Q$3))</f>
        <v>1.83</v>
      </c>
      <c r="M25" s="64">
        <f>ROUND(L25*(J25+K25),[1]!StrToNum($T$3))</f>
        <v>1.83</v>
      </c>
      <c r="N25" s="300"/>
      <c r="O25" s="24" t="s">
        <v>36</v>
      </c>
      <c r="P25" s="296" t="s">
        <v>221</v>
      </c>
      <c r="Q25" s="297"/>
      <c r="R25" s="34">
        <v>3.0499999523162842</v>
      </c>
      <c r="S25" s="20" t="s">
        <v>220</v>
      </c>
    </row>
    <row r="26" spans="1:19" s="37" customFormat="1" ht="15.9" customHeight="1" x14ac:dyDescent="0.3">
      <c r="A26" s="36"/>
      <c r="B26" s="299"/>
      <c r="C26" s="299"/>
      <c r="D26" s="298" t="s">
        <v>24</v>
      </c>
      <c r="E26" s="298"/>
      <c r="F26" s="298"/>
      <c r="G26" s="298"/>
      <c r="H26" s="298"/>
      <c r="I26" s="298"/>
      <c r="J26" s="298"/>
      <c r="K26" s="298"/>
      <c r="L26" s="298"/>
      <c r="M26" s="64">
        <f>ROUND((M24+M25)*0.01,0)</f>
        <v>0</v>
      </c>
      <c r="N26" s="300"/>
      <c r="O26" s="298" t="s">
        <v>25</v>
      </c>
      <c r="P26" s="298"/>
      <c r="Q26" s="298"/>
      <c r="R26" s="34"/>
      <c r="S26" s="20"/>
    </row>
    <row r="27" spans="1:19" s="35" customFormat="1" ht="15.9" customHeight="1" x14ac:dyDescent="0.3">
      <c r="A27" s="33"/>
      <c r="B27" s="299" t="s">
        <v>1532</v>
      </c>
      <c r="C27" s="299"/>
      <c r="D27" s="140">
        <v>24</v>
      </c>
      <c r="E27" s="145" t="s">
        <v>779</v>
      </c>
      <c r="F27" s="22" t="s">
        <v>169</v>
      </c>
      <c r="G27" s="295" t="s">
        <v>1533</v>
      </c>
      <c r="H27" s="295"/>
      <c r="I27" s="295"/>
      <c r="J27" s="139">
        <v>1</v>
      </c>
      <c r="K27" s="139">
        <v>0</v>
      </c>
      <c r="L27" s="64">
        <f>ROUNDUP(IF(G27="",1,IF([1]!SearchNum(G27,2)&gt;0,[1]!SearchNum(G27,1)*[1]!SearchNum(G27,2)/1000000,IF([1]!SearchNum(G27,1)&gt;0,[1]!SearchNum(G27,1)/1000,1)))*R27,[1]!StrToNum($Q$3))</f>
        <v>27.48</v>
      </c>
      <c r="M27" s="64">
        <f>ROUND(L27*(J27+K27),[1]!StrToNum($T$3))</f>
        <v>27.48</v>
      </c>
      <c r="N27" s="300">
        <f>SUM(M27:M29)</f>
        <v>29.07</v>
      </c>
      <c r="O27" s="24" t="s">
        <v>342</v>
      </c>
      <c r="P27" s="296" t="s">
        <v>781</v>
      </c>
      <c r="Q27" s="297"/>
      <c r="R27" s="34">
        <v>32.200000762939403</v>
      </c>
      <c r="S27" s="20"/>
    </row>
    <row r="28" spans="1:19" s="35" customFormat="1" ht="15.9" customHeight="1" x14ac:dyDescent="0.3">
      <c r="A28" s="213"/>
      <c r="B28" s="299"/>
      <c r="C28" s="299"/>
      <c r="D28" s="140">
        <v>25</v>
      </c>
      <c r="E28" s="27" t="s">
        <v>219</v>
      </c>
      <c r="F28" s="22" t="s">
        <v>162</v>
      </c>
      <c r="G28" s="295">
        <v>520</v>
      </c>
      <c r="H28" s="295"/>
      <c r="I28" s="295"/>
      <c r="J28" s="139">
        <v>1</v>
      </c>
      <c r="K28" s="139">
        <v>0</v>
      </c>
      <c r="L28" s="64">
        <f>ROUNDUP(IF(G28="",1,IF([1]!SearchNum(G28,2)&gt;0,[1]!SearchNum(G28,1)*[1]!SearchNum(G28,2)/1000000,IF([1]!SearchNum(G28,1)&gt;0,[1]!SearchNum(G28,1)/1000,1)))*R28,[1]!StrToNum($Q$3))</f>
        <v>1.59</v>
      </c>
      <c r="M28" s="64">
        <f>ROUND(L28*(J28+K28),[1]!StrToNum($T$3))</f>
        <v>1.59</v>
      </c>
      <c r="N28" s="300"/>
      <c r="O28" s="24" t="s">
        <v>36</v>
      </c>
      <c r="P28" s="296" t="s">
        <v>221</v>
      </c>
      <c r="Q28" s="297"/>
      <c r="R28" s="34">
        <v>3.0499999523162802</v>
      </c>
      <c r="S28" s="20"/>
    </row>
    <row r="29" spans="1:19" s="37" customFormat="1" ht="15.9" customHeight="1" x14ac:dyDescent="0.3">
      <c r="A29" s="36"/>
      <c r="B29" s="299"/>
      <c r="C29" s="299"/>
      <c r="D29" s="298" t="s">
        <v>24</v>
      </c>
      <c r="E29" s="298"/>
      <c r="F29" s="298"/>
      <c r="G29" s="298"/>
      <c r="H29" s="298"/>
      <c r="I29" s="298"/>
      <c r="J29" s="298"/>
      <c r="K29" s="298"/>
      <c r="L29" s="298"/>
      <c r="M29" s="64">
        <f>ROUND((M27+M28)*0.01,0)</f>
        <v>0</v>
      </c>
      <c r="N29" s="300"/>
      <c r="O29" s="298" t="s">
        <v>25</v>
      </c>
      <c r="P29" s="298"/>
      <c r="Q29" s="298"/>
      <c r="R29" s="34"/>
      <c r="S29" s="20"/>
    </row>
    <row r="30" spans="1:19" s="35" customFormat="1" ht="15.9" customHeight="1" x14ac:dyDescent="0.3">
      <c r="A30" s="33"/>
      <c r="B30" s="299" t="s">
        <v>1534</v>
      </c>
      <c r="C30" s="299"/>
      <c r="D30" s="140">
        <v>26</v>
      </c>
      <c r="E30" s="145" t="s">
        <v>779</v>
      </c>
      <c r="F30" s="22" t="s">
        <v>169</v>
      </c>
      <c r="G30" s="295" t="s">
        <v>1535</v>
      </c>
      <c r="H30" s="295"/>
      <c r="I30" s="295"/>
      <c r="J30" s="139">
        <v>1</v>
      </c>
      <c r="K30" s="139">
        <v>0</v>
      </c>
      <c r="L30" s="64">
        <v>37.49</v>
      </c>
      <c r="M30" s="64">
        <f>ROUND(L30*(J30+K30),[1]!StrToNum($T$3))</f>
        <v>37.49</v>
      </c>
      <c r="N30" s="300">
        <f>SUM(M30:M32)</f>
        <v>48.08</v>
      </c>
      <c r="O30" s="24" t="s">
        <v>342</v>
      </c>
      <c r="P30" s="296" t="s">
        <v>781</v>
      </c>
      <c r="Q30" s="297"/>
      <c r="R30" s="34">
        <v>32.200000762939403</v>
      </c>
      <c r="S30" s="20"/>
    </row>
    <row r="31" spans="1:19" s="35" customFormat="1" ht="15.9" customHeight="1" x14ac:dyDescent="0.3">
      <c r="A31" s="33"/>
      <c r="B31" s="299"/>
      <c r="C31" s="299"/>
      <c r="D31" s="140">
        <v>27</v>
      </c>
      <c r="E31" s="27" t="s">
        <v>32</v>
      </c>
      <c r="F31" s="22" t="s">
        <v>397</v>
      </c>
      <c r="G31" s="295">
        <v>2248</v>
      </c>
      <c r="H31" s="295"/>
      <c r="I31" s="295"/>
      <c r="J31" s="139">
        <v>1</v>
      </c>
      <c r="K31" s="139"/>
      <c r="L31" s="64">
        <f>ROUNDUP(IF(G31="",1,IF([1]!SearchNum(G31,2)&gt;0,[1]!SearchNum(G31,1)*[1]!SearchNum(G31,2)/1000000,IF([1]!SearchNum(G31,1)&gt;0,[1]!SearchNum(G31,1)/1000,1)))*R31,[1]!StrToNum($Q$3))</f>
        <v>10.59</v>
      </c>
      <c r="M31" s="64">
        <f>ROUND(L31*(J31+K31),[1]!StrToNum($T$3))</f>
        <v>10.59</v>
      </c>
      <c r="N31" s="300"/>
      <c r="O31" s="24" t="s">
        <v>342</v>
      </c>
      <c r="P31" s="296" t="s">
        <v>34</v>
      </c>
      <c r="Q31" s="297"/>
      <c r="R31" s="34">
        <f>[2]!МассСеч(F31,7850)</f>
        <v>4.7100000381469727</v>
      </c>
      <c r="S31" s="20" t="s">
        <v>33</v>
      </c>
    </row>
    <row r="32" spans="1:19" s="37" customFormat="1" ht="15.9" customHeight="1" x14ac:dyDescent="0.3">
      <c r="A32" s="36"/>
      <c r="B32" s="299"/>
      <c r="C32" s="299"/>
      <c r="D32" s="298" t="s">
        <v>24</v>
      </c>
      <c r="E32" s="298"/>
      <c r="F32" s="298"/>
      <c r="G32" s="298"/>
      <c r="H32" s="298"/>
      <c r="I32" s="298"/>
      <c r="J32" s="298"/>
      <c r="K32" s="298"/>
      <c r="L32" s="298"/>
      <c r="M32" s="139">
        <f>ROUND((M30+M31)*0.01,0)</f>
        <v>0</v>
      </c>
      <c r="N32" s="300"/>
      <c r="O32" s="298" t="s">
        <v>25</v>
      </c>
      <c r="P32" s="298"/>
      <c r="Q32" s="298"/>
      <c r="R32" s="34"/>
      <c r="S32" s="20"/>
    </row>
    <row r="33" spans="1:19" s="35" customFormat="1" ht="15.9" customHeight="1" x14ac:dyDescent="0.3">
      <c r="A33" s="33"/>
      <c r="B33" s="299" t="s">
        <v>1536</v>
      </c>
      <c r="C33" s="299"/>
      <c r="D33" s="140">
        <v>28</v>
      </c>
      <c r="E33" s="145" t="s">
        <v>779</v>
      </c>
      <c r="F33" s="22" t="s">
        <v>169</v>
      </c>
      <c r="G33" s="295" t="s">
        <v>1537</v>
      </c>
      <c r="H33" s="295"/>
      <c r="I33" s="295"/>
      <c r="J33" s="139">
        <v>1</v>
      </c>
      <c r="K33" s="139">
        <v>0</v>
      </c>
      <c r="L33" s="64">
        <v>20.94</v>
      </c>
      <c r="M33" s="64">
        <f>ROUND(L33*(J33+K33),[1]!StrToNum($T$3))</f>
        <v>20.94</v>
      </c>
      <c r="N33" s="300">
        <f>SUM(M33:M35)</f>
        <v>31.53</v>
      </c>
      <c r="O33" s="24" t="s">
        <v>342</v>
      </c>
      <c r="P33" s="296" t="s">
        <v>781</v>
      </c>
      <c r="Q33" s="297"/>
      <c r="R33" s="34">
        <v>32.200000762939403</v>
      </c>
      <c r="S33" s="20"/>
    </row>
    <row r="34" spans="1:19" s="35" customFormat="1" ht="15.9" customHeight="1" x14ac:dyDescent="0.3">
      <c r="A34" s="33"/>
      <c r="B34" s="299"/>
      <c r="C34" s="299"/>
      <c r="D34" s="140">
        <v>27</v>
      </c>
      <c r="E34" s="27" t="s">
        <v>32</v>
      </c>
      <c r="F34" s="22" t="s">
        <v>397</v>
      </c>
      <c r="G34" s="295">
        <v>2248</v>
      </c>
      <c r="H34" s="295"/>
      <c r="I34" s="295"/>
      <c r="J34" s="139">
        <v>1</v>
      </c>
      <c r="K34" s="139">
        <v>0</v>
      </c>
      <c r="L34" s="64">
        <f>ROUNDUP(IF(G34="",1,IF([1]!SearchNum(G34,2)&gt;0,[1]!SearchNum(G34,1)*[1]!SearchNum(G34,2)/1000000,IF([1]!SearchNum(G34,1)&gt;0,[1]!SearchNum(G34,1)/1000,1)))*R34,[1]!StrToNum($Q$3))</f>
        <v>10.59</v>
      </c>
      <c r="M34" s="64">
        <f>ROUND(L34*(J34+K34),[1]!StrToNum($T$3))</f>
        <v>10.59</v>
      </c>
      <c r="N34" s="300"/>
      <c r="O34" s="24" t="s">
        <v>342</v>
      </c>
      <c r="P34" s="296" t="s">
        <v>34</v>
      </c>
      <c r="Q34" s="297"/>
      <c r="R34" s="34">
        <f>[2]!МассСеч(F34,7850)</f>
        <v>4.7100000381469727</v>
      </c>
      <c r="S34" s="20"/>
    </row>
    <row r="35" spans="1:19" s="37" customFormat="1" ht="15.9" customHeight="1" x14ac:dyDescent="0.3">
      <c r="A35" s="36"/>
      <c r="B35" s="299"/>
      <c r="C35" s="299"/>
      <c r="D35" s="298" t="s">
        <v>24</v>
      </c>
      <c r="E35" s="298"/>
      <c r="F35" s="298"/>
      <c r="G35" s="298"/>
      <c r="H35" s="298"/>
      <c r="I35" s="298"/>
      <c r="J35" s="298"/>
      <c r="K35" s="298"/>
      <c r="L35" s="298"/>
      <c r="M35" s="64">
        <f>ROUND((M33+M34)*0.01,0)</f>
        <v>0</v>
      </c>
      <c r="N35" s="300"/>
      <c r="O35" s="298" t="s">
        <v>25</v>
      </c>
      <c r="P35" s="298"/>
      <c r="Q35" s="298"/>
      <c r="R35" s="34"/>
      <c r="S35" s="20"/>
    </row>
    <row r="36" spans="1:19" s="35" customFormat="1" ht="15.9" customHeight="1" x14ac:dyDescent="0.3">
      <c r="A36" s="33"/>
      <c r="B36" s="299" t="s">
        <v>1538</v>
      </c>
      <c r="C36" s="299"/>
      <c r="D36" s="140"/>
      <c r="E36" s="145" t="s">
        <v>779</v>
      </c>
      <c r="F36" s="22">
        <v>4</v>
      </c>
      <c r="G36" s="295" t="s">
        <v>1539</v>
      </c>
      <c r="H36" s="295"/>
      <c r="I36" s="295"/>
      <c r="J36" s="139">
        <v>1</v>
      </c>
      <c r="K36" s="139"/>
      <c r="L36" s="64">
        <f>ROUNDUP(IF(G36="",1,IF([1]!SearchNum(G36,2)&gt;0,[1]!SearchNum(G36,1)*[1]!SearchNum(G36,2)/1000000,IF([1]!SearchNum(G36,1)&gt;0,[1]!SearchNum(G36,1)/1000,1)))*R36,[1]!StrToNum($Q$3))</f>
        <v>13.49</v>
      </c>
      <c r="M36" s="64">
        <f>ROUND(L36*(J36+K36),[1]!StrToNum($T$3))</f>
        <v>13.49</v>
      </c>
      <c r="N36" s="138">
        <f>SUM(M36:M36)</f>
        <v>13.49</v>
      </c>
      <c r="O36" s="24" t="s">
        <v>342</v>
      </c>
      <c r="P36" s="296" t="s">
        <v>781</v>
      </c>
      <c r="Q36" s="297"/>
      <c r="R36" s="34">
        <v>32.200000762939453</v>
      </c>
      <c r="S36" s="20" t="s">
        <v>782</v>
      </c>
    </row>
    <row r="37" spans="1:19" s="35" customFormat="1" ht="15.9" customHeight="1" x14ac:dyDescent="0.3">
      <c r="A37" s="33"/>
      <c r="B37" s="299" t="s">
        <v>1540</v>
      </c>
      <c r="C37" s="299"/>
      <c r="D37" s="140">
        <v>29</v>
      </c>
      <c r="E37" s="145" t="s">
        <v>779</v>
      </c>
      <c r="F37" s="22">
        <v>4</v>
      </c>
      <c r="G37" s="295" t="s">
        <v>1541</v>
      </c>
      <c r="H37" s="295"/>
      <c r="I37" s="295"/>
      <c r="J37" s="139">
        <v>1</v>
      </c>
      <c r="K37" s="139"/>
      <c r="L37" s="64">
        <f>ROUNDUP(IF(G37="",1,IF([1]!SearchNum(G37,2)&gt;0,[1]!SearchNum(G37,1)*[1]!SearchNum(G37,2)/1000000,IF([1]!SearchNum(G37,1)&gt;0,[1]!SearchNum(G37,1)/1000,1)))*R37,[1]!StrToNum($Q$3))</f>
        <v>96.190000000000012</v>
      </c>
      <c r="M37" s="64">
        <f>ROUND(L37*(J37+K37),[1]!StrToNum($T$3))</f>
        <v>96.19</v>
      </c>
      <c r="N37" s="300">
        <f>SUM(M37:M39)</f>
        <v>110.56</v>
      </c>
      <c r="O37" s="24" t="s">
        <v>342</v>
      </c>
      <c r="P37" s="296" t="s">
        <v>781</v>
      </c>
      <c r="Q37" s="297"/>
      <c r="R37" s="34">
        <v>32.200000762939453</v>
      </c>
      <c r="S37" s="20" t="s">
        <v>782</v>
      </c>
    </row>
    <row r="38" spans="1:19" s="35" customFormat="1" ht="15.9" customHeight="1" x14ac:dyDescent="0.3">
      <c r="A38" s="33"/>
      <c r="B38" s="299"/>
      <c r="C38" s="299"/>
      <c r="D38" s="140">
        <v>12</v>
      </c>
      <c r="E38" s="27" t="s">
        <v>219</v>
      </c>
      <c r="F38" s="22" t="s">
        <v>162</v>
      </c>
      <c r="G38" s="295">
        <v>625</v>
      </c>
      <c r="H38" s="295"/>
      <c r="I38" s="295"/>
      <c r="J38" s="139">
        <v>7</v>
      </c>
      <c r="K38" s="139">
        <v>0</v>
      </c>
      <c r="L38" s="64">
        <f>ROUNDUP(IF(G38="",1,IF([1]!SearchNum(G38,2)&gt;0,[1]!SearchNum(G38,1)*[1]!SearchNum(G38,2)/1000000,IF([1]!SearchNum(G38,1)&gt;0,[1]!SearchNum(G38,1)/1000,1)))*R38,[1]!StrToNum($Q$3))</f>
        <v>1.91</v>
      </c>
      <c r="M38" s="64">
        <f>ROUND(L38*(J38+K38),[1]!StrToNum($T$3))</f>
        <v>13.37</v>
      </c>
      <c r="N38" s="300"/>
      <c r="O38" s="24" t="s">
        <v>36</v>
      </c>
      <c r="P38" s="296" t="s">
        <v>221</v>
      </c>
      <c r="Q38" s="297"/>
      <c r="R38" s="34">
        <v>3.0499999523162802</v>
      </c>
      <c r="S38" s="20"/>
    </row>
    <row r="39" spans="1:19" s="37" customFormat="1" ht="15.9" customHeight="1" x14ac:dyDescent="0.3">
      <c r="A39" s="36"/>
      <c r="B39" s="299"/>
      <c r="C39" s="299"/>
      <c r="D39" s="298" t="s">
        <v>24</v>
      </c>
      <c r="E39" s="298"/>
      <c r="F39" s="298"/>
      <c r="G39" s="298"/>
      <c r="H39" s="298"/>
      <c r="I39" s="298"/>
      <c r="J39" s="298"/>
      <c r="K39" s="298"/>
      <c r="L39" s="298"/>
      <c r="M39" s="64">
        <f>ROUND((M37+M38)*0.01,0)</f>
        <v>1</v>
      </c>
      <c r="N39" s="300"/>
      <c r="O39" s="298" t="s">
        <v>25</v>
      </c>
      <c r="P39" s="298"/>
      <c r="Q39" s="298"/>
      <c r="R39" s="34"/>
      <c r="S39" s="20"/>
    </row>
    <row r="40" spans="1:19" s="35" customFormat="1" ht="15.9" customHeight="1" x14ac:dyDescent="0.3">
      <c r="A40" s="33"/>
      <c r="B40" s="299" t="s">
        <v>1542</v>
      </c>
      <c r="C40" s="299"/>
      <c r="D40" s="140"/>
      <c r="E40" s="27" t="s">
        <v>32</v>
      </c>
      <c r="F40" s="22" t="s">
        <v>1543</v>
      </c>
      <c r="G40" s="295">
        <v>1050</v>
      </c>
      <c r="H40" s="295"/>
      <c r="I40" s="295"/>
      <c r="J40" s="139">
        <v>1</v>
      </c>
      <c r="K40" s="139"/>
      <c r="L40" s="64">
        <f>ROUNDUP(IF(G40="",1,IF([1]!SearchNum(G40,2)&gt;0,[1]!SearchNum(G40,1)*[1]!SearchNum(G40,2)/1000000,IF([1]!SearchNum(G40,1)&gt;0,[1]!SearchNum(G40,1)/1000,1)))*R40,[1]!StrToNum($Q$3))</f>
        <v>4.62</v>
      </c>
      <c r="M40" s="64">
        <f>ROUND(L40*(J40+K40),[1]!StrToNum($T$3))</f>
        <v>4.62</v>
      </c>
      <c r="N40" s="138">
        <f>SUM(M40:M40)</f>
        <v>4.62</v>
      </c>
      <c r="O40" s="24" t="s">
        <v>342</v>
      </c>
      <c r="P40" s="296" t="s">
        <v>34</v>
      </c>
      <c r="Q40" s="297"/>
      <c r="R40" s="34">
        <f>[2]!МассСеч(F40,7850)</f>
        <v>4.3959999084472656</v>
      </c>
      <c r="S40" s="20" t="s">
        <v>33</v>
      </c>
    </row>
    <row r="41" spans="1:19" s="35" customFormat="1" ht="15.9" customHeight="1" x14ac:dyDescent="0.3">
      <c r="A41" s="33"/>
      <c r="B41" s="299" t="s">
        <v>1544</v>
      </c>
      <c r="C41" s="299"/>
      <c r="D41" s="140"/>
      <c r="E41" s="27" t="s">
        <v>32</v>
      </c>
      <c r="F41" s="22" t="s">
        <v>1543</v>
      </c>
      <c r="G41" s="295">
        <v>850</v>
      </c>
      <c r="H41" s="295"/>
      <c r="I41" s="295"/>
      <c r="J41" s="139">
        <v>1</v>
      </c>
      <c r="K41" s="139"/>
      <c r="L41" s="64">
        <f>ROUNDUP(IF(G41="",1,IF([1]!SearchNum(G41,2)&gt;0,[1]!SearchNum(G41,1)*[1]!SearchNum(G41,2)/1000000,IF([1]!SearchNum(G41,1)&gt;0,[1]!SearchNum(G41,1)/1000,1)))*R41,[1]!StrToNum($Q$3))</f>
        <v>3.7399999999999998</v>
      </c>
      <c r="M41" s="64">
        <f>ROUND(L41*(J41+K41),[1]!StrToNum($T$3))</f>
        <v>3.74</v>
      </c>
      <c r="N41" s="138">
        <f>SUM(M41:M41)</f>
        <v>3.74</v>
      </c>
      <c r="O41" s="24" t="s">
        <v>342</v>
      </c>
      <c r="P41" s="296" t="s">
        <v>34</v>
      </c>
      <c r="Q41" s="297"/>
      <c r="R41" s="34">
        <f>[2]!МассСеч(F41,7850)</f>
        <v>4.3959999084472656</v>
      </c>
      <c r="S41" s="20" t="s">
        <v>33</v>
      </c>
    </row>
    <row r="42" spans="1:19" s="38" customFormat="1" ht="12" customHeight="1" x14ac:dyDescent="0.25">
      <c r="M42" s="39"/>
    </row>
    <row r="43" spans="1:19" s="41" customFormat="1" ht="18" customHeight="1" x14ac:dyDescent="0.3">
      <c r="A43" s="40" t="s">
        <v>40</v>
      </c>
      <c r="B43" s="311" t="s">
        <v>41</v>
      </c>
      <c r="C43" s="311"/>
      <c r="D43" s="311"/>
      <c r="E43" s="311"/>
      <c r="F43" s="311"/>
      <c r="G43" s="311"/>
      <c r="H43" s="312" t="s">
        <v>41</v>
      </c>
      <c r="I43" s="312"/>
      <c r="J43" s="312"/>
      <c r="K43" s="312"/>
      <c r="L43" s="312"/>
      <c r="M43" s="312"/>
      <c r="N43" s="312"/>
      <c r="O43" s="310"/>
      <c r="P43" s="310"/>
      <c r="Q43" s="310"/>
    </row>
    <row r="44" spans="1:19" s="41" customFormat="1" ht="18" customHeight="1" x14ac:dyDescent="0.3">
      <c r="A44" s="40" t="s">
        <v>40</v>
      </c>
      <c r="B44" s="312" t="s">
        <v>462</v>
      </c>
      <c r="C44" s="312"/>
      <c r="D44" s="312"/>
      <c r="E44" s="312"/>
      <c r="F44" s="312"/>
      <c r="G44" s="312"/>
      <c r="H44" s="312" t="s">
        <v>12</v>
      </c>
      <c r="I44" s="312"/>
      <c r="J44" s="312"/>
      <c r="K44" s="313" t="s">
        <v>43</v>
      </c>
      <c r="L44" s="314"/>
      <c r="M44" s="312" t="s">
        <v>44</v>
      </c>
      <c r="N44" s="312"/>
      <c r="O44" s="312" t="s">
        <v>45</v>
      </c>
      <c r="P44" s="312"/>
      <c r="Q44" s="312"/>
    </row>
    <row r="45" spans="1:19" s="41" customFormat="1" ht="18" customHeight="1" x14ac:dyDescent="0.3">
      <c r="A45" s="40" t="s">
        <v>40</v>
      </c>
      <c r="B45" s="312"/>
      <c r="C45" s="312"/>
      <c r="D45" s="312"/>
      <c r="E45" s="312"/>
      <c r="F45" s="312"/>
      <c r="G45" s="312"/>
      <c r="H45" s="312"/>
      <c r="I45" s="312"/>
      <c r="J45" s="312"/>
      <c r="K45" s="142" t="s">
        <v>19</v>
      </c>
      <c r="L45" s="142" t="s">
        <v>20</v>
      </c>
      <c r="M45" s="142" t="s">
        <v>46</v>
      </c>
      <c r="N45" s="142" t="s">
        <v>22</v>
      </c>
      <c r="O45" s="312"/>
      <c r="P45" s="312"/>
      <c r="Q45" s="312"/>
    </row>
    <row r="46" spans="1:19" s="41" customFormat="1" ht="18" customHeight="1" x14ac:dyDescent="0.3">
      <c r="A46" s="40" t="s">
        <v>40</v>
      </c>
      <c r="B46" s="302" t="s">
        <v>808</v>
      </c>
      <c r="C46" s="302"/>
      <c r="D46" s="302"/>
      <c r="E46" s="302"/>
      <c r="F46" s="302"/>
      <c r="G46" s="302"/>
      <c r="H46" s="303" t="str">
        <f>$B$8</f>
        <v>Н163</v>
      </c>
      <c r="I46" s="304"/>
      <c r="J46" s="305"/>
      <c r="K46" s="42">
        <v>4</v>
      </c>
      <c r="L46" s="42"/>
      <c r="M46" s="66">
        <f>$N$8</f>
        <v>68.13</v>
      </c>
      <c r="N46" s="66">
        <f t="shared" ref="N46:N58" si="0">(K46+L46)*M46</f>
        <v>272.52</v>
      </c>
      <c r="O46" s="306" t="s">
        <v>49</v>
      </c>
      <c r="P46" s="307"/>
      <c r="Q46" s="43" t="s">
        <v>1545</v>
      </c>
    </row>
    <row r="47" spans="1:19" s="41" customFormat="1" ht="18" customHeight="1" x14ac:dyDescent="0.3">
      <c r="A47" s="40" t="s">
        <v>40</v>
      </c>
      <c r="B47" s="302" t="s">
        <v>808</v>
      </c>
      <c r="C47" s="302"/>
      <c r="D47" s="302"/>
      <c r="E47" s="302"/>
      <c r="F47" s="302"/>
      <c r="G47" s="302"/>
      <c r="H47" s="303" t="str">
        <f>$B$11</f>
        <v>Н164</v>
      </c>
      <c r="I47" s="304"/>
      <c r="J47" s="305"/>
      <c r="K47" s="42">
        <v>4</v>
      </c>
      <c r="L47" s="42"/>
      <c r="M47" s="66">
        <f>$N$11</f>
        <v>62.53</v>
      </c>
      <c r="N47" s="66">
        <f t="shared" si="0"/>
        <v>250.12</v>
      </c>
      <c r="O47" s="306" t="s">
        <v>49</v>
      </c>
      <c r="P47" s="307"/>
      <c r="Q47" s="43" t="s">
        <v>1545</v>
      </c>
    </row>
    <row r="48" spans="1:19" s="41" customFormat="1" ht="18" customHeight="1" x14ac:dyDescent="0.3">
      <c r="A48" s="40" t="s">
        <v>40</v>
      </c>
      <c r="B48" s="302" t="s">
        <v>808</v>
      </c>
      <c r="C48" s="302"/>
      <c r="D48" s="302"/>
      <c r="E48" s="302"/>
      <c r="F48" s="302"/>
      <c r="G48" s="302"/>
      <c r="H48" s="303" t="str">
        <f>$B$14</f>
        <v>Н165</v>
      </c>
      <c r="I48" s="304"/>
      <c r="J48" s="305"/>
      <c r="K48" s="42">
        <v>4</v>
      </c>
      <c r="L48" s="42"/>
      <c r="M48" s="66">
        <f>$N$14</f>
        <v>13.9</v>
      </c>
      <c r="N48" s="66">
        <f t="shared" si="0"/>
        <v>55.6</v>
      </c>
      <c r="O48" s="306" t="s">
        <v>49</v>
      </c>
      <c r="P48" s="307"/>
      <c r="Q48" s="43" t="s">
        <v>1545</v>
      </c>
    </row>
    <row r="49" spans="1:18" s="41" customFormat="1" ht="18" customHeight="1" x14ac:dyDescent="0.3">
      <c r="A49" s="40" t="s">
        <v>40</v>
      </c>
      <c r="B49" s="302" t="s">
        <v>808</v>
      </c>
      <c r="C49" s="302"/>
      <c r="D49" s="302"/>
      <c r="E49" s="302"/>
      <c r="F49" s="302"/>
      <c r="G49" s="302"/>
      <c r="H49" s="303" t="str">
        <f>$B$15</f>
        <v>Н166</v>
      </c>
      <c r="I49" s="304"/>
      <c r="J49" s="305"/>
      <c r="K49" s="42">
        <v>1</v>
      </c>
      <c r="L49" s="42"/>
      <c r="M49" s="66">
        <f>$N$15</f>
        <v>77.199999999999989</v>
      </c>
      <c r="N49" s="66">
        <f t="shared" si="0"/>
        <v>77.199999999999989</v>
      </c>
      <c r="O49" s="306" t="s">
        <v>49</v>
      </c>
      <c r="P49" s="307"/>
      <c r="Q49" s="43" t="s">
        <v>1545</v>
      </c>
    </row>
    <row r="50" spans="1:18" s="41" customFormat="1" ht="18" customHeight="1" x14ac:dyDescent="0.3">
      <c r="A50" s="40" t="s">
        <v>40</v>
      </c>
      <c r="B50" s="302" t="s">
        <v>808</v>
      </c>
      <c r="C50" s="302"/>
      <c r="D50" s="302"/>
      <c r="E50" s="302"/>
      <c r="F50" s="302"/>
      <c r="G50" s="302"/>
      <c r="H50" s="303" t="str">
        <f>$B$18</f>
        <v>Н167</v>
      </c>
      <c r="I50" s="304"/>
      <c r="J50" s="305"/>
      <c r="K50" s="42">
        <v>1</v>
      </c>
      <c r="L50" s="42"/>
      <c r="M50" s="66">
        <f>$N$18</f>
        <v>40.730000000000004</v>
      </c>
      <c r="N50" s="66">
        <f t="shared" si="0"/>
        <v>40.730000000000004</v>
      </c>
      <c r="O50" s="306" t="s">
        <v>49</v>
      </c>
      <c r="P50" s="307"/>
      <c r="Q50" s="43" t="s">
        <v>1545</v>
      </c>
    </row>
    <row r="51" spans="1:18" s="41" customFormat="1" ht="18" customHeight="1" x14ac:dyDescent="0.3">
      <c r="A51" s="40" t="s">
        <v>40</v>
      </c>
      <c r="B51" s="302" t="s">
        <v>808</v>
      </c>
      <c r="C51" s="302"/>
      <c r="D51" s="302"/>
      <c r="E51" s="302"/>
      <c r="F51" s="302"/>
      <c r="G51" s="302"/>
      <c r="H51" s="303" t="str">
        <f>$B$21</f>
        <v>Н168</v>
      </c>
      <c r="I51" s="304"/>
      <c r="J51" s="305"/>
      <c r="K51" s="42">
        <v>1</v>
      </c>
      <c r="L51" s="42"/>
      <c r="M51" s="66">
        <f>$N$21</f>
        <v>34.01</v>
      </c>
      <c r="N51" s="66">
        <f t="shared" si="0"/>
        <v>34.01</v>
      </c>
      <c r="O51" s="306" t="s">
        <v>49</v>
      </c>
      <c r="P51" s="307"/>
      <c r="Q51" s="43" t="s">
        <v>1545</v>
      </c>
    </row>
    <row r="52" spans="1:18" s="41" customFormat="1" ht="18" customHeight="1" x14ac:dyDescent="0.3">
      <c r="A52" s="40" t="s">
        <v>40</v>
      </c>
      <c r="B52" s="302" t="s">
        <v>808</v>
      </c>
      <c r="C52" s="302"/>
      <c r="D52" s="302"/>
      <c r="E52" s="302"/>
      <c r="F52" s="302"/>
      <c r="G52" s="302"/>
      <c r="H52" s="303" t="str">
        <f>$B$24</f>
        <v>Н169</v>
      </c>
      <c r="I52" s="304"/>
      <c r="J52" s="305"/>
      <c r="K52" s="42">
        <v>1</v>
      </c>
      <c r="L52" s="42"/>
      <c r="M52" s="66">
        <f>$N$24</f>
        <v>35.14</v>
      </c>
      <c r="N52" s="66">
        <f t="shared" si="0"/>
        <v>35.14</v>
      </c>
      <c r="O52" s="306" t="s">
        <v>49</v>
      </c>
      <c r="P52" s="307"/>
      <c r="Q52" s="43" t="s">
        <v>1545</v>
      </c>
    </row>
    <row r="53" spans="1:18" s="41" customFormat="1" ht="18" customHeight="1" x14ac:dyDescent="0.3">
      <c r="A53" s="40" t="s">
        <v>40</v>
      </c>
      <c r="B53" s="302" t="s">
        <v>808</v>
      </c>
      <c r="C53" s="302"/>
      <c r="D53" s="302"/>
      <c r="E53" s="302"/>
      <c r="F53" s="302"/>
      <c r="G53" s="302"/>
      <c r="H53" s="303" t="str">
        <f>$B$27</f>
        <v>Н170</v>
      </c>
      <c r="I53" s="304"/>
      <c r="J53" s="305"/>
      <c r="K53" s="42">
        <v>1</v>
      </c>
      <c r="L53" s="42"/>
      <c r="M53" s="66">
        <f>$N$27</f>
        <v>29.07</v>
      </c>
      <c r="N53" s="66">
        <f t="shared" si="0"/>
        <v>29.07</v>
      </c>
      <c r="O53" s="306" t="s">
        <v>49</v>
      </c>
      <c r="P53" s="307"/>
      <c r="Q53" s="43" t="s">
        <v>1545</v>
      </c>
    </row>
    <row r="54" spans="1:18" s="41" customFormat="1" ht="18" customHeight="1" x14ac:dyDescent="0.3">
      <c r="A54" s="40" t="s">
        <v>40</v>
      </c>
      <c r="B54" s="302" t="s">
        <v>808</v>
      </c>
      <c r="C54" s="302"/>
      <c r="D54" s="302"/>
      <c r="E54" s="302"/>
      <c r="F54" s="302"/>
      <c r="G54" s="302"/>
      <c r="H54" s="303" t="str">
        <f>$B$30</f>
        <v>Н171</v>
      </c>
      <c r="I54" s="304"/>
      <c r="J54" s="305"/>
      <c r="K54" s="42">
        <v>20</v>
      </c>
      <c r="L54" s="42"/>
      <c r="M54" s="66">
        <f>$N$30</f>
        <v>48.08</v>
      </c>
      <c r="N54" s="66">
        <f t="shared" si="0"/>
        <v>961.59999999999991</v>
      </c>
      <c r="O54" s="306" t="s">
        <v>49</v>
      </c>
      <c r="P54" s="307"/>
      <c r="Q54" s="43" t="s">
        <v>1545</v>
      </c>
    </row>
    <row r="55" spans="1:18" s="41" customFormat="1" ht="18" customHeight="1" x14ac:dyDescent="0.3">
      <c r="A55" s="40" t="s">
        <v>40</v>
      </c>
      <c r="B55" s="302" t="s">
        <v>808</v>
      </c>
      <c r="C55" s="302"/>
      <c r="D55" s="302"/>
      <c r="E55" s="302"/>
      <c r="F55" s="302"/>
      <c r="G55" s="302"/>
      <c r="H55" s="303" t="str">
        <f>$B$33</f>
        <v>Н172</v>
      </c>
      <c r="I55" s="304"/>
      <c r="J55" s="305"/>
      <c r="K55" s="42">
        <v>20</v>
      </c>
      <c r="L55" s="42"/>
      <c r="M55" s="66">
        <f>$N$33</f>
        <v>31.53</v>
      </c>
      <c r="N55" s="66">
        <f t="shared" si="0"/>
        <v>630.6</v>
      </c>
      <c r="O55" s="306" t="s">
        <v>49</v>
      </c>
      <c r="P55" s="307"/>
      <c r="Q55" s="43" t="s">
        <v>1545</v>
      </c>
    </row>
    <row r="56" spans="1:18" s="41" customFormat="1" ht="18" customHeight="1" x14ac:dyDescent="0.3">
      <c r="A56" s="40" t="s">
        <v>40</v>
      </c>
      <c r="B56" s="302" t="s">
        <v>808</v>
      </c>
      <c r="C56" s="302"/>
      <c r="D56" s="302"/>
      <c r="E56" s="302"/>
      <c r="F56" s="302"/>
      <c r="G56" s="302"/>
      <c r="H56" s="303" t="str">
        <f>$B$36</f>
        <v>Н173</v>
      </c>
      <c r="I56" s="304"/>
      <c r="J56" s="305"/>
      <c r="K56" s="42">
        <v>10</v>
      </c>
      <c r="L56" s="42"/>
      <c r="M56" s="66">
        <f>$N$36</f>
        <v>13.49</v>
      </c>
      <c r="N56" s="66">
        <f t="shared" si="0"/>
        <v>134.9</v>
      </c>
      <c r="O56" s="306" t="s">
        <v>49</v>
      </c>
      <c r="P56" s="307"/>
      <c r="Q56" s="43" t="s">
        <v>1545</v>
      </c>
    </row>
    <row r="57" spans="1:18" s="41" customFormat="1" ht="18" customHeight="1" x14ac:dyDescent="0.3">
      <c r="A57" s="40" t="s">
        <v>40</v>
      </c>
      <c r="B57" s="302" t="s">
        <v>808</v>
      </c>
      <c r="C57" s="302"/>
      <c r="D57" s="302"/>
      <c r="E57" s="302"/>
      <c r="F57" s="302"/>
      <c r="G57" s="302"/>
      <c r="H57" s="303" t="str">
        <f>$B$37</f>
        <v>Н174</v>
      </c>
      <c r="I57" s="304"/>
      <c r="J57" s="305"/>
      <c r="K57" s="42">
        <v>5</v>
      </c>
      <c r="L57" s="42"/>
      <c r="M57" s="66">
        <f>$N$37</f>
        <v>110.56</v>
      </c>
      <c r="N57" s="66">
        <f t="shared" si="0"/>
        <v>552.79999999999995</v>
      </c>
      <c r="O57" s="306" t="s">
        <v>49</v>
      </c>
      <c r="P57" s="307"/>
      <c r="Q57" s="43" t="s">
        <v>1545</v>
      </c>
    </row>
    <row r="58" spans="1:18" s="41" customFormat="1" ht="18" customHeight="1" x14ac:dyDescent="0.3">
      <c r="A58" s="40" t="s">
        <v>40</v>
      </c>
      <c r="B58" s="302" t="s">
        <v>1546</v>
      </c>
      <c r="C58" s="302"/>
      <c r="D58" s="302"/>
      <c r="E58" s="302"/>
      <c r="F58" s="302"/>
      <c r="G58" s="302"/>
      <c r="H58" s="303" t="str">
        <f>$B$40</f>
        <v>Н175</v>
      </c>
      <c r="I58" s="304"/>
      <c r="J58" s="305"/>
      <c r="K58" s="42">
        <v>8</v>
      </c>
      <c r="L58" s="42"/>
      <c r="M58" s="66">
        <f>$N$40</f>
        <v>4.62</v>
      </c>
      <c r="N58" s="66">
        <f t="shared" si="0"/>
        <v>36.96</v>
      </c>
      <c r="O58" s="306" t="s">
        <v>49</v>
      </c>
      <c r="P58" s="307"/>
      <c r="Q58" s="43" t="s">
        <v>1545</v>
      </c>
    </row>
    <row r="59" spans="1:18" s="41" customFormat="1" ht="18" customHeight="1" x14ac:dyDescent="0.3">
      <c r="A59" s="40" t="s">
        <v>40</v>
      </c>
      <c r="B59" s="302" t="s">
        <v>1546</v>
      </c>
      <c r="C59" s="302"/>
      <c r="D59" s="302"/>
      <c r="E59" s="302"/>
      <c r="F59" s="302"/>
      <c r="G59" s="302"/>
      <c r="H59" s="303" t="str">
        <f>$B$41</f>
        <v>Н176</v>
      </c>
      <c r="I59" s="304"/>
      <c r="J59" s="305"/>
      <c r="K59" s="42">
        <v>4</v>
      </c>
      <c r="L59" s="42"/>
      <c r="M59" s="66">
        <f>$N$41</f>
        <v>3.74</v>
      </c>
      <c r="N59" s="66">
        <f>(K59+L59)*M59</f>
        <v>14.96</v>
      </c>
      <c r="O59" s="306" t="s">
        <v>49</v>
      </c>
      <c r="P59" s="307"/>
      <c r="Q59" s="43" t="s">
        <v>1545</v>
      </c>
    </row>
    <row r="60" spans="1:18" s="41" customFormat="1" ht="18" customHeight="1" x14ac:dyDescent="0.3">
      <c r="A60" s="40" t="s">
        <v>40</v>
      </c>
      <c r="B60" s="308" t="s">
        <v>47</v>
      </c>
      <c r="C60" s="308"/>
      <c r="D60" s="308"/>
      <c r="E60" s="308"/>
      <c r="F60" s="308"/>
      <c r="G60" s="308"/>
      <c r="H60" s="309" t="s">
        <v>47</v>
      </c>
      <c r="I60" s="309"/>
      <c r="J60" s="309"/>
      <c r="K60" s="309"/>
      <c r="L60" s="309"/>
      <c r="M60" s="144"/>
      <c r="N60" s="144">
        <f>SUM(N46:N59)</f>
        <v>3126.21</v>
      </c>
      <c r="O60" s="301" t="s">
        <v>48</v>
      </c>
      <c r="P60" s="301"/>
      <c r="Q60" s="301"/>
    </row>
    <row r="61" spans="1:18" s="44" customFormat="1" ht="8.25" customHeight="1" x14ac:dyDescent="0.3">
      <c r="A61" s="38"/>
      <c r="M61" s="45"/>
      <c r="R61" s="46"/>
    </row>
    <row r="62" spans="1:18" s="44" customFormat="1" ht="16.5" customHeight="1" x14ac:dyDescent="0.3">
      <c r="A62" s="47"/>
      <c r="B62" s="312" t="s">
        <v>51</v>
      </c>
      <c r="C62" s="312"/>
      <c r="D62" s="312"/>
      <c r="E62" s="312"/>
      <c r="F62" s="312"/>
      <c r="G62" s="312"/>
      <c r="H62" s="312"/>
      <c r="I62" s="312"/>
      <c r="J62" s="312"/>
      <c r="K62" s="312"/>
      <c r="L62" s="312"/>
      <c r="M62" s="312"/>
      <c r="N62" s="312"/>
      <c r="O62" s="310"/>
      <c r="P62" s="310"/>
      <c r="Q62" s="310"/>
      <c r="R62" s="315" t="s">
        <v>11</v>
      </c>
    </row>
    <row r="63" spans="1:18" s="44" customFormat="1" ht="36.75" customHeight="1" x14ac:dyDescent="0.3">
      <c r="A63" s="47"/>
      <c r="B63" s="312" t="s">
        <v>52</v>
      </c>
      <c r="C63" s="312"/>
      <c r="D63" s="312"/>
      <c r="E63" s="312" t="s">
        <v>53</v>
      </c>
      <c r="F63" s="312"/>
      <c r="G63" s="312" t="s">
        <v>54</v>
      </c>
      <c r="H63" s="312"/>
      <c r="I63" s="312"/>
      <c r="J63" s="312"/>
      <c r="K63" s="312" t="s">
        <v>55</v>
      </c>
      <c r="L63" s="312"/>
      <c r="M63" s="317" t="s">
        <v>56</v>
      </c>
      <c r="N63" s="317"/>
      <c r="O63" s="312" t="s">
        <v>18</v>
      </c>
      <c r="P63" s="312"/>
      <c r="Q63" s="312"/>
      <c r="R63" s="316"/>
    </row>
    <row r="64" spans="1:18" s="44" customFormat="1" ht="15.9" customHeight="1" x14ac:dyDescent="0.3">
      <c r="A64" s="48" t="s">
        <v>57</v>
      </c>
      <c r="B64" s="324" t="s">
        <v>342</v>
      </c>
      <c r="C64" s="325"/>
      <c r="D64" s="326"/>
      <c r="E64" s="51" t="s">
        <v>32</v>
      </c>
      <c r="F64" s="49" t="s">
        <v>169</v>
      </c>
      <c r="G64" s="321" t="s">
        <v>34</v>
      </c>
      <c r="H64" s="322"/>
      <c r="I64" s="322"/>
      <c r="J64" s="323"/>
      <c r="K64" s="319">
        <v>475.51998901367187</v>
      </c>
      <c r="L64" s="320"/>
      <c r="M64" s="319">
        <f>IF(OR(R64="",K64="")," --- ",K64/R64)</f>
        <v>15.143948878682481</v>
      </c>
      <c r="N64" s="320"/>
      <c r="O64" s="321" t="s">
        <v>60</v>
      </c>
      <c r="P64" s="322"/>
      <c r="Q64" s="323"/>
      <c r="R64" s="50">
        <v>31.399999618530273</v>
      </c>
    </row>
    <row r="65" spans="1:19" s="44" customFormat="1" ht="15.9" customHeight="1" x14ac:dyDescent="0.3">
      <c r="A65" s="48" t="s">
        <v>57</v>
      </c>
      <c r="B65" s="330"/>
      <c r="C65" s="331"/>
      <c r="D65" s="332"/>
      <c r="E65" s="147" t="s">
        <v>779</v>
      </c>
      <c r="F65" s="49" t="s">
        <v>169</v>
      </c>
      <c r="G65" s="321" t="s">
        <v>781</v>
      </c>
      <c r="H65" s="322"/>
      <c r="I65" s="322"/>
      <c r="J65" s="323"/>
      <c r="K65" s="319">
        <v>2504.940185546875</v>
      </c>
      <c r="L65" s="320"/>
      <c r="M65" s="319">
        <f>IF(OR(R65="",K65="")," --- ",K65/R65)</f>
        <v>77.793171620975002</v>
      </c>
      <c r="N65" s="320"/>
      <c r="O65" s="321" t="s">
        <v>60</v>
      </c>
      <c r="P65" s="322"/>
      <c r="Q65" s="323"/>
      <c r="R65" s="50">
        <v>32.200000762939453</v>
      </c>
    </row>
    <row r="66" spans="1:19" s="44" customFormat="1" ht="15.9" customHeight="1" x14ac:dyDescent="0.3">
      <c r="A66" s="48" t="s">
        <v>57</v>
      </c>
      <c r="B66" s="352" t="s">
        <v>36</v>
      </c>
      <c r="C66" s="353"/>
      <c r="D66" s="354"/>
      <c r="E66" s="51" t="s">
        <v>219</v>
      </c>
      <c r="F66" s="49" t="s">
        <v>162</v>
      </c>
      <c r="G66" s="321" t="s">
        <v>221</v>
      </c>
      <c r="H66" s="322"/>
      <c r="I66" s="322"/>
      <c r="J66" s="323"/>
      <c r="K66" s="319">
        <v>131.75</v>
      </c>
      <c r="L66" s="320"/>
      <c r="M66" s="319">
        <f>IF(OR(R66="",K66="")," --- ",K66/R66)</f>
        <v>43.196721986813188</v>
      </c>
      <c r="N66" s="320"/>
      <c r="O66" s="321" t="s">
        <v>60</v>
      </c>
      <c r="P66" s="322"/>
      <c r="Q66" s="323"/>
      <c r="R66" s="50">
        <v>3.0499999523162842</v>
      </c>
    </row>
    <row r="67" spans="1:19" s="44" customFormat="1" ht="15.9" customHeight="1" x14ac:dyDescent="0.3">
      <c r="A67" s="47"/>
      <c r="B67" s="309" t="s">
        <v>58</v>
      </c>
      <c r="C67" s="309"/>
      <c r="D67" s="309"/>
      <c r="E67" s="309"/>
      <c r="F67" s="309"/>
      <c r="G67" s="309"/>
      <c r="H67" s="309"/>
      <c r="I67" s="309"/>
      <c r="J67" s="309"/>
      <c r="K67" s="333">
        <f>SUM(K64:L66)</f>
        <v>3112.2101745605469</v>
      </c>
      <c r="L67" s="333"/>
      <c r="M67" s="318" t="s">
        <v>48</v>
      </c>
      <c r="N67" s="318"/>
      <c r="O67" s="317" t="s">
        <v>48</v>
      </c>
      <c r="P67" s="317"/>
      <c r="Q67" s="317"/>
      <c r="R67" s="50"/>
    </row>
    <row r="68" spans="1:19" ht="15.9" customHeight="1" x14ac:dyDescent="0.3">
      <c r="B68" s="29"/>
      <c r="C68" s="29"/>
      <c r="D68" s="29"/>
      <c r="E68" s="29"/>
      <c r="F68" s="29"/>
      <c r="G68" s="29"/>
      <c r="H68" s="29"/>
      <c r="I68" s="29"/>
      <c r="J68" s="29"/>
      <c r="K68" s="29"/>
      <c r="L68" s="29"/>
      <c r="M68" s="30"/>
      <c r="N68" s="29"/>
      <c r="O68" s="29"/>
      <c r="P68" s="29"/>
      <c r="Q68" s="29"/>
      <c r="R68" s="31"/>
      <c r="S68" s="32"/>
    </row>
    <row r="69" spans="1:19" ht="15.9" customHeight="1" x14ac:dyDescent="0.3">
      <c r="B69" s="29"/>
      <c r="C69" s="29"/>
      <c r="D69" s="29"/>
      <c r="E69" s="29"/>
      <c r="F69" s="29"/>
      <c r="G69" s="29"/>
      <c r="H69" s="29"/>
      <c r="I69" s="29"/>
      <c r="J69" s="29"/>
      <c r="K69" s="29"/>
      <c r="L69" s="29"/>
      <c r="M69" s="30"/>
      <c r="N69" s="29"/>
      <c r="O69" s="29"/>
      <c r="P69" s="29"/>
      <c r="Q69" s="29"/>
      <c r="R69" s="31"/>
      <c r="S69" s="32"/>
    </row>
    <row r="70" spans="1:19" ht="15.9" customHeight="1" x14ac:dyDescent="0.3">
      <c r="S70" s="32"/>
    </row>
    <row r="71" spans="1:19" ht="15.9" customHeight="1" x14ac:dyDescent="0.3">
      <c r="S71" s="32"/>
    </row>
    <row r="72" spans="1:19" ht="15.9" customHeight="1" x14ac:dyDescent="0.3">
      <c r="S72" s="32"/>
    </row>
    <row r="73" spans="1:19" ht="15.9" customHeight="1" x14ac:dyDescent="0.3">
      <c r="S73" s="32"/>
    </row>
    <row r="74" spans="1:19" ht="15.9" customHeight="1" x14ac:dyDescent="0.3">
      <c r="S74" s="32"/>
    </row>
    <row r="75" spans="1:19" ht="15.9" customHeight="1" x14ac:dyDescent="0.3">
      <c r="S75" s="32"/>
    </row>
    <row r="76" spans="1:19" ht="15.9" customHeight="1" x14ac:dyDescent="0.3">
      <c r="S76" s="32"/>
    </row>
    <row r="77" spans="1:19" ht="15.9" customHeight="1" x14ac:dyDescent="0.3">
      <c r="S77" s="32"/>
    </row>
    <row r="78" spans="1:19" ht="15.9" customHeight="1" x14ac:dyDescent="0.3">
      <c r="S78" s="32"/>
    </row>
    <row r="79" spans="1:19" ht="15.9" customHeight="1" x14ac:dyDescent="0.3">
      <c r="S79" s="32"/>
    </row>
    <row r="80" spans="1:19" ht="15.9" customHeight="1" x14ac:dyDescent="0.3">
      <c r="S80" s="32"/>
    </row>
  </sheetData>
  <mergeCells count="184">
    <mergeCell ref="B64:D65"/>
    <mergeCell ref="G64:J64"/>
    <mergeCell ref="K64:L64"/>
    <mergeCell ref="M64:N64"/>
    <mergeCell ref="O64:Q64"/>
    <mergeCell ref="G65:J65"/>
    <mergeCell ref="K65:L65"/>
    <mergeCell ref="M65:N65"/>
    <mergeCell ref="B67:J67"/>
    <mergeCell ref="K67:L67"/>
    <mergeCell ref="M67:N67"/>
    <mergeCell ref="O67:Q67"/>
    <mergeCell ref="O65:Q65"/>
    <mergeCell ref="B66:D66"/>
    <mergeCell ref="G66:J66"/>
    <mergeCell ref="K66:L66"/>
    <mergeCell ref="M66:N66"/>
    <mergeCell ref="O66:Q66"/>
    <mergeCell ref="B60:G60"/>
    <mergeCell ref="H60:L60"/>
    <mergeCell ref="O60:Q60"/>
    <mergeCell ref="B62:N62"/>
    <mergeCell ref="O62:Q62"/>
    <mergeCell ref="R62:R63"/>
    <mergeCell ref="B63:D63"/>
    <mergeCell ref="E63:F63"/>
    <mergeCell ref="G63:J63"/>
    <mergeCell ref="K63:L63"/>
    <mergeCell ref="M63:N63"/>
    <mergeCell ref="O63:Q63"/>
    <mergeCell ref="B58:G58"/>
    <mergeCell ref="H58:J58"/>
    <mergeCell ref="O58:P58"/>
    <mergeCell ref="B59:G59"/>
    <mergeCell ref="H59:J59"/>
    <mergeCell ref="O59:P59"/>
    <mergeCell ref="B56:G56"/>
    <mergeCell ref="H56:J56"/>
    <mergeCell ref="O56:P56"/>
    <mergeCell ref="B57:G57"/>
    <mergeCell ref="H57:J57"/>
    <mergeCell ref="O57:P57"/>
    <mergeCell ref="B54:G54"/>
    <mergeCell ref="H54:J54"/>
    <mergeCell ref="O54:P54"/>
    <mergeCell ref="B55:G55"/>
    <mergeCell ref="H55:J55"/>
    <mergeCell ref="O55:P55"/>
    <mergeCell ref="B52:G52"/>
    <mergeCell ref="H52:J52"/>
    <mergeCell ref="O52:P52"/>
    <mergeCell ref="B53:G53"/>
    <mergeCell ref="H53:J53"/>
    <mergeCell ref="O53:P53"/>
    <mergeCell ref="B50:G50"/>
    <mergeCell ref="H50:J50"/>
    <mergeCell ref="O50:P50"/>
    <mergeCell ref="B51:G51"/>
    <mergeCell ref="H51:J51"/>
    <mergeCell ref="O51:P51"/>
    <mergeCell ref="B48:G48"/>
    <mergeCell ref="H48:J48"/>
    <mergeCell ref="O48:P48"/>
    <mergeCell ref="B49:G49"/>
    <mergeCell ref="H49:J49"/>
    <mergeCell ref="O49:P49"/>
    <mergeCell ref="B46:G46"/>
    <mergeCell ref="H46:J46"/>
    <mergeCell ref="O46:P46"/>
    <mergeCell ref="B47:G47"/>
    <mergeCell ref="H47:J47"/>
    <mergeCell ref="O47:P47"/>
    <mergeCell ref="B43:G43"/>
    <mergeCell ref="H43:N43"/>
    <mergeCell ref="O43:Q43"/>
    <mergeCell ref="B44:G45"/>
    <mergeCell ref="H44:J45"/>
    <mergeCell ref="K44:L44"/>
    <mergeCell ref="M44:N44"/>
    <mergeCell ref="O44:Q45"/>
    <mergeCell ref="O39:Q39"/>
    <mergeCell ref="B40:C40"/>
    <mergeCell ref="G40:I40"/>
    <mergeCell ref="P40:Q40"/>
    <mergeCell ref="B41:C41"/>
    <mergeCell ref="G41:I41"/>
    <mergeCell ref="P41:Q41"/>
    <mergeCell ref="B36:C36"/>
    <mergeCell ref="G36:I36"/>
    <mergeCell ref="P36:Q36"/>
    <mergeCell ref="B37:C39"/>
    <mergeCell ref="G37:I37"/>
    <mergeCell ref="N37:N39"/>
    <mergeCell ref="P37:Q37"/>
    <mergeCell ref="G38:I38"/>
    <mergeCell ref="P38:Q38"/>
    <mergeCell ref="D39:L39"/>
    <mergeCell ref="B33:C35"/>
    <mergeCell ref="G33:I33"/>
    <mergeCell ref="N33:N35"/>
    <mergeCell ref="P33:Q33"/>
    <mergeCell ref="G34:I34"/>
    <mergeCell ref="P34:Q34"/>
    <mergeCell ref="D35:L35"/>
    <mergeCell ref="O35:Q35"/>
    <mergeCell ref="B30:C32"/>
    <mergeCell ref="G30:I30"/>
    <mergeCell ref="N30:N32"/>
    <mergeCell ref="P30:Q30"/>
    <mergeCell ref="G31:I31"/>
    <mergeCell ref="P31:Q31"/>
    <mergeCell ref="D32:L32"/>
    <mergeCell ref="O32:Q32"/>
    <mergeCell ref="B27:C29"/>
    <mergeCell ref="G27:I27"/>
    <mergeCell ref="N27:N29"/>
    <mergeCell ref="P27:Q27"/>
    <mergeCell ref="G28:I28"/>
    <mergeCell ref="P28:Q28"/>
    <mergeCell ref="D29:L29"/>
    <mergeCell ref="O29:Q29"/>
    <mergeCell ref="B24:C26"/>
    <mergeCell ref="G24:I24"/>
    <mergeCell ref="N24:N26"/>
    <mergeCell ref="P24:Q24"/>
    <mergeCell ref="G25:I25"/>
    <mergeCell ref="P25:Q25"/>
    <mergeCell ref="D26:L26"/>
    <mergeCell ref="O26:Q26"/>
    <mergeCell ref="B21:C23"/>
    <mergeCell ref="G21:I21"/>
    <mergeCell ref="N21:N23"/>
    <mergeCell ref="P21:Q21"/>
    <mergeCell ref="G22:I22"/>
    <mergeCell ref="P22:Q22"/>
    <mergeCell ref="D23:L23"/>
    <mergeCell ref="O23:Q23"/>
    <mergeCell ref="O17:Q17"/>
    <mergeCell ref="B18:C20"/>
    <mergeCell ref="G18:I18"/>
    <mergeCell ref="N18:N20"/>
    <mergeCell ref="P18:Q18"/>
    <mergeCell ref="G19:I19"/>
    <mergeCell ref="P19:Q19"/>
    <mergeCell ref="D20:L20"/>
    <mergeCell ref="O20:Q20"/>
    <mergeCell ref="B14:C14"/>
    <mergeCell ref="G14:I14"/>
    <mergeCell ref="P14:Q14"/>
    <mergeCell ref="B15:C17"/>
    <mergeCell ref="G15:I15"/>
    <mergeCell ref="N15:N17"/>
    <mergeCell ref="P15:Q15"/>
    <mergeCell ref="G16:I16"/>
    <mergeCell ref="P16:Q16"/>
    <mergeCell ref="D17:L17"/>
    <mergeCell ref="B11:C13"/>
    <mergeCell ref="G11:I11"/>
    <mergeCell ref="N11:N13"/>
    <mergeCell ref="P11:Q11"/>
    <mergeCell ref="G12:I12"/>
    <mergeCell ref="P12:Q12"/>
    <mergeCell ref="D13:L13"/>
    <mergeCell ref="O13:Q13"/>
    <mergeCell ref="L6:N6"/>
    <mergeCell ref="O6:Q7"/>
    <mergeCell ref="B8:C10"/>
    <mergeCell ref="G8:I8"/>
    <mergeCell ref="N8:N10"/>
    <mergeCell ref="P8:Q8"/>
    <mergeCell ref="G9:I9"/>
    <mergeCell ref="P9:Q9"/>
    <mergeCell ref="D10:L10"/>
    <mergeCell ref="O10:Q10"/>
    <mergeCell ref="B3:D3"/>
    <mergeCell ref="E3:F3"/>
    <mergeCell ref="H3:N3"/>
    <mergeCell ref="B5:Q5"/>
    <mergeCell ref="R5:R7"/>
    <mergeCell ref="B6:C7"/>
    <mergeCell ref="D6:D7"/>
    <mergeCell ref="E6:F7"/>
    <mergeCell ref="G6:I7"/>
    <mergeCell ref="J6:K6"/>
  </mergeCells>
  <dataValidations count="1">
    <dataValidation allowBlank="1" sqref="K67:L67 JG67:JH67 TC67:TD67 ACY67:ACZ67 AMU67:AMV67 AWQ67:AWR67 BGM67:BGN67 BQI67:BQJ67 CAE67:CAF67 CKA67:CKB67 CTW67:CTX67 DDS67:DDT67 DNO67:DNP67 DXK67:DXL67 EHG67:EHH67 ERC67:ERD67 FAY67:FAZ67 FKU67:FKV67 FUQ67:FUR67 GEM67:GEN67 GOI67:GOJ67 GYE67:GYF67 HIA67:HIB67 HRW67:HRX67 IBS67:IBT67 ILO67:ILP67 IVK67:IVL67 JFG67:JFH67 JPC67:JPD67 JYY67:JYZ67 KIU67:KIV67 KSQ67:KSR67 LCM67:LCN67 LMI67:LMJ67 LWE67:LWF67 MGA67:MGB67 MPW67:MPX67 MZS67:MZT67 NJO67:NJP67 NTK67:NTL67 ODG67:ODH67 ONC67:OND67 OWY67:OWZ67 PGU67:PGV67 PQQ67:PQR67 QAM67:QAN67 QKI67:QKJ67 QUE67:QUF67 REA67:REB67 RNW67:RNX67 RXS67:RXT67 SHO67:SHP67 SRK67:SRL67 TBG67:TBH67 TLC67:TLD67 TUY67:TUZ67 UEU67:UEV67 UOQ67:UOR67 UYM67:UYN67 VII67:VIJ67 VSE67:VSF67 WCA67:WCB67 WLW67:WLX67 WVS67:WVT67"/>
  </dataValidations>
  <pageMargins left="0.38" right="0.19685039370078741" top="0.19685039370078741" bottom="0.37" header="0" footer="0"/>
  <pageSetup paperSize="9" scale="86" fitToHeight="1000" orientation="portrait" horizontalDpi="300" verticalDpi="300" r:id="rId1"/>
  <headerFooter alignWithMargins="0">
    <oddFooter>Страница &amp;P из &amp;N</oddFooter>
  </headerFooter>
  <legacyDrawing r:id="rId2"/>
</worksheet>
</file>

<file path=xl/worksheets/sheet1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130">
    <pageSetUpPr autoPageBreaks="0" fitToPage="1"/>
  </sheetPr>
  <dimension ref="A1:H144"/>
  <sheetViews>
    <sheetView topLeftCell="A108" zoomScaleNormal="100" workbookViewId="0">
      <selection activeCell="B118" sqref="B118:H144"/>
    </sheetView>
  </sheetViews>
  <sheetFormatPr defaultRowHeight="15.9" customHeight="1" x14ac:dyDescent="0.3"/>
  <cols>
    <col min="1" max="1" width="1.5546875" style="2" customWidth="1"/>
    <col min="2" max="2" width="6.33203125" style="17" customWidth="1"/>
    <col min="3" max="3" width="17.6640625" style="17" customWidth="1"/>
    <col min="4" max="4" width="7.6640625" style="17" customWidth="1"/>
    <col min="5" max="5" width="41.109375" style="17" customWidth="1"/>
    <col min="6" max="6" width="9.33203125" style="18" customWidth="1"/>
    <col min="7" max="7" width="10.44140625" style="17" customWidth="1"/>
    <col min="8" max="8" width="15.5546875" style="17" customWidth="1"/>
    <col min="9" max="256" width="9.109375" style="17"/>
    <col min="257" max="257" width="1.5546875" style="17" customWidth="1"/>
    <col min="258" max="258" width="6.33203125" style="17" customWidth="1"/>
    <col min="259" max="259" width="17.6640625" style="17" customWidth="1"/>
    <col min="260" max="260" width="7.6640625" style="17" customWidth="1"/>
    <col min="261" max="261" width="41.109375" style="17" customWidth="1"/>
    <col min="262" max="262" width="9.33203125" style="17" customWidth="1"/>
    <col min="263" max="263" width="10.44140625" style="17" customWidth="1"/>
    <col min="264" max="264" width="15.5546875" style="17" customWidth="1"/>
    <col min="265" max="512" width="9.109375" style="17"/>
    <col min="513" max="513" width="1.5546875" style="17" customWidth="1"/>
    <col min="514" max="514" width="6.33203125" style="17" customWidth="1"/>
    <col min="515" max="515" width="17.6640625" style="17" customWidth="1"/>
    <col min="516" max="516" width="7.6640625" style="17" customWidth="1"/>
    <col min="517" max="517" width="41.109375" style="17" customWidth="1"/>
    <col min="518" max="518" width="9.33203125" style="17" customWidth="1"/>
    <col min="519" max="519" width="10.44140625" style="17" customWidth="1"/>
    <col min="520" max="520" width="15.5546875" style="17" customWidth="1"/>
    <col min="521" max="768" width="9.109375" style="17"/>
    <col min="769" max="769" width="1.5546875" style="17" customWidth="1"/>
    <col min="770" max="770" width="6.33203125" style="17" customWidth="1"/>
    <col min="771" max="771" width="17.6640625" style="17" customWidth="1"/>
    <col min="772" max="772" width="7.6640625" style="17" customWidth="1"/>
    <col min="773" max="773" width="41.109375" style="17" customWidth="1"/>
    <col min="774" max="774" width="9.33203125" style="17" customWidth="1"/>
    <col min="775" max="775" width="10.44140625" style="17" customWidth="1"/>
    <col min="776" max="776" width="15.5546875" style="17" customWidth="1"/>
    <col min="777" max="1024" width="9.109375" style="17"/>
    <col min="1025" max="1025" width="1.5546875" style="17" customWidth="1"/>
    <col min="1026" max="1026" width="6.33203125" style="17" customWidth="1"/>
    <col min="1027" max="1027" width="17.6640625" style="17" customWidth="1"/>
    <col min="1028" max="1028" width="7.6640625" style="17" customWidth="1"/>
    <col min="1029" max="1029" width="41.109375" style="17" customWidth="1"/>
    <col min="1030" max="1030" width="9.33203125" style="17" customWidth="1"/>
    <col min="1031" max="1031" width="10.44140625" style="17" customWidth="1"/>
    <col min="1032" max="1032" width="15.5546875" style="17" customWidth="1"/>
    <col min="1033" max="1280" width="9.109375" style="17"/>
    <col min="1281" max="1281" width="1.5546875" style="17" customWidth="1"/>
    <col min="1282" max="1282" width="6.33203125" style="17" customWidth="1"/>
    <col min="1283" max="1283" width="17.6640625" style="17" customWidth="1"/>
    <col min="1284" max="1284" width="7.6640625" style="17" customWidth="1"/>
    <col min="1285" max="1285" width="41.109375" style="17" customWidth="1"/>
    <col min="1286" max="1286" width="9.33203125" style="17" customWidth="1"/>
    <col min="1287" max="1287" width="10.44140625" style="17" customWidth="1"/>
    <col min="1288" max="1288" width="15.5546875" style="17" customWidth="1"/>
    <col min="1289" max="1536" width="9.109375" style="17"/>
    <col min="1537" max="1537" width="1.5546875" style="17" customWidth="1"/>
    <col min="1538" max="1538" width="6.33203125" style="17" customWidth="1"/>
    <col min="1539" max="1539" width="17.6640625" style="17" customWidth="1"/>
    <col min="1540" max="1540" width="7.6640625" style="17" customWidth="1"/>
    <col min="1541" max="1541" width="41.109375" style="17" customWidth="1"/>
    <col min="1542" max="1542" width="9.33203125" style="17" customWidth="1"/>
    <col min="1543" max="1543" width="10.44140625" style="17" customWidth="1"/>
    <col min="1544" max="1544" width="15.5546875" style="17" customWidth="1"/>
    <col min="1545" max="1792" width="9.109375" style="17"/>
    <col min="1793" max="1793" width="1.5546875" style="17" customWidth="1"/>
    <col min="1794" max="1794" width="6.33203125" style="17" customWidth="1"/>
    <col min="1795" max="1795" width="17.6640625" style="17" customWidth="1"/>
    <col min="1796" max="1796" width="7.6640625" style="17" customWidth="1"/>
    <col min="1797" max="1797" width="41.109375" style="17" customWidth="1"/>
    <col min="1798" max="1798" width="9.33203125" style="17" customWidth="1"/>
    <col min="1799" max="1799" width="10.44140625" style="17" customWidth="1"/>
    <col min="1800" max="1800" width="15.5546875" style="17" customWidth="1"/>
    <col min="1801" max="2048" width="9.109375" style="17"/>
    <col min="2049" max="2049" width="1.5546875" style="17" customWidth="1"/>
    <col min="2050" max="2050" width="6.33203125" style="17" customWidth="1"/>
    <col min="2051" max="2051" width="17.6640625" style="17" customWidth="1"/>
    <col min="2052" max="2052" width="7.6640625" style="17" customWidth="1"/>
    <col min="2053" max="2053" width="41.109375" style="17" customWidth="1"/>
    <col min="2054" max="2054" width="9.33203125" style="17" customWidth="1"/>
    <col min="2055" max="2055" width="10.44140625" style="17" customWidth="1"/>
    <col min="2056" max="2056" width="15.5546875" style="17" customWidth="1"/>
    <col min="2057" max="2304" width="9.109375" style="17"/>
    <col min="2305" max="2305" width="1.5546875" style="17" customWidth="1"/>
    <col min="2306" max="2306" width="6.33203125" style="17" customWidth="1"/>
    <col min="2307" max="2307" width="17.6640625" style="17" customWidth="1"/>
    <col min="2308" max="2308" width="7.6640625" style="17" customWidth="1"/>
    <col min="2309" max="2309" width="41.109375" style="17" customWidth="1"/>
    <col min="2310" max="2310" width="9.33203125" style="17" customWidth="1"/>
    <col min="2311" max="2311" width="10.44140625" style="17" customWidth="1"/>
    <col min="2312" max="2312" width="15.5546875" style="17" customWidth="1"/>
    <col min="2313" max="2560" width="9.109375" style="17"/>
    <col min="2561" max="2561" width="1.5546875" style="17" customWidth="1"/>
    <col min="2562" max="2562" width="6.33203125" style="17" customWidth="1"/>
    <col min="2563" max="2563" width="17.6640625" style="17" customWidth="1"/>
    <col min="2564" max="2564" width="7.6640625" style="17" customWidth="1"/>
    <col min="2565" max="2565" width="41.109375" style="17" customWidth="1"/>
    <col min="2566" max="2566" width="9.33203125" style="17" customWidth="1"/>
    <col min="2567" max="2567" width="10.44140625" style="17" customWidth="1"/>
    <col min="2568" max="2568" width="15.5546875" style="17" customWidth="1"/>
    <col min="2569" max="2816" width="9.109375" style="17"/>
    <col min="2817" max="2817" width="1.5546875" style="17" customWidth="1"/>
    <col min="2818" max="2818" width="6.33203125" style="17" customWidth="1"/>
    <col min="2819" max="2819" width="17.6640625" style="17" customWidth="1"/>
    <col min="2820" max="2820" width="7.6640625" style="17" customWidth="1"/>
    <col min="2821" max="2821" width="41.109375" style="17" customWidth="1"/>
    <col min="2822" max="2822" width="9.33203125" style="17" customWidth="1"/>
    <col min="2823" max="2823" width="10.44140625" style="17" customWidth="1"/>
    <col min="2824" max="2824" width="15.5546875" style="17" customWidth="1"/>
    <col min="2825" max="3072" width="9.109375" style="17"/>
    <col min="3073" max="3073" width="1.5546875" style="17" customWidth="1"/>
    <col min="3074" max="3074" width="6.33203125" style="17" customWidth="1"/>
    <col min="3075" max="3075" width="17.6640625" style="17" customWidth="1"/>
    <col min="3076" max="3076" width="7.6640625" style="17" customWidth="1"/>
    <col min="3077" max="3077" width="41.109375" style="17" customWidth="1"/>
    <col min="3078" max="3078" width="9.33203125" style="17" customWidth="1"/>
    <col min="3079" max="3079" width="10.44140625" style="17" customWidth="1"/>
    <col min="3080" max="3080" width="15.5546875" style="17" customWidth="1"/>
    <col min="3081" max="3328" width="9.109375" style="17"/>
    <col min="3329" max="3329" width="1.5546875" style="17" customWidth="1"/>
    <col min="3330" max="3330" width="6.33203125" style="17" customWidth="1"/>
    <col min="3331" max="3331" width="17.6640625" style="17" customWidth="1"/>
    <col min="3332" max="3332" width="7.6640625" style="17" customWidth="1"/>
    <col min="3333" max="3333" width="41.109375" style="17" customWidth="1"/>
    <col min="3334" max="3334" width="9.33203125" style="17" customWidth="1"/>
    <col min="3335" max="3335" width="10.44140625" style="17" customWidth="1"/>
    <col min="3336" max="3336" width="15.5546875" style="17" customWidth="1"/>
    <col min="3337" max="3584" width="9.109375" style="17"/>
    <col min="3585" max="3585" width="1.5546875" style="17" customWidth="1"/>
    <col min="3586" max="3586" width="6.33203125" style="17" customWidth="1"/>
    <col min="3587" max="3587" width="17.6640625" style="17" customWidth="1"/>
    <col min="3588" max="3588" width="7.6640625" style="17" customWidth="1"/>
    <col min="3589" max="3589" width="41.109375" style="17" customWidth="1"/>
    <col min="3590" max="3590" width="9.33203125" style="17" customWidth="1"/>
    <col min="3591" max="3591" width="10.44140625" style="17" customWidth="1"/>
    <col min="3592" max="3592" width="15.5546875" style="17" customWidth="1"/>
    <col min="3593" max="3840" width="9.109375" style="17"/>
    <col min="3841" max="3841" width="1.5546875" style="17" customWidth="1"/>
    <col min="3842" max="3842" width="6.33203125" style="17" customWidth="1"/>
    <col min="3843" max="3843" width="17.6640625" style="17" customWidth="1"/>
    <col min="3844" max="3844" width="7.6640625" style="17" customWidth="1"/>
    <col min="3845" max="3845" width="41.109375" style="17" customWidth="1"/>
    <col min="3846" max="3846" width="9.33203125" style="17" customWidth="1"/>
    <col min="3847" max="3847" width="10.44140625" style="17" customWidth="1"/>
    <col min="3848" max="3848" width="15.5546875" style="17" customWidth="1"/>
    <col min="3849" max="4096" width="9.109375" style="17"/>
    <col min="4097" max="4097" width="1.5546875" style="17" customWidth="1"/>
    <col min="4098" max="4098" width="6.33203125" style="17" customWidth="1"/>
    <col min="4099" max="4099" width="17.6640625" style="17" customWidth="1"/>
    <col min="4100" max="4100" width="7.6640625" style="17" customWidth="1"/>
    <col min="4101" max="4101" width="41.109375" style="17" customWidth="1"/>
    <col min="4102" max="4102" width="9.33203125" style="17" customWidth="1"/>
    <col min="4103" max="4103" width="10.44140625" style="17" customWidth="1"/>
    <col min="4104" max="4104" width="15.5546875" style="17" customWidth="1"/>
    <col min="4105" max="4352" width="9.109375" style="17"/>
    <col min="4353" max="4353" width="1.5546875" style="17" customWidth="1"/>
    <col min="4354" max="4354" width="6.33203125" style="17" customWidth="1"/>
    <col min="4355" max="4355" width="17.6640625" style="17" customWidth="1"/>
    <col min="4356" max="4356" width="7.6640625" style="17" customWidth="1"/>
    <col min="4357" max="4357" width="41.109375" style="17" customWidth="1"/>
    <col min="4358" max="4358" width="9.33203125" style="17" customWidth="1"/>
    <col min="4359" max="4359" width="10.44140625" style="17" customWidth="1"/>
    <col min="4360" max="4360" width="15.5546875" style="17" customWidth="1"/>
    <col min="4361" max="4608" width="9.109375" style="17"/>
    <col min="4609" max="4609" width="1.5546875" style="17" customWidth="1"/>
    <col min="4610" max="4610" width="6.33203125" style="17" customWidth="1"/>
    <col min="4611" max="4611" width="17.6640625" style="17" customWidth="1"/>
    <col min="4612" max="4612" width="7.6640625" style="17" customWidth="1"/>
    <col min="4613" max="4613" width="41.109375" style="17" customWidth="1"/>
    <col min="4614" max="4614" width="9.33203125" style="17" customWidth="1"/>
    <col min="4615" max="4615" width="10.44140625" style="17" customWidth="1"/>
    <col min="4616" max="4616" width="15.5546875" style="17" customWidth="1"/>
    <col min="4617" max="4864" width="9.109375" style="17"/>
    <col min="4865" max="4865" width="1.5546875" style="17" customWidth="1"/>
    <col min="4866" max="4866" width="6.33203125" style="17" customWidth="1"/>
    <col min="4867" max="4867" width="17.6640625" style="17" customWidth="1"/>
    <col min="4868" max="4868" width="7.6640625" style="17" customWidth="1"/>
    <col min="4869" max="4869" width="41.109375" style="17" customWidth="1"/>
    <col min="4870" max="4870" width="9.33203125" style="17" customWidth="1"/>
    <col min="4871" max="4871" width="10.44140625" style="17" customWidth="1"/>
    <col min="4872" max="4872" width="15.5546875" style="17" customWidth="1"/>
    <col min="4873" max="5120" width="9.109375" style="17"/>
    <col min="5121" max="5121" width="1.5546875" style="17" customWidth="1"/>
    <col min="5122" max="5122" width="6.33203125" style="17" customWidth="1"/>
    <col min="5123" max="5123" width="17.6640625" style="17" customWidth="1"/>
    <col min="5124" max="5124" width="7.6640625" style="17" customWidth="1"/>
    <col min="5125" max="5125" width="41.109375" style="17" customWidth="1"/>
    <col min="5126" max="5126" width="9.33203125" style="17" customWidth="1"/>
    <col min="5127" max="5127" width="10.44140625" style="17" customWidth="1"/>
    <col min="5128" max="5128" width="15.5546875" style="17" customWidth="1"/>
    <col min="5129" max="5376" width="9.109375" style="17"/>
    <col min="5377" max="5377" width="1.5546875" style="17" customWidth="1"/>
    <col min="5378" max="5378" width="6.33203125" style="17" customWidth="1"/>
    <col min="5379" max="5379" width="17.6640625" style="17" customWidth="1"/>
    <col min="5380" max="5380" width="7.6640625" style="17" customWidth="1"/>
    <col min="5381" max="5381" width="41.109375" style="17" customWidth="1"/>
    <col min="5382" max="5382" width="9.33203125" style="17" customWidth="1"/>
    <col min="5383" max="5383" width="10.44140625" style="17" customWidth="1"/>
    <col min="5384" max="5384" width="15.5546875" style="17" customWidth="1"/>
    <col min="5385" max="5632" width="9.109375" style="17"/>
    <col min="5633" max="5633" width="1.5546875" style="17" customWidth="1"/>
    <col min="5634" max="5634" width="6.33203125" style="17" customWidth="1"/>
    <col min="5635" max="5635" width="17.6640625" style="17" customWidth="1"/>
    <col min="5636" max="5636" width="7.6640625" style="17" customWidth="1"/>
    <col min="5637" max="5637" width="41.109375" style="17" customWidth="1"/>
    <col min="5638" max="5638" width="9.33203125" style="17" customWidth="1"/>
    <col min="5639" max="5639" width="10.44140625" style="17" customWidth="1"/>
    <col min="5640" max="5640" width="15.5546875" style="17" customWidth="1"/>
    <col min="5641" max="5888" width="9.109375" style="17"/>
    <col min="5889" max="5889" width="1.5546875" style="17" customWidth="1"/>
    <col min="5890" max="5890" width="6.33203125" style="17" customWidth="1"/>
    <col min="5891" max="5891" width="17.6640625" style="17" customWidth="1"/>
    <col min="5892" max="5892" width="7.6640625" style="17" customWidth="1"/>
    <col min="5893" max="5893" width="41.109375" style="17" customWidth="1"/>
    <col min="5894" max="5894" width="9.33203125" style="17" customWidth="1"/>
    <col min="5895" max="5895" width="10.44140625" style="17" customWidth="1"/>
    <col min="5896" max="5896" width="15.5546875" style="17" customWidth="1"/>
    <col min="5897" max="6144" width="9.109375" style="17"/>
    <col min="6145" max="6145" width="1.5546875" style="17" customWidth="1"/>
    <col min="6146" max="6146" width="6.33203125" style="17" customWidth="1"/>
    <col min="6147" max="6147" width="17.6640625" style="17" customWidth="1"/>
    <col min="6148" max="6148" width="7.6640625" style="17" customWidth="1"/>
    <col min="6149" max="6149" width="41.109375" style="17" customWidth="1"/>
    <col min="6150" max="6150" width="9.33203125" style="17" customWidth="1"/>
    <col min="6151" max="6151" width="10.44140625" style="17" customWidth="1"/>
    <col min="6152" max="6152" width="15.5546875" style="17" customWidth="1"/>
    <col min="6153" max="6400" width="9.109375" style="17"/>
    <col min="6401" max="6401" width="1.5546875" style="17" customWidth="1"/>
    <col min="6402" max="6402" width="6.33203125" style="17" customWidth="1"/>
    <col min="6403" max="6403" width="17.6640625" style="17" customWidth="1"/>
    <col min="6404" max="6404" width="7.6640625" style="17" customWidth="1"/>
    <col min="6405" max="6405" width="41.109375" style="17" customWidth="1"/>
    <col min="6406" max="6406" width="9.33203125" style="17" customWidth="1"/>
    <col min="6407" max="6407" width="10.44140625" style="17" customWidth="1"/>
    <col min="6408" max="6408" width="15.5546875" style="17" customWidth="1"/>
    <col min="6409" max="6656" width="9.109375" style="17"/>
    <col min="6657" max="6657" width="1.5546875" style="17" customWidth="1"/>
    <col min="6658" max="6658" width="6.33203125" style="17" customWidth="1"/>
    <col min="6659" max="6659" width="17.6640625" style="17" customWidth="1"/>
    <col min="6660" max="6660" width="7.6640625" style="17" customWidth="1"/>
    <col min="6661" max="6661" width="41.109375" style="17" customWidth="1"/>
    <col min="6662" max="6662" width="9.33203125" style="17" customWidth="1"/>
    <col min="6663" max="6663" width="10.44140625" style="17" customWidth="1"/>
    <col min="6664" max="6664" width="15.5546875" style="17" customWidth="1"/>
    <col min="6665" max="6912" width="9.109375" style="17"/>
    <col min="6913" max="6913" width="1.5546875" style="17" customWidth="1"/>
    <col min="6914" max="6914" width="6.33203125" style="17" customWidth="1"/>
    <col min="6915" max="6915" width="17.6640625" style="17" customWidth="1"/>
    <col min="6916" max="6916" width="7.6640625" style="17" customWidth="1"/>
    <col min="6917" max="6917" width="41.109375" style="17" customWidth="1"/>
    <col min="6918" max="6918" width="9.33203125" style="17" customWidth="1"/>
    <col min="6919" max="6919" width="10.44140625" style="17" customWidth="1"/>
    <col min="6920" max="6920" width="15.5546875" style="17" customWidth="1"/>
    <col min="6921" max="7168" width="9.109375" style="17"/>
    <col min="7169" max="7169" width="1.5546875" style="17" customWidth="1"/>
    <col min="7170" max="7170" width="6.33203125" style="17" customWidth="1"/>
    <col min="7171" max="7171" width="17.6640625" style="17" customWidth="1"/>
    <col min="7172" max="7172" width="7.6640625" style="17" customWidth="1"/>
    <col min="7173" max="7173" width="41.109375" style="17" customWidth="1"/>
    <col min="7174" max="7174" width="9.33203125" style="17" customWidth="1"/>
    <col min="7175" max="7175" width="10.44140625" style="17" customWidth="1"/>
    <col min="7176" max="7176" width="15.5546875" style="17" customWidth="1"/>
    <col min="7177" max="7424" width="9.109375" style="17"/>
    <col min="7425" max="7425" width="1.5546875" style="17" customWidth="1"/>
    <col min="7426" max="7426" width="6.33203125" style="17" customWidth="1"/>
    <col min="7427" max="7427" width="17.6640625" style="17" customWidth="1"/>
    <col min="7428" max="7428" width="7.6640625" style="17" customWidth="1"/>
    <col min="7429" max="7429" width="41.109375" style="17" customWidth="1"/>
    <col min="7430" max="7430" width="9.33203125" style="17" customWidth="1"/>
    <col min="7431" max="7431" width="10.44140625" style="17" customWidth="1"/>
    <col min="7432" max="7432" width="15.5546875" style="17" customWidth="1"/>
    <col min="7433" max="7680" width="9.109375" style="17"/>
    <col min="7681" max="7681" width="1.5546875" style="17" customWidth="1"/>
    <col min="7682" max="7682" width="6.33203125" style="17" customWidth="1"/>
    <col min="7683" max="7683" width="17.6640625" style="17" customWidth="1"/>
    <col min="7684" max="7684" width="7.6640625" style="17" customWidth="1"/>
    <col min="7685" max="7685" width="41.109375" style="17" customWidth="1"/>
    <col min="7686" max="7686" width="9.33203125" style="17" customWidth="1"/>
    <col min="7687" max="7687" width="10.44140625" style="17" customWidth="1"/>
    <col min="7688" max="7688" width="15.5546875" style="17" customWidth="1"/>
    <col min="7689" max="7936" width="9.109375" style="17"/>
    <col min="7937" max="7937" width="1.5546875" style="17" customWidth="1"/>
    <col min="7938" max="7938" width="6.33203125" style="17" customWidth="1"/>
    <col min="7939" max="7939" width="17.6640625" style="17" customWidth="1"/>
    <col min="7940" max="7940" width="7.6640625" style="17" customWidth="1"/>
    <col min="7941" max="7941" width="41.109375" style="17" customWidth="1"/>
    <col min="7942" max="7942" width="9.33203125" style="17" customWidth="1"/>
    <col min="7943" max="7943" width="10.44140625" style="17" customWidth="1"/>
    <col min="7944" max="7944" width="15.5546875" style="17" customWidth="1"/>
    <col min="7945" max="8192" width="9.109375" style="17"/>
    <col min="8193" max="8193" width="1.5546875" style="17" customWidth="1"/>
    <col min="8194" max="8194" width="6.33203125" style="17" customWidth="1"/>
    <col min="8195" max="8195" width="17.6640625" style="17" customWidth="1"/>
    <col min="8196" max="8196" width="7.6640625" style="17" customWidth="1"/>
    <col min="8197" max="8197" width="41.109375" style="17" customWidth="1"/>
    <col min="8198" max="8198" width="9.33203125" style="17" customWidth="1"/>
    <col min="8199" max="8199" width="10.44140625" style="17" customWidth="1"/>
    <col min="8200" max="8200" width="15.5546875" style="17" customWidth="1"/>
    <col min="8201" max="8448" width="9.109375" style="17"/>
    <col min="8449" max="8449" width="1.5546875" style="17" customWidth="1"/>
    <col min="8450" max="8450" width="6.33203125" style="17" customWidth="1"/>
    <col min="8451" max="8451" width="17.6640625" style="17" customWidth="1"/>
    <col min="8452" max="8452" width="7.6640625" style="17" customWidth="1"/>
    <col min="8453" max="8453" width="41.109375" style="17" customWidth="1"/>
    <col min="8454" max="8454" width="9.33203125" style="17" customWidth="1"/>
    <col min="8455" max="8455" width="10.44140625" style="17" customWidth="1"/>
    <col min="8456" max="8456" width="15.5546875" style="17" customWidth="1"/>
    <col min="8457" max="8704" width="9.109375" style="17"/>
    <col min="8705" max="8705" width="1.5546875" style="17" customWidth="1"/>
    <col min="8706" max="8706" width="6.33203125" style="17" customWidth="1"/>
    <col min="8707" max="8707" width="17.6640625" style="17" customWidth="1"/>
    <col min="8708" max="8708" width="7.6640625" style="17" customWidth="1"/>
    <col min="8709" max="8709" width="41.109375" style="17" customWidth="1"/>
    <col min="8710" max="8710" width="9.33203125" style="17" customWidth="1"/>
    <col min="8711" max="8711" width="10.44140625" style="17" customWidth="1"/>
    <col min="8712" max="8712" width="15.5546875" style="17" customWidth="1"/>
    <col min="8713" max="8960" width="9.109375" style="17"/>
    <col min="8961" max="8961" width="1.5546875" style="17" customWidth="1"/>
    <col min="8962" max="8962" width="6.33203125" style="17" customWidth="1"/>
    <col min="8963" max="8963" width="17.6640625" style="17" customWidth="1"/>
    <col min="8964" max="8964" width="7.6640625" style="17" customWidth="1"/>
    <col min="8965" max="8965" width="41.109375" style="17" customWidth="1"/>
    <col min="8966" max="8966" width="9.33203125" style="17" customWidth="1"/>
    <col min="8967" max="8967" width="10.44140625" style="17" customWidth="1"/>
    <col min="8968" max="8968" width="15.5546875" style="17" customWidth="1"/>
    <col min="8969" max="9216" width="9.109375" style="17"/>
    <col min="9217" max="9217" width="1.5546875" style="17" customWidth="1"/>
    <col min="9218" max="9218" width="6.33203125" style="17" customWidth="1"/>
    <col min="9219" max="9219" width="17.6640625" style="17" customWidth="1"/>
    <col min="9220" max="9220" width="7.6640625" style="17" customWidth="1"/>
    <col min="9221" max="9221" width="41.109375" style="17" customWidth="1"/>
    <col min="9222" max="9222" width="9.33203125" style="17" customWidth="1"/>
    <col min="9223" max="9223" width="10.44140625" style="17" customWidth="1"/>
    <col min="9224" max="9224" width="15.5546875" style="17" customWidth="1"/>
    <col min="9225" max="9472" width="9.109375" style="17"/>
    <col min="9473" max="9473" width="1.5546875" style="17" customWidth="1"/>
    <col min="9474" max="9474" width="6.33203125" style="17" customWidth="1"/>
    <col min="9475" max="9475" width="17.6640625" style="17" customWidth="1"/>
    <col min="9476" max="9476" width="7.6640625" style="17" customWidth="1"/>
    <col min="9477" max="9477" width="41.109375" style="17" customWidth="1"/>
    <col min="9478" max="9478" width="9.33203125" style="17" customWidth="1"/>
    <col min="9479" max="9479" width="10.44140625" style="17" customWidth="1"/>
    <col min="9480" max="9480" width="15.5546875" style="17" customWidth="1"/>
    <col min="9481" max="9728" width="9.109375" style="17"/>
    <col min="9729" max="9729" width="1.5546875" style="17" customWidth="1"/>
    <col min="9730" max="9730" width="6.33203125" style="17" customWidth="1"/>
    <col min="9731" max="9731" width="17.6640625" style="17" customWidth="1"/>
    <col min="9732" max="9732" width="7.6640625" style="17" customWidth="1"/>
    <col min="9733" max="9733" width="41.109375" style="17" customWidth="1"/>
    <col min="9734" max="9734" width="9.33203125" style="17" customWidth="1"/>
    <col min="9735" max="9735" width="10.44140625" style="17" customWidth="1"/>
    <col min="9736" max="9736" width="15.5546875" style="17" customWidth="1"/>
    <col min="9737" max="9984" width="9.109375" style="17"/>
    <col min="9985" max="9985" width="1.5546875" style="17" customWidth="1"/>
    <col min="9986" max="9986" width="6.33203125" style="17" customWidth="1"/>
    <col min="9987" max="9987" width="17.6640625" style="17" customWidth="1"/>
    <col min="9988" max="9988" width="7.6640625" style="17" customWidth="1"/>
    <col min="9989" max="9989" width="41.109375" style="17" customWidth="1"/>
    <col min="9990" max="9990" width="9.33203125" style="17" customWidth="1"/>
    <col min="9991" max="9991" width="10.44140625" style="17" customWidth="1"/>
    <col min="9992" max="9992" width="15.5546875" style="17" customWidth="1"/>
    <col min="9993" max="10240" width="9.109375" style="17"/>
    <col min="10241" max="10241" width="1.5546875" style="17" customWidth="1"/>
    <col min="10242" max="10242" width="6.33203125" style="17" customWidth="1"/>
    <col min="10243" max="10243" width="17.6640625" style="17" customWidth="1"/>
    <col min="10244" max="10244" width="7.6640625" style="17" customWidth="1"/>
    <col min="10245" max="10245" width="41.109375" style="17" customWidth="1"/>
    <col min="10246" max="10246" width="9.33203125" style="17" customWidth="1"/>
    <col min="10247" max="10247" width="10.44140625" style="17" customWidth="1"/>
    <col min="10248" max="10248" width="15.5546875" style="17" customWidth="1"/>
    <col min="10249" max="10496" width="9.109375" style="17"/>
    <col min="10497" max="10497" width="1.5546875" style="17" customWidth="1"/>
    <col min="10498" max="10498" width="6.33203125" style="17" customWidth="1"/>
    <col min="10499" max="10499" width="17.6640625" style="17" customWidth="1"/>
    <col min="10500" max="10500" width="7.6640625" style="17" customWidth="1"/>
    <col min="10501" max="10501" width="41.109375" style="17" customWidth="1"/>
    <col min="10502" max="10502" width="9.33203125" style="17" customWidth="1"/>
    <col min="10503" max="10503" width="10.44140625" style="17" customWidth="1"/>
    <col min="10504" max="10504" width="15.5546875" style="17" customWidth="1"/>
    <col min="10505" max="10752" width="9.109375" style="17"/>
    <col min="10753" max="10753" width="1.5546875" style="17" customWidth="1"/>
    <col min="10754" max="10754" width="6.33203125" style="17" customWidth="1"/>
    <col min="10755" max="10755" width="17.6640625" style="17" customWidth="1"/>
    <col min="10756" max="10756" width="7.6640625" style="17" customWidth="1"/>
    <col min="10757" max="10757" width="41.109375" style="17" customWidth="1"/>
    <col min="10758" max="10758" width="9.33203125" style="17" customWidth="1"/>
    <col min="10759" max="10759" width="10.44140625" style="17" customWidth="1"/>
    <col min="10760" max="10760" width="15.5546875" style="17" customWidth="1"/>
    <col min="10761" max="11008" width="9.109375" style="17"/>
    <col min="11009" max="11009" width="1.5546875" style="17" customWidth="1"/>
    <col min="11010" max="11010" width="6.33203125" style="17" customWidth="1"/>
    <col min="11011" max="11011" width="17.6640625" style="17" customWidth="1"/>
    <col min="11012" max="11012" width="7.6640625" style="17" customWidth="1"/>
    <col min="11013" max="11013" width="41.109375" style="17" customWidth="1"/>
    <col min="11014" max="11014" width="9.33203125" style="17" customWidth="1"/>
    <col min="11015" max="11015" width="10.44140625" style="17" customWidth="1"/>
    <col min="11016" max="11016" width="15.5546875" style="17" customWidth="1"/>
    <col min="11017" max="11264" width="9.109375" style="17"/>
    <col min="11265" max="11265" width="1.5546875" style="17" customWidth="1"/>
    <col min="11266" max="11266" width="6.33203125" style="17" customWidth="1"/>
    <col min="11267" max="11267" width="17.6640625" style="17" customWidth="1"/>
    <col min="11268" max="11268" width="7.6640625" style="17" customWidth="1"/>
    <col min="11269" max="11269" width="41.109375" style="17" customWidth="1"/>
    <col min="11270" max="11270" width="9.33203125" style="17" customWidth="1"/>
    <col min="11271" max="11271" width="10.44140625" style="17" customWidth="1"/>
    <col min="11272" max="11272" width="15.5546875" style="17" customWidth="1"/>
    <col min="11273" max="11520" width="9.109375" style="17"/>
    <col min="11521" max="11521" width="1.5546875" style="17" customWidth="1"/>
    <col min="11522" max="11522" width="6.33203125" style="17" customWidth="1"/>
    <col min="11523" max="11523" width="17.6640625" style="17" customWidth="1"/>
    <col min="11524" max="11524" width="7.6640625" style="17" customWidth="1"/>
    <col min="11525" max="11525" width="41.109375" style="17" customWidth="1"/>
    <col min="11526" max="11526" width="9.33203125" style="17" customWidth="1"/>
    <col min="11527" max="11527" width="10.44140625" style="17" customWidth="1"/>
    <col min="11528" max="11528" width="15.5546875" style="17" customWidth="1"/>
    <col min="11529" max="11776" width="9.109375" style="17"/>
    <col min="11777" max="11777" width="1.5546875" style="17" customWidth="1"/>
    <col min="11778" max="11778" width="6.33203125" style="17" customWidth="1"/>
    <col min="11779" max="11779" width="17.6640625" style="17" customWidth="1"/>
    <col min="11780" max="11780" width="7.6640625" style="17" customWidth="1"/>
    <col min="11781" max="11781" width="41.109375" style="17" customWidth="1"/>
    <col min="11782" max="11782" width="9.33203125" style="17" customWidth="1"/>
    <col min="11783" max="11783" width="10.44140625" style="17" customWidth="1"/>
    <col min="11784" max="11784" width="15.5546875" style="17" customWidth="1"/>
    <col min="11785" max="12032" width="9.109375" style="17"/>
    <col min="12033" max="12033" width="1.5546875" style="17" customWidth="1"/>
    <col min="12034" max="12034" width="6.33203125" style="17" customWidth="1"/>
    <col min="12035" max="12035" width="17.6640625" style="17" customWidth="1"/>
    <col min="12036" max="12036" width="7.6640625" style="17" customWidth="1"/>
    <col min="12037" max="12037" width="41.109375" style="17" customWidth="1"/>
    <col min="12038" max="12038" width="9.33203125" style="17" customWidth="1"/>
    <col min="12039" max="12039" width="10.44140625" style="17" customWidth="1"/>
    <col min="12040" max="12040" width="15.5546875" style="17" customWidth="1"/>
    <col min="12041" max="12288" width="9.109375" style="17"/>
    <col min="12289" max="12289" width="1.5546875" style="17" customWidth="1"/>
    <col min="12290" max="12290" width="6.33203125" style="17" customWidth="1"/>
    <col min="12291" max="12291" width="17.6640625" style="17" customWidth="1"/>
    <col min="12292" max="12292" width="7.6640625" style="17" customWidth="1"/>
    <col min="12293" max="12293" width="41.109375" style="17" customWidth="1"/>
    <col min="12294" max="12294" width="9.33203125" style="17" customWidth="1"/>
    <col min="12295" max="12295" width="10.44140625" style="17" customWidth="1"/>
    <col min="12296" max="12296" width="15.5546875" style="17" customWidth="1"/>
    <col min="12297" max="12544" width="9.109375" style="17"/>
    <col min="12545" max="12545" width="1.5546875" style="17" customWidth="1"/>
    <col min="12546" max="12546" width="6.33203125" style="17" customWidth="1"/>
    <col min="12547" max="12547" width="17.6640625" style="17" customWidth="1"/>
    <col min="12548" max="12548" width="7.6640625" style="17" customWidth="1"/>
    <col min="12549" max="12549" width="41.109375" style="17" customWidth="1"/>
    <col min="12550" max="12550" width="9.33203125" style="17" customWidth="1"/>
    <col min="12551" max="12551" width="10.44140625" style="17" customWidth="1"/>
    <col min="12552" max="12552" width="15.5546875" style="17" customWidth="1"/>
    <col min="12553" max="12800" width="9.109375" style="17"/>
    <col min="12801" max="12801" width="1.5546875" style="17" customWidth="1"/>
    <col min="12802" max="12802" width="6.33203125" style="17" customWidth="1"/>
    <col min="12803" max="12803" width="17.6640625" style="17" customWidth="1"/>
    <col min="12804" max="12804" width="7.6640625" style="17" customWidth="1"/>
    <col min="12805" max="12805" width="41.109375" style="17" customWidth="1"/>
    <col min="12806" max="12806" width="9.33203125" style="17" customWidth="1"/>
    <col min="12807" max="12807" width="10.44140625" style="17" customWidth="1"/>
    <col min="12808" max="12808" width="15.5546875" style="17" customWidth="1"/>
    <col min="12809" max="13056" width="9.109375" style="17"/>
    <col min="13057" max="13057" width="1.5546875" style="17" customWidth="1"/>
    <col min="13058" max="13058" width="6.33203125" style="17" customWidth="1"/>
    <col min="13059" max="13059" width="17.6640625" style="17" customWidth="1"/>
    <col min="13060" max="13060" width="7.6640625" style="17" customWidth="1"/>
    <col min="13061" max="13061" width="41.109375" style="17" customWidth="1"/>
    <col min="13062" max="13062" width="9.33203125" style="17" customWidth="1"/>
    <col min="13063" max="13063" width="10.44140625" style="17" customWidth="1"/>
    <col min="13064" max="13064" width="15.5546875" style="17" customWidth="1"/>
    <col min="13065" max="13312" width="9.109375" style="17"/>
    <col min="13313" max="13313" width="1.5546875" style="17" customWidth="1"/>
    <col min="13314" max="13314" width="6.33203125" style="17" customWidth="1"/>
    <col min="13315" max="13315" width="17.6640625" style="17" customWidth="1"/>
    <col min="13316" max="13316" width="7.6640625" style="17" customWidth="1"/>
    <col min="13317" max="13317" width="41.109375" style="17" customWidth="1"/>
    <col min="13318" max="13318" width="9.33203125" style="17" customWidth="1"/>
    <col min="13319" max="13319" width="10.44140625" style="17" customWidth="1"/>
    <col min="13320" max="13320" width="15.5546875" style="17" customWidth="1"/>
    <col min="13321" max="13568" width="9.109375" style="17"/>
    <col min="13569" max="13569" width="1.5546875" style="17" customWidth="1"/>
    <col min="13570" max="13570" width="6.33203125" style="17" customWidth="1"/>
    <col min="13571" max="13571" width="17.6640625" style="17" customWidth="1"/>
    <col min="13572" max="13572" width="7.6640625" style="17" customWidth="1"/>
    <col min="13573" max="13573" width="41.109375" style="17" customWidth="1"/>
    <col min="13574" max="13574" width="9.33203125" style="17" customWidth="1"/>
    <col min="13575" max="13575" width="10.44140625" style="17" customWidth="1"/>
    <col min="13576" max="13576" width="15.5546875" style="17" customWidth="1"/>
    <col min="13577" max="13824" width="9.109375" style="17"/>
    <col min="13825" max="13825" width="1.5546875" style="17" customWidth="1"/>
    <col min="13826" max="13826" width="6.33203125" style="17" customWidth="1"/>
    <col min="13827" max="13827" width="17.6640625" style="17" customWidth="1"/>
    <col min="13828" max="13828" width="7.6640625" style="17" customWidth="1"/>
    <col min="13829" max="13829" width="41.109375" style="17" customWidth="1"/>
    <col min="13830" max="13830" width="9.33203125" style="17" customWidth="1"/>
    <col min="13831" max="13831" width="10.44140625" style="17" customWidth="1"/>
    <col min="13832" max="13832" width="15.5546875" style="17" customWidth="1"/>
    <col min="13833" max="14080" width="9.109375" style="17"/>
    <col min="14081" max="14081" width="1.5546875" style="17" customWidth="1"/>
    <col min="14082" max="14082" width="6.33203125" style="17" customWidth="1"/>
    <col min="14083" max="14083" width="17.6640625" style="17" customWidth="1"/>
    <col min="14084" max="14084" width="7.6640625" style="17" customWidth="1"/>
    <col min="14085" max="14085" width="41.109375" style="17" customWidth="1"/>
    <col min="14086" max="14086" width="9.33203125" style="17" customWidth="1"/>
    <col min="14087" max="14087" width="10.44140625" style="17" customWidth="1"/>
    <col min="14088" max="14088" width="15.5546875" style="17" customWidth="1"/>
    <col min="14089" max="14336" width="9.109375" style="17"/>
    <col min="14337" max="14337" width="1.5546875" style="17" customWidth="1"/>
    <col min="14338" max="14338" width="6.33203125" style="17" customWidth="1"/>
    <col min="14339" max="14339" width="17.6640625" style="17" customWidth="1"/>
    <col min="14340" max="14340" width="7.6640625" style="17" customWidth="1"/>
    <col min="14341" max="14341" width="41.109375" style="17" customWidth="1"/>
    <col min="14342" max="14342" width="9.33203125" style="17" customWidth="1"/>
    <col min="14343" max="14343" width="10.44140625" style="17" customWidth="1"/>
    <col min="14344" max="14344" width="15.5546875" style="17" customWidth="1"/>
    <col min="14345" max="14592" width="9.109375" style="17"/>
    <col min="14593" max="14593" width="1.5546875" style="17" customWidth="1"/>
    <col min="14594" max="14594" width="6.33203125" style="17" customWidth="1"/>
    <col min="14595" max="14595" width="17.6640625" style="17" customWidth="1"/>
    <col min="14596" max="14596" width="7.6640625" style="17" customWidth="1"/>
    <col min="14597" max="14597" width="41.109375" style="17" customWidth="1"/>
    <col min="14598" max="14598" width="9.33203125" style="17" customWidth="1"/>
    <col min="14599" max="14599" width="10.44140625" style="17" customWidth="1"/>
    <col min="14600" max="14600" width="15.5546875" style="17" customWidth="1"/>
    <col min="14601" max="14848" width="9.109375" style="17"/>
    <col min="14849" max="14849" width="1.5546875" style="17" customWidth="1"/>
    <col min="14850" max="14850" width="6.33203125" style="17" customWidth="1"/>
    <col min="14851" max="14851" width="17.6640625" style="17" customWidth="1"/>
    <col min="14852" max="14852" width="7.6640625" style="17" customWidth="1"/>
    <col min="14853" max="14853" width="41.109375" style="17" customWidth="1"/>
    <col min="14854" max="14854" width="9.33203125" style="17" customWidth="1"/>
    <col min="14855" max="14855" width="10.44140625" style="17" customWidth="1"/>
    <col min="14856" max="14856" width="15.5546875" style="17" customWidth="1"/>
    <col min="14857" max="15104" width="9.109375" style="17"/>
    <col min="15105" max="15105" width="1.5546875" style="17" customWidth="1"/>
    <col min="15106" max="15106" width="6.33203125" style="17" customWidth="1"/>
    <col min="15107" max="15107" width="17.6640625" style="17" customWidth="1"/>
    <col min="15108" max="15108" width="7.6640625" style="17" customWidth="1"/>
    <col min="15109" max="15109" width="41.109375" style="17" customWidth="1"/>
    <col min="15110" max="15110" width="9.33203125" style="17" customWidth="1"/>
    <col min="15111" max="15111" width="10.44140625" style="17" customWidth="1"/>
    <col min="15112" max="15112" width="15.5546875" style="17" customWidth="1"/>
    <col min="15113" max="15360" width="9.109375" style="17"/>
    <col min="15361" max="15361" width="1.5546875" style="17" customWidth="1"/>
    <col min="15362" max="15362" width="6.33203125" style="17" customWidth="1"/>
    <col min="15363" max="15363" width="17.6640625" style="17" customWidth="1"/>
    <col min="15364" max="15364" width="7.6640625" style="17" customWidth="1"/>
    <col min="15365" max="15365" width="41.109375" style="17" customWidth="1"/>
    <col min="15366" max="15366" width="9.33203125" style="17" customWidth="1"/>
    <col min="15367" max="15367" width="10.44140625" style="17" customWidth="1"/>
    <col min="15368" max="15368" width="15.5546875" style="17" customWidth="1"/>
    <col min="15369" max="15616" width="9.109375" style="17"/>
    <col min="15617" max="15617" width="1.5546875" style="17" customWidth="1"/>
    <col min="15618" max="15618" width="6.33203125" style="17" customWidth="1"/>
    <col min="15619" max="15619" width="17.6640625" style="17" customWidth="1"/>
    <col min="15620" max="15620" width="7.6640625" style="17" customWidth="1"/>
    <col min="15621" max="15621" width="41.109375" style="17" customWidth="1"/>
    <col min="15622" max="15622" width="9.33203125" style="17" customWidth="1"/>
    <col min="15623" max="15623" width="10.44140625" style="17" customWidth="1"/>
    <col min="15624" max="15624" width="15.5546875" style="17" customWidth="1"/>
    <col min="15625" max="15872" width="9.109375" style="17"/>
    <col min="15873" max="15873" width="1.5546875" style="17" customWidth="1"/>
    <col min="15874" max="15874" width="6.33203125" style="17" customWidth="1"/>
    <col min="15875" max="15875" width="17.6640625" style="17" customWidth="1"/>
    <col min="15876" max="15876" width="7.6640625" style="17" customWidth="1"/>
    <col min="15877" max="15877" width="41.109375" style="17" customWidth="1"/>
    <col min="15878" max="15878" width="9.33203125" style="17" customWidth="1"/>
    <col min="15879" max="15879" width="10.44140625" style="17" customWidth="1"/>
    <col min="15880" max="15880" width="15.5546875" style="17" customWidth="1"/>
    <col min="15881" max="16128" width="9.109375" style="17"/>
    <col min="16129" max="16129" width="1.5546875" style="17" customWidth="1"/>
    <col min="16130" max="16130" width="6.33203125" style="17" customWidth="1"/>
    <col min="16131" max="16131" width="17.6640625" style="17" customWidth="1"/>
    <col min="16132" max="16132" width="7.6640625" style="17" customWidth="1"/>
    <col min="16133" max="16133" width="41.109375" style="17" customWidth="1"/>
    <col min="16134" max="16134" width="9.33203125" style="17" customWidth="1"/>
    <col min="16135" max="16135" width="10.44140625" style="17" customWidth="1"/>
    <col min="16136" max="16136" width="15.5546875" style="17" customWidth="1"/>
    <col min="16137" max="16384" width="9.109375" style="17"/>
  </cols>
  <sheetData>
    <row r="1" spans="1:8" s="2" customFormat="1" ht="7.5" customHeight="1" x14ac:dyDescent="0.25">
      <c r="A1" s="1" t="s">
        <v>1301</v>
      </c>
      <c r="F1" s="4"/>
    </row>
    <row r="2" spans="1:8" ht="21" customHeight="1" x14ac:dyDescent="0.3">
      <c r="A2" s="188" t="s">
        <v>40</v>
      </c>
      <c r="B2" s="484" t="s">
        <v>1302</v>
      </c>
      <c r="C2" s="484"/>
      <c r="D2" s="484"/>
      <c r="E2" s="484"/>
      <c r="F2" s="484"/>
      <c r="G2" s="484"/>
      <c r="H2" s="484"/>
    </row>
    <row r="3" spans="1:8" s="18" customFormat="1" ht="33.75" customHeight="1" x14ac:dyDescent="0.3">
      <c r="A3" s="188" t="s">
        <v>40</v>
      </c>
      <c r="B3" s="137" t="s">
        <v>1303</v>
      </c>
      <c r="C3" s="293" t="s">
        <v>1304</v>
      </c>
      <c r="D3" s="293"/>
      <c r="E3" s="137" t="s">
        <v>42</v>
      </c>
      <c r="F3" s="137" t="s">
        <v>1305</v>
      </c>
      <c r="G3" s="137" t="s">
        <v>1306</v>
      </c>
      <c r="H3" s="137" t="s">
        <v>18</v>
      </c>
    </row>
    <row r="4" spans="1:8" s="18" customFormat="1" ht="15" customHeight="1" x14ac:dyDescent="0.25">
      <c r="A4" s="188" t="s">
        <v>40</v>
      </c>
      <c r="B4" s="146">
        <v>1</v>
      </c>
      <c r="C4" s="485" t="s">
        <v>1307</v>
      </c>
      <c r="D4" s="485"/>
      <c r="E4" s="211" t="s">
        <v>1308</v>
      </c>
      <c r="F4" s="211" t="s">
        <v>1309</v>
      </c>
      <c r="G4" s="211" t="s">
        <v>1310</v>
      </c>
      <c r="H4" s="212" t="s">
        <v>1311</v>
      </c>
    </row>
    <row r="5" spans="1:8" s="18" customFormat="1" ht="45" x14ac:dyDescent="0.3">
      <c r="A5" s="188" t="s">
        <v>40</v>
      </c>
      <c r="B5" s="266">
        <v>1</v>
      </c>
      <c r="C5" s="191" t="str">
        <f>[2]!ШифрРаботы()</f>
        <v/>
      </c>
      <c r="D5" s="22" t="s">
        <v>1608</v>
      </c>
      <c r="E5" s="276" t="s">
        <v>1312</v>
      </c>
      <c r="F5" s="276"/>
      <c r="G5" s="279"/>
      <c r="H5" s="276"/>
    </row>
    <row r="6" spans="1:8" s="18" customFormat="1" ht="16.2" x14ac:dyDescent="0.3">
      <c r="A6" s="188" t="s">
        <v>40</v>
      </c>
      <c r="B6" s="266">
        <v>2</v>
      </c>
      <c r="C6" s="191" t="str">
        <f>[2]!ШифрРаботы()</f>
        <v/>
      </c>
      <c r="D6" s="22" t="s">
        <v>1609</v>
      </c>
      <c r="E6" s="276" t="s">
        <v>1313</v>
      </c>
      <c r="F6" s="276"/>
      <c r="G6" s="279"/>
      <c r="H6" s="276"/>
    </row>
    <row r="7" spans="1:8" s="18" customFormat="1" ht="16.2" x14ac:dyDescent="0.3">
      <c r="A7" s="188" t="s">
        <v>40</v>
      </c>
      <c r="B7" s="266">
        <v>3</v>
      </c>
      <c r="C7" s="191" t="str">
        <f>[2]!ШифрРаботы()</f>
        <v/>
      </c>
      <c r="D7" s="22" t="s">
        <v>169</v>
      </c>
      <c r="E7" s="276" t="s">
        <v>1606</v>
      </c>
      <c r="F7" s="276"/>
      <c r="G7" s="279"/>
      <c r="H7" s="276"/>
    </row>
    <row r="8" spans="1:8" s="18" customFormat="1" ht="16.2" x14ac:dyDescent="0.3">
      <c r="A8" s="188" t="s">
        <v>40</v>
      </c>
      <c r="B8" s="266">
        <v>4</v>
      </c>
      <c r="C8" s="191" t="str">
        <f>[2]!ШифрРаботы()</f>
        <v/>
      </c>
      <c r="D8" s="22" t="s">
        <v>1287</v>
      </c>
      <c r="E8" s="276" t="s">
        <v>1314</v>
      </c>
      <c r="F8" s="276"/>
      <c r="G8" s="279"/>
      <c r="H8" s="276"/>
    </row>
    <row r="9" spans="1:8" s="18" customFormat="1" ht="16.2" x14ac:dyDescent="0.3">
      <c r="A9" s="188" t="s">
        <v>40</v>
      </c>
      <c r="B9" s="266">
        <v>5</v>
      </c>
      <c r="C9" s="191" t="str">
        <f>[2]!ШифрРаботы()</f>
        <v/>
      </c>
      <c r="D9" s="22" t="s">
        <v>129</v>
      </c>
      <c r="E9" s="276" t="s">
        <v>1315</v>
      </c>
      <c r="F9" s="276"/>
      <c r="G9" s="279"/>
      <c r="H9" s="276"/>
    </row>
    <row r="10" spans="1:8" s="18" customFormat="1" ht="16.2" x14ac:dyDescent="0.3">
      <c r="A10" s="188" t="s">
        <v>40</v>
      </c>
      <c r="B10" s="266">
        <v>6</v>
      </c>
      <c r="C10" s="191" t="str">
        <f>[2]!ШифрРаботы()</f>
        <v/>
      </c>
      <c r="D10" s="22" t="s">
        <v>1295</v>
      </c>
      <c r="E10" s="276" t="s">
        <v>1316</v>
      </c>
      <c r="F10" s="276"/>
      <c r="G10" s="279"/>
      <c r="H10" s="276"/>
    </row>
    <row r="11" spans="1:8" s="18" customFormat="1" ht="16.2" x14ac:dyDescent="0.3">
      <c r="A11" s="188" t="s">
        <v>40</v>
      </c>
      <c r="B11" s="266">
        <v>7</v>
      </c>
      <c r="C11" s="191" t="str">
        <f>[2]!ШифрРаботы()</f>
        <v/>
      </c>
      <c r="D11" s="22" t="s">
        <v>199</v>
      </c>
      <c r="E11" s="276" t="s">
        <v>1317</v>
      </c>
      <c r="F11" s="276"/>
      <c r="G11" s="279"/>
      <c r="H11" s="276"/>
    </row>
    <row r="12" spans="1:8" s="18" customFormat="1" ht="16.2" x14ac:dyDescent="0.3">
      <c r="A12" s="188" t="s">
        <v>40</v>
      </c>
      <c r="B12" s="266">
        <v>8</v>
      </c>
      <c r="C12" s="191" t="str">
        <f>[2]!ШифрРаботы()</f>
        <v/>
      </c>
      <c r="D12" s="22" t="s">
        <v>1300</v>
      </c>
      <c r="E12" s="276" t="s">
        <v>1318</v>
      </c>
      <c r="F12" s="276"/>
      <c r="G12" s="279"/>
      <c r="H12" s="276"/>
    </row>
    <row r="13" spans="1:8" s="18" customFormat="1" ht="16.2" x14ac:dyDescent="0.3">
      <c r="A13" s="188" t="s">
        <v>40</v>
      </c>
      <c r="B13" s="266">
        <v>9</v>
      </c>
      <c r="C13" s="191" t="str">
        <f>[2]!ШифрРаботы()</f>
        <v/>
      </c>
      <c r="D13" s="22" t="s">
        <v>59</v>
      </c>
      <c r="E13" s="276" t="s">
        <v>1319</v>
      </c>
      <c r="F13" s="276"/>
      <c r="G13" s="279"/>
      <c r="H13" s="276"/>
    </row>
    <row r="14" spans="1:8" s="18" customFormat="1" ht="16.2" x14ac:dyDescent="0.3">
      <c r="A14" s="188" t="s">
        <v>40</v>
      </c>
      <c r="B14" s="266">
        <v>10</v>
      </c>
      <c r="C14" s="191" t="str">
        <f>[2]!ШифрРаботы()</f>
        <v/>
      </c>
      <c r="D14" s="22" t="s">
        <v>1177</v>
      </c>
      <c r="E14" s="276" t="s">
        <v>1320</v>
      </c>
      <c r="F14" s="276"/>
      <c r="G14" s="279"/>
      <c r="H14" s="276"/>
    </row>
    <row r="15" spans="1:8" s="18" customFormat="1" ht="16.2" x14ac:dyDescent="0.3">
      <c r="A15" s="188" t="s">
        <v>40</v>
      </c>
      <c r="B15" s="266">
        <v>11</v>
      </c>
      <c r="C15" s="191" t="str">
        <f>[2]!ШифрРаботы()</f>
        <v/>
      </c>
      <c r="D15" s="22" t="s">
        <v>101</v>
      </c>
      <c r="E15" s="276" t="s">
        <v>1321</v>
      </c>
      <c r="F15" s="276"/>
      <c r="G15" s="279"/>
      <c r="H15" s="276"/>
    </row>
    <row r="16" spans="1:8" s="18" customFormat="1" ht="16.2" x14ac:dyDescent="0.3">
      <c r="A16" s="188" t="s">
        <v>40</v>
      </c>
      <c r="B16" s="266">
        <v>12</v>
      </c>
      <c r="C16" s="191" t="str">
        <f>[2]!ШифрРаботы()</f>
        <v/>
      </c>
      <c r="D16" s="22" t="s">
        <v>1182</v>
      </c>
      <c r="E16" s="276" t="s">
        <v>1322</v>
      </c>
      <c r="F16" s="276"/>
      <c r="G16" s="279"/>
      <c r="H16" s="276"/>
    </row>
    <row r="17" spans="1:8" s="18" customFormat="1" ht="16.2" x14ac:dyDescent="0.3">
      <c r="A17" s="188" t="s">
        <v>40</v>
      </c>
      <c r="B17" s="266">
        <v>13</v>
      </c>
      <c r="C17" s="191" t="str">
        <f>[2]!ШифрРаботы()</f>
        <v/>
      </c>
      <c r="D17" s="22" t="s">
        <v>578</v>
      </c>
      <c r="E17" s="276" t="s">
        <v>1323</v>
      </c>
      <c r="F17" s="276"/>
      <c r="G17" s="279"/>
      <c r="H17" s="276"/>
    </row>
    <row r="18" spans="1:8" s="18" customFormat="1" ht="16.2" x14ac:dyDescent="0.3">
      <c r="A18" s="188" t="s">
        <v>40</v>
      </c>
      <c r="B18" s="266">
        <v>14</v>
      </c>
      <c r="C18" s="191" t="str">
        <f>[2]!ШифрРаботы()</f>
        <v/>
      </c>
      <c r="D18" s="22" t="s">
        <v>1186</v>
      </c>
      <c r="E18" s="276" t="s">
        <v>1324</v>
      </c>
      <c r="F18" s="276"/>
      <c r="G18" s="279"/>
      <c r="H18" s="276"/>
    </row>
    <row r="19" spans="1:8" s="18" customFormat="1" ht="16.2" x14ac:dyDescent="0.3">
      <c r="A19" s="188" t="s">
        <v>40</v>
      </c>
      <c r="B19" s="266">
        <v>15</v>
      </c>
      <c r="C19" s="191" t="str">
        <f>[2]!ШифрРаботы()</f>
        <v/>
      </c>
      <c r="D19" s="22" t="s">
        <v>1188</v>
      </c>
      <c r="E19" s="276" t="s">
        <v>1325</v>
      </c>
      <c r="F19" s="276"/>
      <c r="G19" s="279"/>
      <c r="H19" s="276"/>
    </row>
    <row r="20" spans="1:8" s="18" customFormat="1" ht="16.2" x14ac:dyDescent="0.3">
      <c r="A20" s="188" t="s">
        <v>40</v>
      </c>
      <c r="B20" s="266">
        <v>16</v>
      </c>
      <c r="C20" s="191" t="str">
        <f>[2]!ШифрРаботы()</f>
        <v/>
      </c>
      <c r="D20" s="22" t="s">
        <v>1191</v>
      </c>
      <c r="E20" s="276" t="s">
        <v>1326</v>
      </c>
      <c r="F20" s="276"/>
      <c r="G20" s="279"/>
      <c r="H20" s="276"/>
    </row>
    <row r="21" spans="1:8" s="18" customFormat="1" ht="16.2" x14ac:dyDescent="0.3">
      <c r="A21" s="188" t="s">
        <v>40</v>
      </c>
      <c r="B21" s="266">
        <v>17</v>
      </c>
      <c r="C21" s="191" t="str">
        <f>[2]!ШифрРаботы()</f>
        <v/>
      </c>
      <c r="D21" s="22" t="s">
        <v>337</v>
      </c>
      <c r="E21" s="276" t="s">
        <v>1327</v>
      </c>
      <c r="F21" s="276"/>
      <c r="G21" s="279"/>
      <c r="H21" s="276"/>
    </row>
    <row r="22" spans="1:8" s="18" customFormat="1" ht="16.2" x14ac:dyDescent="0.3">
      <c r="A22" s="188" t="s">
        <v>40</v>
      </c>
      <c r="B22" s="266">
        <v>18</v>
      </c>
      <c r="C22" s="191" t="str">
        <f>[2]!ШифрРаботы()</f>
        <v/>
      </c>
      <c r="D22" s="22" t="s">
        <v>1209</v>
      </c>
      <c r="E22" s="276" t="s">
        <v>1328</v>
      </c>
      <c r="F22" s="276"/>
      <c r="G22" s="279"/>
      <c r="H22" s="276"/>
    </row>
    <row r="23" spans="1:8" s="18" customFormat="1" ht="16.2" x14ac:dyDescent="0.3">
      <c r="A23" s="188" t="s">
        <v>40</v>
      </c>
      <c r="B23" s="266">
        <v>19</v>
      </c>
      <c r="C23" s="191" t="str">
        <f>[2]!ШифрРаботы()</f>
        <v/>
      </c>
      <c r="D23" s="22" t="s">
        <v>102</v>
      </c>
      <c r="E23" s="276" t="s">
        <v>1329</v>
      </c>
      <c r="F23" s="276"/>
      <c r="G23" s="279"/>
      <c r="H23" s="276"/>
    </row>
    <row r="24" spans="1:8" s="18" customFormat="1" ht="16.2" x14ac:dyDescent="0.3">
      <c r="A24" s="188" t="s">
        <v>40</v>
      </c>
      <c r="B24" s="266">
        <v>20</v>
      </c>
      <c r="C24" s="191" t="str">
        <f>[2]!ШифрРаботы()</f>
        <v/>
      </c>
      <c r="D24" s="22" t="s">
        <v>1218</v>
      </c>
      <c r="E24" s="276" t="s">
        <v>1330</v>
      </c>
      <c r="F24" s="276"/>
      <c r="G24" s="279"/>
      <c r="H24" s="276"/>
    </row>
    <row r="25" spans="1:8" s="18" customFormat="1" ht="16.2" x14ac:dyDescent="0.3">
      <c r="A25" s="188" t="s">
        <v>40</v>
      </c>
      <c r="B25" s="266">
        <v>21</v>
      </c>
      <c r="C25" s="191" t="str">
        <f>[2]!ШифрРаботы()</f>
        <v/>
      </c>
      <c r="D25" s="22" t="s">
        <v>1221</v>
      </c>
      <c r="E25" s="276" t="s">
        <v>1331</v>
      </c>
      <c r="F25" s="276"/>
      <c r="G25" s="279"/>
      <c r="H25" s="276"/>
    </row>
    <row r="26" spans="1:8" s="18" customFormat="1" ht="16.2" x14ac:dyDescent="0.3">
      <c r="A26" s="188" t="s">
        <v>40</v>
      </c>
      <c r="B26" s="266">
        <v>22</v>
      </c>
      <c r="C26" s="191" t="str">
        <f>[2]!ШифрРаботы()</f>
        <v/>
      </c>
      <c r="D26" s="22" t="s">
        <v>1224</v>
      </c>
      <c r="E26" s="276" t="s">
        <v>1332</v>
      </c>
      <c r="F26" s="276"/>
      <c r="G26" s="279"/>
      <c r="H26" s="276"/>
    </row>
    <row r="27" spans="1:8" s="18" customFormat="1" ht="16.2" x14ac:dyDescent="0.3">
      <c r="A27" s="188" t="s">
        <v>40</v>
      </c>
      <c r="B27" s="266">
        <v>23</v>
      </c>
      <c r="C27" s="191" t="str">
        <f>[2]!ШифрРаботы()</f>
        <v/>
      </c>
      <c r="D27" s="22" t="s">
        <v>1227</v>
      </c>
      <c r="E27" s="276" t="s">
        <v>1333</v>
      </c>
      <c r="F27" s="276"/>
      <c r="G27" s="279"/>
      <c r="H27" s="276"/>
    </row>
    <row r="28" spans="1:8" s="18" customFormat="1" ht="16.2" x14ac:dyDescent="0.3">
      <c r="A28" s="188" t="s">
        <v>40</v>
      </c>
      <c r="B28" s="266">
        <v>24</v>
      </c>
      <c r="C28" s="191" t="str">
        <f>[2]!ШифрРаботы()</f>
        <v/>
      </c>
      <c r="D28" s="22" t="s">
        <v>529</v>
      </c>
      <c r="E28" s="276" t="s">
        <v>1334</v>
      </c>
      <c r="F28" s="276"/>
      <c r="G28" s="279"/>
      <c r="H28" s="276"/>
    </row>
    <row r="29" spans="1:8" s="18" customFormat="1" ht="16.2" x14ac:dyDescent="0.3">
      <c r="A29" s="188" t="s">
        <v>40</v>
      </c>
      <c r="B29" s="266">
        <v>25</v>
      </c>
      <c r="C29" s="191" t="str">
        <f>[2]!ШифрРаботы()</f>
        <v/>
      </c>
      <c r="D29" s="22" t="s">
        <v>1232</v>
      </c>
      <c r="E29" s="276" t="s">
        <v>1335</v>
      </c>
      <c r="F29" s="276"/>
      <c r="G29" s="279"/>
      <c r="H29" s="276"/>
    </row>
    <row r="30" spans="1:8" s="18" customFormat="1" ht="16.2" x14ac:dyDescent="0.3">
      <c r="A30" s="188" t="s">
        <v>40</v>
      </c>
      <c r="B30" s="266">
        <v>26</v>
      </c>
      <c r="C30" s="191" t="str">
        <f>[2]!ШифрРаботы()</f>
        <v/>
      </c>
      <c r="D30" s="22" t="s">
        <v>1245</v>
      </c>
      <c r="E30" s="276" t="s">
        <v>1336</v>
      </c>
      <c r="F30" s="276"/>
      <c r="G30" s="279"/>
      <c r="H30" s="276"/>
    </row>
    <row r="31" spans="1:8" s="18" customFormat="1" ht="16.2" x14ac:dyDescent="0.3">
      <c r="A31" s="188" t="s">
        <v>40</v>
      </c>
      <c r="B31" s="266">
        <v>27</v>
      </c>
      <c r="C31" s="191" t="str">
        <f>[2]!ШифрРаботы()</f>
        <v/>
      </c>
      <c r="D31" s="22" t="s">
        <v>1249</v>
      </c>
      <c r="E31" s="276" t="s">
        <v>1580</v>
      </c>
      <c r="F31" s="276"/>
      <c r="G31" s="279"/>
      <c r="H31" s="276"/>
    </row>
    <row r="32" spans="1:8" s="18" customFormat="1" ht="16.2" x14ac:dyDescent="0.3">
      <c r="A32" s="188" t="s">
        <v>40</v>
      </c>
      <c r="B32" s="266">
        <v>28</v>
      </c>
      <c r="C32" s="191" t="str">
        <f>[2]!ШифрРаботы()</f>
        <v/>
      </c>
      <c r="D32" s="22" t="s">
        <v>1252</v>
      </c>
      <c r="E32" s="276" t="s">
        <v>1337</v>
      </c>
      <c r="F32" s="276"/>
      <c r="G32" s="279"/>
      <c r="H32" s="276"/>
    </row>
    <row r="33" spans="1:8" s="18" customFormat="1" ht="16.2" x14ac:dyDescent="0.3">
      <c r="A33" s="188" t="s">
        <v>40</v>
      </c>
      <c r="B33" s="266">
        <v>29</v>
      </c>
      <c r="C33" s="191" t="str">
        <f>[2]!ШифрРаботы()</f>
        <v/>
      </c>
      <c r="D33" s="22" t="s">
        <v>1255</v>
      </c>
      <c r="E33" s="276" t="s">
        <v>1338</v>
      </c>
      <c r="F33" s="276"/>
      <c r="G33" s="279"/>
      <c r="H33" s="276"/>
    </row>
    <row r="34" spans="1:8" s="18" customFormat="1" ht="16.2" x14ac:dyDescent="0.3">
      <c r="A34" s="188" t="s">
        <v>40</v>
      </c>
      <c r="B34" s="266">
        <v>30</v>
      </c>
      <c r="C34" s="191" t="str">
        <f>[2]!ШифрРаботы()</f>
        <v/>
      </c>
      <c r="D34" s="22" t="s">
        <v>50</v>
      </c>
      <c r="E34" s="276" t="s">
        <v>1339</v>
      </c>
      <c r="F34" s="276"/>
      <c r="G34" s="279"/>
      <c r="H34" s="276"/>
    </row>
    <row r="35" spans="1:8" s="18" customFormat="1" ht="16.2" x14ac:dyDescent="0.3">
      <c r="A35" s="188" t="s">
        <v>40</v>
      </c>
      <c r="B35" s="266">
        <v>31</v>
      </c>
      <c r="C35" s="191" t="str">
        <f>[2]!ШифрРаботы()</f>
        <v/>
      </c>
      <c r="D35" s="22" t="s">
        <v>65</v>
      </c>
      <c r="E35" s="276" t="s">
        <v>1340</v>
      </c>
      <c r="F35" s="276"/>
      <c r="G35" s="279"/>
      <c r="H35" s="276"/>
    </row>
    <row r="36" spans="1:8" s="18" customFormat="1" ht="16.2" x14ac:dyDescent="0.3">
      <c r="A36" s="188" t="s">
        <v>40</v>
      </c>
      <c r="B36" s="266">
        <v>32</v>
      </c>
      <c r="C36" s="191" t="str">
        <f>[2]!ШифрРаботы()</f>
        <v/>
      </c>
      <c r="D36" s="22" t="s">
        <v>66</v>
      </c>
      <c r="E36" s="276" t="s">
        <v>1341</v>
      </c>
      <c r="F36" s="276"/>
      <c r="G36" s="279"/>
      <c r="H36" s="276"/>
    </row>
    <row r="37" spans="1:8" s="18" customFormat="1" ht="16.2" x14ac:dyDescent="0.3">
      <c r="A37" s="188" t="s">
        <v>40</v>
      </c>
      <c r="B37" s="266">
        <v>33</v>
      </c>
      <c r="C37" s="191" t="str">
        <f>[2]!ШифрРаботы()</f>
        <v/>
      </c>
      <c r="D37" s="22" t="s">
        <v>74</v>
      </c>
      <c r="E37" s="276" t="s">
        <v>1342</v>
      </c>
      <c r="F37" s="276"/>
      <c r="G37" s="279"/>
      <c r="H37" s="276"/>
    </row>
    <row r="38" spans="1:8" s="18" customFormat="1" ht="16.2" x14ac:dyDescent="0.3">
      <c r="A38" s="188" t="s">
        <v>40</v>
      </c>
      <c r="B38" s="266">
        <v>34</v>
      </c>
      <c r="C38" s="191" t="str">
        <f>[2]!ШифрРаботы()</f>
        <v/>
      </c>
      <c r="D38" s="22" t="s">
        <v>77</v>
      </c>
      <c r="E38" s="276" t="s">
        <v>1343</v>
      </c>
      <c r="F38" s="276"/>
      <c r="G38" s="279"/>
      <c r="H38" s="276"/>
    </row>
    <row r="39" spans="1:8" s="18" customFormat="1" ht="16.2" x14ac:dyDescent="0.3">
      <c r="A39" s="188" t="s">
        <v>40</v>
      </c>
      <c r="B39" s="266">
        <v>35</v>
      </c>
      <c r="C39" s="191" t="str">
        <f>[2]!ШифрРаботы()</f>
        <v/>
      </c>
      <c r="D39" s="22" t="s">
        <v>90</v>
      </c>
      <c r="E39" s="276" t="s">
        <v>1344</v>
      </c>
      <c r="F39" s="276"/>
      <c r="G39" s="279"/>
      <c r="H39" s="276"/>
    </row>
    <row r="40" spans="1:8" s="18" customFormat="1" ht="16.2" x14ac:dyDescent="0.3">
      <c r="A40" s="188" t="s">
        <v>40</v>
      </c>
      <c r="B40" s="266">
        <v>36</v>
      </c>
      <c r="C40" s="191" t="str">
        <f>[2]!ШифрРаботы()</f>
        <v/>
      </c>
      <c r="D40" s="22" t="s">
        <v>100</v>
      </c>
      <c r="E40" s="276" t="s">
        <v>1345</v>
      </c>
      <c r="F40" s="276"/>
      <c r="G40" s="279"/>
      <c r="H40" s="276"/>
    </row>
    <row r="41" spans="1:8" s="18" customFormat="1" ht="30" x14ac:dyDescent="0.3">
      <c r="A41" s="188" t="s">
        <v>40</v>
      </c>
      <c r="B41" s="266">
        <v>37</v>
      </c>
      <c r="C41" s="191" t="str">
        <f>[2]!ШифрРаботы()</f>
        <v/>
      </c>
      <c r="D41" s="22" t="s">
        <v>128</v>
      </c>
      <c r="E41" s="276" t="s">
        <v>1346</v>
      </c>
      <c r="F41" s="276"/>
      <c r="G41" s="279"/>
      <c r="H41" s="276"/>
    </row>
    <row r="42" spans="1:8" s="18" customFormat="1" ht="45" x14ac:dyDescent="0.3">
      <c r="A42" s="188" t="s">
        <v>40</v>
      </c>
      <c r="B42" s="266">
        <v>38</v>
      </c>
      <c r="C42" s="191" t="str">
        <f>[2]!ШифрРаботы()</f>
        <v/>
      </c>
      <c r="D42" s="22" t="s">
        <v>168</v>
      </c>
      <c r="E42" s="276" t="s">
        <v>1347</v>
      </c>
      <c r="F42" s="276"/>
      <c r="G42" s="279"/>
      <c r="H42" s="276"/>
    </row>
    <row r="43" spans="1:8" s="18" customFormat="1" ht="16.2" x14ac:dyDescent="0.3">
      <c r="A43" s="188" t="s">
        <v>40</v>
      </c>
      <c r="B43" s="266">
        <v>39</v>
      </c>
      <c r="C43" s="191" t="str">
        <f>[2]!ШифрРаботы()</f>
        <v/>
      </c>
      <c r="D43" s="22" t="s">
        <v>619</v>
      </c>
      <c r="E43" s="276" t="s">
        <v>1348</v>
      </c>
      <c r="F43" s="276"/>
      <c r="G43" s="279"/>
      <c r="H43" s="276"/>
    </row>
    <row r="44" spans="1:8" s="18" customFormat="1" ht="16.2" x14ac:dyDescent="0.3">
      <c r="A44" s="188" t="s">
        <v>40</v>
      </c>
      <c r="B44" s="266">
        <v>40</v>
      </c>
      <c r="C44" s="191" t="str">
        <f>[2]!ШифрРаботы()</f>
        <v/>
      </c>
      <c r="D44" s="22" t="s">
        <v>1263</v>
      </c>
      <c r="E44" s="276" t="s">
        <v>1349</v>
      </c>
      <c r="F44" s="276"/>
      <c r="G44" s="279"/>
      <c r="H44" s="276"/>
    </row>
    <row r="45" spans="1:8" s="18" customFormat="1" ht="16.2" x14ac:dyDescent="0.3">
      <c r="A45" s="188" t="s">
        <v>40</v>
      </c>
      <c r="B45" s="266">
        <v>41</v>
      </c>
      <c r="C45" s="191" t="str">
        <f>[2]!ШифрРаботы()</f>
        <v/>
      </c>
      <c r="D45" s="22" t="s">
        <v>1266</v>
      </c>
      <c r="E45" s="276" t="s">
        <v>1350</v>
      </c>
      <c r="F45" s="276"/>
      <c r="G45" s="279"/>
      <c r="H45" s="276"/>
    </row>
    <row r="46" spans="1:8" s="18" customFormat="1" ht="16.2" x14ac:dyDescent="0.3">
      <c r="A46" s="188" t="s">
        <v>40</v>
      </c>
      <c r="B46" s="266">
        <v>42</v>
      </c>
      <c r="C46" s="191" t="str">
        <f>[2]!ШифрРаботы()</f>
        <v/>
      </c>
      <c r="D46" s="22" t="s">
        <v>1269</v>
      </c>
      <c r="E46" s="276" t="s">
        <v>1351</v>
      </c>
      <c r="F46" s="276"/>
      <c r="G46" s="279"/>
      <c r="H46" s="276"/>
    </row>
    <row r="47" spans="1:8" s="18" customFormat="1" ht="16.2" x14ac:dyDescent="0.3">
      <c r="A47" s="188" t="s">
        <v>40</v>
      </c>
      <c r="B47" s="266">
        <v>43</v>
      </c>
      <c r="C47" s="191" t="str">
        <f>[2]!ШифрРаботы()</f>
        <v/>
      </c>
      <c r="D47" s="22" t="s">
        <v>1278</v>
      </c>
      <c r="E47" s="276" t="s">
        <v>1352</v>
      </c>
      <c r="F47" s="276"/>
      <c r="G47" s="279"/>
      <c r="H47" s="276"/>
    </row>
    <row r="48" spans="1:8" s="18" customFormat="1" ht="16.2" x14ac:dyDescent="0.3">
      <c r="A48" s="188" t="s">
        <v>40</v>
      </c>
      <c r="B48" s="266">
        <v>44</v>
      </c>
      <c r="C48" s="191" t="str">
        <f>[2]!ШифрРаботы()</f>
        <v/>
      </c>
      <c r="D48" s="22" t="s">
        <v>1282</v>
      </c>
      <c r="E48" s="276" t="s">
        <v>1353</v>
      </c>
      <c r="F48" s="276"/>
      <c r="G48" s="279"/>
      <c r="H48" s="276"/>
    </row>
    <row r="49" spans="1:8" s="18" customFormat="1" ht="16.2" x14ac:dyDescent="0.3">
      <c r="A49" s="188" t="s">
        <v>40</v>
      </c>
      <c r="B49" s="266">
        <v>45</v>
      </c>
      <c r="C49" s="191" t="str">
        <f>[2]!ШифрРаботы()</f>
        <v/>
      </c>
      <c r="D49" s="22" t="s">
        <v>170</v>
      </c>
      <c r="E49" s="276" t="s">
        <v>1354</v>
      </c>
      <c r="F49" s="276"/>
      <c r="G49" s="279"/>
      <c r="H49" s="276"/>
    </row>
    <row r="50" spans="1:8" s="18" customFormat="1" ht="16.2" x14ac:dyDescent="0.3">
      <c r="A50" s="188" t="s">
        <v>40</v>
      </c>
      <c r="B50" s="266">
        <v>46</v>
      </c>
      <c r="C50" s="191" t="str">
        <f>[2]!ШифрРаботы()</f>
        <v/>
      </c>
      <c r="D50" s="22" t="s">
        <v>177</v>
      </c>
      <c r="E50" s="276" t="s">
        <v>1355</v>
      </c>
      <c r="F50" s="276"/>
      <c r="G50" s="279"/>
      <c r="H50" s="276"/>
    </row>
    <row r="51" spans="1:8" s="18" customFormat="1" ht="16.2" x14ac:dyDescent="0.3">
      <c r="A51" s="188" t="s">
        <v>40</v>
      </c>
      <c r="B51" s="266">
        <v>47</v>
      </c>
      <c r="C51" s="191" t="str">
        <f>[2]!ШифрРаботы()</f>
        <v/>
      </c>
      <c r="D51" s="22" t="s">
        <v>187</v>
      </c>
      <c r="E51" s="276" t="s">
        <v>1356</v>
      </c>
      <c r="F51" s="276"/>
      <c r="G51" s="279"/>
      <c r="H51" s="276"/>
    </row>
    <row r="52" spans="1:8" s="18" customFormat="1" ht="16.2" x14ac:dyDescent="0.3">
      <c r="A52" s="188" t="s">
        <v>40</v>
      </c>
      <c r="B52" s="266">
        <v>48</v>
      </c>
      <c r="C52" s="191" t="str">
        <f>[2]!ШифрРаботы()</f>
        <v/>
      </c>
      <c r="D52" s="22" t="s">
        <v>188</v>
      </c>
      <c r="E52" s="276" t="s">
        <v>1357</v>
      </c>
      <c r="F52" s="276"/>
      <c r="G52" s="279"/>
      <c r="H52" s="276"/>
    </row>
    <row r="53" spans="1:8" s="18" customFormat="1" ht="16.2" x14ac:dyDescent="0.3">
      <c r="A53" s="188" t="s">
        <v>40</v>
      </c>
      <c r="B53" s="266">
        <v>49</v>
      </c>
      <c r="C53" s="191" t="str">
        <f>[2]!ШифрРаботы()</f>
        <v/>
      </c>
      <c r="D53" s="22" t="s">
        <v>198</v>
      </c>
      <c r="E53" s="276" t="s">
        <v>1358</v>
      </c>
      <c r="F53" s="276"/>
      <c r="G53" s="279"/>
      <c r="H53" s="276"/>
    </row>
    <row r="54" spans="1:8" s="18" customFormat="1" ht="30" x14ac:dyDescent="0.3">
      <c r="A54" s="188" t="s">
        <v>40</v>
      </c>
      <c r="B54" s="266">
        <v>50</v>
      </c>
      <c r="C54" s="191" t="str">
        <f>[2]!ШифрРаботы()</f>
        <v/>
      </c>
      <c r="D54" s="22" t="s">
        <v>213</v>
      </c>
      <c r="E54" s="276" t="s">
        <v>1359</v>
      </c>
      <c r="F54" s="276"/>
      <c r="G54" s="279"/>
      <c r="H54" s="276"/>
    </row>
    <row r="55" spans="1:8" s="18" customFormat="1" ht="16.2" x14ac:dyDescent="0.3">
      <c r="A55" s="188" t="s">
        <v>40</v>
      </c>
      <c r="B55" s="266">
        <v>51</v>
      </c>
      <c r="C55" s="191" t="str">
        <f>[2]!ШифрРаботы()</f>
        <v/>
      </c>
      <c r="D55" s="22" t="s">
        <v>231</v>
      </c>
      <c r="E55" s="276" t="s">
        <v>1360</v>
      </c>
      <c r="F55" s="276"/>
      <c r="G55" s="279"/>
      <c r="H55" s="276"/>
    </row>
    <row r="56" spans="1:8" s="18" customFormat="1" ht="16.2" x14ac:dyDescent="0.3">
      <c r="A56" s="188" t="s">
        <v>40</v>
      </c>
      <c r="B56" s="266">
        <v>52</v>
      </c>
      <c r="C56" s="191" t="str">
        <f>[2]!ШифрРаботы()</f>
        <v/>
      </c>
      <c r="D56" s="22" t="s">
        <v>255</v>
      </c>
      <c r="E56" s="276" t="s">
        <v>1361</v>
      </c>
      <c r="F56" s="276"/>
      <c r="G56" s="279"/>
      <c r="H56" s="276"/>
    </row>
    <row r="57" spans="1:8" s="18" customFormat="1" ht="16.2" x14ac:dyDescent="0.3">
      <c r="A57" s="188" t="s">
        <v>40</v>
      </c>
      <c r="B57" s="266">
        <v>53</v>
      </c>
      <c r="C57" s="191" t="str">
        <f>[2]!ШифрРаботы()</f>
        <v/>
      </c>
      <c r="D57" s="22" t="s">
        <v>256</v>
      </c>
      <c r="E57" s="276" t="s">
        <v>1362</v>
      </c>
      <c r="F57" s="276"/>
      <c r="G57" s="279"/>
      <c r="H57" s="276"/>
    </row>
    <row r="58" spans="1:8" s="18" customFormat="1" ht="30" x14ac:dyDescent="0.3">
      <c r="A58" s="188" t="s">
        <v>40</v>
      </c>
      <c r="B58" s="266">
        <v>54</v>
      </c>
      <c r="C58" s="191" t="str">
        <f>[2]!ШифрРаботы()</f>
        <v/>
      </c>
      <c r="D58" s="22" t="s">
        <v>257</v>
      </c>
      <c r="E58" s="276" t="s">
        <v>1363</v>
      </c>
      <c r="F58" s="276"/>
      <c r="G58" s="279"/>
      <c r="H58" s="276"/>
    </row>
    <row r="59" spans="1:8" s="18" customFormat="1" ht="16.2" x14ac:dyDescent="0.3">
      <c r="A59" s="188" t="s">
        <v>40</v>
      </c>
      <c r="B59" s="266">
        <v>55</v>
      </c>
      <c r="C59" s="191" t="str">
        <f>[2]!ШифрРаботы()</f>
        <v/>
      </c>
      <c r="D59" s="22" t="s">
        <v>269</v>
      </c>
      <c r="E59" s="276" t="s">
        <v>1364</v>
      </c>
      <c r="F59" s="276"/>
      <c r="G59" s="279"/>
      <c r="H59" s="276"/>
    </row>
    <row r="60" spans="1:8" s="18" customFormat="1" ht="16.2" x14ac:dyDescent="0.3">
      <c r="A60" s="188" t="s">
        <v>40</v>
      </c>
      <c r="B60" s="266">
        <v>56</v>
      </c>
      <c r="C60" s="191" t="str">
        <f>[2]!ШифрРаботы()</f>
        <v/>
      </c>
      <c r="D60" s="22" t="s">
        <v>278</v>
      </c>
      <c r="E60" s="276" t="s">
        <v>1365</v>
      </c>
      <c r="F60" s="276"/>
      <c r="G60" s="279"/>
      <c r="H60" s="276"/>
    </row>
    <row r="61" spans="1:8" s="18" customFormat="1" ht="16.2" x14ac:dyDescent="0.3">
      <c r="A61" s="188" t="s">
        <v>40</v>
      </c>
      <c r="B61" s="266">
        <v>57</v>
      </c>
      <c r="C61" s="191" t="str">
        <f>[2]!ШифрРаботы()</f>
        <v/>
      </c>
      <c r="D61" s="22" t="s">
        <v>287</v>
      </c>
      <c r="E61" s="276" t="s">
        <v>1366</v>
      </c>
      <c r="F61" s="276"/>
      <c r="G61" s="279"/>
      <c r="H61" s="276"/>
    </row>
    <row r="62" spans="1:8" s="18" customFormat="1" ht="60" x14ac:dyDescent="0.3">
      <c r="A62" s="188" t="s">
        <v>40</v>
      </c>
      <c r="B62" s="266">
        <v>58</v>
      </c>
      <c r="C62" s="191" t="str">
        <f>[2]!ШифрРаботы()</f>
        <v/>
      </c>
      <c r="D62" s="22" t="s">
        <v>321</v>
      </c>
      <c r="E62" s="276" t="s">
        <v>1367</v>
      </c>
      <c r="F62" s="276"/>
      <c r="G62" s="279"/>
      <c r="H62" s="276"/>
    </row>
    <row r="63" spans="1:8" s="18" customFormat="1" ht="16.2" x14ac:dyDescent="0.3">
      <c r="A63" s="188" t="s">
        <v>40</v>
      </c>
      <c r="B63" s="266">
        <v>59</v>
      </c>
      <c r="C63" s="191" t="str">
        <f>[2]!ШифрРаботы()</f>
        <v/>
      </c>
      <c r="D63" s="22" t="s">
        <v>378</v>
      </c>
      <c r="E63" s="276" t="s">
        <v>1368</v>
      </c>
      <c r="F63" s="276"/>
      <c r="G63" s="279"/>
      <c r="H63" s="276"/>
    </row>
    <row r="64" spans="1:8" s="18" customFormat="1" ht="16.2" x14ac:dyDescent="0.3">
      <c r="A64" s="188" t="s">
        <v>40</v>
      </c>
      <c r="B64" s="266">
        <v>60</v>
      </c>
      <c r="C64" s="191" t="str">
        <f>[2]!ШифрРаботы()</f>
        <v/>
      </c>
      <c r="D64" s="22" t="s">
        <v>381</v>
      </c>
      <c r="E64" s="276" t="s">
        <v>1369</v>
      </c>
      <c r="F64" s="276"/>
      <c r="G64" s="279"/>
      <c r="H64" s="276"/>
    </row>
    <row r="65" spans="1:8" s="18" customFormat="1" ht="16.2" x14ac:dyDescent="0.3">
      <c r="A65" s="188" t="s">
        <v>40</v>
      </c>
      <c r="B65" s="266">
        <v>61</v>
      </c>
      <c r="C65" s="191" t="str">
        <f>[2]!ШифрРаботы()</f>
        <v/>
      </c>
      <c r="D65" s="22" t="s">
        <v>384</v>
      </c>
      <c r="E65" s="276" t="s">
        <v>1370</v>
      </c>
      <c r="F65" s="276"/>
      <c r="G65" s="279"/>
      <c r="H65" s="276"/>
    </row>
    <row r="66" spans="1:8" s="18" customFormat="1" ht="16.2" x14ac:dyDescent="0.3">
      <c r="A66" s="188" t="s">
        <v>40</v>
      </c>
      <c r="B66" s="266">
        <v>62</v>
      </c>
      <c r="C66" s="191" t="str">
        <f>[2]!ШифрРаботы()</f>
        <v/>
      </c>
      <c r="D66" s="22" t="s">
        <v>390</v>
      </c>
      <c r="E66" s="276" t="s">
        <v>1371</v>
      </c>
      <c r="F66" s="276"/>
      <c r="G66" s="279"/>
      <c r="H66" s="276"/>
    </row>
    <row r="67" spans="1:8" s="18" customFormat="1" ht="16.2" x14ac:dyDescent="0.3">
      <c r="A67" s="188" t="s">
        <v>40</v>
      </c>
      <c r="B67" s="266">
        <v>63</v>
      </c>
      <c r="C67" s="191" t="str">
        <f>[2]!ШифрРаботы()</f>
        <v/>
      </c>
      <c r="D67" s="22" t="s">
        <v>394</v>
      </c>
      <c r="E67" s="276" t="s">
        <v>1372</v>
      </c>
      <c r="F67" s="276"/>
      <c r="G67" s="279"/>
      <c r="H67" s="276"/>
    </row>
    <row r="68" spans="1:8" s="18" customFormat="1" ht="16.2" x14ac:dyDescent="0.3">
      <c r="A68" s="188" t="s">
        <v>40</v>
      </c>
      <c r="B68" s="266">
        <v>64</v>
      </c>
      <c r="C68" s="191" t="str">
        <f>[2]!ШифрРаботы()</f>
        <v/>
      </c>
      <c r="D68" s="22" t="s">
        <v>405</v>
      </c>
      <c r="E68" s="276" t="s">
        <v>1373</v>
      </c>
      <c r="F68" s="276"/>
      <c r="G68" s="279"/>
      <c r="H68" s="276"/>
    </row>
    <row r="69" spans="1:8" s="18" customFormat="1" ht="16.2" x14ac:dyDescent="0.3">
      <c r="A69" s="188" t="s">
        <v>40</v>
      </c>
      <c r="B69" s="266">
        <v>65</v>
      </c>
      <c r="C69" s="191" t="str">
        <f>[2]!ШифрРаботы()</f>
        <v/>
      </c>
      <c r="D69" s="22" t="s">
        <v>414</v>
      </c>
      <c r="E69" s="276" t="s">
        <v>1374</v>
      </c>
      <c r="F69" s="276"/>
      <c r="G69" s="279"/>
      <c r="H69" s="276"/>
    </row>
    <row r="70" spans="1:8" s="18" customFormat="1" ht="30" x14ac:dyDescent="0.3">
      <c r="A70" s="188" t="s">
        <v>40</v>
      </c>
      <c r="B70" s="266">
        <v>66</v>
      </c>
      <c r="C70" s="191" t="str">
        <f>[2]!ШифрРаботы()</f>
        <v/>
      </c>
      <c r="D70" s="22" t="s">
        <v>445</v>
      </c>
      <c r="E70" s="276" t="s">
        <v>1375</v>
      </c>
      <c r="F70" s="276"/>
      <c r="G70" s="279"/>
      <c r="H70" s="276"/>
    </row>
    <row r="71" spans="1:8" s="18" customFormat="1" ht="16.2" x14ac:dyDescent="0.3">
      <c r="A71" s="188" t="s">
        <v>40</v>
      </c>
      <c r="B71" s="266">
        <v>67</v>
      </c>
      <c r="C71" s="191" t="str">
        <f>[2]!ШифрРаботы()</f>
        <v/>
      </c>
      <c r="D71" s="22" t="s">
        <v>330</v>
      </c>
      <c r="E71" s="276" t="s">
        <v>1376</v>
      </c>
      <c r="F71" s="276"/>
      <c r="G71" s="279"/>
      <c r="H71" s="276"/>
    </row>
    <row r="72" spans="1:8" s="18" customFormat="1" ht="16.2" x14ac:dyDescent="0.3">
      <c r="A72" s="188" t="s">
        <v>40</v>
      </c>
      <c r="B72" s="266">
        <v>68</v>
      </c>
      <c r="C72" s="191" t="str">
        <f>[2]!ШифрРаботы()</f>
        <v/>
      </c>
      <c r="D72" s="22" t="s">
        <v>344</v>
      </c>
      <c r="E72" s="276" t="s">
        <v>1377</v>
      </c>
      <c r="F72" s="276"/>
      <c r="G72" s="279"/>
      <c r="H72" s="276"/>
    </row>
    <row r="73" spans="1:8" s="18" customFormat="1" ht="16.2" x14ac:dyDescent="0.3">
      <c r="A73" s="188" t="s">
        <v>40</v>
      </c>
      <c r="B73" s="266">
        <v>69</v>
      </c>
      <c r="C73" s="191" t="str">
        <f>[2]!ШифрРаботы()</f>
        <v/>
      </c>
      <c r="D73" s="22" t="s">
        <v>463</v>
      </c>
      <c r="E73" s="276" t="s">
        <v>1378</v>
      </c>
      <c r="F73" s="276"/>
      <c r="G73" s="279"/>
      <c r="H73" s="276"/>
    </row>
    <row r="74" spans="1:8" s="18" customFormat="1" ht="16.2" x14ac:dyDescent="0.3">
      <c r="A74" s="188" t="s">
        <v>40</v>
      </c>
      <c r="B74" s="266">
        <v>70</v>
      </c>
      <c r="C74" s="191" t="str">
        <f>[2]!ШифрРаботы()</f>
        <v/>
      </c>
      <c r="D74" s="22" t="s">
        <v>474</v>
      </c>
      <c r="E74" s="276" t="s">
        <v>1379</v>
      </c>
      <c r="F74" s="276"/>
      <c r="G74" s="279"/>
      <c r="H74" s="276"/>
    </row>
    <row r="75" spans="1:8" s="18" customFormat="1" ht="30" x14ac:dyDescent="0.3">
      <c r="A75" s="188" t="s">
        <v>40</v>
      </c>
      <c r="B75" s="266">
        <v>71</v>
      </c>
      <c r="C75" s="191" t="str">
        <f>[2]!ШифрРаботы()</f>
        <v/>
      </c>
      <c r="D75" s="22" t="s">
        <v>494</v>
      </c>
      <c r="E75" s="276" t="s">
        <v>1380</v>
      </c>
      <c r="F75" s="276"/>
      <c r="G75" s="279"/>
      <c r="H75" s="276"/>
    </row>
    <row r="76" spans="1:8" s="18" customFormat="1" ht="16.2" x14ac:dyDescent="0.3">
      <c r="A76" s="188" t="s">
        <v>40</v>
      </c>
      <c r="B76" s="266">
        <v>72</v>
      </c>
      <c r="C76" s="191" t="str">
        <f>[2]!ШифрРаботы()</f>
        <v/>
      </c>
      <c r="D76" s="22" t="s">
        <v>513</v>
      </c>
      <c r="E76" s="276" t="s">
        <v>1381</v>
      </c>
      <c r="F76" s="276"/>
      <c r="G76" s="279"/>
      <c r="H76" s="276"/>
    </row>
    <row r="77" spans="1:8" s="18" customFormat="1" ht="16.2" x14ac:dyDescent="0.3">
      <c r="A77" s="188" t="s">
        <v>40</v>
      </c>
      <c r="B77" s="266">
        <v>73</v>
      </c>
      <c r="C77" s="191" t="str">
        <f>[2]!ШифрРаботы()</f>
        <v/>
      </c>
      <c r="D77" s="22" t="s">
        <v>527</v>
      </c>
      <c r="E77" s="276" t="s">
        <v>1382</v>
      </c>
      <c r="F77" s="276"/>
      <c r="G77" s="279"/>
      <c r="H77" s="276"/>
    </row>
    <row r="78" spans="1:8" s="18" customFormat="1" ht="16.2" x14ac:dyDescent="0.3">
      <c r="A78" s="188" t="s">
        <v>40</v>
      </c>
      <c r="B78" s="266">
        <v>74</v>
      </c>
      <c r="C78" s="191" t="str">
        <f>[2]!ШифрРаботы()</f>
        <v/>
      </c>
      <c r="D78" s="22" t="s">
        <v>536</v>
      </c>
      <c r="E78" s="276" t="s">
        <v>1383</v>
      </c>
      <c r="F78" s="276"/>
      <c r="G78" s="279"/>
      <c r="H78" s="276"/>
    </row>
    <row r="79" spans="1:8" s="18" customFormat="1" ht="30" x14ac:dyDescent="0.3">
      <c r="A79" s="188" t="s">
        <v>40</v>
      </c>
      <c r="B79" s="266">
        <v>75</v>
      </c>
      <c r="C79" s="191" t="str">
        <f>[2]!ШифрРаботы()</f>
        <v/>
      </c>
      <c r="D79" s="22" t="s">
        <v>551</v>
      </c>
      <c r="E79" s="276" t="s">
        <v>1384</v>
      </c>
      <c r="F79" s="276"/>
      <c r="G79" s="279"/>
      <c r="H79" s="276"/>
    </row>
    <row r="80" spans="1:8" s="18" customFormat="1" ht="16.2" x14ac:dyDescent="0.3">
      <c r="A80" s="188" t="s">
        <v>40</v>
      </c>
      <c r="B80" s="266">
        <v>76</v>
      </c>
      <c r="C80" s="191" t="str">
        <f>[2]!ШифрРаботы()</f>
        <v/>
      </c>
      <c r="D80" s="22" t="s">
        <v>568</v>
      </c>
      <c r="E80" s="276" t="s">
        <v>1385</v>
      </c>
      <c r="F80" s="276"/>
      <c r="G80" s="279"/>
      <c r="H80" s="276"/>
    </row>
    <row r="81" spans="1:8" s="18" customFormat="1" ht="16.2" x14ac:dyDescent="0.3">
      <c r="A81" s="188" t="s">
        <v>40</v>
      </c>
      <c r="B81" s="266">
        <v>77</v>
      </c>
      <c r="C81" s="191" t="str">
        <f>[2]!ШифрРаботы()</f>
        <v/>
      </c>
      <c r="D81" s="22" t="s">
        <v>1574</v>
      </c>
      <c r="E81" s="276" t="s">
        <v>1607</v>
      </c>
      <c r="F81" s="276"/>
      <c r="G81" s="279"/>
      <c r="H81" s="276"/>
    </row>
    <row r="82" spans="1:8" s="18" customFormat="1" ht="16.2" x14ac:dyDescent="0.3">
      <c r="A82" s="188" t="s">
        <v>40</v>
      </c>
      <c r="B82" s="266">
        <v>78</v>
      </c>
      <c r="C82" s="191" t="str">
        <f>[2]!ШифрРаботы()</f>
        <v/>
      </c>
      <c r="D82" s="22" t="s">
        <v>577</v>
      </c>
      <c r="E82" s="276" t="s">
        <v>1386</v>
      </c>
      <c r="F82" s="276"/>
      <c r="G82" s="279"/>
      <c r="H82" s="276"/>
    </row>
    <row r="83" spans="1:8" s="18" customFormat="1" ht="16.2" x14ac:dyDescent="0.3">
      <c r="A83" s="188" t="s">
        <v>40</v>
      </c>
      <c r="B83" s="266">
        <v>79</v>
      </c>
      <c r="C83" s="191" t="str">
        <f>[2]!ШифрРаботы()</f>
        <v/>
      </c>
      <c r="D83" s="22" t="s">
        <v>582</v>
      </c>
      <c r="E83" s="276" t="s">
        <v>1387</v>
      </c>
      <c r="F83" s="276"/>
      <c r="G83" s="279"/>
      <c r="H83" s="276"/>
    </row>
    <row r="84" spans="1:8" s="18" customFormat="1" ht="16.2" x14ac:dyDescent="0.3">
      <c r="A84" s="188" t="s">
        <v>40</v>
      </c>
      <c r="B84" s="266">
        <v>80</v>
      </c>
      <c r="C84" s="191" t="str">
        <f>[2]!ШифрРаботы()</f>
        <v/>
      </c>
      <c r="D84" s="22" t="s">
        <v>585</v>
      </c>
      <c r="E84" s="276" t="s">
        <v>1388</v>
      </c>
      <c r="F84" s="276"/>
      <c r="G84" s="279"/>
      <c r="H84" s="276"/>
    </row>
    <row r="85" spans="1:8" s="18" customFormat="1" ht="16.2" x14ac:dyDescent="0.3">
      <c r="A85" s="188" t="s">
        <v>40</v>
      </c>
      <c r="B85" s="266">
        <v>81</v>
      </c>
      <c r="C85" s="191" t="str">
        <f>[2]!ШифрРаботы()</f>
        <v/>
      </c>
      <c r="D85" s="22" t="s">
        <v>589</v>
      </c>
      <c r="E85" s="276" t="s">
        <v>1389</v>
      </c>
      <c r="F85" s="276"/>
      <c r="G85" s="279"/>
      <c r="H85" s="276"/>
    </row>
    <row r="86" spans="1:8" s="18" customFormat="1" ht="16.2" x14ac:dyDescent="0.3">
      <c r="A86" s="188" t="s">
        <v>40</v>
      </c>
      <c r="B86" s="266">
        <v>82</v>
      </c>
      <c r="C86" s="191" t="str">
        <f>[2]!ШифрРаботы()</f>
        <v/>
      </c>
      <c r="D86" s="22" t="s">
        <v>593</v>
      </c>
      <c r="E86" s="276" t="s">
        <v>1390</v>
      </c>
      <c r="F86" s="276"/>
      <c r="G86" s="279"/>
      <c r="H86" s="276"/>
    </row>
    <row r="87" spans="1:8" s="18" customFormat="1" ht="16.2" x14ac:dyDescent="0.3">
      <c r="A87" s="188" t="s">
        <v>40</v>
      </c>
      <c r="B87" s="266">
        <v>83</v>
      </c>
      <c r="C87" s="191" t="str">
        <f>[2]!ШифрРаботы()</f>
        <v/>
      </c>
      <c r="D87" s="22" t="s">
        <v>596</v>
      </c>
      <c r="E87" s="276" t="s">
        <v>1391</v>
      </c>
      <c r="F87" s="276"/>
      <c r="G87" s="279"/>
      <c r="H87" s="276"/>
    </row>
    <row r="88" spans="1:8" s="18" customFormat="1" ht="16.2" x14ac:dyDescent="0.3">
      <c r="A88" s="188" t="s">
        <v>40</v>
      </c>
      <c r="B88" s="266">
        <v>84</v>
      </c>
      <c r="C88" s="191" t="str">
        <f>[2]!ШифрРаботы()</f>
        <v/>
      </c>
      <c r="D88" s="22" t="s">
        <v>600</v>
      </c>
      <c r="E88" s="276" t="s">
        <v>1392</v>
      </c>
      <c r="F88" s="276"/>
      <c r="G88" s="279"/>
      <c r="H88" s="276"/>
    </row>
    <row r="89" spans="1:8" s="18" customFormat="1" ht="16.2" x14ac:dyDescent="0.3">
      <c r="A89" s="188" t="s">
        <v>40</v>
      </c>
      <c r="B89" s="266">
        <v>85</v>
      </c>
      <c r="C89" s="191" t="str">
        <f>[2]!ШифрРаботы()</f>
        <v/>
      </c>
      <c r="D89" s="22" t="s">
        <v>604</v>
      </c>
      <c r="E89" s="276" t="s">
        <v>1393</v>
      </c>
      <c r="F89" s="276"/>
      <c r="G89" s="279"/>
      <c r="H89" s="276"/>
    </row>
    <row r="90" spans="1:8" s="18" customFormat="1" ht="16.2" x14ac:dyDescent="0.3">
      <c r="A90" s="188" t="s">
        <v>40</v>
      </c>
      <c r="B90" s="266">
        <v>86</v>
      </c>
      <c r="C90" s="191" t="str">
        <f>[2]!ШифрРаботы()</f>
        <v/>
      </c>
      <c r="D90" s="22" t="s">
        <v>607</v>
      </c>
      <c r="E90" s="276" t="s">
        <v>1394</v>
      </c>
      <c r="F90" s="276"/>
      <c r="G90" s="279"/>
      <c r="H90" s="276"/>
    </row>
    <row r="91" spans="1:8" s="18" customFormat="1" ht="16.2" x14ac:dyDescent="0.3">
      <c r="A91" s="188" t="s">
        <v>40</v>
      </c>
      <c r="B91" s="266">
        <v>87</v>
      </c>
      <c r="C91" s="191" t="str">
        <f>[2]!ШифрРаботы()</f>
        <v/>
      </c>
      <c r="D91" s="22" t="s">
        <v>611</v>
      </c>
      <c r="E91" s="276" t="s">
        <v>1395</v>
      </c>
      <c r="F91" s="276"/>
      <c r="G91" s="279"/>
      <c r="H91" s="276"/>
    </row>
    <row r="92" spans="1:8" s="18" customFormat="1" ht="16.2" x14ac:dyDescent="0.3">
      <c r="A92" s="188" t="s">
        <v>40</v>
      </c>
      <c r="B92" s="266">
        <v>88</v>
      </c>
      <c r="C92" s="191" t="str">
        <f>[2]!ШифрРаботы()</f>
        <v/>
      </c>
      <c r="D92" s="22" t="s">
        <v>618</v>
      </c>
      <c r="E92" s="276" t="s">
        <v>1396</v>
      </c>
      <c r="F92" s="276"/>
      <c r="G92" s="279"/>
      <c r="H92" s="276"/>
    </row>
    <row r="93" spans="1:8" s="18" customFormat="1" ht="16.2" x14ac:dyDescent="0.3">
      <c r="A93" s="188" t="s">
        <v>40</v>
      </c>
      <c r="B93" s="266">
        <v>89</v>
      </c>
      <c r="C93" s="191" t="str">
        <f>[2]!ШифрРаботы()</f>
        <v/>
      </c>
      <c r="D93" s="22" t="s">
        <v>624</v>
      </c>
      <c r="E93" s="276" t="s">
        <v>1397</v>
      </c>
      <c r="F93" s="276"/>
      <c r="G93" s="279"/>
      <c r="H93" s="276"/>
    </row>
    <row r="94" spans="1:8" s="18" customFormat="1" ht="16.2" x14ac:dyDescent="0.3">
      <c r="A94" s="188" t="s">
        <v>40</v>
      </c>
      <c r="B94" s="266">
        <v>90</v>
      </c>
      <c r="C94" s="191" t="str">
        <f>[2]!ШифрРаботы()</f>
        <v/>
      </c>
      <c r="D94" s="22" t="s">
        <v>629</v>
      </c>
      <c r="E94" s="276" t="s">
        <v>1398</v>
      </c>
      <c r="F94" s="276"/>
      <c r="G94" s="279"/>
      <c r="H94" s="276"/>
    </row>
    <row r="95" spans="1:8" s="18" customFormat="1" ht="16.2" x14ac:dyDescent="0.3">
      <c r="A95" s="188" t="s">
        <v>40</v>
      </c>
      <c r="B95" s="266">
        <v>91</v>
      </c>
      <c r="C95" s="191" t="str">
        <f>[2]!ШифрРаботы()</f>
        <v/>
      </c>
      <c r="D95" s="22" t="s">
        <v>633</v>
      </c>
      <c r="E95" s="276" t="s">
        <v>1399</v>
      </c>
      <c r="F95" s="276"/>
      <c r="G95" s="279"/>
      <c r="H95" s="276"/>
    </row>
    <row r="96" spans="1:8" s="18" customFormat="1" ht="30" x14ac:dyDescent="0.3">
      <c r="A96" s="188" t="s">
        <v>40</v>
      </c>
      <c r="B96" s="266">
        <v>92</v>
      </c>
      <c r="C96" s="191" t="str">
        <f>[2]!ШифрРаботы()</f>
        <v/>
      </c>
      <c r="D96" s="22" t="s">
        <v>645</v>
      </c>
      <c r="E96" s="276" t="s">
        <v>1400</v>
      </c>
      <c r="F96" s="276"/>
      <c r="G96" s="279"/>
      <c r="H96" s="276"/>
    </row>
    <row r="97" spans="1:8" s="18" customFormat="1" ht="30" x14ac:dyDescent="0.3">
      <c r="A97" s="188" t="s">
        <v>40</v>
      </c>
      <c r="B97" s="266">
        <v>93</v>
      </c>
      <c r="C97" s="191" t="str">
        <f>[2]!ШифрРаботы()</f>
        <v/>
      </c>
      <c r="D97" s="22" t="s">
        <v>662</v>
      </c>
      <c r="E97" s="276" t="s">
        <v>1401</v>
      </c>
      <c r="F97" s="276"/>
      <c r="G97" s="279"/>
      <c r="H97" s="276"/>
    </row>
    <row r="98" spans="1:8" s="18" customFormat="1" ht="16.2" x14ac:dyDescent="0.3">
      <c r="A98" s="188" t="s">
        <v>40</v>
      </c>
      <c r="B98" s="266">
        <v>94</v>
      </c>
      <c r="C98" s="191" t="str">
        <f>[2]!ШифрРаботы()</f>
        <v/>
      </c>
      <c r="D98" s="22" t="s">
        <v>670</v>
      </c>
      <c r="E98" s="276" t="s">
        <v>1402</v>
      </c>
      <c r="F98" s="276"/>
      <c r="G98" s="279"/>
      <c r="H98" s="276"/>
    </row>
    <row r="99" spans="1:8" s="18" customFormat="1" ht="30" x14ac:dyDescent="0.3">
      <c r="A99" s="188" t="s">
        <v>40</v>
      </c>
      <c r="B99" s="266">
        <v>95</v>
      </c>
      <c r="C99" s="191" t="str">
        <f>[2]!ШифрРаботы()</f>
        <v/>
      </c>
      <c r="D99" s="22" t="s">
        <v>680</v>
      </c>
      <c r="E99" s="276" t="s">
        <v>1577</v>
      </c>
      <c r="F99" s="276"/>
      <c r="G99" s="279"/>
      <c r="H99" s="276"/>
    </row>
    <row r="100" spans="1:8" s="18" customFormat="1" ht="16.2" x14ac:dyDescent="0.3">
      <c r="A100" s="188" t="s">
        <v>40</v>
      </c>
      <c r="B100" s="266">
        <v>96</v>
      </c>
      <c r="C100" s="191" t="str">
        <f>[2]!ШифрРаботы()</f>
        <v/>
      </c>
      <c r="D100" s="22" t="s">
        <v>689</v>
      </c>
      <c r="E100" s="276" t="s">
        <v>1403</v>
      </c>
      <c r="F100" s="276"/>
      <c r="G100" s="279"/>
      <c r="H100" s="276"/>
    </row>
    <row r="101" spans="1:8" s="18" customFormat="1" ht="16.2" x14ac:dyDescent="0.3">
      <c r="A101" s="188" t="s">
        <v>40</v>
      </c>
      <c r="B101" s="266">
        <v>97</v>
      </c>
      <c r="C101" s="191" t="str">
        <f>[2]!ШифрРаботы()</f>
        <v/>
      </c>
      <c r="D101" s="22" t="s">
        <v>696</v>
      </c>
      <c r="E101" s="276" t="s">
        <v>1404</v>
      </c>
      <c r="F101" s="276"/>
      <c r="G101" s="279"/>
      <c r="H101" s="276"/>
    </row>
    <row r="102" spans="1:8" s="18" customFormat="1" ht="16.2" x14ac:dyDescent="0.3">
      <c r="A102" s="188" t="s">
        <v>40</v>
      </c>
      <c r="B102" s="266">
        <v>98</v>
      </c>
      <c r="C102" s="191" t="str">
        <f>[2]!ШифрРаботы()</f>
        <v/>
      </c>
      <c r="D102" s="22" t="s">
        <v>699</v>
      </c>
      <c r="E102" s="276" t="s">
        <v>1405</v>
      </c>
      <c r="F102" s="276"/>
      <c r="G102" s="279"/>
      <c r="H102" s="276"/>
    </row>
    <row r="103" spans="1:8" s="18" customFormat="1" ht="16.2" x14ac:dyDescent="0.3">
      <c r="A103" s="188" t="s">
        <v>40</v>
      </c>
      <c r="B103" s="266">
        <v>99</v>
      </c>
      <c r="C103" s="191" t="str">
        <f>[2]!ШифрРаботы()</f>
        <v/>
      </c>
      <c r="D103" s="22" t="s">
        <v>709</v>
      </c>
      <c r="E103" s="276" t="s">
        <v>1406</v>
      </c>
      <c r="F103" s="276"/>
      <c r="G103" s="279"/>
      <c r="H103" s="276"/>
    </row>
    <row r="104" spans="1:8" s="18" customFormat="1" ht="16.2" x14ac:dyDescent="0.3">
      <c r="A104" s="188" t="s">
        <v>40</v>
      </c>
      <c r="B104" s="266">
        <v>100</v>
      </c>
      <c r="C104" s="191" t="str">
        <f>[2]!ШифрРаботы()</f>
        <v/>
      </c>
      <c r="D104" s="22" t="s">
        <v>712</v>
      </c>
      <c r="E104" s="276" t="s">
        <v>1407</v>
      </c>
      <c r="F104" s="276"/>
      <c r="G104" s="279"/>
      <c r="H104" s="276"/>
    </row>
    <row r="105" spans="1:8" s="18" customFormat="1" ht="16.2" x14ac:dyDescent="0.3">
      <c r="A105" s="188" t="s">
        <v>40</v>
      </c>
      <c r="B105" s="266">
        <v>101</v>
      </c>
      <c r="C105" s="191" t="str">
        <f>[2]!ШифрРаботы()</f>
        <v/>
      </c>
      <c r="D105" s="22" t="s">
        <v>715</v>
      </c>
      <c r="E105" s="276" t="s">
        <v>1408</v>
      </c>
      <c r="F105" s="276"/>
      <c r="G105" s="279"/>
      <c r="H105" s="276"/>
    </row>
    <row r="106" spans="1:8" s="18" customFormat="1" ht="16.2" x14ac:dyDescent="0.3">
      <c r="A106" s="188" t="s">
        <v>40</v>
      </c>
      <c r="B106" s="266">
        <v>102</v>
      </c>
      <c r="C106" s="191" t="str">
        <f>[2]!ШифрРаботы()</f>
        <v/>
      </c>
      <c r="D106" s="22" t="s">
        <v>718</v>
      </c>
      <c r="E106" s="276" t="s">
        <v>1409</v>
      </c>
      <c r="F106" s="276"/>
      <c r="G106" s="279"/>
      <c r="H106" s="276"/>
    </row>
    <row r="107" spans="1:8" s="18" customFormat="1" ht="16.2" x14ac:dyDescent="0.3">
      <c r="A107" s="188" t="s">
        <v>40</v>
      </c>
      <c r="B107" s="266">
        <v>103</v>
      </c>
      <c r="C107" s="191" t="str">
        <f>[2]!ШифрРаботы()</f>
        <v/>
      </c>
      <c r="D107" s="22" t="s">
        <v>721</v>
      </c>
      <c r="E107" s="276" t="s">
        <v>1410</v>
      </c>
      <c r="F107" s="276"/>
      <c r="G107" s="279"/>
      <c r="H107" s="276"/>
    </row>
    <row r="108" spans="1:8" s="18" customFormat="1" ht="16.2" x14ac:dyDescent="0.3">
      <c r="A108" s="188" t="s">
        <v>40</v>
      </c>
      <c r="B108" s="266">
        <v>104</v>
      </c>
      <c r="C108" s="191" t="str">
        <f>[2]!ШифрРаботы()</f>
        <v/>
      </c>
      <c r="D108" s="22" t="s">
        <v>730</v>
      </c>
      <c r="E108" s="276" t="s">
        <v>1411</v>
      </c>
      <c r="F108" s="276"/>
      <c r="G108" s="279"/>
      <c r="H108" s="276"/>
    </row>
    <row r="109" spans="1:8" s="18" customFormat="1" ht="16.2" x14ac:dyDescent="0.3">
      <c r="A109" s="188" t="s">
        <v>40</v>
      </c>
      <c r="B109" s="266">
        <v>105</v>
      </c>
      <c r="C109" s="191" t="str">
        <f>[2]!ШифрРаботы()</f>
        <v/>
      </c>
      <c r="D109" s="22" t="s">
        <v>739</v>
      </c>
      <c r="E109" s="276" t="s">
        <v>1412</v>
      </c>
      <c r="F109" s="276"/>
      <c r="G109" s="279"/>
      <c r="H109" s="276"/>
    </row>
    <row r="110" spans="1:8" s="18" customFormat="1" ht="16.2" x14ac:dyDescent="0.3">
      <c r="A110" s="188" t="s">
        <v>40</v>
      </c>
      <c r="B110" s="266">
        <v>106</v>
      </c>
      <c r="C110" s="191" t="str">
        <f>[2]!ШифрРаботы()</f>
        <v/>
      </c>
      <c r="D110" s="22" t="s">
        <v>755</v>
      </c>
      <c r="E110" s="276" t="s">
        <v>1413</v>
      </c>
      <c r="F110" s="276"/>
      <c r="G110" s="279"/>
      <c r="H110" s="276"/>
    </row>
    <row r="111" spans="1:8" s="18" customFormat="1" ht="30" x14ac:dyDescent="0.3">
      <c r="A111" s="188" t="s">
        <v>40</v>
      </c>
      <c r="B111" s="266">
        <v>107</v>
      </c>
      <c r="C111" s="191" t="str">
        <f>[2]!ШифрРаботы()</f>
        <v/>
      </c>
      <c r="D111" s="22" t="s">
        <v>769</v>
      </c>
      <c r="E111" s="276" t="s">
        <v>1414</v>
      </c>
      <c r="F111" s="276"/>
      <c r="G111" s="279"/>
      <c r="H111" s="276"/>
    </row>
    <row r="112" spans="1:8" s="18" customFormat="1" ht="16.2" x14ac:dyDescent="0.3">
      <c r="A112" s="188" t="s">
        <v>40</v>
      </c>
      <c r="B112" s="266">
        <v>108</v>
      </c>
      <c r="C112" s="191" t="str">
        <f>[2]!ШифрРаботы()</f>
        <v/>
      </c>
      <c r="D112" s="22" t="s">
        <v>777</v>
      </c>
      <c r="E112" s="276" t="s">
        <v>1415</v>
      </c>
      <c r="F112" s="276"/>
      <c r="G112" s="279"/>
      <c r="H112" s="276"/>
    </row>
    <row r="113" spans="1:8" s="18" customFormat="1" ht="45" x14ac:dyDescent="0.3">
      <c r="A113" s="188" t="s">
        <v>40</v>
      </c>
      <c r="B113" s="266">
        <v>109</v>
      </c>
      <c r="C113" s="191" t="str">
        <f>[2]!ШифрРаботы()</f>
        <v/>
      </c>
      <c r="D113" s="22" t="s">
        <v>809</v>
      </c>
      <c r="E113" s="276" t="s">
        <v>1416</v>
      </c>
      <c r="F113" s="276"/>
      <c r="G113" s="279"/>
      <c r="H113" s="276"/>
    </row>
    <row r="114" spans="1:8" s="18" customFormat="1" ht="30" x14ac:dyDescent="0.3">
      <c r="A114" s="188" t="s">
        <v>40</v>
      </c>
      <c r="B114" s="266">
        <v>110</v>
      </c>
      <c r="C114" s="191" t="str">
        <f>[2]!ШифрРаботы()</f>
        <v/>
      </c>
      <c r="D114" s="22" t="s">
        <v>827</v>
      </c>
      <c r="E114" s="276" t="s">
        <v>1417</v>
      </c>
      <c r="F114" s="276"/>
      <c r="G114" s="279"/>
      <c r="H114" s="276"/>
    </row>
    <row r="115" spans="1:8" s="18" customFormat="1" ht="16.2" x14ac:dyDescent="0.3">
      <c r="A115" s="188" t="s">
        <v>40</v>
      </c>
      <c r="B115" s="266">
        <v>111</v>
      </c>
      <c r="C115" s="191" t="str">
        <f>[2]!ШифрРаботы()</f>
        <v/>
      </c>
      <c r="D115" s="22" t="s">
        <v>1447</v>
      </c>
      <c r="E115" s="276" t="s">
        <v>1547</v>
      </c>
      <c r="F115" s="276"/>
      <c r="G115" s="279"/>
      <c r="H115" s="276"/>
    </row>
    <row r="116" spans="1:8" s="18" customFormat="1" ht="16.2" x14ac:dyDescent="0.3">
      <c r="A116" s="188" t="s">
        <v>40</v>
      </c>
      <c r="B116" s="266">
        <v>112</v>
      </c>
      <c r="C116" s="191" t="str">
        <f>[2]!ШифрРаботы()</f>
        <v/>
      </c>
      <c r="D116" s="22" t="s">
        <v>1454</v>
      </c>
      <c r="E116" s="276" t="s">
        <v>1548</v>
      </c>
      <c r="F116" s="276"/>
      <c r="G116" s="279"/>
      <c r="H116" s="276"/>
    </row>
    <row r="117" spans="1:8" s="18" customFormat="1" ht="16.2" x14ac:dyDescent="0.3">
      <c r="A117" s="188" t="s">
        <v>40</v>
      </c>
      <c r="B117" s="266">
        <v>113</v>
      </c>
      <c r="C117" s="191" t="str">
        <f>[2]!ШифрРаботы()</f>
        <v/>
      </c>
      <c r="D117" s="22" t="s">
        <v>1462</v>
      </c>
      <c r="E117" s="276" t="s">
        <v>1549</v>
      </c>
      <c r="F117" s="276"/>
      <c r="G117" s="279"/>
      <c r="H117" s="276"/>
    </row>
    <row r="118" spans="1:8" s="18" customFormat="1" ht="30" x14ac:dyDescent="0.3">
      <c r="A118" s="188" t="s">
        <v>40</v>
      </c>
      <c r="B118" s="266">
        <v>114</v>
      </c>
      <c r="C118" s="191" t="str">
        <f>[2]!ШифрРаботы()</f>
        <v/>
      </c>
      <c r="D118" s="22" t="s">
        <v>1476</v>
      </c>
      <c r="E118" s="276" t="s">
        <v>1550</v>
      </c>
      <c r="F118" s="276"/>
      <c r="G118" s="279"/>
      <c r="H118" s="276"/>
    </row>
    <row r="119" spans="1:8" s="18" customFormat="1" ht="16.2" x14ac:dyDescent="0.3">
      <c r="A119" s="188" t="s">
        <v>40</v>
      </c>
      <c r="B119" s="266">
        <v>115</v>
      </c>
      <c r="C119" s="191" t="str">
        <f>[2]!ШифрРаботы()</f>
        <v/>
      </c>
      <c r="D119" s="22" t="s">
        <v>1486</v>
      </c>
      <c r="E119" s="276" t="s">
        <v>1551</v>
      </c>
      <c r="F119" s="276"/>
      <c r="G119" s="279"/>
      <c r="H119" s="276"/>
    </row>
    <row r="120" spans="1:8" s="18" customFormat="1" ht="16.2" x14ac:dyDescent="0.3">
      <c r="A120" s="188" t="s">
        <v>40</v>
      </c>
      <c r="B120" s="266">
        <v>116</v>
      </c>
      <c r="C120" s="191" t="str">
        <f>[2]!ШифрРаботы()</f>
        <v/>
      </c>
      <c r="D120" s="22" t="s">
        <v>1500</v>
      </c>
      <c r="E120" s="276" t="s">
        <v>1552</v>
      </c>
      <c r="F120" s="276"/>
      <c r="G120" s="279"/>
      <c r="H120" s="276"/>
    </row>
    <row r="121" spans="1:8" s="18" customFormat="1" ht="30" x14ac:dyDescent="0.3">
      <c r="A121" s="188" t="s">
        <v>40</v>
      </c>
      <c r="B121" s="266">
        <v>117</v>
      </c>
      <c r="C121" s="191" t="str">
        <f>[2]!ШифрРаботы()</f>
        <v/>
      </c>
      <c r="D121" s="22" t="s">
        <v>855</v>
      </c>
      <c r="E121" s="276" t="s">
        <v>1418</v>
      </c>
      <c r="F121" s="276"/>
      <c r="G121" s="279"/>
      <c r="H121" s="276"/>
    </row>
    <row r="122" spans="1:8" s="18" customFormat="1" ht="30" x14ac:dyDescent="0.3">
      <c r="A122" s="188" t="s">
        <v>40</v>
      </c>
      <c r="B122" s="266">
        <v>118</v>
      </c>
      <c r="C122" s="191" t="str">
        <f>[2]!ШифрРаботы()</f>
        <v/>
      </c>
      <c r="D122" s="22" t="s">
        <v>885</v>
      </c>
      <c r="E122" s="276" t="s">
        <v>1419</v>
      </c>
      <c r="F122" s="276"/>
      <c r="G122" s="279"/>
      <c r="H122" s="276"/>
    </row>
    <row r="123" spans="1:8" s="18" customFormat="1" ht="30" x14ac:dyDescent="0.3">
      <c r="A123" s="188" t="s">
        <v>40</v>
      </c>
      <c r="B123" s="266">
        <v>119</v>
      </c>
      <c r="C123" s="191" t="str">
        <f>[2]!ШифрРаботы()</f>
        <v/>
      </c>
      <c r="D123" s="22" t="s">
        <v>904</v>
      </c>
      <c r="E123" s="276" t="s">
        <v>1420</v>
      </c>
      <c r="F123" s="276"/>
      <c r="G123" s="279"/>
      <c r="H123" s="276"/>
    </row>
    <row r="124" spans="1:8" s="18" customFormat="1" ht="16.2" x14ac:dyDescent="0.3">
      <c r="A124" s="188" t="s">
        <v>40</v>
      </c>
      <c r="B124" s="266">
        <v>120</v>
      </c>
      <c r="C124" s="191" t="str">
        <f>[2]!ШифрРаботы()</f>
        <v/>
      </c>
      <c r="D124" s="22" t="s">
        <v>920</v>
      </c>
      <c r="E124" s="276" t="s">
        <v>1421</v>
      </c>
      <c r="F124" s="276"/>
      <c r="G124" s="279"/>
      <c r="H124" s="276"/>
    </row>
    <row r="125" spans="1:8" s="18" customFormat="1" ht="16.2" x14ac:dyDescent="0.3">
      <c r="A125" s="188" t="s">
        <v>40</v>
      </c>
      <c r="B125" s="266">
        <v>121</v>
      </c>
      <c r="C125" s="191" t="str">
        <f>[2]!ШифрРаботы()</f>
        <v/>
      </c>
      <c r="D125" s="22" t="s">
        <v>936</v>
      </c>
      <c r="E125" s="276" t="s">
        <v>1422</v>
      </c>
      <c r="F125" s="276"/>
      <c r="G125" s="279"/>
      <c r="H125" s="276"/>
    </row>
    <row r="126" spans="1:8" s="18" customFormat="1" ht="16.2" x14ac:dyDescent="0.3">
      <c r="A126" s="188" t="s">
        <v>40</v>
      </c>
      <c r="B126" s="266">
        <v>122</v>
      </c>
      <c r="C126" s="191" t="str">
        <f>[2]!ШифрРаботы()</f>
        <v/>
      </c>
      <c r="D126" s="22" t="s">
        <v>950</v>
      </c>
      <c r="E126" s="276" t="s">
        <v>1423</v>
      </c>
      <c r="F126" s="276"/>
      <c r="G126" s="279"/>
      <c r="H126" s="276"/>
    </row>
    <row r="127" spans="1:8" s="18" customFormat="1" ht="16.2" x14ac:dyDescent="0.3">
      <c r="A127" s="188" t="s">
        <v>40</v>
      </c>
      <c r="B127" s="266">
        <v>123</v>
      </c>
      <c r="C127" s="191" t="str">
        <f>[2]!ШифрРаботы()</f>
        <v/>
      </c>
      <c r="D127" s="22" t="s">
        <v>961</v>
      </c>
      <c r="E127" s="276" t="s">
        <v>1424</v>
      </c>
      <c r="F127" s="276"/>
      <c r="G127" s="279"/>
      <c r="H127" s="276"/>
    </row>
    <row r="128" spans="1:8" s="18" customFormat="1" ht="16.2" x14ac:dyDescent="0.3">
      <c r="A128" s="188" t="s">
        <v>40</v>
      </c>
      <c r="B128" s="266">
        <v>124</v>
      </c>
      <c r="C128" s="191" t="str">
        <f>[2]!ШифрРаботы()</f>
        <v/>
      </c>
      <c r="D128" s="22" t="s">
        <v>972</v>
      </c>
      <c r="E128" s="276" t="s">
        <v>1425</v>
      </c>
      <c r="F128" s="276"/>
      <c r="G128" s="279"/>
      <c r="H128" s="276"/>
    </row>
    <row r="129" spans="1:8" s="18" customFormat="1" ht="16.2" x14ac:dyDescent="0.3">
      <c r="A129" s="188" t="s">
        <v>40</v>
      </c>
      <c r="B129" s="266">
        <v>125</v>
      </c>
      <c r="C129" s="191" t="str">
        <f>[2]!ШифрРаботы()</f>
        <v/>
      </c>
      <c r="D129" s="22" t="s">
        <v>981</v>
      </c>
      <c r="E129" s="276" t="s">
        <v>1426</v>
      </c>
      <c r="F129" s="276"/>
      <c r="G129" s="279"/>
      <c r="H129" s="276"/>
    </row>
    <row r="130" spans="1:8" s="18" customFormat="1" ht="16.2" x14ac:dyDescent="0.3">
      <c r="A130" s="188" t="s">
        <v>40</v>
      </c>
      <c r="B130" s="266">
        <v>126</v>
      </c>
      <c r="C130" s="191" t="str">
        <f>[2]!ШифрРаботы()</f>
        <v/>
      </c>
      <c r="D130" s="22" t="s">
        <v>996</v>
      </c>
      <c r="E130" s="276" t="s">
        <v>1427</v>
      </c>
      <c r="F130" s="276"/>
      <c r="G130" s="279"/>
      <c r="H130" s="276"/>
    </row>
    <row r="131" spans="1:8" s="18" customFormat="1" ht="16.2" x14ac:dyDescent="0.3">
      <c r="A131" s="188" t="s">
        <v>40</v>
      </c>
      <c r="B131" s="266">
        <v>127</v>
      </c>
      <c r="C131" s="191" t="str">
        <f>[2]!ШифрРаботы()</f>
        <v/>
      </c>
      <c r="D131" s="22" t="s">
        <v>1010</v>
      </c>
      <c r="E131" s="276" t="s">
        <v>1428</v>
      </c>
      <c r="F131" s="276"/>
      <c r="G131" s="279"/>
      <c r="H131" s="276"/>
    </row>
    <row r="132" spans="1:8" s="18" customFormat="1" ht="16.2" x14ac:dyDescent="0.3">
      <c r="A132" s="188" t="s">
        <v>40</v>
      </c>
      <c r="B132" s="266">
        <v>128</v>
      </c>
      <c r="C132" s="191" t="str">
        <f>[2]!ШифрРаботы()</f>
        <v/>
      </c>
      <c r="D132" s="22" t="s">
        <v>1022</v>
      </c>
      <c r="E132" s="276" t="s">
        <v>1429</v>
      </c>
      <c r="F132" s="276"/>
      <c r="G132" s="279"/>
      <c r="H132" s="276"/>
    </row>
    <row r="133" spans="1:8" s="18" customFormat="1" ht="16.2" x14ac:dyDescent="0.3">
      <c r="A133" s="188" t="s">
        <v>40</v>
      </c>
      <c r="B133" s="266">
        <v>129</v>
      </c>
      <c r="C133" s="191" t="str">
        <f>[2]!ШифрРаботы()</f>
        <v/>
      </c>
      <c r="D133" s="22" t="s">
        <v>1037</v>
      </c>
      <c r="E133" s="276" t="s">
        <v>1430</v>
      </c>
      <c r="F133" s="276"/>
      <c r="G133" s="279"/>
      <c r="H133" s="276"/>
    </row>
    <row r="134" spans="1:8" s="18" customFormat="1" ht="16.2" x14ac:dyDescent="0.3">
      <c r="A134" s="188" t="s">
        <v>40</v>
      </c>
      <c r="B134" s="266">
        <v>130</v>
      </c>
      <c r="C134" s="191" t="str">
        <f>[2]!ШифрРаботы()</f>
        <v/>
      </c>
      <c r="D134" s="22" t="s">
        <v>1045</v>
      </c>
      <c r="E134" s="276" t="s">
        <v>1431</v>
      </c>
      <c r="F134" s="276"/>
      <c r="G134" s="279"/>
      <c r="H134" s="276"/>
    </row>
    <row r="135" spans="1:8" s="18" customFormat="1" ht="16.2" x14ac:dyDescent="0.3">
      <c r="A135" s="188" t="s">
        <v>40</v>
      </c>
      <c r="B135" s="266">
        <v>131</v>
      </c>
      <c r="C135" s="191" t="str">
        <f>[2]!ШифрРаботы()</f>
        <v/>
      </c>
      <c r="D135" s="22" t="s">
        <v>1056</v>
      </c>
      <c r="E135" s="276" t="s">
        <v>1432</v>
      </c>
      <c r="F135" s="276"/>
      <c r="G135" s="279"/>
      <c r="H135" s="276"/>
    </row>
    <row r="136" spans="1:8" s="18" customFormat="1" ht="16.2" x14ac:dyDescent="0.3">
      <c r="A136" s="188" t="s">
        <v>40</v>
      </c>
      <c r="B136" s="266">
        <v>132</v>
      </c>
      <c r="C136" s="191" t="str">
        <f>[2]!ШифрРаботы()</f>
        <v/>
      </c>
      <c r="D136" s="22" t="s">
        <v>1067</v>
      </c>
      <c r="E136" s="276" t="s">
        <v>1433</v>
      </c>
      <c r="F136" s="276"/>
      <c r="G136" s="279"/>
      <c r="H136" s="276"/>
    </row>
    <row r="137" spans="1:8" s="18" customFormat="1" ht="16.2" x14ac:dyDescent="0.3">
      <c r="A137" s="188" t="s">
        <v>40</v>
      </c>
      <c r="B137" s="266">
        <v>133</v>
      </c>
      <c r="C137" s="191" t="str">
        <f>[2]!ШифрРаботы()</f>
        <v/>
      </c>
      <c r="D137" s="22" t="s">
        <v>1075</v>
      </c>
      <c r="E137" s="276" t="s">
        <v>1434</v>
      </c>
      <c r="F137" s="276"/>
      <c r="G137" s="279"/>
      <c r="H137" s="276"/>
    </row>
    <row r="138" spans="1:8" s="18" customFormat="1" ht="16.2" x14ac:dyDescent="0.3">
      <c r="A138" s="188" t="s">
        <v>40</v>
      </c>
      <c r="B138" s="266">
        <v>134</v>
      </c>
      <c r="C138" s="191" t="str">
        <f>[2]!ШифрРаботы()</f>
        <v/>
      </c>
      <c r="D138" s="22" t="s">
        <v>1084</v>
      </c>
      <c r="E138" s="276" t="s">
        <v>1435</v>
      </c>
      <c r="F138" s="276"/>
      <c r="G138" s="279"/>
      <c r="H138" s="276"/>
    </row>
    <row r="139" spans="1:8" s="18" customFormat="1" ht="16.2" x14ac:dyDescent="0.3">
      <c r="A139" s="188" t="s">
        <v>40</v>
      </c>
      <c r="B139" s="266">
        <v>135</v>
      </c>
      <c r="C139" s="191" t="str">
        <f>[2]!ШифрРаботы()</f>
        <v/>
      </c>
      <c r="D139" s="22" t="s">
        <v>1093</v>
      </c>
      <c r="E139" s="276" t="s">
        <v>1436</v>
      </c>
      <c r="F139" s="276"/>
      <c r="G139" s="279"/>
      <c r="H139" s="276"/>
    </row>
    <row r="140" spans="1:8" s="18" customFormat="1" ht="16.2" x14ac:dyDescent="0.3">
      <c r="A140" s="188" t="s">
        <v>40</v>
      </c>
      <c r="B140" s="266">
        <v>136</v>
      </c>
      <c r="C140" s="191" t="str">
        <f>[2]!ШифрРаботы()</f>
        <v/>
      </c>
      <c r="D140" s="22" t="s">
        <v>1104</v>
      </c>
      <c r="E140" s="276" t="s">
        <v>1437</v>
      </c>
      <c r="F140" s="276"/>
      <c r="G140" s="279"/>
      <c r="H140" s="276"/>
    </row>
    <row r="141" spans="1:8" s="18" customFormat="1" ht="16.2" x14ac:dyDescent="0.3">
      <c r="A141" s="188" t="s">
        <v>40</v>
      </c>
      <c r="B141" s="266">
        <v>137</v>
      </c>
      <c r="C141" s="191" t="str">
        <f>[2]!ШифрРаботы()</f>
        <v/>
      </c>
      <c r="D141" s="22" t="s">
        <v>1111</v>
      </c>
      <c r="E141" s="276" t="s">
        <v>1438</v>
      </c>
      <c r="F141" s="276"/>
      <c r="G141" s="279"/>
      <c r="H141" s="276"/>
    </row>
    <row r="142" spans="1:8" s="18" customFormat="1" ht="45" x14ac:dyDescent="0.3">
      <c r="A142" s="188" t="s">
        <v>40</v>
      </c>
      <c r="B142" s="266">
        <v>138</v>
      </c>
      <c r="C142" s="191" t="str">
        <f>[2]!ШифрРаботы()</f>
        <v/>
      </c>
      <c r="D142" s="22" t="s">
        <v>1149</v>
      </c>
      <c r="E142" s="276" t="s">
        <v>1439</v>
      </c>
      <c r="F142" s="276"/>
      <c r="G142" s="279"/>
      <c r="H142" s="276"/>
    </row>
    <row r="143" spans="1:8" s="18" customFormat="1" ht="30" x14ac:dyDescent="0.3">
      <c r="A143" s="188" t="s">
        <v>40</v>
      </c>
      <c r="B143" s="266">
        <v>139</v>
      </c>
      <c r="C143" s="191" t="str">
        <f>[2]!ШифрРаботы()</f>
        <v/>
      </c>
      <c r="D143" s="22" t="s">
        <v>1517</v>
      </c>
      <c r="E143" s="276" t="s">
        <v>1553</v>
      </c>
      <c r="F143" s="276"/>
      <c r="G143" s="279"/>
      <c r="H143" s="276"/>
    </row>
    <row r="144" spans="1:8" s="18" customFormat="1" ht="30" x14ac:dyDescent="0.3">
      <c r="A144" s="188" t="s">
        <v>40</v>
      </c>
      <c r="B144" s="229">
        <v>140</v>
      </c>
      <c r="C144" s="191" t="str">
        <f>[2]!ШифрРаботы()</f>
        <v/>
      </c>
      <c r="D144" s="22" t="s">
        <v>1545</v>
      </c>
      <c r="E144" s="236" t="s">
        <v>1554</v>
      </c>
      <c r="F144" s="236"/>
      <c r="G144" s="237"/>
      <c r="H144" s="276"/>
    </row>
  </sheetData>
  <mergeCells count="3">
    <mergeCell ref="B2:H2"/>
    <mergeCell ref="C3:D3"/>
    <mergeCell ref="C4:D4"/>
  </mergeCells>
  <pageMargins left="0.51" right="0.19685039370078741" top="0.32" bottom="0.53" header="0.27" footer="0.24"/>
  <pageSetup paperSize="9" scale="90" fitToHeight="1000" orientation="portrait" horizontalDpi="300" verticalDpi="300" r:id="rId1"/>
  <headerFooter alignWithMargins="0">
    <oddFooter>Страница &amp;P из &amp;N</oddFooter>
  </headerFooter>
  <legacyDrawing r:id="rId2"/>
</worksheet>
</file>

<file path=xl/worksheets/sheet1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131">
    <pageSetUpPr autoPageBreaks="0" fitToPage="1"/>
  </sheetPr>
  <dimension ref="A1:K705"/>
  <sheetViews>
    <sheetView topLeftCell="A655" workbookViewId="0">
      <selection activeCell="B665" sqref="B665:I704"/>
    </sheetView>
  </sheetViews>
  <sheetFormatPr defaultRowHeight="15.9" customHeight="1" x14ac:dyDescent="0.3"/>
  <cols>
    <col min="1" max="1" width="1.109375" style="2" customWidth="1"/>
    <col min="2" max="2" width="9.109375" style="17"/>
    <col min="3" max="3" width="34.6640625" style="17" customWidth="1"/>
    <col min="4" max="4" width="8.33203125" style="17" customWidth="1"/>
    <col min="5" max="5" width="10" style="17" customWidth="1"/>
    <col min="6" max="6" width="10.6640625" style="17" customWidth="1"/>
    <col min="7" max="7" width="19.33203125" style="18" customWidth="1"/>
    <col min="8" max="8" width="8.33203125" style="17" customWidth="1"/>
    <col min="9" max="9" width="17" style="17" customWidth="1"/>
    <col min="10" max="10" width="11.44140625" style="17" customWidth="1"/>
    <col min="11" max="11" width="10.5546875" style="9" customWidth="1"/>
    <col min="12" max="256" width="9.109375" style="17"/>
    <col min="257" max="257" width="1.109375" style="17" customWidth="1"/>
    <col min="258" max="258" width="9.109375" style="17"/>
    <col min="259" max="259" width="34.6640625" style="17" customWidth="1"/>
    <col min="260" max="260" width="8.33203125" style="17" customWidth="1"/>
    <col min="261" max="261" width="10" style="17" customWidth="1"/>
    <col min="262" max="262" width="10.6640625" style="17" customWidth="1"/>
    <col min="263" max="263" width="19.33203125" style="17" customWidth="1"/>
    <col min="264" max="264" width="8.33203125" style="17" customWidth="1"/>
    <col min="265" max="265" width="17" style="17" customWidth="1"/>
    <col min="266" max="266" width="11.44140625" style="17" customWidth="1"/>
    <col min="267" max="267" width="10.5546875" style="17" customWidth="1"/>
    <col min="268" max="512" width="9.109375" style="17"/>
    <col min="513" max="513" width="1.109375" style="17" customWidth="1"/>
    <col min="514" max="514" width="9.109375" style="17"/>
    <col min="515" max="515" width="34.6640625" style="17" customWidth="1"/>
    <col min="516" max="516" width="8.33203125" style="17" customWidth="1"/>
    <col min="517" max="517" width="10" style="17" customWidth="1"/>
    <col min="518" max="518" width="10.6640625" style="17" customWidth="1"/>
    <col min="519" max="519" width="19.33203125" style="17" customWidth="1"/>
    <col min="520" max="520" width="8.33203125" style="17" customWidth="1"/>
    <col min="521" max="521" width="17" style="17" customWidth="1"/>
    <col min="522" max="522" width="11.44140625" style="17" customWidth="1"/>
    <col min="523" max="523" width="10.5546875" style="17" customWidth="1"/>
    <col min="524" max="768" width="9.109375" style="17"/>
    <col min="769" max="769" width="1.109375" style="17" customWidth="1"/>
    <col min="770" max="770" width="9.109375" style="17"/>
    <col min="771" max="771" width="34.6640625" style="17" customWidth="1"/>
    <col min="772" max="772" width="8.33203125" style="17" customWidth="1"/>
    <col min="773" max="773" width="10" style="17" customWidth="1"/>
    <col min="774" max="774" width="10.6640625" style="17" customWidth="1"/>
    <col min="775" max="775" width="19.33203125" style="17" customWidth="1"/>
    <col min="776" max="776" width="8.33203125" style="17" customWidth="1"/>
    <col min="777" max="777" width="17" style="17" customWidth="1"/>
    <col min="778" max="778" width="11.44140625" style="17" customWidth="1"/>
    <col min="779" max="779" width="10.5546875" style="17" customWidth="1"/>
    <col min="780" max="1024" width="9.109375" style="17"/>
    <col min="1025" max="1025" width="1.109375" style="17" customWidth="1"/>
    <col min="1026" max="1026" width="9.109375" style="17"/>
    <col min="1027" max="1027" width="34.6640625" style="17" customWidth="1"/>
    <col min="1028" max="1028" width="8.33203125" style="17" customWidth="1"/>
    <col min="1029" max="1029" width="10" style="17" customWidth="1"/>
    <col min="1030" max="1030" width="10.6640625" style="17" customWidth="1"/>
    <col min="1031" max="1031" width="19.33203125" style="17" customWidth="1"/>
    <col min="1032" max="1032" width="8.33203125" style="17" customWidth="1"/>
    <col min="1033" max="1033" width="17" style="17" customWidth="1"/>
    <col min="1034" max="1034" width="11.44140625" style="17" customWidth="1"/>
    <col min="1035" max="1035" width="10.5546875" style="17" customWidth="1"/>
    <col min="1036" max="1280" width="9.109375" style="17"/>
    <col min="1281" max="1281" width="1.109375" style="17" customWidth="1"/>
    <col min="1282" max="1282" width="9.109375" style="17"/>
    <col min="1283" max="1283" width="34.6640625" style="17" customWidth="1"/>
    <col min="1284" max="1284" width="8.33203125" style="17" customWidth="1"/>
    <col min="1285" max="1285" width="10" style="17" customWidth="1"/>
    <col min="1286" max="1286" width="10.6640625" style="17" customWidth="1"/>
    <col min="1287" max="1287" width="19.33203125" style="17" customWidth="1"/>
    <col min="1288" max="1288" width="8.33203125" style="17" customWidth="1"/>
    <col min="1289" max="1289" width="17" style="17" customWidth="1"/>
    <col min="1290" max="1290" width="11.44140625" style="17" customWidth="1"/>
    <col min="1291" max="1291" width="10.5546875" style="17" customWidth="1"/>
    <col min="1292" max="1536" width="9.109375" style="17"/>
    <col min="1537" max="1537" width="1.109375" style="17" customWidth="1"/>
    <col min="1538" max="1538" width="9.109375" style="17"/>
    <col min="1539" max="1539" width="34.6640625" style="17" customWidth="1"/>
    <col min="1540" max="1540" width="8.33203125" style="17" customWidth="1"/>
    <col min="1541" max="1541" width="10" style="17" customWidth="1"/>
    <col min="1542" max="1542" width="10.6640625" style="17" customWidth="1"/>
    <col min="1543" max="1543" width="19.33203125" style="17" customWidth="1"/>
    <col min="1544" max="1544" width="8.33203125" style="17" customWidth="1"/>
    <col min="1545" max="1545" width="17" style="17" customWidth="1"/>
    <col min="1546" max="1546" width="11.44140625" style="17" customWidth="1"/>
    <col min="1547" max="1547" width="10.5546875" style="17" customWidth="1"/>
    <col min="1548" max="1792" width="9.109375" style="17"/>
    <col min="1793" max="1793" width="1.109375" style="17" customWidth="1"/>
    <col min="1794" max="1794" width="9.109375" style="17"/>
    <col min="1795" max="1795" width="34.6640625" style="17" customWidth="1"/>
    <col min="1796" max="1796" width="8.33203125" style="17" customWidth="1"/>
    <col min="1797" max="1797" width="10" style="17" customWidth="1"/>
    <col min="1798" max="1798" width="10.6640625" style="17" customWidth="1"/>
    <col min="1799" max="1799" width="19.33203125" style="17" customWidth="1"/>
    <col min="1800" max="1800" width="8.33203125" style="17" customWidth="1"/>
    <col min="1801" max="1801" width="17" style="17" customWidth="1"/>
    <col min="1802" max="1802" width="11.44140625" style="17" customWidth="1"/>
    <col min="1803" max="1803" width="10.5546875" style="17" customWidth="1"/>
    <col min="1804" max="2048" width="9.109375" style="17"/>
    <col min="2049" max="2049" width="1.109375" style="17" customWidth="1"/>
    <col min="2050" max="2050" width="9.109375" style="17"/>
    <col min="2051" max="2051" width="34.6640625" style="17" customWidth="1"/>
    <col min="2052" max="2052" width="8.33203125" style="17" customWidth="1"/>
    <col min="2053" max="2053" width="10" style="17" customWidth="1"/>
    <col min="2054" max="2054" width="10.6640625" style="17" customWidth="1"/>
    <col min="2055" max="2055" width="19.33203125" style="17" customWidth="1"/>
    <col min="2056" max="2056" width="8.33203125" style="17" customWidth="1"/>
    <col min="2057" max="2057" width="17" style="17" customWidth="1"/>
    <col min="2058" max="2058" width="11.44140625" style="17" customWidth="1"/>
    <col min="2059" max="2059" width="10.5546875" style="17" customWidth="1"/>
    <col min="2060" max="2304" width="9.109375" style="17"/>
    <col min="2305" max="2305" width="1.109375" style="17" customWidth="1"/>
    <col min="2306" max="2306" width="9.109375" style="17"/>
    <col min="2307" max="2307" width="34.6640625" style="17" customWidth="1"/>
    <col min="2308" max="2308" width="8.33203125" style="17" customWidth="1"/>
    <col min="2309" max="2309" width="10" style="17" customWidth="1"/>
    <col min="2310" max="2310" width="10.6640625" style="17" customWidth="1"/>
    <col min="2311" max="2311" width="19.33203125" style="17" customWidth="1"/>
    <col min="2312" max="2312" width="8.33203125" style="17" customWidth="1"/>
    <col min="2313" max="2313" width="17" style="17" customWidth="1"/>
    <col min="2314" max="2314" width="11.44140625" style="17" customWidth="1"/>
    <col min="2315" max="2315" width="10.5546875" style="17" customWidth="1"/>
    <col min="2316" max="2560" width="9.109375" style="17"/>
    <col min="2561" max="2561" width="1.109375" style="17" customWidth="1"/>
    <col min="2562" max="2562" width="9.109375" style="17"/>
    <col min="2563" max="2563" width="34.6640625" style="17" customWidth="1"/>
    <col min="2564" max="2564" width="8.33203125" style="17" customWidth="1"/>
    <col min="2565" max="2565" width="10" style="17" customWidth="1"/>
    <col min="2566" max="2566" width="10.6640625" style="17" customWidth="1"/>
    <col min="2567" max="2567" width="19.33203125" style="17" customWidth="1"/>
    <col min="2568" max="2568" width="8.33203125" style="17" customWidth="1"/>
    <col min="2569" max="2569" width="17" style="17" customWidth="1"/>
    <col min="2570" max="2570" width="11.44140625" style="17" customWidth="1"/>
    <col min="2571" max="2571" width="10.5546875" style="17" customWidth="1"/>
    <col min="2572" max="2816" width="9.109375" style="17"/>
    <col min="2817" max="2817" width="1.109375" style="17" customWidth="1"/>
    <col min="2818" max="2818" width="9.109375" style="17"/>
    <col min="2819" max="2819" width="34.6640625" style="17" customWidth="1"/>
    <col min="2820" max="2820" width="8.33203125" style="17" customWidth="1"/>
    <col min="2821" max="2821" width="10" style="17" customWidth="1"/>
    <col min="2822" max="2822" width="10.6640625" style="17" customWidth="1"/>
    <col min="2823" max="2823" width="19.33203125" style="17" customWidth="1"/>
    <col min="2824" max="2824" width="8.33203125" style="17" customWidth="1"/>
    <col min="2825" max="2825" width="17" style="17" customWidth="1"/>
    <col min="2826" max="2826" width="11.44140625" style="17" customWidth="1"/>
    <col min="2827" max="2827" width="10.5546875" style="17" customWidth="1"/>
    <col min="2828" max="3072" width="9.109375" style="17"/>
    <col min="3073" max="3073" width="1.109375" style="17" customWidth="1"/>
    <col min="3074" max="3074" width="9.109375" style="17"/>
    <col min="3075" max="3075" width="34.6640625" style="17" customWidth="1"/>
    <col min="3076" max="3076" width="8.33203125" style="17" customWidth="1"/>
    <col min="3077" max="3077" width="10" style="17" customWidth="1"/>
    <col min="3078" max="3078" width="10.6640625" style="17" customWidth="1"/>
    <col min="3079" max="3079" width="19.33203125" style="17" customWidth="1"/>
    <col min="3080" max="3080" width="8.33203125" style="17" customWidth="1"/>
    <col min="3081" max="3081" width="17" style="17" customWidth="1"/>
    <col min="3082" max="3082" width="11.44140625" style="17" customWidth="1"/>
    <col min="3083" max="3083" width="10.5546875" style="17" customWidth="1"/>
    <col min="3084" max="3328" width="9.109375" style="17"/>
    <col min="3329" max="3329" width="1.109375" style="17" customWidth="1"/>
    <col min="3330" max="3330" width="9.109375" style="17"/>
    <col min="3331" max="3331" width="34.6640625" style="17" customWidth="1"/>
    <col min="3332" max="3332" width="8.33203125" style="17" customWidth="1"/>
    <col min="3333" max="3333" width="10" style="17" customWidth="1"/>
    <col min="3334" max="3334" width="10.6640625" style="17" customWidth="1"/>
    <col min="3335" max="3335" width="19.33203125" style="17" customWidth="1"/>
    <col min="3336" max="3336" width="8.33203125" style="17" customWidth="1"/>
    <col min="3337" max="3337" width="17" style="17" customWidth="1"/>
    <col min="3338" max="3338" width="11.44140625" style="17" customWidth="1"/>
    <col min="3339" max="3339" width="10.5546875" style="17" customWidth="1"/>
    <col min="3340" max="3584" width="9.109375" style="17"/>
    <col min="3585" max="3585" width="1.109375" style="17" customWidth="1"/>
    <col min="3586" max="3586" width="9.109375" style="17"/>
    <col min="3587" max="3587" width="34.6640625" style="17" customWidth="1"/>
    <col min="3588" max="3588" width="8.33203125" style="17" customWidth="1"/>
    <col min="3589" max="3589" width="10" style="17" customWidth="1"/>
    <col min="3590" max="3590" width="10.6640625" style="17" customWidth="1"/>
    <col min="3591" max="3591" width="19.33203125" style="17" customWidth="1"/>
    <col min="3592" max="3592" width="8.33203125" style="17" customWidth="1"/>
    <col min="3593" max="3593" width="17" style="17" customWidth="1"/>
    <col min="3594" max="3594" width="11.44140625" style="17" customWidth="1"/>
    <col min="3595" max="3595" width="10.5546875" style="17" customWidth="1"/>
    <col min="3596" max="3840" width="9.109375" style="17"/>
    <col min="3841" max="3841" width="1.109375" style="17" customWidth="1"/>
    <col min="3842" max="3842" width="9.109375" style="17"/>
    <col min="3843" max="3843" width="34.6640625" style="17" customWidth="1"/>
    <col min="3844" max="3844" width="8.33203125" style="17" customWidth="1"/>
    <col min="3845" max="3845" width="10" style="17" customWidth="1"/>
    <col min="3846" max="3846" width="10.6640625" style="17" customWidth="1"/>
    <col min="3847" max="3847" width="19.33203125" style="17" customWidth="1"/>
    <col min="3848" max="3848" width="8.33203125" style="17" customWidth="1"/>
    <col min="3849" max="3849" width="17" style="17" customWidth="1"/>
    <col min="3850" max="3850" width="11.44140625" style="17" customWidth="1"/>
    <col min="3851" max="3851" width="10.5546875" style="17" customWidth="1"/>
    <col min="3852" max="4096" width="9.109375" style="17"/>
    <col min="4097" max="4097" width="1.109375" style="17" customWidth="1"/>
    <col min="4098" max="4098" width="9.109375" style="17"/>
    <col min="4099" max="4099" width="34.6640625" style="17" customWidth="1"/>
    <col min="4100" max="4100" width="8.33203125" style="17" customWidth="1"/>
    <col min="4101" max="4101" width="10" style="17" customWidth="1"/>
    <col min="4102" max="4102" width="10.6640625" style="17" customWidth="1"/>
    <col min="4103" max="4103" width="19.33203125" style="17" customWidth="1"/>
    <col min="4104" max="4104" width="8.33203125" style="17" customWidth="1"/>
    <col min="4105" max="4105" width="17" style="17" customWidth="1"/>
    <col min="4106" max="4106" width="11.44140625" style="17" customWidth="1"/>
    <col min="4107" max="4107" width="10.5546875" style="17" customWidth="1"/>
    <col min="4108" max="4352" width="9.109375" style="17"/>
    <col min="4353" max="4353" width="1.109375" style="17" customWidth="1"/>
    <col min="4354" max="4354" width="9.109375" style="17"/>
    <col min="4355" max="4355" width="34.6640625" style="17" customWidth="1"/>
    <col min="4356" max="4356" width="8.33203125" style="17" customWidth="1"/>
    <col min="4357" max="4357" width="10" style="17" customWidth="1"/>
    <col min="4358" max="4358" width="10.6640625" style="17" customWidth="1"/>
    <col min="4359" max="4359" width="19.33203125" style="17" customWidth="1"/>
    <col min="4360" max="4360" width="8.33203125" style="17" customWidth="1"/>
    <col min="4361" max="4361" width="17" style="17" customWidth="1"/>
    <col min="4362" max="4362" width="11.44140625" style="17" customWidth="1"/>
    <col min="4363" max="4363" width="10.5546875" style="17" customWidth="1"/>
    <col min="4364" max="4608" width="9.109375" style="17"/>
    <col min="4609" max="4609" width="1.109375" style="17" customWidth="1"/>
    <col min="4610" max="4610" width="9.109375" style="17"/>
    <col min="4611" max="4611" width="34.6640625" style="17" customWidth="1"/>
    <col min="4612" max="4612" width="8.33203125" style="17" customWidth="1"/>
    <col min="4613" max="4613" width="10" style="17" customWidth="1"/>
    <col min="4614" max="4614" width="10.6640625" style="17" customWidth="1"/>
    <col min="4615" max="4615" width="19.33203125" style="17" customWidth="1"/>
    <col min="4616" max="4616" width="8.33203125" style="17" customWidth="1"/>
    <col min="4617" max="4617" width="17" style="17" customWidth="1"/>
    <col min="4618" max="4618" width="11.44140625" style="17" customWidth="1"/>
    <col min="4619" max="4619" width="10.5546875" style="17" customWidth="1"/>
    <col min="4620" max="4864" width="9.109375" style="17"/>
    <col min="4865" max="4865" width="1.109375" style="17" customWidth="1"/>
    <col min="4866" max="4866" width="9.109375" style="17"/>
    <col min="4867" max="4867" width="34.6640625" style="17" customWidth="1"/>
    <col min="4868" max="4868" width="8.33203125" style="17" customWidth="1"/>
    <col min="4869" max="4869" width="10" style="17" customWidth="1"/>
    <col min="4870" max="4870" width="10.6640625" style="17" customWidth="1"/>
    <col min="4871" max="4871" width="19.33203125" style="17" customWidth="1"/>
    <col min="4872" max="4872" width="8.33203125" style="17" customWidth="1"/>
    <col min="4873" max="4873" width="17" style="17" customWidth="1"/>
    <col min="4874" max="4874" width="11.44140625" style="17" customWidth="1"/>
    <col min="4875" max="4875" width="10.5546875" style="17" customWidth="1"/>
    <col min="4876" max="5120" width="9.109375" style="17"/>
    <col min="5121" max="5121" width="1.109375" style="17" customWidth="1"/>
    <col min="5122" max="5122" width="9.109375" style="17"/>
    <col min="5123" max="5123" width="34.6640625" style="17" customWidth="1"/>
    <col min="5124" max="5124" width="8.33203125" style="17" customWidth="1"/>
    <col min="5125" max="5125" width="10" style="17" customWidth="1"/>
    <col min="5126" max="5126" width="10.6640625" style="17" customWidth="1"/>
    <col min="5127" max="5127" width="19.33203125" style="17" customWidth="1"/>
    <col min="5128" max="5128" width="8.33203125" style="17" customWidth="1"/>
    <col min="5129" max="5129" width="17" style="17" customWidth="1"/>
    <col min="5130" max="5130" width="11.44140625" style="17" customWidth="1"/>
    <col min="5131" max="5131" width="10.5546875" style="17" customWidth="1"/>
    <col min="5132" max="5376" width="9.109375" style="17"/>
    <col min="5377" max="5377" width="1.109375" style="17" customWidth="1"/>
    <col min="5378" max="5378" width="9.109375" style="17"/>
    <col min="5379" max="5379" width="34.6640625" style="17" customWidth="1"/>
    <col min="5380" max="5380" width="8.33203125" style="17" customWidth="1"/>
    <col min="5381" max="5381" width="10" style="17" customWidth="1"/>
    <col min="5382" max="5382" width="10.6640625" style="17" customWidth="1"/>
    <col min="5383" max="5383" width="19.33203125" style="17" customWidth="1"/>
    <col min="5384" max="5384" width="8.33203125" style="17" customWidth="1"/>
    <col min="5385" max="5385" width="17" style="17" customWidth="1"/>
    <col min="5386" max="5386" width="11.44140625" style="17" customWidth="1"/>
    <col min="5387" max="5387" width="10.5546875" style="17" customWidth="1"/>
    <col min="5388" max="5632" width="9.109375" style="17"/>
    <col min="5633" max="5633" width="1.109375" style="17" customWidth="1"/>
    <col min="5634" max="5634" width="9.109375" style="17"/>
    <col min="5635" max="5635" width="34.6640625" style="17" customWidth="1"/>
    <col min="5636" max="5636" width="8.33203125" style="17" customWidth="1"/>
    <col min="5637" max="5637" width="10" style="17" customWidth="1"/>
    <col min="5638" max="5638" width="10.6640625" style="17" customWidth="1"/>
    <col min="5639" max="5639" width="19.33203125" style="17" customWidth="1"/>
    <col min="5640" max="5640" width="8.33203125" style="17" customWidth="1"/>
    <col min="5641" max="5641" width="17" style="17" customWidth="1"/>
    <col min="5642" max="5642" width="11.44140625" style="17" customWidth="1"/>
    <col min="5643" max="5643" width="10.5546875" style="17" customWidth="1"/>
    <col min="5644" max="5888" width="9.109375" style="17"/>
    <col min="5889" max="5889" width="1.109375" style="17" customWidth="1"/>
    <col min="5890" max="5890" width="9.109375" style="17"/>
    <col min="5891" max="5891" width="34.6640625" style="17" customWidth="1"/>
    <col min="5892" max="5892" width="8.33203125" style="17" customWidth="1"/>
    <col min="5893" max="5893" width="10" style="17" customWidth="1"/>
    <col min="5894" max="5894" width="10.6640625" style="17" customWidth="1"/>
    <col min="5895" max="5895" width="19.33203125" style="17" customWidth="1"/>
    <col min="5896" max="5896" width="8.33203125" style="17" customWidth="1"/>
    <col min="5897" max="5897" width="17" style="17" customWidth="1"/>
    <col min="5898" max="5898" width="11.44140625" style="17" customWidth="1"/>
    <col min="5899" max="5899" width="10.5546875" style="17" customWidth="1"/>
    <col min="5900" max="6144" width="9.109375" style="17"/>
    <col min="6145" max="6145" width="1.109375" style="17" customWidth="1"/>
    <col min="6146" max="6146" width="9.109375" style="17"/>
    <col min="6147" max="6147" width="34.6640625" style="17" customWidth="1"/>
    <col min="6148" max="6148" width="8.33203125" style="17" customWidth="1"/>
    <col min="6149" max="6149" width="10" style="17" customWidth="1"/>
    <col min="6150" max="6150" width="10.6640625" style="17" customWidth="1"/>
    <col min="6151" max="6151" width="19.33203125" style="17" customWidth="1"/>
    <col min="6152" max="6152" width="8.33203125" style="17" customWidth="1"/>
    <col min="6153" max="6153" width="17" style="17" customWidth="1"/>
    <col min="6154" max="6154" width="11.44140625" style="17" customWidth="1"/>
    <col min="6155" max="6155" width="10.5546875" style="17" customWidth="1"/>
    <col min="6156" max="6400" width="9.109375" style="17"/>
    <col min="6401" max="6401" width="1.109375" style="17" customWidth="1"/>
    <col min="6402" max="6402" width="9.109375" style="17"/>
    <col min="6403" max="6403" width="34.6640625" style="17" customWidth="1"/>
    <col min="6404" max="6404" width="8.33203125" style="17" customWidth="1"/>
    <col min="6405" max="6405" width="10" style="17" customWidth="1"/>
    <col min="6406" max="6406" width="10.6640625" style="17" customWidth="1"/>
    <col min="6407" max="6407" width="19.33203125" style="17" customWidth="1"/>
    <col min="6408" max="6408" width="8.33203125" style="17" customWidth="1"/>
    <col min="6409" max="6409" width="17" style="17" customWidth="1"/>
    <col min="6410" max="6410" width="11.44140625" style="17" customWidth="1"/>
    <col min="6411" max="6411" width="10.5546875" style="17" customWidth="1"/>
    <col min="6412" max="6656" width="9.109375" style="17"/>
    <col min="6657" max="6657" width="1.109375" style="17" customWidth="1"/>
    <col min="6658" max="6658" width="9.109375" style="17"/>
    <col min="6659" max="6659" width="34.6640625" style="17" customWidth="1"/>
    <col min="6660" max="6660" width="8.33203125" style="17" customWidth="1"/>
    <col min="6661" max="6661" width="10" style="17" customWidth="1"/>
    <col min="6662" max="6662" width="10.6640625" style="17" customWidth="1"/>
    <col min="6663" max="6663" width="19.33203125" style="17" customWidth="1"/>
    <col min="6664" max="6664" width="8.33203125" style="17" customWidth="1"/>
    <col min="6665" max="6665" width="17" style="17" customWidth="1"/>
    <col min="6666" max="6666" width="11.44140625" style="17" customWidth="1"/>
    <col min="6667" max="6667" width="10.5546875" style="17" customWidth="1"/>
    <col min="6668" max="6912" width="9.109375" style="17"/>
    <col min="6913" max="6913" width="1.109375" style="17" customWidth="1"/>
    <col min="6914" max="6914" width="9.109375" style="17"/>
    <col min="6915" max="6915" width="34.6640625" style="17" customWidth="1"/>
    <col min="6916" max="6916" width="8.33203125" style="17" customWidth="1"/>
    <col min="6917" max="6917" width="10" style="17" customWidth="1"/>
    <col min="6918" max="6918" width="10.6640625" style="17" customWidth="1"/>
    <col min="6919" max="6919" width="19.33203125" style="17" customWidth="1"/>
    <col min="6920" max="6920" width="8.33203125" style="17" customWidth="1"/>
    <col min="6921" max="6921" width="17" style="17" customWidth="1"/>
    <col min="6922" max="6922" width="11.44140625" style="17" customWidth="1"/>
    <col min="6923" max="6923" width="10.5546875" style="17" customWidth="1"/>
    <col min="6924" max="7168" width="9.109375" style="17"/>
    <col min="7169" max="7169" width="1.109375" style="17" customWidth="1"/>
    <col min="7170" max="7170" width="9.109375" style="17"/>
    <col min="7171" max="7171" width="34.6640625" style="17" customWidth="1"/>
    <col min="7172" max="7172" width="8.33203125" style="17" customWidth="1"/>
    <col min="7173" max="7173" width="10" style="17" customWidth="1"/>
    <col min="7174" max="7174" width="10.6640625" style="17" customWidth="1"/>
    <col min="7175" max="7175" width="19.33203125" style="17" customWidth="1"/>
    <col min="7176" max="7176" width="8.33203125" style="17" customWidth="1"/>
    <col min="7177" max="7177" width="17" style="17" customWidth="1"/>
    <col min="7178" max="7178" width="11.44140625" style="17" customWidth="1"/>
    <col min="7179" max="7179" width="10.5546875" style="17" customWidth="1"/>
    <col min="7180" max="7424" width="9.109375" style="17"/>
    <col min="7425" max="7425" width="1.109375" style="17" customWidth="1"/>
    <col min="7426" max="7426" width="9.109375" style="17"/>
    <col min="7427" max="7427" width="34.6640625" style="17" customWidth="1"/>
    <col min="7428" max="7428" width="8.33203125" style="17" customWidth="1"/>
    <col min="7429" max="7429" width="10" style="17" customWidth="1"/>
    <col min="7430" max="7430" width="10.6640625" style="17" customWidth="1"/>
    <col min="7431" max="7431" width="19.33203125" style="17" customWidth="1"/>
    <col min="7432" max="7432" width="8.33203125" style="17" customWidth="1"/>
    <col min="7433" max="7433" width="17" style="17" customWidth="1"/>
    <col min="7434" max="7434" width="11.44140625" style="17" customWidth="1"/>
    <col min="7435" max="7435" width="10.5546875" style="17" customWidth="1"/>
    <col min="7436" max="7680" width="9.109375" style="17"/>
    <col min="7681" max="7681" width="1.109375" style="17" customWidth="1"/>
    <col min="7682" max="7682" width="9.109375" style="17"/>
    <col min="7683" max="7683" width="34.6640625" style="17" customWidth="1"/>
    <col min="7684" max="7684" width="8.33203125" style="17" customWidth="1"/>
    <col min="7685" max="7685" width="10" style="17" customWidth="1"/>
    <col min="7686" max="7686" width="10.6640625" style="17" customWidth="1"/>
    <col min="7687" max="7687" width="19.33203125" style="17" customWidth="1"/>
    <col min="7688" max="7688" width="8.33203125" style="17" customWidth="1"/>
    <col min="7689" max="7689" width="17" style="17" customWidth="1"/>
    <col min="7690" max="7690" width="11.44140625" style="17" customWidth="1"/>
    <col min="7691" max="7691" width="10.5546875" style="17" customWidth="1"/>
    <col min="7692" max="7936" width="9.109375" style="17"/>
    <col min="7937" max="7937" width="1.109375" style="17" customWidth="1"/>
    <col min="7938" max="7938" width="9.109375" style="17"/>
    <col min="7939" max="7939" width="34.6640625" style="17" customWidth="1"/>
    <col min="7940" max="7940" width="8.33203125" style="17" customWidth="1"/>
    <col min="7941" max="7941" width="10" style="17" customWidth="1"/>
    <col min="7942" max="7942" width="10.6640625" style="17" customWidth="1"/>
    <col min="7943" max="7943" width="19.33203125" style="17" customWidth="1"/>
    <col min="7944" max="7944" width="8.33203125" style="17" customWidth="1"/>
    <col min="7945" max="7945" width="17" style="17" customWidth="1"/>
    <col min="7946" max="7946" width="11.44140625" style="17" customWidth="1"/>
    <col min="7947" max="7947" width="10.5546875" style="17" customWidth="1"/>
    <col min="7948" max="8192" width="9.109375" style="17"/>
    <col min="8193" max="8193" width="1.109375" style="17" customWidth="1"/>
    <col min="8194" max="8194" width="9.109375" style="17"/>
    <col min="8195" max="8195" width="34.6640625" style="17" customWidth="1"/>
    <col min="8196" max="8196" width="8.33203125" style="17" customWidth="1"/>
    <col min="8197" max="8197" width="10" style="17" customWidth="1"/>
    <col min="8198" max="8198" width="10.6640625" style="17" customWidth="1"/>
    <col min="8199" max="8199" width="19.33203125" style="17" customWidth="1"/>
    <col min="8200" max="8200" width="8.33203125" style="17" customWidth="1"/>
    <col min="8201" max="8201" width="17" style="17" customWidth="1"/>
    <col min="8202" max="8202" width="11.44140625" style="17" customWidth="1"/>
    <col min="8203" max="8203" width="10.5546875" style="17" customWidth="1"/>
    <col min="8204" max="8448" width="9.109375" style="17"/>
    <col min="8449" max="8449" width="1.109375" style="17" customWidth="1"/>
    <col min="8450" max="8450" width="9.109375" style="17"/>
    <col min="8451" max="8451" width="34.6640625" style="17" customWidth="1"/>
    <col min="8452" max="8452" width="8.33203125" style="17" customWidth="1"/>
    <col min="8453" max="8453" width="10" style="17" customWidth="1"/>
    <col min="8454" max="8454" width="10.6640625" style="17" customWidth="1"/>
    <col min="8455" max="8455" width="19.33203125" style="17" customWidth="1"/>
    <col min="8456" max="8456" width="8.33203125" style="17" customWidth="1"/>
    <col min="8457" max="8457" width="17" style="17" customWidth="1"/>
    <col min="8458" max="8458" width="11.44140625" style="17" customWidth="1"/>
    <col min="8459" max="8459" width="10.5546875" style="17" customWidth="1"/>
    <col min="8460" max="8704" width="9.109375" style="17"/>
    <col min="8705" max="8705" width="1.109375" style="17" customWidth="1"/>
    <col min="8706" max="8706" width="9.109375" style="17"/>
    <col min="8707" max="8707" width="34.6640625" style="17" customWidth="1"/>
    <col min="8708" max="8708" width="8.33203125" style="17" customWidth="1"/>
    <col min="8709" max="8709" width="10" style="17" customWidth="1"/>
    <col min="8710" max="8710" width="10.6640625" style="17" customWidth="1"/>
    <col min="8711" max="8711" width="19.33203125" style="17" customWidth="1"/>
    <col min="8712" max="8712" width="8.33203125" style="17" customWidth="1"/>
    <col min="8713" max="8713" width="17" style="17" customWidth="1"/>
    <col min="8714" max="8714" width="11.44140625" style="17" customWidth="1"/>
    <col min="8715" max="8715" width="10.5546875" style="17" customWidth="1"/>
    <col min="8716" max="8960" width="9.109375" style="17"/>
    <col min="8961" max="8961" width="1.109375" style="17" customWidth="1"/>
    <col min="8962" max="8962" width="9.109375" style="17"/>
    <col min="8963" max="8963" width="34.6640625" style="17" customWidth="1"/>
    <col min="8964" max="8964" width="8.33203125" style="17" customWidth="1"/>
    <col min="8965" max="8965" width="10" style="17" customWidth="1"/>
    <col min="8966" max="8966" width="10.6640625" style="17" customWidth="1"/>
    <col min="8967" max="8967" width="19.33203125" style="17" customWidth="1"/>
    <col min="8968" max="8968" width="8.33203125" style="17" customWidth="1"/>
    <col min="8969" max="8969" width="17" style="17" customWidth="1"/>
    <col min="8970" max="8970" width="11.44140625" style="17" customWidth="1"/>
    <col min="8971" max="8971" width="10.5546875" style="17" customWidth="1"/>
    <col min="8972" max="9216" width="9.109375" style="17"/>
    <col min="9217" max="9217" width="1.109375" style="17" customWidth="1"/>
    <col min="9218" max="9218" width="9.109375" style="17"/>
    <col min="9219" max="9219" width="34.6640625" style="17" customWidth="1"/>
    <col min="9220" max="9220" width="8.33203125" style="17" customWidth="1"/>
    <col min="9221" max="9221" width="10" style="17" customWidth="1"/>
    <col min="9222" max="9222" width="10.6640625" style="17" customWidth="1"/>
    <col min="9223" max="9223" width="19.33203125" style="17" customWidth="1"/>
    <col min="9224" max="9224" width="8.33203125" style="17" customWidth="1"/>
    <col min="9225" max="9225" width="17" style="17" customWidth="1"/>
    <col min="9226" max="9226" width="11.44140625" style="17" customWidth="1"/>
    <col min="9227" max="9227" width="10.5546875" style="17" customWidth="1"/>
    <col min="9228" max="9472" width="9.109375" style="17"/>
    <col min="9473" max="9473" width="1.109375" style="17" customWidth="1"/>
    <col min="9474" max="9474" width="9.109375" style="17"/>
    <col min="9475" max="9475" width="34.6640625" style="17" customWidth="1"/>
    <col min="9476" max="9476" width="8.33203125" style="17" customWidth="1"/>
    <col min="9477" max="9477" width="10" style="17" customWidth="1"/>
    <col min="9478" max="9478" width="10.6640625" style="17" customWidth="1"/>
    <col min="9479" max="9479" width="19.33203125" style="17" customWidth="1"/>
    <col min="9480" max="9480" width="8.33203125" style="17" customWidth="1"/>
    <col min="9481" max="9481" width="17" style="17" customWidth="1"/>
    <col min="9482" max="9482" width="11.44140625" style="17" customWidth="1"/>
    <col min="9483" max="9483" width="10.5546875" style="17" customWidth="1"/>
    <col min="9484" max="9728" width="9.109375" style="17"/>
    <col min="9729" max="9729" width="1.109375" style="17" customWidth="1"/>
    <col min="9730" max="9730" width="9.109375" style="17"/>
    <col min="9731" max="9731" width="34.6640625" style="17" customWidth="1"/>
    <col min="9732" max="9732" width="8.33203125" style="17" customWidth="1"/>
    <col min="9733" max="9733" width="10" style="17" customWidth="1"/>
    <col min="9734" max="9734" width="10.6640625" style="17" customWidth="1"/>
    <col min="9735" max="9735" width="19.33203125" style="17" customWidth="1"/>
    <col min="9736" max="9736" width="8.33203125" style="17" customWidth="1"/>
    <col min="9737" max="9737" width="17" style="17" customWidth="1"/>
    <col min="9738" max="9738" width="11.44140625" style="17" customWidth="1"/>
    <col min="9739" max="9739" width="10.5546875" style="17" customWidth="1"/>
    <col min="9740" max="9984" width="9.109375" style="17"/>
    <col min="9985" max="9985" width="1.109375" style="17" customWidth="1"/>
    <col min="9986" max="9986" width="9.109375" style="17"/>
    <col min="9987" max="9987" width="34.6640625" style="17" customWidth="1"/>
    <col min="9988" max="9988" width="8.33203125" style="17" customWidth="1"/>
    <col min="9989" max="9989" width="10" style="17" customWidth="1"/>
    <col min="9990" max="9990" width="10.6640625" style="17" customWidth="1"/>
    <col min="9991" max="9991" width="19.33203125" style="17" customWidth="1"/>
    <col min="9992" max="9992" width="8.33203125" style="17" customWidth="1"/>
    <col min="9993" max="9993" width="17" style="17" customWidth="1"/>
    <col min="9994" max="9994" width="11.44140625" style="17" customWidth="1"/>
    <col min="9995" max="9995" width="10.5546875" style="17" customWidth="1"/>
    <col min="9996" max="10240" width="9.109375" style="17"/>
    <col min="10241" max="10241" width="1.109375" style="17" customWidth="1"/>
    <col min="10242" max="10242" width="9.109375" style="17"/>
    <col min="10243" max="10243" width="34.6640625" style="17" customWidth="1"/>
    <col min="10244" max="10244" width="8.33203125" style="17" customWidth="1"/>
    <col min="10245" max="10245" width="10" style="17" customWidth="1"/>
    <col min="10246" max="10246" width="10.6640625" style="17" customWidth="1"/>
    <col min="10247" max="10247" width="19.33203125" style="17" customWidth="1"/>
    <col min="10248" max="10248" width="8.33203125" style="17" customWidth="1"/>
    <col min="10249" max="10249" width="17" style="17" customWidth="1"/>
    <col min="10250" max="10250" width="11.44140625" style="17" customWidth="1"/>
    <col min="10251" max="10251" width="10.5546875" style="17" customWidth="1"/>
    <col min="10252" max="10496" width="9.109375" style="17"/>
    <col min="10497" max="10497" width="1.109375" style="17" customWidth="1"/>
    <col min="10498" max="10498" width="9.109375" style="17"/>
    <col min="10499" max="10499" width="34.6640625" style="17" customWidth="1"/>
    <col min="10500" max="10500" width="8.33203125" style="17" customWidth="1"/>
    <col min="10501" max="10501" width="10" style="17" customWidth="1"/>
    <col min="10502" max="10502" width="10.6640625" style="17" customWidth="1"/>
    <col min="10503" max="10503" width="19.33203125" style="17" customWidth="1"/>
    <col min="10504" max="10504" width="8.33203125" style="17" customWidth="1"/>
    <col min="10505" max="10505" width="17" style="17" customWidth="1"/>
    <col min="10506" max="10506" width="11.44140625" style="17" customWidth="1"/>
    <col min="10507" max="10507" width="10.5546875" style="17" customWidth="1"/>
    <col min="10508" max="10752" width="9.109375" style="17"/>
    <col min="10753" max="10753" width="1.109375" style="17" customWidth="1"/>
    <col min="10754" max="10754" width="9.109375" style="17"/>
    <col min="10755" max="10755" width="34.6640625" style="17" customWidth="1"/>
    <col min="10756" max="10756" width="8.33203125" style="17" customWidth="1"/>
    <col min="10757" max="10757" width="10" style="17" customWidth="1"/>
    <col min="10758" max="10758" width="10.6640625" style="17" customWidth="1"/>
    <col min="10759" max="10759" width="19.33203125" style="17" customWidth="1"/>
    <col min="10760" max="10760" width="8.33203125" style="17" customWidth="1"/>
    <col min="10761" max="10761" width="17" style="17" customWidth="1"/>
    <col min="10762" max="10762" width="11.44140625" style="17" customWidth="1"/>
    <col min="10763" max="10763" width="10.5546875" style="17" customWidth="1"/>
    <col min="10764" max="11008" width="9.109375" style="17"/>
    <col min="11009" max="11009" width="1.109375" style="17" customWidth="1"/>
    <col min="11010" max="11010" width="9.109375" style="17"/>
    <col min="11011" max="11011" width="34.6640625" style="17" customWidth="1"/>
    <col min="11012" max="11012" width="8.33203125" style="17" customWidth="1"/>
    <col min="11013" max="11013" width="10" style="17" customWidth="1"/>
    <col min="11014" max="11014" width="10.6640625" style="17" customWidth="1"/>
    <col min="11015" max="11015" width="19.33203125" style="17" customWidth="1"/>
    <col min="11016" max="11016" width="8.33203125" style="17" customWidth="1"/>
    <col min="11017" max="11017" width="17" style="17" customWidth="1"/>
    <col min="11018" max="11018" width="11.44140625" style="17" customWidth="1"/>
    <col min="11019" max="11019" width="10.5546875" style="17" customWidth="1"/>
    <col min="11020" max="11264" width="9.109375" style="17"/>
    <col min="11265" max="11265" width="1.109375" style="17" customWidth="1"/>
    <col min="11266" max="11266" width="9.109375" style="17"/>
    <col min="11267" max="11267" width="34.6640625" style="17" customWidth="1"/>
    <col min="11268" max="11268" width="8.33203125" style="17" customWidth="1"/>
    <col min="11269" max="11269" width="10" style="17" customWidth="1"/>
    <col min="11270" max="11270" width="10.6640625" style="17" customWidth="1"/>
    <col min="11271" max="11271" width="19.33203125" style="17" customWidth="1"/>
    <col min="11272" max="11272" width="8.33203125" style="17" customWidth="1"/>
    <col min="11273" max="11273" width="17" style="17" customWidth="1"/>
    <col min="11274" max="11274" width="11.44140625" style="17" customWidth="1"/>
    <col min="11275" max="11275" width="10.5546875" style="17" customWidth="1"/>
    <col min="11276" max="11520" width="9.109375" style="17"/>
    <col min="11521" max="11521" width="1.109375" style="17" customWidth="1"/>
    <col min="11522" max="11522" width="9.109375" style="17"/>
    <col min="11523" max="11523" width="34.6640625" style="17" customWidth="1"/>
    <col min="11524" max="11524" width="8.33203125" style="17" customWidth="1"/>
    <col min="11525" max="11525" width="10" style="17" customWidth="1"/>
    <col min="11526" max="11526" width="10.6640625" style="17" customWidth="1"/>
    <col min="11527" max="11527" width="19.33203125" style="17" customWidth="1"/>
    <col min="11528" max="11528" width="8.33203125" style="17" customWidth="1"/>
    <col min="11529" max="11529" width="17" style="17" customWidth="1"/>
    <col min="11530" max="11530" width="11.44140625" style="17" customWidth="1"/>
    <col min="11531" max="11531" width="10.5546875" style="17" customWidth="1"/>
    <col min="11532" max="11776" width="9.109375" style="17"/>
    <col min="11777" max="11777" width="1.109375" style="17" customWidth="1"/>
    <col min="11778" max="11778" width="9.109375" style="17"/>
    <col min="11779" max="11779" width="34.6640625" style="17" customWidth="1"/>
    <col min="11780" max="11780" width="8.33203125" style="17" customWidth="1"/>
    <col min="11781" max="11781" width="10" style="17" customWidth="1"/>
    <col min="11782" max="11782" width="10.6640625" style="17" customWidth="1"/>
    <col min="11783" max="11783" width="19.33203125" style="17" customWidth="1"/>
    <col min="11784" max="11784" width="8.33203125" style="17" customWidth="1"/>
    <col min="11785" max="11785" width="17" style="17" customWidth="1"/>
    <col min="11786" max="11786" width="11.44140625" style="17" customWidth="1"/>
    <col min="11787" max="11787" width="10.5546875" style="17" customWidth="1"/>
    <col min="11788" max="12032" width="9.109375" style="17"/>
    <col min="12033" max="12033" width="1.109375" style="17" customWidth="1"/>
    <col min="12034" max="12034" width="9.109375" style="17"/>
    <col min="12035" max="12035" width="34.6640625" style="17" customWidth="1"/>
    <col min="12036" max="12036" width="8.33203125" style="17" customWidth="1"/>
    <col min="12037" max="12037" width="10" style="17" customWidth="1"/>
    <col min="12038" max="12038" width="10.6640625" style="17" customWidth="1"/>
    <col min="12039" max="12039" width="19.33203125" style="17" customWidth="1"/>
    <col min="12040" max="12040" width="8.33203125" style="17" customWidth="1"/>
    <col min="12041" max="12041" width="17" style="17" customWidth="1"/>
    <col min="12042" max="12042" width="11.44140625" style="17" customWidth="1"/>
    <col min="12043" max="12043" width="10.5546875" style="17" customWidth="1"/>
    <col min="12044" max="12288" width="9.109375" style="17"/>
    <col min="12289" max="12289" width="1.109375" style="17" customWidth="1"/>
    <col min="12290" max="12290" width="9.109375" style="17"/>
    <col min="12291" max="12291" width="34.6640625" style="17" customWidth="1"/>
    <col min="12292" max="12292" width="8.33203125" style="17" customWidth="1"/>
    <col min="12293" max="12293" width="10" style="17" customWidth="1"/>
    <col min="12294" max="12294" width="10.6640625" style="17" customWidth="1"/>
    <col min="12295" max="12295" width="19.33203125" style="17" customWidth="1"/>
    <col min="12296" max="12296" width="8.33203125" style="17" customWidth="1"/>
    <col min="12297" max="12297" width="17" style="17" customWidth="1"/>
    <col min="12298" max="12298" width="11.44140625" style="17" customWidth="1"/>
    <col min="12299" max="12299" width="10.5546875" style="17" customWidth="1"/>
    <col min="12300" max="12544" width="9.109375" style="17"/>
    <col min="12545" max="12545" width="1.109375" style="17" customWidth="1"/>
    <col min="12546" max="12546" width="9.109375" style="17"/>
    <col min="12547" max="12547" width="34.6640625" style="17" customWidth="1"/>
    <col min="12548" max="12548" width="8.33203125" style="17" customWidth="1"/>
    <col min="12549" max="12549" width="10" style="17" customWidth="1"/>
    <col min="12550" max="12550" width="10.6640625" style="17" customWidth="1"/>
    <col min="12551" max="12551" width="19.33203125" style="17" customWidth="1"/>
    <col min="12552" max="12552" width="8.33203125" style="17" customWidth="1"/>
    <col min="12553" max="12553" width="17" style="17" customWidth="1"/>
    <col min="12554" max="12554" width="11.44140625" style="17" customWidth="1"/>
    <col min="12555" max="12555" width="10.5546875" style="17" customWidth="1"/>
    <col min="12556" max="12800" width="9.109375" style="17"/>
    <col min="12801" max="12801" width="1.109375" style="17" customWidth="1"/>
    <col min="12802" max="12802" width="9.109375" style="17"/>
    <col min="12803" max="12803" width="34.6640625" style="17" customWidth="1"/>
    <col min="12804" max="12804" width="8.33203125" style="17" customWidth="1"/>
    <col min="12805" max="12805" width="10" style="17" customWidth="1"/>
    <col min="12806" max="12806" width="10.6640625" style="17" customWidth="1"/>
    <col min="12807" max="12807" width="19.33203125" style="17" customWidth="1"/>
    <col min="12808" max="12808" width="8.33203125" style="17" customWidth="1"/>
    <col min="12809" max="12809" width="17" style="17" customWidth="1"/>
    <col min="12810" max="12810" width="11.44140625" style="17" customWidth="1"/>
    <col min="12811" max="12811" width="10.5546875" style="17" customWidth="1"/>
    <col min="12812" max="13056" width="9.109375" style="17"/>
    <col min="13057" max="13057" width="1.109375" style="17" customWidth="1"/>
    <col min="13058" max="13058" width="9.109375" style="17"/>
    <col min="13059" max="13059" width="34.6640625" style="17" customWidth="1"/>
    <col min="13060" max="13060" width="8.33203125" style="17" customWidth="1"/>
    <col min="13061" max="13061" width="10" style="17" customWidth="1"/>
    <col min="13062" max="13062" width="10.6640625" style="17" customWidth="1"/>
    <col min="13063" max="13063" width="19.33203125" style="17" customWidth="1"/>
    <col min="13064" max="13064" width="8.33203125" style="17" customWidth="1"/>
    <col min="13065" max="13065" width="17" style="17" customWidth="1"/>
    <col min="13066" max="13066" width="11.44140625" style="17" customWidth="1"/>
    <col min="13067" max="13067" width="10.5546875" style="17" customWidth="1"/>
    <col min="13068" max="13312" width="9.109375" style="17"/>
    <col min="13313" max="13313" width="1.109375" style="17" customWidth="1"/>
    <col min="13314" max="13314" width="9.109375" style="17"/>
    <col min="13315" max="13315" width="34.6640625" style="17" customWidth="1"/>
    <col min="13316" max="13316" width="8.33203125" style="17" customWidth="1"/>
    <col min="13317" max="13317" width="10" style="17" customWidth="1"/>
    <col min="13318" max="13318" width="10.6640625" style="17" customWidth="1"/>
    <col min="13319" max="13319" width="19.33203125" style="17" customWidth="1"/>
    <col min="13320" max="13320" width="8.33203125" style="17" customWidth="1"/>
    <col min="13321" max="13321" width="17" style="17" customWidth="1"/>
    <col min="13322" max="13322" width="11.44140625" style="17" customWidth="1"/>
    <col min="13323" max="13323" width="10.5546875" style="17" customWidth="1"/>
    <col min="13324" max="13568" width="9.109375" style="17"/>
    <col min="13569" max="13569" width="1.109375" style="17" customWidth="1"/>
    <col min="13570" max="13570" width="9.109375" style="17"/>
    <col min="13571" max="13571" width="34.6640625" style="17" customWidth="1"/>
    <col min="13572" max="13572" width="8.33203125" style="17" customWidth="1"/>
    <col min="13573" max="13573" width="10" style="17" customWidth="1"/>
    <col min="13574" max="13574" width="10.6640625" style="17" customWidth="1"/>
    <col min="13575" max="13575" width="19.33203125" style="17" customWidth="1"/>
    <col min="13576" max="13576" width="8.33203125" style="17" customWidth="1"/>
    <col min="13577" max="13577" width="17" style="17" customWidth="1"/>
    <col min="13578" max="13578" width="11.44140625" style="17" customWidth="1"/>
    <col min="13579" max="13579" width="10.5546875" style="17" customWidth="1"/>
    <col min="13580" max="13824" width="9.109375" style="17"/>
    <col min="13825" max="13825" width="1.109375" style="17" customWidth="1"/>
    <col min="13826" max="13826" width="9.109375" style="17"/>
    <col min="13827" max="13827" width="34.6640625" style="17" customWidth="1"/>
    <col min="13828" max="13828" width="8.33203125" style="17" customWidth="1"/>
    <col min="13829" max="13829" width="10" style="17" customWidth="1"/>
    <col min="13830" max="13830" width="10.6640625" style="17" customWidth="1"/>
    <col min="13831" max="13831" width="19.33203125" style="17" customWidth="1"/>
    <col min="13832" max="13832" width="8.33203125" style="17" customWidth="1"/>
    <col min="13833" max="13833" width="17" style="17" customWidth="1"/>
    <col min="13834" max="13834" width="11.44140625" style="17" customWidth="1"/>
    <col min="13835" max="13835" width="10.5546875" style="17" customWidth="1"/>
    <col min="13836" max="14080" width="9.109375" style="17"/>
    <col min="14081" max="14081" width="1.109375" style="17" customWidth="1"/>
    <col min="14082" max="14082" width="9.109375" style="17"/>
    <col min="14083" max="14083" width="34.6640625" style="17" customWidth="1"/>
    <col min="14084" max="14084" width="8.33203125" style="17" customWidth="1"/>
    <col min="14085" max="14085" width="10" style="17" customWidth="1"/>
    <col min="14086" max="14086" width="10.6640625" style="17" customWidth="1"/>
    <col min="14087" max="14087" width="19.33203125" style="17" customWidth="1"/>
    <col min="14088" max="14088" width="8.33203125" style="17" customWidth="1"/>
    <col min="14089" max="14089" width="17" style="17" customWidth="1"/>
    <col min="14090" max="14090" width="11.44140625" style="17" customWidth="1"/>
    <col min="14091" max="14091" width="10.5546875" style="17" customWidth="1"/>
    <col min="14092" max="14336" width="9.109375" style="17"/>
    <col min="14337" max="14337" width="1.109375" style="17" customWidth="1"/>
    <col min="14338" max="14338" width="9.109375" style="17"/>
    <col min="14339" max="14339" width="34.6640625" style="17" customWidth="1"/>
    <col min="14340" max="14340" width="8.33203125" style="17" customWidth="1"/>
    <col min="14341" max="14341" width="10" style="17" customWidth="1"/>
    <col min="14342" max="14342" width="10.6640625" style="17" customWidth="1"/>
    <col min="14343" max="14343" width="19.33203125" style="17" customWidth="1"/>
    <col min="14344" max="14344" width="8.33203125" style="17" customWidth="1"/>
    <col min="14345" max="14345" width="17" style="17" customWidth="1"/>
    <col min="14346" max="14346" width="11.44140625" style="17" customWidth="1"/>
    <col min="14347" max="14347" width="10.5546875" style="17" customWidth="1"/>
    <col min="14348" max="14592" width="9.109375" style="17"/>
    <col min="14593" max="14593" width="1.109375" style="17" customWidth="1"/>
    <col min="14594" max="14594" width="9.109375" style="17"/>
    <col min="14595" max="14595" width="34.6640625" style="17" customWidth="1"/>
    <col min="14596" max="14596" width="8.33203125" style="17" customWidth="1"/>
    <col min="14597" max="14597" width="10" style="17" customWidth="1"/>
    <col min="14598" max="14598" width="10.6640625" style="17" customWidth="1"/>
    <col min="14599" max="14599" width="19.33203125" style="17" customWidth="1"/>
    <col min="14600" max="14600" width="8.33203125" style="17" customWidth="1"/>
    <col min="14601" max="14601" width="17" style="17" customWidth="1"/>
    <col min="14602" max="14602" width="11.44140625" style="17" customWidth="1"/>
    <col min="14603" max="14603" width="10.5546875" style="17" customWidth="1"/>
    <col min="14604" max="14848" width="9.109375" style="17"/>
    <col min="14849" max="14849" width="1.109375" style="17" customWidth="1"/>
    <col min="14850" max="14850" width="9.109375" style="17"/>
    <col min="14851" max="14851" width="34.6640625" style="17" customWidth="1"/>
    <col min="14852" max="14852" width="8.33203125" style="17" customWidth="1"/>
    <col min="14853" max="14853" width="10" style="17" customWidth="1"/>
    <col min="14854" max="14854" width="10.6640625" style="17" customWidth="1"/>
    <col min="14855" max="14855" width="19.33203125" style="17" customWidth="1"/>
    <col min="14856" max="14856" width="8.33203125" style="17" customWidth="1"/>
    <col min="14857" max="14857" width="17" style="17" customWidth="1"/>
    <col min="14858" max="14858" width="11.44140625" style="17" customWidth="1"/>
    <col min="14859" max="14859" width="10.5546875" style="17" customWidth="1"/>
    <col min="14860" max="15104" width="9.109375" style="17"/>
    <col min="15105" max="15105" width="1.109375" style="17" customWidth="1"/>
    <col min="15106" max="15106" width="9.109375" style="17"/>
    <col min="15107" max="15107" width="34.6640625" style="17" customWidth="1"/>
    <col min="15108" max="15108" width="8.33203125" style="17" customWidth="1"/>
    <col min="15109" max="15109" width="10" style="17" customWidth="1"/>
    <col min="15110" max="15110" width="10.6640625" style="17" customWidth="1"/>
    <col min="15111" max="15111" width="19.33203125" style="17" customWidth="1"/>
    <col min="15112" max="15112" width="8.33203125" style="17" customWidth="1"/>
    <col min="15113" max="15113" width="17" style="17" customWidth="1"/>
    <col min="15114" max="15114" width="11.44140625" style="17" customWidth="1"/>
    <col min="15115" max="15115" width="10.5546875" style="17" customWidth="1"/>
    <col min="15116" max="15360" width="9.109375" style="17"/>
    <col min="15361" max="15361" width="1.109375" style="17" customWidth="1"/>
    <col min="15362" max="15362" width="9.109375" style="17"/>
    <col min="15363" max="15363" width="34.6640625" style="17" customWidth="1"/>
    <col min="15364" max="15364" width="8.33203125" style="17" customWidth="1"/>
    <col min="15365" max="15365" width="10" style="17" customWidth="1"/>
    <col min="15366" max="15366" width="10.6640625" style="17" customWidth="1"/>
    <col min="15367" max="15367" width="19.33203125" style="17" customWidth="1"/>
    <col min="15368" max="15368" width="8.33203125" style="17" customWidth="1"/>
    <col min="15369" max="15369" width="17" style="17" customWidth="1"/>
    <col min="15370" max="15370" width="11.44140625" style="17" customWidth="1"/>
    <col min="15371" max="15371" width="10.5546875" style="17" customWidth="1"/>
    <col min="15372" max="15616" width="9.109375" style="17"/>
    <col min="15617" max="15617" width="1.109375" style="17" customWidth="1"/>
    <col min="15618" max="15618" width="9.109375" style="17"/>
    <col min="15619" max="15619" width="34.6640625" style="17" customWidth="1"/>
    <col min="15620" max="15620" width="8.33203125" style="17" customWidth="1"/>
    <col min="15621" max="15621" width="10" style="17" customWidth="1"/>
    <col min="15622" max="15622" width="10.6640625" style="17" customWidth="1"/>
    <col min="15623" max="15623" width="19.33203125" style="17" customWidth="1"/>
    <col min="15624" max="15624" width="8.33203125" style="17" customWidth="1"/>
    <col min="15625" max="15625" width="17" style="17" customWidth="1"/>
    <col min="15626" max="15626" width="11.44140625" style="17" customWidth="1"/>
    <col min="15627" max="15627" width="10.5546875" style="17" customWidth="1"/>
    <col min="15628" max="15872" width="9.109375" style="17"/>
    <col min="15873" max="15873" width="1.109375" style="17" customWidth="1"/>
    <col min="15874" max="15874" width="9.109375" style="17"/>
    <col min="15875" max="15875" width="34.6640625" style="17" customWidth="1"/>
    <col min="15876" max="15876" width="8.33203125" style="17" customWidth="1"/>
    <col min="15877" max="15877" width="10" style="17" customWidth="1"/>
    <col min="15878" max="15878" width="10.6640625" style="17" customWidth="1"/>
    <col min="15879" max="15879" width="19.33203125" style="17" customWidth="1"/>
    <col min="15880" max="15880" width="8.33203125" style="17" customWidth="1"/>
    <col min="15881" max="15881" width="17" style="17" customWidth="1"/>
    <col min="15882" max="15882" width="11.44140625" style="17" customWidth="1"/>
    <col min="15883" max="15883" width="10.5546875" style="17" customWidth="1"/>
    <col min="15884" max="16128" width="9.109375" style="17"/>
    <col min="16129" max="16129" width="1.109375" style="17" customWidth="1"/>
    <col min="16130" max="16130" width="9.109375" style="17"/>
    <col min="16131" max="16131" width="34.6640625" style="17" customWidth="1"/>
    <col min="16132" max="16132" width="8.33203125" style="17" customWidth="1"/>
    <col min="16133" max="16133" width="10" style="17" customWidth="1"/>
    <col min="16134" max="16134" width="10.6640625" style="17" customWidth="1"/>
    <col min="16135" max="16135" width="19.33203125" style="17" customWidth="1"/>
    <col min="16136" max="16136" width="8.33203125" style="17" customWidth="1"/>
    <col min="16137" max="16137" width="17" style="17" customWidth="1"/>
    <col min="16138" max="16138" width="11.44140625" style="17" customWidth="1"/>
    <col min="16139" max="16139" width="10.5546875" style="17" customWidth="1"/>
    <col min="16140" max="16384" width="9.109375" style="17"/>
  </cols>
  <sheetData>
    <row r="1" spans="1:11" s="2" customFormat="1" ht="7.5" customHeight="1" x14ac:dyDescent="0.25">
      <c r="A1" s="1" t="s">
        <v>1150</v>
      </c>
      <c r="K1" s="7"/>
    </row>
    <row r="2" spans="1:11" ht="18" customHeight="1" x14ac:dyDescent="0.3">
      <c r="A2" s="188" t="s">
        <v>40</v>
      </c>
      <c r="B2" s="484" t="s">
        <v>1151</v>
      </c>
      <c r="C2" s="484"/>
      <c r="D2" s="484"/>
      <c r="E2" s="484"/>
      <c r="F2" s="484"/>
      <c r="G2" s="484"/>
      <c r="H2" s="484"/>
      <c r="I2" s="484"/>
      <c r="J2" s="9"/>
    </row>
    <row r="3" spans="1:11" s="18" customFormat="1" ht="18.75" customHeight="1" x14ac:dyDescent="0.3">
      <c r="A3" s="188" t="s">
        <v>40</v>
      </c>
      <c r="B3" s="289" t="s">
        <v>12</v>
      </c>
      <c r="C3" s="289" t="s">
        <v>42</v>
      </c>
      <c r="D3" s="289" t="s">
        <v>16</v>
      </c>
      <c r="E3" s="289" t="s">
        <v>55</v>
      </c>
      <c r="F3" s="289"/>
      <c r="G3" s="289" t="s">
        <v>45</v>
      </c>
      <c r="H3" s="289"/>
      <c r="I3" s="289" t="s">
        <v>18</v>
      </c>
      <c r="K3" s="10"/>
    </row>
    <row r="4" spans="1:11" s="18" customFormat="1" ht="19.5" customHeight="1" x14ac:dyDescent="0.3">
      <c r="A4" s="188" t="s">
        <v>40</v>
      </c>
      <c r="B4" s="289"/>
      <c r="C4" s="289"/>
      <c r="D4" s="289"/>
      <c r="E4" s="141" t="s">
        <v>1152</v>
      </c>
      <c r="F4" s="141" t="s">
        <v>22</v>
      </c>
      <c r="G4" s="289"/>
      <c r="H4" s="289"/>
      <c r="I4" s="289"/>
      <c r="K4" s="10"/>
    </row>
    <row r="5" spans="1:11" s="189" customFormat="1" ht="15.75" customHeight="1" x14ac:dyDescent="0.25">
      <c r="A5" s="188" t="s">
        <v>40</v>
      </c>
      <c r="B5" s="141">
        <v>1</v>
      </c>
      <c r="C5" s="141">
        <v>2</v>
      </c>
      <c r="D5" s="141">
        <v>3</v>
      </c>
      <c r="E5" s="141">
        <v>4</v>
      </c>
      <c r="F5" s="141">
        <v>5</v>
      </c>
      <c r="G5" s="289">
        <v>6</v>
      </c>
      <c r="H5" s="289"/>
      <c r="I5" s="141">
        <v>7</v>
      </c>
    </row>
    <row r="6" spans="1:11" s="189" customFormat="1" ht="15.9" customHeight="1" x14ac:dyDescent="0.3">
      <c r="A6" s="188" t="s">
        <v>40</v>
      </c>
      <c r="B6" s="267" t="s">
        <v>1256</v>
      </c>
      <c r="C6" s="492" t="s">
        <v>1588</v>
      </c>
      <c r="D6" s="267">
        <v>1</v>
      </c>
      <c r="E6" s="64">
        <v>2190.679931640625</v>
      </c>
      <c r="F6" s="64">
        <f t="shared" ref="F6:F69" si="0">D6*E6</f>
        <v>2190.679931640625</v>
      </c>
      <c r="G6" s="486" t="s">
        <v>49</v>
      </c>
      <c r="H6" s="489" t="s">
        <v>169</v>
      </c>
      <c r="I6" s="267"/>
    </row>
    <row r="7" spans="1:11" s="189" customFormat="1" ht="15.9" customHeight="1" x14ac:dyDescent="0.3">
      <c r="A7" s="188" t="s">
        <v>40</v>
      </c>
      <c r="B7" s="267" t="s">
        <v>1257</v>
      </c>
      <c r="C7" s="494"/>
      <c r="D7" s="267">
        <v>1</v>
      </c>
      <c r="E7" s="64">
        <v>2190.679931640625</v>
      </c>
      <c r="F7" s="64">
        <f t="shared" si="0"/>
        <v>2190.679931640625</v>
      </c>
      <c r="G7" s="487"/>
      <c r="H7" s="490"/>
      <c r="I7" s="267"/>
    </row>
    <row r="8" spans="1:11" s="189" customFormat="1" ht="15.9" customHeight="1" x14ac:dyDescent="0.3">
      <c r="A8" s="188" t="s">
        <v>40</v>
      </c>
      <c r="B8" s="267" t="s">
        <v>1258</v>
      </c>
      <c r="C8" s="492" t="s">
        <v>1589</v>
      </c>
      <c r="D8" s="267">
        <v>352</v>
      </c>
      <c r="E8" s="64">
        <v>5.309999942779541</v>
      </c>
      <c r="F8" s="64">
        <f t="shared" si="0"/>
        <v>1869.1199798583984</v>
      </c>
      <c r="G8" s="487"/>
      <c r="H8" s="490"/>
      <c r="I8" s="267"/>
    </row>
    <row r="9" spans="1:11" s="189" customFormat="1" ht="15.9" customHeight="1" x14ac:dyDescent="0.3">
      <c r="A9" s="188" t="s">
        <v>40</v>
      </c>
      <c r="B9" s="267" t="s">
        <v>1587</v>
      </c>
      <c r="C9" s="494"/>
      <c r="D9" s="267">
        <v>176</v>
      </c>
      <c r="E9" s="64">
        <v>2.2699999809265137</v>
      </c>
      <c r="F9" s="64">
        <f t="shared" si="0"/>
        <v>399.51999664306641</v>
      </c>
      <c r="G9" s="488"/>
      <c r="H9" s="491"/>
      <c r="I9" s="267"/>
    </row>
    <row r="10" spans="1:11" s="189" customFormat="1" ht="15.9" customHeight="1" x14ac:dyDescent="0.3">
      <c r="A10" s="188" t="s">
        <v>40</v>
      </c>
      <c r="B10" s="267" t="s">
        <v>1285</v>
      </c>
      <c r="C10" s="492" t="s">
        <v>526</v>
      </c>
      <c r="D10" s="267">
        <v>1</v>
      </c>
      <c r="E10" s="64">
        <v>2243.35009765625</v>
      </c>
      <c r="F10" s="64">
        <f t="shared" si="0"/>
        <v>2243.35009765625</v>
      </c>
      <c r="G10" s="274" t="s">
        <v>49</v>
      </c>
      <c r="H10" s="275" t="s">
        <v>1287</v>
      </c>
      <c r="I10" s="267"/>
    </row>
    <row r="11" spans="1:11" s="189" customFormat="1" ht="15.9" customHeight="1" x14ac:dyDescent="0.3">
      <c r="A11" s="188" t="s">
        <v>40</v>
      </c>
      <c r="B11" s="267" t="s">
        <v>1288</v>
      </c>
      <c r="C11" s="493"/>
      <c r="D11" s="267">
        <v>1</v>
      </c>
      <c r="E11" s="64">
        <v>2246.340087890625</v>
      </c>
      <c r="F11" s="64">
        <f t="shared" si="0"/>
        <v>2246.340087890625</v>
      </c>
      <c r="G11" s="274" t="s">
        <v>49</v>
      </c>
      <c r="H11" s="275" t="s">
        <v>129</v>
      </c>
      <c r="I11" s="267"/>
    </row>
    <row r="12" spans="1:11" s="189" customFormat="1" ht="15.9" customHeight="1" x14ac:dyDescent="0.3">
      <c r="A12" s="188" t="s">
        <v>40</v>
      </c>
      <c r="B12" s="267" t="s">
        <v>1291</v>
      </c>
      <c r="C12" s="493"/>
      <c r="D12" s="267">
        <v>2</v>
      </c>
      <c r="E12" s="64">
        <v>2293.389892578125</v>
      </c>
      <c r="F12" s="64">
        <f t="shared" si="0"/>
        <v>4586.77978515625</v>
      </c>
      <c r="G12" s="486" t="s">
        <v>49</v>
      </c>
      <c r="H12" s="489" t="s">
        <v>1295</v>
      </c>
      <c r="I12" s="267"/>
    </row>
    <row r="13" spans="1:11" s="189" customFormat="1" ht="15.9" customHeight="1" x14ac:dyDescent="0.3">
      <c r="A13" s="188" t="s">
        <v>40</v>
      </c>
      <c r="B13" s="267" t="s">
        <v>1292</v>
      </c>
      <c r="C13" s="494"/>
      <c r="D13" s="267">
        <v>2</v>
      </c>
      <c r="E13" s="64">
        <v>2293.389892578125</v>
      </c>
      <c r="F13" s="64">
        <f t="shared" si="0"/>
        <v>4586.77978515625</v>
      </c>
      <c r="G13" s="487"/>
      <c r="H13" s="490"/>
      <c r="I13" s="267"/>
    </row>
    <row r="14" spans="1:11" s="189" customFormat="1" ht="15.9" customHeight="1" x14ac:dyDescent="0.3">
      <c r="A14" s="188" t="s">
        <v>40</v>
      </c>
      <c r="B14" s="267" t="s">
        <v>1293</v>
      </c>
      <c r="C14" s="273" t="s">
        <v>183</v>
      </c>
      <c r="D14" s="267">
        <v>32</v>
      </c>
      <c r="E14" s="64">
        <v>1.3600000143051147</v>
      </c>
      <c r="F14" s="64">
        <f t="shared" si="0"/>
        <v>43.520000457763672</v>
      </c>
      <c r="G14" s="488"/>
      <c r="H14" s="491"/>
      <c r="I14" s="267"/>
    </row>
    <row r="15" spans="1:11" s="189" customFormat="1" ht="15.9" customHeight="1" x14ac:dyDescent="0.3">
      <c r="A15" s="188" t="s">
        <v>40</v>
      </c>
      <c r="B15" s="267" t="s">
        <v>1296</v>
      </c>
      <c r="C15" s="492" t="s">
        <v>526</v>
      </c>
      <c r="D15" s="267">
        <v>1</v>
      </c>
      <c r="E15" s="64">
        <v>2334.14990234375</v>
      </c>
      <c r="F15" s="64">
        <f t="shared" si="0"/>
        <v>2334.14990234375</v>
      </c>
      <c r="G15" s="486" t="s">
        <v>49</v>
      </c>
      <c r="H15" s="489" t="s">
        <v>199</v>
      </c>
      <c r="I15" s="267"/>
    </row>
    <row r="16" spans="1:11" s="189" customFormat="1" ht="15.9" customHeight="1" x14ac:dyDescent="0.3">
      <c r="A16" s="188" t="s">
        <v>40</v>
      </c>
      <c r="B16" s="267" t="s">
        <v>1297</v>
      </c>
      <c r="C16" s="493"/>
      <c r="D16" s="267">
        <v>1</v>
      </c>
      <c r="E16" s="64">
        <v>2334.14990234375</v>
      </c>
      <c r="F16" s="64">
        <f t="shared" si="0"/>
        <v>2334.14990234375</v>
      </c>
      <c r="G16" s="488"/>
      <c r="H16" s="491"/>
      <c r="I16" s="267"/>
    </row>
    <row r="17" spans="1:9" s="189" customFormat="1" ht="15.9" customHeight="1" x14ac:dyDescent="0.3">
      <c r="A17" s="188" t="s">
        <v>40</v>
      </c>
      <c r="B17" s="267" t="s">
        <v>1298</v>
      </c>
      <c r="C17" s="493"/>
      <c r="D17" s="267">
        <v>2</v>
      </c>
      <c r="E17" s="64">
        <v>2293.389892578125</v>
      </c>
      <c r="F17" s="64">
        <f t="shared" si="0"/>
        <v>4586.77978515625</v>
      </c>
      <c r="G17" s="486" t="s">
        <v>49</v>
      </c>
      <c r="H17" s="489" t="s">
        <v>1300</v>
      </c>
      <c r="I17" s="267"/>
    </row>
    <row r="18" spans="1:9" s="189" customFormat="1" ht="15.9" customHeight="1" x14ac:dyDescent="0.3">
      <c r="A18" s="188" t="s">
        <v>40</v>
      </c>
      <c r="B18" s="267" t="s">
        <v>1299</v>
      </c>
      <c r="C18" s="493"/>
      <c r="D18" s="267">
        <v>2</v>
      </c>
      <c r="E18" s="64">
        <v>2293.389892578125</v>
      </c>
      <c r="F18" s="64">
        <f t="shared" si="0"/>
        <v>4586.77978515625</v>
      </c>
      <c r="G18" s="488"/>
      <c r="H18" s="491"/>
      <c r="I18" s="267"/>
    </row>
    <row r="19" spans="1:9" s="189" customFormat="1" ht="15.9" customHeight="1" x14ac:dyDescent="0.3">
      <c r="A19" s="188" t="s">
        <v>40</v>
      </c>
      <c r="B19" s="267" t="s">
        <v>1157</v>
      </c>
      <c r="C19" s="493"/>
      <c r="D19" s="267">
        <v>1</v>
      </c>
      <c r="E19" s="64">
        <v>2370.469970703125</v>
      </c>
      <c r="F19" s="64">
        <f t="shared" si="0"/>
        <v>2370.469970703125</v>
      </c>
      <c r="G19" s="486" t="s">
        <v>49</v>
      </c>
      <c r="H19" s="489" t="s">
        <v>59</v>
      </c>
      <c r="I19" s="267"/>
    </row>
    <row r="20" spans="1:9" s="189" customFormat="1" ht="15.9" customHeight="1" x14ac:dyDescent="0.3">
      <c r="A20" s="188" t="s">
        <v>40</v>
      </c>
      <c r="B20" s="267" t="s">
        <v>1174</v>
      </c>
      <c r="C20" s="493"/>
      <c r="D20" s="267">
        <v>1</v>
      </c>
      <c r="E20" s="64">
        <v>2370.469970703125</v>
      </c>
      <c r="F20" s="64">
        <f t="shared" si="0"/>
        <v>2370.469970703125</v>
      </c>
      <c r="G20" s="488"/>
      <c r="H20" s="491"/>
      <c r="I20" s="267"/>
    </row>
    <row r="21" spans="1:9" s="189" customFormat="1" ht="15.9" customHeight="1" x14ac:dyDescent="0.3">
      <c r="A21" s="188" t="s">
        <v>40</v>
      </c>
      <c r="B21" s="267" t="s">
        <v>1175</v>
      </c>
      <c r="C21" s="493"/>
      <c r="D21" s="267">
        <v>5</v>
      </c>
      <c r="E21" s="64">
        <v>2200.89990234375</v>
      </c>
      <c r="F21" s="64">
        <f t="shared" si="0"/>
        <v>11004.49951171875</v>
      </c>
      <c r="G21" s="486" t="s">
        <v>49</v>
      </c>
      <c r="H21" s="489" t="s">
        <v>1177</v>
      </c>
      <c r="I21" s="267"/>
    </row>
    <row r="22" spans="1:9" s="189" customFormat="1" ht="15.9" customHeight="1" x14ac:dyDescent="0.3">
      <c r="A22" s="188" t="s">
        <v>40</v>
      </c>
      <c r="B22" s="267" t="s">
        <v>1176</v>
      </c>
      <c r="C22" s="493"/>
      <c r="D22" s="267">
        <v>5</v>
      </c>
      <c r="E22" s="64">
        <v>2200.89990234375</v>
      </c>
      <c r="F22" s="64">
        <f t="shared" si="0"/>
        <v>11004.49951171875</v>
      </c>
      <c r="G22" s="488"/>
      <c r="H22" s="491"/>
      <c r="I22" s="267"/>
    </row>
    <row r="23" spans="1:9" s="189" customFormat="1" ht="15.9" customHeight="1" x14ac:dyDescent="0.3">
      <c r="A23" s="188" t="s">
        <v>40</v>
      </c>
      <c r="B23" s="267" t="s">
        <v>1178</v>
      </c>
      <c r="C23" s="493"/>
      <c r="D23" s="267">
        <v>1</v>
      </c>
      <c r="E23" s="64">
        <v>2278.97998046875</v>
      </c>
      <c r="F23" s="64">
        <f t="shared" si="0"/>
        <v>2278.97998046875</v>
      </c>
      <c r="G23" s="486" t="s">
        <v>49</v>
      </c>
      <c r="H23" s="489" t="s">
        <v>101</v>
      </c>
      <c r="I23" s="267"/>
    </row>
    <row r="24" spans="1:9" s="189" customFormat="1" ht="15.9" customHeight="1" x14ac:dyDescent="0.3">
      <c r="A24" s="188" t="s">
        <v>40</v>
      </c>
      <c r="B24" s="267" t="s">
        <v>1179</v>
      </c>
      <c r="C24" s="493"/>
      <c r="D24" s="267">
        <v>1</v>
      </c>
      <c r="E24" s="64">
        <v>2278.97998046875</v>
      </c>
      <c r="F24" s="64">
        <f t="shared" si="0"/>
        <v>2278.97998046875</v>
      </c>
      <c r="G24" s="488"/>
      <c r="H24" s="491"/>
      <c r="I24" s="267"/>
    </row>
    <row r="25" spans="1:9" s="189" customFormat="1" ht="15.9" customHeight="1" x14ac:dyDescent="0.3">
      <c r="A25" s="188" t="s">
        <v>40</v>
      </c>
      <c r="B25" s="267" t="s">
        <v>1180</v>
      </c>
      <c r="C25" s="493"/>
      <c r="D25" s="267">
        <v>1</v>
      </c>
      <c r="E25" s="64">
        <v>2304.199951171875</v>
      </c>
      <c r="F25" s="64">
        <f t="shared" si="0"/>
        <v>2304.199951171875</v>
      </c>
      <c r="G25" s="486" t="s">
        <v>49</v>
      </c>
      <c r="H25" s="489" t="s">
        <v>1182</v>
      </c>
      <c r="I25" s="267"/>
    </row>
    <row r="26" spans="1:9" s="189" customFormat="1" ht="15.9" customHeight="1" x14ac:dyDescent="0.3">
      <c r="A26" s="188" t="s">
        <v>40</v>
      </c>
      <c r="B26" s="267" t="s">
        <v>1181</v>
      </c>
      <c r="C26" s="493"/>
      <c r="D26" s="267">
        <v>1</v>
      </c>
      <c r="E26" s="64">
        <v>2304.199951171875</v>
      </c>
      <c r="F26" s="64">
        <f t="shared" si="0"/>
        <v>2304.199951171875</v>
      </c>
      <c r="G26" s="488"/>
      <c r="H26" s="491"/>
      <c r="I26" s="267"/>
    </row>
    <row r="27" spans="1:9" s="189" customFormat="1" ht="15.9" customHeight="1" x14ac:dyDescent="0.3">
      <c r="A27" s="188" t="s">
        <v>40</v>
      </c>
      <c r="B27" s="267" t="s">
        <v>1183</v>
      </c>
      <c r="C27" s="493"/>
      <c r="D27" s="267">
        <v>6</v>
      </c>
      <c r="E27" s="64">
        <v>2239.52001953125</v>
      </c>
      <c r="F27" s="64">
        <f t="shared" si="0"/>
        <v>13437.1201171875</v>
      </c>
      <c r="G27" s="274" t="s">
        <v>49</v>
      </c>
      <c r="H27" s="275" t="s">
        <v>578</v>
      </c>
      <c r="I27" s="267"/>
    </row>
    <row r="28" spans="1:9" s="189" customFormat="1" ht="15.9" customHeight="1" x14ac:dyDescent="0.3">
      <c r="A28" s="188" t="s">
        <v>40</v>
      </c>
      <c r="B28" s="267" t="s">
        <v>1184</v>
      </c>
      <c r="C28" s="493"/>
      <c r="D28" s="267">
        <v>2</v>
      </c>
      <c r="E28" s="64">
        <v>2256.070068359375</v>
      </c>
      <c r="F28" s="64">
        <f t="shared" si="0"/>
        <v>4512.14013671875</v>
      </c>
      <c r="G28" s="274" t="s">
        <v>49</v>
      </c>
      <c r="H28" s="275" t="s">
        <v>1186</v>
      </c>
      <c r="I28" s="267"/>
    </row>
    <row r="29" spans="1:9" s="189" customFormat="1" ht="15.9" customHeight="1" x14ac:dyDescent="0.3">
      <c r="A29" s="188" t="s">
        <v>40</v>
      </c>
      <c r="B29" s="267" t="s">
        <v>1187</v>
      </c>
      <c r="C29" s="493"/>
      <c r="D29" s="267">
        <v>2</v>
      </c>
      <c r="E29" s="64">
        <v>2331.010009765625</v>
      </c>
      <c r="F29" s="64">
        <f t="shared" si="0"/>
        <v>4662.02001953125</v>
      </c>
      <c r="G29" s="274" t="s">
        <v>49</v>
      </c>
      <c r="H29" s="275" t="s">
        <v>1188</v>
      </c>
      <c r="I29" s="267"/>
    </row>
    <row r="30" spans="1:9" s="189" customFormat="1" ht="15.9" customHeight="1" x14ac:dyDescent="0.3">
      <c r="A30" s="188" t="s">
        <v>40</v>
      </c>
      <c r="B30" s="267" t="s">
        <v>1189</v>
      </c>
      <c r="C30" s="493"/>
      <c r="D30" s="267">
        <v>1</v>
      </c>
      <c r="E30" s="64">
        <v>2190.679931640625</v>
      </c>
      <c r="F30" s="64">
        <f t="shared" si="0"/>
        <v>2190.679931640625</v>
      </c>
      <c r="G30" s="486" t="s">
        <v>49</v>
      </c>
      <c r="H30" s="489" t="s">
        <v>1191</v>
      </c>
      <c r="I30" s="267"/>
    </row>
    <row r="31" spans="1:9" s="189" customFormat="1" ht="15.9" customHeight="1" x14ac:dyDescent="0.3">
      <c r="A31" s="188" t="s">
        <v>40</v>
      </c>
      <c r="B31" s="267" t="s">
        <v>1190</v>
      </c>
      <c r="C31" s="493"/>
      <c r="D31" s="267">
        <v>1</v>
      </c>
      <c r="E31" s="64">
        <v>2190.679931640625</v>
      </c>
      <c r="F31" s="64">
        <f t="shared" si="0"/>
        <v>2190.679931640625</v>
      </c>
      <c r="G31" s="488"/>
      <c r="H31" s="491"/>
      <c r="I31" s="267"/>
    </row>
    <row r="32" spans="1:9" s="189" customFormat="1" ht="15.9" customHeight="1" x14ac:dyDescent="0.3">
      <c r="A32" s="188" t="s">
        <v>40</v>
      </c>
      <c r="B32" s="267" t="s">
        <v>1192</v>
      </c>
      <c r="C32" s="493"/>
      <c r="D32" s="267">
        <v>2</v>
      </c>
      <c r="E32" s="64">
        <v>2265.39990234375</v>
      </c>
      <c r="F32" s="64">
        <f t="shared" si="0"/>
        <v>4530.7998046875</v>
      </c>
      <c r="G32" s="274" t="s">
        <v>49</v>
      </c>
      <c r="H32" s="275" t="s">
        <v>337</v>
      </c>
      <c r="I32" s="267"/>
    </row>
    <row r="33" spans="1:9" s="189" customFormat="1" ht="15.9" customHeight="1" x14ac:dyDescent="0.3">
      <c r="A33" s="188" t="s">
        <v>40</v>
      </c>
      <c r="B33" s="267" t="s">
        <v>1193</v>
      </c>
      <c r="C33" s="493"/>
      <c r="D33" s="267">
        <v>1</v>
      </c>
      <c r="E33" s="64">
        <v>3212.090087890625</v>
      </c>
      <c r="F33" s="64">
        <f t="shared" si="0"/>
        <v>3212.090087890625</v>
      </c>
      <c r="G33" s="486" t="s">
        <v>49</v>
      </c>
      <c r="H33" s="489" t="s">
        <v>1209</v>
      </c>
      <c r="I33" s="267"/>
    </row>
    <row r="34" spans="1:9" s="189" customFormat="1" ht="15.9" customHeight="1" x14ac:dyDescent="0.3">
      <c r="A34" s="188" t="s">
        <v>40</v>
      </c>
      <c r="B34" s="267" t="s">
        <v>1208</v>
      </c>
      <c r="C34" s="493"/>
      <c r="D34" s="267">
        <v>1</v>
      </c>
      <c r="E34" s="64">
        <v>3212.090087890625</v>
      </c>
      <c r="F34" s="64">
        <f t="shared" si="0"/>
        <v>3212.090087890625</v>
      </c>
      <c r="G34" s="488"/>
      <c r="H34" s="491"/>
      <c r="I34" s="267"/>
    </row>
    <row r="35" spans="1:9" s="189" customFormat="1" ht="15.9" customHeight="1" x14ac:dyDescent="0.3">
      <c r="A35" s="188" t="s">
        <v>40</v>
      </c>
      <c r="B35" s="267" t="s">
        <v>1210</v>
      </c>
      <c r="C35" s="493"/>
      <c r="D35" s="267">
        <v>1</v>
      </c>
      <c r="E35" s="64">
        <v>3397.419921875</v>
      </c>
      <c r="F35" s="64">
        <f t="shared" si="0"/>
        <v>3397.419921875</v>
      </c>
      <c r="G35" s="486" t="s">
        <v>49</v>
      </c>
      <c r="H35" s="489" t="s">
        <v>102</v>
      </c>
      <c r="I35" s="267"/>
    </row>
    <row r="36" spans="1:9" s="189" customFormat="1" ht="15.9" customHeight="1" x14ac:dyDescent="0.3">
      <c r="A36" s="188" t="s">
        <v>40</v>
      </c>
      <c r="B36" s="267" t="s">
        <v>1215</v>
      </c>
      <c r="C36" s="493"/>
      <c r="D36" s="267">
        <v>1</v>
      </c>
      <c r="E36" s="64">
        <v>3397.419921875</v>
      </c>
      <c r="F36" s="64">
        <f t="shared" si="0"/>
        <v>3397.419921875</v>
      </c>
      <c r="G36" s="488"/>
      <c r="H36" s="491"/>
      <c r="I36" s="267"/>
    </row>
    <row r="37" spans="1:9" s="189" customFormat="1" ht="15.9" customHeight="1" x14ac:dyDescent="0.3">
      <c r="A37" s="188" t="s">
        <v>40</v>
      </c>
      <c r="B37" s="267" t="s">
        <v>1216</v>
      </c>
      <c r="C37" s="493"/>
      <c r="D37" s="267">
        <v>1</v>
      </c>
      <c r="E37" s="64">
        <v>3388.0400390625</v>
      </c>
      <c r="F37" s="64">
        <f t="shared" si="0"/>
        <v>3388.0400390625</v>
      </c>
      <c r="G37" s="486" t="s">
        <v>49</v>
      </c>
      <c r="H37" s="489" t="s">
        <v>1218</v>
      </c>
      <c r="I37" s="267"/>
    </row>
    <row r="38" spans="1:9" s="189" customFormat="1" ht="15.9" customHeight="1" x14ac:dyDescent="0.3">
      <c r="A38" s="188" t="s">
        <v>40</v>
      </c>
      <c r="B38" s="267" t="s">
        <v>1217</v>
      </c>
      <c r="C38" s="493"/>
      <c r="D38" s="267">
        <v>1</v>
      </c>
      <c r="E38" s="64">
        <v>3388.0400390625</v>
      </c>
      <c r="F38" s="64">
        <f t="shared" si="0"/>
        <v>3388.0400390625</v>
      </c>
      <c r="G38" s="488"/>
      <c r="H38" s="491"/>
      <c r="I38" s="267"/>
    </row>
    <row r="39" spans="1:9" s="189" customFormat="1" ht="15.9" customHeight="1" x14ac:dyDescent="0.3">
      <c r="A39" s="188" t="s">
        <v>40</v>
      </c>
      <c r="B39" s="267" t="s">
        <v>1219</v>
      </c>
      <c r="C39" s="493"/>
      <c r="D39" s="267">
        <v>3</v>
      </c>
      <c r="E39" s="64">
        <v>3370.6201171875</v>
      </c>
      <c r="F39" s="64">
        <f t="shared" si="0"/>
        <v>10111.8603515625</v>
      </c>
      <c r="G39" s="486" t="s">
        <v>49</v>
      </c>
      <c r="H39" s="489" t="s">
        <v>1221</v>
      </c>
      <c r="I39" s="267"/>
    </row>
    <row r="40" spans="1:9" s="189" customFormat="1" ht="15.9" customHeight="1" x14ac:dyDescent="0.3">
      <c r="A40" s="188" t="s">
        <v>40</v>
      </c>
      <c r="B40" s="267" t="s">
        <v>1220</v>
      </c>
      <c r="C40" s="493"/>
      <c r="D40" s="267">
        <v>3</v>
      </c>
      <c r="E40" s="64">
        <v>3370.6201171875</v>
      </c>
      <c r="F40" s="64">
        <f t="shared" si="0"/>
        <v>10111.8603515625</v>
      </c>
      <c r="G40" s="488"/>
      <c r="H40" s="491"/>
      <c r="I40" s="267"/>
    </row>
    <row r="41" spans="1:9" s="189" customFormat="1" ht="15.9" customHeight="1" x14ac:dyDescent="0.3">
      <c r="A41" s="188" t="s">
        <v>40</v>
      </c>
      <c r="B41" s="267" t="s">
        <v>1222</v>
      </c>
      <c r="C41" s="493"/>
      <c r="D41" s="267">
        <v>2</v>
      </c>
      <c r="E41" s="64">
        <v>3370.3798828125</v>
      </c>
      <c r="F41" s="64">
        <f t="shared" si="0"/>
        <v>6740.759765625</v>
      </c>
      <c r="G41" s="486" t="s">
        <v>49</v>
      </c>
      <c r="H41" s="489" t="s">
        <v>1224</v>
      </c>
      <c r="I41" s="267"/>
    </row>
    <row r="42" spans="1:9" s="189" customFormat="1" ht="15.9" customHeight="1" x14ac:dyDescent="0.3">
      <c r="A42" s="188" t="s">
        <v>40</v>
      </c>
      <c r="B42" s="267" t="s">
        <v>1223</v>
      </c>
      <c r="C42" s="493"/>
      <c r="D42" s="267">
        <v>2</v>
      </c>
      <c r="E42" s="64">
        <v>3370.3798828125</v>
      </c>
      <c r="F42" s="64">
        <f t="shared" si="0"/>
        <v>6740.759765625</v>
      </c>
      <c r="G42" s="488"/>
      <c r="H42" s="491"/>
      <c r="I42" s="267"/>
    </row>
    <row r="43" spans="1:9" s="189" customFormat="1" ht="15.9" customHeight="1" x14ac:dyDescent="0.3">
      <c r="A43" s="188" t="s">
        <v>40</v>
      </c>
      <c r="B43" s="267" t="s">
        <v>1225</v>
      </c>
      <c r="C43" s="493"/>
      <c r="D43" s="267">
        <v>1</v>
      </c>
      <c r="E43" s="64">
        <v>3397.0400390625</v>
      </c>
      <c r="F43" s="64">
        <f t="shared" si="0"/>
        <v>3397.0400390625</v>
      </c>
      <c r="G43" s="486" t="s">
        <v>49</v>
      </c>
      <c r="H43" s="489" t="s">
        <v>1227</v>
      </c>
      <c r="I43" s="267"/>
    </row>
    <row r="44" spans="1:9" s="189" customFormat="1" ht="15.9" customHeight="1" x14ac:dyDescent="0.3">
      <c r="A44" s="188" t="s">
        <v>40</v>
      </c>
      <c r="B44" s="267" t="s">
        <v>1226</v>
      </c>
      <c r="C44" s="493"/>
      <c r="D44" s="267">
        <v>1</v>
      </c>
      <c r="E44" s="64">
        <v>3397.0400390625</v>
      </c>
      <c r="F44" s="64">
        <f t="shared" si="0"/>
        <v>3397.0400390625</v>
      </c>
      <c r="G44" s="488"/>
      <c r="H44" s="491"/>
      <c r="I44" s="267"/>
    </row>
    <row r="45" spans="1:9" s="189" customFormat="1" ht="15.9" customHeight="1" x14ac:dyDescent="0.3">
      <c r="A45" s="188" t="s">
        <v>40</v>
      </c>
      <c r="B45" s="267" t="s">
        <v>1228</v>
      </c>
      <c r="C45" s="493"/>
      <c r="D45" s="267">
        <v>1</v>
      </c>
      <c r="E45" s="64">
        <v>3397.0400390625</v>
      </c>
      <c r="F45" s="64">
        <f t="shared" si="0"/>
        <v>3397.0400390625</v>
      </c>
      <c r="G45" s="486" t="s">
        <v>49</v>
      </c>
      <c r="H45" s="489" t="s">
        <v>529</v>
      </c>
      <c r="I45" s="267"/>
    </row>
    <row r="46" spans="1:9" s="189" customFormat="1" ht="15.9" customHeight="1" x14ac:dyDescent="0.3">
      <c r="A46" s="188" t="s">
        <v>40</v>
      </c>
      <c r="B46" s="267" t="s">
        <v>1229</v>
      </c>
      <c r="C46" s="493"/>
      <c r="D46" s="267">
        <v>1</v>
      </c>
      <c r="E46" s="64">
        <v>3397.0400390625</v>
      </c>
      <c r="F46" s="64">
        <f t="shared" si="0"/>
        <v>3397.0400390625</v>
      </c>
      <c r="G46" s="488"/>
      <c r="H46" s="491"/>
      <c r="I46" s="267"/>
    </row>
    <row r="47" spans="1:9" s="189" customFormat="1" ht="15.9" customHeight="1" x14ac:dyDescent="0.3">
      <c r="A47" s="188" t="s">
        <v>40</v>
      </c>
      <c r="B47" s="267" t="s">
        <v>1230</v>
      </c>
      <c r="C47" s="493"/>
      <c r="D47" s="267">
        <v>1</v>
      </c>
      <c r="E47" s="64">
        <v>3212.090087890625</v>
      </c>
      <c r="F47" s="64">
        <f t="shared" si="0"/>
        <v>3212.090087890625</v>
      </c>
      <c r="G47" s="486" t="s">
        <v>49</v>
      </c>
      <c r="H47" s="489" t="s">
        <v>1232</v>
      </c>
      <c r="I47" s="267"/>
    </row>
    <row r="48" spans="1:9" s="189" customFormat="1" ht="15.9" customHeight="1" x14ac:dyDescent="0.3">
      <c r="A48" s="188" t="s">
        <v>40</v>
      </c>
      <c r="B48" s="267" t="s">
        <v>1231</v>
      </c>
      <c r="C48" s="493"/>
      <c r="D48" s="267">
        <v>1</v>
      </c>
      <c r="E48" s="64">
        <v>3212.090087890625</v>
      </c>
      <c r="F48" s="64">
        <f t="shared" si="0"/>
        <v>3212.090087890625</v>
      </c>
      <c r="G48" s="488"/>
      <c r="H48" s="491"/>
      <c r="I48" s="267"/>
    </row>
    <row r="49" spans="1:9" s="189" customFormat="1" ht="15.9" customHeight="1" x14ac:dyDescent="0.3">
      <c r="A49" s="188" t="s">
        <v>40</v>
      </c>
      <c r="B49" s="267" t="s">
        <v>1233</v>
      </c>
      <c r="C49" s="493"/>
      <c r="D49" s="267">
        <v>1</v>
      </c>
      <c r="E49" s="64">
        <v>3215.4599609375</v>
      </c>
      <c r="F49" s="64">
        <f t="shared" si="0"/>
        <v>3215.4599609375</v>
      </c>
      <c r="G49" s="486" t="s">
        <v>49</v>
      </c>
      <c r="H49" s="489" t="s">
        <v>1245</v>
      </c>
      <c r="I49" s="267"/>
    </row>
    <row r="50" spans="1:9" s="189" customFormat="1" ht="15.9" customHeight="1" x14ac:dyDescent="0.3">
      <c r="A50" s="188" t="s">
        <v>40</v>
      </c>
      <c r="B50" s="267" t="s">
        <v>1244</v>
      </c>
      <c r="C50" s="493"/>
      <c r="D50" s="267">
        <v>1</v>
      </c>
      <c r="E50" s="64">
        <v>3215.4599609375</v>
      </c>
      <c r="F50" s="64">
        <f t="shared" si="0"/>
        <v>3215.4599609375</v>
      </c>
      <c r="G50" s="488"/>
      <c r="H50" s="491"/>
      <c r="I50" s="267"/>
    </row>
    <row r="51" spans="1:9" s="189" customFormat="1" ht="15.9" customHeight="1" x14ac:dyDescent="0.3">
      <c r="A51" s="188" t="s">
        <v>40</v>
      </c>
      <c r="B51" s="267" t="s">
        <v>1246</v>
      </c>
      <c r="C51" s="493"/>
      <c r="D51" s="267">
        <v>1</v>
      </c>
      <c r="E51" s="64">
        <v>3392.8701171875</v>
      </c>
      <c r="F51" s="64">
        <f t="shared" si="0"/>
        <v>3392.8701171875</v>
      </c>
      <c r="G51" s="486" t="s">
        <v>49</v>
      </c>
      <c r="H51" s="489" t="s">
        <v>1249</v>
      </c>
      <c r="I51" s="267"/>
    </row>
    <row r="52" spans="1:9" s="189" customFormat="1" ht="15.9" customHeight="1" x14ac:dyDescent="0.3">
      <c r="A52" s="188" t="s">
        <v>40</v>
      </c>
      <c r="B52" s="267" t="s">
        <v>1581</v>
      </c>
      <c r="C52" s="493"/>
      <c r="D52" s="267">
        <v>1</v>
      </c>
      <c r="E52" s="64">
        <v>3392.8701171875</v>
      </c>
      <c r="F52" s="64">
        <f t="shared" si="0"/>
        <v>3392.8701171875</v>
      </c>
      <c r="G52" s="488"/>
      <c r="H52" s="491"/>
      <c r="I52" s="267"/>
    </row>
    <row r="53" spans="1:9" s="189" customFormat="1" ht="15.9" customHeight="1" x14ac:dyDescent="0.3">
      <c r="A53" s="188" t="s">
        <v>40</v>
      </c>
      <c r="B53" s="267" t="s">
        <v>1250</v>
      </c>
      <c r="C53" s="493"/>
      <c r="D53" s="267">
        <v>1</v>
      </c>
      <c r="E53" s="64">
        <v>3386.010009765625</v>
      </c>
      <c r="F53" s="64">
        <f t="shared" si="0"/>
        <v>3386.010009765625</v>
      </c>
      <c r="G53" s="486" t="s">
        <v>49</v>
      </c>
      <c r="H53" s="489" t="s">
        <v>1252</v>
      </c>
      <c r="I53" s="267"/>
    </row>
    <row r="54" spans="1:9" s="189" customFormat="1" ht="15.9" customHeight="1" x14ac:dyDescent="0.3">
      <c r="A54" s="188" t="s">
        <v>40</v>
      </c>
      <c r="B54" s="267" t="s">
        <v>1251</v>
      </c>
      <c r="C54" s="493"/>
      <c r="D54" s="267">
        <v>1</v>
      </c>
      <c r="E54" s="64">
        <v>3386.010009765625</v>
      </c>
      <c r="F54" s="64">
        <f t="shared" si="0"/>
        <v>3386.010009765625</v>
      </c>
      <c r="G54" s="488"/>
      <c r="H54" s="491"/>
      <c r="I54" s="267"/>
    </row>
    <row r="55" spans="1:9" s="189" customFormat="1" ht="15.9" customHeight="1" x14ac:dyDescent="0.3">
      <c r="A55" s="188" t="s">
        <v>40</v>
      </c>
      <c r="B55" s="267" t="s">
        <v>1253</v>
      </c>
      <c r="C55" s="493"/>
      <c r="D55" s="267">
        <v>3</v>
      </c>
      <c r="E55" s="64">
        <v>3369.760009765625</v>
      </c>
      <c r="F55" s="64">
        <f t="shared" si="0"/>
        <v>10109.280029296875</v>
      </c>
      <c r="G55" s="486" t="s">
        <v>49</v>
      </c>
      <c r="H55" s="489" t="s">
        <v>1255</v>
      </c>
      <c r="I55" s="267"/>
    </row>
    <row r="56" spans="1:9" s="189" customFormat="1" ht="15.9" customHeight="1" x14ac:dyDescent="0.3">
      <c r="A56" s="188" t="s">
        <v>40</v>
      </c>
      <c r="B56" s="267" t="s">
        <v>1254</v>
      </c>
      <c r="C56" s="494"/>
      <c r="D56" s="267">
        <v>3</v>
      </c>
      <c r="E56" s="64">
        <v>3369.760009765625</v>
      </c>
      <c r="F56" s="64">
        <f t="shared" si="0"/>
        <v>10109.280029296875</v>
      </c>
      <c r="G56" s="488"/>
      <c r="H56" s="491"/>
      <c r="I56" s="267"/>
    </row>
    <row r="57" spans="1:9" s="189" customFormat="1" ht="15.9" customHeight="1" x14ac:dyDescent="0.3">
      <c r="A57" s="188" t="s">
        <v>40</v>
      </c>
      <c r="B57" s="267" t="s">
        <v>26</v>
      </c>
      <c r="C57" s="492" t="s">
        <v>182</v>
      </c>
      <c r="D57" s="267">
        <v>1</v>
      </c>
      <c r="E57" s="64">
        <v>1118.1800537109375</v>
      </c>
      <c r="F57" s="64">
        <f t="shared" si="0"/>
        <v>1118.1800537109375</v>
      </c>
      <c r="G57" s="486" t="s">
        <v>49</v>
      </c>
      <c r="H57" s="489" t="s">
        <v>50</v>
      </c>
      <c r="I57" s="267"/>
    </row>
    <row r="58" spans="1:9" s="189" customFormat="1" ht="15.9" customHeight="1" x14ac:dyDescent="0.3">
      <c r="A58" s="188" t="s">
        <v>40</v>
      </c>
      <c r="B58" s="267" t="s">
        <v>37</v>
      </c>
      <c r="C58" s="493"/>
      <c r="D58" s="267">
        <v>1</v>
      </c>
      <c r="E58" s="64">
        <v>1122.4000244140625</v>
      </c>
      <c r="F58" s="64">
        <f t="shared" si="0"/>
        <v>1122.4000244140625</v>
      </c>
      <c r="G58" s="487"/>
      <c r="H58" s="490"/>
      <c r="I58" s="267"/>
    </row>
    <row r="59" spans="1:9" s="189" customFormat="1" ht="15.9" customHeight="1" x14ac:dyDescent="0.3">
      <c r="A59" s="188" t="s">
        <v>40</v>
      </c>
      <c r="B59" s="267" t="s">
        <v>38</v>
      </c>
      <c r="C59" s="494"/>
      <c r="D59" s="267">
        <v>1</v>
      </c>
      <c r="E59" s="64">
        <v>1157.0999755859375</v>
      </c>
      <c r="F59" s="64">
        <f t="shared" si="0"/>
        <v>1157.0999755859375</v>
      </c>
      <c r="G59" s="487"/>
      <c r="H59" s="490"/>
      <c r="I59" s="267"/>
    </row>
    <row r="60" spans="1:9" s="189" customFormat="1" ht="15.9" customHeight="1" x14ac:dyDescent="0.3">
      <c r="A60" s="188" t="s">
        <v>40</v>
      </c>
      <c r="B60" s="267" t="s">
        <v>39</v>
      </c>
      <c r="C60" s="273" t="s">
        <v>232</v>
      </c>
      <c r="D60" s="267">
        <v>1</v>
      </c>
      <c r="E60" s="64">
        <v>1157.0999755859375</v>
      </c>
      <c r="F60" s="64">
        <f t="shared" si="0"/>
        <v>1157.0999755859375</v>
      </c>
      <c r="G60" s="488"/>
      <c r="H60" s="491"/>
      <c r="I60" s="267"/>
    </row>
    <row r="61" spans="1:9" s="189" customFormat="1" ht="15.9" customHeight="1" x14ac:dyDescent="0.3">
      <c r="A61" s="188" t="s">
        <v>40</v>
      </c>
      <c r="B61" s="267" t="s">
        <v>61</v>
      </c>
      <c r="C61" s="492" t="s">
        <v>182</v>
      </c>
      <c r="D61" s="267">
        <v>1</v>
      </c>
      <c r="E61" s="64">
        <v>1157.0999755859375</v>
      </c>
      <c r="F61" s="64">
        <f t="shared" si="0"/>
        <v>1157.0999755859375</v>
      </c>
      <c r="G61" s="486" t="s">
        <v>49</v>
      </c>
      <c r="H61" s="489" t="s">
        <v>65</v>
      </c>
      <c r="I61" s="267"/>
    </row>
    <row r="62" spans="1:9" s="189" customFormat="1" ht="15.9" customHeight="1" x14ac:dyDescent="0.3">
      <c r="A62" s="188" t="s">
        <v>40</v>
      </c>
      <c r="B62" s="267" t="s">
        <v>62</v>
      </c>
      <c r="C62" s="493"/>
      <c r="D62" s="267">
        <v>1</v>
      </c>
      <c r="E62" s="64">
        <v>1157.0999755859375</v>
      </c>
      <c r="F62" s="64">
        <f t="shared" si="0"/>
        <v>1157.0999755859375</v>
      </c>
      <c r="G62" s="487"/>
      <c r="H62" s="490"/>
      <c r="I62" s="267"/>
    </row>
    <row r="63" spans="1:9" s="189" customFormat="1" ht="15.9" customHeight="1" x14ac:dyDescent="0.3">
      <c r="A63" s="188" t="s">
        <v>40</v>
      </c>
      <c r="B63" s="267" t="s">
        <v>63</v>
      </c>
      <c r="C63" s="494"/>
      <c r="D63" s="267">
        <v>1</v>
      </c>
      <c r="E63" s="64">
        <v>1166.5400390625</v>
      </c>
      <c r="F63" s="64">
        <f t="shared" si="0"/>
        <v>1166.5400390625</v>
      </c>
      <c r="G63" s="487"/>
      <c r="H63" s="490"/>
      <c r="I63" s="267"/>
    </row>
    <row r="64" spans="1:9" s="189" customFormat="1" ht="15.9" customHeight="1" x14ac:dyDescent="0.3">
      <c r="A64" s="188" t="s">
        <v>40</v>
      </c>
      <c r="B64" s="267" t="s">
        <v>64</v>
      </c>
      <c r="C64" s="273" t="s">
        <v>232</v>
      </c>
      <c r="D64" s="267">
        <v>1</v>
      </c>
      <c r="E64" s="64">
        <v>1166.5400390625</v>
      </c>
      <c r="F64" s="64">
        <f t="shared" si="0"/>
        <v>1166.5400390625</v>
      </c>
      <c r="G64" s="488"/>
      <c r="H64" s="491"/>
      <c r="I64" s="267"/>
    </row>
    <row r="65" spans="1:9" s="189" customFormat="1" ht="15.9" customHeight="1" x14ac:dyDescent="0.3">
      <c r="A65" s="188" t="s">
        <v>40</v>
      </c>
      <c r="B65" s="267" t="s">
        <v>67</v>
      </c>
      <c r="C65" s="492" t="s">
        <v>182</v>
      </c>
      <c r="D65" s="267">
        <v>1</v>
      </c>
      <c r="E65" s="64">
        <v>1174.97998046875</v>
      </c>
      <c r="F65" s="64">
        <f t="shared" si="0"/>
        <v>1174.97998046875</v>
      </c>
      <c r="G65" s="486" t="s">
        <v>49</v>
      </c>
      <c r="H65" s="489" t="s">
        <v>66</v>
      </c>
      <c r="I65" s="267"/>
    </row>
    <row r="66" spans="1:9" s="189" customFormat="1" ht="15.9" customHeight="1" x14ac:dyDescent="0.3">
      <c r="A66" s="188" t="s">
        <v>40</v>
      </c>
      <c r="B66" s="267" t="s">
        <v>68</v>
      </c>
      <c r="C66" s="493"/>
      <c r="D66" s="267">
        <v>1</v>
      </c>
      <c r="E66" s="64">
        <v>1174.97998046875</v>
      </c>
      <c r="F66" s="64">
        <f t="shared" si="0"/>
        <v>1174.97998046875</v>
      </c>
      <c r="G66" s="487"/>
      <c r="H66" s="490"/>
      <c r="I66" s="267"/>
    </row>
    <row r="67" spans="1:9" s="189" customFormat="1" ht="15.9" customHeight="1" x14ac:dyDescent="0.3">
      <c r="A67" s="188" t="s">
        <v>40</v>
      </c>
      <c r="B67" s="267" t="s">
        <v>69</v>
      </c>
      <c r="C67" s="494"/>
      <c r="D67" s="267">
        <v>1</v>
      </c>
      <c r="E67" s="64">
        <v>1157.4200439453125</v>
      </c>
      <c r="F67" s="64">
        <f t="shared" si="0"/>
        <v>1157.4200439453125</v>
      </c>
      <c r="G67" s="487"/>
      <c r="H67" s="490"/>
      <c r="I67" s="267"/>
    </row>
    <row r="68" spans="1:9" s="189" customFormat="1" ht="15.9" customHeight="1" x14ac:dyDescent="0.3">
      <c r="A68" s="188" t="s">
        <v>40</v>
      </c>
      <c r="B68" s="267" t="s">
        <v>70</v>
      </c>
      <c r="C68" s="273" t="s">
        <v>232</v>
      </c>
      <c r="D68" s="267">
        <v>1</v>
      </c>
      <c r="E68" s="64">
        <v>1169.199951171875</v>
      </c>
      <c r="F68" s="64">
        <f t="shared" si="0"/>
        <v>1169.199951171875</v>
      </c>
      <c r="G68" s="488"/>
      <c r="H68" s="491"/>
      <c r="I68" s="267"/>
    </row>
    <row r="69" spans="1:9" s="189" customFormat="1" ht="15.9" customHeight="1" x14ac:dyDescent="0.3">
      <c r="A69" s="188" t="s">
        <v>40</v>
      </c>
      <c r="B69" s="267" t="s">
        <v>72</v>
      </c>
      <c r="C69" s="492" t="s">
        <v>182</v>
      </c>
      <c r="D69" s="267">
        <v>1</v>
      </c>
      <c r="E69" s="64">
        <v>1148.699951171875</v>
      </c>
      <c r="F69" s="64">
        <f t="shared" si="0"/>
        <v>1148.699951171875</v>
      </c>
      <c r="G69" s="486" t="s">
        <v>49</v>
      </c>
      <c r="H69" s="489" t="s">
        <v>74</v>
      </c>
      <c r="I69" s="267"/>
    </row>
    <row r="70" spans="1:9" s="189" customFormat="1" ht="15.9" customHeight="1" x14ac:dyDescent="0.3">
      <c r="A70" s="188" t="s">
        <v>40</v>
      </c>
      <c r="B70" s="267" t="s">
        <v>73</v>
      </c>
      <c r="C70" s="493"/>
      <c r="D70" s="267">
        <v>1</v>
      </c>
      <c r="E70" s="64">
        <v>1162.3599853515625</v>
      </c>
      <c r="F70" s="64">
        <f t="shared" ref="F70:F133" si="1">D70*E70</f>
        <v>1162.3599853515625</v>
      </c>
      <c r="G70" s="487"/>
      <c r="H70" s="490"/>
      <c r="I70" s="267"/>
    </row>
    <row r="71" spans="1:9" s="189" customFormat="1" ht="15.9" customHeight="1" x14ac:dyDescent="0.3">
      <c r="A71" s="188" t="s">
        <v>40</v>
      </c>
      <c r="B71" s="267" t="s">
        <v>75</v>
      </c>
      <c r="C71" s="494"/>
      <c r="D71" s="267">
        <v>1</v>
      </c>
      <c r="E71" s="64">
        <v>1157.7900390625</v>
      </c>
      <c r="F71" s="64">
        <f t="shared" si="1"/>
        <v>1157.7900390625</v>
      </c>
      <c r="G71" s="487"/>
      <c r="H71" s="490"/>
      <c r="I71" s="267"/>
    </row>
    <row r="72" spans="1:9" s="189" customFormat="1" ht="15.9" customHeight="1" x14ac:dyDescent="0.3">
      <c r="A72" s="188" t="s">
        <v>40</v>
      </c>
      <c r="B72" s="267" t="s">
        <v>76</v>
      </c>
      <c r="C72" s="273" t="s">
        <v>232</v>
      </c>
      <c r="D72" s="267">
        <v>1</v>
      </c>
      <c r="E72" s="64">
        <v>1157.7900390625</v>
      </c>
      <c r="F72" s="64">
        <f t="shared" si="1"/>
        <v>1157.7900390625</v>
      </c>
      <c r="G72" s="488"/>
      <c r="H72" s="491"/>
      <c r="I72" s="267"/>
    </row>
    <row r="73" spans="1:9" s="189" customFormat="1" ht="15.9" customHeight="1" x14ac:dyDescent="0.3">
      <c r="A73" s="188" t="s">
        <v>40</v>
      </c>
      <c r="B73" s="267" t="s">
        <v>78</v>
      </c>
      <c r="C73" s="492" t="s">
        <v>182</v>
      </c>
      <c r="D73" s="267">
        <v>1</v>
      </c>
      <c r="E73" s="64">
        <v>1150.1300048828125</v>
      </c>
      <c r="F73" s="64">
        <f t="shared" si="1"/>
        <v>1150.1300048828125</v>
      </c>
      <c r="G73" s="486" t="s">
        <v>49</v>
      </c>
      <c r="H73" s="489" t="s">
        <v>77</v>
      </c>
      <c r="I73" s="267"/>
    </row>
    <row r="74" spans="1:9" s="189" customFormat="1" ht="15.9" customHeight="1" x14ac:dyDescent="0.3">
      <c r="A74" s="188" t="s">
        <v>40</v>
      </c>
      <c r="B74" s="267" t="s">
        <v>79</v>
      </c>
      <c r="C74" s="493"/>
      <c r="D74" s="267">
        <v>1</v>
      </c>
      <c r="E74" s="64">
        <v>1150.1300048828125</v>
      </c>
      <c r="F74" s="64">
        <f t="shared" si="1"/>
        <v>1150.1300048828125</v>
      </c>
      <c r="G74" s="487"/>
      <c r="H74" s="490"/>
      <c r="I74" s="267"/>
    </row>
    <row r="75" spans="1:9" s="189" customFormat="1" ht="15.9" customHeight="1" x14ac:dyDescent="0.3">
      <c r="A75" s="188" t="s">
        <v>40</v>
      </c>
      <c r="B75" s="267" t="s">
        <v>80</v>
      </c>
      <c r="C75" s="493"/>
      <c r="D75" s="267">
        <v>1</v>
      </c>
      <c r="E75" s="64">
        <v>1152.6300048828125</v>
      </c>
      <c r="F75" s="64">
        <f t="shared" si="1"/>
        <v>1152.6300048828125</v>
      </c>
      <c r="G75" s="487"/>
      <c r="H75" s="490"/>
      <c r="I75" s="267"/>
    </row>
    <row r="76" spans="1:9" s="189" customFormat="1" ht="15.9" customHeight="1" x14ac:dyDescent="0.3">
      <c r="A76" s="188" t="s">
        <v>40</v>
      </c>
      <c r="B76" s="267" t="s">
        <v>81</v>
      </c>
      <c r="C76" s="493"/>
      <c r="D76" s="267">
        <v>1</v>
      </c>
      <c r="E76" s="64">
        <v>1152.6300048828125</v>
      </c>
      <c r="F76" s="64">
        <f t="shared" si="1"/>
        <v>1152.6300048828125</v>
      </c>
      <c r="G76" s="487"/>
      <c r="H76" s="490"/>
      <c r="I76" s="267"/>
    </row>
    <row r="77" spans="1:9" s="189" customFormat="1" ht="15.9" customHeight="1" x14ac:dyDescent="0.3">
      <c r="A77" s="188" t="s">
        <v>40</v>
      </c>
      <c r="B77" s="267" t="s">
        <v>82</v>
      </c>
      <c r="C77" s="494"/>
      <c r="D77" s="267">
        <v>1</v>
      </c>
      <c r="E77" s="64">
        <v>1118.06005859375</v>
      </c>
      <c r="F77" s="64">
        <f t="shared" si="1"/>
        <v>1118.06005859375</v>
      </c>
      <c r="G77" s="487"/>
      <c r="H77" s="490"/>
      <c r="I77" s="267"/>
    </row>
    <row r="78" spans="1:9" s="189" customFormat="1" ht="15.9" customHeight="1" x14ac:dyDescent="0.3">
      <c r="A78" s="188" t="s">
        <v>40</v>
      </c>
      <c r="B78" s="267" t="s">
        <v>83</v>
      </c>
      <c r="C78" s="273" t="s">
        <v>232</v>
      </c>
      <c r="D78" s="267">
        <v>1</v>
      </c>
      <c r="E78" s="64">
        <v>1118.06005859375</v>
      </c>
      <c r="F78" s="64">
        <f t="shared" si="1"/>
        <v>1118.06005859375</v>
      </c>
      <c r="G78" s="488"/>
      <c r="H78" s="491"/>
      <c r="I78" s="267"/>
    </row>
    <row r="79" spans="1:9" s="189" customFormat="1" ht="15.9" customHeight="1" x14ac:dyDescent="0.3">
      <c r="A79" s="188" t="s">
        <v>40</v>
      </c>
      <c r="B79" s="267" t="s">
        <v>84</v>
      </c>
      <c r="C79" s="492" t="s">
        <v>182</v>
      </c>
      <c r="D79" s="267">
        <v>1</v>
      </c>
      <c r="E79" s="64">
        <v>434</v>
      </c>
      <c r="F79" s="64">
        <f t="shared" si="1"/>
        <v>434</v>
      </c>
      <c r="G79" s="486" t="s">
        <v>49</v>
      </c>
      <c r="H79" s="489" t="s">
        <v>90</v>
      </c>
      <c r="I79" s="267"/>
    </row>
    <row r="80" spans="1:9" s="189" customFormat="1" ht="15.9" customHeight="1" x14ac:dyDescent="0.3">
      <c r="A80" s="188" t="s">
        <v>40</v>
      </c>
      <c r="B80" s="267" t="s">
        <v>85</v>
      </c>
      <c r="C80" s="493"/>
      <c r="D80" s="267">
        <v>1</v>
      </c>
      <c r="E80" s="64">
        <v>446.66000366210937</v>
      </c>
      <c r="F80" s="64">
        <f t="shared" si="1"/>
        <v>446.66000366210937</v>
      </c>
      <c r="G80" s="487"/>
      <c r="H80" s="490"/>
      <c r="I80" s="267"/>
    </row>
    <row r="81" spans="1:9" s="189" customFormat="1" ht="15.9" customHeight="1" x14ac:dyDescent="0.3">
      <c r="A81" s="188" t="s">
        <v>40</v>
      </c>
      <c r="B81" s="267" t="s">
        <v>86</v>
      </c>
      <c r="C81" s="493"/>
      <c r="D81" s="267">
        <v>4</v>
      </c>
      <c r="E81" s="64">
        <v>442.44000244140625</v>
      </c>
      <c r="F81" s="64">
        <f t="shared" si="1"/>
        <v>1769.760009765625</v>
      </c>
      <c r="G81" s="487"/>
      <c r="H81" s="490"/>
      <c r="I81" s="267"/>
    </row>
    <row r="82" spans="1:9" s="189" customFormat="1" ht="15.9" customHeight="1" x14ac:dyDescent="0.3">
      <c r="A82" s="188" t="s">
        <v>40</v>
      </c>
      <c r="B82" s="267" t="s">
        <v>87</v>
      </c>
      <c r="C82" s="493"/>
      <c r="D82" s="267">
        <v>1</v>
      </c>
      <c r="E82" s="64">
        <v>431.6300048828125</v>
      </c>
      <c r="F82" s="64">
        <f t="shared" si="1"/>
        <v>431.6300048828125</v>
      </c>
      <c r="G82" s="487"/>
      <c r="H82" s="490"/>
      <c r="I82" s="267"/>
    </row>
    <row r="83" spans="1:9" s="189" customFormat="1" ht="15.9" customHeight="1" x14ac:dyDescent="0.3">
      <c r="A83" s="188" t="s">
        <v>40</v>
      </c>
      <c r="B83" s="267" t="s">
        <v>88</v>
      </c>
      <c r="C83" s="494"/>
      <c r="D83" s="267">
        <v>3</v>
      </c>
      <c r="E83" s="64">
        <v>420.82000732421875</v>
      </c>
      <c r="F83" s="64">
        <f t="shared" si="1"/>
        <v>1262.4600219726562</v>
      </c>
      <c r="G83" s="487"/>
      <c r="H83" s="490"/>
      <c r="I83" s="267"/>
    </row>
    <row r="84" spans="1:9" s="189" customFormat="1" ht="15.9" customHeight="1" x14ac:dyDescent="0.3">
      <c r="A84" s="188" t="s">
        <v>40</v>
      </c>
      <c r="B84" s="267" t="s">
        <v>89</v>
      </c>
      <c r="C84" s="273" t="s">
        <v>232</v>
      </c>
      <c r="D84" s="267">
        <v>1</v>
      </c>
      <c r="E84" s="64">
        <v>418.97000122070312</v>
      </c>
      <c r="F84" s="64">
        <f t="shared" si="1"/>
        <v>418.97000122070312</v>
      </c>
      <c r="G84" s="488"/>
      <c r="H84" s="491"/>
      <c r="I84" s="267"/>
    </row>
    <row r="85" spans="1:9" s="189" customFormat="1" ht="15.9" customHeight="1" x14ac:dyDescent="0.3">
      <c r="A85" s="188" t="s">
        <v>40</v>
      </c>
      <c r="B85" s="267" t="s">
        <v>91</v>
      </c>
      <c r="C85" s="273" t="s">
        <v>183</v>
      </c>
      <c r="D85" s="267">
        <v>132</v>
      </c>
      <c r="E85" s="64">
        <v>5.0900001525878906</v>
      </c>
      <c r="F85" s="64">
        <f t="shared" si="1"/>
        <v>671.88002014160156</v>
      </c>
      <c r="G85" s="486" t="s">
        <v>49</v>
      </c>
      <c r="H85" s="489" t="s">
        <v>100</v>
      </c>
      <c r="I85" s="267"/>
    </row>
    <row r="86" spans="1:9" s="189" customFormat="1" ht="15.9" customHeight="1" x14ac:dyDescent="0.3">
      <c r="A86" s="188" t="s">
        <v>40</v>
      </c>
      <c r="B86" s="267" t="s">
        <v>92</v>
      </c>
      <c r="C86" s="492" t="s">
        <v>184</v>
      </c>
      <c r="D86" s="267">
        <v>127</v>
      </c>
      <c r="E86" s="64">
        <v>31.799999237060547</v>
      </c>
      <c r="F86" s="64">
        <f t="shared" si="1"/>
        <v>4038.5999031066895</v>
      </c>
      <c r="G86" s="487"/>
      <c r="H86" s="490"/>
      <c r="I86" s="267"/>
    </row>
    <row r="87" spans="1:9" s="189" customFormat="1" ht="15.9" customHeight="1" x14ac:dyDescent="0.3">
      <c r="A87" s="188" t="s">
        <v>40</v>
      </c>
      <c r="B87" s="267" t="s">
        <v>93</v>
      </c>
      <c r="C87" s="493"/>
      <c r="D87" s="267">
        <v>1</v>
      </c>
      <c r="E87" s="64">
        <v>52.840000152587891</v>
      </c>
      <c r="F87" s="64">
        <f t="shared" si="1"/>
        <v>52.840000152587891</v>
      </c>
      <c r="G87" s="487"/>
      <c r="H87" s="490"/>
      <c r="I87" s="267"/>
    </row>
    <row r="88" spans="1:9" s="189" customFormat="1" ht="15.9" customHeight="1" x14ac:dyDescent="0.3">
      <c r="A88" s="188" t="s">
        <v>40</v>
      </c>
      <c r="B88" s="267" t="s">
        <v>94</v>
      </c>
      <c r="C88" s="493"/>
      <c r="D88" s="267">
        <v>1</v>
      </c>
      <c r="E88" s="64">
        <v>52.840000152587891</v>
      </c>
      <c r="F88" s="64">
        <f t="shared" si="1"/>
        <v>52.840000152587891</v>
      </c>
      <c r="G88" s="487"/>
      <c r="H88" s="490"/>
      <c r="I88" s="267"/>
    </row>
    <row r="89" spans="1:9" s="189" customFormat="1" ht="15.9" customHeight="1" x14ac:dyDescent="0.3">
      <c r="A89" s="188" t="s">
        <v>40</v>
      </c>
      <c r="B89" s="267" t="s">
        <v>95</v>
      </c>
      <c r="C89" s="494"/>
      <c r="D89" s="267">
        <v>3</v>
      </c>
      <c r="E89" s="64">
        <v>73.790000915527344</v>
      </c>
      <c r="F89" s="64">
        <f t="shared" si="1"/>
        <v>221.37000274658203</v>
      </c>
      <c r="G89" s="488"/>
      <c r="H89" s="491"/>
      <c r="I89" s="267"/>
    </row>
    <row r="90" spans="1:9" s="189" customFormat="1" ht="15.9" customHeight="1" x14ac:dyDescent="0.3">
      <c r="A90" s="188" t="s">
        <v>40</v>
      </c>
      <c r="B90" s="267" t="s">
        <v>103</v>
      </c>
      <c r="C90" s="492" t="s">
        <v>182</v>
      </c>
      <c r="D90" s="267">
        <v>16</v>
      </c>
      <c r="E90" s="64">
        <v>352.51998901367187</v>
      </c>
      <c r="F90" s="64">
        <f t="shared" si="1"/>
        <v>5640.31982421875</v>
      </c>
      <c r="G90" s="486" t="s">
        <v>49</v>
      </c>
      <c r="H90" s="489" t="s">
        <v>128</v>
      </c>
      <c r="I90" s="267"/>
    </row>
    <row r="91" spans="1:9" s="189" customFormat="1" ht="15.9" customHeight="1" x14ac:dyDescent="0.3">
      <c r="A91" s="188" t="s">
        <v>40</v>
      </c>
      <c r="B91" s="267" t="s">
        <v>105</v>
      </c>
      <c r="C91" s="493"/>
      <c r="D91" s="267">
        <v>20</v>
      </c>
      <c r="E91" s="64">
        <v>343.260009765625</v>
      </c>
      <c r="F91" s="64">
        <f t="shared" si="1"/>
        <v>6865.2001953125</v>
      </c>
      <c r="G91" s="487"/>
      <c r="H91" s="490"/>
      <c r="I91" s="267"/>
    </row>
    <row r="92" spans="1:9" s="189" customFormat="1" ht="15.9" customHeight="1" x14ac:dyDescent="0.3">
      <c r="A92" s="188" t="s">
        <v>40</v>
      </c>
      <c r="B92" s="267" t="s">
        <v>112</v>
      </c>
      <c r="C92" s="493"/>
      <c r="D92" s="267">
        <v>4</v>
      </c>
      <c r="E92" s="64">
        <v>324.1199951171875</v>
      </c>
      <c r="F92" s="64">
        <f t="shared" si="1"/>
        <v>1296.47998046875</v>
      </c>
      <c r="G92" s="487"/>
      <c r="H92" s="490"/>
      <c r="I92" s="267"/>
    </row>
    <row r="93" spans="1:9" s="189" customFormat="1" ht="15.9" customHeight="1" x14ac:dyDescent="0.3">
      <c r="A93" s="188" t="s">
        <v>40</v>
      </c>
      <c r="B93" s="267" t="s">
        <v>113</v>
      </c>
      <c r="C93" s="493"/>
      <c r="D93" s="267">
        <v>9</v>
      </c>
      <c r="E93" s="64">
        <v>268.05999755859375</v>
      </c>
      <c r="F93" s="64">
        <f t="shared" si="1"/>
        <v>2412.5399780273437</v>
      </c>
      <c r="G93" s="487"/>
      <c r="H93" s="490"/>
      <c r="I93" s="267"/>
    </row>
    <row r="94" spans="1:9" s="189" customFormat="1" ht="15.9" customHeight="1" x14ac:dyDescent="0.3">
      <c r="A94" s="188" t="s">
        <v>40</v>
      </c>
      <c r="B94" s="267" t="s">
        <v>115</v>
      </c>
      <c r="C94" s="493"/>
      <c r="D94" s="267">
        <v>2</v>
      </c>
      <c r="E94" s="64">
        <v>245.00999450683594</v>
      </c>
      <c r="F94" s="64">
        <f t="shared" si="1"/>
        <v>490.01998901367187</v>
      </c>
      <c r="G94" s="487"/>
      <c r="H94" s="490"/>
      <c r="I94" s="267"/>
    </row>
    <row r="95" spans="1:9" s="189" customFormat="1" ht="15.9" customHeight="1" x14ac:dyDescent="0.3">
      <c r="A95" s="188" t="s">
        <v>40</v>
      </c>
      <c r="B95" s="267" t="s">
        <v>116</v>
      </c>
      <c r="C95" s="493"/>
      <c r="D95" s="267">
        <v>1</v>
      </c>
      <c r="E95" s="64">
        <v>270.01998901367187</v>
      </c>
      <c r="F95" s="64">
        <f t="shared" si="1"/>
        <v>270.01998901367187</v>
      </c>
      <c r="G95" s="487"/>
      <c r="H95" s="490"/>
      <c r="I95" s="267"/>
    </row>
    <row r="96" spans="1:9" s="189" customFormat="1" ht="15.9" customHeight="1" x14ac:dyDescent="0.3">
      <c r="A96" s="188" t="s">
        <v>40</v>
      </c>
      <c r="B96" s="267" t="s">
        <v>118</v>
      </c>
      <c r="C96" s="493"/>
      <c r="D96" s="267">
        <v>1</v>
      </c>
      <c r="E96" s="64">
        <v>167.94999694824219</v>
      </c>
      <c r="F96" s="64">
        <f t="shared" si="1"/>
        <v>167.94999694824219</v>
      </c>
      <c r="G96" s="487"/>
      <c r="H96" s="490"/>
      <c r="I96" s="267"/>
    </row>
    <row r="97" spans="1:9" s="189" customFormat="1" ht="15.9" customHeight="1" x14ac:dyDescent="0.3">
      <c r="A97" s="188" t="s">
        <v>40</v>
      </c>
      <c r="B97" s="267" t="s">
        <v>121</v>
      </c>
      <c r="C97" s="493"/>
      <c r="D97" s="267">
        <v>8</v>
      </c>
      <c r="E97" s="64">
        <v>276</v>
      </c>
      <c r="F97" s="64">
        <f t="shared" si="1"/>
        <v>2208</v>
      </c>
      <c r="G97" s="487"/>
      <c r="H97" s="490"/>
      <c r="I97" s="267"/>
    </row>
    <row r="98" spans="1:9" s="189" customFormat="1" ht="15.9" customHeight="1" x14ac:dyDescent="0.3">
      <c r="A98" s="188" t="s">
        <v>40</v>
      </c>
      <c r="B98" s="267" t="s">
        <v>122</v>
      </c>
      <c r="C98" s="493"/>
      <c r="D98" s="267">
        <v>3</v>
      </c>
      <c r="E98" s="64">
        <v>283.95001220703125</v>
      </c>
      <c r="F98" s="64">
        <f t="shared" si="1"/>
        <v>851.85003662109375</v>
      </c>
      <c r="G98" s="487"/>
      <c r="H98" s="490"/>
      <c r="I98" s="267"/>
    </row>
    <row r="99" spans="1:9" s="189" customFormat="1" ht="15.9" customHeight="1" x14ac:dyDescent="0.3">
      <c r="A99" s="188" t="s">
        <v>40</v>
      </c>
      <c r="B99" s="267" t="s">
        <v>124</v>
      </c>
      <c r="C99" s="493"/>
      <c r="D99" s="267">
        <v>1</v>
      </c>
      <c r="E99" s="64">
        <v>261.89999389648437</v>
      </c>
      <c r="F99" s="64">
        <f t="shared" si="1"/>
        <v>261.89999389648437</v>
      </c>
      <c r="G99" s="487"/>
      <c r="H99" s="490"/>
      <c r="I99" s="267"/>
    </row>
    <row r="100" spans="1:9" s="189" customFormat="1" ht="15.9" customHeight="1" x14ac:dyDescent="0.3">
      <c r="A100" s="188" t="s">
        <v>40</v>
      </c>
      <c r="B100" s="267" t="s">
        <v>125</v>
      </c>
      <c r="C100" s="494"/>
      <c r="D100" s="267">
        <v>3</v>
      </c>
      <c r="E100" s="64">
        <v>300.79998779296875</v>
      </c>
      <c r="F100" s="64">
        <f t="shared" si="1"/>
        <v>902.39996337890625</v>
      </c>
      <c r="G100" s="487"/>
      <c r="H100" s="490"/>
      <c r="I100" s="267"/>
    </row>
    <row r="101" spans="1:9" s="189" customFormat="1" ht="15.9" customHeight="1" x14ac:dyDescent="0.3">
      <c r="A101" s="188" t="s">
        <v>40</v>
      </c>
      <c r="B101" s="267" t="s">
        <v>127</v>
      </c>
      <c r="C101" s="273" t="s">
        <v>232</v>
      </c>
      <c r="D101" s="267">
        <v>1</v>
      </c>
      <c r="E101" s="64">
        <v>278.75</v>
      </c>
      <c r="F101" s="64">
        <f t="shared" si="1"/>
        <v>278.75</v>
      </c>
      <c r="G101" s="488"/>
      <c r="H101" s="491"/>
      <c r="I101" s="267"/>
    </row>
    <row r="102" spans="1:9" s="189" customFormat="1" ht="15.9" customHeight="1" x14ac:dyDescent="0.3">
      <c r="A102" s="188" t="s">
        <v>40</v>
      </c>
      <c r="B102" s="267" t="s">
        <v>130</v>
      </c>
      <c r="C102" s="492" t="s">
        <v>182</v>
      </c>
      <c r="D102" s="267">
        <v>104</v>
      </c>
      <c r="E102" s="64">
        <v>114.80000305175781</v>
      </c>
      <c r="F102" s="64">
        <f t="shared" si="1"/>
        <v>11939.200317382813</v>
      </c>
      <c r="G102" s="486" t="s">
        <v>49</v>
      </c>
      <c r="H102" s="489" t="s">
        <v>168</v>
      </c>
      <c r="I102" s="267"/>
    </row>
    <row r="103" spans="1:9" s="189" customFormat="1" ht="15.9" customHeight="1" x14ac:dyDescent="0.3">
      <c r="A103" s="188" t="s">
        <v>40</v>
      </c>
      <c r="B103" s="267" t="s">
        <v>135</v>
      </c>
      <c r="C103" s="493"/>
      <c r="D103" s="267">
        <v>18</v>
      </c>
      <c r="E103" s="64">
        <v>54.990001678466797</v>
      </c>
      <c r="F103" s="64">
        <f t="shared" si="1"/>
        <v>989.82003021240234</v>
      </c>
      <c r="G103" s="487"/>
      <c r="H103" s="490"/>
      <c r="I103" s="267"/>
    </row>
    <row r="104" spans="1:9" s="189" customFormat="1" ht="15.9" customHeight="1" x14ac:dyDescent="0.3">
      <c r="A104" s="188" t="s">
        <v>40</v>
      </c>
      <c r="B104" s="267" t="s">
        <v>139</v>
      </c>
      <c r="C104" s="493"/>
      <c r="D104" s="267">
        <v>17</v>
      </c>
      <c r="E104" s="64">
        <v>54.990001678466797</v>
      </c>
      <c r="F104" s="64">
        <f t="shared" si="1"/>
        <v>934.83002853393555</v>
      </c>
      <c r="G104" s="487"/>
      <c r="H104" s="490"/>
      <c r="I104" s="267"/>
    </row>
    <row r="105" spans="1:9" s="189" customFormat="1" ht="15.9" customHeight="1" x14ac:dyDescent="0.3">
      <c r="A105" s="188" t="s">
        <v>40</v>
      </c>
      <c r="B105" s="267" t="s">
        <v>140</v>
      </c>
      <c r="C105" s="493"/>
      <c r="D105" s="267">
        <v>3</v>
      </c>
      <c r="E105" s="64">
        <v>54.990001678466797</v>
      </c>
      <c r="F105" s="64">
        <f t="shared" si="1"/>
        <v>164.97000503540039</v>
      </c>
      <c r="G105" s="487"/>
      <c r="H105" s="490"/>
      <c r="I105" s="267"/>
    </row>
    <row r="106" spans="1:9" s="189" customFormat="1" ht="15.9" customHeight="1" x14ac:dyDescent="0.3">
      <c r="A106" s="188" t="s">
        <v>40</v>
      </c>
      <c r="B106" s="267" t="s">
        <v>141</v>
      </c>
      <c r="C106" s="493"/>
      <c r="D106" s="267">
        <v>2</v>
      </c>
      <c r="E106" s="64">
        <v>54.990001678466797</v>
      </c>
      <c r="F106" s="64">
        <f t="shared" si="1"/>
        <v>109.98000335693359</v>
      </c>
      <c r="G106" s="487"/>
      <c r="H106" s="490"/>
      <c r="I106" s="267"/>
    </row>
    <row r="107" spans="1:9" s="189" customFormat="1" ht="15.9" customHeight="1" x14ac:dyDescent="0.3">
      <c r="A107" s="188" t="s">
        <v>40</v>
      </c>
      <c r="B107" s="267" t="s">
        <v>142</v>
      </c>
      <c r="C107" s="493"/>
      <c r="D107" s="267">
        <v>20</v>
      </c>
      <c r="E107" s="64">
        <v>30.950000762939453</v>
      </c>
      <c r="F107" s="64">
        <f t="shared" si="1"/>
        <v>619.00001525878906</v>
      </c>
      <c r="G107" s="487"/>
      <c r="H107" s="490"/>
      <c r="I107" s="267"/>
    </row>
    <row r="108" spans="1:9" s="189" customFormat="1" ht="15.9" customHeight="1" x14ac:dyDescent="0.3">
      <c r="A108" s="188" t="s">
        <v>40</v>
      </c>
      <c r="B108" s="267" t="s">
        <v>144</v>
      </c>
      <c r="C108" s="493"/>
      <c r="D108" s="267">
        <v>20</v>
      </c>
      <c r="E108" s="64">
        <v>30.950000762939453</v>
      </c>
      <c r="F108" s="64">
        <f t="shared" si="1"/>
        <v>619.00001525878906</v>
      </c>
      <c r="G108" s="487"/>
      <c r="H108" s="490"/>
      <c r="I108" s="267"/>
    </row>
    <row r="109" spans="1:9" s="189" customFormat="1" ht="15.9" customHeight="1" x14ac:dyDescent="0.3">
      <c r="A109" s="188" t="s">
        <v>40</v>
      </c>
      <c r="B109" s="267" t="s">
        <v>145</v>
      </c>
      <c r="C109" s="493"/>
      <c r="D109" s="267">
        <v>20</v>
      </c>
      <c r="E109" s="64">
        <v>33.290000915527344</v>
      </c>
      <c r="F109" s="64">
        <f t="shared" si="1"/>
        <v>665.80001831054688</v>
      </c>
      <c r="G109" s="487"/>
      <c r="H109" s="490"/>
      <c r="I109" s="267"/>
    </row>
    <row r="110" spans="1:9" s="189" customFormat="1" ht="15.9" customHeight="1" x14ac:dyDescent="0.3">
      <c r="A110" s="188" t="s">
        <v>40</v>
      </c>
      <c r="B110" s="267" t="s">
        <v>146</v>
      </c>
      <c r="C110" s="493"/>
      <c r="D110" s="267">
        <v>20</v>
      </c>
      <c r="E110" s="64">
        <v>33.290000915527344</v>
      </c>
      <c r="F110" s="64">
        <f t="shared" si="1"/>
        <v>665.80001831054688</v>
      </c>
      <c r="G110" s="487"/>
      <c r="H110" s="490"/>
      <c r="I110" s="267"/>
    </row>
    <row r="111" spans="1:9" s="189" customFormat="1" ht="15.9" customHeight="1" x14ac:dyDescent="0.3">
      <c r="A111" s="188" t="s">
        <v>40</v>
      </c>
      <c r="B111" s="267" t="s">
        <v>147</v>
      </c>
      <c r="C111" s="493"/>
      <c r="D111" s="267">
        <v>1</v>
      </c>
      <c r="E111" s="64">
        <v>86.120002746582031</v>
      </c>
      <c r="F111" s="64">
        <f t="shared" si="1"/>
        <v>86.120002746582031</v>
      </c>
      <c r="G111" s="487"/>
      <c r="H111" s="490"/>
      <c r="I111" s="267"/>
    </row>
    <row r="112" spans="1:9" s="189" customFormat="1" ht="15.9" customHeight="1" x14ac:dyDescent="0.3">
      <c r="A112" s="188" t="s">
        <v>40</v>
      </c>
      <c r="B112" s="267" t="s">
        <v>148</v>
      </c>
      <c r="C112" s="493"/>
      <c r="D112" s="267">
        <v>44</v>
      </c>
      <c r="E112" s="64">
        <v>89.370002746582031</v>
      </c>
      <c r="F112" s="64">
        <f t="shared" si="1"/>
        <v>3932.2801208496094</v>
      </c>
      <c r="G112" s="487"/>
      <c r="H112" s="490"/>
      <c r="I112" s="267"/>
    </row>
    <row r="113" spans="1:9" s="189" customFormat="1" ht="15.9" customHeight="1" x14ac:dyDescent="0.3">
      <c r="A113" s="188" t="s">
        <v>40</v>
      </c>
      <c r="B113" s="267" t="s">
        <v>150</v>
      </c>
      <c r="C113" s="493"/>
      <c r="D113" s="267">
        <v>39</v>
      </c>
      <c r="E113" s="64">
        <v>25</v>
      </c>
      <c r="F113" s="64">
        <f t="shared" si="1"/>
        <v>975</v>
      </c>
      <c r="G113" s="487"/>
      <c r="H113" s="490"/>
      <c r="I113" s="267"/>
    </row>
    <row r="114" spans="1:9" s="189" customFormat="1" ht="15.9" customHeight="1" x14ac:dyDescent="0.3">
      <c r="A114" s="188" t="s">
        <v>40</v>
      </c>
      <c r="B114" s="267" t="s">
        <v>151</v>
      </c>
      <c r="C114" s="493"/>
      <c r="D114" s="267">
        <v>41</v>
      </c>
      <c r="E114" s="64">
        <v>25.030000686645508</v>
      </c>
      <c r="F114" s="64">
        <f t="shared" si="1"/>
        <v>1026.2300281524658</v>
      </c>
      <c r="G114" s="487"/>
      <c r="H114" s="490"/>
      <c r="I114" s="267"/>
    </row>
    <row r="115" spans="1:9" s="189" customFormat="1" ht="15.9" customHeight="1" x14ac:dyDescent="0.3">
      <c r="A115" s="188" t="s">
        <v>40</v>
      </c>
      <c r="B115" s="267" t="s">
        <v>152</v>
      </c>
      <c r="C115" s="493"/>
      <c r="D115" s="267">
        <v>4</v>
      </c>
      <c r="E115" s="64">
        <v>9.2299995422363281</v>
      </c>
      <c r="F115" s="64">
        <f t="shared" si="1"/>
        <v>36.919998168945313</v>
      </c>
      <c r="G115" s="487"/>
      <c r="H115" s="490"/>
      <c r="I115" s="267"/>
    </row>
    <row r="116" spans="1:9" s="189" customFormat="1" ht="15.9" customHeight="1" x14ac:dyDescent="0.3">
      <c r="A116" s="188" t="s">
        <v>40</v>
      </c>
      <c r="B116" s="267" t="s">
        <v>153</v>
      </c>
      <c r="C116" s="494"/>
      <c r="D116" s="267">
        <v>4</v>
      </c>
      <c r="E116" s="64">
        <v>45.119998931884766</v>
      </c>
      <c r="F116" s="64">
        <f t="shared" si="1"/>
        <v>180.47999572753906</v>
      </c>
      <c r="G116" s="487"/>
      <c r="H116" s="490"/>
      <c r="I116" s="267"/>
    </row>
    <row r="117" spans="1:9" s="189" customFormat="1" ht="15.9" customHeight="1" x14ac:dyDescent="0.3">
      <c r="A117" s="188" t="s">
        <v>40</v>
      </c>
      <c r="B117" s="267" t="s">
        <v>154</v>
      </c>
      <c r="C117" s="273" t="s">
        <v>185</v>
      </c>
      <c r="D117" s="267">
        <v>12</v>
      </c>
      <c r="E117" s="64">
        <v>111.29000091552734</v>
      </c>
      <c r="F117" s="64">
        <f t="shared" si="1"/>
        <v>1335.4800109863281</v>
      </c>
      <c r="G117" s="487"/>
      <c r="H117" s="490"/>
      <c r="I117" s="267"/>
    </row>
    <row r="118" spans="1:9" s="189" customFormat="1" ht="15.9" customHeight="1" x14ac:dyDescent="0.3">
      <c r="A118" s="188" t="s">
        <v>40</v>
      </c>
      <c r="B118" s="267" t="s">
        <v>160</v>
      </c>
      <c r="C118" s="492" t="s">
        <v>186</v>
      </c>
      <c r="D118" s="267">
        <v>16</v>
      </c>
      <c r="E118" s="64">
        <v>91.949996948242188</v>
      </c>
      <c r="F118" s="64">
        <f t="shared" si="1"/>
        <v>1471.199951171875</v>
      </c>
      <c r="G118" s="487"/>
      <c r="H118" s="490"/>
      <c r="I118" s="267"/>
    </row>
    <row r="119" spans="1:9" s="189" customFormat="1" ht="15.9" customHeight="1" x14ac:dyDescent="0.3">
      <c r="A119" s="188" t="s">
        <v>40</v>
      </c>
      <c r="B119" s="267" t="s">
        <v>163</v>
      </c>
      <c r="C119" s="494"/>
      <c r="D119" s="267">
        <v>8</v>
      </c>
      <c r="E119" s="64">
        <v>85.139999389648438</v>
      </c>
      <c r="F119" s="64">
        <f t="shared" si="1"/>
        <v>681.1199951171875</v>
      </c>
      <c r="G119" s="487"/>
      <c r="H119" s="490"/>
      <c r="I119" s="267"/>
    </row>
    <row r="120" spans="1:9" s="189" customFormat="1" ht="15.9" customHeight="1" x14ac:dyDescent="0.3">
      <c r="A120" s="188" t="s">
        <v>40</v>
      </c>
      <c r="B120" s="267" t="s">
        <v>164</v>
      </c>
      <c r="C120" s="492" t="s">
        <v>182</v>
      </c>
      <c r="D120" s="267">
        <v>12</v>
      </c>
      <c r="E120" s="64">
        <v>5.4699997901916504</v>
      </c>
      <c r="F120" s="64">
        <f t="shared" si="1"/>
        <v>65.639997482299805</v>
      </c>
      <c r="G120" s="487"/>
      <c r="H120" s="490"/>
      <c r="I120" s="267"/>
    </row>
    <row r="121" spans="1:9" s="189" customFormat="1" ht="15.9" customHeight="1" x14ac:dyDescent="0.3">
      <c r="A121" s="188" t="s">
        <v>40</v>
      </c>
      <c r="B121" s="267" t="s">
        <v>165</v>
      </c>
      <c r="C121" s="494"/>
      <c r="D121" s="267">
        <v>16</v>
      </c>
      <c r="E121" s="64">
        <v>5.2600002288818359</v>
      </c>
      <c r="F121" s="64">
        <f t="shared" si="1"/>
        <v>84.160003662109375</v>
      </c>
      <c r="G121" s="487"/>
      <c r="H121" s="490"/>
      <c r="I121" s="267"/>
    </row>
    <row r="122" spans="1:9" s="189" customFormat="1" ht="15.9" customHeight="1" x14ac:dyDescent="0.3">
      <c r="A122" s="188" t="s">
        <v>40</v>
      </c>
      <c r="B122" s="267" t="s">
        <v>166</v>
      </c>
      <c r="C122" s="273" t="s">
        <v>232</v>
      </c>
      <c r="D122" s="267">
        <v>12</v>
      </c>
      <c r="E122" s="64">
        <v>5.820000171661377</v>
      </c>
      <c r="F122" s="64">
        <f t="shared" si="1"/>
        <v>69.840002059936523</v>
      </c>
      <c r="G122" s="488"/>
      <c r="H122" s="491"/>
      <c r="I122" s="267"/>
    </row>
    <row r="123" spans="1:9" s="189" customFormat="1" ht="15.9" customHeight="1" x14ac:dyDescent="0.3">
      <c r="A123" s="188" t="s">
        <v>40</v>
      </c>
      <c r="B123" s="267" t="s">
        <v>1259</v>
      </c>
      <c r="C123" s="492" t="s">
        <v>526</v>
      </c>
      <c r="D123" s="267">
        <v>2</v>
      </c>
      <c r="E123" s="64">
        <v>3369.360107421875</v>
      </c>
      <c r="F123" s="64">
        <f t="shared" si="1"/>
        <v>6738.72021484375</v>
      </c>
      <c r="G123" s="486" t="s">
        <v>49</v>
      </c>
      <c r="H123" s="489" t="s">
        <v>619</v>
      </c>
      <c r="I123" s="267"/>
    </row>
    <row r="124" spans="1:9" s="189" customFormat="1" ht="15.9" customHeight="1" x14ac:dyDescent="0.3">
      <c r="A124" s="188" t="s">
        <v>40</v>
      </c>
      <c r="B124" s="267" t="s">
        <v>1260</v>
      </c>
      <c r="C124" s="493"/>
      <c r="D124" s="267">
        <v>2</v>
      </c>
      <c r="E124" s="64">
        <v>3369.360107421875</v>
      </c>
      <c r="F124" s="64">
        <f t="shared" si="1"/>
        <v>6738.72021484375</v>
      </c>
      <c r="G124" s="488"/>
      <c r="H124" s="491"/>
      <c r="I124" s="267"/>
    </row>
    <row r="125" spans="1:9" s="189" customFormat="1" ht="15.9" customHeight="1" x14ac:dyDescent="0.3">
      <c r="A125" s="188" t="s">
        <v>40</v>
      </c>
      <c r="B125" s="267" t="s">
        <v>1261</v>
      </c>
      <c r="C125" s="493"/>
      <c r="D125" s="267">
        <v>1</v>
      </c>
      <c r="E125" s="64">
        <v>3394.389892578125</v>
      </c>
      <c r="F125" s="64">
        <f t="shared" si="1"/>
        <v>3394.389892578125</v>
      </c>
      <c r="G125" s="486" t="s">
        <v>49</v>
      </c>
      <c r="H125" s="489" t="s">
        <v>1263</v>
      </c>
      <c r="I125" s="267"/>
    </row>
    <row r="126" spans="1:9" s="189" customFormat="1" ht="15.9" customHeight="1" x14ac:dyDescent="0.3">
      <c r="A126" s="188" t="s">
        <v>40</v>
      </c>
      <c r="B126" s="267" t="s">
        <v>1262</v>
      </c>
      <c r="C126" s="493"/>
      <c r="D126" s="267">
        <v>1</v>
      </c>
      <c r="E126" s="64">
        <v>3394.389892578125</v>
      </c>
      <c r="F126" s="64">
        <f t="shared" si="1"/>
        <v>3394.389892578125</v>
      </c>
      <c r="G126" s="488"/>
      <c r="H126" s="491"/>
      <c r="I126" s="267"/>
    </row>
    <row r="127" spans="1:9" s="189" customFormat="1" ht="15.9" customHeight="1" x14ac:dyDescent="0.3">
      <c r="A127" s="188" t="s">
        <v>40</v>
      </c>
      <c r="B127" s="267" t="s">
        <v>1264</v>
      </c>
      <c r="C127" s="493"/>
      <c r="D127" s="267">
        <v>1</v>
      </c>
      <c r="E127" s="64">
        <v>3385.610107421875</v>
      </c>
      <c r="F127" s="64">
        <f t="shared" si="1"/>
        <v>3385.610107421875</v>
      </c>
      <c r="G127" s="486" t="s">
        <v>49</v>
      </c>
      <c r="H127" s="489" t="s">
        <v>1266</v>
      </c>
      <c r="I127" s="267"/>
    </row>
    <row r="128" spans="1:9" s="189" customFormat="1" ht="15.9" customHeight="1" x14ac:dyDescent="0.3">
      <c r="A128" s="188" t="s">
        <v>40</v>
      </c>
      <c r="B128" s="267" t="s">
        <v>1265</v>
      </c>
      <c r="C128" s="493"/>
      <c r="D128" s="267">
        <v>1</v>
      </c>
      <c r="E128" s="64">
        <v>3385.610107421875</v>
      </c>
      <c r="F128" s="64">
        <f t="shared" si="1"/>
        <v>3385.610107421875</v>
      </c>
      <c r="G128" s="488"/>
      <c r="H128" s="491"/>
      <c r="I128" s="267"/>
    </row>
    <row r="129" spans="1:9" s="189" customFormat="1" ht="15.9" customHeight="1" x14ac:dyDescent="0.3">
      <c r="A129" s="188" t="s">
        <v>40</v>
      </c>
      <c r="B129" s="267" t="s">
        <v>1267</v>
      </c>
      <c r="C129" s="493"/>
      <c r="D129" s="267">
        <v>1</v>
      </c>
      <c r="E129" s="64">
        <v>3215.4599609375</v>
      </c>
      <c r="F129" s="64">
        <f t="shared" si="1"/>
        <v>3215.4599609375</v>
      </c>
      <c r="G129" s="486" t="s">
        <v>49</v>
      </c>
      <c r="H129" s="489" t="s">
        <v>1269</v>
      </c>
      <c r="I129" s="267"/>
    </row>
    <row r="130" spans="1:9" s="189" customFormat="1" ht="15.9" customHeight="1" x14ac:dyDescent="0.3">
      <c r="A130" s="188" t="s">
        <v>40</v>
      </c>
      <c r="B130" s="267" t="s">
        <v>1268</v>
      </c>
      <c r="C130" s="494"/>
      <c r="D130" s="267">
        <v>1</v>
      </c>
      <c r="E130" s="64">
        <v>3215.4599609375</v>
      </c>
      <c r="F130" s="64">
        <f t="shared" si="1"/>
        <v>3215.4599609375</v>
      </c>
      <c r="G130" s="488"/>
      <c r="H130" s="491"/>
      <c r="I130" s="267"/>
    </row>
    <row r="131" spans="1:9" s="189" customFormat="1" ht="15.9" customHeight="1" x14ac:dyDescent="0.3">
      <c r="A131" s="188" t="s">
        <v>40</v>
      </c>
      <c r="B131" s="267" t="s">
        <v>1270</v>
      </c>
      <c r="C131" s="492" t="s">
        <v>186</v>
      </c>
      <c r="D131" s="267">
        <v>8</v>
      </c>
      <c r="E131" s="64">
        <v>305.66000366210937</v>
      </c>
      <c r="F131" s="64">
        <f t="shared" si="1"/>
        <v>2445.280029296875</v>
      </c>
      <c r="G131" s="486" t="s">
        <v>49</v>
      </c>
      <c r="H131" s="489" t="s">
        <v>1278</v>
      </c>
      <c r="I131" s="267"/>
    </row>
    <row r="132" spans="1:9" s="189" customFormat="1" ht="15.9" customHeight="1" x14ac:dyDescent="0.3">
      <c r="A132" s="188" t="s">
        <v>40</v>
      </c>
      <c r="B132" s="267" t="s">
        <v>1273</v>
      </c>
      <c r="C132" s="493"/>
      <c r="D132" s="267">
        <v>4</v>
      </c>
      <c r="E132" s="64">
        <v>337.1199951171875</v>
      </c>
      <c r="F132" s="64">
        <f t="shared" si="1"/>
        <v>1348.47998046875</v>
      </c>
      <c r="G132" s="487"/>
      <c r="H132" s="490"/>
      <c r="I132" s="267"/>
    </row>
    <row r="133" spans="1:9" s="189" customFormat="1" ht="15.9" customHeight="1" x14ac:dyDescent="0.3">
      <c r="A133" s="188" t="s">
        <v>40</v>
      </c>
      <c r="B133" s="267" t="s">
        <v>1274</v>
      </c>
      <c r="C133" s="493"/>
      <c r="D133" s="267">
        <v>4</v>
      </c>
      <c r="E133" s="64">
        <v>307.67001342773437</v>
      </c>
      <c r="F133" s="64">
        <f t="shared" si="1"/>
        <v>1230.6800537109375</v>
      </c>
      <c r="G133" s="487"/>
      <c r="H133" s="490"/>
      <c r="I133" s="267"/>
    </row>
    <row r="134" spans="1:9" s="189" customFormat="1" ht="15.9" customHeight="1" x14ac:dyDescent="0.3">
      <c r="A134" s="188" t="s">
        <v>40</v>
      </c>
      <c r="B134" s="267" t="s">
        <v>1275</v>
      </c>
      <c r="C134" s="493"/>
      <c r="D134" s="267">
        <v>16</v>
      </c>
      <c r="E134" s="64">
        <v>142.86000061035156</v>
      </c>
      <c r="F134" s="64">
        <f t="shared" ref="F134:F197" si="2">D134*E134</f>
        <v>2285.760009765625</v>
      </c>
      <c r="G134" s="487"/>
      <c r="H134" s="490"/>
      <c r="I134" s="267"/>
    </row>
    <row r="135" spans="1:9" s="189" customFormat="1" ht="15.9" customHeight="1" x14ac:dyDescent="0.3">
      <c r="A135" s="188" t="s">
        <v>40</v>
      </c>
      <c r="B135" s="267" t="s">
        <v>1276</v>
      </c>
      <c r="C135" s="493"/>
      <c r="D135" s="267">
        <v>4</v>
      </c>
      <c r="E135" s="64">
        <v>155.39999389648437</v>
      </c>
      <c r="F135" s="64">
        <f t="shared" si="2"/>
        <v>621.5999755859375</v>
      </c>
      <c r="G135" s="487"/>
      <c r="H135" s="490"/>
      <c r="I135" s="267"/>
    </row>
    <row r="136" spans="1:9" s="189" customFormat="1" ht="15.9" customHeight="1" x14ac:dyDescent="0.3">
      <c r="A136" s="188" t="s">
        <v>40</v>
      </c>
      <c r="B136" s="267" t="s">
        <v>1277</v>
      </c>
      <c r="C136" s="493"/>
      <c r="D136" s="267">
        <v>4</v>
      </c>
      <c r="E136" s="64">
        <v>157.96000671386719</v>
      </c>
      <c r="F136" s="64">
        <f t="shared" si="2"/>
        <v>631.84002685546875</v>
      </c>
      <c r="G136" s="488"/>
      <c r="H136" s="491"/>
      <c r="I136" s="267"/>
    </row>
    <row r="137" spans="1:9" s="189" customFormat="1" ht="15.9" customHeight="1" x14ac:dyDescent="0.3">
      <c r="A137" s="188" t="s">
        <v>40</v>
      </c>
      <c r="B137" s="267" t="s">
        <v>1279</v>
      </c>
      <c r="C137" s="494"/>
      <c r="D137" s="267">
        <v>16</v>
      </c>
      <c r="E137" s="64">
        <v>130.53999328613281</v>
      </c>
      <c r="F137" s="64">
        <f t="shared" si="2"/>
        <v>2088.639892578125</v>
      </c>
      <c r="G137" s="486" t="s">
        <v>49</v>
      </c>
      <c r="H137" s="489" t="s">
        <v>1282</v>
      </c>
      <c r="I137" s="267"/>
    </row>
    <row r="138" spans="1:9" s="189" customFormat="1" ht="15.9" customHeight="1" x14ac:dyDescent="0.3">
      <c r="A138" s="188" t="s">
        <v>40</v>
      </c>
      <c r="B138" s="267" t="s">
        <v>1281</v>
      </c>
      <c r="C138" s="273" t="s">
        <v>1283</v>
      </c>
      <c r="D138" s="267">
        <v>2</v>
      </c>
      <c r="E138" s="64">
        <v>24.120000839233398</v>
      </c>
      <c r="F138" s="64">
        <f t="shared" si="2"/>
        <v>48.240001678466797</v>
      </c>
      <c r="G138" s="488"/>
      <c r="H138" s="491"/>
      <c r="I138" s="267"/>
    </row>
    <row r="139" spans="1:9" s="189" customFormat="1" ht="15.9" customHeight="1" x14ac:dyDescent="0.3">
      <c r="A139" s="188" t="s">
        <v>40</v>
      </c>
      <c r="B139" s="267" t="s">
        <v>171</v>
      </c>
      <c r="C139" s="273" t="s">
        <v>182</v>
      </c>
      <c r="D139" s="267">
        <v>1</v>
      </c>
      <c r="E139" s="64">
        <v>1127.9200439453125</v>
      </c>
      <c r="F139" s="64">
        <f t="shared" si="2"/>
        <v>1127.9200439453125</v>
      </c>
      <c r="G139" s="486" t="s">
        <v>49</v>
      </c>
      <c r="H139" s="489" t="s">
        <v>170</v>
      </c>
      <c r="I139" s="267"/>
    </row>
    <row r="140" spans="1:9" s="189" customFormat="1" ht="15.9" customHeight="1" x14ac:dyDescent="0.3">
      <c r="A140" s="188" t="s">
        <v>40</v>
      </c>
      <c r="B140" s="267" t="s">
        <v>172</v>
      </c>
      <c r="C140" s="273" t="s">
        <v>232</v>
      </c>
      <c r="D140" s="267">
        <v>1</v>
      </c>
      <c r="E140" s="64">
        <v>1127.9200439453125</v>
      </c>
      <c r="F140" s="64">
        <f t="shared" si="2"/>
        <v>1127.9200439453125</v>
      </c>
      <c r="G140" s="488"/>
      <c r="H140" s="491"/>
      <c r="I140" s="267"/>
    </row>
    <row r="141" spans="1:9" s="189" customFormat="1" ht="15.9" customHeight="1" x14ac:dyDescent="0.3">
      <c r="A141" s="188" t="s">
        <v>40</v>
      </c>
      <c r="B141" s="267" t="s">
        <v>173</v>
      </c>
      <c r="C141" s="492" t="s">
        <v>182</v>
      </c>
      <c r="D141" s="267">
        <v>1</v>
      </c>
      <c r="E141" s="64">
        <v>1362.0699462890625</v>
      </c>
      <c r="F141" s="64">
        <f t="shared" si="2"/>
        <v>1362.0699462890625</v>
      </c>
      <c r="G141" s="486" t="s">
        <v>49</v>
      </c>
      <c r="H141" s="489" t="s">
        <v>177</v>
      </c>
      <c r="I141" s="267"/>
    </row>
    <row r="142" spans="1:9" s="189" customFormat="1" ht="15.9" customHeight="1" x14ac:dyDescent="0.3">
      <c r="A142" s="188" t="s">
        <v>40</v>
      </c>
      <c r="B142" s="267" t="s">
        <v>175</v>
      </c>
      <c r="C142" s="494"/>
      <c r="D142" s="267">
        <v>3</v>
      </c>
      <c r="E142" s="64">
        <v>1362.0699462890625</v>
      </c>
      <c r="F142" s="64">
        <f t="shared" si="2"/>
        <v>4086.2098388671875</v>
      </c>
      <c r="G142" s="487"/>
      <c r="H142" s="490"/>
      <c r="I142" s="267"/>
    </row>
    <row r="143" spans="1:9" s="189" customFormat="1" ht="15.9" customHeight="1" x14ac:dyDescent="0.3">
      <c r="A143" s="188" t="s">
        <v>40</v>
      </c>
      <c r="B143" s="267" t="s">
        <v>176</v>
      </c>
      <c r="C143" s="273" t="s">
        <v>232</v>
      </c>
      <c r="D143" s="267">
        <v>2</v>
      </c>
      <c r="E143" s="64">
        <v>1362.0699462890625</v>
      </c>
      <c r="F143" s="64">
        <f t="shared" si="2"/>
        <v>2724.139892578125</v>
      </c>
      <c r="G143" s="488"/>
      <c r="H143" s="491"/>
      <c r="I143" s="267"/>
    </row>
    <row r="144" spans="1:9" s="189" customFormat="1" ht="15.9" customHeight="1" x14ac:dyDescent="0.3">
      <c r="A144" s="188" t="s">
        <v>40</v>
      </c>
      <c r="B144" s="267" t="s">
        <v>178</v>
      </c>
      <c r="C144" s="492" t="s">
        <v>182</v>
      </c>
      <c r="D144" s="267">
        <v>1</v>
      </c>
      <c r="E144" s="64">
        <v>1362.0699462890625</v>
      </c>
      <c r="F144" s="64">
        <f t="shared" si="2"/>
        <v>1362.0699462890625</v>
      </c>
      <c r="G144" s="486" t="s">
        <v>49</v>
      </c>
      <c r="H144" s="489" t="s">
        <v>187</v>
      </c>
      <c r="I144" s="267"/>
    </row>
    <row r="145" spans="1:9" s="189" customFormat="1" ht="15.9" customHeight="1" x14ac:dyDescent="0.3">
      <c r="A145" s="188" t="s">
        <v>40</v>
      </c>
      <c r="B145" s="267" t="s">
        <v>179</v>
      </c>
      <c r="C145" s="493"/>
      <c r="D145" s="267">
        <v>1</v>
      </c>
      <c r="E145" s="64">
        <v>1362.0699462890625</v>
      </c>
      <c r="F145" s="64">
        <f t="shared" si="2"/>
        <v>1362.0699462890625</v>
      </c>
      <c r="G145" s="487"/>
      <c r="H145" s="490"/>
      <c r="I145" s="267"/>
    </row>
    <row r="146" spans="1:9" s="189" customFormat="1" ht="15.9" customHeight="1" x14ac:dyDescent="0.3">
      <c r="A146" s="188" t="s">
        <v>40</v>
      </c>
      <c r="B146" s="267" t="s">
        <v>180</v>
      </c>
      <c r="C146" s="494"/>
      <c r="D146" s="267">
        <v>1</v>
      </c>
      <c r="E146" s="64">
        <v>1362.0699462890625</v>
      </c>
      <c r="F146" s="64">
        <f t="shared" si="2"/>
        <v>1362.0699462890625</v>
      </c>
      <c r="G146" s="487"/>
      <c r="H146" s="490"/>
      <c r="I146" s="267"/>
    </row>
    <row r="147" spans="1:9" s="189" customFormat="1" ht="15.9" customHeight="1" x14ac:dyDescent="0.3">
      <c r="A147" s="188" t="s">
        <v>40</v>
      </c>
      <c r="B147" s="267" t="s">
        <v>181</v>
      </c>
      <c r="C147" s="273" t="s">
        <v>232</v>
      </c>
      <c r="D147" s="267">
        <v>1</v>
      </c>
      <c r="E147" s="64">
        <v>1362.0699462890625</v>
      </c>
      <c r="F147" s="64">
        <f t="shared" si="2"/>
        <v>1362.0699462890625</v>
      </c>
      <c r="G147" s="488"/>
      <c r="H147" s="491"/>
      <c r="I147" s="267"/>
    </row>
    <row r="148" spans="1:9" s="189" customFormat="1" ht="15.9" customHeight="1" x14ac:dyDescent="0.3">
      <c r="A148" s="188" t="s">
        <v>40</v>
      </c>
      <c r="B148" s="267" t="s">
        <v>189</v>
      </c>
      <c r="C148" s="492" t="s">
        <v>182</v>
      </c>
      <c r="D148" s="267">
        <v>4</v>
      </c>
      <c r="E148" s="64">
        <v>1168.8800048828125</v>
      </c>
      <c r="F148" s="64">
        <f t="shared" si="2"/>
        <v>4675.52001953125</v>
      </c>
      <c r="G148" s="486" t="s">
        <v>49</v>
      </c>
      <c r="H148" s="489" t="s">
        <v>188</v>
      </c>
      <c r="I148" s="267"/>
    </row>
    <row r="149" spans="1:9" s="189" customFormat="1" ht="15.9" customHeight="1" x14ac:dyDescent="0.3">
      <c r="A149" s="188" t="s">
        <v>40</v>
      </c>
      <c r="B149" s="267" t="s">
        <v>190</v>
      </c>
      <c r="C149" s="493"/>
      <c r="D149" s="267">
        <v>3</v>
      </c>
      <c r="E149" s="64">
        <v>1168.8800048828125</v>
      </c>
      <c r="F149" s="64">
        <f t="shared" si="2"/>
        <v>3506.6400146484375</v>
      </c>
      <c r="G149" s="487"/>
      <c r="H149" s="490"/>
      <c r="I149" s="267"/>
    </row>
    <row r="150" spans="1:9" s="189" customFormat="1" ht="15.9" customHeight="1" x14ac:dyDescent="0.3">
      <c r="A150" s="188" t="s">
        <v>40</v>
      </c>
      <c r="B150" s="267" t="s">
        <v>191</v>
      </c>
      <c r="C150" s="493"/>
      <c r="D150" s="267">
        <v>1</v>
      </c>
      <c r="E150" s="64">
        <v>1168.8800048828125</v>
      </c>
      <c r="F150" s="64">
        <f t="shared" si="2"/>
        <v>1168.8800048828125</v>
      </c>
      <c r="G150" s="487"/>
      <c r="H150" s="490"/>
      <c r="I150" s="267"/>
    </row>
    <row r="151" spans="1:9" s="189" customFormat="1" ht="15.9" customHeight="1" x14ac:dyDescent="0.3">
      <c r="A151" s="188" t="s">
        <v>40</v>
      </c>
      <c r="B151" s="267" t="s">
        <v>192</v>
      </c>
      <c r="C151" s="494"/>
      <c r="D151" s="267">
        <v>1</v>
      </c>
      <c r="E151" s="64">
        <v>1125.6800537109375</v>
      </c>
      <c r="F151" s="64">
        <f t="shared" si="2"/>
        <v>1125.6800537109375</v>
      </c>
      <c r="G151" s="487"/>
      <c r="H151" s="490"/>
      <c r="I151" s="267"/>
    </row>
    <row r="152" spans="1:9" s="189" customFormat="1" ht="15.9" customHeight="1" x14ac:dyDescent="0.3">
      <c r="A152" s="188" t="s">
        <v>40</v>
      </c>
      <c r="B152" s="267" t="s">
        <v>193</v>
      </c>
      <c r="C152" s="273" t="s">
        <v>232</v>
      </c>
      <c r="D152" s="267">
        <v>1</v>
      </c>
      <c r="E152" s="64">
        <v>1125.6800537109375</v>
      </c>
      <c r="F152" s="64">
        <f t="shared" si="2"/>
        <v>1125.6800537109375</v>
      </c>
      <c r="G152" s="488"/>
      <c r="H152" s="491"/>
      <c r="I152" s="267"/>
    </row>
    <row r="153" spans="1:9" s="189" customFormat="1" ht="15.9" customHeight="1" x14ac:dyDescent="0.3">
      <c r="A153" s="188" t="s">
        <v>40</v>
      </c>
      <c r="B153" s="267" t="s">
        <v>194</v>
      </c>
      <c r="C153" s="492" t="s">
        <v>182</v>
      </c>
      <c r="D153" s="267">
        <v>5</v>
      </c>
      <c r="E153" s="64">
        <v>486.04998779296875</v>
      </c>
      <c r="F153" s="64">
        <f t="shared" si="2"/>
        <v>2430.2499389648437</v>
      </c>
      <c r="G153" s="486" t="s">
        <v>49</v>
      </c>
      <c r="H153" s="489" t="s">
        <v>198</v>
      </c>
      <c r="I153" s="267"/>
    </row>
    <row r="154" spans="1:9" s="189" customFormat="1" ht="15.9" customHeight="1" x14ac:dyDescent="0.3">
      <c r="A154" s="188" t="s">
        <v>40</v>
      </c>
      <c r="B154" s="267" t="s">
        <v>195</v>
      </c>
      <c r="C154" s="494"/>
      <c r="D154" s="267">
        <v>5</v>
      </c>
      <c r="E154" s="64">
        <v>413.1199951171875</v>
      </c>
      <c r="F154" s="64">
        <f t="shared" si="2"/>
        <v>2065.5999755859375</v>
      </c>
      <c r="G154" s="487"/>
      <c r="H154" s="490"/>
      <c r="I154" s="267"/>
    </row>
    <row r="155" spans="1:9" s="189" customFormat="1" ht="15.9" customHeight="1" x14ac:dyDescent="0.3">
      <c r="A155" s="188" t="s">
        <v>40</v>
      </c>
      <c r="B155" s="267" t="s">
        <v>196</v>
      </c>
      <c r="C155" s="273" t="s">
        <v>232</v>
      </c>
      <c r="D155" s="267">
        <v>1</v>
      </c>
      <c r="E155" s="64">
        <v>424.82000732421875</v>
      </c>
      <c r="F155" s="64">
        <f t="shared" si="2"/>
        <v>424.82000732421875</v>
      </c>
      <c r="G155" s="488"/>
      <c r="H155" s="491"/>
      <c r="I155" s="267"/>
    </row>
    <row r="156" spans="1:9" s="189" customFormat="1" ht="15.9" customHeight="1" x14ac:dyDescent="0.3">
      <c r="A156" s="188" t="s">
        <v>40</v>
      </c>
      <c r="B156" s="267" t="s">
        <v>200</v>
      </c>
      <c r="C156" s="492" t="s">
        <v>182</v>
      </c>
      <c r="D156" s="267">
        <v>16</v>
      </c>
      <c r="E156" s="64">
        <v>186.27999877929687</v>
      </c>
      <c r="F156" s="64">
        <f t="shared" si="2"/>
        <v>2980.47998046875</v>
      </c>
      <c r="G156" s="486" t="s">
        <v>49</v>
      </c>
      <c r="H156" s="489" t="s">
        <v>213</v>
      </c>
      <c r="I156" s="267"/>
    </row>
    <row r="157" spans="1:9" s="189" customFormat="1" ht="15.9" customHeight="1" x14ac:dyDescent="0.3">
      <c r="A157" s="188" t="s">
        <v>40</v>
      </c>
      <c r="B157" s="267" t="s">
        <v>203</v>
      </c>
      <c r="C157" s="493"/>
      <c r="D157" s="267">
        <v>4</v>
      </c>
      <c r="E157" s="64">
        <v>174.03999328613281</v>
      </c>
      <c r="F157" s="64">
        <f t="shared" si="2"/>
        <v>696.15997314453125</v>
      </c>
      <c r="G157" s="487"/>
      <c r="H157" s="490"/>
      <c r="I157" s="267"/>
    </row>
    <row r="158" spans="1:9" s="189" customFormat="1" ht="15.9" customHeight="1" x14ac:dyDescent="0.3">
      <c r="A158" s="188" t="s">
        <v>40</v>
      </c>
      <c r="B158" s="267" t="s">
        <v>204</v>
      </c>
      <c r="C158" s="493"/>
      <c r="D158" s="267">
        <v>19</v>
      </c>
      <c r="E158" s="64">
        <v>165.88999938964844</v>
      </c>
      <c r="F158" s="64">
        <f t="shared" si="2"/>
        <v>3151.9099884033203</v>
      </c>
      <c r="G158" s="487"/>
      <c r="H158" s="490"/>
      <c r="I158" s="267"/>
    </row>
    <row r="159" spans="1:9" s="189" customFormat="1" ht="15.9" customHeight="1" x14ac:dyDescent="0.3">
      <c r="A159" s="188" t="s">
        <v>40</v>
      </c>
      <c r="B159" s="267" t="s">
        <v>205</v>
      </c>
      <c r="C159" s="493"/>
      <c r="D159" s="267">
        <v>4</v>
      </c>
      <c r="E159" s="64">
        <v>170.00999450683594</v>
      </c>
      <c r="F159" s="64">
        <f t="shared" si="2"/>
        <v>680.03997802734375</v>
      </c>
      <c r="G159" s="487"/>
      <c r="H159" s="490"/>
      <c r="I159" s="267"/>
    </row>
    <row r="160" spans="1:9" s="189" customFormat="1" ht="15.9" customHeight="1" x14ac:dyDescent="0.3">
      <c r="A160" s="188" t="s">
        <v>40</v>
      </c>
      <c r="B160" s="267" t="s">
        <v>206</v>
      </c>
      <c r="C160" s="493"/>
      <c r="D160" s="267">
        <v>4</v>
      </c>
      <c r="E160" s="64">
        <v>170.00999450683594</v>
      </c>
      <c r="F160" s="64">
        <f t="shared" si="2"/>
        <v>680.03997802734375</v>
      </c>
      <c r="G160" s="487"/>
      <c r="H160" s="490"/>
      <c r="I160" s="267"/>
    </row>
    <row r="161" spans="1:9" s="189" customFormat="1" ht="15.9" customHeight="1" x14ac:dyDescent="0.3">
      <c r="A161" s="188" t="s">
        <v>40</v>
      </c>
      <c r="B161" s="267" t="s">
        <v>207</v>
      </c>
      <c r="C161" s="493"/>
      <c r="D161" s="267">
        <v>4</v>
      </c>
      <c r="E161" s="64">
        <v>170.00999450683594</v>
      </c>
      <c r="F161" s="64">
        <f t="shared" si="2"/>
        <v>680.03997802734375</v>
      </c>
      <c r="G161" s="487"/>
      <c r="H161" s="490"/>
      <c r="I161" s="267"/>
    </row>
    <row r="162" spans="1:9" s="189" customFormat="1" ht="15.9" customHeight="1" x14ac:dyDescent="0.3">
      <c r="A162" s="188" t="s">
        <v>40</v>
      </c>
      <c r="B162" s="267" t="s">
        <v>208</v>
      </c>
      <c r="C162" s="493"/>
      <c r="D162" s="267">
        <v>4</v>
      </c>
      <c r="E162" s="64">
        <v>170.00999450683594</v>
      </c>
      <c r="F162" s="64">
        <f t="shared" si="2"/>
        <v>680.03997802734375</v>
      </c>
      <c r="G162" s="487"/>
      <c r="H162" s="490"/>
      <c r="I162" s="267"/>
    </row>
    <row r="163" spans="1:9" s="189" customFormat="1" ht="15.9" customHeight="1" x14ac:dyDescent="0.3">
      <c r="A163" s="188" t="s">
        <v>40</v>
      </c>
      <c r="B163" s="267" t="s">
        <v>209</v>
      </c>
      <c r="C163" s="493"/>
      <c r="D163" s="267">
        <v>1</v>
      </c>
      <c r="E163" s="64">
        <v>167.94999694824219</v>
      </c>
      <c r="F163" s="64">
        <f t="shared" si="2"/>
        <v>167.94999694824219</v>
      </c>
      <c r="G163" s="487"/>
      <c r="H163" s="490"/>
      <c r="I163" s="267"/>
    </row>
    <row r="164" spans="1:9" s="189" customFormat="1" ht="15.9" customHeight="1" x14ac:dyDescent="0.3">
      <c r="A164" s="188" t="s">
        <v>40</v>
      </c>
      <c r="B164" s="267" t="s">
        <v>210</v>
      </c>
      <c r="C164" s="493"/>
      <c r="D164" s="267">
        <v>1</v>
      </c>
      <c r="E164" s="64">
        <v>167.94999694824219</v>
      </c>
      <c r="F164" s="64">
        <f t="shared" si="2"/>
        <v>167.94999694824219</v>
      </c>
      <c r="G164" s="487"/>
      <c r="H164" s="490"/>
      <c r="I164" s="267"/>
    </row>
    <row r="165" spans="1:9" s="189" customFormat="1" ht="15.9" customHeight="1" x14ac:dyDescent="0.3">
      <c r="A165" s="188" t="s">
        <v>40</v>
      </c>
      <c r="B165" s="267" t="s">
        <v>211</v>
      </c>
      <c r="C165" s="493"/>
      <c r="D165" s="267">
        <v>1</v>
      </c>
      <c r="E165" s="64">
        <v>170.00999450683594</v>
      </c>
      <c r="F165" s="64">
        <f t="shared" si="2"/>
        <v>170.00999450683594</v>
      </c>
      <c r="G165" s="487"/>
      <c r="H165" s="490"/>
      <c r="I165" s="267"/>
    </row>
    <row r="166" spans="1:9" s="189" customFormat="1" ht="15.9" customHeight="1" x14ac:dyDescent="0.3">
      <c r="A166" s="188" t="s">
        <v>40</v>
      </c>
      <c r="B166" s="267" t="s">
        <v>212</v>
      </c>
      <c r="C166" s="494"/>
      <c r="D166" s="267">
        <v>1</v>
      </c>
      <c r="E166" s="64">
        <v>170.00999450683594</v>
      </c>
      <c r="F166" s="64">
        <f t="shared" si="2"/>
        <v>170.00999450683594</v>
      </c>
      <c r="G166" s="487"/>
      <c r="H166" s="490"/>
      <c r="I166" s="267"/>
    </row>
    <row r="167" spans="1:9" s="189" customFormat="1" ht="15.9" customHeight="1" x14ac:dyDescent="0.3">
      <c r="A167" s="188" t="s">
        <v>40</v>
      </c>
      <c r="B167" s="267" t="s">
        <v>352</v>
      </c>
      <c r="C167" s="273" t="s">
        <v>232</v>
      </c>
      <c r="D167" s="267">
        <v>1</v>
      </c>
      <c r="E167" s="64">
        <v>167.94999694824219</v>
      </c>
      <c r="F167" s="64">
        <f t="shared" si="2"/>
        <v>167.94999694824219</v>
      </c>
      <c r="G167" s="488"/>
      <c r="H167" s="491"/>
      <c r="I167" s="267"/>
    </row>
    <row r="168" spans="1:9" s="189" customFormat="1" ht="15.9" customHeight="1" x14ac:dyDescent="0.3">
      <c r="A168" s="188" t="s">
        <v>40</v>
      </c>
      <c r="B168" s="267" t="s">
        <v>222</v>
      </c>
      <c r="C168" s="492" t="s">
        <v>182</v>
      </c>
      <c r="D168" s="267">
        <v>1</v>
      </c>
      <c r="E168" s="64">
        <v>291.54000854492188</v>
      </c>
      <c r="F168" s="64">
        <f t="shared" si="2"/>
        <v>291.54000854492188</v>
      </c>
      <c r="G168" s="486" t="s">
        <v>49</v>
      </c>
      <c r="H168" s="489" t="s">
        <v>231</v>
      </c>
      <c r="I168" s="267"/>
    </row>
    <row r="169" spans="1:9" s="189" customFormat="1" ht="15.9" customHeight="1" x14ac:dyDescent="0.3">
      <c r="A169" s="188" t="s">
        <v>40</v>
      </c>
      <c r="B169" s="267" t="s">
        <v>224</v>
      </c>
      <c r="C169" s="493"/>
      <c r="D169" s="267">
        <v>1</v>
      </c>
      <c r="E169" s="64">
        <v>291.54000854492188</v>
      </c>
      <c r="F169" s="64">
        <f t="shared" si="2"/>
        <v>291.54000854492188</v>
      </c>
      <c r="G169" s="487"/>
      <c r="H169" s="490"/>
      <c r="I169" s="267"/>
    </row>
    <row r="170" spans="1:9" s="189" customFormat="1" ht="15.9" customHeight="1" x14ac:dyDescent="0.3">
      <c r="A170" s="188" t="s">
        <v>40</v>
      </c>
      <c r="B170" s="267" t="s">
        <v>225</v>
      </c>
      <c r="C170" s="493"/>
      <c r="D170" s="267">
        <v>2</v>
      </c>
      <c r="E170" s="64">
        <v>277.95001220703125</v>
      </c>
      <c r="F170" s="64">
        <f t="shared" si="2"/>
        <v>555.9000244140625</v>
      </c>
      <c r="G170" s="487"/>
      <c r="H170" s="490"/>
      <c r="I170" s="267"/>
    </row>
    <row r="171" spans="1:9" s="189" customFormat="1" ht="15.9" customHeight="1" x14ac:dyDescent="0.3">
      <c r="A171" s="188" t="s">
        <v>40</v>
      </c>
      <c r="B171" s="267" t="s">
        <v>226</v>
      </c>
      <c r="C171" s="493"/>
      <c r="D171" s="267">
        <v>2</v>
      </c>
      <c r="E171" s="64">
        <v>277.95001220703125</v>
      </c>
      <c r="F171" s="64">
        <f t="shared" si="2"/>
        <v>555.9000244140625</v>
      </c>
      <c r="G171" s="487"/>
      <c r="H171" s="490"/>
      <c r="I171" s="267"/>
    </row>
    <row r="172" spans="1:9" s="189" customFormat="1" ht="15.9" customHeight="1" x14ac:dyDescent="0.3">
      <c r="A172" s="188" t="s">
        <v>40</v>
      </c>
      <c r="B172" s="267" t="s">
        <v>227</v>
      </c>
      <c r="C172" s="493"/>
      <c r="D172" s="267">
        <v>6</v>
      </c>
      <c r="E172" s="64">
        <v>284</v>
      </c>
      <c r="F172" s="64">
        <f t="shared" si="2"/>
        <v>1704</v>
      </c>
      <c r="G172" s="487"/>
      <c r="H172" s="490"/>
      <c r="I172" s="267"/>
    </row>
    <row r="173" spans="1:9" s="189" customFormat="1" ht="15.9" customHeight="1" x14ac:dyDescent="0.3">
      <c r="A173" s="188" t="s">
        <v>40</v>
      </c>
      <c r="B173" s="267" t="s">
        <v>228</v>
      </c>
      <c r="C173" s="493"/>
      <c r="D173" s="267">
        <v>6</v>
      </c>
      <c r="E173" s="64">
        <v>284</v>
      </c>
      <c r="F173" s="64">
        <f t="shared" si="2"/>
        <v>1704</v>
      </c>
      <c r="G173" s="487"/>
      <c r="H173" s="490"/>
      <c r="I173" s="267"/>
    </row>
    <row r="174" spans="1:9" s="189" customFormat="1" ht="15.9" customHeight="1" x14ac:dyDescent="0.3">
      <c r="A174" s="188" t="s">
        <v>40</v>
      </c>
      <c r="B174" s="267" t="s">
        <v>229</v>
      </c>
      <c r="C174" s="494"/>
      <c r="D174" s="267">
        <v>1</v>
      </c>
      <c r="E174" s="64">
        <v>285.95999145507812</v>
      </c>
      <c r="F174" s="64">
        <f t="shared" si="2"/>
        <v>285.95999145507812</v>
      </c>
      <c r="G174" s="487"/>
      <c r="H174" s="490"/>
      <c r="I174" s="267"/>
    </row>
    <row r="175" spans="1:9" s="189" customFormat="1" ht="15.9" customHeight="1" x14ac:dyDescent="0.3">
      <c r="A175" s="188" t="s">
        <v>40</v>
      </c>
      <c r="B175" s="267" t="s">
        <v>230</v>
      </c>
      <c r="C175" s="273" t="s">
        <v>232</v>
      </c>
      <c r="D175" s="267">
        <v>1</v>
      </c>
      <c r="E175" s="64">
        <v>285.95999145507812</v>
      </c>
      <c r="F175" s="64">
        <f t="shared" si="2"/>
        <v>285.95999145507812</v>
      </c>
      <c r="G175" s="488"/>
      <c r="H175" s="491"/>
      <c r="I175" s="267"/>
    </row>
    <row r="176" spans="1:9" s="189" customFormat="1" ht="15.9" customHeight="1" x14ac:dyDescent="0.3">
      <c r="A176" s="188" t="s">
        <v>40</v>
      </c>
      <c r="B176" s="267" t="s">
        <v>235</v>
      </c>
      <c r="C176" s="492" t="s">
        <v>182</v>
      </c>
      <c r="D176" s="267">
        <v>110</v>
      </c>
      <c r="E176" s="64">
        <v>114.80000305175781</v>
      </c>
      <c r="F176" s="64">
        <f t="shared" si="2"/>
        <v>12628.000335693359</v>
      </c>
      <c r="G176" s="486" t="s">
        <v>49</v>
      </c>
      <c r="H176" s="489" t="s">
        <v>255</v>
      </c>
      <c r="I176" s="267"/>
    </row>
    <row r="177" spans="1:9" s="189" customFormat="1" ht="15.9" customHeight="1" x14ac:dyDescent="0.3">
      <c r="A177" s="188" t="s">
        <v>40</v>
      </c>
      <c r="B177" s="267" t="s">
        <v>236</v>
      </c>
      <c r="C177" s="493"/>
      <c r="D177" s="267">
        <v>12</v>
      </c>
      <c r="E177" s="64">
        <v>118.27999877929687</v>
      </c>
      <c r="F177" s="64">
        <f t="shared" si="2"/>
        <v>1419.3599853515625</v>
      </c>
      <c r="G177" s="487"/>
      <c r="H177" s="490"/>
      <c r="I177" s="267"/>
    </row>
    <row r="178" spans="1:9" s="189" customFormat="1" ht="15.9" customHeight="1" x14ac:dyDescent="0.3">
      <c r="A178" s="188" t="s">
        <v>40</v>
      </c>
      <c r="B178" s="267" t="s">
        <v>238</v>
      </c>
      <c r="C178" s="493"/>
      <c r="D178" s="267">
        <v>4</v>
      </c>
      <c r="E178" s="64">
        <v>118.26999664306641</v>
      </c>
      <c r="F178" s="64">
        <f t="shared" si="2"/>
        <v>473.07998657226562</v>
      </c>
      <c r="G178" s="487"/>
      <c r="H178" s="490"/>
      <c r="I178" s="267"/>
    </row>
    <row r="179" spans="1:9" s="189" customFormat="1" ht="15.9" customHeight="1" x14ac:dyDescent="0.3">
      <c r="A179" s="188" t="s">
        <v>40</v>
      </c>
      <c r="B179" s="267" t="s">
        <v>239</v>
      </c>
      <c r="C179" s="493"/>
      <c r="D179" s="267">
        <v>4</v>
      </c>
      <c r="E179" s="64">
        <v>118.26999664306641</v>
      </c>
      <c r="F179" s="64">
        <f t="shared" si="2"/>
        <v>473.07998657226562</v>
      </c>
      <c r="G179" s="487"/>
      <c r="H179" s="490"/>
      <c r="I179" s="267"/>
    </row>
    <row r="180" spans="1:9" s="189" customFormat="1" ht="15.9" customHeight="1" x14ac:dyDescent="0.3">
      <c r="A180" s="188" t="s">
        <v>40</v>
      </c>
      <c r="B180" s="267" t="s">
        <v>240</v>
      </c>
      <c r="C180" s="493"/>
      <c r="D180" s="267">
        <v>1</v>
      </c>
      <c r="E180" s="64">
        <v>116.31999969482422</v>
      </c>
      <c r="F180" s="64">
        <f t="shared" si="2"/>
        <v>116.31999969482422</v>
      </c>
      <c r="G180" s="487"/>
      <c r="H180" s="490"/>
      <c r="I180" s="267"/>
    </row>
    <row r="181" spans="1:9" s="189" customFormat="1" ht="15.9" customHeight="1" x14ac:dyDescent="0.3">
      <c r="A181" s="188" t="s">
        <v>40</v>
      </c>
      <c r="B181" s="267" t="s">
        <v>242</v>
      </c>
      <c r="C181" s="494"/>
      <c r="D181" s="267">
        <v>2</v>
      </c>
      <c r="E181" s="64">
        <v>117.66000366210937</v>
      </c>
      <c r="F181" s="64">
        <f t="shared" si="2"/>
        <v>235.32000732421875</v>
      </c>
      <c r="G181" s="487"/>
      <c r="H181" s="490"/>
      <c r="I181" s="267"/>
    </row>
    <row r="182" spans="1:9" s="189" customFormat="1" ht="15.9" customHeight="1" x14ac:dyDescent="0.3">
      <c r="A182" s="188" t="s">
        <v>40</v>
      </c>
      <c r="B182" s="267" t="s">
        <v>244</v>
      </c>
      <c r="C182" s="273" t="s">
        <v>232</v>
      </c>
      <c r="D182" s="267">
        <v>1</v>
      </c>
      <c r="E182" s="64">
        <v>119</v>
      </c>
      <c r="F182" s="64">
        <f t="shared" si="2"/>
        <v>119</v>
      </c>
      <c r="G182" s="488"/>
      <c r="H182" s="491"/>
      <c r="I182" s="267"/>
    </row>
    <row r="183" spans="1:9" s="189" customFormat="1" ht="15.9" customHeight="1" x14ac:dyDescent="0.3">
      <c r="A183" s="188" t="s">
        <v>40</v>
      </c>
      <c r="B183" s="267" t="s">
        <v>245</v>
      </c>
      <c r="C183" s="492" t="s">
        <v>182</v>
      </c>
      <c r="D183" s="267">
        <v>1</v>
      </c>
      <c r="E183" s="64">
        <v>119</v>
      </c>
      <c r="F183" s="64">
        <f t="shared" si="2"/>
        <v>119</v>
      </c>
      <c r="G183" s="486" t="s">
        <v>49</v>
      </c>
      <c r="H183" s="489" t="s">
        <v>256</v>
      </c>
      <c r="I183" s="267"/>
    </row>
    <row r="184" spans="1:9" s="189" customFormat="1" ht="15.9" customHeight="1" x14ac:dyDescent="0.3">
      <c r="A184" s="188" t="s">
        <v>40</v>
      </c>
      <c r="B184" s="267" t="s">
        <v>246</v>
      </c>
      <c r="C184" s="493"/>
      <c r="D184" s="267">
        <v>1</v>
      </c>
      <c r="E184" s="64">
        <v>120.69999694824219</v>
      </c>
      <c r="F184" s="64">
        <f t="shared" si="2"/>
        <v>120.69999694824219</v>
      </c>
      <c r="G184" s="487"/>
      <c r="H184" s="490"/>
      <c r="I184" s="267"/>
    </row>
    <row r="185" spans="1:9" s="189" customFormat="1" ht="15.9" customHeight="1" x14ac:dyDescent="0.3">
      <c r="A185" s="188" t="s">
        <v>40</v>
      </c>
      <c r="B185" s="267" t="s">
        <v>247</v>
      </c>
      <c r="C185" s="493"/>
      <c r="D185" s="267">
        <v>1</v>
      </c>
      <c r="E185" s="64">
        <v>121.86000061035156</v>
      </c>
      <c r="F185" s="64">
        <f t="shared" si="2"/>
        <v>121.86000061035156</v>
      </c>
      <c r="G185" s="487"/>
      <c r="H185" s="490"/>
      <c r="I185" s="267"/>
    </row>
    <row r="186" spans="1:9" s="189" customFormat="1" ht="15.9" customHeight="1" x14ac:dyDescent="0.3">
      <c r="A186" s="188" t="s">
        <v>40</v>
      </c>
      <c r="B186" s="267" t="s">
        <v>248</v>
      </c>
      <c r="C186" s="493"/>
      <c r="D186" s="267">
        <v>1</v>
      </c>
      <c r="E186" s="64">
        <v>121.94999694824219</v>
      </c>
      <c r="F186" s="64">
        <f t="shared" si="2"/>
        <v>121.94999694824219</v>
      </c>
      <c r="G186" s="487"/>
      <c r="H186" s="490"/>
      <c r="I186" s="267"/>
    </row>
    <row r="187" spans="1:9" s="189" customFormat="1" ht="15.9" customHeight="1" x14ac:dyDescent="0.3">
      <c r="A187" s="188" t="s">
        <v>40</v>
      </c>
      <c r="B187" s="267" t="s">
        <v>234</v>
      </c>
      <c r="C187" s="493"/>
      <c r="D187" s="267">
        <v>1</v>
      </c>
      <c r="E187" s="64">
        <v>123.19999694824219</v>
      </c>
      <c r="F187" s="64">
        <f t="shared" si="2"/>
        <v>123.19999694824219</v>
      </c>
      <c r="G187" s="487"/>
      <c r="H187" s="490"/>
      <c r="I187" s="267"/>
    </row>
    <row r="188" spans="1:9" s="189" customFormat="1" ht="15.9" customHeight="1" x14ac:dyDescent="0.3">
      <c r="A188" s="188" t="s">
        <v>40</v>
      </c>
      <c r="B188" s="267" t="s">
        <v>250</v>
      </c>
      <c r="C188" s="494"/>
      <c r="D188" s="267">
        <v>1</v>
      </c>
      <c r="E188" s="64">
        <v>121.86000061035156</v>
      </c>
      <c r="F188" s="64">
        <f t="shared" si="2"/>
        <v>121.86000061035156</v>
      </c>
      <c r="G188" s="487"/>
      <c r="H188" s="490"/>
      <c r="I188" s="267"/>
    </row>
    <row r="189" spans="1:9" s="189" customFormat="1" ht="15.9" customHeight="1" x14ac:dyDescent="0.3">
      <c r="A189" s="188" t="s">
        <v>40</v>
      </c>
      <c r="B189" s="267" t="s">
        <v>251</v>
      </c>
      <c r="C189" s="273" t="s">
        <v>232</v>
      </c>
      <c r="D189" s="267">
        <v>1</v>
      </c>
      <c r="E189" s="64">
        <v>119</v>
      </c>
      <c r="F189" s="64">
        <f t="shared" si="2"/>
        <v>119</v>
      </c>
      <c r="G189" s="488"/>
      <c r="H189" s="491"/>
      <c r="I189" s="267"/>
    </row>
    <row r="190" spans="1:9" s="189" customFormat="1" ht="15.9" customHeight="1" x14ac:dyDescent="0.3">
      <c r="A190" s="188" t="s">
        <v>40</v>
      </c>
      <c r="B190" s="267" t="s">
        <v>252</v>
      </c>
      <c r="C190" s="492" t="s">
        <v>182</v>
      </c>
      <c r="D190" s="267">
        <v>1</v>
      </c>
      <c r="E190" s="64">
        <v>119.18000030517578</v>
      </c>
      <c r="F190" s="64">
        <f t="shared" si="2"/>
        <v>119.18000030517578</v>
      </c>
      <c r="G190" s="486" t="s">
        <v>49</v>
      </c>
      <c r="H190" s="489" t="s">
        <v>257</v>
      </c>
      <c r="I190" s="267"/>
    </row>
    <row r="191" spans="1:9" s="189" customFormat="1" ht="15.9" customHeight="1" x14ac:dyDescent="0.3">
      <c r="A191" s="188" t="s">
        <v>40</v>
      </c>
      <c r="B191" s="267" t="s">
        <v>253</v>
      </c>
      <c r="C191" s="493"/>
      <c r="D191" s="267">
        <v>1</v>
      </c>
      <c r="E191" s="64">
        <v>119</v>
      </c>
      <c r="F191" s="64">
        <f t="shared" si="2"/>
        <v>119</v>
      </c>
      <c r="G191" s="487"/>
      <c r="H191" s="490"/>
      <c r="I191" s="267"/>
    </row>
    <row r="192" spans="1:9" s="189" customFormat="1" ht="15.9" customHeight="1" x14ac:dyDescent="0.3">
      <c r="A192" s="188" t="s">
        <v>40</v>
      </c>
      <c r="B192" s="267" t="s">
        <v>254</v>
      </c>
      <c r="C192" s="493"/>
      <c r="D192" s="267">
        <v>1</v>
      </c>
      <c r="E192" s="64">
        <v>117.66000366210937</v>
      </c>
      <c r="F192" s="64">
        <f t="shared" si="2"/>
        <v>117.66000366210937</v>
      </c>
      <c r="G192" s="487"/>
      <c r="H192" s="490"/>
      <c r="I192" s="267"/>
    </row>
    <row r="193" spans="1:9" s="189" customFormat="1" ht="15.9" customHeight="1" x14ac:dyDescent="0.3">
      <c r="A193" s="188" t="s">
        <v>40</v>
      </c>
      <c r="B193" s="267" t="s">
        <v>258</v>
      </c>
      <c r="C193" s="493"/>
      <c r="D193" s="267">
        <v>2</v>
      </c>
      <c r="E193" s="64">
        <v>116.13999938964844</v>
      </c>
      <c r="F193" s="64">
        <f t="shared" si="2"/>
        <v>232.27999877929687</v>
      </c>
      <c r="G193" s="487"/>
      <c r="H193" s="490"/>
      <c r="I193" s="267"/>
    </row>
    <row r="194" spans="1:9" s="189" customFormat="1" ht="15.9" customHeight="1" x14ac:dyDescent="0.3">
      <c r="A194" s="188" t="s">
        <v>40</v>
      </c>
      <c r="B194" s="267" t="s">
        <v>259</v>
      </c>
      <c r="C194" s="493"/>
      <c r="D194" s="267">
        <v>2</v>
      </c>
      <c r="E194" s="64">
        <v>116.13999938964844</v>
      </c>
      <c r="F194" s="64">
        <f t="shared" si="2"/>
        <v>232.27999877929687</v>
      </c>
      <c r="G194" s="487"/>
      <c r="H194" s="490"/>
      <c r="I194" s="267"/>
    </row>
    <row r="195" spans="1:9" s="189" customFormat="1" ht="15.9" customHeight="1" x14ac:dyDescent="0.3">
      <c r="A195" s="188" t="s">
        <v>40</v>
      </c>
      <c r="B195" s="267" t="s">
        <v>260</v>
      </c>
      <c r="C195" s="493"/>
      <c r="D195" s="267">
        <v>2</v>
      </c>
      <c r="E195" s="64">
        <v>116.31999969482422</v>
      </c>
      <c r="F195" s="64">
        <f t="shared" si="2"/>
        <v>232.63999938964844</v>
      </c>
      <c r="G195" s="487"/>
      <c r="H195" s="490"/>
      <c r="I195" s="267"/>
    </row>
    <row r="196" spans="1:9" s="189" customFormat="1" ht="15.9" customHeight="1" x14ac:dyDescent="0.3">
      <c r="A196" s="188" t="s">
        <v>40</v>
      </c>
      <c r="B196" s="267" t="s">
        <v>261</v>
      </c>
      <c r="C196" s="493"/>
      <c r="D196" s="267">
        <v>2</v>
      </c>
      <c r="E196" s="64">
        <v>116.31999969482422</v>
      </c>
      <c r="F196" s="64">
        <f t="shared" si="2"/>
        <v>232.63999938964844</v>
      </c>
      <c r="G196" s="487"/>
      <c r="H196" s="490"/>
      <c r="I196" s="267"/>
    </row>
    <row r="197" spans="1:9" s="189" customFormat="1" ht="15.9" customHeight="1" x14ac:dyDescent="0.3">
      <c r="A197" s="188" t="s">
        <v>40</v>
      </c>
      <c r="B197" s="267" t="s">
        <v>262</v>
      </c>
      <c r="C197" s="494"/>
      <c r="D197" s="267">
        <v>1</v>
      </c>
      <c r="E197" s="64">
        <v>117.66000366210937</v>
      </c>
      <c r="F197" s="64">
        <f t="shared" si="2"/>
        <v>117.66000366210937</v>
      </c>
      <c r="G197" s="487"/>
      <c r="H197" s="490"/>
      <c r="I197" s="267"/>
    </row>
    <row r="198" spans="1:9" s="189" customFormat="1" ht="15.9" customHeight="1" x14ac:dyDescent="0.3">
      <c r="A198" s="188" t="s">
        <v>40</v>
      </c>
      <c r="B198" s="267" t="s">
        <v>263</v>
      </c>
      <c r="C198" s="273" t="s">
        <v>232</v>
      </c>
      <c r="D198" s="267">
        <v>2</v>
      </c>
      <c r="E198" s="64">
        <v>117.66000366210937</v>
      </c>
      <c r="F198" s="64">
        <f t="shared" ref="F198:F261" si="3">D198*E198</f>
        <v>235.32000732421875</v>
      </c>
      <c r="G198" s="488"/>
      <c r="H198" s="491"/>
      <c r="I198" s="267"/>
    </row>
    <row r="199" spans="1:9" s="189" customFormat="1" ht="15.9" customHeight="1" x14ac:dyDescent="0.3">
      <c r="A199" s="188" t="s">
        <v>40</v>
      </c>
      <c r="B199" s="267" t="s">
        <v>264</v>
      </c>
      <c r="C199" s="492" t="s">
        <v>182</v>
      </c>
      <c r="D199" s="267">
        <v>1</v>
      </c>
      <c r="E199" s="64">
        <v>116.13999938964844</v>
      </c>
      <c r="F199" s="64">
        <f t="shared" si="3"/>
        <v>116.13999938964844</v>
      </c>
      <c r="G199" s="486" t="s">
        <v>49</v>
      </c>
      <c r="H199" s="489" t="s">
        <v>269</v>
      </c>
      <c r="I199" s="267"/>
    </row>
    <row r="200" spans="1:9" s="189" customFormat="1" ht="15.9" customHeight="1" x14ac:dyDescent="0.3">
      <c r="A200" s="188" t="s">
        <v>40</v>
      </c>
      <c r="B200" s="267" t="s">
        <v>265</v>
      </c>
      <c r="C200" s="493"/>
      <c r="D200" s="267">
        <v>1</v>
      </c>
      <c r="E200" s="64">
        <v>117.83999633789062</v>
      </c>
      <c r="F200" s="64">
        <f t="shared" si="3"/>
        <v>117.83999633789062</v>
      </c>
      <c r="G200" s="487"/>
      <c r="H200" s="490"/>
      <c r="I200" s="267"/>
    </row>
    <row r="201" spans="1:9" s="189" customFormat="1" ht="15.9" customHeight="1" x14ac:dyDescent="0.3">
      <c r="A201" s="188" t="s">
        <v>40</v>
      </c>
      <c r="B201" s="267" t="s">
        <v>266</v>
      </c>
      <c r="C201" s="493"/>
      <c r="D201" s="267">
        <v>1</v>
      </c>
      <c r="E201" s="64">
        <v>117.48000335693359</v>
      </c>
      <c r="F201" s="64">
        <f t="shared" si="3"/>
        <v>117.48000335693359</v>
      </c>
      <c r="G201" s="487"/>
      <c r="H201" s="490"/>
      <c r="I201" s="267"/>
    </row>
    <row r="202" spans="1:9" s="189" customFormat="1" ht="15.9" customHeight="1" x14ac:dyDescent="0.3">
      <c r="A202" s="188" t="s">
        <v>40</v>
      </c>
      <c r="B202" s="267" t="s">
        <v>267</v>
      </c>
      <c r="C202" s="494"/>
      <c r="D202" s="267">
        <v>1</v>
      </c>
      <c r="E202" s="64">
        <v>116.31999969482422</v>
      </c>
      <c r="F202" s="64">
        <f t="shared" si="3"/>
        <v>116.31999969482422</v>
      </c>
      <c r="G202" s="487"/>
      <c r="H202" s="490"/>
      <c r="I202" s="267"/>
    </row>
    <row r="203" spans="1:9" s="189" customFormat="1" ht="15.9" customHeight="1" x14ac:dyDescent="0.3">
      <c r="A203" s="188" t="s">
        <v>40</v>
      </c>
      <c r="B203" s="267" t="s">
        <v>268</v>
      </c>
      <c r="C203" s="273" t="s">
        <v>232</v>
      </c>
      <c r="D203" s="267">
        <v>1</v>
      </c>
      <c r="E203" s="64">
        <v>117.66000366210937</v>
      </c>
      <c r="F203" s="64">
        <f t="shared" si="3"/>
        <v>117.66000366210937</v>
      </c>
      <c r="G203" s="488"/>
      <c r="H203" s="491"/>
      <c r="I203" s="267"/>
    </row>
    <row r="204" spans="1:9" s="189" customFormat="1" ht="15.9" customHeight="1" x14ac:dyDescent="0.3">
      <c r="A204" s="188" t="s">
        <v>40</v>
      </c>
      <c r="B204" s="267" t="s">
        <v>270</v>
      </c>
      <c r="C204" s="492" t="s">
        <v>182</v>
      </c>
      <c r="D204" s="267">
        <v>1</v>
      </c>
      <c r="E204" s="64">
        <v>84.129997253417969</v>
      </c>
      <c r="F204" s="64">
        <f t="shared" si="3"/>
        <v>84.129997253417969</v>
      </c>
      <c r="G204" s="486" t="s">
        <v>49</v>
      </c>
      <c r="H204" s="489" t="s">
        <v>278</v>
      </c>
      <c r="I204" s="267"/>
    </row>
    <row r="205" spans="1:9" s="189" customFormat="1" ht="15.9" customHeight="1" x14ac:dyDescent="0.3">
      <c r="A205" s="188" t="s">
        <v>40</v>
      </c>
      <c r="B205" s="267" t="s">
        <v>271</v>
      </c>
      <c r="C205" s="493"/>
      <c r="D205" s="267">
        <v>9</v>
      </c>
      <c r="E205" s="64">
        <v>75.910003662109375</v>
      </c>
      <c r="F205" s="64">
        <f t="shared" si="3"/>
        <v>683.19003295898438</v>
      </c>
      <c r="G205" s="487"/>
      <c r="H205" s="490"/>
      <c r="I205" s="267"/>
    </row>
    <row r="206" spans="1:9" s="189" customFormat="1" ht="15.9" customHeight="1" x14ac:dyDescent="0.3">
      <c r="A206" s="188" t="s">
        <v>40</v>
      </c>
      <c r="B206" s="267" t="s">
        <v>272</v>
      </c>
      <c r="C206" s="493"/>
      <c r="D206" s="267">
        <v>10</v>
      </c>
      <c r="E206" s="64">
        <v>82.089996337890625</v>
      </c>
      <c r="F206" s="64">
        <f t="shared" si="3"/>
        <v>820.89996337890625</v>
      </c>
      <c r="G206" s="487"/>
      <c r="H206" s="490"/>
      <c r="I206" s="267"/>
    </row>
    <row r="207" spans="1:9" s="189" customFormat="1" ht="15.9" customHeight="1" x14ac:dyDescent="0.3">
      <c r="A207" s="188" t="s">
        <v>40</v>
      </c>
      <c r="B207" s="267" t="s">
        <v>275</v>
      </c>
      <c r="C207" s="493"/>
      <c r="D207" s="267">
        <v>10</v>
      </c>
      <c r="E207" s="64">
        <v>79.510002136230469</v>
      </c>
      <c r="F207" s="64">
        <f t="shared" si="3"/>
        <v>795.10002136230469</v>
      </c>
      <c r="G207" s="487"/>
      <c r="H207" s="490"/>
      <c r="I207" s="267"/>
    </row>
    <row r="208" spans="1:9" s="189" customFormat="1" ht="15.9" customHeight="1" x14ac:dyDescent="0.3">
      <c r="A208" s="188" t="s">
        <v>40</v>
      </c>
      <c r="B208" s="267" t="s">
        <v>276</v>
      </c>
      <c r="C208" s="494"/>
      <c r="D208" s="267">
        <v>1</v>
      </c>
      <c r="E208" s="64">
        <v>82.089996337890625</v>
      </c>
      <c r="F208" s="64">
        <f t="shared" si="3"/>
        <v>82.089996337890625</v>
      </c>
      <c r="G208" s="487"/>
      <c r="H208" s="490"/>
      <c r="I208" s="267"/>
    </row>
    <row r="209" spans="1:9" s="189" customFormat="1" ht="15.9" customHeight="1" x14ac:dyDescent="0.3">
      <c r="A209" s="188" t="s">
        <v>40</v>
      </c>
      <c r="B209" s="267" t="s">
        <v>277</v>
      </c>
      <c r="C209" s="273" t="s">
        <v>232</v>
      </c>
      <c r="D209" s="267">
        <v>1</v>
      </c>
      <c r="E209" s="64">
        <v>79.510002136230469</v>
      </c>
      <c r="F209" s="64">
        <f t="shared" si="3"/>
        <v>79.510002136230469</v>
      </c>
      <c r="G209" s="488"/>
      <c r="H209" s="491"/>
      <c r="I209" s="267"/>
    </row>
    <row r="210" spans="1:9" s="189" customFormat="1" ht="15.9" customHeight="1" x14ac:dyDescent="0.3">
      <c r="A210" s="188" t="s">
        <v>40</v>
      </c>
      <c r="B210" s="267" t="s">
        <v>279</v>
      </c>
      <c r="C210" s="492" t="s">
        <v>182</v>
      </c>
      <c r="D210" s="267">
        <v>4</v>
      </c>
      <c r="E210" s="64">
        <v>26.719999313354492</v>
      </c>
      <c r="F210" s="64">
        <f t="shared" si="3"/>
        <v>106.87999725341797</v>
      </c>
      <c r="G210" s="486" t="s">
        <v>49</v>
      </c>
      <c r="H210" s="489" t="s">
        <v>287</v>
      </c>
      <c r="I210" s="267"/>
    </row>
    <row r="211" spans="1:9" s="189" customFormat="1" ht="15.9" customHeight="1" x14ac:dyDescent="0.3">
      <c r="A211" s="188" t="s">
        <v>40</v>
      </c>
      <c r="B211" s="267" t="s">
        <v>280</v>
      </c>
      <c r="C211" s="493"/>
      <c r="D211" s="267">
        <v>4</v>
      </c>
      <c r="E211" s="64">
        <v>26.719999313354492</v>
      </c>
      <c r="F211" s="64">
        <f t="shared" si="3"/>
        <v>106.87999725341797</v>
      </c>
      <c r="G211" s="487"/>
      <c r="H211" s="490"/>
      <c r="I211" s="267"/>
    </row>
    <row r="212" spans="1:9" s="189" customFormat="1" ht="15.9" customHeight="1" x14ac:dyDescent="0.3">
      <c r="A212" s="188" t="s">
        <v>40</v>
      </c>
      <c r="B212" s="267" t="s">
        <v>281</v>
      </c>
      <c r="C212" s="493"/>
      <c r="D212" s="267">
        <v>1</v>
      </c>
      <c r="E212" s="64">
        <v>10.119999885559082</v>
      </c>
      <c r="F212" s="64">
        <f t="shared" si="3"/>
        <v>10.119999885559082</v>
      </c>
      <c r="G212" s="487"/>
      <c r="H212" s="490"/>
      <c r="I212" s="267"/>
    </row>
    <row r="213" spans="1:9" s="189" customFormat="1" ht="15.9" customHeight="1" x14ac:dyDescent="0.3">
      <c r="A213" s="188" t="s">
        <v>40</v>
      </c>
      <c r="B213" s="267" t="s">
        <v>282</v>
      </c>
      <c r="C213" s="494"/>
      <c r="D213" s="267">
        <v>1</v>
      </c>
      <c r="E213" s="64">
        <v>10.399999618530273</v>
      </c>
      <c r="F213" s="64">
        <f t="shared" si="3"/>
        <v>10.399999618530273</v>
      </c>
      <c r="G213" s="487"/>
      <c r="H213" s="490"/>
      <c r="I213" s="267"/>
    </row>
    <row r="214" spans="1:9" s="189" customFormat="1" ht="15.9" customHeight="1" x14ac:dyDescent="0.3">
      <c r="A214" s="188" t="s">
        <v>40</v>
      </c>
      <c r="B214" s="267" t="s">
        <v>285</v>
      </c>
      <c r="C214" s="273" t="s">
        <v>232</v>
      </c>
      <c r="D214" s="267">
        <v>1</v>
      </c>
      <c r="E214" s="64">
        <v>61.330001831054688</v>
      </c>
      <c r="F214" s="64">
        <f t="shared" si="3"/>
        <v>61.330001831054688</v>
      </c>
      <c r="G214" s="488"/>
      <c r="H214" s="491"/>
      <c r="I214" s="267"/>
    </row>
    <row r="215" spans="1:9" s="189" customFormat="1" ht="15.9" customHeight="1" x14ac:dyDescent="0.3">
      <c r="A215" s="188" t="s">
        <v>40</v>
      </c>
      <c r="B215" s="267" t="s">
        <v>288</v>
      </c>
      <c r="C215" s="492" t="s">
        <v>182</v>
      </c>
      <c r="D215" s="267">
        <v>16</v>
      </c>
      <c r="E215" s="64">
        <v>14.949999809265137</v>
      </c>
      <c r="F215" s="64">
        <f t="shared" si="3"/>
        <v>239.19999694824219</v>
      </c>
      <c r="G215" s="486" t="s">
        <v>49</v>
      </c>
      <c r="H215" s="489" t="s">
        <v>321</v>
      </c>
      <c r="I215" s="267"/>
    </row>
    <row r="216" spans="1:9" s="189" customFormat="1" ht="15.9" customHeight="1" x14ac:dyDescent="0.3">
      <c r="A216" s="188" t="s">
        <v>40</v>
      </c>
      <c r="B216" s="267" t="s">
        <v>290</v>
      </c>
      <c r="C216" s="493"/>
      <c r="D216" s="267">
        <v>16</v>
      </c>
      <c r="E216" s="64">
        <v>14.949999809265137</v>
      </c>
      <c r="F216" s="64">
        <f t="shared" si="3"/>
        <v>239.19999694824219</v>
      </c>
      <c r="G216" s="487"/>
      <c r="H216" s="490"/>
      <c r="I216" s="267"/>
    </row>
    <row r="217" spans="1:9" s="189" customFormat="1" ht="15.9" customHeight="1" x14ac:dyDescent="0.3">
      <c r="A217" s="188" t="s">
        <v>40</v>
      </c>
      <c r="B217" s="267" t="s">
        <v>291</v>
      </c>
      <c r="C217" s="493"/>
      <c r="D217" s="267">
        <v>2</v>
      </c>
      <c r="E217" s="64">
        <v>9.2600002288818359</v>
      </c>
      <c r="F217" s="64">
        <f t="shared" si="3"/>
        <v>18.520000457763672</v>
      </c>
      <c r="G217" s="487"/>
      <c r="H217" s="490"/>
      <c r="I217" s="267"/>
    </row>
    <row r="218" spans="1:9" s="189" customFormat="1" ht="15.9" customHeight="1" x14ac:dyDescent="0.3">
      <c r="A218" s="188" t="s">
        <v>40</v>
      </c>
      <c r="B218" s="267" t="s">
        <v>292</v>
      </c>
      <c r="C218" s="493"/>
      <c r="D218" s="267">
        <v>1</v>
      </c>
      <c r="E218" s="64">
        <v>8.5299997329711914</v>
      </c>
      <c r="F218" s="64">
        <f t="shared" si="3"/>
        <v>8.5299997329711914</v>
      </c>
      <c r="G218" s="487"/>
      <c r="H218" s="490"/>
      <c r="I218" s="267"/>
    </row>
    <row r="219" spans="1:9" s="189" customFormat="1" ht="15.9" customHeight="1" x14ac:dyDescent="0.3">
      <c r="A219" s="188" t="s">
        <v>40</v>
      </c>
      <c r="B219" s="267" t="s">
        <v>293</v>
      </c>
      <c r="C219" s="493"/>
      <c r="D219" s="267">
        <v>1</v>
      </c>
      <c r="E219" s="64">
        <v>8.3199996948242187</v>
      </c>
      <c r="F219" s="64">
        <f t="shared" si="3"/>
        <v>8.3199996948242187</v>
      </c>
      <c r="G219" s="487"/>
      <c r="H219" s="490"/>
      <c r="I219" s="267"/>
    </row>
    <row r="220" spans="1:9" s="189" customFormat="1" ht="15.9" customHeight="1" x14ac:dyDescent="0.3">
      <c r="A220" s="188" t="s">
        <v>40</v>
      </c>
      <c r="B220" s="267" t="s">
        <v>294</v>
      </c>
      <c r="C220" s="493"/>
      <c r="D220" s="267">
        <v>1</v>
      </c>
      <c r="E220" s="64">
        <v>8.3199996948242187</v>
      </c>
      <c r="F220" s="64">
        <f t="shared" si="3"/>
        <v>8.3199996948242187</v>
      </c>
      <c r="G220" s="487"/>
      <c r="H220" s="490"/>
      <c r="I220" s="267"/>
    </row>
    <row r="221" spans="1:9" s="189" customFormat="1" ht="15.9" customHeight="1" x14ac:dyDescent="0.3">
      <c r="A221" s="188" t="s">
        <v>40</v>
      </c>
      <c r="B221" s="267" t="s">
        <v>295</v>
      </c>
      <c r="C221" s="493"/>
      <c r="D221" s="267">
        <v>2</v>
      </c>
      <c r="E221" s="64">
        <v>6.559999942779541</v>
      </c>
      <c r="F221" s="64">
        <f t="shared" si="3"/>
        <v>13.119999885559082</v>
      </c>
      <c r="G221" s="487"/>
      <c r="H221" s="490"/>
      <c r="I221" s="267"/>
    </row>
    <row r="222" spans="1:9" s="189" customFormat="1" ht="15.9" customHeight="1" x14ac:dyDescent="0.3">
      <c r="A222" s="188" t="s">
        <v>40</v>
      </c>
      <c r="B222" s="267" t="s">
        <v>296</v>
      </c>
      <c r="C222" s="493"/>
      <c r="D222" s="267">
        <v>2</v>
      </c>
      <c r="E222" s="64">
        <v>4.4800000190734863</v>
      </c>
      <c r="F222" s="64">
        <f t="shared" si="3"/>
        <v>8.9600000381469727</v>
      </c>
      <c r="G222" s="487"/>
      <c r="H222" s="490"/>
      <c r="I222" s="267"/>
    </row>
    <row r="223" spans="1:9" s="189" customFormat="1" ht="15.9" customHeight="1" x14ac:dyDescent="0.3">
      <c r="A223" s="188" t="s">
        <v>40</v>
      </c>
      <c r="B223" s="267" t="s">
        <v>297</v>
      </c>
      <c r="C223" s="493"/>
      <c r="D223" s="267">
        <v>3</v>
      </c>
      <c r="E223" s="64">
        <v>7.4899997711181641</v>
      </c>
      <c r="F223" s="64">
        <f t="shared" si="3"/>
        <v>22.469999313354492</v>
      </c>
      <c r="G223" s="487"/>
      <c r="H223" s="490"/>
      <c r="I223" s="267"/>
    </row>
    <row r="224" spans="1:9" s="189" customFormat="1" ht="15.9" customHeight="1" x14ac:dyDescent="0.3">
      <c r="A224" s="188" t="s">
        <v>40</v>
      </c>
      <c r="B224" s="267" t="s">
        <v>300</v>
      </c>
      <c r="C224" s="493"/>
      <c r="D224" s="267">
        <v>5</v>
      </c>
      <c r="E224" s="64">
        <v>9.880000114440918</v>
      </c>
      <c r="F224" s="64">
        <f t="shared" si="3"/>
        <v>49.40000057220459</v>
      </c>
      <c r="G224" s="487"/>
      <c r="H224" s="490"/>
      <c r="I224" s="267"/>
    </row>
    <row r="225" spans="1:9" s="189" customFormat="1" ht="15.9" customHeight="1" x14ac:dyDescent="0.3">
      <c r="A225" s="188" t="s">
        <v>40</v>
      </c>
      <c r="B225" s="267" t="s">
        <v>301</v>
      </c>
      <c r="C225" s="493"/>
      <c r="D225" s="267">
        <v>2</v>
      </c>
      <c r="E225" s="64">
        <v>7.4099998474121094</v>
      </c>
      <c r="F225" s="64">
        <f t="shared" si="3"/>
        <v>14.819999694824219</v>
      </c>
      <c r="G225" s="487"/>
      <c r="H225" s="490"/>
      <c r="I225" s="267"/>
    </row>
    <row r="226" spans="1:9" s="189" customFormat="1" ht="15.9" customHeight="1" x14ac:dyDescent="0.3">
      <c r="A226" s="188" t="s">
        <v>40</v>
      </c>
      <c r="B226" s="267" t="s">
        <v>302</v>
      </c>
      <c r="C226" s="494"/>
      <c r="D226" s="267">
        <v>2</v>
      </c>
      <c r="E226" s="64">
        <v>7.619999885559082</v>
      </c>
      <c r="F226" s="64">
        <f t="shared" si="3"/>
        <v>15.239999771118164</v>
      </c>
      <c r="G226" s="487"/>
      <c r="H226" s="490"/>
      <c r="I226" s="267"/>
    </row>
    <row r="227" spans="1:9" s="189" customFormat="1" ht="15.9" customHeight="1" x14ac:dyDescent="0.3">
      <c r="A227" s="188" t="s">
        <v>40</v>
      </c>
      <c r="B227" s="267" t="s">
        <v>303</v>
      </c>
      <c r="C227" s="273" t="s">
        <v>232</v>
      </c>
      <c r="D227" s="267">
        <v>2</v>
      </c>
      <c r="E227" s="64">
        <v>3.2799999713897705</v>
      </c>
      <c r="F227" s="64">
        <f t="shared" si="3"/>
        <v>6.559999942779541</v>
      </c>
      <c r="G227" s="487"/>
      <c r="H227" s="490"/>
      <c r="I227" s="267"/>
    </row>
    <row r="228" spans="1:9" s="189" customFormat="1" ht="15.9" customHeight="1" x14ac:dyDescent="0.3">
      <c r="A228" s="188" t="s">
        <v>40</v>
      </c>
      <c r="B228" s="267" t="s">
        <v>304</v>
      </c>
      <c r="C228" s="492" t="s">
        <v>182</v>
      </c>
      <c r="D228" s="267">
        <v>2</v>
      </c>
      <c r="E228" s="64">
        <v>7.0799999237060547</v>
      </c>
      <c r="F228" s="64">
        <f t="shared" si="3"/>
        <v>14.159999847412109</v>
      </c>
      <c r="G228" s="487"/>
      <c r="H228" s="490"/>
      <c r="I228" s="267"/>
    </row>
    <row r="229" spans="1:9" s="189" customFormat="1" ht="15.9" customHeight="1" x14ac:dyDescent="0.3">
      <c r="A229" s="188" t="s">
        <v>40</v>
      </c>
      <c r="B229" s="267" t="s">
        <v>305</v>
      </c>
      <c r="C229" s="493"/>
      <c r="D229" s="267">
        <v>1</v>
      </c>
      <c r="E229" s="64">
        <v>8.2200002670288086</v>
      </c>
      <c r="F229" s="64">
        <f t="shared" si="3"/>
        <v>8.2200002670288086</v>
      </c>
      <c r="G229" s="487"/>
      <c r="H229" s="490"/>
      <c r="I229" s="267"/>
    </row>
    <row r="230" spans="1:9" s="189" customFormat="1" ht="15.9" customHeight="1" x14ac:dyDescent="0.3">
      <c r="A230" s="188" t="s">
        <v>40</v>
      </c>
      <c r="B230" s="267" t="s">
        <v>306</v>
      </c>
      <c r="C230" s="493"/>
      <c r="D230" s="267">
        <v>1</v>
      </c>
      <c r="E230" s="64">
        <v>8.2200002670288086</v>
      </c>
      <c r="F230" s="64">
        <f t="shared" si="3"/>
        <v>8.2200002670288086</v>
      </c>
      <c r="G230" s="487"/>
      <c r="H230" s="490"/>
      <c r="I230" s="267"/>
    </row>
    <row r="231" spans="1:9" s="189" customFormat="1" ht="15.9" customHeight="1" x14ac:dyDescent="0.3">
      <c r="A231" s="188" t="s">
        <v>40</v>
      </c>
      <c r="B231" s="267" t="s">
        <v>307</v>
      </c>
      <c r="C231" s="493"/>
      <c r="D231" s="267">
        <v>2</v>
      </c>
      <c r="E231" s="64">
        <v>7.8000001907348633</v>
      </c>
      <c r="F231" s="64">
        <f t="shared" si="3"/>
        <v>15.600000381469727</v>
      </c>
      <c r="G231" s="487"/>
      <c r="H231" s="490"/>
      <c r="I231" s="267"/>
    </row>
    <row r="232" spans="1:9" s="189" customFormat="1" ht="15.9" customHeight="1" x14ac:dyDescent="0.3">
      <c r="A232" s="188" t="s">
        <v>40</v>
      </c>
      <c r="B232" s="267" t="s">
        <v>308</v>
      </c>
      <c r="C232" s="493"/>
      <c r="D232" s="267">
        <v>2</v>
      </c>
      <c r="E232" s="64">
        <v>10.300000190734863</v>
      </c>
      <c r="F232" s="64">
        <f t="shared" si="3"/>
        <v>20.600000381469727</v>
      </c>
      <c r="G232" s="487"/>
      <c r="H232" s="490"/>
      <c r="I232" s="267"/>
    </row>
    <row r="233" spans="1:9" s="189" customFormat="1" ht="15.9" customHeight="1" x14ac:dyDescent="0.3">
      <c r="A233" s="188" t="s">
        <v>40</v>
      </c>
      <c r="B233" s="267" t="s">
        <v>309</v>
      </c>
      <c r="C233" s="493"/>
      <c r="D233" s="267">
        <v>4</v>
      </c>
      <c r="E233" s="64">
        <v>5.9899997711181641</v>
      </c>
      <c r="F233" s="64">
        <f t="shared" si="3"/>
        <v>23.959999084472656</v>
      </c>
      <c r="G233" s="487"/>
      <c r="H233" s="490"/>
      <c r="I233" s="267"/>
    </row>
    <row r="234" spans="1:9" s="189" customFormat="1" ht="15.9" customHeight="1" x14ac:dyDescent="0.3">
      <c r="A234" s="188" t="s">
        <v>40</v>
      </c>
      <c r="B234" s="267" t="s">
        <v>311</v>
      </c>
      <c r="C234" s="493"/>
      <c r="D234" s="267">
        <v>2</v>
      </c>
      <c r="E234" s="64">
        <v>5.9899997711181641</v>
      </c>
      <c r="F234" s="64">
        <f t="shared" si="3"/>
        <v>11.979999542236328</v>
      </c>
      <c r="G234" s="487"/>
      <c r="H234" s="490"/>
      <c r="I234" s="267"/>
    </row>
    <row r="235" spans="1:9" s="189" customFormat="1" ht="15.9" customHeight="1" x14ac:dyDescent="0.3">
      <c r="A235" s="188" t="s">
        <v>40</v>
      </c>
      <c r="B235" s="267" t="s">
        <v>313</v>
      </c>
      <c r="C235" s="493"/>
      <c r="D235" s="267">
        <v>3</v>
      </c>
      <c r="E235" s="64">
        <v>6.3000001907348633</v>
      </c>
      <c r="F235" s="64">
        <f t="shared" si="3"/>
        <v>18.90000057220459</v>
      </c>
      <c r="G235" s="487"/>
      <c r="H235" s="490"/>
      <c r="I235" s="267"/>
    </row>
    <row r="236" spans="1:9" s="189" customFormat="1" ht="15.9" customHeight="1" x14ac:dyDescent="0.3">
      <c r="A236" s="188" t="s">
        <v>40</v>
      </c>
      <c r="B236" s="267" t="s">
        <v>315</v>
      </c>
      <c r="C236" s="493"/>
      <c r="D236" s="267">
        <v>2</v>
      </c>
      <c r="E236" s="64">
        <v>6.3000001907348633</v>
      </c>
      <c r="F236" s="64">
        <f t="shared" si="3"/>
        <v>12.600000381469727</v>
      </c>
      <c r="G236" s="487"/>
      <c r="H236" s="490"/>
      <c r="I236" s="267"/>
    </row>
    <row r="237" spans="1:9" s="189" customFormat="1" ht="15.9" customHeight="1" x14ac:dyDescent="0.3">
      <c r="A237" s="188" t="s">
        <v>40</v>
      </c>
      <c r="B237" s="267" t="s">
        <v>317</v>
      </c>
      <c r="C237" s="493"/>
      <c r="D237" s="267">
        <v>5</v>
      </c>
      <c r="E237" s="64">
        <v>11.880000114440918</v>
      </c>
      <c r="F237" s="64">
        <f t="shared" si="3"/>
        <v>59.40000057220459</v>
      </c>
      <c r="G237" s="487"/>
      <c r="H237" s="490"/>
      <c r="I237" s="267"/>
    </row>
    <row r="238" spans="1:9" s="189" customFormat="1" ht="15.9" customHeight="1" x14ac:dyDescent="0.3">
      <c r="A238" s="188" t="s">
        <v>40</v>
      </c>
      <c r="B238" s="267" t="s">
        <v>318</v>
      </c>
      <c r="C238" s="493"/>
      <c r="D238" s="267">
        <v>5</v>
      </c>
      <c r="E238" s="64">
        <v>12.189999580383301</v>
      </c>
      <c r="F238" s="64">
        <f t="shared" si="3"/>
        <v>60.949997901916504</v>
      </c>
      <c r="G238" s="487"/>
      <c r="H238" s="490"/>
      <c r="I238" s="267"/>
    </row>
    <row r="239" spans="1:9" s="189" customFormat="1" ht="15.9" customHeight="1" x14ac:dyDescent="0.3">
      <c r="A239" s="188" t="s">
        <v>40</v>
      </c>
      <c r="B239" s="267" t="s">
        <v>319</v>
      </c>
      <c r="C239" s="494"/>
      <c r="D239" s="267">
        <v>1</v>
      </c>
      <c r="E239" s="64">
        <v>8.8400001525878906</v>
      </c>
      <c r="F239" s="64">
        <f t="shared" si="3"/>
        <v>8.8400001525878906</v>
      </c>
      <c r="G239" s="487"/>
      <c r="H239" s="490"/>
      <c r="I239" s="267"/>
    </row>
    <row r="240" spans="1:9" s="189" customFormat="1" ht="15.9" customHeight="1" x14ac:dyDescent="0.3">
      <c r="A240" s="188" t="s">
        <v>40</v>
      </c>
      <c r="B240" s="267" t="s">
        <v>320</v>
      </c>
      <c r="C240" s="273" t="s">
        <v>232</v>
      </c>
      <c r="D240" s="267">
        <v>2</v>
      </c>
      <c r="E240" s="64">
        <v>11.909999847412109</v>
      </c>
      <c r="F240" s="64">
        <f t="shared" si="3"/>
        <v>23.819999694824219</v>
      </c>
      <c r="G240" s="488"/>
      <c r="H240" s="491"/>
      <c r="I240" s="267"/>
    </row>
    <row r="241" spans="1:9" s="189" customFormat="1" ht="15.9" customHeight="1" x14ac:dyDescent="0.3">
      <c r="A241" s="188" t="s">
        <v>40</v>
      </c>
      <c r="B241" s="267" t="s">
        <v>372</v>
      </c>
      <c r="C241" s="492" t="s">
        <v>1567</v>
      </c>
      <c r="D241" s="267">
        <v>1</v>
      </c>
      <c r="E241" s="64">
        <v>241.77999877929687</v>
      </c>
      <c r="F241" s="64">
        <f t="shared" si="3"/>
        <v>241.77999877929687</v>
      </c>
      <c r="G241" s="486" t="s">
        <v>377</v>
      </c>
      <c r="H241" s="489" t="s">
        <v>378</v>
      </c>
      <c r="I241" s="267"/>
    </row>
    <row r="242" spans="1:9" s="189" customFormat="1" ht="15.9" customHeight="1" x14ac:dyDescent="0.3">
      <c r="A242" s="188" t="s">
        <v>40</v>
      </c>
      <c r="B242" s="267" t="s">
        <v>376</v>
      </c>
      <c r="C242" s="493"/>
      <c r="D242" s="267">
        <v>1</v>
      </c>
      <c r="E242" s="64">
        <v>241</v>
      </c>
      <c r="F242" s="64">
        <f t="shared" si="3"/>
        <v>241</v>
      </c>
      <c r="G242" s="488"/>
      <c r="H242" s="491"/>
      <c r="I242" s="267"/>
    </row>
    <row r="243" spans="1:9" s="189" customFormat="1" ht="15.9" customHeight="1" x14ac:dyDescent="0.3">
      <c r="A243" s="188" t="s">
        <v>40</v>
      </c>
      <c r="B243" s="267" t="s">
        <v>379</v>
      </c>
      <c r="C243" s="493"/>
      <c r="D243" s="267">
        <v>1</v>
      </c>
      <c r="E243" s="64">
        <v>241.77999877929687</v>
      </c>
      <c r="F243" s="64">
        <f t="shared" si="3"/>
        <v>241.77999877929687</v>
      </c>
      <c r="G243" s="486" t="s">
        <v>377</v>
      </c>
      <c r="H243" s="489" t="s">
        <v>381</v>
      </c>
      <c r="I243" s="267"/>
    </row>
    <row r="244" spans="1:9" s="189" customFormat="1" ht="15.9" customHeight="1" x14ac:dyDescent="0.3">
      <c r="A244" s="188" t="s">
        <v>40</v>
      </c>
      <c r="B244" s="267" t="s">
        <v>380</v>
      </c>
      <c r="C244" s="493"/>
      <c r="D244" s="267">
        <v>1</v>
      </c>
      <c r="E244" s="64">
        <v>241</v>
      </c>
      <c r="F244" s="64">
        <f t="shared" si="3"/>
        <v>241</v>
      </c>
      <c r="G244" s="488"/>
      <c r="H244" s="491"/>
      <c r="I244" s="267"/>
    </row>
    <row r="245" spans="1:9" s="189" customFormat="1" ht="15.9" customHeight="1" x14ac:dyDescent="0.3">
      <c r="A245" s="188" t="s">
        <v>40</v>
      </c>
      <c r="B245" s="267" t="s">
        <v>382</v>
      </c>
      <c r="C245" s="493"/>
      <c r="D245" s="267">
        <v>5</v>
      </c>
      <c r="E245" s="64">
        <v>247.49000549316406</v>
      </c>
      <c r="F245" s="64">
        <f t="shared" si="3"/>
        <v>1237.4500274658203</v>
      </c>
      <c r="G245" s="486" t="s">
        <v>377</v>
      </c>
      <c r="H245" s="489" t="s">
        <v>384</v>
      </c>
      <c r="I245" s="267"/>
    </row>
    <row r="246" spans="1:9" s="189" customFormat="1" ht="15.9" customHeight="1" x14ac:dyDescent="0.3">
      <c r="A246" s="188" t="s">
        <v>40</v>
      </c>
      <c r="B246" s="267" t="s">
        <v>383</v>
      </c>
      <c r="C246" s="493"/>
      <c r="D246" s="267">
        <v>5</v>
      </c>
      <c r="E246" s="64">
        <v>247.49000549316406</v>
      </c>
      <c r="F246" s="64">
        <f t="shared" si="3"/>
        <v>1237.4500274658203</v>
      </c>
      <c r="G246" s="488"/>
      <c r="H246" s="491"/>
      <c r="I246" s="267"/>
    </row>
    <row r="247" spans="1:9" s="189" customFormat="1" ht="15.9" customHeight="1" x14ac:dyDescent="0.3">
      <c r="A247" s="188" t="s">
        <v>40</v>
      </c>
      <c r="B247" s="267" t="s">
        <v>385</v>
      </c>
      <c r="C247" s="493"/>
      <c r="D247" s="267">
        <v>2</v>
      </c>
      <c r="E247" s="64">
        <v>302.35000610351562</v>
      </c>
      <c r="F247" s="64">
        <f t="shared" si="3"/>
        <v>604.70001220703125</v>
      </c>
      <c r="G247" s="486" t="s">
        <v>377</v>
      </c>
      <c r="H247" s="489" t="s">
        <v>390</v>
      </c>
      <c r="I247" s="267"/>
    </row>
    <row r="248" spans="1:9" s="189" customFormat="1" ht="15.9" customHeight="1" x14ac:dyDescent="0.3">
      <c r="A248" s="188" t="s">
        <v>40</v>
      </c>
      <c r="B248" s="267" t="s">
        <v>389</v>
      </c>
      <c r="C248" s="493"/>
      <c r="D248" s="267">
        <v>2</v>
      </c>
      <c r="E248" s="64">
        <v>302.35000610351562</v>
      </c>
      <c r="F248" s="64">
        <f t="shared" si="3"/>
        <v>604.70001220703125</v>
      </c>
      <c r="G248" s="488"/>
      <c r="H248" s="491"/>
      <c r="I248" s="267"/>
    </row>
    <row r="249" spans="1:9" s="189" customFormat="1" ht="15.9" customHeight="1" x14ac:dyDescent="0.3">
      <c r="A249" s="188" t="s">
        <v>40</v>
      </c>
      <c r="B249" s="267" t="s">
        <v>391</v>
      </c>
      <c r="C249" s="493"/>
      <c r="D249" s="267">
        <v>2</v>
      </c>
      <c r="E249" s="64">
        <v>302.35000610351562</v>
      </c>
      <c r="F249" s="64">
        <f t="shared" si="3"/>
        <v>604.70001220703125</v>
      </c>
      <c r="G249" s="486" t="s">
        <v>377</v>
      </c>
      <c r="H249" s="489" t="s">
        <v>394</v>
      </c>
      <c r="I249" s="267"/>
    </row>
    <row r="250" spans="1:9" s="189" customFormat="1" ht="15.9" customHeight="1" x14ac:dyDescent="0.3">
      <c r="A250" s="188" t="s">
        <v>40</v>
      </c>
      <c r="B250" s="267" t="s">
        <v>393</v>
      </c>
      <c r="C250" s="494"/>
      <c r="D250" s="267">
        <v>2</v>
      </c>
      <c r="E250" s="64">
        <v>302.35000610351562</v>
      </c>
      <c r="F250" s="64">
        <f t="shared" si="3"/>
        <v>604.70001220703125</v>
      </c>
      <c r="G250" s="488"/>
      <c r="H250" s="491"/>
      <c r="I250" s="267"/>
    </row>
    <row r="251" spans="1:9" s="189" customFormat="1" ht="15.9" customHeight="1" x14ac:dyDescent="0.3">
      <c r="A251" s="188" t="s">
        <v>40</v>
      </c>
      <c r="B251" s="267" t="s">
        <v>395</v>
      </c>
      <c r="C251" s="492" t="s">
        <v>1568</v>
      </c>
      <c r="D251" s="267">
        <v>22</v>
      </c>
      <c r="E251" s="64">
        <v>51.860000610351563</v>
      </c>
      <c r="F251" s="64">
        <f t="shared" si="3"/>
        <v>1140.9200134277344</v>
      </c>
      <c r="G251" s="486" t="s">
        <v>377</v>
      </c>
      <c r="H251" s="489" t="s">
        <v>405</v>
      </c>
      <c r="I251" s="267"/>
    </row>
    <row r="252" spans="1:9" s="189" customFormat="1" ht="15.9" customHeight="1" x14ac:dyDescent="0.3">
      <c r="A252" s="188" t="s">
        <v>40</v>
      </c>
      <c r="B252" s="267" t="s">
        <v>398</v>
      </c>
      <c r="C252" s="493"/>
      <c r="D252" s="267">
        <v>22</v>
      </c>
      <c r="E252" s="64">
        <v>111.40000152587891</v>
      </c>
      <c r="F252" s="64">
        <f t="shared" si="3"/>
        <v>2450.8000335693359</v>
      </c>
      <c r="G252" s="487"/>
      <c r="H252" s="490"/>
      <c r="I252" s="267"/>
    </row>
    <row r="253" spans="1:9" s="189" customFormat="1" ht="15.9" customHeight="1" x14ac:dyDescent="0.3">
      <c r="A253" s="188" t="s">
        <v>40</v>
      </c>
      <c r="B253" s="267" t="s">
        <v>399</v>
      </c>
      <c r="C253" s="493"/>
      <c r="D253" s="267">
        <v>2</v>
      </c>
      <c r="E253" s="64">
        <v>22.120000839233398</v>
      </c>
      <c r="F253" s="64">
        <f t="shared" si="3"/>
        <v>44.240001678466797</v>
      </c>
      <c r="G253" s="487"/>
      <c r="H253" s="490"/>
      <c r="I253" s="267"/>
    </row>
    <row r="254" spans="1:9" s="189" customFormat="1" ht="15.9" customHeight="1" x14ac:dyDescent="0.3">
      <c r="A254" s="188" t="s">
        <v>40</v>
      </c>
      <c r="B254" s="267" t="s">
        <v>400</v>
      </c>
      <c r="C254" s="493"/>
      <c r="D254" s="267">
        <v>18</v>
      </c>
      <c r="E254" s="64">
        <v>23.680000305175781</v>
      </c>
      <c r="F254" s="64">
        <f t="shared" si="3"/>
        <v>426.24000549316406</v>
      </c>
      <c r="G254" s="487"/>
      <c r="H254" s="490"/>
      <c r="I254" s="267"/>
    </row>
    <row r="255" spans="1:9" s="189" customFormat="1" ht="15.9" customHeight="1" x14ac:dyDescent="0.3">
      <c r="A255" s="188" t="s">
        <v>40</v>
      </c>
      <c r="B255" s="267" t="s">
        <v>401</v>
      </c>
      <c r="C255" s="493"/>
      <c r="D255" s="267">
        <v>2</v>
      </c>
      <c r="E255" s="64">
        <v>22.170000076293945</v>
      </c>
      <c r="F255" s="64">
        <f t="shared" si="3"/>
        <v>44.340000152587891</v>
      </c>
      <c r="G255" s="487"/>
      <c r="H255" s="490"/>
      <c r="I255" s="267"/>
    </row>
    <row r="256" spans="1:9" s="189" customFormat="1" ht="15.9" customHeight="1" x14ac:dyDescent="0.3">
      <c r="A256" s="188" t="s">
        <v>40</v>
      </c>
      <c r="B256" s="267" t="s">
        <v>402</v>
      </c>
      <c r="C256" s="494"/>
      <c r="D256" s="267">
        <v>20</v>
      </c>
      <c r="E256" s="64">
        <v>89.629997253417969</v>
      </c>
      <c r="F256" s="64">
        <f t="shared" si="3"/>
        <v>1792.5999450683594</v>
      </c>
      <c r="G256" s="487"/>
      <c r="H256" s="490"/>
      <c r="I256" s="267"/>
    </row>
    <row r="257" spans="1:9" s="189" customFormat="1" ht="15.9" customHeight="1" x14ac:dyDescent="0.3">
      <c r="A257" s="188" t="s">
        <v>40</v>
      </c>
      <c r="B257" s="267" t="s">
        <v>403</v>
      </c>
      <c r="C257" s="273" t="s">
        <v>1572</v>
      </c>
      <c r="D257" s="267">
        <v>88</v>
      </c>
      <c r="E257" s="64">
        <v>1.0099999904632568</v>
      </c>
      <c r="F257" s="64">
        <f t="shared" si="3"/>
        <v>88.879999160766602</v>
      </c>
      <c r="G257" s="488"/>
      <c r="H257" s="491"/>
      <c r="I257" s="267"/>
    </row>
    <row r="258" spans="1:9" s="189" customFormat="1" ht="15.9" customHeight="1" x14ac:dyDescent="0.3">
      <c r="A258" s="188" t="s">
        <v>40</v>
      </c>
      <c r="B258" s="267" t="s">
        <v>406</v>
      </c>
      <c r="C258" s="492" t="s">
        <v>1569</v>
      </c>
      <c r="D258" s="267">
        <v>16</v>
      </c>
      <c r="E258" s="64">
        <v>113.36000061035156</v>
      </c>
      <c r="F258" s="64">
        <f t="shared" si="3"/>
        <v>1813.760009765625</v>
      </c>
      <c r="G258" s="486" t="s">
        <v>377</v>
      </c>
      <c r="H258" s="489" t="s">
        <v>414</v>
      </c>
      <c r="I258" s="267"/>
    </row>
    <row r="259" spans="1:9" s="189" customFormat="1" ht="15.9" customHeight="1" x14ac:dyDescent="0.3">
      <c r="A259" s="188" t="s">
        <v>40</v>
      </c>
      <c r="B259" s="267" t="s">
        <v>410</v>
      </c>
      <c r="C259" s="494"/>
      <c r="D259" s="267">
        <v>4</v>
      </c>
      <c r="E259" s="64">
        <v>110.55000305175781</v>
      </c>
      <c r="F259" s="64">
        <f t="shared" si="3"/>
        <v>442.20001220703125</v>
      </c>
      <c r="G259" s="487"/>
      <c r="H259" s="490"/>
      <c r="I259" s="267"/>
    </row>
    <row r="260" spans="1:9" s="189" customFormat="1" ht="15.9" customHeight="1" x14ac:dyDescent="0.3">
      <c r="A260" s="188" t="s">
        <v>40</v>
      </c>
      <c r="B260" s="267" t="s">
        <v>411</v>
      </c>
      <c r="C260" s="492" t="s">
        <v>1570</v>
      </c>
      <c r="D260" s="267">
        <v>4</v>
      </c>
      <c r="E260" s="64">
        <v>110.70999908447266</v>
      </c>
      <c r="F260" s="64">
        <f t="shared" si="3"/>
        <v>442.83999633789062</v>
      </c>
      <c r="G260" s="487"/>
      <c r="H260" s="490"/>
      <c r="I260" s="267"/>
    </row>
    <row r="261" spans="1:9" s="189" customFormat="1" ht="15.9" customHeight="1" x14ac:dyDescent="0.3">
      <c r="A261" s="188" t="s">
        <v>40</v>
      </c>
      <c r="B261" s="267" t="s">
        <v>413</v>
      </c>
      <c r="C261" s="493"/>
      <c r="D261" s="267">
        <v>4</v>
      </c>
      <c r="E261" s="64">
        <v>120.87000274658203</v>
      </c>
      <c r="F261" s="64">
        <f t="shared" si="3"/>
        <v>483.48001098632812</v>
      </c>
      <c r="G261" s="488"/>
      <c r="H261" s="491"/>
      <c r="I261" s="267"/>
    </row>
    <row r="262" spans="1:9" s="189" customFormat="1" ht="15.9" customHeight="1" x14ac:dyDescent="0.3">
      <c r="A262" s="188" t="s">
        <v>40</v>
      </c>
      <c r="B262" s="267" t="s">
        <v>415</v>
      </c>
      <c r="C262" s="494"/>
      <c r="D262" s="267">
        <v>4</v>
      </c>
      <c r="E262" s="64">
        <v>261.52999877929687</v>
      </c>
      <c r="F262" s="64">
        <f t="shared" ref="F262:F325" si="4">D262*E262</f>
        <v>1046.1199951171875</v>
      </c>
      <c r="G262" s="486" t="s">
        <v>377</v>
      </c>
      <c r="H262" s="489" t="s">
        <v>445</v>
      </c>
      <c r="I262" s="267"/>
    </row>
    <row r="263" spans="1:9" s="189" customFormat="1" ht="15.9" customHeight="1" x14ac:dyDescent="0.3">
      <c r="A263" s="188" t="s">
        <v>40</v>
      </c>
      <c r="B263" s="267" t="s">
        <v>417</v>
      </c>
      <c r="C263" s="492" t="s">
        <v>1571</v>
      </c>
      <c r="D263" s="267">
        <v>32</v>
      </c>
      <c r="E263" s="64">
        <v>120.55000305175781</v>
      </c>
      <c r="F263" s="64">
        <f t="shared" si="4"/>
        <v>3857.60009765625</v>
      </c>
      <c r="G263" s="487"/>
      <c r="H263" s="490"/>
      <c r="I263" s="267"/>
    </row>
    <row r="264" spans="1:9" s="189" customFormat="1" ht="15.9" customHeight="1" x14ac:dyDescent="0.3">
      <c r="A264" s="188" t="s">
        <v>40</v>
      </c>
      <c r="B264" s="267" t="s">
        <v>419</v>
      </c>
      <c r="C264" s="494"/>
      <c r="D264" s="267">
        <v>8</v>
      </c>
      <c r="E264" s="64">
        <v>124.68000030517578</v>
      </c>
      <c r="F264" s="64">
        <f t="shared" si="4"/>
        <v>997.44000244140625</v>
      </c>
      <c r="G264" s="487"/>
      <c r="H264" s="490"/>
      <c r="I264" s="267"/>
    </row>
    <row r="265" spans="1:9" s="189" customFormat="1" ht="15.9" customHeight="1" x14ac:dyDescent="0.3">
      <c r="A265" s="188" t="s">
        <v>40</v>
      </c>
      <c r="B265" s="267" t="s">
        <v>420</v>
      </c>
      <c r="C265" s="492" t="s">
        <v>1573</v>
      </c>
      <c r="D265" s="267">
        <v>22</v>
      </c>
      <c r="E265" s="64">
        <v>16.340000152587891</v>
      </c>
      <c r="F265" s="64">
        <f t="shared" si="4"/>
        <v>359.48000335693359</v>
      </c>
      <c r="G265" s="487"/>
      <c r="H265" s="490"/>
      <c r="I265" s="267"/>
    </row>
    <row r="266" spans="1:9" s="189" customFormat="1" ht="15.9" customHeight="1" x14ac:dyDescent="0.3">
      <c r="A266" s="188" t="s">
        <v>40</v>
      </c>
      <c r="B266" s="267" t="s">
        <v>425</v>
      </c>
      <c r="C266" s="494"/>
      <c r="D266" s="267">
        <v>14</v>
      </c>
      <c r="E266" s="64">
        <v>9.7899999618530273</v>
      </c>
      <c r="F266" s="64">
        <f t="shared" si="4"/>
        <v>137.05999946594238</v>
      </c>
      <c r="G266" s="487"/>
      <c r="H266" s="490"/>
      <c r="I266" s="267"/>
    </row>
    <row r="267" spans="1:9" s="189" customFormat="1" ht="15.9" customHeight="1" x14ac:dyDescent="0.3">
      <c r="A267" s="188" t="s">
        <v>40</v>
      </c>
      <c r="B267" s="267" t="s">
        <v>426</v>
      </c>
      <c r="C267" s="492" t="s">
        <v>1571</v>
      </c>
      <c r="D267" s="267">
        <v>24</v>
      </c>
      <c r="E267" s="64">
        <v>44.979999542236328</v>
      </c>
      <c r="F267" s="64">
        <f t="shared" si="4"/>
        <v>1079.5199890136719</v>
      </c>
      <c r="G267" s="487"/>
      <c r="H267" s="490"/>
      <c r="I267" s="267"/>
    </row>
    <row r="268" spans="1:9" s="189" customFormat="1" ht="15.9" customHeight="1" x14ac:dyDescent="0.3">
      <c r="A268" s="188" t="s">
        <v>40</v>
      </c>
      <c r="B268" s="267" t="s">
        <v>429</v>
      </c>
      <c r="C268" s="493"/>
      <c r="D268" s="267">
        <v>4</v>
      </c>
      <c r="E268" s="64">
        <v>58.650001525878906</v>
      </c>
      <c r="F268" s="64">
        <f t="shared" si="4"/>
        <v>234.60000610351562</v>
      </c>
      <c r="G268" s="487"/>
      <c r="H268" s="490"/>
      <c r="I268" s="267"/>
    </row>
    <row r="269" spans="1:9" s="189" customFormat="1" ht="15.9" customHeight="1" x14ac:dyDescent="0.3">
      <c r="A269" s="188" t="s">
        <v>40</v>
      </c>
      <c r="B269" s="267" t="s">
        <v>430</v>
      </c>
      <c r="C269" s="493"/>
      <c r="D269" s="267">
        <v>4</v>
      </c>
      <c r="E269" s="64">
        <v>58.650001525878906</v>
      </c>
      <c r="F269" s="64">
        <f t="shared" si="4"/>
        <v>234.60000610351562</v>
      </c>
      <c r="G269" s="487"/>
      <c r="H269" s="490"/>
      <c r="I269" s="267"/>
    </row>
    <row r="270" spans="1:9" s="189" customFormat="1" ht="15.9" customHeight="1" x14ac:dyDescent="0.3">
      <c r="A270" s="188" t="s">
        <v>40</v>
      </c>
      <c r="B270" s="267" t="s">
        <v>431</v>
      </c>
      <c r="C270" s="494"/>
      <c r="D270" s="267">
        <v>48</v>
      </c>
      <c r="E270" s="64">
        <v>105.68000030517578</v>
      </c>
      <c r="F270" s="64">
        <f t="shared" si="4"/>
        <v>5072.6400146484375</v>
      </c>
      <c r="G270" s="487"/>
      <c r="H270" s="490"/>
      <c r="I270" s="267"/>
    </row>
    <row r="271" spans="1:9" s="189" customFormat="1" ht="15.9" customHeight="1" x14ac:dyDescent="0.3">
      <c r="A271" s="188" t="s">
        <v>40</v>
      </c>
      <c r="B271" s="267" t="s">
        <v>434</v>
      </c>
      <c r="C271" s="492" t="s">
        <v>1566</v>
      </c>
      <c r="D271" s="267">
        <v>170</v>
      </c>
      <c r="E271" s="64">
        <v>12.590000152587891</v>
      </c>
      <c r="F271" s="64">
        <f t="shared" si="4"/>
        <v>2140.3000259399414</v>
      </c>
      <c r="G271" s="487"/>
      <c r="H271" s="490"/>
      <c r="I271" s="267"/>
    </row>
    <row r="272" spans="1:9" s="189" customFormat="1" ht="15.9" customHeight="1" x14ac:dyDescent="0.3">
      <c r="A272" s="188" t="s">
        <v>40</v>
      </c>
      <c r="B272" s="267" t="s">
        <v>441</v>
      </c>
      <c r="C272" s="493"/>
      <c r="D272" s="267">
        <v>170</v>
      </c>
      <c r="E272" s="64">
        <v>6.6700000762939453</v>
      </c>
      <c r="F272" s="64">
        <f t="shared" si="4"/>
        <v>1133.9000129699707</v>
      </c>
      <c r="G272" s="487"/>
      <c r="H272" s="490"/>
      <c r="I272" s="267"/>
    </row>
    <row r="273" spans="1:9" s="189" customFormat="1" ht="15.9" customHeight="1" x14ac:dyDescent="0.3">
      <c r="A273" s="188" t="s">
        <v>40</v>
      </c>
      <c r="B273" s="267" t="s">
        <v>443</v>
      </c>
      <c r="C273" s="494"/>
      <c r="D273" s="267">
        <v>74</v>
      </c>
      <c r="E273" s="64">
        <v>3.7100000381469727</v>
      </c>
      <c r="F273" s="64">
        <f t="shared" si="4"/>
        <v>274.54000282287598</v>
      </c>
      <c r="G273" s="488"/>
      <c r="H273" s="491"/>
      <c r="I273" s="267"/>
    </row>
    <row r="274" spans="1:9" s="189" customFormat="1" ht="15.9" customHeight="1" x14ac:dyDescent="0.3">
      <c r="A274" s="188" t="s">
        <v>40</v>
      </c>
      <c r="B274" s="267" t="s">
        <v>322</v>
      </c>
      <c r="C274" s="492" t="s">
        <v>182</v>
      </c>
      <c r="D274" s="267">
        <v>5</v>
      </c>
      <c r="E274" s="64">
        <v>6.8400001525878906</v>
      </c>
      <c r="F274" s="64">
        <f t="shared" si="4"/>
        <v>34.200000762939453</v>
      </c>
      <c r="G274" s="486" t="s">
        <v>49</v>
      </c>
      <c r="H274" s="489" t="s">
        <v>330</v>
      </c>
      <c r="I274" s="267"/>
    </row>
    <row r="275" spans="1:9" s="189" customFormat="1" ht="15.9" customHeight="1" x14ac:dyDescent="0.3">
      <c r="A275" s="188" t="s">
        <v>40</v>
      </c>
      <c r="B275" s="267" t="s">
        <v>323</v>
      </c>
      <c r="C275" s="493"/>
      <c r="D275" s="267">
        <v>60</v>
      </c>
      <c r="E275" s="64">
        <v>7.4099998474121094</v>
      </c>
      <c r="F275" s="64">
        <f t="shared" si="4"/>
        <v>444.59999084472656</v>
      </c>
      <c r="G275" s="487"/>
      <c r="H275" s="490"/>
      <c r="I275" s="267"/>
    </row>
    <row r="276" spans="1:9" s="189" customFormat="1" ht="15.9" customHeight="1" x14ac:dyDescent="0.3">
      <c r="A276" s="188" t="s">
        <v>40</v>
      </c>
      <c r="B276" s="267" t="s">
        <v>324</v>
      </c>
      <c r="C276" s="493"/>
      <c r="D276" s="267">
        <v>6</v>
      </c>
      <c r="E276" s="64">
        <v>5.2899999618530273</v>
      </c>
      <c r="F276" s="64">
        <f t="shared" si="4"/>
        <v>31.739999771118164</v>
      </c>
      <c r="G276" s="487"/>
      <c r="H276" s="490"/>
      <c r="I276" s="267"/>
    </row>
    <row r="277" spans="1:9" s="189" customFormat="1" ht="15.9" customHeight="1" x14ac:dyDescent="0.3">
      <c r="A277" s="188" t="s">
        <v>40</v>
      </c>
      <c r="B277" s="267" t="s">
        <v>325</v>
      </c>
      <c r="C277" s="494"/>
      <c r="D277" s="267">
        <v>9</v>
      </c>
      <c r="E277" s="64">
        <v>52.720001220703125</v>
      </c>
      <c r="F277" s="64">
        <f t="shared" si="4"/>
        <v>474.48001098632812</v>
      </c>
      <c r="G277" s="487"/>
      <c r="H277" s="490"/>
      <c r="I277" s="267"/>
    </row>
    <row r="278" spans="1:9" s="189" customFormat="1" ht="15.9" customHeight="1" x14ac:dyDescent="0.3">
      <c r="A278" s="188" t="s">
        <v>40</v>
      </c>
      <c r="B278" s="267" t="s">
        <v>329</v>
      </c>
      <c r="C278" s="273" t="s">
        <v>232</v>
      </c>
      <c r="D278" s="267">
        <v>1</v>
      </c>
      <c r="E278" s="64">
        <v>52.599998474121094</v>
      </c>
      <c r="F278" s="64">
        <f t="shared" si="4"/>
        <v>52.599998474121094</v>
      </c>
      <c r="G278" s="488"/>
      <c r="H278" s="491"/>
      <c r="I278" s="267"/>
    </row>
    <row r="279" spans="1:9" s="189" customFormat="1" ht="15.9" customHeight="1" x14ac:dyDescent="0.3">
      <c r="A279" s="188" t="s">
        <v>40</v>
      </c>
      <c r="B279" s="267" t="s">
        <v>331</v>
      </c>
      <c r="C279" s="273" t="s">
        <v>345</v>
      </c>
      <c r="D279" s="267">
        <v>4</v>
      </c>
      <c r="E279" s="64">
        <v>167.80000305175781</v>
      </c>
      <c r="F279" s="64">
        <f t="shared" si="4"/>
        <v>671.20001220703125</v>
      </c>
      <c r="G279" s="486" t="s">
        <v>49</v>
      </c>
      <c r="H279" s="489" t="s">
        <v>344</v>
      </c>
      <c r="I279" s="267"/>
    </row>
    <row r="280" spans="1:9" s="189" customFormat="1" ht="15.9" customHeight="1" x14ac:dyDescent="0.3">
      <c r="A280" s="188" t="s">
        <v>40</v>
      </c>
      <c r="B280" s="267" t="s">
        <v>340</v>
      </c>
      <c r="C280" s="273" t="s">
        <v>346</v>
      </c>
      <c r="D280" s="267">
        <v>4</v>
      </c>
      <c r="E280" s="64">
        <v>25.889999389648438</v>
      </c>
      <c r="F280" s="64">
        <f t="shared" si="4"/>
        <v>103.55999755859375</v>
      </c>
      <c r="G280" s="487"/>
      <c r="H280" s="490"/>
      <c r="I280" s="267"/>
    </row>
    <row r="281" spans="1:9" s="189" customFormat="1" ht="15.9" customHeight="1" x14ac:dyDescent="0.3">
      <c r="A281" s="188" t="s">
        <v>40</v>
      </c>
      <c r="B281" s="267" t="s">
        <v>343</v>
      </c>
      <c r="C281" s="273" t="s">
        <v>347</v>
      </c>
      <c r="D281" s="267">
        <v>8</v>
      </c>
      <c r="E281" s="64">
        <v>6.130000114440918</v>
      </c>
      <c r="F281" s="64">
        <f t="shared" si="4"/>
        <v>49.040000915527344</v>
      </c>
      <c r="G281" s="488"/>
      <c r="H281" s="491"/>
      <c r="I281" s="267"/>
    </row>
    <row r="282" spans="1:9" s="189" customFormat="1" ht="15.9" customHeight="1" x14ac:dyDescent="0.3">
      <c r="A282" s="188" t="s">
        <v>40</v>
      </c>
      <c r="B282" s="267" t="s">
        <v>451</v>
      </c>
      <c r="C282" s="492" t="s">
        <v>182</v>
      </c>
      <c r="D282" s="267">
        <v>1</v>
      </c>
      <c r="E282" s="64">
        <v>161.49000549316406</v>
      </c>
      <c r="F282" s="64">
        <f t="shared" si="4"/>
        <v>161.49000549316406</v>
      </c>
      <c r="G282" s="486" t="s">
        <v>49</v>
      </c>
      <c r="H282" s="489" t="s">
        <v>463</v>
      </c>
      <c r="I282" s="267"/>
    </row>
    <row r="283" spans="1:9" s="189" customFormat="1" ht="15.9" customHeight="1" x14ac:dyDescent="0.3">
      <c r="A283" s="188" t="s">
        <v>40</v>
      </c>
      <c r="B283" s="267" t="s">
        <v>454</v>
      </c>
      <c r="C283" s="493"/>
      <c r="D283" s="267">
        <v>1</v>
      </c>
      <c r="E283" s="64">
        <v>163.24000549316406</v>
      </c>
      <c r="F283" s="64">
        <f t="shared" si="4"/>
        <v>163.24000549316406</v>
      </c>
      <c r="G283" s="487"/>
      <c r="H283" s="490"/>
      <c r="I283" s="267"/>
    </row>
    <row r="284" spans="1:9" s="189" customFormat="1" ht="15.9" customHeight="1" x14ac:dyDescent="0.3">
      <c r="A284" s="188" t="s">
        <v>40</v>
      </c>
      <c r="B284" s="267" t="s">
        <v>455</v>
      </c>
      <c r="C284" s="493"/>
      <c r="D284" s="267">
        <v>1</v>
      </c>
      <c r="E284" s="64">
        <v>358.29000854492187</v>
      </c>
      <c r="F284" s="64">
        <f t="shared" si="4"/>
        <v>358.29000854492187</v>
      </c>
      <c r="G284" s="487"/>
      <c r="H284" s="490"/>
      <c r="I284" s="267"/>
    </row>
    <row r="285" spans="1:9" s="189" customFormat="1" ht="15.9" customHeight="1" x14ac:dyDescent="0.3">
      <c r="A285" s="188" t="s">
        <v>40</v>
      </c>
      <c r="B285" s="267" t="s">
        <v>460</v>
      </c>
      <c r="C285" s="493"/>
      <c r="D285" s="267">
        <v>1</v>
      </c>
      <c r="E285" s="64">
        <v>307.91000366210937</v>
      </c>
      <c r="F285" s="64">
        <f t="shared" si="4"/>
        <v>307.91000366210937</v>
      </c>
      <c r="G285" s="487"/>
      <c r="H285" s="490"/>
      <c r="I285" s="267"/>
    </row>
    <row r="286" spans="1:9" s="189" customFormat="1" ht="15.9" customHeight="1" x14ac:dyDescent="0.3">
      <c r="A286" s="188" t="s">
        <v>40</v>
      </c>
      <c r="B286" s="267" t="s">
        <v>461</v>
      </c>
      <c r="C286" s="493"/>
      <c r="D286" s="267">
        <v>1</v>
      </c>
      <c r="E286" s="64">
        <v>66.949996948242188</v>
      </c>
      <c r="F286" s="64">
        <f t="shared" si="4"/>
        <v>66.949996948242188</v>
      </c>
      <c r="G286" s="488"/>
      <c r="H286" s="491"/>
      <c r="I286" s="267"/>
    </row>
    <row r="287" spans="1:9" s="189" customFormat="1" ht="15.9" customHeight="1" x14ac:dyDescent="0.3">
      <c r="A287" s="188" t="s">
        <v>40</v>
      </c>
      <c r="B287" s="267" t="s">
        <v>464</v>
      </c>
      <c r="C287" s="493"/>
      <c r="D287" s="267">
        <v>1</v>
      </c>
      <c r="E287" s="64">
        <v>474.8800048828125</v>
      </c>
      <c r="F287" s="64">
        <f t="shared" si="4"/>
        <v>474.8800048828125</v>
      </c>
      <c r="G287" s="486" t="s">
        <v>49</v>
      </c>
      <c r="H287" s="489" t="s">
        <v>474</v>
      </c>
      <c r="I287" s="267"/>
    </row>
    <row r="288" spans="1:9" s="189" customFormat="1" ht="15.9" customHeight="1" x14ac:dyDescent="0.3">
      <c r="A288" s="188" t="s">
        <v>40</v>
      </c>
      <c r="B288" s="267" t="s">
        <v>472</v>
      </c>
      <c r="C288" s="493"/>
      <c r="D288" s="267">
        <v>2</v>
      </c>
      <c r="E288" s="64">
        <v>459.35000610351562</v>
      </c>
      <c r="F288" s="64">
        <f t="shared" si="4"/>
        <v>918.70001220703125</v>
      </c>
      <c r="G288" s="487"/>
      <c r="H288" s="490"/>
      <c r="I288" s="267"/>
    </row>
    <row r="289" spans="1:9" s="189" customFormat="1" ht="15.9" customHeight="1" x14ac:dyDescent="0.3">
      <c r="A289" s="188" t="s">
        <v>40</v>
      </c>
      <c r="B289" s="267" t="s">
        <v>473</v>
      </c>
      <c r="C289" s="493"/>
      <c r="D289" s="267">
        <v>1</v>
      </c>
      <c r="E289" s="64">
        <v>474.8800048828125</v>
      </c>
      <c r="F289" s="64">
        <f t="shared" si="4"/>
        <v>474.8800048828125</v>
      </c>
      <c r="G289" s="488"/>
      <c r="H289" s="491"/>
      <c r="I289" s="267"/>
    </row>
    <row r="290" spans="1:9" s="189" customFormat="1" ht="15.9" customHeight="1" x14ac:dyDescent="0.3">
      <c r="A290" s="188" t="s">
        <v>40</v>
      </c>
      <c r="B290" s="267" t="s">
        <v>475</v>
      </c>
      <c r="C290" s="493"/>
      <c r="D290" s="267">
        <v>4</v>
      </c>
      <c r="E290" s="64">
        <v>149.27999877929687</v>
      </c>
      <c r="F290" s="64">
        <f t="shared" si="4"/>
        <v>597.1199951171875</v>
      </c>
      <c r="G290" s="486" t="s">
        <v>49</v>
      </c>
      <c r="H290" s="489" t="s">
        <v>494</v>
      </c>
      <c r="I290" s="267"/>
    </row>
    <row r="291" spans="1:9" s="189" customFormat="1" ht="15.9" customHeight="1" x14ac:dyDescent="0.3">
      <c r="A291" s="188" t="s">
        <v>40</v>
      </c>
      <c r="B291" s="267" t="s">
        <v>477</v>
      </c>
      <c r="C291" s="493"/>
      <c r="D291" s="267">
        <v>5</v>
      </c>
      <c r="E291" s="64">
        <v>145.94000244140625</v>
      </c>
      <c r="F291" s="64">
        <f t="shared" si="4"/>
        <v>729.70001220703125</v>
      </c>
      <c r="G291" s="487"/>
      <c r="H291" s="490"/>
      <c r="I291" s="267"/>
    </row>
    <row r="292" spans="1:9" s="189" customFormat="1" ht="15.9" customHeight="1" x14ac:dyDescent="0.3">
      <c r="A292" s="188" t="s">
        <v>40</v>
      </c>
      <c r="B292" s="267" t="s">
        <v>478</v>
      </c>
      <c r="C292" s="493"/>
      <c r="D292" s="267">
        <v>1</v>
      </c>
      <c r="E292" s="64">
        <v>95.05999755859375</v>
      </c>
      <c r="F292" s="64">
        <f t="shared" si="4"/>
        <v>95.05999755859375</v>
      </c>
      <c r="G292" s="487"/>
      <c r="H292" s="490"/>
      <c r="I292" s="267"/>
    </row>
    <row r="293" spans="1:9" s="189" customFormat="1" ht="15.9" customHeight="1" x14ac:dyDescent="0.3">
      <c r="A293" s="188" t="s">
        <v>40</v>
      </c>
      <c r="B293" s="267" t="s">
        <v>479</v>
      </c>
      <c r="C293" s="493"/>
      <c r="D293" s="267">
        <v>2</v>
      </c>
      <c r="E293" s="64">
        <v>97.480003356933594</v>
      </c>
      <c r="F293" s="64">
        <f t="shared" si="4"/>
        <v>194.96000671386719</v>
      </c>
      <c r="G293" s="487"/>
      <c r="H293" s="490"/>
      <c r="I293" s="267"/>
    </row>
    <row r="294" spans="1:9" s="189" customFormat="1" ht="15.9" customHeight="1" x14ac:dyDescent="0.3">
      <c r="A294" s="188" t="s">
        <v>40</v>
      </c>
      <c r="B294" s="267" t="s">
        <v>480</v>
      </c>
      <c r="C294" s="493"/>
      <c r="D294" s="267">
        <v>2</v>
      </c>
      <c r="E294" s="64">
        <v>97.480003356933594</v>
      </c>
      <c r="F294" s="64">
        <f t="shared" si="4"/>
        <v>194.96000671386719</v>
      </c>
      <c r="G294" s="487"/>
      <c r="H294" s="490"/>
      <c r="I294" s="267"/>
    </row>
    <row r="295" spans="1:9" s="189" customFormat="1" ht="15.9" customHeight="1" x14ac:dyDescent="0.3">
      <c r="A295" s="188" t="s">
        <v>40</v>
      </c>
      <c r="B295" s="267" t="s">
        <v>481</v>
      </c>
      <c r="C295" s="493"/>
      <c r="D295" s="267">
        <v>2</v>
      </c>
      <c r="E295" s="64">
        <v>97.480003356933594</v>
      </c>
      <c r="F295" s="64">
        <f t="shared" si="4"/>
        <v>194.96000671386719</v>
      </c>
      <c r="G295" s="487"/>
      <c r="H295" s="490"/>
      <c r="I295" s="267"/>
    </row>
    <row r="296" spans="1:9" s="189" customFormat="1" ht="15.9" customHeight="1" x14ac:dyDescent="0.3">
      <c r="A296" s="188" t="s">
        <v>40</v>
      </c>
      <c r="B296" s="267" t="s">
        <v>482</v>
      </c>
      <c r="C296" s="493"/>
      <c r="D296" s="267">
        <v>2</v>
      </c>
      <c r="E296" s="64">
        <v>97.480003356933594</v>
      </c>
      <c r="F296" s="64">
        <f t="shared" si="4"/>
        <v>194.96000671386719</v>
      </c>
      <c r="G296" s="487"/>
      <c r="H296" s="490"/>
      <c r="I296" s="267"/>
    </row>
    <row r="297" spans="1:9" s="189" customFormat="1" ht="15.9" customHeight="1" x14ac:dyDescent="0.3">
      <c r="A297" s="188" t="s">
        <v>40</v>
      </c>
      <c r="B297" s="267" t="s">
        <v>483</v>
      </c>
      <c r="C297" s="493"/>
      <c r="D297" s="267">
        <v>1</v>
      </c>
      <c r="E297" s="64">
        <v>99.900001525878906</v>
      </c>
      <c r="F297" s="64">
        <f t="shared" si="4"/>
        <v>99.900001525878906</v>
      </c>
      <c r="G297" s="487"/>
      <c r="H297" s="490"/>
      <c r="I297" s="267"/>
    </row>
    <row r="298" spans="1:9" s="189" customFormat="1" ht="15.9" customHeight="1" x14ac:dyDescent="0.3">
      <c r="A298" s="188" t="s">
        <v>40</v>
      </c>
      <c r="B298" s="267" t="s">
        <v>484</v>
      </c>
      <c r="C298" s="493"/>
      <c r="D298" s="267">
        <v>1</v>
      </c>
      <c r="E298" s="64">
        <v>74.019996643066406</v>
      </c>
      <c r="F298" s="64">
        <f t="shared" si="4"/>
        <v>74.019996643066406</v>
      </c>
      <c r="G298" s="487"/>
      <c r="H298" s="490"/>
      <c r="I298" s="267"/>
    </row>
    <row r="299" spans="1:9" s="189" customFormat="1" ht="15.9" customHeight="1" x14ac:dyDescent="0.3">
      <c r="A299" s="188" t="s">
        <v>40</v>
      </c>
      <c r="B299" s="267" t="s">
        <v>486</v>
      </c>
      <c r="C299" s="493"/>
      <c r="D299" s="267">
        <v>1</v>
      </c>
      <c r="E299" s="64">
        <v>75.69000244140625</v>
      </c>
      <c r="F299" s="64">
        <f t="shared" si="4"/>
        <v>75.69000244140625</v>
      </c>
      <c r="G299" s="487"/>
      <c r="H299" s="490"/>
      <c r="I299" s="267"/>
    </row>
    <row r="300" spans="1:9" s="189" customFormat="1" ht="15.9" customHeight="1" x14ac:dyDescent="0.3">
      <c r="A300" s="188" t="s">
        <v>40</v>
      </c>
      <c r="B300" s="267" t="s">
        <v>487</v>
      </c>
      <c r="C300" s="493"/>
      <c r="D300" s="267">
        <v>1</v>
      </c>
      <c r="E300" s="64">
        <v>145.72000122070312</v>
      </c>
      <c r="F300" s="64">
        <f t="shared" si="4"/>
        <v>145.72000122070312</v>
      </c>
      <c r="G300" s="487"/>
      <c r="H300" s="490"/>
      <c r="I300" s="267"/>
    </row>
    <row r="301" spans="1:9" s="189" customFormat="1" ht="15.9" customHeight="1" x14ac:dyDescent="0.3">
      <c r="A301" s="188" t="s">
        <v>40</v>
      </c>
      <c r="B301" s="267" t="s">
        <v>488</v>
      </c>
      <c r="C301" s="493"/>
      <c r="D301" s="267">
        <v>3</v>
      </c>
      <c r="E301" s="64">
        <v>145.72000122070312</v>
      </c>
      <c r="F301" s="64">
        <f t="shared" si="4"/>
        <v>437.16000366210937</v>
      </c>
      <c r="G301" s="487"/>
      <c r="H301" s="490"/>
      <c r="I301" s="267"/>
    </row>
    <row r="302" spans="1:9" s="189" customFormat="1" ht="15.9" customHeight="1" x14ac:dyDescent="0.3">
      <c r="A302" s="188" t="s">
        <v>40</v>
      </c>
      <c r="B302" s="267" t="s">
        <v>489</v>
      </c>
      <c r="C302" s="493"/>
      <c r="D302" s="267">
        <v>3</v>
      </c>
      <c r="E302" s="64">
        <v>149.05999755859375</v>
      </c>
      <c r="F302" s="64">
        <f t="shared" si="4"/>
        <v>447.17999267578125</v>
      </c>
      <c r="G302" s="487"/>
      <c r="H302" s="490"/>
      <c r="I302" s="267"/>
    </row>
    <row r="303" spans="1:9" s="189" customFormat="1" ht="15.9" customHeight="1" x14ac:dyDescent="0.3">
      <c r="A303" s="188" t="s">
        <v>40</v>
      </c>
      <c r="B303" s="267" t="s">
        <v>490</v>
      </c>
      <c r="C303" s="493"/>
      <c r="D303" s="267">
        <v>2</v>
      </c>
      <c r="E303" s="64">
        <v>89.980003356933594</v>
      </c>
      <c r="F303" s="64">
        <f t="shared" si="4"/>
        <v>179.96000671386719</v>
      </c>
      <c r="G303" s="487"/>
      <c r="H303" s="490"/>
      <c r="I303" s="267"/>
    </row>
    <row r="304" spans="1:9" s="189" customFormat="1" ht="15.9" customHeight="1" x14ac:dyDescent="0.3">
      <c r="A304" s="188" t="s">
        <v>40</v>
      </c>
      <c r="B304" s="267" t="s">
        <v>491</v>
      </c>
      <c r="C304" s="493"/>
      <c r="D304" s="267">
        <v>2</v>
      </c>
      <c r="E304" s="64">
        <v>91.110000610351563</v>
      </c>
      <c r="F304" s="64">
        <f t="shared" si="4"/>
        <v>182.22000122070312</v>
      </c>
      <c r="G304" s="487"/>
      <c r="H304" s="490"/>
      <c r="I304" s="267"/>
    </row>
    <row r="305" spans="1:9" s="189" customFormat="1" ht="15.9" customHeight="1" x14ac:dyDescent="0.3">
      <c r="A305" s="188" t="s">
        <v>40</v>
      </c>
      <c r="B305" s="267" t="s">
        <v>492</v>
      </c>
      <c r="C305" s="493"/>
      <c r="D305" s="267">
        <v>1</v>
      </c>
      <c r="E305" s="64">
        <v>89.980003356933594</v>
      </c>
      <c r="F305" s="64">
        <f t="shared" si="4"/>
        <v>89.980003356933594</v>
      </c>
      <c r="G305" s="487"/>
      <c r="H305" s="490"/>
      <c r="I305" s="267"/>
    </row>
    <row r="306" spans="1:9" s="189" customFormat="1" ht="15.9" customHeight="1" x14ac:dyDescent="0.3">
      <c r="A306" s="188" t="s">
        <v>40</v>
      </c>
      <c r="B306" s="267" t="s">
        <v>493</v>
      </c>
      <c r="C306" s="493"/>
      <c r="D306" s="267">
        <v>1</v>
      </c>
      <c r="E306" s="64">
        <v>91.230003356933594</v>
      </c>
      <c r="F306" s="64">
        <f t="shared" si="4"/>
        <v>91.230003356933594</v>
      </c>
      <c r="G306" s="488"/>
      <c r="H306" s="491"/>
      <c r="I306" s="267"/>
    </row>
    <row r="307" spans="1:9" s="189" customFormat="1" ht="15.9" customHeight="1" x14ac:dyDescent="0.3">
      <c r="A307" s="188" t="s">
        <v>40</v>
      </c>
      <c r="B307" s="267" t="s">
        <v>499</v>
      </c>
      <c r="C307" s="493"/>
      <c r="D307" s="267">
        <v>1</v>
      </c>
      <c r="E307" s="64">
        <v>164.05000305175781</v>
      </c>
      <c r="F307" s="64">
        <f t="shared" si="4"/>
        <v>164.05000305175781</v>
      </c>
      <c r="G307" s="486" t="s">
        <v>49</v>
      </c>
      <c r="H307" s="489" t="s">
        <v>513</v>
      </c>
      <c r="I307" s="267"/>
    </row>
    <row r="308" spans="1:9" s="189" customFormat="1" ht="15.9" customHeight="1" x14ac:dyDescent="0.3">
      <c r="A308" s="188" t="s">
        <v>40</v>
      </c>
      <c r="B308" s="267" t="s">
        <v>502</v>
      </c>
      <c r="C308" s="494"/>
      <c r="D308" s="267">
        <v>1</v>
      </c>
      <c r="E308" s="64">
        <v>150.03999328613281</v>
      </c>
      <c r="F308" s="64">
        <f t="shared" si="4"/>
        <v>150.03999328613281</v>
      </c>
      <c r="G308" s="487"/>
      <c r="H308" s="490"/>
      <c r="I308" s="267"/>
    </row>
    <row r="309" spans="1:9" s="189" customFormat="1" ht="15.9" customHeight="1" x14ac:dyDescent="0.3">
      <c r="A309" s="188" t="s">
        <v>40</v>
      </c>
      <c r="B309" s="267" t="s">
        <v>504</v>
      </c>
      <c r="C309" s="273" t="s">
        <v>514</v>
      </c>
      <c r="D309" s="267">
        <v>1</v>
      </c>
      <c r="E309" s="64">
        <v>55.130001068115234</v>
      </c>
      <c r="F309" s="64">
        <f t="shared" si="4"/>
        <v>55.130001068115234</v>
      </c>
      <c r="G309" s="487"/>
      <c r="H309" s="490"/>
      <c r="I309" s="267"/>
    </row>
    <row r="310" spans="1:9" s="189" customFormat="1" ht="15.9" customHeight="1" x14ac:dyDescent="0.3">
      <c r="A310" s="188" t="s">
        <v>40</v>
      </c>
      <c r="B310" s="267" t="s">
        <v>507</v>
      </c>
      <c r="C310" s="492" t="s">
        <v>186</v>
      </c>
      <c r="D310" s="267">
        <v>4</v>
      </c>
      <c r="E310" s="64">
        <v>69.180000305175781</v>
      </c>
      <c r="F310" s="64">
        <f t="shared" si="4"/>
        <v>276.72000122070312</v>
      </c>
      <c r="G310" s="487"/>
      <c r="H310" s="490"/>
      <c r="I310" s="267"/>
    </row>
    <row r="311" spans="1:9" s="189" customFormat="1" ht="15.9" customHeight="1" x14ac:dyDescent="0.3">
      <c r="A311" s="188" t="s">
        <v>40</v>
      </c>
      <c r="B311" s="267" t="s">
        <v>509</v>
      </c>
      <c r="C311" s="493"/>
      <c r="D311" s="267">
        <v>2</v>
      </c>
      <c r="E311" s="64">
        <v>87.339996337890625</v>
      </c>
      <c r="F311" s="64">
        <f t="shared" si="4"/>
        <v>174.67999267578125</v>
      </c>
      <c r="G311" s="487"/>
      <c r="H311" s="490"/>
      <c r="I311" s="267"/>
    </row>
    <row r="312" spans="1:9" s="189" customFormat="1" ht="15.9" customHeight="1" x14ac:dyDescent="0.3">
      <c r="A312" s="188" t="s">
        <v>40</v>
      </c>
      <c r="B312" s="267" t="s">
        <v>510</v>
      </c>
      <c r="C312" s="493"/>
      <c r="D312" s="267">
        <v>1</v>
      </c>
      <c r="E312" s="64">
        <v>96.910003662109375</v>
      </c>
      <c r="F312" s="64">
        <f t="shared" si="4"/>
        <v>96.910003662109375</v>
      </c>
      <c r="G312" s="487"/>
      <c r="H312" s="490"/>
      <c r="I312" s="267"/>
    </row>
    <row r="313" spans="1:9" s="189" customFormat="1" ht="15.9" customHeight="1" x14ac:dyDescent="0.3">
      <c r="A313" s="188" t="s">
        <v>40</v>
      </c>
      <c r="B313" s="267" t="s">
        <v>511</v>
      </c>
      <c r="C313" s="493"/>
      <c r="D313" s="267">
        <v>2</v>
      </c>
      <c r="E313" s="64">
        <v>42.369998931884766</v>
      </c>
      <c r="F313" s="64">
        <f t="shared" si="4"/>
        <v>84.739997863769531</v>
      </c>
      <c r="G313" s="487"/>
      <c r="H313" s="490"/>
      <c r="I313" s="267"/>
    </row>
    <row r="314" spans="1:9" s="189" customFormat="1" ht="15.9" customHeight="1" x14ac:dyDescent="0.3">
      <c r="A314" s="188" t="s">
        <v>40</v>
      </c>
      <c r="B314" s="267" t="s">
        <v>512</v>
      </c>
      <c r="C314" s="494"/>
      <c r="D314" s="267">
        <v>2</v>
      </c>
      <c r="E314" s="64">
        <v>69.720001220703125</v>
      </c>
      <c r="F314" s="64">
        <f t="shared" si="4"/>
        <v>139.44000244140625</v>
      </c>
      <c r="G314" s="488"/>
      <c r="H314" s="491"/>
      <c r="I314" s="267"/>
    </row>
    <row r="315" spans="1:9" s="189" customFormat="1" ht="15.9" customHeight="1" x14ac:dyDescent="0.3">
      <c r="A315" s="188" t="s">
        <v>40</v>
      </c>
      <c r="B315" s="267" t="s">
        <v>515</v>
      </c>
      <c r="C315" s="492" t="s">
        <v>526</v>
      </c>
      <c r="D315" s="267">
        <v>2</v>
      </c>
      <c r="E315" s="64">
        <v>197.5</v>
      </c>
      <c r="F315" s="64">
        <f t="shared" si="4"/>
        <v>395</v>
      </c>
      <c r="G315" s="486" t="s">
        <v>49</v>
      </c>
      <c r="H315" s="489" t="s">
        <v>527</v>
      </c>
      <c r="I315" s="267"/>
    </row>
    <row r="316" spans="1:9" s="189" customFormat="1" ht="15.9" customHeight="1" x14ac:dyDescent="0.3">
      <c r="A316" s="188" t="s">
        <v>40</v>
      </c>
      <c r="B316" s="267" t="s">
        <v>522</v>
      </c>
      <c r="C316" s="493"/>
      <c r="D316" s="267">
        <v>1</v>
      </c>
      <c r="E316" s="64">
        <v>197.5</v>
      </c>
      <c r="F316" s="64">
        <f t="shared" si="4"/>
        <v>197.5</v>
      </c>
      <c r="G316" s="487"/>
      <c r="H316" s="490"/>
      <c r="I316" s="267"/>
    </row>
    <row r="317" spans="1:9" s="189" customFormat="1" ht="15.9" customHeight="1" x14ac:dyDescent="0.3">
      <c r="A317" s="188" t="s">
        <v>40</v>
      </c>
      <c r="B317" s="267" t="s">
        <v>523</v>
      </c>
      <c r="C317" s="494"/>
      <c r="D317" s="267">
        <v>1</v>
      </c>
      <c r="E317" s="64">
        <v>203.82000732421875</v>
      </c>
      <c r="F317" s="64">
        <f t="shared" si="4"/>
        <v>203.82000732421875</v>
      </c>
      <c r="G317" s="487"/>
      <c r="H317" s="490"/>
      <c r="I317" s="267"/>
    </row>
    <row r="318" spans="1:9" s="189" customFormat="1" ht="15.9" customHeight="1" x14ac:dyDescent="0.3">
      <c r="A318" s="188" t="s">
        <v>40</v>
      </c>
      <c r="B318" s="267" t="s">
        <v>525</v>
      </c>
      <c r="C318" s="273" t="s">
        <v>528</v>
      </c>
      <c r="D318" s="267">
        <v>22</v>
      </c>
      <c r="E318" s="64">
        <v>1.0099999904632568</v>
      </c>
      <c r="F318" s="64">
        <f t="shared" si="4"/>
        <v>22.21999979019165</v>
      </c>
      <c r="G318" s="488"/>
      <c r="H318" s="491"/>
      <c r="I318" s="267"/>
    </row>
    <row r="319" spans="1:9" s="189" customFormat="1" ht="15.9" customHeight="1" x14ac:dyDescent="0.3">
      <c r="A319" s="188" t="s">
        <v>40</v>
      </c>
      <c r="B319" s="267" t="s">
        <v>530</v>
      </c>
      <c r="C319" s="492" t="s">
        <v>526</v>
      </c>
      <c r="D319" s="267">
        <v>1</v>
      </c>
      <c r="E319" s="64">
        <v>198.41999816894531</v>
      </c>
      <c r="F319" s="64">
        <f t="shared" si="4"/>
        <v>198.41999816894531</v>
      </c>
      <c r="G319" s="486" t="s">
        <v>49</v>
      </c>
      <c r="H319" s="489" t="s">
        <v>536</v>
      </c>
      <c r="I319" s="267"/>
    </row>
    <row r="320" spans="1:9" s="189" customFormat="1" ht="15.9" customHeight="1" x14ac:dyDescent="0.3">
      <c r="A320" s="188" t="s">
        <v>40</v>
      </c>
      <c r="B320" s="267" t="s">
        <v>531</v>
      </c>
      <c r="C320" s="493"/>
      <c r="D320" s="267">
        <v>1</v>
      </c>
      <c r="E320" s="64">
        <v>185.13999938964844</v>
      </c>
      <c r="F320" s="64">
        <f t="shared" si="4"/>
        <v>185.13999938964844</v>
      </c>
      <c r="G320" s="487"/>
      <c r="H320" s="490"/>
      <c r="I320" s="267"/>
    </row>
    <row r="321" spans="1:9" s="189" customFormat="1" ht="15.9" customHeight="1" x14ac:dyDescent="0.3">
      <c r="A321" s="188" t="s">
        <v>40</v>
      </c>
      <c r="B321" s="267" t="s">
        <v>532</v>
      </c>
      <c r="C321" s="493"/>
      <c r="D321" s="267">
        <v>1</v>
      </c>
      <c r="E321" s="64">
        <v>229.57000732421875</v>
      </c>
      <c r="F321" s="64">
        <f t="shared" si="4"/>
        <v>229.57000732421875</v>
      </c>
      <c r="G321" s="487"/>
      <c r="H321" s="490"/>
      <c r="I321" s="267"/>
    </row>
    <row r="322" spans="1:9" s="189" customFormat="1" ht="15.9" customHeight="1" x14ac:dyDescent="0.3">
      <c r="A322" s="188" t="s">
        <v>40</v>
      </c>
      <c r="B322" s="267" t="s">
        <v>535</v>
      </c>
      <c r="C322" s="494"/>
      <c r="D322" s="267">
        <v>1</v>
      </c>
      <c r="E322" s="64">
        <v>208.36000061035156</v>
      </c>
      <c r="F322" s="64">
        <f t="shared" si="4"/>
        <v>208.36000061035156</v>
      </c>
      <c r="G322" s="488"/>
      <c r="H322" s="491"/>
      <c r="I322" s="267"/>
    </row>
    <row r="323" spans="1:9" s="189" customFormat="1" ht="15.9" customHeight="1" x14ac:dyDescent="0.3">
      <c r="A323" s="188" t="s">
        <v>40</v>
      </c>
      <c r="B323" s="267" t="s">
        <v>537</v>
      </c>
      <c r="C323" s="492" t="s">
        <v>550</v>
      </c>
      <c r="D323" s="267">
        <v>1</v>
      </c>
      <c r="E323" s="64">
        <v>110.55000305175781</v>
      </c>
      <c r="F323" s="64">
        <f t="shared" si="4"/>
        <v>110.55000305175781</v>
      </c>
      <c r="G323" s="486" t="s">
        <v>49</v>
      </c>
      <c r="H323" s="489" t="s">
        <v>551</v>
      </c>
      <c r="I323" s="267"/>
    </row>
    <row r="324" spans="1:9" s="189" customFormat="1" ht="15.9" customHeight="1" x14ac:dyDescent="0.3">
      <c r="A324" s="188" t="s">
        <v>40</v>
      </c>
      <c r="B324" s="267" t="s">
        <v>538</v>
      </c>
      <c r="C324" s="493"/>
      <c r="D324" s="267">
        <v>1</v>
      </c>
      <c r="E324" s="64">
        <v>110.55000305175781</v>
      </c>
      <c r="F324" s="64">
        <f t="shared" si="4"/>
        <v>110.55000305175781</v>
      </c>
      <c r="G324" s="487"/>
      <c r="H324" s="490"/>
      <c r="I324" s="267"/>
    </row>
    <row r="325" spans="1:9" s="189" customFormat="1" ht="15.9" customHeight="1" x14ac:dyDescent="0.3">
      <c r="A325" s="188" t="s">
        <v>40</v>
      </c>
      <c r="B325" s="267" t="s">
        <v>539</v>
      </c>
      <c r="C325" s="494"/>
      <c r="D325" s="267">
        <v>1</v>
      </c>
      <c r="E325" s="64">
        <v>107.80999755859375</v>
      </c>
      <c r="F325" s="64">
        <f t="shared" si="4"/>
        <v>107.80999755859375</v>
      </c>
      <c r="G325" s="487"/>
      <c r="H325" s="490"/>
      <c r="I325" s="267"/>
    </row>
    <row r="326" spans="1:9" s="189" customFormat="1" ht="15.9" customHeight="1" x14ac:dyDescent="0.3">
      <c r="A326" s="188" t="s">
        <v>40</v>
      </c>
      <c r="B326" s="267" t="s">
        <v>540</v>
      </c>
      <c r="C326" s="492" t="s">
        <v>552</v>
      </c>
      <c r="D326" s="267">
        <v>2</v>
      </c>
      <c r="E326" s="64">
        <v>109.58000183105469</v>
      </c>
      <c r="F326" s="64">
        <f t="shared" ref="F326:F389" si="5">D326*E326</f>
        <v>219.16000366210937</v>
      </c>
      <c r="G326" s="487"/>
      <c r="H326" s="490"/>
      <c r="I326" s="267"/>
    </row>
    <row r="327" spans="1:9" s="189" customFormat="1" ht="15.9" customHeight="1" x14ac:dyDescent="0.3">
      <c r="A327" s="188" t="s">
        <v>40</v>
      </c>
      <c r="B327" s="267" t="s">
        <v>542</v>
      </c>
      <c r="C327" s="493"/>
      <c r="D327" s="267">
        <v>1</v>
      </c>
      <c r="E327" s="64">
        <v>38.669998168945313</v>
      </c>
      <c r="F327" s="64">
        <f t="shared" si="5"/>
        <v>38.669998168945313</v>
      </c>
      <c r="G327" s="487"/>
      <c r="H327" s="490"/>
      <c r="I327" s="267"/>
    </row>
    <row r="328" spans="1:9" s="189" customFormat="1" ht="15.9" customHeight="1" x14ac:dyDescent="0.3">
      <c r="A328" s="188" t="s">
        <v>40</v>
      </c>
      <c r="B328" s="267" t="s">
        <v>543</v>
      </c>
      <c r="C328" s="494"/>
      <c r="D328" s="267">
        <v>1</v>
      </c>
      <c r="E328" s="64">
        <v>24.399999618530273</v>
      </c>
      <c r="F328" s="64">
        <f t="shared" si="5"/>
        <v>24.399999618530273</v>
      </c>
      <c r="G328" s="487"/>
      <c r="H328" s="490"/>
      <c r="I328" s="267"/>
    </row>
    <row r="329" spans="1:9" s="189" customFormat="1" ht="15.9" customHeight="1" x14ac:dyDescent="0.3">
      <c r="A329" s="188" t="s">
        <v>40</v>
      </c>
      <c r="B329" s="267" t="s">
        <v>544</v>
      </c>
      <c r="C329" s="492" t="s">
        <v>550</v>
      </c>
      <c r="D329" s="267">
        <v>4</v>
      </c>
      <c r="E329" s="64">
        <v>48.169998168945313</v>
      </c>
      <c r="F329" s="64">
        <f t="shared" si="5"/>
        <v>192.67999267578125</v>
      </c>
      <c r="G329" s="487"/>
      <c r="H329" s="490"/>
      <c r="I329" s="267"/>
    </row>
    <row r="330" spans="1:9" s="189" customFormat="1" ht="15.9" customHeight="1" x14ac:dyDescent="0.3">
      <c r="A330" s="188" t="s">
        <v>40</v>
      </c>
      <c r="B330" s="267" t="s">
        <v>547</v>
      </c>
      <c r="C330" s="493"/>
      <c r="D330" s="267">
        <v>6</v>
      </c>
      <c r="E330" s="64">
        <v>65.669998168945313</v>
      </c>
      <c r="F330" s="64">
        <f t="shared" si="5"/>
        <v>394.01998901367187</v>
      </c>
      <c r="G330" s="487"/>
      <c r="H330" s="490"/>
      <c r="I330" s="267"/>
    </row>
    <row r="331" spans="1:9" s="189" customFormat="1" ht="15.9" customHeight="1" x14ac:dyDescent="0.3">
      <c r="A331" s="188" t="s">
        <v>40</v>
      </c>
      <c r="B331" s="267" t="s">
        <v>548</v>
      </c>
      <c r="C331" s="494"/>
      <c r="D331" s="267">
        <v>3</v>
      </c>
      <c r="E331" s="64">
        <v>79.709999084472656</v>
      </c>
      <c r="F331" s="64">
        <f t="shared" si="5"/>
        <v>239.12999725341797</v>
      </c>
      <c r="G331" s="487"/>
      <c r="H331" s="490"/>
      <c r="I331" s="267"/>
    </row>
    <row r="332" spans="1:9" s="189" customFormat="1" ht="15.9" customHeight="1" x14ac:dyDescent="0.3">
      <c r="A332" s="188" t="s">
        <v>40</v>
      </c>
      <c r="B332" s="267" t="s">
        <v>549</v>
      </c>
      <c r="C332" s="273" t="s">
        <v>552</v>
      </c>
      <c r="D332" s="267">
        <v>1</v>
      </c>
      <c r="E332" s="64">
        <v>36.860000610351562</v>
      </c>
      <c r="F332" s="64">
        <f t="shared" si="5"/>
        <v>36.860000610351562</v>
      </c>
      <c r="G332" s="488"/>
      <c r="H332" s="491"/>
      <c r="I332" s="267"/>
    </row>
    <row r="333" spans="1:9" s="189" customFormat="1" ht="15.9" customHeight="1" x14ac:dyDescent="0.3">
      <c r="A333" s="188" t="s">
        <v>40</v>
      </c>
      <c r="B333" s="267" t="s">
        <v>556</v>
      </c>
      <c r="C333" s="492" t="s">
        <v>567</v>
      </c>
      <c r="D333" s="267">
        <v>1</v>
      </c>
      <c r="E333" s="64">
        <v>195.14999389648437</v>
      </c>
      <c r="F333" s="64">
        <f t="shared" si="5"/>
        <v>195.14999389648437</v>
      </c>
      <c r="G333" s="486" t="s">
        <v>49</v>
      </c>
      <c r="H333" s="489" t="s">
        <v>568</v>
      </c>
      <c r="I333" s="267"/>
    </row>
    <row r="334" spans="1:9" s="189" customFormat="1" ht="15.9" customHeight="1" x14ac:dyDescent="0.3">
      <c r="A334" s="188" t="s">
        <v>40</v>
      </c>
      <c r="B334" s="267" t="s">
        <v>560</v>
      </c>
      <c r="C334" s="494"/>
      <c r="D334" s="267">
        <v>1</v>
      </c>
      <c r="E334" s="64">
        <v>208.91000366210937</v>
      </c>
      <c r="F334" s="64">
        <f t="shared" si="5"/>
        <v>208.91000366210937</v>
      </c>
      <c r="G334" s="487"/>
      <c r="H334" s="490"/>
      <c r="I334" s="267"/>
    </row>
    <row r="335" spans="1:9" s="189" customFormat="1" ht="15.9" customHeight="1" x14ac:dyDescent="0.3">
      <c r="A335" s="188" t="s">
        <v>40</v>
      </c>
      <c r="B335" s="267" t="s">
        <v>561</v>
      </c>
      <c r="C335" s="273" t="s">
        <v>569</v>
      </c>
      <c r="D335" s="267">
        <v>4</v>
      </c>
      <c r="E335" s="64">
        <v>2.0899999141693115</v>
      </c>
      <c r="F335" s="64">
        <f t="shared" si="5"/>
        <v>8.3599996566772461</v>
      </c>
      <c r="G335" s="487"/>
      <c r="H335" s="490"/>
      <c r="I335" s="267"/>
    </row>
    <row r="336" spans="1:9" s="189" customFormat="1" ht="15.9" customHeight="1" x14ac:dyDescent="0.3">
      <c r="A336" s="188" t="s">
        <v>40</v>
      </c>
      <c r="B336" s="267" t="s">
        <v>563</v>
      </c>
      <c r="C336" s="492" t="s">
        <v>528</v>
      </c>
      <c r="D336" s="267">
        <v>40</v>
      </c>
      <c r="E336" s="64">
        <v>0.46000000834465027</v>
      </c>
      <c r="F336" s="64">
        <f t="shared" si="5"/>
        <v>18.400000333786011</v>
      </c>
      <c r="G336" s="487"/>
      <c r="H336" s="490"/>
      <c r="I336" s="267"/>
    </row>
    <row r="337" spans="1:9" s="189" customFormat="1" ht="15.9" customHeight="1" x14ac:dyDescent="0.3">
      <c r="A337" s="188" t="s">
        <v>40</v>
      </c>
      <c r="B337" s="267" t="s">
        <v>565</v>
      </c>
      <c r="C337" s="494"/>
      <c r="D337" s="267">
        <v>60</v>
      </c>
      <c r="E337" s="64">
        <v>0.28999999165534973</v>
      </c>
      <c r="F337" s="64">
        <f t="shared" si="5"/>
        <v>17.399999499320984</v>
      </c>
      <c r="G337" s="488"/>
      <c r="H337" s="491"/>
      <c r="I337" s="267"/>
    </row>
    <row r="338" spans="1:9" s="189" customFormat="1" ht="15.9" customHeight="1" x14ac:dyDescent="0.3">
      <c r="A338" s="188" t="s">
        <v>40</v>
      </c>
      <c r="B338" s="267" t="s">
        <v>1592</v>
      </c>
      <c r="C338" s="492" t="s">
        <v>526</v>
      </c>
      <c r="D338" s="267">
        <v>2</v>
      </c>
      <c r="E338" s="64">
        <v>407.95999145507812</v>
      </c>
      <c r="F338" s="64">
        <f t="shared" si="5"/>
        <v>815.91998291015625</v>
      </c>
      <c r="G338" s="486" t="s">
        <v>49</v>
      </c>
      <c r="H338" s="489" t="s">
        <v>1574</v>
      </c>
      <c r="I338" s="267"/>
    </row>
    <row r="339" spans="1:9" s="189" customFormat="1" ht="15.9" customHeight="1" x14ac:dyDescent="0.3">
      <c r="A339" s="188" t="s">
        <v>40</v>
      </c>
      <c r="B339" s="267" t="s">
        <v>1596</v>
      </c>
      <c r="C339" s="493"/>
      <c r="D339" s="267">
        <v>1</v>
      </c>
      <c r="E339" s="64">
        <v>480.92001342773437</v>
      </c>
      <c r="F339" s="64">
        <f t="shared" si="5"/>
        <v>480.92001342773437</v>
      </c>
      <c r="G339" s="487"/>
      <c r="H339" s="490"/>
      <c r="I339" s="267"/>
    </row>
    <row r="340" spans="1:9" s="189" customFormat="1" ht="15.9" customHeight="1" x14ac:dyDescent="0.3">
      <c r="A340" s="188" t="s">
        <v>40</v>
      </c>
      <c r="B340" s="267" t="s">
        <v>1598</v>
      </c>
      <c r="C340" s="494"/>
      <c r="D340" s="267">
        <v>1</v>
      </c>
      <c r="E340" s="64">
        <v>480.92001342773437</v>
      </c>
      <c r="F340" s="64">
        <f t="shared" si="5"/>
        <v>480.92001342773437</v>
      </c>
      <c r="G340" s="487"/>
      <c r="H340" s="490"/>
      <c r="I340" s="267"/>
    </row>
    <row r="341" spans="1:9" s="189" customFormat="1" ht="15.9" customHeight="1" x14ac:dyDescent="0.3">
      <c r="A341" s="188" t="s">
        <v>40</v>
      </c>
      <c r="B341" s="267" t="s">
        <v>1599</v>
      </c>
      <c r="C341" s="273" t="s">
        <v>528</v>
      </c>
      <c r="D341" s="267">
        <v>10</v>
      </c>
      <c r="E341" s="64">
        <v>1.0099999904632568</v>
      </c>
      <c r="F341" s="64">
        <f t="shared" si="5"/>
        <v>10.099999904632568</v>
      </c>
      <c r="G341" s="487"/>
      <c r="H341" s="490"/>
      <c r="I341" s="267"/>
    </row>
    <row r="342" spans="1:9" s="189" customFormat="1" ht="15.9" customHeight="1" x14ac:dyDescent="0.3">
      <c r="A342" s="188" t="s">
        <v>40</v>
      </c>
      <c r="B342" s="267" t="s">
        <v>1600</v>
      </c>
      <c r="C342" s="273" t="s">
        <v>550</v>
      </c>
      <c r="D342" s="267">
        <v>1</v>
      </c>
      <c r="E342" s="64">
        <v>156.75999450683594</v>
      </c>
      <c r="F342" s="64">
        <f t="shared" si="5"/>
        <v>156.75999450683594</v>
      </c>
      <c r="G342" s="487"/>
      <c r="H342" s="490"/>
      <c r="I342" s="267"/>
    </row>
    <row r="343" spans="1:9" s="189" customFormat="1" ht="15.9" customHeight="1" x14ac:dyDescent="0.3">
      <c r="A343" s="188" t="s">
        <v>40</v>
      </c>
      <c r="B343" s="267" t="s">
        <v>1601</v>
      </c>
      <c r="C343" s="273" t="s">
        <v>185</v>
      </c>
      <c r="D343" s="267">
        <v>2</v>
      </c>
      <c r="E343" s="64">
        <v>114.37000274658203</v>
      </c>
      <c r="F343" s="64">
        <f t="shared" si="5"/>
        <v>228.74000549316406</v>
      </c>
      <c r="G343" s="487"/>
      <c r="H343" s="490"/>
      <c r="I343" s="267"/>
    </row>
    <row r="344" spans="1:9" s="189" customFormat="1" ht="15.9" customHeight="1" x14ac:dyDescent="0.3">
      <c r="A344" s="188" t="s">
        <v>40</v>
      </c>
      <c r="B344" s="267" t="s">
        <v>1602</v>
      </c>
      <c r="C344" s="273" t="s">
        <v>1604</v>
      </c>
      <c r="D344" s="267">
        <v>1</v>
      </c>
      <c r="E344" s="64">
        <v>17.469999313354492</v>
      </c>
      <c r="F344" s="64">
        <f t="shared" si="5"/>
        <v>17.469999313354492</v>
      </c>
      <c r="G344" s="487"/>
      <c r="H344" s="490"/>
      <c r="I344" s="267"/>
    </row>
    <row r="345" spans="1:9" s="189" customFormat="1" ht="15.9" customHeight="1" x14ac:dyDescent="0.3">
      <c r="A345" s="188" t="s">
        <v>40</v>
      </c>
      <c r="B345" s="267" t="s">
        <v>1603</v>
      </c>
      <c r="C345" s="273" t="s">
        <v>1605</v>
      </c>
      <c r="D345" s="267">
        <v>8</v>
      </c>
      <c r="E345" s="64">
        <v>4.2300000190734863</v>
      </c>
      <c r="F345" s="64">
        <f t="shared" si="5"/>
        <v>33.840000152587891</v>
      </c>
      <c r="G345" s="488"/>
      <c r="H345" s="491"/>
      <c r="I345" s="267"/>
    </row>
    <row r="346" spans="1:9" s="189" customFormat="1" ht="15.9" customHeight="1" x14ac:dyDescent="0.3">
      <c r="A346" s="188" t="s">
        <v>40</v>
      </c>
      <c r="B346" s="267" t="s">
        <v>570</v>
      </c>
      <c r="C346" s="492" t="s">
        <v>526</v>
      </c>
      <c r="D346" s="267">
        <v>6</v>
      </c>
      <c r="E346" s="64">
        <v>288.3599853515625</v>
      </c>
      <c r="F346" s="64">
        <f t="shared" si="5"/>
        <v>1730.159912109375</v>
      </c>
      <c r="G346" s="486" t="s">
        <v>49</v>
      </c>
      <c r="H346" s="489" t="s">
        <v>577</v>
      </c>
      <c r="I346" s="267"/>
    </row>
    <row r="347" spans="1:9" s="189" customFormat="1" ht="15.9" customHeight="1" x14ac:dyDescent="0.3">
      <c r="A347" s="188" t="s">
        <v>40</v>
      </c>
      <c r="B347" s="267" t="s">
        <v>576</v>
      </c>
      <c r="C347" s="493"/>
      <c r="D347" s="267">
        <v>6</v>
      </c>
      <c r="E347" s="64">
        <v>288.3599853515625</v>
      </c>
      <c r="F347" s="64">
        <f t="shared" si="5"/>
        <v>1730.159912109375</v>
      </c>
      <c r="G347" s="488"/>
      <c r="H347" s="491"/>
      <c r="I347" s="267"/>
    </row>
    <row r="348" spans="1:9" s="189" customFormat="1" ht="15.9" customHeight="1" x14ac:dyDescent="0.3">
      <c r="A348" s="188" t="s">
        <v>40</v>
      </c>
      <c r="B348" s="267" t="s">
        <v>579</v>
      </c>
      <c r="C348" s="493"/>
      <c r="D348" s="267">
        <v>1</v>
      </c>
      <c r="E348" s="64">
        <v>299.95001220703125</v>
      </c>
      <c r="F348" s="64">
        <f t="shared" si="5"/>
        <v>299.95001220703125</v>
      </c>
      <c r="G348" s="486" t="s">
        <v>49</v>
      </c>
      <c r="H348" s="489" t="s">
        <v>582</v>
      </c>
      <c r="I348" s="267"/>
    </row>
    <row r="349" spans="1:9" s="189" customFormat="1" ht="15.9" customHeight="1" x14ac:dyDescent="0.3">
      <c r="A349" s="188" t="s">
        <v>40</v>
      </c>
      <c r="B349" s="267" t="s">
        <v>581</v>
      </c>
      <c r="C349" s="493"/>
      <c r="D349" s="267">
        <v>1</v>
      </c>
      <c r="E349" s="64">
        <v>299.95001220703125</v>
      </c>
      <c r="F349" s="64">
        <f t="shared" si="5"/>
        <v>299.95001220703125</v>
      </c>
      <c r="G349" s="488"/>
      <c r="H349" s="491"/>
      <c r="I349" s="267"/>
    </row>
    <row r="350" spans="1:9" s="189" customFormat="1" ht="15.9" customHeight="1" x14ac:dyDescent="0.3">
      <c r="A350" s="188" t="s">
        <v>40</v>
      </c>
      <c r="B350" s="267" t="s">
        <v>583</v>
      </c>
      <c r="C350" s="493"/>
      <c r="D350" s="267">
        <v>1</v>
      </c>
      <c r="E350" s="64">
        <v>309.1199951171875</v>
      </c>
      <c r="F350" s="64">
        <f t="shared" si="5"/>
        <v>309.1199951171875</v>
      </c>
      <c r="G350" s="486" t="s">
        <v>49</v>
      </c>
      <c r="H350" s="489" t="s">
        <v>585</v>
      </c>
      <c r="I350" s="267"/>
    </row>
    <row r="351" spans="1:9" s="189" customFormat="1" ht="15.9" customHeight="1" x14ac:dyDescent="0.3">
      <c r="A351" s="188" t="s">
        <v>40</v>
      </c>
      <c r="B351" s="267" t="s">
        <v>584</v>
      </c>
      <c r="C351" s="493"/>
      <c r="D351" s="267">
        <v>1</v>
      </c>
      <c r="E351" s="64">
        <v>309.1199951171875</v>
      </c>
      <c r="F351" s="64">
        <f t="shared" si="5"/>
        <v>309.1199951171875</v>
      </c>
      <c r="G351" s="488"/>
      <c r="H351" s="491"/>
      <c r="I351" s="267"/>
    </row>
    <row r="352" spans="1:9" s="189" customFormat="1" ht="15.9" customHeight="1" x14ac:dyDescent="0.3">
      <c r="A352" s="188" t="s">
        <v>40</v>
      </c>
      <c r="B352" s="267" t="s">
        <v>586</v>
      </c>
      <c r="C352" s="493"/>
      <c r="D352" s="267">
        <v>1</v>
      </c>
      <c r="E352" s="64">
        <v>286.44000244140625</v>
      </c>
      <c r="F352" s="64">
        <f t="shared" si="5"/>
        <v>286.44000244140625</v>
      </c>
      <c r="G352" s="486" t="s">
        <v>49</v>
      </c>
      <c r="H352" s="489" t="s">
        <v>589</v>
      </c>
      <c r="I352" s="267"/>
    </row>
    <row r="353" spans="1:9" s="189" customFormat="1" ht="15.9" customHeight="1" x14ac:dyDescent="0.3">
      <c r="A353" s="188" t="s">
        <v>40</v>
      </c>
      <c r="B353" s="267" t="s">
        <v>588</v>
      </c>
      <c r="C353" s="493"/>
      <c r="D353" s="267">
        <v>1</v>
      </c>
      <c r="E353" s="64">
        <v>286.44000244140625</v>
      </c>
      <c r="F353" s="64">
        <f t="shared" si="5"/>
        <v>286.44000244140625</v>
      </c>
      <c r="G353" s="488"/>
      <c r="H353" s="491"/>
      <c r="I353" s="267"/>
    </row>
    <row r="354" spans="1:9" s="189" customFormat="1" ht="15.9" customHeight="1" x14ac:dyDescent="0.3">
      <c r="A354" s="188" t="s">
        <v>40</v>
      </c>
      <c r="B354" s="267" t="s">
        <v>590</v>
      </c>
      <c r="C354" s="493"/>
      <c r="D354" s="267">
        <v>1</v>
      </c>
      <c r="E354" s="64">
        <v>308.739990234375</v>
      </c>
      <c r="F354" s="64">
        <f t="shared" si="5"/>
        <v>308.739990234375</v>
      </c>
      <c r="G354" s="486" t="s">
        <v>49</v>
      </c>
      <c r="H354" s="489" t="s">
        <v>593</v>
      </c>
      <c r="I354" s="267"/>
    </row>
    <row r="355" spans="1:9" s="189" customFormat="1" ht="15.9" customHeight="1" x14ac:dyDescent="0.3">
      <c r="A355" s="188" t="s">
        <v>40</v>
      </c>
      <c r="B355" s="267" t="s">
        <v>592</v>
      </c>
      <c r="C355" s="493"/>
      <c r="D355" s="267">
        <v>1</v>
      </c>
      <c r="E355" s="64">
        <v>308.739990234375</v>
      </c>
      <c r="F355" s="64">
        <f t="shared" si="5"/>
        <v>308.739990234375</v>
      </c>
      <c r="G355" s="488"/>
      <c r="H355" s="491"/>
      <c r="I355" s="267"/>
    </row>
    <row r="356" spans="1:9" s="189" customFormat="1" ht="15.9" customHeight="1" x14ac:dyDescent="0.3">
      <c r="A356" s="188" t="s">
        <v>40</v>
      </c>
      <c r="B356" s="267" t="s">
        <v>594</v>
      </c>
      <c r="C356" s="493"/>
      <c r="D356" s="267">
        <v>12</v>
      </c>
      <c r="E356" s="64">
        <v>387.82000732421875</v>
      </c>
      <c r="F356" s="64">
        <f t="shared" si="5"/>
        <v>4653.840087890625</v>
      </c>
      <c r="G356" s="274" t="s">
        <v>49</v>
      </c>
      <c r="H356" s="275" t="s">
        <v>596</v>
      </c>
      <c r="I356" s="267"/>
    </row>
    <row r="357" spans="1:9" s="189" customFormat="1" ht="15.9" customHeight="1" x14ac:dyDescent="0.3">
      <c r="A357" s="188" t="s">
        <v>40</v>
      </c>
      <c r="B357" s="267" t="s">
        <v>597</v>
      </c>
      <c r="C357" s="493"/>
      <c r="D357" s="267">
        <v>1</v>
      </c>
      <c r="E357" s="64">
        <v>398.260009765625</v>
      </c>
      <c r="F357" s="64">
        <f t="shared" si="5"/>
        <v>398.260009765625</v>
      </c>
      <c r="G357" s="486" t="s">
        <v>49</v>
      </c>
      <c r="H357" s="489" t="s">
        <v>600</v>
      </c>
      <c r="I357" s="267"/>
    </row>
    <row r="358" spans="1:9" s="189" customFormat="1" ht="15.9" customHeight="1" x14ac:dyDescent="0.3">
      <c r="A358" s="188" t="s">
        <v>40</v>
      </c>
      <c r="B358" s="267" t="s">
        <v>599</v>
      </c>
      <c r="C358" s="493"/>
      <c r="D358" s="267">
        <v>1</v>
      </c>
      <c r="E358" s="64">
        <v>398.260009765625</v>
      </c>
      <c r="F358" s="64">
        <f t="shared" si="5"/>
        <v>398.260009765625</v>
      </c>
      <c r="G358" s="488"/>
      <c r="H358" s="491"/>
      <c r="I358" s="267"/>
    </row>
    <row r="359" spans="1:9" s="189" customFormat="1" ht="15.9" customHeight="1" x14ac:dyDescent="0.3">
      <c r="A359" s="188" t="s">
        <v>40</v>
      </c>
      <c r="B359" s="267" t="s">
        <v>601</v>
      </c>
      <c r="C359" s="493"/>
      <c r="D359" s="267">
        <v>1</v>
      </c>
      <c r="E359" s="64">
        <v>405.94000244140625</v>
      </c>
      <c r="F359" s="64">
        <f t="shared" si="5"/>
        <v>405.94000244140625</v>
      </c>
      <c r="G359" s="486" t="s">
        <v>49</v>
      </c>
      <c r="H359" s="489" t="s">
        <v>604</v>
      </c>
      <c r="I359" s="267"/>
    </row>
    <row r="360" spans="1:9" s="189" customFormat="1" ht="15.9" customHeight="1" x14ac:dyDescent="0.3">
      <c r="A360" s="188" t="s">
        <v>40</v>
      </c>
      <c r="B360" s="267" t="s">
        <v>603</v>
      </c>
      <c r="C360" s="493"/>
      <c r="D360" s="267">
        <v>1</v>
      </c>
      <c r="E360" s="64">
        <v>405.94000244140625</v>
      </c>
      <c r="F360" s="64">
        <f t="shared" si="5"/>
        <v>405.94000244140625</v>
      </c>
      <c r="G360" s="488"/>
      <c r="H360" s="491"/>
      <c r="I360" s="267"/>
    </row>
    <row r="361" spans="1:9" s="189" customFormat="1" ht="15.9" customHeight="1" x14ac:dyDescent="0.3">
      <c r="A361" s="188" t="s">
        <v>40</v>
      </c>
      <c r="B361" s="267" t="s">
        <v>605</v>
      </c>
      <c r="C361" s="493"/>
      <c r="D361" s="267">
        <v>1</v>
      </c>
      <c r="E361" s="64">
        <v>386.5</v>
      </c>
      <c r="F361" s="64">
        <f t="shared" si="5"/>
        <v>386.5</v>
      </c>
      <c r="G361" s="486" t="s">
        <v>49</v>
      </c>
      <c r="H361" s="489" t="s">
        <v>607</v>
      </c>
      <c r="I361" s="267"/>
    </row>
    <row r="362" spans="1:9" s="189" customFormat="1" ht="15.9" customHeight="1" x14ac:dyDescent="0.3">
      <c r="A362" s="188" t="s">
        <v>40</v>
      </c>
      <c r="B362" s="267" t="s">
        <v>606</v>
      </c>
      <c r="C362" s="493"/>
      <c r="D362" s="267">
        <v>1</v>
      </c>
      <c r="E362" s="64">
        <v>386.5</v>
      </c>
      <c r="F362" s="64">
        <f t="shared" si="5"/>
        <v>386.5</v>
      </c>
      <c r="G362" s="488"/>
      <c r="H362" s="491"/>
      <c r="I362" s="267"/>
    </row>
    <row r="363" spans="1:9" s="189" customFormat="1" ht="15.9" customHeight="1" x14ac:dyDescent="0.3">
      <c r="A363" s="188" t="s">
        <v>40</v>
      </c>
      <c r="B363" s="267" t="s">
        <v>608</v>
      </c>
      <c r="C363" s="493"/>
      <c r="D363" s="267">
        <v>1</v>
      </c>
      <c r="E363" s="64">
        <v>405.89999389648437</v>
      </c>
      <c r="F363" s="64">
        <f t="shared" si="5"/>
        <v>405.89999389648437</v>
      </c>
      <c r="G363" s="486" t="s">
        <v>49</v>
      </c>
      <c r="H363" s="489" t="s">
        <v>611</v>
      </c>
      <c r="I363" s="267"/>
    </row>
    <row r="364" spans="1:9" s="189" customFormat="1" ht="15.9" customHeight="1" x14ac:dyDescent="0.3">
      <c r="A364" s="188" t="s">
        <v>40</v>
      </c>
      <c r="B364" s="267" t="s">
        <v>610</v>
      </c>
      <c r="C364" s="493"/>
      <c r="D364" s="267">
        <v>1</v>
      </c>
      <c r="E364" s="64">
        <v>405.89999389648437</v>
      </c>
      <c r="F364" s="64">
        <f t="shared" si="5"/>
        <v>405.89999389648437</v>
      </c>
      <c r="G364" s="488"/>
      <c r="H364" s="491"/>
      <c r="I364" s="267"/>
    </row>
    <row r="365" spans="1:9" s="189" customFormat="1" ht="15.9" customHeight="1" x14ac:dyDescent="0.3">
      <c r="A365" s="188" t="s">
        <v>40</v>
      </c>
      <c r="B365" s="267" t="s">
        <v>612</v>
      </c>
      <c r="C365" s="493"/>
      <c r="D365" s="267">
        <v>1</v>
      </c>
      <c r="E365" s="64">
        <v>339.17999267578125</v>
      </c>
      <c r="F365" s="64">
        <f t="shared" si="5"/>
        <v>339.17999267578125</v>
      </c>
      <c r="G365" s="486" t="s">
        <v>49</v>
      </c>
      <c r="H365" s="489" t="s">
        <v>618</v>
      </c>
      <c r="I365" s="267"/>
    </row>
    <row r="366" spans="1:9" s="189" customFormat="1" ht="15.9" customHeight="1" x14ac:dyDescent="0.3">
      <c r="A366" s="188" t="s">
        <v>40</v>
      </c>
      <c r="B366" s="267" t="s">
        <v>617</v>
      </c>
      <c r="C366" s="493"/>
      <c r="D366" s="267">
        <v>1</v>
      </c>
      <c r="E366" s="64">
        <v>339.17999267578125</v>
      </c>
      <c r="F366" s="64">
        <f t="shared" si="5"/>
        <v>339.17999267578125</v>
      </c>
      <c r="G366" s="488"/>
      <c r="H366" s="491"/>
      <c r="I366" s="267"/>
    </row>
    <row r="367" spans="1:9" s="189" customFormat="1" ht="15.9" customHeight="1" x14ac:dyDescent="0.3">
      <c r="A367" s="188" t="s">
        <v>40</v>
      </c>
      <c r="B367" s="267" t="s">
        <v>620</v>
      </c>
      <c r="C367" s="493"/>
      <c r="D367" s="267">
        <v>1</v>
      </c>
      <c r="E367" s="64">
        <v>447.010009765625</v>
      </c>
      <c r="F367" s="64">
        <f t="shared" si="5"/>
        <v>447.010009765625</v>
      </c>
      <c r="G367" s="486" t="s">
        <v>49</v>
      </c>
      <c r="H367" s="489" t="s">
        <v>624</v>
      </c>
      <c r="I367" s="267"/>
    </row>
    <row r="368" spans="1:9" s="189" customFormat="1" ht="15.9" customHeight="1" x14ac:dyDescent="0.3">
      <c r="A368" s="188" t="s">
        <v>40</v>
      </c>
      <c r="B368" s="267" t="s">
        <v>623</v>
      </c>
      <c r="C368" s="493"/>
      <c r="D368" s="267">
        <v>1</v>
      </c>
      <c r="E368" s="64">
        <v>447.010009765625</v>
      </c>
      <c r="F368" s="64">
        <f t="shared" si="5"/>
        <v>447.010009765625</v>
      </c>
      <c r="G368" s="488"/>
      <c r="H368" s="491"/>
      <c r="I368" s="267"/>
    </row>
    <row r="369" spans="1:9" s="189" customFormat="1" ht="15.9" customHeight="1" x14ac:dyDescent="0.3">
      <c r="A369" s="188" t="s">
        <v>40</v>
      </c>
      <c r="B369" s="267" t="s">
        <v>625</v>
      </c>
      <c r="C369" s="493"/>
      <c r="D369" s="267">
        <v>1</v>
      </c>
      <c r="E369" s="64">
        <v>332.80999755859375</v>
      </c>
      <c r="F369" s="64">
        <f t="shared" si="5"/>
        <v>332.80999755859375</v>
      </c>
      <c r="G369" s="486" t="s">
        <v>49</v>
      </c>
      <c r="H369" s="489" t="s">
        <v>629</v>
      </c>
      <c r="I369" s="267"/>
    </row>
    <row r="370" spans="1:9" s="189" customFormat="1" ht="15.9" customHeight="1" x14ac:dyDescent="0.3">
      <c r="A370" s="188" t="s">
        <v>40</v>
      </c>
      <c r="B370" s="267" t="s">
        <v>628</v>
      </c>
      <c r="C370" s="493"/>
      <c r="D370" s="267">
        <v>1</v>
      </c>
      <c r="E370" s="64">
        <v>332.80999755859375</v>
      </c>
      <c r="F370" s="64">
        <f t="shared" si="5"/>
        <v>332.80999755859375</v>
      </c>
      <c r="G370" s="488"/>
      <c r="H370" s="491"/>
      <c r="I370" s="267"/>
    </row>
    <row r="371" spans="1:9" s="189" customFormat="1" ht="15.9" customHeight="1" x14ac:dyDescent="0.3">
      <c r="A371" s="188" t="s">
        <v>40</v>
      </c>
      <c r="B371" s="267" t="s">
        <v>630</v>
      </c>
      <c r="C371" s="493"/>
      <c r="D371" s="267">
        <v>1</v>
      </c>
      <c r="E371" s="64">
        <v>461.10000610351562</v>
      </c>
      <c r="F371" s="64">
        <f t="shared" si="5"/>
        <v>461.10000610351562</v>
      </c>
      <c r="G371" s="486" t="s">
        <v>49</v>
      </c>
      <c r="H371" s="489" t="s">
        <v>633</v>
      </c>
      <c r="I371" s="267"/>
    </row>
    <row r="372" spans="1:9" s="189" customFormat="1" ht="15.9" customHeight="1" x14ac:dyDescent="0.3">
      <c r="A372" s="188" t="s">
        <v>40</v>
      </c>
      <c r="B372" s="267" t="s">
        <v>632</v>
      </c>
      <c r="C372" s="494"/>
      <c r="D372" s="267">
        <v>1</v>
      </c>
      <c r="E372" s="64">
        <v>461.10000610351562</v>
      </c>
      <c r="F372" s="64">
        <f t="shared" si="5"/>
        <v>461.10000610351562</v>
      </c>
      <c r="G372" s="488"/>
      <c r="H372" s="491"/>
      <c r="I372" s="267"/>
    </row>
    <row r="373" spans="1:9" s="189" customFormat="1" ht="15.9" customHeight="1" x14ac:dyDescent="0.3">
      <c r="A373" s="188" t="s">
        <v>40</v>
      </c>
      <c r="B373" s="267" t="s">
        <v>634</v>
      </c>
      <c r="C373" s="492" t="s">
        <v>186</v>
      </c>
      <c r="D373" s="267">
        <v>2</v>
      </c>
      <c r="E373" s="64">
        <v>167.38999938964844</v>
      </c>
      <c r="F373" s="64">
        <f t="shared" si="5"/>
        <v>334.77999877929687</v>
      </c>
      <c r="G373" s="486" t="s">
        <v>49</v>
      </c>
      <c r="H373" s="489" t="s">
        <v>645</v>
      </c>
      <c r="I373" s="267"/>
    </row>
    <row r="374" spans="1:9" s="189" customFormat="1" ht="15.9" customHeight="1" x14ac:dyDescent="0.3">
      <c r="A374" s="188" t="s">
        <v>40</v>
      </c>
      <c r="B374" s="267" t="s">
        <v>636</v>
      </c>
      <c r="C374" s="493"/>
      <c r="D374" s="267">
        <v>2</v>
      </c>
      <c r="E374" s="64">
        <v>166.55000305175781</v>
      </c>
      <c r="F374" s="64">
        <f t="shared" si="5"/>
        <v>333.10000610351562</v>
      </c>
      <c r="G374" s="487"/>
      <c r="H374" s="490"/>
      <c r="I374" s="267"/>
    </row>
    <row r="375" spans="1:9" s="189" customFormat="1" ht="15.9" customHeight="1" x14ac:dyDescent="0.3">
      <c r="A375" s="188" t="s">
        <v>40</v>
      </c>
      <c r="B375" s="267" t="s">
        <v>637</v>
      </c>
      <c r="C375" s="493"/>
      <c r="D375" s="267">
        <v>2</v>
      </c>
      <c r="E375" s="64">
        <v>183.22999572753906</v>
      </c>
      <c r="F375" s="64">
        <f t="shared" si="5"/>
        <v>366.45999145507812</v>
      </c>
      <c r="G375" s="487"/>
      <c r="H375" s="490"/>
      <c r="I375" s="267"/>
    </row>
    <row r="376" spans="1:9" s="189" customFormat="1" ht="15.9" customHeight="1" x14ac:dyDescent="0.3">
      <c r="A376" s="188" t="s">
        <v>40</v>
      </c>
      <c r="B376" s="267" t="s">
        <v>638</v>
      </c>
      <c r="C376" s="493"/>
      <c r="D376" s="267">
        <v>2</v>
      </c>
      <c r="E376" s="64">
        <v>181.57000732421875</v>
      </c>
      <c r="F376" s="64">
        <f t="shared" si="5"/>
        <v>363.1400146484375</v>
      </c>
      <c r="G376" s="487"/>
      <c r="H376" s="490"/>
      <c r="I376" s="267"/>
    </row>
    <row r="377" spans="1:9" s="189" customFormat="1" ht="15.9" customHeight="1" x14ac:dyDescent="0.3">
      <c r="A377" s="188" t="s">
        <v>40</v>
      </c>
      <c r="B377" s="267" t="s">
        <v>639</v>
      </c>
      <c r="C377" s="493"/>
      <c r="D377" s="267">
        <v>4</v>
      </c>
      <c r="E377" s="64">
        <v>114.73999786376953</v>
      </c>
      <c r="F377" s="64">
        <f t="shared" si="5"/>
        <v>458.95999145507812</v>
      </c>
      <c r="G377" s="487"/>
      <c r="H377" s="490"/>
      <c r="I377" s="267"/>
    </row>
    <row r="378" spans="1:9" s="189" customFormat="1" ht="15.9" customHeight="1" x14ac:dyDescent="0.3">
      <c r="A378" s="188" t="s">
        <v>40</v>
      </c>
      <c r="B378" s="267" t="s">
        <v>640</v>
      </c>
      <c r="C378" s="493"/>
      <c r="D378" s="267">
        <v>28</v>
      </c>
      <c r="E378" s="64">
        <v>122.11000061035156</v>
      </c>
      <c r="F378" s="64">
        <f t="shared" si="5"/>
        <v>3419.0800170898437</v>
      </c>
      <c r="G378" s="487"/>
      <c r="H378" s="490"/>
      <c r="I378" s="267"/>
    </row>
    <row r="379" spans="1:9" s="189" customFormat="1" ht="15.9" customHeight="1" x14ac:dyDescent="0.3">
      <c r="A379" s="188" t="s">
        <v>40</v>
      </c>
      <c r="B379" s="267" t="s">
        <v>641</v>
      </c>
      <c r="C379" s="493"/>
      <c r="D379" s="267">
        <v>4</v>
      </c>
      <c r="E379" s="64">
        <v>114.73999786376953</v>
      </c>
      <c r="F379" s="64">
        <f t="shared" si="5"/>
        <v>458.95999145507812</v>
      </c>
      <c r="G379" s="487"/>
      <c r="H379" s="490"/>
      <c r="I379" s="267"/>
    </row>
    <row r="380" spans="1:9" s="189" customFormat="1" ht="15.9" customHeight="1" x14ac:dyDescent="0.3">
      <c r="A380" s="188" t="s">
        <v>40</v>
      </c>
      <c r="B380" s="267" t="s">
        <v>642</v>
      </c>
      <c r="C380" s="493"/>
      <c r="D380" s="267">
        <v>4</v>
      </c>
      <c r="E380" s="64">
        <v>116.5</v>
      </c>
      <c r="F380" s="64">
        <f t="shared" si="5"/>
        <v>466</v>
      </c>
      <c r="G380" s="487"/>
      <c r="H380" s="490"/>
      <c r="I380" s="267"/>
    </row>
    <row r="381" spans="1:9" s="189" customFormat="1" ht="15.9" customHeight="1" x14ac:dyDescent="0.3">
      <c r="A381" s="188" t="s">
        <v>40</v>
      </c>
      <c r="B381" s="267" t="s">
        <v>643</v>
      </c>
      <c r="C381" s="493"/>
      <c r="D381" s="267">
        <v>2</v>
      </c>
      <c r="E381" s="64">
        <v>64.370002746582031</v>
      </c>
      <c r="F381" s="64">
        <f t="shared" si="5"/>
        <v>128.74000549316406</v>
      </c>
      <c r="G381" s="487"/>
      <c r="H381" s="490"/>
      <c r="I381" s="267"/>
    </row>
    <row r="382" spans="1:9" s="189" customFormat="1" ht="15.9" customHeight="1" x14ac:dyDescent="0.3">
      <c r="A382" s="188" t="s">
        <v>40</v>
      </c>
      <c r="B382" s="267" t="s">
        <v>644</v>
      </c>
      <c r="C382" s="493"/>
      <c r="D382" s="267">
        <v>2</v>
      </c>
      <c r="E382" s="64">
        <v>58.409999847412109</v>
      </c>
      <c r="F382" s="64">
        <f t="shared" si="5"/>
        <v>116.81999969482422</v>
      </c>
      <c r="G382" s="488"/>
      <c r="H382" s="491"/>
      <c r="I382" s="267"/>
    </row>
    <row r="383" spans="1:9" s="189" customFormat="1" ht="15.9" customHeight="1" x14ac:dyDescent="0.3">
      <c r="A383" s="188" t="s">
        <v>40</v>
      </c>
      <c r="B383" s="267" t="s">
        <v>646</v>
      </c>
      <c r="C383" s="493"/>
      <c r="D383" s="267">
        <v>2</v>
      </c>
      <c r="E383" s="64">
        <v>80.519996643066406</v>
      </c>
      <c r="F383" s="64">
        <f t="shared" si="5"/>
        <v>161.03999328613281</v>
      </c>
      <c r="G383" s="486" t="s">
        <v>49</v>
      </c>
      <c r="H383" s="489" t="s">
        <v>662</v>
      </c>
      <c r="I383" s="267"/>
    </row>
    <row r="384" spans="1:9" s="189" customFormat="1" ht="15.9" customHeight="1" x14ac:dyDescent="0.3">
      <c r="A384" s="188" t="s">
        <v>40</v>
      </c>
      <c r="B384" s="267" t="s">
        <v>647</v>
      </c>
      <c r="C384" s="493"/>
      <c r="D384" s="267">
        <v>2</v>
      </c>
      <c r="E384" s="64">
        <v>79.199996948242187</v>
      </c>
      <c r="F384" s="64">
        <f t="shared" si="5"/>
        <v>158.39999389648437</v>
      </c>
      <c r="G384" s="487"/>
      <c r="H384" s="490"/>
      <c r="I384" s="267"/>
    </row>
    <row r="385" spans="1:9" s="189" customFormat="1" ht="15.9" customHeight="1" x14ac:dyDescent="0.3">
      <c r="A385" s="188" t="s">
        <v>40</v>
      </c>
      <c r="B385" s="267" t="s">
        <v>648</v>
      </c>
      <c r="C385" s="493"/>
      <c r="D385" s="267">
        <v>2</v>
      </c>
      <c r="E385" s="64">
        <v>65.949996948242188</v>
      </c>
      <c r="F385" s="64">
        <f t="shared" si="5"/>
        <v>131.89999389648437</v>
      </c>
      <c r="G385" s="487"/>
      <c r="H385" s="490"/>
      <c r="I385" s="267"/>
    </row>
    <row r="386" spans="1:9" s="189" customFormat="1" ht="15.9" customHeight="1" x14ac:dyDescent="0.3">
      <c r="A386" s="188" t="s">
        <v>40</v>
      </c>
      <c r="B386" s="267" t="s">
        <v>649</v>
      </c>
      <c r="C386" s="493"/>
      <c r="D386" s="267">
        <v>2</v>
      </c>
      <c r="E386" s="64">
        <v>72.449996948242187</v>
      </c>
      <c r="F386" s="64">
        <f t="shared" si="5"/>
        <v>144.89999389648437</v>
      </c>
      <c r="G386" s="487"/>
      <c r="H386" s="490"/>
      <c r="I386" s="267"/>
    </row>
    <row r="387" spans="1:9" s="189" customFormat="1" ht="15.9" customHeight="1" x14ac:dyDescent="0.3">
      <c r="A387" s="188" t="s">
        <v>40</v>
      </c>
      <c r="B387" s="267" t="s">
        <v>650</v>
      </c>
      <c r="C387" s="494"/>
      <c r="D387" s="267">
        <v>2</v>
      </c>
      <c r="E387" s="64">
        <v>79.910003662109375</v>
      </c>
      <c r="F387" s="64">
        <f t="shared" si="5"/>
        <v>159.82000732421875</v>
      </c>
      <c r="G387" s="487"/>
      <c r="H387" s="490"/>
      <c r="I387" s="267"/>
    </row>
    <row r="388" spans="1:9" s="189" customFormat="1" ht="15.9" customHeight="1" x14ac:dyDescent="0.3">
      <c r="A388" s="188" t="s">
        <v>40</v>
      </c>
      <c r="B388" s="267" t="s">
        <v>651</v>
      </c>
      <c r="C388" s="492" t="s">
        <v>663</v>
      </c>
      <c r="D388" s="267">
        <v>2</v>
      </c>
      <c r="E388" s="64">
        <v>10.859999656677246</v>
      </c>
      <c r="F388" s="64">
        <f t="shared" si="5"/>
        <v>21.719999313354492</v>
      </c>
      <c r="G388" s="487"/>
      <c r="H388" s="490"/>
      <c r="I388" s="267"/>
    </row>
    <row r="389" spans="1:9" s="189" customFormat="1" ht="15.9" customHeight="1" x14ac:dyDescent="0.3">
      <c r="A389" s="188" t="s">
        <v>40</v>
      </c>
      <c r="B389" s="267" t="s">
        <v>652</v>
      </c>
      <c r="C389" s="493"/>
      <c r="D389" s="267">
        <v>2</v>
      </c>
      <c r="E389" s="64">
        <v>12.560000419616699</v>
      </c>
      <c r="F389" s="64">
        <f t="shared" si="5"/>
        <v>25.120000839233398</v>
      </c>
      <c r="G389" s="487"/>
      <c r="H389" s="490"/>
      <c r="I389" s="267"/>
    </row>
    <row r="390" spans="1:9" s="189" customFormat="1" ht="15.9" customHeight="1" x14ac:dyDescent="0.3">
      <c r="A390" s="188" t="s">
        <v>40</v>
      </c>
      <c r="B390" s="267" t="s">
        <v>653</v>
      </c>
      <c r="C390" s="493"/>
      <c r="D390" s="267">
        <v>2</v>
      </c>
      <c r="E390" s="64">
        <v>12.800000190734863</v>
      </c>
      <c r="F390" s="64">
        <f t="shared" ref="F390:F453" si="6">D390*E390</f>
        <v>25.600000381469727</v>
      </c>
      <c r="G390" s="487"/>
      <c r="H390" s="490"/>
      <c r="I390" s="267"/>
    </row>
    <row r="391" spans="1:9" s="189" customFormat="1" ht="15.9" customHeight="1" x14ac:dyDescent="0.3">
      <c r="A391" s="188" t="s">
        <v>40</v>
      </c>
      <c r="B391" s="267" t="s">
        <v>655</v>
      </c>
      <c r="C391" s="494"/>
      <c r="D391" s="267">
        <v>2</v>
      </c>
      <c r="E391" s="64">
        <v>12.840000152587891</v>
      </c>
      <c r="F391" s="64">
        <f t="shared" si="6"/>
        <v>25.680000305175781</v>
      </c>
      <c r="G391" s="487"/>
      <c r="H391" s="490"/>
      <c r="I391" s="267"/>
    </row>
    <row r="392" spans="1:9" s="189" customFormat="1" ht="15.9" customHeight="1" x14ac:dyDescent="0.3">
      <c r="A392" s="188" t="s">
        <v>40</v>
      </c>
      <c r="B392" s="267" t="s">
        <v>657</v>
      </c>
      <c r="C392" s="492" t="s">
        <v>664</v>
      </c>
      <c r="D392" s="267">
        <v>4</v>
      </c>
      <c r="E392" s="64">
        <v>1.309999942779541</v>
      </c>
      <c r="F392" s="64">
        <f t="shared" si="6"/>
        <v>5.2399997711181641</v>
      </c>
      <c r="G392" s="487"/>
      <c r="H392" s="490"/>
      <c r="I392" s="267"/>
    </row>
    <row r="393" spans="1:9" s="189" customFormat="1" ht="15.9" customHeight="1" x14ac:dyDescent="0.3">
      <c r="A393" s="188" t="s">
        <v>40</v>
      </c>
      <c r="B393" s="267" t="s">
        <v>659</v>
      </c>
      <c r="C393" s="493"/>
      <c r="D393" s="267">
        <v>4</v>
      </c>
      <c r="E393" s="64">
        <v>0.81000000238418579</v>
      </c>
      <c r="F393" s="64">
        <f t="shared" si="6"/>
        <v>3.2400000095367432</v>
      </c>
      <c r="G393" s="487"/>
      <c r="H393" s="490"/>
      <c r="I393" s="267"/>
    </row>
    <row r="394" spans="1:9" s="189" customFormat="1" ht="15.9" customHeight="1" x14ac:dyDescent="0.3">
      <c r="A394" s="188" t="s">
        <v>40</v>
      </c>
      <c r="B394" s="267" t="s">
        <v>660</v>
      </c>
      <c r="C394" s="494"/>
      <c r="D394" s="267">
        <v>4</v>
      </c>
      <c r="E394" s="64">
        <v>9.1599998474121094</v>
      </c>
      <c r="F394" s="64">
        <f t="shared" si="6"/>
        <v>36.639999389648438</v>
      </c>
      <c r="G394" s="488"/>
      <c r="H394" s="491"/>
      <c r="I394" s="267"/>
    </row>
    <row r="395" spans="1:9" s="189" customFormat="1" ht="15.9" customHeight="1" x14ac:dyDescent="0.3">
      <c r="A395" s="188" t="s">
        <v>40</v>
      </c>
      <c r="B395" s="267" t="s">
        <v>665</v>
      </c>
      <c r="C395" s="492" t="s">
        <v>669</v>
      </c>
      <c r="D395" s="267">
        <v>1</v>
      </c>
      <c r="E395" s="64">
        <v>511.30999755859375</v>
      </c>
      <c r="F395" s="64">
        <f t="shared" si="6"/>
        <v>511.30999755859375</v>
      </c>
      <c r="G395" s="486" t="s">
        <v>49</v>
      </c>
      <c r="H395" s="489" t="s">
        <v>670</v>
      </c>
      <c r="I395" s="267"/>
    </row>
    <row r="396" spans="1:9" s="189" customFormat="1" ht="15.9" customHeight="1" x14ac:dyDescent="0.3">
      <c r="A396" s="188" t="s">
        <v>40</v>
      </c>
      <c r="B396" s="267" t="s">
        <v>666</v>
      </c>
      <c r="C396" s="494"/>
      <c r="D396" s="267">
        <v>1</v>
      </c>
      <c r="E396" s="64">
        <v>511.30999755859375</v>
      </c>
      <c r="F396" s="64">
        <f t="shared" si="6"/>
        <v>511.30999755859375</v>
      </c>
      <c r="G396" s="487"/>
      <c r="H396" s="490"/>
      <c r="I396" s="267"/>
    </row>
    <row r="397" spans="1:9" s="189" customFormat="1" ht="15.9" customHeight="1" x14ac:dyDescent="0.3">
      <c r="A397" s="188" t="s">
        <v>40</v>
      </c>
      <c r="B397" s="267" t="s">
        <v>667</v>
      </c>
      <c r="C397" s="273" t="s">
        <v>671</v>
      </c>
      <c r="D397" s="267">
        <v>4</v>
      </c>
      <c r="E397" s="64">
        <v>6.1599998474121094</v>
      </c>
      <c r="F397" s="64">
        <f t="shared" si="6"/>
        <v>24.639999389648438</v>
      </c>
      <c r="G397" s="487"/>
      <c r="H397" s="490"/>
      <c r="I397" s="267"/>
    </row>
    <row r="398" spans="1:9" s="189" customFormat="1" ht="15.9" customHeight="1" x14ac:dyDescent="0.3">
      <c r="A398" s="188" t="s">
        <v>40</v>
      </c>
      <c r="B398" s="267" t="s">
        <v>668</v>
      </c>
      <c r="C398" s="492" t="s">
        <v>669</v>
      </c>
      <c r="D398" s="267">
        <v>1</v>
      </c>
      <c r="E398" s="64">
        <v>354.95001220703125</v>
      </c>
      <c r="F398" s="64">
        <f t="shared" si="6"/>
        <v>354.95001220703125</v>
      </c>
      <c r="G398" s="488"/>
      <c r="H398" s="491"/>
      <c r="I398" s="267"/>
    </row>
    <row r="399" spans="1:9" s="189" customFormat="1" ht="15.9" customHeight="1" x14ac:dyDescent="0.3">
      <c r="A399" s="188" t="s">
        <v>40</v>
      </c>
      <c r="B399" s="267" t="s">
        <v>672</v>
      </c>
      <c r="C399" s="494"/>
      <c r="D399" s="267">
        <v>2</v>
      </c>
      <c r="E399" s="64">
        <v>148.82000732421875</v>
      </c>
      <c r="F399" s="64">
        <f t="shared" si="6"/>
        <v>297.6400146484375</v>
      </c>
      <c r="G399" s="486" t="s">
        <v>49</v>
      </c>
      <c r="H399" s="489" t="s">
        <v>680</v>
      </c>
      <c r="I399" s="267"/>
    </row>
    <row r="400" spans="1:9" s="189" customFormat="1" ht="15.9" customHeight="1" x14ac:dyDescent="0.3">
      <c r="A400" s="188" t="s">
        <v>40</v>
      </c>
      <c r="B400" s="267" t="s">
        <v>674</v>
      </c>
      <c r="C400" s="273" t="s">
        <v>671</v>
      </c>
      <c r="D400" s="267">
        <v>8</v>
      </c>
      <c r="E400" s="64">
        <v>6.4899997711181641</v>
      </c>
      <c r="F400" s="64">
        <f t="shared" si="6"/>
        <v>51.919998168945313</v>
      </c>
      <c r="G400" s="487"/>
      <c r="H400" s="490"/>
      <c r="I400" s="267"/>
    </row>
    <row r="401" spans="1:9" s="189" customFormat="1" ht="15.9" customHeight="1" x14ac:dyDescent="0.3">
      <c r="A401" s="188" t="s">
        <v>40</v>
      </c>
      <c r="B401" s="267" t="s">
        <v>675</v>
      </c>
      <c r="C401" s="492" t="s">
        <v>669</v>
      </c>
      <c r="D401" s="267">
        <v>1</v>
      </c>
      <c r="E401" s="64">
        <v>541.8699951171875</v>
      </c>
      <c r="F401" s="64">
        <f t="shared" si="6"/>
        <v>541.8699951171875</v>
      </c>
      <c r="G401" s="487"/>
      <c r="H401" s="490"/>
      <c r="I401" s="267"/>
    </row>
    <row r="402" spans="1:9" s="189" customFormat="1" ht="15.9" customHeight="1" x14ac:dyDescent="0.3">
      <c r="A402" s="188" t="s">
        <v>40</v>
      </c>
      <c r="B402" s="267" t="s">
        <v>676</v>
      </c>
      <c r="C402" s="493"/>
      <c r="D402" s="267">
        <v>1</v>
      </c>
      <c r="E402" s="64">
        <v>541.8699951171875</v>
      </c>
      <c r="F402" s="64">
        <f t="shared" si="6"/>
        <v>541.8699951171875</v>
      </c>
      <c r="G402" s="487"/>
      <c r="H402" s="490"/>
      <c r="I402" s="267"/>
    </row>
    <row r="403" spans="1:9" s="189" customFormat="1" ht="15.9" customHeight="1" x14ac:dyDescent="0.3">
      <c r="A403" s="188" t="s">
        <v>40</v>
      </c>
      <c r="B403" s="267" t="s">
        <v>677</v>
      </c>
      <c r="C403" s="494"/>
      <c r="D403" s="267">
        <v>1</v>
      </c>
      <c r="E403" s="64">
        <v>178</v>
      </c>
      <c r="F403" s="64">
        <f t="shared" si="6"/>
        <v>178</v>
      </c>
      <c r="G403" s="487"/>
      <c r="H403" s="490"/>
      <c r="I403" s="267"/>
    </row>
    <row r="404" spans="1:9" s="189" customFormat="1" ht="15.9" customHeight="1" x14ac:dyDescent="0.3">
      <c r="A404" s="188" t="s">
        <v>40</v>
      </c>
      <c r="B404" s="267" t="s">
        <v>678</v>
      </c>
      <c r="C404" s="492" t="s">
        <v>671</v>
      </c>
      <c r="D404" s="267">
        <v>6</v>
      </c>
      <c r="E404" s="64">
        <v>7.070000171661377</v>
      </c>
      <c r="F404" s="64">
        <f t="shared" si="6"/>
        <v>42.420001029968262</v>
      </c>
      <c r="G404" s="487"/>
      <c r="H404" s="490"/>
      <c r="I404" s="267"/>
    </row>
    <row r="405" spans="1:9" s="189" customFormat="1" ht="15.9" customHeight="1" x14ac:dyDescent="0.3">
      <c r="A405" s="188" t="s">
        <v>40</v>
      </c>
      <c r="B405" s="267" t="s">
        <v>679</v>
      </c>
      <c r="C405" s="494"/>
      <c r="D405" s="267">
        <v>6</v>
      </c>
      <c r="E405" s="64">
        <v>2.0799999237060547</v>
      </c>
      <c r="F405" s="64">
        <f t="shared" si="6"/>
        <v>12.479999542236328</v>
      </c>
      <c r="G405" s="487"/>
      <c r="H405" s="490"/>
      <c r="I405" s="267"/>
    </row>
    <row r="406" spans="1:9" s="189" customFormat="1" ht="15.9" customHeight="1" x14ac:dyDescent="0.3">
      <c r="A406" s="188" t="s">
        <v>40</v>
      </c>
      <c r="B406" s="267" t="s">
        <v>1575</v>
      </c>
      <c r="C406" s="492" t="s">
        <v>669</v>
      </c>
      <c r="D406" s="267">
        <v>1</v>
      </c>
      <c r="E406" s="64">
        <v>134.97000122070312</v>
      </c>
      <c r="F406" s="64">
        <f t="shared" si="6"/>
        <v>134.97000122070312</v>
      </c>
      <c r="G406" s="487"/>
      <c r="H406" s="490"/>
      <c r="I406" s="267"/>
    </row>
    <row r="407" spans="1:9" s="189" customFormat="1" ht="15.9" customHeight="1" x14ac:dyDescent="0.3">
      <c r="A407" s="188" t="s">
        <v>40</v>
      </c>
      <c r="B407" s="267" t="s">
        <v>1576</v>
      </c>
      <c r="C407" s="493"/>
      <c r="D407" s="267">
        <v>1</v>
      </c>
      <c r="E407" s="64">
        <v>134.97000122070312</v>
      </c>
      <c r="F407" s="64">
        <f t="shared" si="6"/>
        <v>134.97000122070312</v>
      </c>
      <c r="G407" s="488"/>
      <c r="H407" s="491"/>
      <c r="I407" s="267"/>
    </row>
    <row r="408" spans="1:9" s="189" customFormat="1" ht="15.9" customHeight="1" x14ac:dyDescent="0.3">
      <c r="A408" s="188" t="s">
        <v>40</v>
      </c>
      <c r="B408" s="267" t="s">
        <v>682</v>
      </c>
      <c r="C408" s="493"/>
      <c r="D408" s="267">
        <v>18</v>
      </c>
      <c r="E408" s="64">
        <v>35.830001831054688</v>
      </c>
      <c r="F408" s="64">
        <f t="shared" si="6"/>
        <v>644.94003295898437</v>
      </c>
      <c r="G408" s="486" t="s">
        <v>49</v>
      </c>
      <c r="H408" s="489" t="s">
        <v>689</v>
      </c>
      <c r="I408" s="267"/>
    </row>
    <row r="409" spans="1:9" s="189" customFormat="1" ht="15.9" customHeight="1" x14ac:dyDescent="0.3">
      <c r="A409" s="188" t="s">
        <v>40</v>
      </c>
      <c r="B409" s="267" t="s">
        <v>683</v>
      </c>
      <c r="C409" s="493"/>
      <c r="D409" s="267">
        <v>4</v>
      </c>
      <c r="E409" s="64">
        <v>77.089996337890625</v>
      </c>
      <c r="F409" s="64">
        <f t="shared" si="6"/>
        <v>308.3599853515625</v>
      </c>
      <c r="G409" s="487"/>
      <c r="H409" s="490"/>
      <c r="I409" s="267"/>
    </row>
    <row r="410" spans="1:9" s="189" customFormat="1" ht="15.9" customHeight="1" x14ac:dyDescent="0.3">
      <c r="A410" s="188" t="s">
        <v>40</v>
      </c>
      <c r="B410" s="267" t="s">
        <v>685</v>
      </c>
      <c r="C410" s="493"/>
      <c r="D410" s="267">
        <v>1</v>
      </c>
      <c r="E410" s="64">
        <v>47.349998474121094</v>
      </c>
      <c r="F410" s="64">
        <f t="shared" si="6"/>
        <v>47.349998474121094</v>
      </c>
      <c r="G410" s="487"/>
      <c r="H410" s="490"/>
      <c r="I410" s="267"/>
    </row>
    <row r="411" spans="1:9" s="189" customFormat="1" ht="15.9" customHeight="1" x14ac:dyDescent="0.3">
      <c r="A411" s="188" t="s">
        <v>40</v>
      </c>
      <c r="B411" s="267" t="s">
        <v>686</v>
      </c>
      <c r="C411" s="493"/>
      <c r="D411" s="267">
        <v>1</v>
      </c>
      <c r="E411" s="64">
        <v>47.349998474121094</v>
      </c>
      <c r="F411" s="64">
        <f t="shared" si="6"/>
        <v>47.349998474121094</v>
      </c>
      <c r="G411" s="487"/>
      <c r="H411" s="490"/>
      <c r="I411" s="267"/>
    </row>
    <row r="412" spans="1:9" s="189" customFormat="1" ht="15.9" customHeight="1" x14ac:dyDescent="0.3">
      <c r="A412" s="188" t="s">
        <v>40</v>
      </c>
      <c r="B412" s="267" t="s">
        <v>687</v>
      </c>
      <c r="C412" s="493"/>
      <c r="D412" s="267">
        <v>1</v>
      </c>
      <c r="E412" s="64">
        <v>32.409999847412109</v>
      </c>
      <c r="F412" s="64">
        <f t="shared" si="6"/>
        <v>32.409999847412109</v>
      </c>
      <c r="G412" s="487"/>
      <c r="H412" s="490"/>
      <c r="I412" s="267"/>
    </row>
    <row r="413" spans="1:9" s="189" customFormat="1" ht="15.9" customHeight="1" x14ac:dyDescent="0.3">
      <c r="A413" s="188" t="s">
        <v>40</v>
      </c>
      <c r="B413" s="267" t="s">
        <v>688</v>
      </c>
      <c r="C413" s="494"/>
      <c r="D413" s="267">
        <v>1</v>
      </c>
      <c r="E413" s="64">
        <v>21.260000228881836</v>
      </c>
      <c r="F413" s="64">
        <f t="shared" si="6"/>
        <v>21.260000228881836</v>
      </c>
      <c r="G413" s="488"/>
      <c r="H413" s="491"/>
      <c r="I413" s="267"/>
    </row>
    <row r="414" spans="1:9" s="189" customFormat="1" ht="15.9" customHeight="1" x14ac:dyDescent="0.3">
      <c r="A414" s="188" t="s">
        <v>40</v>
      </c>
      <c r="B414" s="267" t="s">
        <v>690</v>
      </c>
      <c r="C414" s="273" t="s">
        <v>186</v>
      </c>
      <c r="D414" s="267">
        <v>9</v>
      </c>
      <c r="E414" s="64">
        <v>164.94000244140625</v>
      </c>
      <c r="F414" s="64">
        <f t="shared" si="6"/>
        <v>1484.4600219726562</v>
      </c>
      <c r="G414" s="486" t="s">
        <v>49</v>
      </c>
      <c r="H414" s="489" t="s">
        <v>696</v>
      </c>
      <c r="I414" s="267"/>
    </row>
    <row r="415" spans="1:9" s="189" customFormat="1" ht="15.9" customHeight="1" x14ac:dyDescent="0.3">
      <c r="A415" s="188" t="s">
        <v>40</v>
      </c>
      <c r="B415" s="267" t="s">
        <v>691</v>
      </c>
      <c r="C415" s="273" t="s">
        <v>663</v>
      </c>
      <c r="D415" s="267">
        <v>24</v>
      </c>
      <c r="E415" s="64">
        <v>10.859999656677246</v>
      </c>
      <c r="F415" s="64">
        <f t="shared" si="6"/>
        <v>260.63999176025391</v>
      </c>
      <c r="G415" s="487"/>
      <c r="H415" s="490"/>
      <c r="I415" s="267"/>
    </row>
    <row r="416" spans="1:9" s="189" customFormat="1" ht="15.9" customHeight="1" x14ac:dyDescent="0.3">
      <c r="A416" s="188" t="s">
        <v>40</v>
      </c>
      <c r="B416" s="267" t="s">
        <v>692</v>
      </c>
      <c r="C416" s="492" t="s">
        <v>186</v>
      </c>
      <c r="D416" s="267">
        <v>2</v>
      </c>
      <c r="E416" s="64">
        <v>178.13999938964844</v>
      </c>
      <c r="F416" s="64">
        <f t="shared" si="6"/>
        <v>356.27999877929687</v>
      </c>
      <c r="G416" s="488"/>
      <c r="H416" s="491"/>
      <c r="I416" s="267"/>
    </row>
    <row r="417" spans="1:9" s="189" customFormat="1" ht="15.9" customHeight="1" x14ac:dyDescent="0.3">
      <c r="A417" s="188" t="s">
        <v>40</v>
      </c>
      <c r="B417" s="267" t="s">
        <v>697</v>
      </c>
      <c r="C417" s="494"/>
      <c r="D417" s="267">
        <v>1</v>
      </c>
      <c r="E417" s="64">
        <v>181.97000122070312</v>
      </c>
      <c r="F417" s="64">
        <f t="shared" si="6"/>
        <v>181.97000122070312</v>
      </c>
      <c r="G417" s="274" t="s">
        <v>49</v>
      </c>
      <c r="H417" s="275" t="s">
        <v>699</v>
      </c>
      <c r="I417" s="267"/>
    </row>
    <row r="418" spans="1:9" s="189" customFormat="1" ht="15.9" customHeight="1" x14ac:dyDescent="0.3">
      <c r="A418" s="188" t="s">
        <v>40</v>
      </c>
      <c r="B418" s="267" t="s">
        <v>700</v>
      </c>
      <c r="C418" s="273" t="s">
        <v>708</v>
      </c>
      <c r="D418" s="267">
        <v>10</v>
      </c>
      <c r="E418" s="64">
        <v>804.8800048828125</v>
      </c>
      <c r="F418" s="64">
        <f t="shared" si="6"/>
        <v>8048.800048828125</v>
      </c>
      <c r="G418" s="486" t="s">
        <v>49</v>
      </c>
      <c r="H418" s="489" t="s">
        <v>709</v>
      </c>
      <c r="I418" s="267"/>
    </row>
    <row r="419" spans="1:9" s="189" customFormat="1" ht="15.9" customHeight="1" x14ac:dyDescent="0.3">
      <c r="A419" s="188" t="s">
        <v>40</v>
      </c>
      <c r="B419" s="267" t="s">
        <v>707</v>
      </c>
      <c r="C419" s="273" t="s">
        <v>664</v>
      </c>
      <c r="D419" s="267">
        <v>24</v>
      </c>
      <c r="E419" s="64">
        <v>2.5199999809265137</v>
      </c>
      <c r="F419" s="64">
        <f t="shared" si="6"/>
        <v>60.479999542236328</v>
      </c>
      <c r="G419" s="488"/>
      <c r="H419" s="491"/>
      <c r="I419" s="267"/>
    </row>
    <row r="420" spans="1:9" s="189" customFormat="1" ht="15.9" customHeight="1" x14ac:dyDescent="0.3">
      <c r="A420" s="188" t="s">
        <v>40</v>
      </c>
      <c r="B420" s="267" t="s">
        <v>710</v>
      </c>
      <c r="C420" s="492" t="s">
        <v>708</v>
      </c>
      <c r="D420" s="267">
        <v>10</v>
      </c>
      <c r="E420" s="64">
        <v>797.5</v>
      </c>
      <c r="F420" s="64">
        <f t="shared" si="6"/>
        <v>7975</v>
      </c>
      <c r="G420" s="274" t="s">
        <v>49</v>
      </c>
      <c r="H420" s="275" t="s">
        <v>712</v>
      </c>
      <c r="I420" s="267"/>
    </row>
    <row r="421" spans="1:9" s="189" customFormat="1" ht="15.9" customHeight="1" x14ac:dyDescent="0.3">
      <c r="A421" s="188" t="s">
        <v>40</v>
      </c>
      <c r="B421" s="267" t="s">
        <v>713</v>
      </c>
      <c r="C421" s="493"/>
      <c r="D421" s="267">
        <v>1</v>
      </c>
      <c r="E421" s="64">
        <v>807.97998046875</v>
      </c>
      <c r="F421" s="64">
        <f t="shared" si="6"/>
        <v>807.97998046875</v>
      </c>
      <c r="G421" s="274" t="s">
        <v>49</v>
      </c>
      <c r="H421" s="275" t="s">
        <v>715</v>
      </c>
      <c r="I421" s="267"/>
    </row>
    <row r="422" spans="1:9" s="189" customFormat="1" ht="15.9" customHeight="1" x14ac:dyDescent="0.3">
      <c r="A422" s="188" t="s">
        <v>40</v>
      </c>
      <c r="B422" s="267" t="s">
        <v>716</v>
      </c>
      <c r="C422" s="493"/>
      <c r="D422" s="267">
        <v>1</v>
      </c>
      <c r="E422" s="64">
        <v>822.22998046875</v>
      </c>
      <c r="F422" s="64">
        <f t="shared" si="6"/>
        <v>822.22998046875</v>
      </c>
      <c r="G422" s="274" t="s">
        <v>49</v>
      </c>
      <c r="H422" s="275" t="s">
        <v>718</v>
      </c>
      <c r="I422" s="267"/>
    </row>
    <row r="423" spans="1:9" s="189" customFormat="1" ht="15.9" customHeight="1" x14ac:dyDescent="0.3">
      <c r="A423" s="188" t="s">
        <v>40</v>
      </c>
      <c r="B423" s="267" t="s">
        <v>719</v>
      </c>
      <c r="C423" s="493"/>
      <c r="D423" s="267">
        <v>1</v>
      </c>
      <c r="E423" s="64">
        <v>800.5999755859375</v>
      </c>
      <c r="F423" s="64">
        <f t="shared" si="6"/>
        <v>800.5999755859375</v>
      </c>
      <c r="G423" s="486" t="s">
        <v>49</v>
      </c>
      <c r="H423" s="489" t="s">
        <v>721</v>
      </c>
      <c r="I423" s="267"/>
    </row>
    <row r="424" spans="1:9" s="189" customFormat="1" ht="15.9" customHeight="1" x14ac:dyDescent="0.3">
      <c r="A424" s="188" t="s">
        <v>40</v>
      </c>
      <c r="B424" s="267" t="s">
        <v>720</v>
      </c>
      <c r="C424" s="494"/>
      <c r="D424" s="267">
        <v>1</v>
      </c>
      <c r="E424" s="64">
        <v>800.5999755859375</v>
      </c>
      <c r="F424" s="64">
        <f t="shared" si="6"/>
        <v>800.5999755859375</v>
      </c>
      <c r="G424" s="488"/>
      <c r="H424" s="491"/>
      <c r="I424" s="267"/>
    </row>
    <row r="425" spans="1:9" s="189" customFormat="1" ht="15.9" customHeight="1" x14ac:dyDescent="0.3">
      <c r="A425" s="188" t="s">
        <v>40</v>
      </c>
      <c r="B425" s="267" t="s">
        <v>722</v>
      </c>
      <c r="C425" s="492" t="s">
        <v>729</v>
      </c>
      <c r="D425" s="267">
        <v>108</v>
      </c>
      <c r="E425" s="64">
        <v>156.44000244140625</v>
      </c>
      <c r="F425" s="64">
        <f t="shared" si="6"/>
        <v>16895.520263671875</v>
      </c>
      <c r="G425" s="486" t="s">
        <v>49</v>
      </c>
      <c r="H425" s="489" t="s">
        <v>730</v>
      </c>
      <c r="I425" s="267"/>
    </row>
    <row r="426" spans="1:9" s="189" customFormat="1" ht="15.9" customHeight="1" x14ac:dyDescent="0.3">
      <c r="A426" s="188" t="s">
        <v>40</v>
      </c>
      <c r="B426" s="267" t="s">
        <v>724</v>
      </c>
      <c r="C426" s="493"/>
      <c r="D426" s="267">
        <v>18</v>
      </c>
      <c r="E426" s="64">
        <v>149.53999328613281</v>
      </c>
      <c r="F426" s="64">
        <f t="shared" si="6"/>
        <v>2691.7198791503906</v>
      </c>
      <c r="G426" s="487"/>
      <c r="H426" s="490"/>
      <c r="I426" s="267"/>
    </row>
    <row r="427" spans="1:9" s="189" customFormat="1" ht="15.9" customHeight="1" x14ac:dyDescent="0.3">
      <c r="A427" s="188" t="s">
        <v>40</v>
      </c>
      <c r="B427" s="267" t="s">
        <v>725</v>
      </c>
      <c r="C427" s="493"/>
      <c r="D427" s="267">
        <v>2</v>
      </c>
      <c r="E427" s="64">
        <v>146.57000732421875</v>
      </c>
      <c r="F427" s="64">
        <f t="shared" si="6"/>
        <v>293.1400146484375</v>
      </c>
      <c r="G427" s="487"/>
      <c r="H427" s="490"/>
      <c r="I427" s="267"/>
    </row>
    <row r="428" spans="1:9" s="189" customFormat="1" ht="15.9" customHeight="1" x14ac:dyDescent="0.3">
      <c r="A428" s="188" t="s">
        <v>40</v>
      </c>
      <c r="B428" s="267" t="s">
        <v>726</v>
      </c>
      <c r="C428" s="493"/>
      <c r="D428" s="267">
        <v>2</v>
      </c>
      <c r="E428" s="64">
        <v>78.169998168945313</v>
      </c>
      <c r="F428" s="64">
        <f t="shared" si="6"/>
        <v>156.33999633789063</v>
      </c>
      <c r="G428" s="487"/>
      <c r="H428" s="490"/>
      <c r="I428" s="267"/>
    </row>
    <row r="429" spans="1:9" s="189" customFormat="1" ht="15.9" customHeight="1" x14ac:dyDescent="0.3">
      <c r="A429" s="188" t="s">
        <v>40</v>
      </c>
      <c r="B429" s="267" t="s">
        <v>727</v>
      </c>
      <c r="C429" s="494"/>
      <c r="D429" s="267">
        <v>18</v>
      </c>
      <c r="E429" s="64">
        <v>172.6199951171875</v>
      </c>
      <c r="F429" s="64">
        <f t="shared" si="6"/>
        <v>3107.159912109375</v>
      </c>
      <c r="G429" s="488"/>
      <c r="H429" s="491"/>
      <c r="I429" s="267"/>
    </row>
    <row r="430" spans="1:9" s="189" customFormat="1" ht="15.9" customHeight="1" x14ac:dyDescent="0.3">
      <c r="A430" s="188" t="s">
        <v>40</v>
      </c>
      <c r="B430" s="267" t="s">
        <v>731</v>
      </c>
      <c r="C430" s="492" t="s">
        <v>663</v>
      </c>
      <c r="D430" s="267">
        <v>2</v>
      </c>
      <c r="E430" s="64">
        <v>33.630001068115234</v>
      </c>
      <c r="F430" s="64">
        <f t="shared" si="6"/>
        <v>67.260002136230469</v>
      </c>
      <c r="G430" s="486" t="s">
        <v>49</v>
      </c>
      <c r="H430" s="489" t="s">
        <v>739</v>
      </c>
      <c r="I430" s="267"/>
    </row>
    <row r="431" spans="1:9" s="189" customFormat="1" ht="15.9" customHeight="1" x14ac:dyDescent="0.3">
      <c r="A431" s="188" t="s">
        <v>40</v>
      </c>
      <c r="B431" s="267" t="s">
        <v>733</v>
      </c>
      <c r="C431" s="493"/>
      <c r="D431" s="267">
        <v>2</v>
      </c>
      <c r="E431" s="64">
        <v>52.290000915527344</v>
      </c>
      <c r="F431" s="64">
        <f t="shared" si="6"/>
        <v>104.58000183105469</v>
      </c>
      <c r="G431" s="487"/>
      <c r="H431" s="490"/>
      <c r="I431" s="267"/>
    </row>
    <row r="432" spans="1:9" s="189" customFormat="1" ht="15.9" customHeight="1" x14ac:dyDescent="0.3">
      <c r="A432" s="188" t="s">
        <v>40</v>
      </c>
      <c r="B432" s="267" t="s">
        <v>735</v>
      </c>
      <c r="C432" s="493"/>
      <c r="D432" s="267">
        <v>16</v>
      </c>
      <c r="E432" s="64">
        <v>53.319999694824219</v>
      </c>
      <c r="F432" s="64">
        <f t="shared" si="6"/>
        <v>853.1199951171875</v>
      </c>
      <c r="G432" s="487"/>
      <c r="H432" s="490"/>
      <c r="I432" s="267"/>
    </row>
    <row r="433" spans="1:9" s="189" customFormat="1" ht="15.9" customHeight="1" x14ac:dyDescent="0.3">
      <c r="A433" s="188" t="s">
        <v>40</v>
      </c>
      <c r="B433" s="267" t="s">
        <v>736</v>
      </c>
      <c r="C433" s="493"/>
      <c r="D433" s="267">
        <v>2</v>
      </c>
      <c r="E433" s="64">
        <v>34.939998626708984</v>
      </c>
      <c r="F433" s="64">
        <f t="shared" si="6"/>
        <v>69.879997253417969</v>
      </c>
      <c r="G433" s="487"/>
      <c r="H433" s="490"/>
      <c r="I433" s="267"/>
    </row>
    <row r="434" spans="1:9" s="189" customFormat="1" ht="15.9" customHeight="1" x14ac:dyDescent="0.3">
      <c r="A434" s="188" t="s">
        <v>40</v>
      </c>
      <c r="B434" s="267" t="s">
        <v>737</v>
      </c>
      <c r="C434" s="494"/>
      <c r="D434" s="267">
        <v>2</v>
      </c>
      <c r="E434" s="64">
        <v>33.970001220703125</v>
      </c>
      <c r="F434" s="64">
        <f t="shared" si="6"/>
        <v>67.94000244140625</v>
      </c>
      <c r="G434" s="488"/>
      <c r="H434" s="491"/>
      <c r="I434" s="267"/>
    </row>
    <row r="435" spans="1:9" s="189" customFormat="1" ht="15.9" customHeight="1" x14ac:dyDescent="0.3">
      <c r="A435" s="188" t="s">
        <v>40</v>
      </c>
      <c r="B435" s="267" t="s">
        <v>740</v>
      </c>
      <c r="C435" s="492" t="s">
        <v>729</v>
      </c>
      <c r="D435" s="267">
        <v>1</v>
      </c>
      <c r="E435" s="64">
        <v>189.92999267578125</v>
      </c>
      <c r="F435" s="64">
        <f t="shared" si="6"/>
        <v>189.92999267578125</v>
      </c>
      <c r="G435" s="486" t="s">
        <v>49</v>
      </c>
      <c r="H435" s="489" t="s">
        <v>755</v>
      </c>
      <c r="I435" s="267"/>
    </row>
    <row r="436" spans="1:9" s="189" customFormat="1" ht="15.9" customHeight="1" x14ac:dyDescent="0.3">
      <c r="A436" s="188" t="s">
        <v>40</v>
      </c>
      <c r="B436" s="267" t="s">
        <v>744</v>
      </c>
      <c r="C436" s="493"/>
      <c r="D436" s="267">
        <v>1</v>
      </c>
      <c r="E436" s="64">
        <v>189.92999267578125</v>
      </c>
      <c r="F436" s="64">
        <f t="shared" si="6"/>
        <v>189.92999267578125</v>
      </c>
      <c r="G436" s="487"/>
      <c r="H436" s="490"/>
      <c r="I436" s="267"/>
    </row>
    <row r="437" spans="1:9" s="189" customFormat="1" ht="15.9" customHeight="1" x14ac:dyDescent="0.3">
      <c r="A437" s="188" t="s">
        <v>40</v>
      </c>
      <c r="B437" s="267" t="s">
        <v>745</v>
      </c>
      <c r="C437" s="493"/>
      <c r="D437" s="267">
        <v>4</v>
      </c>
      <c r="E437" s="64">
        <v>187.42999267578125</v>
      </c>
      <c r="F437" s="64">
        <f t="shared" si="6"/>
        <v>749.719970703125</v>
      </c>
      <c r="G437" s="487"/>
      <c r="H437" s="490"/>
      <c r="I437" s="267"/>
    </row>
    <row r="438" spans="1:9" s="189" customFormat="1" ht="15.9" customHeight="1" x14ac:dyDescent="0.3">
      <c r="A438" s="188" t="s">
        <v>40</v>
      </c>
      <c r="B438" s="267" t="s">
        <v>747</v>
      </c>
      <c r="C438" s="493"/>
      <c r="D438" s="267">
        <v>4</v>
      </c>
      <c r="E438" s="64">
        <v>197.28999328613281</v>
      </c>
      <c r="F438" s="64">
        <f t="shared" si="6"/>
        <v>789.15997314453125</v>
      </c>
      <c r="G438" s="487"/>
      <c r="H438" s="490"/>
      <c r="I438" s="267"/>
    </row>
    <row r="439" spans="1:9" s="189" customFormat="1" ht="15.9" customHeight="1" x14ac:dyDescent="0.3">
      <c r="A439" s="188" t="s">
        <v>40</v>
      </c>
      <c r="B439" s="267" t="s">
        <v>749</v>
      </c>
      <c r="C439" s="493"/>
      <c r="D439" s="267">
        <v>1</v>
      </c>
      <c r="E439" s="64">
        <v>190.27000427246094</v>
      </c>
      <c r="F439" s="64">
        <f t="shared" si="6"/>
        <v>190.27000427246094</v>
      </c>
      <c r="G439" s="487"/>
      <c r="H439" s="490"/>
      <c r="I439" s="267"/>
    </row>
    <row r="440" spans="1:9" s="189" customFormat="1" ht="15.9" customHeight="1" x14ac:dyDescent="0.3">
      <c r="A440" s="188" t="s">
        <v>40</v>
      </c>
      <c r="B440" s="267" t="s">
        <v>751</v>
      </c>
      <c r="C440" s="493"/>
      <c r="D440" s="267">
        <v>1</v>
      </c>
      <c r="E440" s="64">
        <v>190.27000427246094</v>
      </c>
      <c r="F440" s="64">
        <f t="shared" si="6"/>
        <v>190.27000427246094</v>
      </c>
      <c r="G440" s="487"/>
      <c r="H440" s="490"/>
      <c r="I440" s="267"/>
    </row>
    <row r="441" spans="1:9" s="189" customFormat="1" ht="15.9" customHeight="1" x14ac:dyDescent="0.3">
      <c r="A441" s="188" t="s">
        <v>40</v>
      </c>
      <c r="B441" s="267" t="s">
        <v>752</v>
      </c>
      <c r="C441" s="493"/>
      <c r="D441" s="267">
        <v>1</v>
      </c>
      <c r="E441" s="64">
        <v>175.72999572753906</v>
      </c>
      <c r="F441" s="64">
        <f t="shared" si="6"/>
        <v>175.72999572753906</v>
      </c>
      <c r="G441" s="487"/>
      <c r="H441" s="490"/>
      <c r="I441" s="267"/>
    </row>
    <row r="442" spans="1:9" s="189" customFormat="1" ht="15.9" customHeight="1" x14ac:dyDescent="0.3">
      <c r="A442" s="188" t="s">
        <v>40</v>
      </c>
      <c r="B442" s="267" t="s">
        <v>754</v>
      </c>
      <c r="C442" s="493"/>
      <c r="D442" s="267">
        <v>1</v>
      </c>
      <c r="E442" s="64">
        <v>175.72999572753906</v>
      </c>
      <c r="F442" s="64">
        <f t="shared" si="6"/>
        <v>175.72999572753906</v>
      </c>
      <c r="G442" s="488"/>
      <c r="H442" s="491"/>
      <c r="I442" s="267"/>
    </row>
    <row r="443" spans="1:9" s="189" customFormat="1" ht="15.9" customHeight="1" x14ac:dyDescent="0.3">
      <c r="A443" s="188" t="s">
        <v>40</v>
      </c>
      <c r="B443" s="267" t="s">
        <v>756</v>
      </c>
      <c r="C443" s="493"/>
      <c r="D443" s="267">
        <v>1</v>
      </c>
      <c r="E443" s="64">
        <v>102.66000366210937</v>
      </c>
      <c r="F443" s="64">
        <f t="shared" si="6"/>
        <v>102.66000366210937</v>
      </c>
      <c r="G443" s="486" t="s">
        <v>49</v>
      </c>
      <c r="H443" s="489" t="s">
        <v>769</v>
      </c>
      <c r="I443" s="267"/>
    </row>
    <row r="444" spans="1:9" s="189" customFormat="1" ht="15.9" customHeight="1" x14ac:dyDescent="0.3">
      <c r="A444" s="188" t="s">
        <v>40</v>
      </c>
      <c r="B444" s="267" t="s">
        <v>758</v>
      </c>
      <c r="C444" s="493"/>
      <c r="D444" s="267">
        <v>1</v>
      </c>
      <c r="E444" s="64">
        <v>102.66000366210937</v>
      </c>
      <c r="F444" s="64">
        <f t="shared" si="6"/>
        <v>102.66000366210937</v>
      </c>
      <c r="G444" s="487"/>
      <c r="H444" s="490"/>
      <c r="I444" s="267"/>
    </row>
    <row r="445" spans="1:9" s="189" customFormat="1" ht="15.9" customHeight="1" x14ac:dyDescent="0.3">
      <c r="A445" s="188" t="s">
        <v>40</v>
      </c>
      <c r="B445" s="267" t="s">
        <v>759</v>
      </c>
      <c r="C445" s="493"/>
      <c r="D445" s="267">
        <v>4</v>
      </c>
      <c r="E445" s="64">
        <v>103.48000335693359</v>
      </c>
      <c r="F445" s="64">
        <f t="shared" si="6"/>
        <v>413.92001342773437</v>
      </c>
      <c r="G445" s="487"/>
      <c r="H445" s="490"/>
      <c r="I445" s="267"/>
    </row>
    <row r="446" spans="1:9" s="189" customFormat="1" ht="15.9" customHeight="1" x14ac:dyDescent="0.3">
      <c r="A446" s="188" t="s">
        <v>40</v>
      </c>
      <c r="B446" s="267" t="s">
        <v>761</v>
      </c>
      <c r="C446" s="493"/>
      <c r="D446" s="267">
        <v>4</v>
      </c>
      <c r="E446" s="64">
        <v>102.83000183105469</v>
      </c>
      <c r="F446" s="64">
        <f t="shared" si="6"/>
        <v>411.32000732421875</v>
      </c>
      <c r="G446" s="487"/>
      <c r="H446" s="490"/>
      <c r="I446" s="267"/>
    </row>
    <row r="447" spans="1:9" s="189" customFormat="1" ht="15.9" customHeight="1" x14ac:dyDescent="0.3">
      <c r="A447" s="188" t="s">
        <v>40</v>
      </c>
      <c r="B447" s="267" t="s">
        <v>763</v>
      </c>
      <c r="C447" s="493"/>
      <c r="D447" s="267">
        <v>1</v>
      </c>
      <c r="E447" s="64">
        <v>104.63999938964844</v>
      </c>
      <c r="F447" s="64">
        <f t="shared" si="6"/>
        <v>104.63999938964844</v>
      </c>
      <c r="G447" s="487"/>
      <c r="H447" s="490"/>
      <c r="I447" s="267"/>
    </row>
    <row r="448" spans="1:9" s="189" customFormat="1" ht="15.9" customHeight="1" x14ac:dyDescent="0.3">
      <c r="A448" s="188" t="s">
        <v>40</v>
      </c>
      <c r="B448" s="267" t="s">
        <v>765</v>
      </c>
      <c r="C448" s="493"/>
      <c r="D448" s="267">
        <v>1</v>
      </c>
      <c r="E448" s="64">
        <v>104.63999938964844</v>
      </c>
      <c r="F448" s="64">
        <f t="shared" si="6"/>
        <v>104.63999938964844</v>
      </c>
      <c r="G448" s="487"/>
      <c r="H448" s="490"/>
      <c r="I448" s="267"/>
    </row>
    <row r="449" spans="1:9" s="189" customFormat="1" ht="15.9" customHeight="1" x14ac:dyDescent="0.3">
      <c r="A449" s="188" t="s">
        <v>40</v>
      </c>
      <c r="B449" s="267" t="s">
        <v>766</v>
      </c>
      <c r="C449" s="493"/>
      <c r="D449" s="267">
        <v>1</v>
      </c>
      <c r="E449" s="64">
        <v>94.919998168945313</v>
      </c>
      <c r="F449" s="64">
        <f t="shared" si="6"/>
        <v>94.919998168945313</v>
      </c>
      <c r="G449" s="487"/>
      <c r="H449" s="490"/>
      <c r="I449" s="267"/>
    </row>
    <row r="450" spans="1:9" s="189" customFormat="1" ht="15.9" customHeight="1" x14ac:dyDescent="0.3">
      <c r="A450" s="188" t="s">
        <v>40</v>
      </c>
      <c r="B450" s="267" t="s">
        <v>768</v>
      </c>
      <c r="C450" s="494"/>
      <c r="D450" s="267">
        <v>1</v>
      </c>
      <c r="E450" s="64">
        <v>94.919998168945313</v>
      </c>
      <c r="F450" s="64">
        <f t="shared" si="6"/>
        <v>94.919998168945313</v>
      </c>
      <c r="G450" s="488"/>
      <c r="H450" s="491"/>
      <c r="I450" s="267"/>
    </row>
    <row r="451" spans="1:9" s="189" customFormat="1" ht="15.9" customHeight="1" x14ac:dyDescent="0.3">
      <c r="A451" s="188" t="s">
        <v>40</v>
      </c>
      <c r="B451" s="267" t="s">
        <v>770</v>
      </c>
      <c r="C451" s="492" t="s">
        <v>186</v>
      </c>
      <c r="D451" s="267">
        <v>36</v>
      </c>
      <c r="E451" s="64">
        <v>47.380001068115234</v>
      </c>
      <c r="F451" s="64">
        <f t="shared" si="6"/>
        <v>1705.6800384521484</v>
      </c>
      <c r="G451" s="486" t="s">
        <v>49</v>
      </c>
      <c r="H451" s="489" t="s">
        <v>777</v>
      </c>
      <c r="I451" s="267"/>
    </row>
    <row r="452" spans="1:9" s="189" customFormat="1" ht="15.9" customHeight="1" x14ac:dyDescent="0.3">
      <c r="A452" s="188" t="s">
        <v>40</v>
      </c>
      <c r="B452" s="267" t="s">
        <v>771</v>
      </c>
      <c r="C452" s="493"/>
      <c r="D452" s="267">
        <v>4</v>
      </c>
      <c r="E452" s="64">
        <v>45.360000610351562</v>
      </c>
      <c r="F452" s="64">
        <f t="shared" si="6"/>
        <v>181.44000244140625</v>
      </c>
      <c r="G452" s="487"/>
      <c r="H452" s="490"/>
      <c r="I452" s="267"/>
    </row>
    <row r="453" spans="1:9" s="189" customFormat="1" ht="15.9" customHeight="1" x14ac:dyDescent="0.3">
      <c r="A453" s="188" t="s">
        <v>40</v>
      </c>
      <c r="B453" s="267" t="s">
        <v>772</v>
      </c>
      <c r="C453" s="493"/>
      <c r="D453" s="267">
        <v>20</v>
      </c>
      <c r="E453" s="64">
        <v>41.470001220703125</v>
      </c>
      <c r="F453" s="64">
        <f t="shared" si="6"/>
        <v>829.4000244140625</v>
      </c>
      <c r="G453" s="487"/>
      <c r="H453" s="490"/>
      <c r="I453" s="267"/>
    </row>
    <row r="454" spans="1:9" s="189" customFormat="1" ht="15.9" customHeight="1" x14ac:dyDescent="0.3">
      <c r="A454" s="188" t="s">
        <v>40</v>
      </c>
      <c r="B454" s="267" t="s">
        <v>773</v>
      </c>
      <c r="C454" s="493"/>
      <c r="D454" s="267">
        <v>4</v>
      </c>
      <c r="E454" s="64">
        <v>40.029998779296875</v>
      </c>
      <c r="F454" s="64">
        <f t="shared" ref="F454:F517" si="7">D454*E454</f>
        <v>160.1199951171875</v>
      </c>
      <c r="G454" s="487"/>
      <c r="H454" s="490"/>
      <c r="I454" s="267"/>
    </row>
    <row r="455" spans="1:9" s="189" customFormat="1" ht="15.9" customHeight="1" x14ac:dyDescent="0.3">
      <c r="A455" s="188" t="s">
        <v>40</v>
      </c>
      <c r="B455" s="267" t="s">
        <v>774</v>
      </c>
      <c r="C455" s="493"/>
      <c r="D455" s="267">
        <v>2</v>
      </c>
      <c r="E455" s="64">
        <v>45.509998321533203</v>
      </c>
      <c r="F455" s="64">
        <f t="shared" si="7"/>
        <v>91.019996643066406</v>
      </c>
      <c r="G455" s="487"/>
      <c r="H455" s="490"/>
      <c r="I455" s="267"/>
    </row>
    <row r="456" spans="1:9" s="189" customFormat="1" ht="15.9" customHeight="1" x14ac:dyDescent="0.3">
      <c r="A456" s="188" t="s">
        <v>40</v>
      </c>
      <c r="B456" s="267" t="s">
        <v>775</v>
      </c>
      <c r="C456" s="493"/>
      <c r="D456" s="267">
        <v>10</v>
      </c>
      <c r="E456" s="64">
        <v>41.689998626708984</v>
      </c>
      <c r="F456" s="64">
        <f t="shared" si="7"/>
        <v>416.89998626708984</v>
      </c>
      <c r="G456" s="487"/>
      <c r="H456" s="490"/>
      <c r="I456" s="267"/>
    </row>
    <row r="457" spans="1:9" s="189" customFormat="1" ht="15.9" customHeight="1" x14ac:dyDescent="0.3">
      <c r="A457" s="188" t="s">
        <v>40</v>
      </c>
      <c r="B457" s="267" t="s">
        <v>776</v>
      </c>
      <c r="C457" s="494"/>
      <c r="D457" s="267">
        <v>2</v>
      </c>
      <c r="E457" s="64">
        <v>40.169998168945313</v>
      </c>
      <c r="F457" s="64">
        <f t="shared" si="7"/>
        <v>80.339996337890625</v>
      </c>
      <c r="G457" s="488"/>
      <c r="H457" s="491"/>
      <c r="I457" s="267"/>
    </row>
    <row r="458" spans="1:9" s="189" customFormat="1" ht="15.9" customHeight="1" x14ac:dyDescent="0.3">
      <c r="A458" s="188" t="s">
        <v>40</v>
      </c>
      <c r="B458" s="267" t="s">
        <v>778</v>
      </c>
      <c r="C458" s="492" t="s">
        <v>808</v>
      </c>
      <c r="D458" s="267">
        <v>1</v>
      </c>
      <c r="E458" s="64">
        <v>118.68000030517578</v>
      </c>
      <c r="F458" s="64">
        <f t="shared" si="7"/>
        <v>118.68000030517578</v>
      </c>
      <c r="G458" s="486" t="s">
        <v>49</v>
      </c>
      <c r="H458" s="489" t="s">
        <v>809</v>
      </c>
      <c r="I458" s="267"/>
    </row>
    <row r="459" spans="1:9" s="189" customFormat="1" ht="15.9" customHeight="1" x14ac:dyDescent="0.3">
      <c r="A459" s="188" t="s">
        <v>40</v>
      </c>
      <c r="B459" s="267" t="s">
        <v>783</v>
      </c>
      <c r="C459" s="493"/>
      <c r="D459" s="267">
        <v>1</v>
      </c>
      <c r="E459" s="64">
        <v>143.22999572753906</v>
      </c>
      <c r="F459" s="64">
        <f t="shared" si="7"/>
        <v>143.22999572753906</v>
      </c>
      <c r="G459" s="487"/>
      <c r="H459" s="490"/>
      <c r="I459" s="267"/>
    </row>
    <row r="460" spans="1:9" s="189" customFormat="1" ht="15.9" customHeight="1" x14ac:dyDescent="0.3">
      <c r="A460" s="188" t="s">
        <v>40</v>
      </c>
      <c r="B460" s="267" t="s">
        <v>785</v>
      </c>
      <c r="C460" s="493"/>
      <c r="D460" s="267">
        <v>1</v>
      </c>
      <c r="E460" s="64">
        <v>140.02999877929687</v>
      </c>
      <c r="F460" s="64">
        <f t="shared" si="7"/>
        <v>140.02999877929687</v>
      </c>
      <c r="G460" s="487"/>
      <c r="H460" s="490"/>
      <c r="I460" s="267"/>
    </row>
    <row r="461" spans="1:9" s="189" customFormat="1" ht="15.9" customHeight="1" x14ac:dyDescent="0.3">
      <c r="A461" s="188" t="s">
        <v>40</v>
      </c>
      <c r="B461" s="267" t="s">
        <v>787</v>
      </c>
      <c r="C461" s="493"/>
      <c r="D461" s="267">
        <v>1</v>
      </c>
      <c r="E461" s="64">
        <v>134.36000061035156</v>
      </c>
      <c r="F461" s="64">
        <f t="shared" si="7"/>
        <v>134.36000061035156</v>
      </c>
      <c r="G461" s="487"/>
      <c r="H461" s="490"/>
      <c r="I461" s="267"/>
    </row>
    <row r="462" spans="1:9" s="189" customFormat="1" ht="15.9" customHeight="1" x14ac:dyDescent="0.3">
      <c r="A462" s="188" t="s">
        <v>40</v>
      </c>
      <c r="B462" s="267" t="s">
        <v>789</v>
      </c>
      <c r="C462" s="493"/>
      <c r="D462" s="267">
        <v>1</v>
      </c>
      <c r="E462" s="64">
        <v>142.8699951171875</v>
      </c>
      <c r="F462" s="64">
        <f t="shared" si="7"/>
        <v>142.8699951171875</v>
      </c>
      <c r="G462" s="487"/>
      <c r="H462" s="490"/>
      <c r="I462" s="267"/>
    </row>
    <row r="463" spans="1:9" s="189" customFormat="1" ht="15.9" customHeight="1" x14ac:dyDescent="0.3">
      <c r="A463" s="188" t="s">
        <v>40</v>
      </c>
      <c r="B463" s="267" t="s">
        <v>790</v>
      </c>
      <c r="C463" s="493"/>
      <c r="D463" s="267">
        <v>1</v>
      </c>
      <c r="E463" s="64">
        <v>121.75</v>
      </c>
      <c r="F463" s="64">
        <f t="shared" si="7"/>
        <v>121.75</v>
      </c>
      <c r="G463" s="487"/>
      <c r="H463" s="490"/>
      <c r="I463" s="267"/>
    </row>
    <row r="464" spans="1:9" s="189" customFormat="1" ht="15.9" customHeight="1" x14ac:dyDescent="0.3">
      <c r="A464" s="188" t="s">
        <v>40</v>
      </c>
      <c r="B464" s="267" t="s">
        <v>792</v>
      </c>
      <c r="C464" s="493"/>
      <c r="D464" s="267">
        <v>1</v>
      </c>
      <c r="E464" s="64">
        <v>121.75</v>
      </c>
      <c r="F464" s="64">
        <f t="shared" si="7"/>
        <v>121.75</v>
      </c>
      <c r="G464" s="487"/>
      <c r="H464" s="490"/>
      <c r="I464" s="267"/>
    </row>
    <row r="465" spans="1:9" s="189" customFormat="1" ht="15.9" customHeight="1" x14ac:dyDescent="0.3">
      <c r="A465" s="188" t="s">
        <v>40</v>
      </c>
      <c r="B465" s="267" t="s">
        <v>793</v>
      </c>
      <c r="C465" s="493"/>
      <c r="D465" s="267">
        <v>1</v>
      </c>
      <c r="E465" s="64">
        <v>142.8699951171875</v>
      </c>
      <c r="F465" s="64">
        <f t="shared" si="7"/>
        <v>142.8699951171875</v>
      </c>
      <c r="G465" s="487"/>
      <c r="H465" s="490"/>
      <c r="I465" s="267"/>
    </row>
    <row r="466" spans="1:9" s="189" customFormat="1" ht="15.9" customHeight="1" x14ac:dyDescent="0.3">
      <c r="A466" s="188" t="s">
        <v>40</v>
      </c>
      <c r="B466" s="267" t="s">
        <v>794</v>
      </c>
      <c r="C466" s="493"/>
      <c r="D466" s="267">
        <v>1</v>
      </c>
      <c r="E466" s="64">
        <v>143.5</v>
      </c>
      <c r="F466" s="64">
        <f t="shared" si="7"/>
        <v>143.5</v>
      </c>
      <c r="G466" s="487"/>
      <c r="H466" s="490"/>
      <c r="I466" s="267"/>
    </row>
    <row r="467" spans="1:9" s="189" customFormat="1" ht="15.9" customHeight="1" x14ac:dyDescent="0.3">
      <c r="A467" s="188" t="s">
        <v>40</v>
      </c>
      <c r="B467" s="267" t="s">
        <v>795</v>
      </c>
      <c r="C467" s="493"/>
      <c r="D467" s="267">
        <v>1</v>
      </c>
      <c r="E467" s="64">
        <v>132.60000610351562</v>
      </c>
      <c r="F467" s="64">
        <f t="shared" si="7"/>
        <v>132.60000610351562</v>
      </c>
      <c r="G467" s="487"/>
      <c r="H467" s="490"/>
      <c r="I467" s="267"/>
    </row>
    <row r="468" spans="1:9" s="189" customFormat="1" ht="15.9" customHeight="1" x14ac:dyDescent="0.3">
      <c r="A468" s="188" t="s">
        <v>40</v>
      </c>
      <c r="B468" s="267" t="s">
        <v>797</v>
      </c>
      <c r="C468" s="493"/>
      <c r="D468" s="267">
        <v>1</v>
      </c>
      <c r="E468" s="64">
        <v>143.5</v>
      </c>
      <c r="F468" s="64">
        <f t="shared" si="7"/>
        <v>143.5</v>
      </c>
      <c r="G468" s="487"/>
      <c r="H468" s="490"/>
      <c r="I468" s="267"/>
    </row>
    <row r="469" spans="1:9" s="189" customFormat="1" ht="15.9" customHeight="1" x14ac:dyDescent="0.3">
      <c r="A469" s="188" t="s">
        <v>40</v>
      </c>
      <c r="B469" s="267" t="s">
        <v>798</v>
      </c>
      <c r="C469" s="493"/>
      <c r="D469" s="267">
        <v>1</v>
      </c>
      <c r="E469" s="64">
        <v>116.87999725341797</v>
      </c>
      <c r="F469" s="64">
        <f t="shared" si="7"/>
        <v>116.87999725341797</v>
      </c>
      <c r="G469" s="487"/>
      <c r="H469" s="490"/>
      <c r="I469" s="267"/>
    </row>
    <row r="470" spans="1:9" s="189" customFormat="1" ht="15.9" customHeight="1" x14ac:dyDescent="0.3">
      <c r="A470" s="188" t="s">
        <v>40</v>
      </c>
      <c r="B470" s="267" t="s">
        <v>800</v>
      </c>
      <c r="C470" s="493"/>
      <c r="D470" s="267">
        <v>1</v>
      </c>
      <c r="E470" s="64">
        <v>92.389999389648438</v>
      </c>
      <c r="F470" s="64">
        <f t="shared" si="7"/>
        <v>92.389999389648438</v>
      </c>
      <c r="G470" s="487"/>
      <c r="H470" s="490"/>
      <c r="I470" s="267"/>
    </row>
    <row r="471" spans="1:9" s="189" customFormat="1" ht="15.9" customHeight="1" x14ac:dyDescent="0.3">
      <c r="A471" s="188" t="s">
        <v>40</v>
      </c>
      <c r="B471" s="267" t="s">
        <v>802</v>
      </c>
      <c r="C471" s="493"/>
      <c r="D471" s="267">
        <v>1</v>
      </c>
      <c r="E471" s="64">
        <v>88.949996948242188</v>
      </c>
      <c r="F471" s="64">
        <f t="shared" si="7"/>
        <v>88.949996948242188</v>
      </c>
      <c r="G471" s="487"/>
      <c r="H471" s="490"/>
      <c r="I471" s="267"/>
    </row>
    <row r="472" spans="1:9" s="189" customFormat="1" ht="15.9" customHeight="1" x14ac:dyDescent="0.3">
      <c r="A472" s="188" t="s">
        <v>40</v>
      </c>
      <c r="B472" s="267" t="s">
        <v>803</v>
      </c>
      <c r="C472" s="493"/>
      <c r="D472" s="267">
        <v>1</v>
      </c>
      <c r="E472" s="64">
        <v>23.469999313354492</v>
      </c>
      <c r="F472" s="64">
        <f t="shared" si="7"/>
        <v>23.469999313354492</v>
      </c>
      <c r="G472" s="487"/>
      <c r="H472" s="490"/>
      <c r="I472" s="267"/>
    </row>
    <row r="473" spans="1:9" s="189" customFormat="1" ht="15.9" customHeight="1" x14ac:dyDescent="0.3">
      <c r="A473" s="188" t="s">
        <v>40</v>
      </c>
      <c r="B473" s="267" t="s">
        <v>804</v>
      </c>
      <c r="C473" s="493"/>
      <c r="D473" s="267">
        <v>2</v>
      </c>
      <c r="E473" s="64">
        <v>57.849998474121094</v>
      </c>
      <c r="F473" s="64">
        <f t="shared" si="7"/>
        <v>115.69999694824219</v>
      </c>
      <c r="G473" s="487"/>
      <c r="H473" s="490"/>
      <c r="I473" s="267"/>
    </row>
    <row r="474" spans="1:9" s="189" customFormat="1" ht="15.9" customHeight="1" x14ac:dyDescent="0.3">
      <c r="A474" s="188" t="s">
        <v>40</v>
      </c>
      <c r="B474" s="267" t="s">
        <v>806</v>
      </c>
      <c r="C474" s="494"/>
      <c r="D474" s="267">
        <v>2</v>
      </c>
      <c r="E474" s="64">
        <v>68.360000610351563</v>
      </c>
      <c r="F474" s="64">
        <f t="shared" si="7"/>
        <v>136.72000122070312</v>
      </c>
      <c r="G474" s="488"/>
      <c r="H474" s="491"/>
      <c r="I474" s="267"/>
    </row>
    <row r="475" spans="1:9" s="189" customFormat="1" ht="15.9" customHeight="1" x14ac:dyDescent="0.3">
      <c r="A475" s="188" t="s">
        <v>40</v>
      </c>
      <c r="B475" s="267" t="s">
        <v>810</v>
      </c>
      <c r="C475" s="492" t="s">
        <v>567</v>
      </c>
      <c r="D475" s="267">
        <v>4</v>
      </c>
      <c r="E475" s="64">
        <v>481.19000244140625</v>
      </c>
      <c r="F475" s="64">
        <f t="shared" si="7"/>
        <v>1924.760009765625</v>
      </c>
      <c r="G475" s="486" t="s">
        <v>49</v>
      </c>
      <c r="H475" s="489" t="s">
        <v>827</v>
      </c>
      <c r="I475" s="267"/>
    </row>
    <row r="476" spans="1:9" s="189" customFormat="1" ht="15.9" customHeight="1" x14ac:dyDescent="0.3">
      <c r="A476" s="188" t="s">
        <v>40</v>
      </c>
      <c r="B476" s="267" t="s">
        <v>811</v>
      </c>
      <c r="C476" s="493"/>
      <c r="D476" s="267">
        <v>4</v>
      </c>
      <c r="E476" s="64">
        <v>481.19000244140625</v>
      </c>
      <c r="F476" s="64">
        <f t="shared" si="7"/>
        <v>1924.760009765625</v>
      </c>
      <c r="G476" s="487"/>
      <c r="H476" s="490"/>
      <c r="I476" s="267"/>
    </row>
    <row r="477" spans="1:9" s="189" customFormat="1" ht="15.9" customHeight="1" x14ac:dyDescent="0.3">
      <c r="A477" s="188" t="s">
        <v>40</v>
      </c>
      <c r="B477" s="267" t="s">
        <v>812</v>
      </c>
      <c r="C477" s="493"/>
      <c r="D477" s="267">
        <v>4</v>
      </c>
      <c r="E477" s="64">
        <v>481.19000244140625</v>
      </c>
      <c r="F477" s="64">
        <f t="shared" si="7"/>
        <v>1924.760009765625</v>
      </c>
      <c r="G477" s="487"/>
      <c r="H477" s="490"/>
      <c r="I477" s="267"/>
    </row>
    <row r="478" spans="1:9" s="189" customFormat="1" ht="15.9" customHeight="1" x14ac:dyDescent="0.3">
      <c r="A478" s="188" t="s">
        <v>40</v>
      </c>
      <c r="B478" s="267" t="s">
        <v>813</v>
      </c>
      <c r="C478" s="493"/>
      <c r="D478" s="267">
        <v>4</v>
      </c>
      <c r="E478" s="64">
        <v>481.19000244140625</v>
      </c>
      <c r="F478" s="64">
        <f t="shared" si="7"/>
        <v>1924.760009765625</v>
      </c>
      <c r="G478" s="487"/>
      <c r="H478" s="490"/>
      <c r="I478" s="267"/>
    </row>
    <row r="479" spans="1:9" s="189" customFormat="1" ht="15.9" customHeight="1" x14ac:dyDescent="0.3">
      <c r="A479" s="188" t="s">
        <v>40</v>
      </c>
      <c r="B479" s="267" t="s">
        <v>814</v>
      </c>
      <c r="C479" s="493"/>
      <c r="D479" s="267">
        <v>4</v>
      </c>
      <c r="E479" s="64">
        <v>469.35000610351562</v>
      </c>
      <c r="F479" s="64">
        <f t="shared" si="7"/>
        <v>1877.4000244140625</v>
      </c>
      <c r="G479" s="487"/>
      <c r="H479" s="490"/>
      <c r="I479" s="267"/>
    </row>
    <row r="480" spans="1:9" s="189" customFormat="1" ht="15.9" customHeight="1" x14ac:dyDescent="0.3">
      <c r="A480" s="188" t="s">
        <v>40</v>
      </c>
      <c r="B480" s="267" t="s">
        <v>815</v>
      </c>
      <c r="C480" s="494"/>
      <c r="D480" s="267">
        <v>4</v>
      </c>
      <c r="E480" s="64">
        <v>221.22999572753906</v>
      </c>
      <c r="F480" s="64">
        <f t="shared" si="7"/>
        <v>884.91998291015625</v>
      </c>
      <c r="G480" s="487"/>
      <c r="H480" s="490"/>
      <c r="I480" s="267"/>
    </row>
    <row r="481" spans="1:9" s="189" customFormat="1" ht="15.9" customHeight="1" x14ac:dyDescent="0.3">
      <c r="A481" s="188" t="s">
        <v>40</v>
      </c>
      <c r="B481" s="267" t="s">
        <v>816</v>
      </c>
      <c r="C481" s="273" t="s">
        <v>569</v>
      </c>
      <c r="D481" s="267">
        <v>20</v>
      </c>
      <c r="E481" s="64">
        <v>0.55000001192092896</v>
      </c>
      <c r="F481" s="64">
        <f t="shared" si="7"/>
        <v>11.000000238418579</v>
      </c>
      <c r="G481" s="487"/>
      <c r="H481" s="490"/>
      <c r="I481" s="267"/>
    </row>
    <row r="482" spans="1:9" s="189" customFormat="1" ht="15.9" customHeight="1" x14ac:dyDescent="0.3">
      <c r="A482" s="188" t="s">
        <v>40</v>
      </c>
      <c r="B482" s="267" t="s">
        <v>817</v>
      </c>
      <c r="C482" s="492" t="s">
        <v>664</v>
      </c>
      <c r="D482" s="267">
        <v>4</v>
      </c>
      <c r="E482" s="64">
        <v>3.4700000286102295</v>
      </c>
      <c r="F482" s="64">
        <f t="shared" si="7"/>
        <v>13.880000114440918</v>
      </c>
      <c r="G482" s="487"/>
      <c r="H482" s="490"/>
      <c r="I482" s="267"/>
    </row>
    <row r="483" spans="1:9" s="189" customFormat="1" ht="15.9" customHeight="1" x14ac:dyDescent="0.3">
      <c r="A483" s="188" t="s">
        <v>40</v>
      </c>
      <c r="B483" s="267" t="s">
        <v>819</v>
      </c>
      <c r="C483" s="494"/>
      <c r="D483" s="267">
        <v>4</v>
      </c>
      <c r="E483" s="64">
        <v>3.6800000667572021</v>
      </c>
      <c r="F483" s="64">
        <f t="shared" si="7"/>
        <v>14.720000267028809</v>
      </c>
      <c r="G483" s="487"/>
      <c r="H483" s="490"/>
      <c r="I483" s="267"/>
    </row>
    <row r="484" spans="1:9" s="189" customFormat="1" ht="15.9" customHeight="1" x14ac:dyDescent="0.3">
      <c r="A484" s="188" t="s">
        <v>40</v>
      </c>
      <c r="B484" s="267" t="s">
        <v>821</v>
      </c>
      <c r="C484" s="492" t="s">
        <v>528</v>
      </c>
      <c r="D484" s="267">
        <v>408</v>
      </c>
      <c r="E484" s="64">
        <v>0.46000000834465027</v>
      </c>
      <c r="F484" s="64">
        <f t="shared" si="7"/>
        <v>187.68000340461731</v>
      </c>
      <c r="G484" s="487"/>
      <c r="H484" s="490"/>
      <c r="I484" s="267"/>
    </row>
    <row r="485" spans="1:9" s="189" customFormat="1" ht="15.9" customHeight="1" x14ac:dyDescent="0.3">
      <c r="A485" s="188" t="s">
        <v>40</v>
      </c>
      <c r="B485" s="267" t="s">
        <v>822</v>
      </c>
      <c r="C485" s="493"/>
      <c r="D485" s="267">
        <v>612</v>
      </c>
      <c r="E485" s="64">
        <v>0.28999999165534973</v>
      </c>
      <c r="F485" s="64">
        <f t="shared" si="7"/>
        <v>177.47999489307404</v>
      </c>
      <c r="G485" s="487"/>
      <c r="H485" s="490"/>
      <c r="I485" s="267"/>
    </row>
    <row r="486" spans="1:9" s="189" customFormat="1" ht="15.9" customHeight="1" x14ac:dyDescent="0.3">
      <c r="A486" s="188" t="s">
        <v>40</v>
      </c>
      <c r="B486" s="267" t="s">
        <v>823</v>
      </c>
      <c r="C486" s="494"/>
      <c r="D486" s="267">
        <v>192</v>
      </c>
      <c r="E486" s="64">
        <v>9.0000003576278687E-2</v>
      </c>
      <c r="F486" s="64">
        <f t="shared" si="7"/>
        <v>17.280000686645508</v>
      </c>
      <c r="G486" s="487"/>
      <c r="H486" s="490"/>
      <c r="I486" s="267"/>
    </row>
    <row r="487" spans="1:9" s="189" customFormat="1" ht="15.9" customHeight="1" x14ac:dyDescent="0.3">
      <c r="A487" s="188" t="s">
        <v>40</v>
      </c>
      <c r="B487" s="267" t="s">
        <v>825</v>
      </c>
      <c r="C487" s="273" t="s">
        <v>186</v>
      </c>
      <c r="D487" s="267">
        <v>1</v>
      </c>
      <c r="E487" s="64">
        <v>51.979999542236328</v>
      </c>
      <c r="F487" s="64">
        <f t="shared" si="7"/>
        <v>51.979999542236328</v>
      </c>
      <c r="G487" s="487"/>
      <c r="H487" s="490"/>
      <c r="I487" s="267"/>
    </row>
    <row r="488" spans="1:9" s="189" customFormat="1" ht="15.9" customHeight="1" x14ac:dyDescent="0.3">
      <c r="A488" s="188" t="s">
        <v>40</v>
      </c>
      <c r="B488" s="267" t="s">
        <v>826</v>
      </c>
      <c r="C488" s="273" t="s">
        <v>567</v>
      </c>
      <c r="D488" s="267">
        <v>1</v>
      </c>
      <c r="E488" s="64">
        <v>405.92001342773437</v>
      </c>
      <c r="F488" s="64">
        <f t="shared" si="7"/>
        <v>405.92001342773437</v>
      </c>
      <c r="G488" s="488"/>
      <c r="H488" s="491"/>
      <c r="I488" s="267"/>
    </row>
    <row r="489" spans="1:9" s="189" customFormat="1" ht="15.9" customHeight="1" x14ac:dyDescent="0.3">
      <c r="A489" s="188" t="s">
        <v>40</v>
      </c>
      <c r="B489" s="267" t="s">
        <v>1440</v>
      </c>
      <c r="C489" s="492" t="s">
        <v>182</v>
      </c>
      <c r="D489" s="267">
        <v>1</v>
      </c>
      <c r="E489" s="64">
        <v>259.85000610351562</v>
      </c>
      <c r="F489" s="64">
        <f t="shared" si="7"/>
        <v>259.85000610351562</v>
      </c>
      <c r="G489" s="486" t="s">
        <v>49</v>
      </c>
      <c r="H489" s="489" t="s">
        <v>1447</v>
      </c>
      <c r="I489" s="267"/>
    </row>
    <row r="490" spans="1:9" s="189" customFormat="1" ht="15.9" customHeight="1" x14ac:dyDescent="0.3">
      <c r="A490" s="188" t="s">
        <v>40</v>
      </c>
      <c r="B490" s="267" t="s">
        <v>1442</v>
      </c>
      <c r="C490" s="493"/>
      <c r="D490" s="267">
        <v>1</v>
      </c>
      <c r="E490" s="64">
        <v>259.85000610351562</v>
      </c>
      <c r="F490" s="64">
        <f t="shared" si="7"/>
        <v>259.85000610351562</v>
      </c>
      <c r="G490" s="487"/>
      <c r="H490" s="490"/>
      <c r="I490" s="267"/>
    </row>
    <row r="491" spans="1:9" s="189" customFormat="1" ht="15.9" customHeight="1" x14ac:dyDescent="0.3">
      <c r="A491" s="188" t="s">
        <v>40</v>
      </c>
      <c r="B491" s="267" t="s">
        <v>1443</v>
      </c>
      <c r="C491" s="493"/>
      <c r="D491" s="267">
        <v>1</v>
      </c>
      <c r="E491" s="64">
        <v>283.70001220703125</v>
      </c>
      <c r="F491" s="64">
        <f t="shared" si="7"/>
        <v>283.70001220703125</v>
      </c>
      <c r="G491" s="487"/>
      <c r="H491" s="490"/>
      <c r="I491" s="267"/>
    </row>
    <row r="492" spans="1:9" s="189" customFormat="1" ht="15.9" customHeight="1" x14ac:dyDescent="0.3">
      <c r="A492" s="188" t="s">
        <v>40</v>
      </c>
      <c r="B492" s="267" t="s">
        <v>1444</v>
      </c>
      <c r="C492" s="493"/>
      <c r="D492" s="267">
        <v>3</v>
      </c>
      <c r="E492" s="64">
        <v>259.85000610351562</v>
      </c>
      <c r="F492" s="64">
        <f t="shared" si="7"/>
        <v>779.55001831054687</v>
      </c>
      <c r="G492" s="487"/>
      <c r="H492" s="490"/>
      <c r="I492" s="267"/>
    </row>
    <row r="493" spans="1:9" s="189" customFormat="1" ht="15.9" customHeight="1" x14ac:dyDescent="0.3">
      <c r="A493" s="188" t="s">
        <v>40</v>
      </c>
      <c r="B493" s="267" t="s">
        <v>1445</v>
      </c>
      <c r="C493" s="493"/>
      <c r="D493" s="267">
        <v>6</v>
      </c>
      <c r="E493" s="64">
        <v>259.85000610351562</v>
      </c>
      <c r="F493" s="64">
        <f t="shared" si="7"/>
        <v>1559.1000366210937</v>
      </c>
      <c r="G493" s="487"/>
      <c r="H493" s="490"/>
      <c r="I493" s="267"/>
    </row>
    <row r="494" spans="1:9" s="189" customFormat="1" ht="15.9" customHeight="1" x14ac:dyDescent="0.3">
      <c r="A494" s="188" t="s">
        <v>40</v>
      </c>
      <c r="B494" s="267" t="s">
        <v>1446</v>
      </c>
      <c r="C494" s="493"/>
      <c r="D494" s="267">
        <v>3</v>
      </c>
      <c r="E494" s="64">
        <v>257.8900146484375</v>
      </c>
      <c r="F494" s="64">
        <f t="shared" si="7"/>
        <v>773.6700439453125</v>
      </c>
      <c r="G494" s="488"/>
      <c r="H494" s="491"/>
      <c r="I494" s="267"/>
    </row>
    <row r="495" spans="1:9" s="189" customFormat="1" ht="15.9" customHeight="1" x14ac:dyDescent="0.3">
      <c r="A495" s="188" t="s">
        <v>40</v>
      </c>
      <c r="B495" s="267" t="s">
        <v>1448</v>
      </c>
      <c r="C495" s="493"/>
      <c r="D495" s="267">
        <v>1</v>
      </c>
      <c r="E495" s="64">
        <v>285.66000366210937</v>
      </c>
      <c r="F495" s="64">
        <f t="shared" si="7"/>
        <v>285.66000366210937</v>
      </c>
      <c r="G495" s="486" t="s">
        <v>49</v>
      </c>
      <c r="H495" s="489" t="s">
        <v>1454</v>
      </c>
      <c r="I495" s="267"/>
    </row>
    <row r="496" spans="1:9" s="189" customFormat="1" ht="15.9" customHeight="1" x14ac:dyDescent="0.3">
      <c r="A496" s="188" t="s">
        <v>40</v>
      </c>
      <c r="B496" s="267" t="s">
        <v>1449</v>
      </c>
      <c r="C496" s="493"/>
      <c r="D496" s="267">
        <v>2</v>
      </c>
      <c r="E496" s="64">
        <v>285.66000366210937</v>
      </c>
      <c r="F496" s="64">
        <f t="shared" si="7"/>
        <v>571.32000732421875</v>
      </c>
      <c r="G496" s="487"/>
      <c r="H496" s="490"/>
      <c r="I496" s="267"/>
    </row>
    <row r="497" spans="1:9" s="189" customFormat="1" ht="15.9" customHeight="1" x14ac:dyDescent="0.3">
      <c r="A497" s="188" t="s">
        <v>40</v>
      </c>
      <c r="B497" s="267" t="s">
        <v>1450</v>
      </c>
      <c r="C497" s="493"/>
      <c r="D497" s="267">
        <v>1</v>
      </c>
      <c r="E497" s="64">
        <v>259.85000610351562</v>
      </c>
      <c r="F497" s="64">
        <f t="shared" si="7"/>
        <v>259.85000610351562</v>
      </c>
      <c r="G497" s="487"/>
      <c r="H497" s="490"/>
      <c r="I497" s="267"/>
    </row>
    <row r="498" spans="1:9" s="189" customFormat="1" ht="15.9" customHeight="1" x14ac:dyDescent="0.3">
      <c r="A498" s="188" t="s">
        <v>40</v>
      </c>
      <c r="B498" s="267" t="s">
        <v>1451</v>
      </c>
      <c r="C498" s="494"/>
      <c r="D498" s="267">
        <v>1</v>
      </c>
      <c r="E498" s="64">
        <v>259.85000610351562</v>
      </c>
      <c r="F498" s="64">
        <f t="shared" si="7"/>
        <v>259.85000610351562</v>
      </c>
      <c r="G498" s="487"/>
      <c r="H498" s="490"/>
      <c r="I498" s="267"/>
    </row>
    <row r="499" spans="1:9" s="189" customFormat="1" ht="15.9" customHeight="1" x14ac:dyDescent="0.3">
      <c r="A499" s="188" t="s">
        <v>40</v>
      </c>
      <c r="B499" s="267" t="s">
        <v>1452</v>
      </c>
      <c r="C499" s="273" t="s">
        <v>1455</v>
      </c>
      <c r="D499" s="267">
        <v>40</v>
      </c>
      <c r="E499" s="64">
        <v>2.5</v>
      </c>
      <c r="F499" s="64">
        <f t="shared" si="7"/>
        <v>100</v>
      </c>
      <c r="G499" s="488"/>
      <c r="H499" s="491"/>
      <c r="I499" s="267"/>
    </row>
    <row r="500" spans="1:9" s="189" customFormat="1" ht="15.9" customHeight="1" x14ac:dyDescent="0.3">
      <c r="A500" s="188" t="s">
        <v>40</v>
      </c>
      <c r="B500" s="267" t="s">
        <v>1456</v>
      </c>
      <c r="C500" s="492" t="s">
        <v>182</v>
      </c>
      <c r="D500" s="267">
        <v>16</v>
      </c>
      <c r="E500" s="64">
        <v>84.599998474121094</v>
      </c>
      <c r="F500" s="64">
        <f t="shared" si="7"/>
        <v>1353.5999755859375</v>
      </c>
      <c r="G500" s="486" t="s">
        <v>49</v>
      </c>
      <c r="H500" s="489" t="s">
        <v>1462</v>
      </c>
      <c r="I500" s="267"/>
    </row>
    <row r="501" spans="1:9" s="189" customFormat="1" ht="15.9" customHeight="1" x14ac:dyDescent="0.3">
      <c r="A501" s="188" t="s">
        <v>40</v>
      </c>
      <c r="B501" s="267" t="s">
        <v>1458</v>
      </c>
      <c r="C501" s="493"/>
      <c r="D501" s="267">
        <v>1</v>
      </c>
      <c r="E501" s="64">
        <v>76.819999694824219</v>
      </c>
      <c r="F501" s="64">
        <f t="shared" si="7"/>
        <v>76.819999694824219</v>
      </c>
      <c r="G501" s="487"/>
      <c r="H501" s="490"/>
      <c r="I501" s="267"/>
    </row>
    <row r="502" spans="1:9" s="189" customFormat="1" ht="15.9" customHeight="1" x14ac:dyDescent="0.3">
      <c r="A502" s="188" t="s">
        <v>40</v>
      </c>
      <c r="B502" s="267" t="s">
        <v>1459</v>
      </c>
      <c r="C502" s="493"/>
      <c r="D502" s="267">
        <v>4</v>
      </c>
      <c r="E502" s="64">
        <v>87.720001220703125</v>
      </c>
      <c r="F502" s="64">
        <f t="shared" si="7"/>
        <v>350.8800048828125</v>
      </c>
      <c r="G502" s="487"/>
      <c r="H502" s="490"/>
      <c r="I502" s="267"/>
    </row>
    <row r="503" spans="1:9" s="189" customFormat="1" ht="15.9" customHeight="1" x14ac:dyDescent="0.3">
      <c r="A503" s="188" t="s">
        <v>40</v>
      </c>
      <c r="B503" s="267" t="s">
        <v>1461</v>
      </c>
      <c r="C503" s="493"/>
      <c r="D503" s="267">
        <v>1</v>
      </c>
      <c r="E503" s="64">
        <v>76.819999694824219</v>
      </c>
      <c r="F503" s="64">
        <f t="shared" si="7"/>
        <v>76.819999694824219</v>
      </c>
      <c r="G503" s="488"/>
      <c r="H503" s="491"/>
      <c r="I503" s="267"/>
    </row>
    <row r="504" spans="1:9" s="189" customFormat="1" ht="15.9" customHeight="1" x14ac:dyDescent="0.3">
      <c r="A504" s="188" t="s">
        <v>40</v>
      </c>
      <c r="B504" s="267" t="s">
        <v>1463</v>
      </c>
      <c r="C504" s="493"/>
      <c r="D504" s="267">
        <v>29</v>
      </c>
      <c r="E504" s="64">
        <v>58.25</v>
      </c>
      <c r="F504" s="64">
        <f t="shared" si="7"/>
        <v>1689.25</v>
      </c>
      <c r="G504" s="486" t="s">
        <v>49</v>
      </c>
      <c r="H504" s="489" t="s">
        <v>1476</v>
      </c>
      <c r="I504" s="267"/>
    </row>
    <row r="505" spans="1:9" s="189" customFormat="1" ht="15.9" customHeight="1" x14ac:dyDescent="0.3">
      <c r="A505" s="188" t="s">
        <v>40</v>
      </c>
      <c r="B505" s="267" t="s">
        <v>1464</v>
      </c>
      <c r="C505" s="493"/>
      <c r="D505" s="267">
        <v>4</v>
      </c>
      <c r="E505" s="64">
        <v>61.150001525878906</v>
      </c>
      <c r="F505" s="64">
        <f t="shared" si="7"/>
        <v>244.60000610351562</v>
      </c>
      <c r="G505" s="487"/>
      <c r="H505" s="490"/>
      <c r="I505" s="267"/>
    </row>
    <row r="506" spans="1:9" s="189" customFormat="1" ht="15.9" customHeight="1" x14ac:dyDescent="0.3">
      <c r="A506" s="188" t="s">
        <v>40</v>
      </c>
      <c r="B506" s="267" t="s">
        <v>1465</v>
      </c>
      <c r="C506" s="493"/>
      <c r="D506" s="267">
        <v>2</v>
      </c>
      <c r="E506" s="64">
        <v>15.479999542236328</v>
      </c>
      <c r="F506" s="64">
        <f t="shared" si="7"/>
        <v>30.959999084472656</v>
      </c>
      <c r="G506" s="487"/>
      <c r="H506" s="490"/>
      <c r="I506" s="267"/>
    </row>
    <row r="507" spans="1:9" s="189" customFormat="1" ht="15.9" customHeight="1" x14ac:dyDescent="0.3">
      <c r="A507" s="188" t="s">
        <v>40</v>
      </c>
      <c r="B507" s="267" t="s">
        <v>1466</v>
      </c>
      <c r="C507" s="493"/>
      <c r="D507" s="267">
        <v>40</v>
      </c>
      <c r="E507" s="64">
        <v>23.319999694824219</v>
      </c>
      <c r="F507" s="64">
        <f t="shared" si="7"/>
        <v>932.79998779296875</v>
      </c>
      <c r="G507" s="487"/>
      <c r="H507" s="490"/>
      <c r="I507" s="267"/>
    </row>
    <row r="508" spans="1:9" s="189" customFormat="1" ht="15.9" customHeight="1" x14ac:dyDescent="0.3">
      <c r="A508" s="188" t="s">
        <v>40</v>
      </c>
      <c r="B508" s="267" t="s">
        <v>1467</v>
      </c>
      <c r="C508" s="493"/>
      <c r="D508" s="267">
        <v>4</v>
      </c>
      <c r="E508" s="64">
        <v>32.389999389648438</v>
      </c>
      <c r="F508" s="64">
        <f t="shared" si="7"/>
        <v>129.55999755859375</v>
      </c>
      <c r="G508" s="487"/>
      <c r="H508" s="490"/>
      <c r="I508" s="267"/>
    </row>
    <row r="509" spans="1:9" s="189" customFormat="1" ht="15.9" customHeight="1" x14ac:dyDescent="0.3">
      <c r="A509" s="188" t="s">
        <v>40</v>
      </c>
      <c r="B509" s="267" t="s">
        <v>1468</v>
      </c>
      <c r="C509" s="493"/>
      <c r="D509" s="267">
        <v>4</v>
      </c>
      <c r="E509" s="64">
        <v>25.100000381469727</v>
      </c>
      <c r="F509" s="64">
        <f t="shared" si="7"/>
        <v>100.40000152587891</v>
      </c>
      <c r="G509" s="487"/>
      <c r="H509" s="490"/>
      <c r="I509" s="267"/>
    </row>
    <row r="510" spans="1:9" s="189" customFormat="1" ht="15.9" customHeight="1" x14ac:dyDescent="0.3">
      <c r="A510" s="188" t="s">
        <v>40</v>
      </c>
      <c r="B510" s="267" t="s">
        <v>1469</v>
      </c>
      <c r="C510" s="493"/>
      <c r="D510" s="267">
        <v>4</v>
      </c>
      <c r="E510" s="64">
        <v>23.190000534057617</v>
      </c>
      <c r="F510" s="64">
        <f t="shared" si="7"/>
        <v>92.760002136230469</v>
      </c>
      <c r="G510" s="487"/>
      <c r="H510" s="490"/>
      <c r="I510" s="267"/>
    </row>
    <row r="511" spans="1:9" s="189" customFormat="1" ht="15.9" customHeight="1" x14ac:dyDescent="0.3">
      <c r="A511" s="188" t="s">
        <v>40</v>
      </c>
      <c r="B511" s="267" t="s">
        <v>1470</v>
      </c>
      <c r="C511" s="493"/>
      <c r="D511" s="267">
        <v>1</v>
      </c>
      <c r="E511" s="64">
        <v>23.780000686645508</v>
      </c>
      <c r="F511" s="64">
        <f t="shared" si="7"/>
        <v>23.780000686645508</v>
      </c>
      <c r="G511" s="487"/>
      <c r="H511" s="490"/>
      <c r="I511" s="267"/>
    </row>
    <row r="512" spans="1:9" s="189" customFormat="1" ht="15.9" customHeight="1" x14ac:dyDescent="0.3">
      <c r="A512" s="188" t="s">
        <v>40</v>
      </c>
      <c r="B512" s="267" t="s">
        <v>1471</v>
      </c>
      <c r="C512" s="493"/>
      <c r="D512" s="267">
        <v>1</v>
      </c>
      <c r="E512" s="64">
        <v>14.359999656677246</v>
      </c>
      <c r="F512" s="64">
        <f t="shared" si="7"/>
        <v>14.359999656677246</v>
      </c>
      <c r="G512" s="487"/>
      <c r="H512" s="490"/>
      <c r="I512" s="267"/>
    </row>
    <row r="513" spans="1:9" s="189" customFormat="1" ht="15.9" customHeight="1" x14ac:dyDescent="0.3">
      <c r="A513" s="188" t="s">
        <v>40</v>
      </c>
      <c r="B513" s="267" t="s">
        <v>1472</v>
      </c>
      <c r="C513" s="493"/>
      <c r="D513" s="267">
        <v>1</v>
      </c>
      <c r="E513" s="64">
        <v>17.760000228881836</v>
      </c>
      <c r="F513" s="64">
        <f t="shared" si="7"/>
        <v>17.760000228881836</v>
      </c>
      <c r="G513" s="487"/>
      <c r="H513" s="490"/>
      <c r="I513" s="267"/>
    </row>
    <row r="514" spans="1:9" s="189" customFormat="1" ht="15.9" customHeight="1" x14ac:dyDescent="0.3">
      <c r="A514" s="188" t="s">
        <v>40</v>
      </c>
      <c r="B514" s="267" t="s">
        <v>1473</v>
      </c>
      <c r="C514" s="493"/>
      <c r="D514" s="267">
        <v>4</v>
      </c>
      <c r="E514" s="64">
        <v>11.409999847412109</v>
      </c>
      <c r="F514" s="64">
        <f t="shared" si="7"/>
        <v>45.639999389648438</v>
      </c>
      <c r="G514" s="487"/>
      <c r="H514" s="490"/>
      <c r="I514" s="267"/>
    </row>
    <row r="515" spans="1:9" s="189" customFormat="1" ht="15.9" customHeight="1" x14ac:dyDescent="0.3">
      <c r="A515" s="188" t="s">
        <v>40</v>
      </c>
      <c r="B515" s="267" t="s">
        <v>1474</v>
      </c>
      <c r="C515" s="493"/>
      <c r="D515" s="267">
        <v>80</v>
      </c>
      <c r="E515" s="64">
        <v>7.8400001525878906</v>
      </c>
      <c r="F515" s="64">
        <f t="shared" si="7"/>
        <v>627.20001220703125</v>
      </c>
      <c r="G515" s="487"/>
      <c r="H515" s="490"/>
      <c r="I515" s="267"/>
    </row>
    <row r="516" spans="1:9" s="189" customFormat="1" ht="15.9" customHeight="1" x14ac:dyDescent="0.3">
      <c r="A516" s="188" t="s">
        <v>40</v>
      </c>
      <c r="B516" s="267" t="s">
        <v>1475</v>
      </c>
      <c r="C516" s="493"/>
      <c r="D516" s="267">
        <v>1</v>
      </c>
      <c r="E516" s="64">
        <v>23.709999084472656</v>
      </c>
      <c r="F516" s="64">
        <f t="shared" si="7"/>
        <v>23.709999084472656</v>
      </c>
      <c r="G516" s="488"/>
      <c r="H516" s="491"/>
      <c r="I516" s="267"/>
    </row>
    <row r="517" spans="1:9" s="189" customFormat="1" ht="15.9" customHeight="1" x14ac:dyDescent="0.3">
      <c r="A517" s="188" t="s">
        <v>40</v>
      </c>
      <c r="B517" s="267" t="s">
        <v>1477</v>
      </c>
      <c r="C517" s="493"/>
      <c r="D517" s="267">
        <v>4</v>
      </c>
      <c r="E517" s="64">
        <v>297.51998901367187</v>
      </c>
      <c r="F517" s="64">
        <f t="shared" si="7"/>
        <v>1190.0799560546875</v>
      </c>
      <c r="G517" s="486" t="s">
        <v>49</v>
      </c>
      <c r="H517" s="489" t="s">
        <v>1486</v>
      </c>
      <c r="I517" s="267"/>
    </row>
    <row r="518" spans="1:9" s="189" customFormat="1" ht="15.9" customHeight="1" x14ac:dyDescent="0.3">
      <c r="A518" s="188" t="s">
        <v>40</v>
      </c>
      <c r="B518" s="267" t="s">
        <v>1480</v>
      </c>
      <c r="C518" s="494"/>
      <c r="D518" s="267">
        <v>16</v>
      </c>
      <c r="E518" s="64">
        <v>255.27000427246094</v>
      </c>
      <c r="F518" s="64">
        <f t="shared" ref="F518:F581" si="8">D518*E518</f>
        <v>4084.320068359375</v>
      </c>
      <c r="G518" s="487"/>
      <c r="H518" s="490"/>
      <c r="I518" s="267"/>
    </row>
    <row r="519" spans="1:9" s="189" customFormat="1" ht="15.9" customHeight="1" x14ac:dyDescent="0.3">
      <c r="A519" s="188" t="s">
        <v>40</v>
      </c>
      <c r="B519" s="267" t="s">
        <v>1481</v>
      </c>
      <c r="C519" s="492" t="s">
        <v>1487</v>
      </c>
      <c r="D519" s="267">
        <v>40</v>
      </c>
      <c r="E519" s="64">
        <v>10.739999771118164</v>
      </c>
      <c r="F519" s="64">
        <f t="shared" si="8"/>
        <v>429.59999084472656</v>
      </c>
      <c r="G519" s="487"/>
      <c r="H519" s="490"/>
      <c r="I519" s="267"/>
    </row>
    <row r="520" spans="1:9" s="189" customFormat="1" ht="15.9" customHeight="1" x14ac:dyDescent="0.3">
      <c r="A520" s="188" t="s">
        <v>40</v>
      </c>
      <c r="B520" s="267" t="s">
        <v>1483</v>
      </c>
      <c r="C520" s="493"/>
      <c r="D520" s="267">
        <v>40</v>
      </c>
      <c r="E520" s="64">
        <v>16.399999618530273</v>
      </c>
      <c r="F520" s="64">
        <f t="shared" si="8"/>
        <v>655.99998474121094</v>
      </c>
      <c r="G520" s="487"/>
      <c r="H520" s="490"/>
      <c r="I520" s="267"/>
    </row>
    <row r="521" spans="1:9" s="189" customFormat="1" ht="15.9" customHeight="1" x14ac:dyDescent="0.3">
      <c r="A521" s="188" t="s">
        <v>40</v>
      </c>
      <c r="B521" s="267" t="s">
        <v>1485</v>
      </c>
      <c r="C521" s="494"/>
      <c r="D521" s="267">
        <v>80</v>
      </c>
      <c r="E521" s="64">
        <v>2.2699999809265137</v>
      </c>
      <c r="F521" s="64">
        <f t="shared" si="8"/>
        <v>181.59999847412109</v>
      </c>
      <c r="G521" s="488"/>
      <c r="H521" s="491"/>
      <c r="I521" s="267"/>
    </row>
    <row r="522" spans="1:9" s="189" customFormat="1" ht="15.9" customHeight="1" x14ac:dyDescent="0.3">
      <c r="A522" s="188" t="s">
        <v>40</v>
      </c>
      <c r="B522" s="267" t="s">
        <v>1488</v>
      </c>
      <c r="C522" s="492" t="s">
        <v>182</v>
      </c>
      <c r="D522" s="267">
        <v>10</v>
      </c>
      <c r="E522" s="64">
        <v>290.77999877929687</v>
      </c>
      <c r="F522" s="64">
        <f t="shared" si="8"/>
        <v>2907.7999877929687</v>
      </c>
      <c r="G522" s="486" t="s">
        <v>49</v>
      </c>
      <c r="H522" s="489" t="s">
        <v>1500</v>
      </c>
      <c r="I522" s="267"/>
    </row>
    <row r="523" spans="1:9" s="189" customFormat="1" ht="15.9" customHeight="1" x14ac:dyDescent="0.3">
      <c r="A523" s="188" t="s">
        <v>40</v>
      </c>
      <c r="B523" s="267" t="s">
        <v>1490</v>
      </c>
      <c r="C523" s="493"/>
      <c r="D523" s="267">
        <v>1</v>
      </c>
      <c r="E523" s="64">
        <v>292.41000366210937</v>
      </c>
      <c r="F523" s="64">
        <f t="shared" si="8"/>
        <v>292.41000366210937</v>
      </c>
      <c r="G523" s="487"/>
      <c r="H523" s="490"/>
      <c r="I523" s="267"/>
    </row>
    <row r="524" spans="1:9" s="189" customFormat="1" ht="15.9" customHeight="1" x14ac:dyDescent="0.3">
      <c r="A524" s="188" t="s">
        <v>40</v>
      </c>
      <c r="B524" s="267" t="s">
        <v>1491</v>
      </c>
      <c r="C524" s="494"/>
      <c r="D524" s="267">
        <v>22</v>
      </c>
      <c r="E524" s="64">
        <v>1104.739990234375</v>
      </c>
      <c r="F524" s="64">
        <f t="shared" si="8"/>
        <v>24304.27978515625</v>
      </c>
      <c r="G524" s="487"/>
      <c r="H524" s="490"/>
      <c r="I524" s="267"/>
    </row>
    <row r="525" spans="1:9" s="189" customFormat="1" ht="15.9" customHeight="1" x14ac:dyDescent="0.3">
      <c r="A525" s="188" t="s">
        <v>40</v>
      </c>
      <c r="B525" s="267" t="s">
        <v>1492</v>
      </c>
      <c r="C525" s="492" t="s">
        <v>1487</v>
      </c>
      <c r="D525" s="267">
        <v>66</v>
      </c>
      <c r="E525" s="64">
        <v>24.620000839233398</v>
      </c>
      <c r="F525" s="64">
        <f t="shared" si="8"/>
        <v>1624.9200553894043</v>
      </c>
      <c r="G525" s="487"/>
      <c r="H525" s="490"/>
      <c r="I525" s="267"/>
    </row>
    <row r="526" spans="1:9" s="189" customFormat="1" ht="15.9" customHeight="1" x14ac:dyDescent="0.3">
      <c r="A526" s="188" t="s">
        <v>40</v>
      </c>
      <c r="B526" s="267" t="s">
        <v>1494</v>
      </c>
      <c r="C526" s="493"/>
      <c r="D526" s="267">
        <v>66</v>
      </c>
      <c r="E526" s="64">
        <v>33.409999847412109</v>
      </c>
      <c r="F526" s="64">
        <f t="shared" si="8"/>
        <v>2205.0599899291992</v>
      </c>
      <c r="G526" s="487"/>
      <c r="H526" s="490"/>
      <c r="I526" s="267"/>
    </row>
    <row r="527" spans="1:9" s="189" customFormat="1" ht="15.9" customHeight="1" x14ac:dyDescent="0.3">
      <c r="A527" s="188" t="s">
        <v>40</v>
      </c>
      <c r="B527" s="267" t="s">
        <v>1496</v>
      </c>
      <c r="C527" s="493"/>
      <c r="D527" s="267">
        <v>131</v>
      </c>
      <c r="E527" s="64">
        <v>4.9800000190734863</v>
      </c>
      <c r="F527" s="64">
        <f t="shared" si="8"/>
        <v>652.38000249862671</v>
      </c>
      <c r="G527" s="487"/>
      <c r="H527" s="490"/>
      <c r="I527" s="267"/>
    </row>
    <row r="528" spans="1:9" s="189" customFormat="1" ht="15.9" customHeight="1" x14ac:dyDescent="0.3">
      <c r="A528" s="188" t="s">
        <v>40</v>
      </c>
      <c r="B528" s="267" t="s">
        <v>1498</v>
      </c>
      <c r="C528" s="494"/>
      <c r="D528" s="267">
        <v>1</v>
      </c>
      <c r="E528" s="64">
        <v>6.190000057220459</v>
      </c>
      <c r="F528" s="64">
        <f t="shared" si="8"/>
        <v>6.190000057220459</v>
      </c>
      <c r="G528" s="488"/>
      <c r="H528" s="491"/>
      <c r="I528" s="267"/>
    </row>
    <row r="529" spans="1:9" s="189" customFormat="1" ht="15.9" customHeight="1" x14ac:dyDescent="0.3">
      <c r="A529" s="188" t="s">
        <v>40</v>
      </c>
      <c r="B529" s="267" t="s">
        <v>829</v>
      </c>
      <c r="C529" s="492" t="s">
        <v>808</v>
      </c>
      <c r="D529" s="267">
        <v>2</v>
      </c>
      <c r="E529" s="64">
        <v>56.479999542236328</v>
      </c>
      <c r="F529" s="64">
        <f t="shared" si="8"/>
        <v>112.95999908447266</v>
      </c>
      <c r="G529" s="486" t="s">
        <v>49</v>
      </c>
      <c r="H529" s="489" t="s">
        <v>855</v>
      </c>
      <c r="I529" s="267"/>
    </row>
    <row r="530" spans="1:9" s="189" customFormat="1" ht="15.9" customHeight="1" x14ac:dyDescent="0.3">
      <c r="A530" s="188" t="s">
        <v>40</v>
      </c>
      <c r="B530" s="267" t="s">
        <v>832</v>
      </c>
      <c r="C530" s="493"/>
      <c r="D530" s="267">
        <v>2</v>
      </c>
      <c r="E530" s="64">
        <v>56.479999542236328</v>
      </c>
      <c r="F530" s="64">
        <f t="shared" si="8"/>
        <v>112.95999908447266</v>
      </c>
      <c r="G530" s="487"/>
      <c r="H530" s="490"/>
      <c r="I530" s="267"/>
    </row>
    <row r="531" spans="1:9" s="189" customFormat="1" ht="15.9" customHeight="1" x14ac:dyDescent="0.3">
      <c r="A531" s="188" t="s">
        <v>40</v>
      </c>
      <c r="B531" s="267" t="s">
        <v>834</v>
      </c>
      <c r="C531" s="493"/>
      <c r="D531" s="267">
        <v>4</v>
      </c>
      <c r="E531" s="64">
        <v>59.389999389648438</v>
      </c>
      <c r="F531" s="64">
        <f t="shared" si="8"/>
        <v>237.55999755859375</v>
      </c>
      <c r="G531" s="487"/>
      <c r="H531" s="490"/>
      <c r="I531" s="267"/>
    </row>
    <row r="532" spans="1:9" s="189" customFormat="1" ht="15.9" customHeight="1" x14ac:dyDescent="0.3">
      <c r="A532" s="188" t="s">
        <v>40</v>
      </c>
      <c r="B532" s="267" t="s">
        <v>836</v>
      </c>
      <c r="C532" s="493"/>
      <c r="D532" s="267">
        <v>2</v>
      </c>
      <c r="E532" s="64">
        <v>56.569999694824219</v>
      </c>
      <c r="F532" s="64">
        <f t="shared" si="8"/>
        <v>113.13999938964844</v>
      </c>
      <c r="G532" s="487"/>
      <c r="H532" s="490"/>
      <c r="I532" s="267"/>
    </row>
    <row r="533" spans="1:9" s="189" customFormat="1" ht="15.9" customHeight="1" x14ac:dyDescent="0.3">
      <c r="A533" s="188" t="s">
        <v>40</v>
      </c>
      <c r="B533" s="267" t="s">
        <v>837</v>
      </c>
      <c r="C533" s="493"/>
      <c r="D533" s="267">
        <v>2</v>
      </c>
      <c r="E533" s="64">
        <v>56.569999694824219</v>
      </c>
      <c r="F533" s="64">
        <f t="shared" si="8"/>
        <v>113.13999938964844</v>
      </c>
      <c r="G533" s="487"/>
      <c r="H533" s="490"/>
      <c r="I533" s="267"/>
    </row>
    <row r="534" spans="1:9" s="189" customFormat="1" ht="15.9" customHeight="1" x14ac:dyDescent="0.3">
      <c r="A534" s="188" t="s">
        <v>40</v>
      </c>
      <c r="B534" s="267" t="s">
        <v>838</v>
      </c>
      <c r="C534" s="493"/>
      <c r="D534" s="267">
        <v>20</v>
      </c>
      <c r="E534" s="64">
        <v>28.690000534057617</v>
      </c>
      <c r="F534" s="64">
        <f t="shared" si="8"/>
        <v>573.80001068115234</v>
      </c>
      <c r="G534" s="487"/>
      <c r="H534" s="490"/>
      <c r="I534" s="267"/>
    </row>
    <row r="535" spans="1:9" s="189" customFormat="1" ht="15.9" customHeight="1" x14ac:dyDescent="0.3">
      <c r="A535" s="188" t="s">
        <v>40</v>
      </c>
      <c r="B535" s="267" t="s">
        <v>841</v>
      </c>
      <c r="C535" s="493"/>
      <c r="D535" s="267">
        <v>20</v>
      </c>
      <c r="E535" s="64">
        <v>28.690000534057617</v>
      </c>
      <c r="F535" s="64">
        <f t="shared" si="8"/>
        <v>573.80001068115234</v>
      </c>
      <c r="G535" s="487"/>
      <c r="H535" s="490"/>
      <c r="I535" s="267"/>
    </row>
    <row r="536" spans="1:9" s="189" customFormat="1" ht="15.9" customHeight="1" x14ac:dyDescent="0.3">
      <c r="A536" s="188" t="s">
        <v>40</v>
      </c>
      <c r="B536" s="267" t="s">
        <v>843</v>
      </c>
      <c r="C536" s="493"/>
      <c r="D536" s="267">
        <v>20</v>
      </c>
      <c r="E536" s="64">
        <v>30.590000152587891</v>
      </c>
      <c r="F536" s="64">
        <f t="shared" si="8"/>
        <v>611.80000305175781</v>
      </c>
      <c r="G536" s="487"/>
      <c r="H536" s="490"/>
      <c r="I536" s="267"/>
    </row>
    <row r="537" spans="1:9" s="189" customFormat="1" ht="15.9" customHeight="1" x14ac:dyDescent="0.3">
      <c r="A537" s="188" t="s">
        <v>40</v>
      </c>
      <c r="B537" s="267" t="s">
        <v>846</v>
      </c>
      <c r="C537" s="493"/>
      <c r="D537" s="267">
        <v>20</v>
      </c>
      <c r="E537" s="64">
        <v>30.590000152587891</v>
      </c>
      <c r="F537" s="64">
        <f t="shared" si="8"/>
        <v>611.80000305175781</v>
      </c>
      <c r="G537" s="487"/>
      <c r="H537" s="490"/>
      <c r="I537" s="267"/>
    </row>
    <row r="538" spans="1:9" s="189" customFormat="1" ht="15.9" customHeight="1" x14ac:dyDescent="0.3">
      <c r="A538" s="188" t="s">
        <v>40</v>
      </c>
      <c r="B538" s="267" t="s">
        <v>848</v>
      </c>
      <c r="C538" s="493"/>
      <c r="D538" s="267">
        <v>20</v>
      </c>
      <c r="E538" s="64">
        <v>22.850000381469727</v>
      </c>
      <c r="F538" s="64">
        <f t="shared" si="8"/>
        <v>457.00000762939453</v>
      </c>
      <c r="G538" s="487"/>
      <c r="H538" s="490"/>
      <c r="I538" s="267"/>
    </row>
    <row r="539" spans="1:9" s="189" customFormat="1" ht="15.9" customHeight="1" x14ac:dyDescent="0.3">
      <c r="A539" s="188" t="s">
        <v>40</v>
      </c>
      <c r="B539" s="267" t="s">
        <v>850</v>
      </c>
      <c r="C539" s="493"/>
      <c r="D539" s="267">
        <v>20</v>
      </c>
      <c r="E539" s="64">
        <v>21.479999542236328</v>
      </c>
      <c r="F539" s="64">
        <f t="shared" si="8"/>
        <v>429.59999084472656</v>
      </c>
      <c r="G539" s="487"/>
      <c r="H539" s="490"/>
      <c r="I539" s="267"/>
    </row>
    <row r="540" spans="1:9" s="189" customFormat="1" ht="15.9" customHeight="1" x14ac:dyDescent="0.3">
      <c r="A540" s="188" t="s">
        <v>40</v>
      </c>
      <c r="B540" s="267" t="s">
        <v>853</v>
      </c>
      <c r="C540" s="493"/>
      <c r="D540" s="267">
        <v>20</v>
      </c>
      <c r="E540" s="64">
        <v>21.479999542236328</v>
      </c>
      <c r="F540" s="64">
        <f t="shared" si="8"/>
        <v>429.59999084472656</v>
      </c>
      <c r="G540" s="488"/>
      <c r="H540" s="491"/>
      <c r="I540" s="267"/>
    </row>
    <row r="541" spans="1:9" s="189" customFormat="1" ht="15.9" customHeight="1" x14ac:dyDescent="0.3">
      <c r="A541" s="188" t="s">
        <v>40</v>
      </c>
      <c r="B541" s="267" t="s">
        <v>856</v>
      </c>
      <c r="C541" s="493"/>
      <c r="D541" s="267">
        <v>20</v>
      </c>
      <c r="E541" s="64">
        <v>21.149999618530273</v>
      </c>
      <c r="F541" s="64">
        <f t="shared" si="8"/>
        <v>422.99999237060547</v>
      </c>
      <c r="G541" s="486" t="s">
        <v>49</v>
      </c>
      <c r="H541" s="489" t="s">
        <v>885</v>
      </c>
      <c r="I541" s="267"/>
    </row>
    <row r="542" spans="1:9" s="189" customFormat="1" ht="15.9" customHeight="1" x14ac:dyDescent="0.3">
      <c r="A542" s="188" t="s">
        <v>40</v>
      </c>
      <c r="B542" s="267" t="s">
        <v>858</v>
      </c>
      <c r="C542" s="493"/>
      <c r="D542" s="267">
        <v>3</v>
      </c>
      <c r="E542" s="64">
        <v>20.260000228881836</v>
      </c>
      <c r="F542" s="64">
        <f t="shared" si="8"/>
        <v>60.780000686645508</v>
      </c>
      <c r="G542" s="487"/>
      <c r="H542" s="490"/>
      <c r="I542" s="267"/>
    </row>
    <row r="543" spans="1:9" s="189" customFormat="1" ht="15.9" customHeight="1" x14ac:dyDescent="0.3">
      <c r="A543" s="188" t="s">
        <v>40</v>
      </c>
      <c r="B543" s="267" t="s">
        <v>861</v>
      </c>
      <c r="C543" s="493"/>
      <c r="D543" s="267">
        <v>2</v>
      </c>
      <c r="E543" s="64">
        <v>20.260000228881836</v>
      </c>
      <c r="F543" s="64">
        <f t="shared" si="8"/>
        <v>40.520000457763672</v>
      </c>
      <c r="G543" s="487"/>
      <c r="H543" s="490"/>
      <c r="I543" s="267"/>
    </row>
    <row r="544" spans="1:9" s="189" customFormat="1" ht="15.9" customHeight="1" x14ac:dyDescent="0.3">
      <c r="A544" s="188" t="s">
        <v>40</v>
      </c>
      <c r="B544" s="267" t="s">
        <v>863</v>
      </c>
      <c r="C544" s="493"/>
      <c r="D544" s="267">
        <v>3</v>
      </c>
      <c r="E544" s="64">
        <v>29.010000228881836</v>
      </c>
      <c r="F544" s="64">
        <f t="shared" si="8"/>
        <v>87.030000686645508</v>
      </c>
      <c r="G544" s="487"/>
      <c r="H544" s="490"/>
      <c r="I544" s="267"/>
    </row>
    <row r="545" spans="1:9" s="189" customFormat="1" ht="15.9" customHeight="1" x14ac:dyDescent="0.3">
      <c r="A545" s="188" t="s">
        <v>40</v>
      </c>
      <c r="B545" s="267" t="s">
        <v>866</v>
      </c>
      <c r="C545" s="493"/>
      <c r="D545" s="267">
        <v>2</v>
      </c>
      <c r="E545" s="64">
        <v>29.010000228881836</v>
      </c>
      <c r="F545" s="64">
        <f t="shared" si="8"/>
        <v>58.020000457763672</v>
      </c>
      <c r="G545" s="487"/>
      <c r="H545" s="490"/>
      <c r="I545" s="267"/>
    </row>
    <row r="546" spans="1:9" s="189" customFormat="1" ht="15.9" customHeight="1" x14ac:dyDescent="0.3">
      <c r="A546" s="188" t="s">
        <v>40</v>
      </c>
      <c r="B546" s="267" t="s">
        <v>868</v>
      </c>
      <c r="C546" s="493"/>
      <c r="D546" s="267">
        <v>3</v>
      </c>
      <c r="E546" s="64">
        <v>19.440000534057617</v>
      </c>
      <c r="F546" s="64">
        <f t="shared" si="8"/>
        <v>58.320001602172852</v>
      </c>
      <c r="G546" s="487"/>
      <c r="H546" s="490"/>
      <c r="I546" s="267"/>
    </row>
    <row r="547" spans="1:9" s="189" customFormat="1" ht="15.9" customHeight="1" x14ac:dyDescent="0.3">
      <c r="A547" s="188" t="s">
        <v>40</v>
      </c>
      <c r="B547" s="267" t="s">
        <v>871</v>
      </c>
      <c r="C547" s="493"/>
      <c r="D547" s="267">
        <v>2</v>
      </c>
      <c r="E547" s="64">
        <v>19.440000534057617</v>
      </c>
      <c r="F547" s="64">
        <f t="shared" si="8"/>
        <v>38.880001068115234</v>
      </c>
      <c r="G547" s="487"/>
      <c r="H547" s="490"/>
      <c r="I547" s="267"/>
    </row>
    <row r="548" spans="1:9" s="189" customFormat="1" ht="15.9" customHeight="1" x14ac:dyDescent="0.3">
      <c r="A548" s="188" t="s">
        <v>40</v>
      </c>
      <c r="B548" s="267" t="s">
        <v>873</v>
      </c>
      <c r="C548" s="493"/>
      <c r="D548" s="267">
        <v>3</v>
      </c>
      <c r="E548" s="64">
        <v>27.889999389648438</v>
      </c>
      <c r="F548" s="64">
        <f t="shared" si="8"/>
        <v>83.669998168945313</v>
      </c>
      <c r="G548" s="487"/>
      <c r="H548" s="490"/>
      <c r="I548" s="267"/>
    </row>
    <row r="549" spans="1:9" s="189" customFormat="1" ht="15.9" customHeight="1" x14ac:dyDescent="0.3">
      <c r="A549" s="188" t="s">
        <v>40</v>
      </c>
      <c r="B549" s="267" t="s">
        <v>876</v>
      </c>
      <c r="C549" s="493"/>
      <c r="D549" s="267">
        <v>2</v>
      </c>
      <c r="E549" s="64">
        <v>27.889999389648438</v>
      </c>
      <c r="F549" s="64">
        <f t="shared" si="8"/>
        <v>55.779998779296875</v>
      </c>
      <c r="G549" s="487"/>
      <c r="H549" s="490"/>
      <c r="I549" s="267"/>
    </row>
    <row r="550" spans="1:9" s="189" customFormat="1" ht="15.9" customHeight="1" x14ac:dyDescent="0.3">
      <c r="A550" s="188" t="s">
        <v>40</v>
      </c>
      <c r="B550" s="267" t="s">
        <v>878</v>
      </c>
      <c r="C550" s="493"/>
      <c r="D550" s="267">
        <v>5</v>
      </c>
      <c r="E550" s="64">
        <v>33.689998626708984</v>
      </c>
      <c r="F550" s="64">
        <f t="shared" si="8"/>
        <v>168.44999313354492</v>
      </c>
      <c r="G550" s="487"/>
      <c r="H550" s="490"/>
      <c r="I550" s="267"/>
    </row>
    <row r="551" spans="1:9" s="189" customFormat="1" ht="15.9" customHeight="1" x14ac:dyDescent="0.3">
      <c r="A551" s="188" t="s">
        <v>40</v>
      </c>
      <c r="B551" s="267" t="s">
        <v>880</v>
      </c>
      <c r="C551" s="493"/>
      <c r="D551" s="267">
        <v>2</v>
      </c>
      <c r="E551" s="64">
        <v>23.629999160766602</v>
      </c>
      <c r="F551" s="64">
        <f t="shared" si="8"/>
        <v>47.259998321533203</v>
      </c>
      <c r="G551" s="487"/>
      <c r="H551" s="490"/>
      <c r="I551" s="267"/>
    </row>
    <row r="552" spans="1:9" s="189" customFormat="1" ht="15.9" customHeight="1" x14ac:dyDescent="0.3">
      <c r="A552" s="188" t="s">
        <v>40</v>
      </c>
      <c r="B552" s="267" t="s">
        <v>883</v>
      </c>
      <c r="C552" s="493"/>
      <c r="D552" s="267">
        <v>1</v>
      </c>
      <c r="E552" s="64">
        <v>23.629999160766602</v>
      </c>
      <c r="F552" s="64">
        <f t="shared" si="8"/>
        <v>23.629999160766602</v>
      </c>
      <c r="G552" s="488"/>
      <c r="H552" s="491"/>
      <c r="I552" s="267"/>
    </row>
    <row r="553" spans="1:9" s="189" customFormat="1" ht="15.9" customHeight="1" x14ac:dyDescent="0.3">
      <c r="A553" s="188" t="s">
        <v>40</v>
      </c>
      <c r="B553" s="267" t="s">
        <v>886</v>
      </c>
      <c r="C553" s="493"/>
      <c r="D553" s="267">
        <v>3</v>
      </c>
      <c r="E553" s="64">
        <v>53.590000152587891</v>
      </c>
      <c r="F553" s="64">
        <f t="shared" si="8"/>
        <v>160.77000045776367</v>
      </c>
      <c r="G553" s="486" t="s">
        <v>49</v>
      </c>
      <c r="H553" s="489" t="s">
        <v>904</v>
      </c>
      <c r="I553" s="267"/>
    </row>
    <row r="554" spans="1:9" s="189" customFormat="1" ht="15.9" customHeight="1" x14ac:dyDescent="0.3">
      <c r="A554" s="188" t="s">
        <v>40</v>
      </c>
      <c r="B554" s="267" t="s">
        <v>889</v>
      </c>
      <c r="C554" s="493"/>
      <c r="D554" s="267">
        <v>3</v>
      </c>
      <c r="E554" s="64">
        <v>53.590000152587891</v>
      </c>
      <c r="F554" s="64">
        <f t="shared" si="8"/>
        <v>160.77000045776367</v>
      </c>
      <c r="G554" s="487"/>
      <c r="H554" s="490"/>
      <c r="I554" s="267"/>
    </row>
    <row r="555" spans="1:9" s="189" customFormat="1" ht="15.9" customHeight="1" x14ac:dyDescent="0.3">
      <c r="A555" s="188" t="s">
        <v>40</v>
      </c>
      <c r="B555" s="267" t="s">
        <v>891</v>
      </c>
      <c r="C555" s="493"/>
      <c r="D555" s="267">
        <v>31</v>
      </c>
      <c r="E555" s="64">
        <v>56.380001068115234</v>
      </c>
      <c r="F555" s="64">
        <f t="shared" si="8"/>
        <v>1747.7800331115723</v>
      </c>
      <c r="G555" s="487"/>
      <c r="H555" s="490"/>
      <c r="I555" s="267"/>
    </row>
    <row r="556" spans="1:9" s="189" customFormat="1" ht="15.9" customHeight="1" x14ac:dyDescent="0.3">
      <c r="A556" s="188" t="s">
        <v>40</v>
      </c>
      <c r="B556" s="267" t="s">
        <v>893</v>
      </c>
      <c r="C556" s="493"/>
      <c r="D556" s="267">
        <v>31</v>
      </c>
      <c r="E556" s="64">
        <v>53.680000305175781</v>
      </c>
      <c r="F556" s="64">
        <f t="shared" si="8"/>
        <v>1664.0800094604492</v>
      </c>
      <c r="G556" s="487"/>
      <c r="H556" s="490"/>
      <c r="I556" s="267"/>
    </row>
    <row r="557" spans="1:9" s="189" customFormat="1" ht="15.9" customHeight="1" x14ac:dyDescent="0.3">
      <c r="A557" s="188" t="s">
        <v>40</v>
      </c>
      <c r="B557" s="267" t="s">
        <v>894</v>
      </c>
      <c r="C557" s="493"/>
      <c r="D557" s="267">
        <v>13</v>
      </c>
      <c r="E557" s="64">
        <v>53.590000152587891</v>
      </c>
      <c r="F557" s="64">
        <f t="shared" si="8"/>
        <v>696.67000198364258</v>
      </c>
      <c r="G557" s="487"/>
      <c r="H557" s="490"/>
      <c r="I557" s="267"/>
    </row>
    <row r="558" spans="1:9" s="189" customFormat="1" ht="15.9" customHeight="1" x14ac:dyDescent="0.3">
      <c r="A558" s="188" t="s">
        <v>40</v>
      </c>
      <c r="B558" s="267" t="s">
        <v>896</v>
      </c>
      <c r="C558" s="493"/>
      <c r="D558" s="267">
        <v>12</v>
      </c>
      <c r="E558" s="64">
        <v>53.590000152587891</v>
      </c>
      <c r="F558" s="64">
        <f t="shared" si="8"/>
        <v>643.08000183105469</v>
      </c>
      <c r="G558" s="487"/>
      <c r="H558" s="490"/>
      <c r="I558" s="267"/>
    </row>
    <row r="559" spans="1:9" s="189" customFormat="1" ht="15.9" customHeight="1" x14ac:dyDescent="0.3">
      <c r="A559" s="188" t="s">
        <v>40</v>
      </c>
      <c r="B559" s="267" t="s">
        <v>898</v>
      </c>
      <c r="C559" s="493"/>
      <c r="D559" s="267">
        <v>1</v>
      </c>
      <c r="E559" s="64">
        <v>23.629999160766602</v>
      </c>
      <c r="F559" s="64">
        <f t="shared" si="8"/>
        <v>23.629999160766602</v>
      </c>
      <c r="G559" s="487"/>
      <c r="H559" s="490"/>
      <c r="I559" s="267"/>
    </row>
    <row r="560" spans="1:9" s="189" customFormat="1" ht="15.9" customHeight="1" x14ac:dyDescent="0.3">
      <c r="A560" s="188" t="s">
        <v>40</v>
      </c>
      <c r="B560" s="267" t="s">
        <v>900</v>
      </c>
      <c r="C560" s="493"/>
      <c r="D560" s="267">
        <v>1</v>
      </c>
      <c r="E560" s="64">
        <v>23.629999160766602</v>
      </c>
      <c r="F560" s="64">
        <f t="shared" si="8"/>
        <v>23.629999160766602</v>
      </c>
      <c r="G560" s="487"/>
      <c r="H560" s="490"/>
      <c r="I560" s="267"/>
    </row>
    <row r="561" spans="1:9" s="189" customFormat="1" ht="15.9" customHeight="1" x14ac:dyDescent="0.3">
      <c r="A561" s="188" t="s">
        <v>40</v>
      </c>
      <c r="B561" s="267" t="s">
        <v>902</v>
      </c>
      <c r="C561" s="493"/>
      <c r="D561" s="267">
        <v>2</v>
      </c>
      <c r="E561" s="64">
        <v>167.25999450683594</v>
      </c>
      <c r="F561" s="64">
        <f t="shared" si="8"/>
        <v>334.51998901367187</v>
      </c>
      <c r="G561" s="488"/>
      <c r="H561" s="491"/>
      <c r="I561" s="267"/>
    </row>
    <row r="562" spans="1:9" s="189" customFormat="1" ht="15.9" customHeight="1" x14ac:dyDescent="0.3">
      <c r="A562" s="188" t="s">
        <v>40</v>
      </c>
      <c r="B562" s="267" t="s">
        <v>905</v>
      </c>
      <c r="C562" s="493"/>
      <c r="D562" s="267">
        <v>2</v>
      </c>
      <c r="E562" s="64">
        <v>223.97000122070312</v>
      </c>
      <c r="F562" s="64">
        <f t="shared" si="8"/>
        <v>447.94000244140625</v>
      </c>
      <c r="G562" s="486" t="s">
        <v>49</v>
      </c>
      <c r="H562" s="489" t="s">
        <v>920</v>
      </c>
      <c r="I562" s="267"/>
    </row>
    <row r="563" spans="1:9" s="189" customFormat="1" ht="15.9" customHeight="1" x14ac:dyDescent="0.3">
      <c r="A563" s="188" t="s">
        <v>40</v>
      </c>
      <c r="B563" s="267" t="s">
        <v>907</v>
      </c>
      <c r="C563" s="493"/>
      <c r="D563" s="267">
        <v>2</v>
      </c>
      <c r="E563" s="64">
        <v>228.03999328613281</v>
      </c>
      <c r="F563" s="64">
        <f t="shared" si="8"/>
        <v>456.07998657226562</v>
      </c>
      <c r="G563" s="487"/>
      <c r="H563" s="490"/>
      <c r="I563" s="267"/>
    </row>
    <row r="564" spans="1:9" s="189" customFormat="1" ht="15.9" customHeight="1" x14ac:dyDescent="0.3">
      <c r="A564" s="188" t="s">
        <v>40</v>
      </c>
      <c r="B564" s="267" t="s">
        <v>909</v>
      </c>
      <c r="C564" s="493"/>
      <c r="D564" s="267">
        <v>2</v>
      </c>
      <c r="E564" s="64">
        <v>255.24000549316406</v>
      </c>
      <c r="F564" s="64">
        <f t="shared" si="8"/>
        <v>510.48001098632813</v>
      </c>
      <c r="G564" s="487"/>
      <c r="H564" s="490"/>
      <c r="I564" s="267"/>
    </row>
    <row r="565" spans="1:9" s="189" customFormat="1" ht="15.9" customHeight="1" x14ac:dyDescent="0.3">
      <c r="A565" s="188" t="s">
        <v>40</v>
      </c>
      <c r="B565" s="267" t="s">
        <v>911</v>
      </c>
      <c r="C565" s="493"/>
      <c r="D565" s="267">
        <v>2</v>
      </c>
      <c r="E565" s="64">
        <v>123.58000183105469</v>
      </c>
      <c r="F565" s="64">
        <f t="shared" si="8"/>
        <v>247.16000366210937</v>
      </c>
      <c r="G565" s="487"/>
      <c r="H565" s="490"/>
      <c r="I565" s="267"/>
    </row>
    <row r="566" spans="1:9" s="189" customFormat="1" ht="15.9" customHeight="1" x14ac:dyDescent="0.3">
      <c r="A566" s="188" t="s">
        <v>40</v>
      </c>
      <c r="B566" s="267" t="s">
        <v>913</v>
      </c>
      <c r="C566" s="493"/>
      <c r="D566" s="267">
        <v>6</v>
      </c>
      <c r="E566" s="64">
        <v>224.82000732421875</v>
      </c>
      <c r="F566" s="64">
        <f t="shared" si="8"/>
        <v>1348.9200439453125</v>
      </c>
      <c r="G566" s="487"/>
      <c r="H566" s="490"/>
      <c r="I566" s="267"/>
    </row>
    <row r="567" spans="1:9" s="189" customFormat="1" ht="15.9" customHeight="1" x14ac:dyDescent="0.3">
      <c r="A567" s="188" t="s">
        <v>40</v>
      </c>
      <c r="B567" s="267" t="s">
        <v>915</v>
      </c>
      <c r="C567" s="493"/>
      <c r="D567" s="267">
        <v>4</v>
      </c>
      <c r="E567" s="64">
        <v>176.16999816894531</v>
      </c>
      <c r="F567" s="64">
        <f t="shared" si="8"/>
        <v>704.67999267578125</v>
      </c>
      <c r="G567" s="487"/>
      <c r="H567" s="490"/>
      <c r="I567" s="267"/>
    </row>
    <row r="568" spans="1:9" s="189" customFormat="1" ht="15.9" customHeight="1" x14ac:dyDescent="0.3">
      <c r="A568" s="188" t="s">
        <v>40</v>
      </c>
      <c r="B568" s="267" t="s">
        <v>917</v>
      </c>
      <c r="C568" s="493"/>
      <c r="D568" s="267">
        <v>12</v>
      </c>
      <c r="E568" s="64">
        <v>191.35000610351562</v>
      </c>
      <c r="F568" s="64">
        <f t="shared" si="8"/>
        <v>2296.2000732421875</v>
      </c>
      <c r="G568" s="487"/>
      <c r="H568" s="490"/>
      <c r="I568" s="267"/>
    </row>
    <row r="569" spans="1:9" s="189" customFormat="1" ht="15.9" customHeight="1" x14ac:dyDescent="0.3">
      <c r="A569" s="188" t="s">
        <v>40</v>
      </c>
      <c r="B569" s="267" t="s">
        <v>919</v>
      </c>
      <c r="C569" s="494"/>
      <c r="D569" s="267">
        <v>8</v>
      </c>
      <c r="E569" s="64">
        <v>155.47000122070312</v>
      </c>
      <c r="F569" s="64">
        <f t="shared" si="8"/>
        <v>1243.760009765625</v>
      </c>
      <c r="G569" s="488"/>
      <c r="H569" s="491"/>
      <c r="I569" s="267"/>
    </row>
    <row r="570" spans="1:9" s="189" customFormat="1" ht="15.9" customHeight="1" x14ac:dyDescent="0.3">
      <c r="A570" s="188" t="s">
        <v>40</v>
      </c>
      <c r="B570" s="267" t="s">
        <v>921</v>
      </c>
      <c r="C570" s="280"/>
      <c r="D570" s="267">
        <v>1</v>
      </c>
      <c r="E570" s="64">
        <v>204.77000427246094</v>
      </c>
      <c r="F570" s="64">
        <f t="shared" si="8"/>
        <v>204.77000427246094</v>
      </c>
      <c r="G570" s="486" t="s">
        <v>49</v>
      </c>
      <c r="H570" s="489" t="s">
        <v>936</v>
      </c>
      <c r="I570" s="267"/>
    </row>
    <row r="571" spans="1:9" s="189" customFormat="1" ht="15.9" customHeight="1" x14ac:dyDescent="0.3">
      <c r="A571" s="188" t="s">
        <v>40</v>
      </c>
      <c r="B571" s="267" t="s">
        <v>923</v>
      </c>
      <c r="C571" s="280"/>
      <c r="D571" s="267">
        <v>1</v>
      </c>
      <c r="E571" s="64">
        <v>237.22000122070312</v>
      </c>
      <c r="F571" s="64">
        <f t="shared" si="8"/>
        <v>237.22000122070312</v>
      </c>
      <c r="G571" s="487"/>
      <c r="H571" s="490"/>
      <c r="I571" s="267"/>
    </row>
    <row r="572" spans="1:9" s="189" customFormat="1" ht="15.9" customHeight="1" x14ac:dyDescent="0.3">
      <c r="A572" s="188" t="s">
        <v>40</v>
      </c>
      <c r="B572" s="267" t="s">
        <v>925</v>
      </c>
      <c r="C572" s="280"/>
      <c r="D572" s="267">
        <v>2</v>
      </c>
      <c r="E572" s="64">
        <v>229.1199951171875</v>
      </c>
      <c r="F572" s="64">
        <f t="shared" si="8"/>
        <v>458.239990234375</v>
      </c>
      <c r="G572" s="487"/>
      <c r="H572" s="490"/>
      <c r="I572" s="267"/>
    </row>
    <row r="573" spans="1:9" s="189" customFormat="1" ht="15.9" customHeight="1" x14ac:dyDescent="0.3">
      <c r="A573" s="188" t="s">
        <v>40</v>
      </c>
      <c r="B573" s="267" t="s">
        <v>927</v>
      </c>
      <c r="C573" s="280"/>
      <c r="D573" s="267">
        <v>1</v>
      </c>
      <c r="E573" s="64">
        <v>218.52000427246094</v>
      </c>
      <c r="F573" s="64">
        <f t="shared" si="8"/>
        <v>218.52000427246094</v>
      </c>
      <c r="G573" s="487"/>
      <c r="H573" s="490"/>
      <c r="I573" s="267"/>
    </row>
    <row r="574" spans="1:9" s="189" customFormat="1" ht="15.9" customHeight="1" x14ac:dyDescent="0.3">
      <c r="A574" s="188" t="s">
        <v>40</v>
      </c>
      <c r="B574" s="267" t="s">
        <v>930</v>
      </c>
      <c r="C574" s="280"/>
      <c r="D574" s="267">
        <v>1</v>
      </c>
      <c r="E574" s="64">
        <v>218.52000427246094</v>
      </c>
      <c r="F574" s="64">
        <f t="shared" si="8"/>
        <v>218.52000427246094</v>
      </c>
      <c r="G574" s="487"/>
      <c r="H574" s="490"/>
      <c r="I574" s="267"/>
    </row>
    <row r="575" spans="1:9" s="189" customFormat="1" ht="15.9" customHeight="1" x14ac:dyDescent="0.3">
      <c r="A575" s="188" t="s">
        <v>40</v>
      </c>
      <c r="B575" s="267" t="s">
        <v>932</v>
      </c>
      <c r="C575" s="280"/>
      <c r="D575" s="267">
        <v>4</v>
      </c>
      <c r="E575" s="64">
        <v>253.3699951171875</v>
      </c>
      <c r="F575" s="64">
        <f t="shared" si="8"/>
        <v>1013.47998046875</v>
      </c>
      <c r="G575" s="487"/>
      <c r="H575" s="490"/>
      <c r="I575" s="267"/>
    </row>
    <row r="576" spans="1:9" s="189" customFormat="1" ht="15.9" customHeight="1" x14ac:dyDescent="0.3">
      <c r="A576" s="188" t="s">
        <v>40</v>
      </c>
      <c r="B576" s="267" t="s">
        <v>934</v>
      </c>
      <c r="C576" s="280"/>
      <c r="D576" s="267">
        <v>2</v>
      </c>
      <c r="E576" s="64">
        <v>219.52999877929687</v>
      </c>
      <c r="F576" s="64">
        <f t="shared" si="8"/>
        <v>439.05999755859375</v>
      </c>
      <c r="G576" s="488"/>
      <c r="H576" s="491"/>
      <c r="I576" s="267"/>
    </row>
    <row r="577" spans="1:9" s="189" customFormat="1" ht="15.9" customHeight="1" x14ac:dyDescent="0.3">
      <c r="A577" s="188" t="s">
        <v>40</v>
      </c>
      <c r="B577" s="267" t="s">
        <v>937</v>
      </c>
      <c r="C577" s="280"/>
      <c r="D577" s="267">
        <v>1</v>
      </c>
      <c r="E577" s="64">
        <v>214.63999938964844</v>
      </c>
      <c r="F577" s="64">
        <f t="shared" si="8"/>
        <v>214.63999938964844</v>
      </c>
      <c r="G577" s="486" t="s">
        <v>49</v>
      </c>
      <c r="H577" s="489" t="s">
        <v>950</v>
      </c>
      <c r="I577" s="267"/>
    </row>
    <row r="578" spans="1:9" s="189" customFormat="1" ht="15.9" customHeight="1" x14ac:dyDescent="0.3">
      <c r="A578" s="188" t="s">
        <v>40</v>
      </c>
      <c r="B578" s="267" t="s">
        <v>939</v>
      </c>
      <c r="C578" s="280"/>
      <c r="D578" s="267">
        <v>7</v>
      </c>
      <c r="E578" s="64">
        <v>248.86000061035156</v>
      </c>
      <c r="F578" s="64">
        <f t="shared" si="8"/>
        <v>1742.0200042724609</v>
      </c>
      <c r="G578" s="487"/>
      <c r="H578" s="490"/>
      <c r="I578" s="267"/>
    </row>
    <row r="579" spans="1:9" s="189" customFormat="1" ht="15.9" customHeight="1" x14ac:dyDescent="0.3">
      <c r="A579" s="188" t="s">
        <v>40</v>
      </c>
      <c r="B579" s="267" t="s">
        <v>941</v>
      </c>
      <c r="C579" s="280"/>
      <c r="D579" s="267">
        <v>13</v>
      </c>
      <c r="E579" s="64">
        <v>237.39999389648437</v>
      </c>
      <c r="F579" s="64">
        <f t="shared" si="8"/>
        <v>3086.1999206542969</v>
      </c>
      <c r="G579" s="487"/>
      <c r="H579" s="490"/>
      <c r="I579" s="267"/>
    </row>
    <row r="580" spans="1:9" s="189" customFormat="1" ht="15.9" customHeight="1" x14ac:dyDescent="0.3">
      <c r="A580" s="188" t="s">
        <v>40</v>
      </c>
      <c r="B580" s="267" t="s">
        <v>943</v>
      </c>
      <c r="C580" s="280"/>
      <c r="D580" s="267">
        <v>1</v>
      </c>
      <c r="E580" s="64">
        <v>267.30999755859375</v>
      </c>
      <c r="F580" s="64">
        <f t="shared" si="8"/>
        <v>267.30999755859375</v>
      </c>
      <c r="G580" s="487"/>
      <c r="H580" s="490"/>
      <c r="I580" s="267"/>
    </row>
    <row r="581" spans="1:9" s="189" customFormat="1" ht="15.9" customHeight="1" x14ac:dyDescent="0.3">
      <c r="A581" s="188" t="s">
        <v>40</v>
      </c>
      <c r="B581" s="267" t="s">
        <v>945</v>
      </c>
      <c r="C581" s="280"/>
      <c r="D581" s="267">
        <v>5</v>
      </c>
      <c r="E581" s="64">
        <v>215.46000671386719</v>
      </c>
      <c r="F581" s="64">
        <f t="shared" si="8"/>
        <v>1077.3000335693359</v>
      </c>
      <c r="G581" s="487"/>
      <c r="H581" s="490"/>
      <c r="I581" s="267"/>
    </row>
    <row r="582" spans="1:9" s="189" customFormat="1" ht="15.9" customHeight="1" x14ac:dyDescent="0.3">
      <c r="A582" s="188" t="s">
        <v>40</v>
      </c>
      <c r="B582" s="267" t="s">
        <v>947</v>
      </c>
      <c r="C582" s="280"/>
      <c r="D582" s="267">
        <v>3</v>
      </c>
      <c r="E582" s="64">
        <v>233.89999389648437</v>
      </c>
      <c r="F582" s="64">
        <f t="shared" ref="F582:F645" si="9">D582*E582</f>
        <v>701.69998168945312</v>
      </c>
      <c r="G582" s="487"/>
      <c r="H582" s="490"/>
      <c r="I582" s="267"/>
    </row>
    <row r="583" spans="1:9" s="189" customFormat="1" ht="15.9" customHeight="1" x14ac:dyDescent="0.3">
      <c r="A583" s="188" t="s">
        <v>40</v>
      </c>
      <c r="B583" s="267" t="s">
        <v>949</v>
      </c>
      <c r="C583" s="280"/>
      <c r="D583" s="267">
        <v>11</v>
      </c>
      <c r="E583" s="64">
        <v>225.92999267578125</v>
      </c>
      <c r="F583" s="64">
        <f t="shared" si="9"/>
        <v>2485.2299194335937</v>
      </c>
      <c r="G583" s="488"/>
      <c r="H583" s="491"/>
      <c r="I583" s="267"/>
    </row>
    <row r="584" spans="1:9" s="189" customFormat="1" ht="15.9" customHeight="1" x14ac:dyDescent="0.3">
      <c r="A584" s="188" t="s">
        <v>40</v>
      </c>
      <c r="B584" s="267" t="s">
        <v>951</v>
      </c>
      <c r="C584" s="280"/>
      <c r="D584" s="267">
        <v>3</v>
      </c>
      <c r="E584" s="64">
        <v>221.33999633789062</v>
      </c>
      <c r="F584" s="64">
        <f t="shared" si="9"/>
        <v>664.01998901367187</v>
      </c>
      <c r="G584" s="486" t="s">
        <v>49</v>
      </c>
      <c r="H584" s="489" t="s">
        <v>961</v>
      </c>
      <c r="I584" s="267"/>
    </row>
    <row r="585" spans="1:9" s="189" customFormat="1" ht="15.9" customHeight="1" x14ac:dyDescent="0.3">
      <c r="A585" s="188" t="s">
        <v>40</v>
      </c>
      <c r="B585" s="267" t="s">
        <v>952</v>
      </c>
      <c r="C585" s="280"/>
      <c r="D585" s="267">
        <v>4</v>
      </c>
      <c r="E585" s="64">
        <v>245.3699951171875</v>
      </c>
      <c r="F585" s="64">
        <f t="shared" si="9"/>
        <v>981.47998046875</v>
      </c>
      <c r="G585" s="487"/>
      <c r="H585" s="490"/>
      <c r="I585" s="267"/>
    </row>
    <row r="586" spans="1:9" s="189" customFormat="1" ht="15.9" customHeight="1" x14ac:dyDescent="0.3">
      <c r="A586" s="188" t="s">
        <v>40</v>
      </c>
      <c r="B586" s="267" t="s">
        <v>954</v>
      </c>
      <c r="C586" s="280"/>
      <c r="D586" s="267">
        <v>3</v>
      </c>
      <c r="E586" s="64">
        <v>243.27999877929687</v>
      </c>
      <c r="F586" s="64">
        <f t="shared" si="9"/>
        <v>729.83999633789062</v>
      </c>
      <c r="G586" s="487"/>
      <c r="H586" s="490"/>
      <c r="I586" s="267"/>
    </row>
    <row r="587" spans="1:9" s="189" customFormat="1" ht="15.9" customHeight="1" x14ac:dyDescent="0.3">
      <c r="A587" s="188" t="s">
        <v>40</v>
      </c>
      <c r="B587" s="267" t="s">
        <v>956</v>
      </c>
      <c r="C587" s="280"/>
      <c r="D587" s="267">
        <v>2</v>
      </c>
      <c r="E587" s="64">
        <v>235.89999389648437</v>
      </c>
      <c r="F587" s="64">
        <f t="shared" si="9"/>
        <v>471.79998779296875</v>
      </c>
      <c r="G587" s="487"/>
      <c r="H587" s="490"/>
      <c r="I587" s="267"/>
    </row>
    <row r="588" spans="1:9" s="189" customFormat="1" ht="15.9" customHeight="1" x14ac:dyDescent="0.3">
      <c r="A588" s="188" t="s">
        <v>40</v>
      </c>
      <c r="B588" s="267" t="s">
        <v>957</v>
      </c>
      <c r="C588" s="280"/>
      <c r="D588" s="267">
        <v>2</v>
      </c>
      <c r="E588" s="64">
        <v>139.52999877929687</v>
      </c>
      <c r="F588" s="64">
        <f t="shared" si="9"/>
        <v>279.05999755859375</v>
      </c>
      <c r="G588" s="487"/>
      <c r="H588" s="490"/>
      <c r="I588" s="267"/>
    </row>
    <row r="589" spans="1:9" s="189" customFormat="1" ht="15.9" customHeight="1" x14ac:dyDescent="0.3">
      <c r="A589" s="188" t="s">
        <v>40</v>
      </c>
      <c r="B589" s="267" t="s">
        <v>959</v>
      </c>
      <c r="C589" s="280"/>
      <c r="D589" s="267">
        <v>1</v>
      </c>
      <c r="E589" s="64">
        <v>245.3699951171875</v>
      </c>
      <c r="F589" s="64">
        <f t="shared" si="9"/>
        <v>245.3699951171875</v>
      </c>
      <c r="G589" s="487"/>
      <c r="H589" s="490"/>
      <c r="I589" s="267"/>
    </row>
    <row r="590" spans="1:9" s="189" customFormat="1" ht="15.9" customHeight="1" x14ac:dyDescent="0.3">
      <c r="A590" s="188" t="s">
        <v>40</v>
      </c>
      <c r="B590" s="267" t="s">
        <v>960</v>
      </c>
      <c r="C590" s="280"/>
      <c r="D590" s="267">
        <v>1</v>
      </c>
      <c r="E590" s="64">
        <v>233.89999389648437</v>
      </c>
      <c r="F590" s="64">
        <f t="shared" si="9"/>
        <v>233.89999389648437</v>
      </c>
      <c r="G590" s="488"/>
      <c r="H590" s="491"/>
      <c r="I590" s="267"/>
    </row>
    <row r="591" spans="1:9" s="189" customFormat="1" ht="15.9" customHeight="1" x14ac:dyDescent="0.3">
      <c r="A591" s="188" t="s">
        <v>40</v>
      </c>
      <c r="B591" s="267" t="s">
        <v>962</v>
      </c>
      <c r="C591" s="280"/>
      <c r="D591" s="267">
        <v>1</v>
      </c>
      <c r="E591" s="64">
        <v>215.46000671386719</v>
      </c>
      <c r="F591" s="64">
        <f t="shared" si="9"/>
        <v>215.46000671386719</v>
      </c>
      <c r="G591" s="486" t="s">
        <v>49</v>
      </c>
      <c r="H591" s="489" t="s">
        <v>972</v>
      </c>
      <c r="I591" s="267"/>
    </row>
    <row r="592" spans="1:9" s="189" customFormat="1" ht="15.9" customHeight="1" x14ac:dyDescent="0.3">
      <c r="A592" s="188" t="s">
        <v>40</v>
      </c>
      <c r="B592" s="267" t="s">
        <v>963</v>
      </c>
      <c r="C592" s="280"/>
      <c r="D592" s="267">
        <v>1</v>
      </c>
      <c r="E592" s="64">
        <v>244.3699951171875</v>
      </c>
      <c r="F592" s="64">
        <f t="shared" si="9"/>
        <v>244.3699951171875</v>
      </c>
      <c r="G592" s="487"/>
      <c r="H592" s="490"/>
      <c r="I592" s="267"/>
    </row>
    <row r="593" spans="1:9" s="189" customFormat="1" ht="15.9" customHeight="1" x14ac:dyDescent="0.3">
      <c r="A593" s="188" t="s">
        <v>40</v>
      </c>
      <c r="B593" s="267" t="s">
        <v>965</v>
      </c>
      <c r="C593" s="280"/>
      <c r="D593" s="267">
        <v>2</v>
      </c>
      <c r="E593" s="64">
        <v>147.94999694824219</v>
      </c>
      <c r="F593" s="64">
        <f t="shared" si="9"/>
        <v>295.89999389648437</v>
      </c>
      <c r="G593" s="487"/>
      <c r="H593" s="490"/>
      <c r="I593" s="267"/>
    </row>
    <row r="594" spans="1:9" s="189" customFormat="1" ht="15.9" customHeight="1" x14ac:dyDescent="0.3">
      <c r="A594" s="188" t="s">
        <v>40</v>
      </c>
      <c r="B594" s="267" t="s">
        <v>967</v>
      </c>
      <c r="C594" s="280"/>
      <c r="D594" s="267">
        <v>2</v>
      </c>
      <c r="E594" s="64">
        <v>242.97000122070312</v>
      </c>
      <c r="F594" s="64">
        <f t="shared" si="9"/>
        <v>485.94000244140625</v>
      </c>
      <c r="G594" s="487"/>
      <c r="H594" s="490"/>
      <c r="I594" s="267"/>
    </row>
    <row r="595" spans="1:9" s="189" customFormat="1" ht="15.9" customHeight="1" x14ac:dyDescent="0.3">
      <c r="A595" s="188" t="s">
        <v>40</v>
      </c>
      <c r="B595" s="267" t="s">
        <v>968</v>
      </c>
      <c r="C595" s="280"/>
      <c r="D595" s="267">
        <v>1</v>
      </c>
      <c r="E595" s="64">
        <v>224.47000122070312</v>
      </c>
      <c r="F595" s="64">
        <f t="shared" si="9"/>
        <v>224.47000122070312</v>
      </c>
      <c r="G595" s="487"/>
      <c r="H595" s="490"/>
      <c r="I595" s="267"/>
    </row>
    <row r="596" spans="1:9" s="189" customFormat="1" ht="15.9" customHeight="1" x14ac:dyDescent="0.3">
      <c r="A596" s="188" t="s">
        <v>40</v>
      </c>
      <c r="B596" s="267" t="s">
        <v>970</v>
      </c>
      <c r="C596" s="280"/>
      <c r="D596" s="267">
        <v>3</v>
      </c>
      <c r="E596" s="64">
        <v>240.74000549316406</v>
      </c>
      <c r="F596" s="64">
        <f t="shared" si="9"/>
        <v>722.22001647949219</v>
      </c>
      <c r="G596" s="488"/>
      <c r="H596" s="491"/>
      <c r="I596" s="267"/>
    </row>
    <row r="597" spans="1:9" s="189" customFormat="1" ht="15.9" customHeight="1" x14ac:dyDescent="0.3">
      <c r="A597" s="188" t="s">
        <v>40</v>
      </c>
      <c r="B597" s="267" t="s">
        <v>973</v>
      </c>
      <c r="C597" s="280"/>
      <c r="D597" s="267">
        <v>1</v>
      </c>
      <c r="E597" s="64">
        <v>248.85000610351562</v>
      </c>
      <c r="F597" s="64">
        <f t="shared" si="9"/>
        <v>248.85000610351562</v>
      </c>
      <c r="G597" s="486" t="s">
        <v>49</v>
      </c>
      <c r="H597" s="489" t="s">
        <v>981</v>
      </c>
      <c r="I597" s="267"/>
    </row>
    <row r="598" spans="1:9" s="189" customFormat="1" ht="15.9" customHeight="1" x14ac:dyDescent="0.3">
      <c r="A598" s="188" t="s">
        <v>40</v>
      </c>
      <c r="B598" s="267" t="s">
        <v>975</v>
      </c>
      <c r="C598" s="280"/>
      <c r="D598" s="267">
        <v>1</v>
      </c>
      <c r="E598" s="64">
        <v>190.30999755859375</v>
      </c>
      <c r="F598" s="64">
        <f t="shared" si="9"/>
        <v>190.30999755859375</v>
      </c>
      <c r="G598" s="487"/>
      <c r="H598" s="490"/>
      <c r="I598" s="267"/>
    </row>
    <row r="599" spans="1:9" s="189" customFormat="1" ht="15.9" customHeight="1" x14ac:dyDescent="0.3">
      <c r="A599" s="188" t="s">
        <v>40</v>
      </c>
      <c r="B599" s="267" t="s">
        <v>977</v>
      </c>
      <c r="C599" s="280"/>
      <c r="D599" s="267">
        <v>1</v>
      </c>
      <c r="E599" s="64">
        <v>162.97000122070312</v>
      </c>
      <c r="F599" s="64">
        <f t="shared" si="9"/>
        <v>162.97000122070312</v>
      </c>
      <c r="G599" s="487"/>
      <c r="H599" s="490"/>
      <c r="I599" s="267"/>
    </row>
    <row r="600" spans="1:9" s="189" customFormat="1" ht="15.9" customHeight="1" x14ac:dyDescent="0.3">
      <c r="A600" s="188" t="s">
        <v>40</v>
      </c>
      <c r="B600" s="267" t="s">
        <v>979</v>
      </c>
      <c r="C600" s="280"/>
      <c r="D600" s="267">
        <v>1</v>
      </c>
      <c r="E600" s="64">
        <v>247.83000183105469</v>
      </c>
      <c r="F600" s="64">
        <f t="shared" si="9"/>
        <v>247.83000183105469</v>
      </c>
      <c r="G600" s="488"/>
      <c r="H600" s="491"/>
      <c r="I600" s="267"/>
    </row>
    <row r="601" spans="1:9" s="189" customFormat="1" ht="15.9" customHeight="1" x14ac:dyDescent="0.3">
      <c r="A601" s="188" t="s">
        <v>40</v>
      </c>
      <c r="B601" s="267" t="s">
        <v>982</v>
      </c>
      <c r="C601" s="280"/>
      <c r="D601" s="267">
        <v>1</v>
      </c>
      <c r="E601" s="64">
        <v>187.46000671386719</v>
      </c>
      <c r="F601" s="64">
        <f t="shared" si="9"/>
        <v>187.46000671386719</v>
      </c>
      <c r="G601" s="486" t="s">
        <v>49</v>
      </c>
      <c r="H601" s="489" t="s">
        <v>996</v>
      </c>
      <c r="I601" s="267"/>
    </row>
    <row r="602" spans="1:9" s="189" customFormat="1" ht="15.9" customHeight="1" x14ac:dyDescent="0.3">
      <c r="A602" s="188" t="s">
        <v>40</v>
      </c>
      <c r="B602" s="267" t="s">
        <v>984</v>
      </c>
      <c r="C602" s="280"/>
      <c r="D602" s="267">
        <v>1</v>
      </c>
      <c r="E602" s="64">
        <v>120.05000305175781</v>
      </c>
      <c r="F602" s="64">
        <f t="shared" si="9"/>
        <v>120.05000305175781</v>
      </c>
      <c r="G602" s="487"/>
      <c r="H602" s="490"/>
      <c r="I602" s="267"/>
    </row>
    <row r="603" spans="1:9" s="189" customFormat="1" ht="15.9" customHeight="1" x14ac:dyDescent="0.3">
      <c r="A603" s="188" t="s">
        <v>40</v>
      </c>
      <c r="B603" s="267" t="s">
        <v>986</v>
      </c>
      <c r="C603" s="280"/>
      <c r="D603" s="267">
        <v>1</v>
      </c>
      <c r="E603" s="64">
        <v>25.989999771118164</v>
      </c>
      <c r="F603" s="64">
        <f t="shared" si="9"/>
        <v>25.989999771118164</v>
      </c>
      <c r="G603" s="487"/>
      <c r="H603" s="490"/>
      <c r="I603" s="267"/>
    </row>
    <row r="604" spans="1:9" s="189" customFormat="1" ht="15.9" customHeight="1" x14ac:dyDescent="0.3">
      <c r="A604" s="188" t="s">
        <v>40</v>
      </c>
      <c r="B604" s="267" t="s">
        <v>988</v>
      </c>
      <c r="C604" s="280"/>
      <c r="D604" s="267">
        <v>2</v>
      </c>
      <c r="E604" s="64">
        <v>194.44000244140625</v>
      </c>
      <c r="F604" s="64">
        <f t="shared" si="9"/>
        <v>388.8800048828125</v>
      </c>
      <c r="G604" s="487"/>
      <c r="H604" s="490"/>
      <c r="I604" s="267"/>
    </row>
    <row r="605" spans="1:9" s="189" customFormat="1" ht="15.9" customHeight="1" x14ac:dyDescent="0.3">
      <c r="A605" s="188" t="s">
        <v>40</v>
      </c>
      <c r="B605" s="267" t="s">
        <v>990</v>
      </c>
      <c r="C605" s="280"/>
      <c r="D605" s="267">
        <v>1</v>
      </c>
      <c r="E605" s="64">
        <v>195.44999694824219</v>
      </c>
      <c r="F605" s="64">
        <f t="shared" si="9"/>
        <v>195.44999694824219</v>
      </c>
      <c r="G605" s="487"/>
      <c r="H605" s="490"/>
      <c r="I605" s="267"/>
    </row>
    <row r="606" spans="1:9" s="189" customFormat="1" ht="15.9" customHeight="1" x14ac:dyDescent="0.3">
      <c r="A606" s="188" t="s">
        <v>40</v>
      </c>
      <c r="B606" s="267" t="s">
        <v>992</v>
      </c>
      <c r="C606" s="280"/>
      <c r="D606" s="267">
        <v>1</v>
      </c>
      <c r="E606" s="64">
        <v>125.62999725341797</v>
      </c>
      <c r="F606" s="64">
        <f t="shared" si="9"/>
        <v>125.62999725341797</v>
      </c>
      <c r="G606" s="487"/>
      <c r="H606" s="490"/>
      <c r="I606" s="267"/>
    </row>
    <row r="607" spans="1:9" s="189" customFormat="1" ht="15.9" customHeight="1" x14ac:dyDescent="0.3">
      <c r="A607" s="188" t="s">
        <v>40</v>
      </c>
      <c r="B607" s="267" t="s">
        <v>994</v>
      </c>
      <c r="C607" s="280"/>
      <c r="D607" s="267">
        <v>1</v>
      </c>
      <c r="E607" s="64">
        <v>176.1300048828125</v>
      </c>
      <c r="F607" s="64">
        <f t="shared" si="9"/>
        <v>176.1300048828125</v>
      </c>
      <c r="G607" s="488"/>
      <c r="H607" s="491"/>
      <c r="I607" s="267"/>
    </row>
    <row r="608" spans="1:9" s="189" customFormat="1" ht="15.9" customHeight="1" x14ac:dyDescent="0.3">
      <c r="A608" s="188" t="s">
        <v>40</v>
      </c>
      <c r="B608" s="267" t="s">
        <v>997</v>
      </c>
      <c r="C608" s="280"/>
      <c r="D608" s="267">
        <v>1</v>
      </c>
      <c r="E608" s="64">
        <v>72.779998779296875</v>
      </c>
      <c r="F608" s="64">
        <f t="shared" si="9"/>
        <v>72.779998779296875</v>
      </c>
      <c r="G608" s="486" t="s">
        <v>49</v>
      </c>
      <c r="H608" s="489" t="s">
        <v>1010</v>
      </c>
      <c r="I608" s="267"/>
    </row>
    <row r="609" spans="1:9" s="189" customFormat="1" ht="15.9" customHeight="1" x14ac:dyDescent="0.3">
      <c r="A609" s="188" t="s">
        <v>40</v>
      </c>
      <c r="B609" s="267" t="s">
        <v>999</v>
      </c>
      <c r="C609" s="280"/>
      <c r="D609" s="267">
        <v>1</v>
      </c>
      <c r="E609" s="64">
        <v>58.040000915527344</v>
      </c>
      <c r="F609" s="64">
        <f t="shared" si="9"/>
        <v>58.040000915527344</v>
      </c>
      <c r="G609" s="487"/>
      <c r="H609" s="490"/>
      <c r="I609" s="267"/>
    </row>
    <row r="610" spans="1:9" s="189" customFormat="1" ht="15.9" customHeight="1" x14ac:dyDescent="0.3">
      <c r="A610" s="188" t="s">
        <v>40</v>
      </c>
      <c r="B610" s="267" t="s">
        <v>1001</v>
      </c>
      <c r="C610" s="280"/>
      <c r="D610" s="267">
        <v>2</v>
      </c>
      <c r="E610" s="64">
        <v>97.44000244140625</v>
      </c>
      <c r="F610" s="64">
        <f t="shared" si="9"/>
        <v>194.8800048828125</v>
      </c>
      <c r="G610" s="487"/>
      <c r="H610" s="490"/>
      <c r="I610" s="267"/>
    </row>
    <row r="611" spans="1:9" s="189" customFormat="1" ht="15.9" customHeight="1" x14ac:dyDescent="0.3">
      <c r="A611" s="188" t="s">
        <v>40</v>
      </c>
      <c r="B611" s="267" t="s">
        <v>1003</v>
      </c>
      <c r="C611" s="280"/>
      <c r="D611" s="267">
        <v>1</v>
      </c>
      <c r="E611" s="64">
        <v>92.75</v>
      </c>
      <c r="F611" s="64">
        <f t="shared" si="9"/>
        <v>92.75</v>
      </c>
      <c r="G611" s="487"/>
      <c r="H611" s="490"/>
      <c r="I611" s="267"/>
    </row>
    <row r="612" spans="1:9" s="189" customFormat="1" ht="15.9" customHeight="1" x14ac:dyDescent="0.3">
      <c r="A612" s="188" t="s">
        <v>40</v>
      </c>
      <c r="B612" s="267" t="s">
        <v>1005</v>
      </c>
      <c r="C612" s="280"/>
      <c r="D612" s="267">
        <v>8</v>
      </c>
      <c r="E612" s="64">
        <v>175.17999267578125</v>
      </c>
      <c r="F612" s="64">
        <f t="shared" si="9"/>
        <v>1401.43994140625</v>
      </c>
      <c r="G612" s="487"/>
      <c r="H612" s="490"/>
      <c r="I612" s="267"/>
    </row>
    <row r="613" spans="1:9" s="189" customFormat="1" ht="15.9" customHeight="1" x14ac:dyDescent="0.3">
      <c r="A613" s="188" t="s">
        <v>40</v>
      </c>
      <c r="B613" s="267" t="s">
        <v>1008</v>
      </c>
      <c r="C613" s="280"/>
      <c r="D613" s="267">
        <v>8</v>
      </c>
      <c r="E613" s="64">
        <v>175.17999267578125</v>
      </c>
      <c r="F613" s="64">
        <f t="shared" si="9"/>
        <v>1401.43994140625</v>
      </c>
      <c r="G613" s="488"/>
      <c r="H613" s="491"/>
      <c r="I613" s="267"/>
    </row>
    <row r="614" spans="1:9" s="189" customFormat="1" ht="15.9" customHeight="1" x14ac:dyDescent="0.3">
      <c r="A614" s="188" t="s">
        <v>40</v>
      </c>
      <c r="B614" s="267" t="s">
        <v>1011</v>
      </c>
      <c r="C614" s="280"/>
      <c r="D614" s="267">
        <v>10</v>
      </c>
      <c r="E614" s="64">
        <v>164.50999450683594</v>
      </c>
      <c r="F614" s="64">
        <f t="shared" si="9"/>
        <v>1645.0999450683594</v>
      </c>
      <c r="G614" s="486" t="s">
        <v>49</v>
      </c>
      <c r="H614" s="489" t="s">
        <v>1022</v>
      </c>
      <c r="I614" s="267"/>
    </row>
    <row r="615" spans="1:9" s="189" customFormat="1" ht="15.9" customHeight="1" x14ac:dyDescent="0.3">
      <c r="A615" s="188" t="s">
        <v>40</v>
      </c>
      <c r="B615" s="267" t="s">
        <v>1014</v>
      </c>
      <c r="C615" s="280"/>
      <c r="D615" s="267">
        <v>10</v>
      </c>
      <c r="E615" s="64">
        <v>164.50999450683594</v>
      </c>
      <c r="F615" s="64">
        <f t="shared" si="9"/>
        <v>1645.0999450683594</v>
      </c>
      <c r="G615" s="487"/>
      <c r="H615" s="490"/>
      <c r="I615" s="267"/>
    </row>
    <row r="616" spans="1:9" s="189" customFormat="1" ht="15.9" customHeight="1" x14ac:dyDescent="0.3">
      <c r="A616" s="188" t="s">
        <v>40</v>
      </c>
      <c r="B616" s="267" t="s">
        <v>1016</v>
      </c>
      <c r="C616" s="280"/>
      <c r="D616" s="267">
        <v>2</v>
      </c>
      <c r="E616" s="64">
        <v>175.17999267578125</v>
      </c>
      <c r="F616" s="64">
        <f t="shared" si="9"/>
        <v>350.3599853515625</v>
      </c>
      <c r="G616" s="487"/>
      <c r="H616" s="490"/>
      <c r="I616" s="267"/>
    </row>
    <row r="617" spans="1:9" s="189" customFormat="1" ht="15.9" customHeight="1" x14ac:dyDescent="0.3">
      <c r="A617" s="188" t="s">
        <v>40</v>
      </c>
      <c r="B617" s="267" t="s">
        <v>1018</v>
      </c>
      <c r="C617" s="280"/>
      <c r="D617" s="267">
        <v>2</v>
      </c>
      <c r="E617" s="64">
        <v>175.17999267578125</v>
      </c>
      <c r="F617" s="64">
        <f t="shared" si="9"/>
        <v>350.3599853515625</v>
      </c>
      <c r="G617" s="487"/>
      <c r="H617" s="490"/>
      <c r="I617" s="267"/>
    </row>
    <row r="618" spans="1:9" s="189" customFormat="1" ht="15.9" customHeight="1" x14ac:dyDescent="0.3">
      <c r="A618" s="188" t="s">
        <v>40</v>
      </c>
      <c r="B618" s="267" t="s">
        <v>1020</v>
      </c>
      <c r="C618" s="281"/>
      <c r="D618" s="267">
        <v>1</v>
      </c>
      <c r="E618" s="64">
        <v>5.570000171661377</v>
      </c>
      <c r="F618" s="64">
        <f t="shared" si="9"/>
        <v>5.570000171661377</v>
      </c>
      <c r="G618" s="488"/>
      <c r="H618" s="491"/>
      <c r="I618" s="267"/>
    </row>
    <row r="619" spans="1:9" s="189" customFormat="1" ht="15.9" customHeight="1" x14ac:dyDescent="0.3">
      <c r="A619" s="188" t="s">
        <v>40</v>
      </c>
      <c r="B619" s="267" t="s">
        <v>1023</v>
      </c>
      <c r="C619" s="492" t="s">
        <v>1036</v>
      </c>
      <c r="D619" s="267">
        <v>2</v>
      </c>
      <c r="E619" s="64">
        <v>232.86000061035156</v>
      </c>
      <c r="F619" s="64">
        <f t="shared" si="9"/>
        <v>465.72000122070313</v>
      </c>
      <c r="G619" s="486" t="s">
        <v>49</v>
      </c>
      <c r="H619" s="489" t="s">
        <v>1037</v>
      </c>
      <c r="I619" s="267"/>
    </row>
    <row r="620" spans="1:9" s="189" customFormat="1" ht="15.9" customHeight="1" x14ac:dyDescent="0.3">
      <c r="A620" s="188" t="s">
        <v>40</v>
      </c>
      <c r="B620" s="267" t="s">
        <v>1025</v>
      </c>
      <c r="C620" s="493"/>
      <c r="D620" s="267">
        <v>2</v>
      </c>
      <c r="E620" s="64">
        <v>137.25</v>
      </c>
      <c r="F620" s="64">
        <f t="shared" si="9"/>
        <v>274.5</v>
      </c>
      <c r="G620" s="487"/>
      <c r="H620" s="490"/>
      <c r="I620" s="267"/>
    </row>
    <row r="621" spans="1:9" s="189" customFormat="1" ht="15.9" customHeight="1" x14ac:dyDescent="0.3">
      <c r="A621" s="188" t="s">
        <v>40</v>
      </c>
      <c r="B621" s="267" t="s">
        <v>1027</v>
      </c>
      <c r="C621" s="493"/>
      <c r="D621" s="267">
        <v>2</v>
      </c>
      <c r="E621" s="64">
        <v>217.8699951171875</v>
      </c>
      <c r="F621" s="64">
        <f t="shared" si="9"/>
        <v>435.739990234375</v>
      </c>
      <c r="G621" s="487"/>
      <c r="H621" s="490"/>
      <c r="I621" s="267"/>
    </row>
    <row r="622" spans="1:9" s="189" customFormat="1" ht="15.9" customHeight="1" x14ac:dyDescent="0.3">
      <c r="A622" s="188" t="s">
        <v>40</v>
      </c>
      <c r="B622" s="267" t="s">
        <v>1029</v>
      </c>
      <c r="C622" s="493"/>
      <c r="D622" s="267">
        <v>1</v>
      </c>
      <c r="E622" s="64">
        <v>208.1300048828125</v>
      </c>
      <c r="F622" s="64">
        <f t="shared" si="9"/>
        <v>208.1300048828125</v>
      </c>
      <c r="G622" s="487"/>
      <c r="H622" s="490"/>
      <c r="I622" s="267"/>
    </row>
    <row r="623" spans="1:9" s="189" customFormat="1" ht="15.9" customHeight="1" x14ac:dyDescent="0.3">
      <c r="A623" s="188" t="s">
        <v>40</v>
      </c>
      <c r="B623" s="267" t="s">
        <v>1031</v>
      </c>
      <c r="C623" s="493"/>
      <c r="D623" s="267">
        <v>1</v>
      </c>
      <c r="E623" s="64">
        <v>215.25999450683594</v>
      </c>
      <c r="F623" s="64">
        <f t="shared" si="9"/>
        <v>215.25999450683594</v>
      </c>
      <c r="G623" s="487"/>
      <c r="H623" s="490"/>
      <c r="I623" s="267"/>
    </row>
    <row r="624" spans="1:9" s="189" customFormat="1" ht="15.9" customHeight="1" x14ac:dyDescent="0.3">
      <c r="A624" s="188" t="s">
        <v>40</v>
      </c>
      <c r="B624" s="267" t="s">
        <v>1033</v>
      </c>
      <c r="C624" s="493"/>
      <c r="D624" s="267">
        <v>1</v>
      </c>
      <c r="E624" s="64">
        <v>257.44000244140625</v>
      </c>
      <c r="F624" s="64">
        <f t="shared" si="9"/>
        <v>257.44000244140625</v>
      </c>
      <c r="G624" s="487"/>
      <c r="H624" s="490"/>
      <c r="I624" s="267"/>
    </row>
    <row r="625" spans="1:9" s="189" customFormat="1" ht="15.9" customHeight="1" x14ac:dyDescent="0.3">
      <c r="A625" s="188" t="s">
        <v>40</v>
      </c>
      <c r="B625" s="267" t="s">
        <v>1035</v>
      </c>
      <c r="C625" s="493"/>
      <c r="D625" s="267">
        <v>1</v>
      </c>
      <c r="E625" s="64">
        <v>234.36000061035156</v>
      </c>
      <c r="F625" s="64">
        <f t="shared" si="9"/>
        <v>234.36000061035156</v>
      </c>
      <c r="G625" s="488"/>
      <c r="H625" s="491"/>
      <c r="I625" s="267"/>
    </row>
    <row r="626" spans="1:9" s="189" customFormat="1" ht="15.9" customHeight="1" x14ac:dyDescent="0.3">
      <c r="A626" s="188" t="s">
        <v>40</v>
      </c>
      <c r="B626" s="267" t="s">
        <v>1038</v>
      </c>
      <c r="C626" s="493"/>
      <c r="D626" s="267">
        <v>1</v>
      </c>
      <c r="E626" s="64">
        <v>194.44999694824219</v>
      </c>
      <c r="F626" s="64">
        <f t="shared" si="9"/>
        <v>194.44999694824219</v>
      </c>
      <c r="G626" s="486" t="s">
        <v>49</v>
      </c>
      <c r="H626" s="489" t="s">
        <v>1045</v>
      </c>
      <c r="I626" s="267"/>
    </row>
    <row r="627" spans="1:9" s="189" customFormat="1" ht="15.9" customHeight="1" x14ac:dyDescent="0.3">
      <c r="A627" s="188" t="s">
        <v>40</v>
      </c>
      <c r="B627" s="267" t="s">
        <v>1040</v>
      </c>
      <c r="C627" s="493"/>
      <c r="D627" s="267">
        <v>1</v>
      </c>
      <c r="E627" s="64">
        <v>213.46000671386719</v>
      </c>
      <c r="F627" s="64">
        <f t="shared" si="9"/>
        <v>213.46000671386719</v>
      </c>
      <c r="G627" s="487"/>
      <c r="H627" s="490"/>
      <c r="I627" s="267"/>
    </row>
    <row r="628" spans="1:9" s="189" customFormat="1" ht="15.9" customHeight="1" x14ac:dyDescent="0.3">
      <c r="A628" s="188" t="s">
        <v>40</v>
      </c>
      <c r="B628" s="267" t="s">
        <v>1041</v>
      </c>
      <c r="C628" s="493"/>
      <c r="D628" s="267">
        <v>1</v>
      </c>
      <c r="E628" s="64">
        <v>143.94000244140625</v>
      </c>
      <c r="F628" s="64">
        <f t="shared" si="9"/>
        <v>143.94000244140625</v>
      </c>
      <c r="G628" s="487"/>
      <c r="H628" s="490"/>
      <c r="I628" s="267"/>
    </row>
    <row r="629" spans="1:9" s="189" customFormat="1" ht="15.9" customHeight="1" x14ac:dyDescent="0.3">
      <c r="A629" s="188" t="s">
        <v>40</v>
      </c>
      <c r="B629" s="267" t="s">
        <v>1043</v>
      </c>
      <c r="C629" s="493"/>
      <c r="D629" s="267">
        <v>1</v>
      </c>
      <c r="E629" s="64">
        <v>275.08999633789062</v>
      </c>
      <c r="F629" s="64">
        <f t="shared" si="9"/>
        <v>275.08999633789062</v>
      </c>
      <c r="G629" s="488"/>
      <c r="H629" s="491"/>
      <c r="I629" s="267"/>
    </row>
    <row r="630" spans="1:9" s="189" customFormat="1" ht="15.9" customHeight="1" x14ac:dyDescent="0.3">
      <c r="A630" s="188" t="s">
        <v>40</v>
      </c>
      <c r="B630" s="267" t="s">
        <v>1046</v>
      </c>
      <c r="C630" s="493"/>
      <c r="D630" s="267">
        <v>1</v>
      </c>
      <c r="E630" s="64">
        <v>281.58999633789062</v>
      </c>
      <c r="F630" s="64">
        <f t="shared" si="9"/>
        <v>281.58999633789062</v>
      </c>
      <c r="G630" s="486" t="s">
        <v>49</v>
      </c>
      <c r="H630" s="489" t="s">
        <v>1056</v>
      </c>
      <c r="I630" s="267"/>
    </row>
    <row r="631" spans="1:9" s="189" customFormat="1" ht="15.9" customHeight="1" x14ac:dyDescent="0.3">
      <c r="A631" s="188" t="s">
        <v>40</v>
      </c>
      <c r="B631" s="267" t="s">
        <v>1048</v>
      </c>
      <c r="C631" s="493"/>
      <c r="D631" s="267">
        <v>2</v>
      </c>
      <c r="E631" s="64">
        <v>184.66999816894531</v>
      </c>
      <c r="F631" s="64">
        <f t="shared" si="9"/>
        <v>369.33999633789062</v>
      </c>
      <c r="G631" s="487"/>
      <c r="H631" s="490"/>
      <c r="I631" s="267"/>
    </row>
    <row r="632" spans="1:9" s="189" customFormat="1" ht="15.9" customHeight="1" x14ac:dyDescent="0.3">
      <c r="A632" s="188" t="s">
        <v>40</v>
      </c>
      <c r="B632" s="267" t="s">
        <v>1050</v>
      </c>
      <c r="C632" s="493"/>
      <c r="D632" s="267">
        <v>2</v>
      </c>
      <c r="E632" s="64">
        <v>241.05000305175781</v>
      </c>
      <c r="F632" s="64">
        <f t="shared" si="9"/>
        <v>482.10000610351562</v>
      </c>
      <c r="G632" s="487"/>
      <c r="H632" s="490"/>
      <c r="I632" s="267"/>
    </row>
    <row r="633" spans="1:9" s="189" customFormat="1" ht="15.9" customHeight="1" x14ac:dyDescent="0.3">
      <c r="A633" s="188" t="s">
        <v>40</v>
      </c>
      <c r="B633" s="267" t="s">
        <v>1052</v>
      </c>
      <c r="C633" s="493"/>
      <c r="D633" s="267">
        <v>2</v>
      </c>
      <c r="E633" s="64">
        <v>111.01999664306641</v>
      </c>
      <c r="F633" s="64">
        <f t="shared" si="9"/>
        <v>222.03999328613281</v>
      </c>
      <c r="G633" s="487"/>
      <c r="H633" s="490"/>
      <c r="I633" s="267"/>
    </row>
    <row r="634" spans="1:9" s="189" customFormat="1" ht="15.9" customHeight="1" x14ac:dyDescent="0.3">
      <c r="A634" s="188" t="s">
        <v>40</v>
      </c>
      <c r="B634" s="267" t="s">
        <v>1054</v>
      </c>
      <c r="C634" s="493"/>
      <c r="D634" s="267">
        <v>2</v>
      </c>
      <c r="E634" s="64">
        <v>239.97999572753906</v>
      </c>
      <c r="F634" s="64">
        <f t="shared" si="9"/>
        <v>479.95999145507812</v>
      </c>
      <c r="G634" s="488"/>
      <c r="H634" s="491"/>
      <c r="I634" s="267"/>
    </row>
    <row r="635" spans="1:9" s="189" customFormat="1" ht="15.9" customHeight="1" x14ac:dyDescent="0.3">
      <c r="A635" s="188" t="s">
        <v>40</v>
      </c>
      <c r="B635" s="267" t="s">
        <v>1057</v>
      </c>
      <c r="C635" s="493"/>
      <c r="D635" s="267">
        <v>8</v>
      </c>
      <c r="E635" s="64">
        <v>224.72999572753906</v>
      </c>
      <c r="F635" s="64">
        <f t="shared" si="9"/>
        <v>1797.8399658203125</v>
      </c>
      <c r="G635" s="486" t="s">
        <v>49</v>
      </c>
      <c r="H635" s="489" t="s">
        <v>1067</v>
      </c>
      <c r="I635" s="267"/>
    </row>
    <row r="636" spans="1:9" s="189" customFormat="1" ht="15.9" customHeight="1" x14ac:dyDescent="0.3">
      <c r="A636" s="188" t="s">
        <v>40</v>
      </c>
      <c r="B636" s="267" t="s">
        <v>1058</v>
      </c>
      <c r="C636" s="493"/>
      <c r="D636" s="267">
        <v>8</v>
      </c>
      <c r="E636" s="64">
        <v>132.39999389648437</v>
      </c>
      <c r="F636" s="64">
        <f t="shared" si="9"/>
        <v>1059.199951171875</v>
      </c>
      <c r="G636" s="487"/>
      <c r="H636" s="490"/>
      <c r="I636" s="267"/>
    </row>
    <row r="637" spans="1:9" s="189" customFormat="1" ht="15.9" customHeight="1" x14ac:dyDescent="0.3">
      <c r="A637" s="188" t="s">
        <v>40</v>
      </c>
      <c r="B637" s="267" t="s">
        <v>1060</v>
      </c>
      <c r="C637" s="493"/>
      <c r="D637" s="267">
        <v>8</v>
      </c>
      <c r="E637" s="64">
        <v>212.77000427246094</v>
      </c>
      <c r="F637" s="64">
        <f t="shared" si="9"/>
        <v>1702.1600341796875</v>
      </c>
      <c r="G637" s="487"/>
      <c r="H637" s="490"/>
      <c r="I637" s="267"/>
    </row>
    <row r="638" spans="1:9" s="189" customFormat="1" ht="15.9" customHeight="1" x14ac:dyDescent="0.3">
      <c r="A638" s="188" t="s">
        <v>40</v>
      </c>
      <c r="B638" s="267" t="s">
        <v>1061</v>
      </c>
      <c r="C638" s="493"/>
      <c r="D638" s="267">
        <v>8</v>
      </c>
      <c r="E638" s="64">
        <v>203.19999694824219</v>
      </c>
      <c r="F638" s="64">
        <f t="shared" si="9"/>
        <v>1625.5999755859375</v>
      </c>
      <c r="G638" s="487"/>
      <c r="H638" s="490"/>
      <c r="I638" s="267"/>
    </row>
    <row r="639" spans="1:9" s="189" customFormat="1" ht="15.9" customHeight="1" x14ac:dyDescent="0.3">
      <c r="A639" s="188" t="s">
        <v>40</v>
      </c>
      <c r="B639" s="267" t="s">
        <v>1063</v>
      </c>
      <c r="C639" s="493"/>
      <c r="D639" s="267">
        <v>5</v>
      </c>
      <c r="E639" s="64">
        <v>207.77999877929687</v>
      </c>
      <c r="F639" s="64">
        <f t="shared" si="9"/>
        <v>1038.8999938964844</v>
      </c>
      <c r="G639" s="487"/>
      <c r="H639" s="490"/>
      <c r="I639" s="267"/>
    </row>
    <row r="640" spans="1:9" s="189" customFormat="1" ht="15.9" customHeight="1" x14ac:dyDescent="0.3">
      <c r="A640" s="188" t="s">
        <v>40</v>
      </c>
      <c r="B640" s="267" t="s">
        <v>1065</v>
      </c>
      <c r="C640" s="493"/>
      <c r="D640" s="267">
        <v>5</v>
      </c>
      <c r="E640" s="64">
        <v>247.24000549316406</v>
      </c>
      <c r="F640" s="64">
        <f t="shared" si="9"/>
        <v>1236.2000274658203</v>
      </c>
      <c r="G640" s="487"/>
      <c r="H640" s="490"/>
      <c r="I640" s="267"/>
    </row>
    <row r="641" spans="1:9" s="189" customFormat="1" ht="15.9" customHeight="1" x14ac:dyDescent="0.3">
      <c r="A641" s="188" t="s">
        <v>40</v>
      </c>
      <c r="B641" s="267" t="s">
        <v>1066</v>
      </c>
      <c r="C641" s="493"/>
      <c r="D641" s="267">
        <v>16</v>
      </c>
      <c r="E641" s="64">
        <v>226.22999572753906</v>
      </c>
      <c r="F641" s="64">
        <f t="shared" si="9"/>
        <v>3619.679931640625</v>
      </c>
      <c r="G641" s="488"/>
      <c r="H641" s="491"/>
      <c r="I641" s="267"/>
    </row>
    <row r="642" spans="1:9" s="189" customFormat="1" ht="15.9" customHeight="1" x14ac:dyDescent="0.3">
      <c r="A642" s="188" t="s">
        <v>40</v>
      </c>
      <c r="B642" s="267" t="s">
        <v>1068</v>
      </c>
      <c r="C642" s="493"/>
      <c r="D642" s="267">
        <v>2</v>
      </c>
      <c r="E642" s="64">
        <v>187.63999938964844</v>
      </c>
      <c r="F642" s="64">
        <f t="shared" si="9"/>
        <v>375.27999877929687</v>
      </c>
      <c r="G642" s="486" t="s">
        <v>49</v>
      </c>
      <c r="H642" s="489" t="s">
        <v>1075</v>
      </c>
      <c r="I642" s="267"/>
    </row>
    <row r="643" spans="1:9" s="189" customFormat="1" ht="15.9" customHeight="1" x14ac:dyDescent="0.3">
      <c r="A643" s="188" t="s">
        <v>40</v>
      </c>
      <c r="B643" s="267" t="s">
        <v>1070</v>
      </c>
      <c r="C643" s="493"/>
      <c r="D643" s="267">
        <v>2</v>
      </c>
      <c r="E643" s="64">
        <v>205.97999572753906</v>
      </c>
      <c r="F643" s="64">
        <f t="shared" si="9"/>
        <v>411.95999145507812</v>
      </c>
      <c r="G643" s="487"/>
      <c r="H643" s="490"/>
      <c r="I643" s="267"/>
    </row>
    <row r="644" spans="1:9" s="189" customFormat="1" ht="15.9" customHeight="1" x14ac:dyDescent="0.3">
      <c r="A644" s="188" t="s">
        <v>40</v>
      </c>
      <c r="B644" s="267" t="s">
        <v>1071</v>
      </c>
      <c r="C644" s="493"/>
      <c r="D644" s="267">
        <v>8</v>
      </c>
      <c r="E644" s="64">
        <v>184.85000610351562</v>
      </c>
      <c r="F644" s="64">
        <f t="shared" si="9"/>
        <v>1478.800048828125</v>
      </c>
      <c r="G644" s="487"/>
      <c r="H644" s="490"/>
      <c r="I644" s="267"/>
    </row>
    <row r="645" spans="1:9" s="189" customFormat="1" ht="15.9" customHeight="1" x14ac:dyDescent="0.3">
      <c r="A645" s="188" t="s">
        <v>40</v>
      </c>
      <c r="B645" s="267" t="s">
        <v>1073</v>
      </c>
      <c r="C645" s="493"/>
      <c r="D645" s="267">
        <v>5</v>
      </c>
      <c r="E645" s="64">
        <v>271.57000732421875</v>
      </c>
      <c r="F645" s="64">
        <f t="shared" si="9"/>
        <v>1357.8500366210938</v>
      </c>
      <c r="G645" s="488"/>
      <c r="H645" s="491"/>
      <c r="I645" s="267"/>
    </row>
    <row r="646" spans="1:9" s="189" customFormat="1" ht="15.9" customHeight="1" x14ac:dyDescent="0.3">
      <c r="A646" s="188" t="s">
        <v>40</v>
      </c>
      <c r="B646" s="267" t="s">
        <v>1076</v>
      </c>
      <c r="C646" s="493"/>
      <c r="D646" s="267">
        <v>8</v>
      </c>
      <c r="E646" s="64">
        <v>180.27000427246094</v>
      </c>
      <c r="F646" s="64">
        <f t="shared" ref="F646:F702" si="10">D646*E646</f>
        <v>1442.1600341796875</v>
      </c>
      <c r="G646" s="486" t="s">
        <v>49</v>
      </c>
      <c r="H646" s="489" t="s">
        <v>1084</v>
      </c>
      <c r="I646" s="267"/>
    </row>
    <row r="647" spans="1:9" s="189" customFormat="1" ht="15.9" customHeight="1" x14ac:dyDescent="0.3">
      <c r="A647" s="188" t="s">
        <v>40</v>
      </c>
      <c r="B647" s="267" t="s">
        <v>1078</v>
      </c>
      <c r="C647" s="493"/>
      <c r="D647" s="267">
        <v>8</v>
      </c>
      <c r="E647" s="64">
        <v>235.39999389648437</v>
      </c>
      <c r="F647" s="64">
        <f t="shared" si="10"/>
        <v>1883.199951171875</v>
      </c>
      <c r="G647" s="487"/>
      <c r="H647" s="490"/>
      <c r="I647" s="267"/>
    </row>
    <row r="648" spans="1:9" s="189" customFormat="1" ht="15.9" customHeight="1" x14ac:dyDescent="0.3">
      <c r="A648" s="188" t="s">
        <v>40</v>
      </c>
      <c r="B648" s="267" t="s">
        <v>1079</v>
      </c>
      <c r="C648" s="493"/>
      <c r="D648" s="267">
        <v>8</v>
      </c>
      <c r="E648" s="64">
        <v>107.08000183105469</v>
      </c>
      <c r="F648" s="64">
        <f t="shared" si="10"/>
        <v>856.6400146484375</v>
      </c>
      <c r="G648" s="487"/>
      <c r="H648" s="490"/>
      <c r="I648" s="267"/>
    </row>
    <row r="649" spans="1:9" s="189" customFormat="1" ht="15.9" customHeight="1" x14ac:dyDescent="0.3">
      <c r="A649" s="188" t="s">
        <v>40</v>
      </c>
      <c r="B649" s="267" t="s">
        <v>1081</v>
      </c>
      <c r="C649" s="493"/>
      <c r="D649" s="267">
        <v>8</v>
      </c>
      <c r="E649" s="64">
        <v>231.61000061035156</v>
      </c>
      <c r="F649" s="64">
        <f t="shared" si="10"/>
        <v>1852.8800048828125</v>
      </c>
      <c r="G649" s="487"/>
      <c r="H649" s="490"/>
      <c r="I649" s="267"/>
    </row>
    <row r="650" spans="1:9" s="189" customFormat="1" ht="15.9" customHeight="1" x14ac:dyDescent="0.3">
      <c r="A650" s="188" t="s">
        <v>40</v>
      </c>
      <c r="B650" s="267" t="s">
        <v>1083</v>
      </c>
      <c r="C650" s="493"/>
      <c r="D650" s="267">
        <v>6</v>
      </c>
      <c r="E650" s="64">
        <v>187.63999938964844</v>
      </c>
      <c r="F650" s="64">
        <f t="shared" si="10"/>
        <v>1125.8399963378906</v>
      </c>
      <c r="G650" s="488"/>
      <c r="H650" s="491"/>
      <c r="I650" s="267"/>
    </row>
    <row r="651" spans="1:9" s="189" customFormat="1" ht="15.9" customHeight="1" x14ac:dyDescent="0.3">
      <c r="A651" s="188" t="s">
        <v>40</v>
      </c>
      <c r="B651" s="267" t="s">
        <v>1085</v>
      </c>
      <c r="C651" s="493"/>
      <c r="D651" s="267">
        <v>6</v>
      </c>
      <c r="E651" s="64">
        <v>205.97999572753906</v>
      </c>
      <c r="F651" s="64">
        <f t="shared" si="10"/>
        <v>1235.8799743652344</v>
      </c>
      <c r="G651" s="486" t="s">
        <v>49</v>
      </c>
      <c r="H651" s="489" t="s">
        <v>1093</v>
      </c>
      <c r="I651" s="267"/>
    </row>
    <row r="652" spans="1:9" s="189" customFormat="1" ht="15.9" customHeight="1" x14ac:dyDescent="0.3">
      <c r="A652" s="188" t="s">
        <v>40</v>
      </c>
      <c r="B652" s="267" t="s">
        <v>1086</v>
      </c>
      <c r="C652" s="493"/>
      <c r="D652" s="267">
        <v>3</v>
      </c>
      <c r="E652" s="64">
        <v>168.80000305175781</v>
      </c>
      <c r="F652" s="64">
        <f t="shared" si="10"/>
        <v>506.40000915527344</v>
      </c>
      <c r="G652" s="487"/>
      <c r="H652" s="490"/>
      <c r="I652" s="267"/>
    </row>
    <row r="653" spans="1:9" s="189" customFormat="1" ht="15.9" customHeight="1" x14ac:dyDescent="0.3">
      <c r="A653" s="188" t="s">
        <v>40</v>
      </c>
      <c r="B653" s="267" t="s">
        <v>1088</v>
      </c>
      <c r="C653" s="493"/>
      <c r="D653" s="267">
        <v>3</v>
      </c>
      <c r="E653" s="64">
        <v>164.21000671386719</v>
      </c>
      <c r="F653" s="64">
        <f t="shared" si="10"/>
        <v>492.63002014160156</v>
      </c>
      <c r="G653" s="487"/>
      <c r="H653" s="490"/>
      <c r="I653" s="267"/>
    </row>
    <row r="654" spans="1:9" s="189" customFormat="1" ht="15.9" customHeight="1" x14ac:dyDescent="0.3">
      <c r="A654" s="188" t="s">
        <v>40</v>
      </c>
      <c r="B654" s="267" t="s">
        <v>1090</v>
      </c>
      <c r="C654" s="493"/>
      <c r="D654" s="267">
        <v>3</v>
      </c>
      <c r="E654" s="64">
        <v>189.44000244140625</v>
      </c>
      <c r="F654" s="64">
        <f t="shared" si="10"/>
        <v>568.32000732421875</v>
      </c>
      <c r="G654" s="487"/>
      <c r="H654" s="490"/>
      <c r="I654" s="267"/>
    </row>
    <row r="655" spans="1:9" s="189" customFormat="1" ht="15.9" customHeight="1" x14ac:dyDescent="0.3">
      <c r="A655" s="188" t="s">
        <v>40</v>
      </c>
      <c r="B655" s="267" t="s">
        <v>1091</v>
      </c>
      <c r="C655" s="493"/>
      <c r="D655" s="267">
        <v>6</v>
      </c>
      <c r="E655" s="64">
        <v>93.680000305175781</v>
      </c>
      <c r="F655" s="64">
        <f t="shared" si="10"/>
        <v>562.08000183105469</v>
      </c>
      <c r="G655" s="488"/>
      <c r="H655" s="491"/>
      <c r="I655" s="267"/>
    </row>
    <row r="656" spans="1:9" s="189" customFormat="1" ht="15.9" customHeight="1" x14ac:dyDescent="0.3">
      <c r="A656" s="188" t="s">
        <v>40</v>
      </c>
      <c r="B656" s="267" t="s">
        <v>1094</v>
      </c>
      <c r="C656" s="493"/>
      <c r="D656" s="267">
        <v>1</v>
      </c>
      <c r="E656" s="64">
        <v>182.60000610351562</v>
      </c>
      <c r="F656" s="64">
        <f t="shared" si="10"/>
        <v>182.60000610351562</v>
      </c>
      <c r="G656" s="486" t="s">
        <v>49</v>
      </c>
      <c r="H656" s="489" t="s">
        <v>1104</v>
      </c>
      <c r="I656" s="267"/>
    </row>
    <row r="657" spans="1:9" s="189" customFormat="1" ht="15.9" customHeight="1" x14ac:dyDescent="0.3">
      <c r="A657" s="188" t="s">
        <v>40</v>
      </c>
      <c r="B657" s="267" t="s">
        <v>1096</v>
      </c>
      <c r="C657" s="493"/>
      <c r="D657" s="267">
        <v>1</v>
      </c>
      <c r="E657" s="64">
        <v>155.94999694824219</v>
      </c>
      <c r="F657" s="64">
        <f t="shared" si="10"/>
        <v>155.94999694824219</v>
      </c>
      <c r="G657" s="487"/>
      <c r="H657" s="490"/>
      <c r="I657" s="267"/>
    </row>
    <row r="658" spans="1:9" s="189" customFormat="1" ht="15.9" customHeight="1" x14ac:dyDescent="0.3">
      <c r="A658" s="188" t="s">
        <v>40</v>
      </c>
      <c r="B658" s="267" t="s">
        <v>1098</v>
      </c>
      <c r="C658" s="493"/>
      <c r="D658" s="267">
        <v>1</v>
      </c>
      <c r="E658" s="64">
        <v>36.959999084472656</v>
      </c>
      <c r="F658" s="64">
        <f t="shared" si="10"/>
        <v>36.959999084472656</v>
      </c>
      <c r="G658" s="487"/>
      <c r="H658" s="490"/>
      <c r="I658" s="267"/>
    </row>
    <row r="659" spans="1:9" s="189" customFormat="1" ht="15.9" customHeight="1" x14ac:dyDescent="0.3">
      <c r="A659" s="188" t="s">
        <v>40</v>
      </c>
      <c r="B659" s="267" t="s">
        <v>1100</v>
      </c>
      <c r="C659" s="493"/>
      <c r="D659" s="267">
        <v>2</v>
      </c>
      <c r="E659" s="64">
        <v>97.540000915527344</v>
      </c>
      <c r="F659" s="64">
        <f t="shared" si="10"/>
        <v>195.08000183105469</v>
      </c>
      <c r="G659" s="487"/>
      <c r="H659" s="490"/>
      <c r="I659" s="267"/>
    </row>
    <row r="660" spans="1:9" s="189" customFormat="1" ht="15.9" customHeight="1" x14ac:dyDescent="0.3">
      <c r="A660" s="188" t="s">
        <v>40</v>
      </c>
      <c r="B660" s="267" t="s">
        <v>1102</v>
      </c>
      <c r="C660" s="493"/>
      <c r="D660" s="267">
        <v>1</v>
      </c>
      <c r="E660" s="64">
        <v>173.8699951171875</v>
      </c>
      <c r="F660" s="64">
        <f t="shared" si="10"/>
        <v>173.8699951171875</v>
      </c>
      <c r="G660" s="488"/>
      <c r="H660" s="491"/>
      <c r="I660" s="267"/>
    </row>
    <row r="661" spans="1:9" s="189" customFormat="1" ht="15.9" customHeight="1" x14ac:dyDescent="0.3">
      <c r="A661" s="188" t="s">
        <v>40</v>
      </c>
      <c r="B661" s="267" t="s">
        <v>1105</v>
      </c>
      <c r="C661" s="493"/>
      <c r="D661" s="267">
        <v>2</v>
      </c>
      <c r="E661" s="64">
        <v>228.97999572753906</v>
      </c>
      <c r="F661" s="64">
        <f t="shared" si="10"/>
        <v>457.95999145507812</v>
      </c>
      <c r="G661" s="486" t="s">
        <v>49</v>
      </c>
      <c r="H661" s="489" t="s">
        <v>1111</v>
      </c>
      <c r="I661" s="267"/>
    </row>
    <row r="662" spans="1:9" s="189" customFormat="1" ht="15.9" customHeight="1" x14ac:dyDescent="0.3">
      <c r="A662" s="188" t="s">
        <v>40</v>
      </c>
      <c r="B662" s="267" t="s">
        <v>1106</v>
      </c>
      <c r="C662" s="493"/>
      <c r="D662" s="267">
        <v>1</v>
      </c>
      <c r="E662" s="64">
        <v>185.53999328613281</v>
      </c>
      <c r="F662" s="64">
        <f t="shared" si="10"/>
        <v>185.53999328613281</v>
      </c>
      <c r="G662" s="487"/>
      <c r="H662" s="490"/>
      <c r="I662" s="267"/>
    </row>
    <row r="663" spans="1:9" s="189" customFormat="1" ht="15.9" customHeight="1" x14ac:dyDescent="0.3">
      <c r="A663" s="188" t="s">
        <v>40</v>
      </c>
      <c r="B663" s="267" t="s">
        <v>1108</v>
      </c>
      <c r="C663" s="493"/>
      <c r="D663" s="267">
        <v>1</v>
      </c>
      <c r="E663" s="64">
        <v>208.94000244140625</v>
      </c>
      <c r="F663" s="64">
        <f t="shared" si="10"/>
        <v>208.94000244140625</v>
      </c>
      <c r="G663" s="487"/>
      <c r="H663" s="490"/>
      <c r="I663" s="267"/>
    </row>
    <row r="664" spans="1:9" s="189" customFormat="1" ht="15.9" customHeight="1" x14ac:dyDescent="0.3">
      <c r="A664" s="188" t="s">
        <v>40</v>
      </c>
      <c r="B664" s="267" t="s">
        <v>1109</v>
      </c>
      <c r="C664" s="494"/>
      <c r="D664" s="267">
        <v>1</v>
      </c>
      <c r="E664" s="64">
        <v>166.38999938964844</v>
      </c>
      <c r="F664" s="64">
        <f t="shared" si="10"/>
        <v>166.38999938964844</v>
      </c>
      <c r="G664" s="488"/>
      <c r="H664" s="491"/>
      <c r="I664" s="267"/>
    </row>
    <row r="665" spans="1:9" s="189" customFormat="1" ht="15.9" customHeight="1" x14ac:dyDescent="0.3">
      <c r="A665" s="188" t="s">
        <v>40</v>
      </c>
      <c r="B665" s="267" t="s">
        <v>1112</v>
      </c>
      <c r="C665" s="492" t="s">
        <v>808</v>
      </c>
      <c r="D665" s="267">
        <v>1</v>
      </c>
      <c r="E665" s="64">
        <v>139.8800048828125</v>
      </c>
      <c r="F665" s="64">
        <f t="shared" si="10"/>
        <v>139.8800048828125</v>
      </c>
      <c r="G665" s="486" t="s">
        <v>49</v>
      </c>
      <c r="H665" s="489" t="s">
        <v>1149</v>
      </c>
      <c r="I665" s="267"/>
    </row>
    <row r="666" spans="1:9" s="189" customFormat="1" ht="15.9" customHeight="1" x14ac:dyDescent="0.3">
      <c r="A666" s="188" t="s">
        <v>40</v>
      </c>
      <c r="B666" s="267" t="s">
        <v>1114</v>
      </c>
      <c r="C666" s="493"/>
      <c r="D666" s="267">
        <v>1</v>
      </c>
      <c r="E666" s="64">
        <v>33.340000152587891</v>
      </c>
      <c r="F666" s="64">
        <f t="shared" si="10"/>
        <v>33.340000152587891</v>
      </c>
      <c r="G666" s="487"/>
      <c r="H666" s="490"/>
      <c r="I666" s="267"/>
    </row>
    <row r="667" spans="1:9" s="189" customFormat="1" ht="15.9" customHeight="1" x14ac:dyDescent="0.3">
      <c r="A667" s="188" t="s">
        <v>40</v>
      </c>
      <c r="B667" s="267" t="s">
        <v>1116</v>
      </c>
      <c r="C667" s="493"/>
      <c r="D667" s="267">
        <v>2</v>
      </c>
      <c r="E667" s="64">
        <v>57.729999542236328</v>
      </c>
      <c r="F667" s="64">
        <f t="shared" si="10"/>
        <v>115.45999908447266</v>
      </c>
      <c r="G667" s="487"/>
      <c r="H667" s="490"/>
      <c r="I667" s="267"/>
    </row>
    <row r="668" spans="1:9" s="189" customFormat="1" ht="15.9" customHeight="1" x14ac:dyDescent="0.3">
      <c r="A668" s="188" t="s">
        <v>40</v>
      </c>
      <c r="B668" s="267" t="s">
        <v>1119</v>
      </c>
      <c r="C668" s="493"/>
      <c r="D668" s="267">
        <v>2</v>
      </c>
      <c r="E668" s="64">
        <v>57.729999542236328</v>
      </c>
      <c r="F668" s="64">
        <f t="shared" si="10"/>
        <v>115.45999908447266</v>
      </c>
      <c r="G668" s="487"/>
      <c r="H668" s="490"/>
      <c r="I668" s="267"/>
    </row>
    <row r="669" spans="1:9" s="189" customFormat="1" ht="15.9" customHeight="1" x14ac:dyDescent="0.3">
      <c r="A669" s="188" t="s">
        <v>40</v>
      </c>
      <c r="B669" s="267" t="s">
        <v>1121</v>
      </c>
      <c r="C669" s="493"/>
      <c r="D669" s="267">
        <v>10</v>
      </c>
      <c r="E669" s="64">
        <v>46.270000457763672</v>
      </c>
      <c r="F669" s="64">
        <f t="shared" si="10"/>
        <v>462.70000457763672</v>
      </c>
      <c r="G669" s="487"/>
      <c r="H669" s="490"/>
      <c r="I669" s="267"/>
    </row>
    <row r="670" spans="1:9" s="189" customFormat="1" ht="15.9" customHeight="1" x14ac:dyDescent="0.3">
      <c r="A670" s="188" t="s">
        <v>40</v>
      </c>
      <c r="B670" s="267" t="s">
        <v>1124</v>
      </c>
      <c r="C670" s="493"/>
      <c r="D670" s="267">
        <v>10</v>
      </c>
      <c r="E670" s="64">
        <v>46.270000457763672</v>
      </c>
      <c r="F670" s="64">
        <f t="shared" si="10"/>
        <v>462.70000457763672</v>
      </c>
      <c r="G670" s="487"/>
      <c r="H670" s="490"/>
      <c r="I670" s="267"/>
    </row>
    <row r="671" spans="1:9" s="189" customFormat="1" ht="15.9" customHeight="1" x14ac:dyDescent="0.3">
      <c r="A671" s="188" t="s">
        <v>40</v>
      </c>
      <c r="B671" s="267" t="s">
        <v>1126</v>
      </c>
      <c r="C671" s="493"/>
      <c r="D671" s="267">
        <v>12</v>
      </c>
      <c r="E671" s="64">
        <v>84.699996948242188</v>
      </c>
      <c r="F671" s="64">
        <f t="shared" si="10"/>
        <v>1016.3999633789062</v>
      </c>
      <c r="G671" s="487"/>
      <c r="H671" s="490"/>
      <c r="I671" s="267"/>
    </row>
    <row r="672" spans="1:9" s="189" customFormat="1" ht="15.9" customHeight="1" x14ac:dyDescent="0.3">
      <c r="A672" s="188" t="s">
        <v>40</v>
      </c>
      <c r="B672" s="267" t="s">
        <v>1128</v>
      </c>
      <c r="C672" s="493"/>
      <c r="D672" s="267">
        <v>8</v>
      </c>
      <c r="E672" s="64">
        <v>86.349998474121094</v>
      </c>
      <c r="F672" s="64">
        <f t="shared" si="10"/>
        <v>690.79998779296875</v>
      </c>
      <c r="G672" s="487"/>
      <c r="H672" s="490"/>
      <c r="I672" s="267"/>
    </row>
    <row r="673" spans="1:9" s="189" customFormat="1" ht="15.9" customHeight="1" x14ac:dyDescent="0.3">
      <c r="A673" s="188" t="s">
        <v>40</v>
      </c>
      <c r="B673" s="267" t="s">
        <v>1130</v>
      </c>
      <c r="C673" s="493"/>
      <c r="D673" s="267">
        <v>4</v>
      </c>
      <c r="E673" s="64">
        <v>46.270000457763672</v>
      </c>
      <c r="F673" s="64">
        <f t="shared" si="10"/>
        <v>185.08000183105469</v>
      </c>
      <c r="G673" s="487"/>
      <c r="H673" s="490"/>
      <c r="I673" s="267"/>
    </row>
    <row r="674" spans="1:9" s="189" customFormat="1" ht="15.9" customHeight="1" x14ac:dyDescent="0.3">
      <c r="A674" s="188" t="s">
        <v>40</v>
      </c>
      <c r="B674" s="267" t="s">
        <v>1132</v>
      </c>
      <c r="C674" s="493"/>
      <c r="D674" s="267">
        <v>4</v>
      </c>
      <c r="E674" s="64">
        <v>46.270000457763672</v>
      </c>
      <c r="F674" s="64">
        <f t="shared" si="10"/>
        <v>185.08000183105469</v>
      </c>
      <c r="G674" s="487"/>
      <c r="H674" s="490"/>
      <c r="I674" s="267"/>
    </row>
    <row r="675" spans="1:9" s="189" customFormat="1" ht="15.9" customHeight="1" x14ac:dyDescent="0.3">
      <c r="A675" s="188" t="s">
        <v>40</v>
      </c>
      <c r="B675" s="267" t="s">
        <v>1134</v>
      </c>
      <c r="C675" s="493"/>
      <c r="D675" s="267">
        <v>4</v>
      </c>
      <c r="E675" s="64">
        <v>81.849998474121094</v>
      </c>
      <c r="F675" s="64">
        <f t="shared" si="10"/>
        <v>327.39999389648437</v>
      </c>
      <c r="G675" s="487"/>
      <c r="H675" s="490"/>
      <c r="I675" s="267"/>
    </row>
    <row r="676" spans="1:9" s="189" customFormat="1" ht="15.9" customHeight="1" x14ac:dyDescent="0.3">
      <c r="A676" s="188" t="s">
        <v>40</v>
      </c>
      <c r="B676" s="267" t="s">
        <v>1137</v>
      </c>
      <c r="C676" s="493"/>
      <c r="D676" s="267">
        <v>4</v>
      </c>
      <c r="E676" s="64">
        <v>81.849998474121094</v>
      </c>
      <c r="F676" s="64">
        <f t="shared" si="10"/>
        <v>327.39999389648437</v>
      </c>
      <c r="G676" s="487"/>
      <c r="H676" s="490"/>
      <c r="I676" s="267"/>
    </row>
    <row r="677" spans="1:9" s="189" customFormat="1" ht="15.9" customHeight="1" x14ac:dyDescent="0.3">
      <c r="A677" s="188" t="s">
        <v>40</v>
      </c>
      <c r="B677" s="267" t="s">
        <v>1139</v>
      </c>
      <c r="C677" s="493"/>
      <c r="D677" s="267">
        <v>4</v>
      </c>
      <c r="E677" s="64">
        <v>12.289999961853027</v>
      </c>
      <c r="F677" s="64">
        <f t="shared" si="10"/>
        <v>49.159999847412109</v>
      </c>
      <c r="G677" s="487"/>
      <c r="H677" s="490"/>
      <c r="I677" s="267"/>
    </row>
    <row r="678" spans="1:9" s="189" customFormat="1" ht="15.9" customHeight="1" x14ac:dyDescent="0.3">
      <c r="A678" s="188" t="s">
        <v>40</v>
      </c>
      <c r="B678" s="267" t="s">
        <v>1141</v>
      </c>
      <c r="C678" s="493"/>
      <c r="D678" s="267">
        <v>1</v>
      </c>
      <c r="E678" s="64">
        <v>122.34999847412109</v>
      </c>
      <c r="F678" s="64">
        <f t="shared" si="10"/>
        <v>122.34999847412109</v>
      </c>
      <c r="G678" s="487"/>
      <c r="H678" s="490"/>
      <c r="I678" s="267"/>
    </row>
    <row r="679" spans="1:9" s="189" customFormat="1" ht="15.9" customHeight="1" x14ac:dyDescent="0.3">
      <c r="A679" s="188" t="s">
        <v>40</v>
      </c>
      <c r="B679" s="267" t="s">
        <v>1143</v>
      </c>
      <c r="C679" s="493"/>
      <c r="D679" s="267">
        <v>10</v>
      </c>
      <c r="E679" s="64">
        <v>162.25</v>
      </c>
      <c r="F679" s="64">
        <f t="shared" si="10"/>
        <v>1622.5</v>
      </c>
      <c r="G679" s="487"/>
      <c r="H679" s="490"/>
      <c r="I679" s="267"/>
    </row>
    <row r="680" spans="1:9" s="189" customFormat="1" ht="15.9" customHeight="1" x14ac:dyDescent="0.3">
      <c r="A680" s="188" t="s">
        <v>40</v>
      </c>
      <c r="B680" s="267" t="s">
        <v>1145</v>
      </c>
      <c r="C680" s="493"/>
      <c r="D680" s="267">
        <v>1</v>
      </c>
      <c r="E680" s="64">
        <v>3.6700000762939453</v>
      </c>
      <c r="F680" s="64">
        <f t="shared" si="10"/>
        <v>3.6700000762939453</v>
      </c>
      <c r="G680" s="487"/>
      <c r="H680" s="490"/>
      <c r="I680" s="267"/>
    </row>
    <row r="681" spans="1:9" s="189" customFormat="1" ht="15.9" customHeight="1" x14ac:dyDescent="0.3">
      <c r="A681" s="188" t="s">
        <v>40</v>
      </c>
      <c r="B681" s="267" t="s">
        <v>1147</v>
      </c>
      <c r="C681" s="494"/>
      <c r="D681" s="267">
        <v>1</v>
      </c>
      <c r="E681" s="64">
        <v>2.4100000858306885</v>
      </c>
      <c r="F681" s="64">
        <f t="shared" si="10"/>
        <v>2.4100000858306885</v>
      </c>
      <c r="G681" s="488"/>
      <c r="H681" s="491"/>
      <c r="I681" s="267"/>
    </row>
    <row r="682" spans="1:9" s="189" customFormat="1" ht="15.9" customHeight="1" x14ac:dyDescent="0.3">
      <c r="A682" s="188" t="s">
        <v>40</v>
      </c>
      <c r="B682" s="267" t="s">
        <v>1501</v>
      </c>
      <c r="C682" s="492" t="s">
        <v>808</v>
      </c>
      <c r="D682" s="267">
        <v>1</v>
      </c>
      <c r="E682" s="64">
        <v>35.979999542236328</v>
      </c>
      <c r="F682" s="64">
        <f t="shared" si="10"/>
        <v>35.979999542236328</v>
      </c>
      <c r="G682" s="486" t="s">
        <v>49</v>
      </c>
      <c r="H682" s="489" t="s">
        <v>1517</v>
      </c>
      <c r="I682" s="267"/>
    </row>
    <row r="683" spans="1:9" s="189" customFormat="1" ht="15.9" customHeight="1" x14ac:dyDescent="0.3">
      <c r="A683" s="188" t="s">
        <v>40</v>
      </c>
      <c r="B683" s="267" t="s">
        <v>1503</v>
      </c>
      <c r="C683" s="493"/>
      <c r="D683" s="267">
        <v>1</v>
      </c>
      <c r="E683" s="64">
        <v>40.099998474121094</v>
      </c>
      <c r="F683" s="64">
        <f t="shared" si="10"/>
        <v>40.099998474121094</v>
      </c>
      <c r="G683" s="487"/>
      <c r="H683" s="490"/>
      <c r="I683" s="267"/>
    </row>
    <row r="684" spans="1:9" s="189" customFormat="1" ht="15.9" customHeight="1" x14ac:dyDescent="0.3">
      <c r="A684" s="188" t="s">
        <v>40</v>
      </c>
      <c r="B684" s="267" t="s">
        <v>1505</v>
      </c>
      <c r="C684" s="493"/>
      <c r="D684" s="267">
        <v>1</v>
      </c>
      <c r="E684" s="64">
        <v>127.36000061035156</v>
      </c>
      <c r="F684" s="64">
        <f t="shared" si="10"/>
        <v>127.36000061035156</v>
      </c>
      <c r="G684" s="487"/>
      <c r="H684" s="490"/>
      <c r="I684" s="267"/>
    </row>
    <row r="685" spans="1:9" s="189" customFormat="1" ht="15.9" customHeight="1" x14ac:dyDescent="0.3">
      <c r="A685" s="188" t="s">
        <v>40</v>
      </c>
      <c r="B685" s="267" t="s">
        <v>1507</v>
      </c>
      <c r="C685" s="493"/>
      <c r="D685" s="267">
        <v>9</v>
      </c>
      <c r="E685" s="64">
        <v>100.73999786376953</v>
      </c>
      <c r="F685" s="64">
        <f t="shared" si="10"/>
        <v>906.65998077392578</v>
      </c>
      <c r="G685" s="487"/>
      <c r="H685" s="490"/>
      <c r="I685" s="267"/>
    </row>
    <row r="686" spans="1:9" s="189" customFormat="1" ht="15.9" customHeight="1" x14ac:dyDescent="0.3">
      <c r="A686" s="188" t="s">
        <v>40</v>
      </c>
      <c r="B686" s="267" t="s">
        <v>1509</v>
      </c>
      <c r="C686" s="493"/>
      <c r="D686" s="267">
        <v>14</v>
      </c>
      <c r="E686" s="64">
        <v>120.58000183105469</v>
      </c>
      <c r="F686" s="64">
        <f t="shared" si="10"/>
        <v>1688.1200256347656</v>
      </c>
      <c r="G686" s="487"/>
      <c r="H686" s="490"/>
      <c r="I686" s="267"/>
    </row>
    <row r="687" spans="1:9" s="189" customFormat="1" ht="15.9" customHeight="1" x14ac:dyDescent="0.3">
      <c r="A687" s="188" t="s">
        <v>40</v>
      </c>
      <c r="B687" s="267" t="s">
        <v>1511</v>
      </c>
      <c r="C687" s="493"/>
      <c r="D687" s="267">
        <v>9</v>
      </c>
      <c r="E687" s="64">
        <v>118.79000091552734</v>
      </c>
      <c r="F687" s="64">
        <f t="shared" si="10"/>
        <v>1069.1100082397461</v>
      </c>
      <c r="G687" s="487"/>
      <c r="H687" s="490"/>
      <c r="I687" s="267"/>
    </row>
    <row r="688" spans="1:9" s="189" customFormat="1" ht="15.9" customHeight="1" x14ac:dyDescent="0.3">
      <c r="A688" s="188" t="s">
        <v>40</v>
      </c>
      <c r="B688" s="267" t="s">
        <v>1513</v>
      </c>
      <c r="C688" s="493"/>
      <c r="D688" s="267">
        <v>9</v>
      </c>
      <c r="E688" s="64">
        <v>109.93000030517578</v>
      </c>
      <c r="F688" s="64">
        <f t="shared" si="10"/>
        <v>989.37000274658203</v>
      </c>
      <c r="G688" s="487"/>
      <c r="H688" s="490"/>
      <c r="I688" s="267"/>
    </row>
    <row r="689" spans="1:10" s="189" customFormat="1" ht="15.9" customHeight="1" x14ac:dyDescent="0.3">
      <c r="A689" s="188" t="s">
        <v>40</v>
      </c>
      <c r="B689" s="267" t="s">
        <v>1515</v>
      </c>
      <c r="C689" s="493"/>
      <c r="D689" s="267">
        <v>4</v>
      </c>
      <c r="E689" s="64">
        <v>47.610000610351562</v>
      </c>
      <c r="F689" s="64">
        <f t="shared" si="10"/>
        <v>190.44000244140625</v>
      </c>
      <c r="G689" s="488"/>
      <c r="H689" s="491"/>
      <c r="I689" s="267"/>
    </row>
    <row r="690" spans="1:10" s="189" customFormat="1" ht="15.9" customHeight="1" x14ac:dyDescent="0.3">
      <c r="A690" s="188" t="s">
        <v>40</v>
      </c>
      <c r="B690" s="267" t="s">
        <v>1518</v>
      </c>
      <c r="C690" s="493"/>
      <c r="D690" s="267">
        <v>4</v>
      </c>
      <c r="E690" s="64">
        <v>68.129997253417969</v>
      </c>
      <c r="F690" s="64">
        <f t="shared" si="10"/>
        <v>272.51998901367187</v>
      </c>
      <c r="G690" s="486" t="s">
        <v>49</v>
      </c>
      <c r="H690" s="489" t="s">
        <v>1545</v>
      </c>
      <c r="I690" s="267"/>
    </row>
    <row r="691" spans="1:10" s="189" customFormat="1" ht="15.9" customHeight="1" x14ac:dyDescent="0.3">
      <c r="A691" s="188" t="s">
        <v>40</v>
      </c>
      <c r="B691" s="267" t="s">
        <v>1520</v>
      </c>
      <c r="C691" s="493"/>
      <c r="D691" s="267">
        <v>4</v>
      </c>
      <c r="E691" s="64">
        <v>62.529998779296875</v>
      </c>
      <c r="F691" s="64">
        <f t="shared" si="10"/>
        <v>250.1199951171875</v>
      </c>
      <c r="G691" s="487"/>
      <c r="H691" s="490"/>
      <c r="I691" s="267"/>
    </row>
    <row r="692" spans="1:10" s="189" customFormat="1" ht="15.9" customHeight="1" x14ac:dyDescent="0.3">
      <c r="A692" s="188" t="s">
        <v>40</v>
      </c>
      <c r="B692" s="267" t="s">
        <v>1522</v>
      </c>
      <c r="C692" s="493"/>
      <c r="D692" s="267">
        <v>4</v>
      </c>
      <c r="E692" s="64">
        <v>13.899999618530273</v>
      </c>
      <c r="F692" s="64">
        <f t="shared" si="10"/>
        <v>55.599998474121094</v>
      </c>
      <c r="G692" s="487"/>
      <c r="H692" s="490"/>
      <c r="I692" s="267"/>
    </row>
    <row r="693" spans="1:10" s="189" customFormat="1" ht="15.9" customHeight="1" x14ac:dyDescent="0.3">
      <c r="A693" s="188" t="s">
        <v>40</v>
      </c>
      <c r="B693" s="267" t="s">
        <v>1524</v>
      </c>
      <c r="C693" s="493"/>
      <c r="D693" s="267">
        <v>1</v>
      </c>
      <c r="E693" s="64">
        <v>77.199996948242188</v>
      </c>
      <c r="F693" s="64">
        <f t="shared" si="10"/>
        <v>77.199996948242188</v>
      </c>
      <c r="G693" s="487"/>
      <c r="H693" s="490"/>
      <c r="I693" s="267"/>
    </row>
    <row r="694" spans="1:10" s="189" customFormat="1" ht="15.9" customHeight="1" x14ac:dyDescent="0.3">
      <c r="A694" s="188" t="s">
        <v>40</v>
      </c>
      <c r="B694" s="267" t="s">
        <v>1526</v>
      </c>
      <c r="C694" s="493"/>
      <c r="D694" s="267">
        <v>1</v>
      </c>
      <c r="E694" s="64">
        <v>40.729999542236328</v>
      </c>
      <c r="F694" s="64">
        <f t="shared" si="10"/>
        <v>40.729999542236328</v>
      </c>
      <c r="G694" s="487"/>
      <c r="H694" s="490"/>
      <c r="I694" s="267"/>
    </row>
    <row r="695" spans="1:10" s="189" customFormat="1" ht="15.9" customHeight="1" x14ac:dyDescent="0.3">
      <c r="A695" s="188" t="s">
        <v>40</v>
      </c>
      <c r="B695" s="267" t="s">
        <v>1528</v>
      </c>
      <c r="C695" s="493"/>
      <c r="D695" s="267">
        <v>1</v>
      </c>
      <c r="E695" s="64">
        <v>34.009998321533203</v>
      </c>
      <c r="F695" s="64">
        <f t="shared" si="10"/>
        <v>34.009998321533203</v>
      </c>
      <c r="G695" s="487"/>
      <c r="H695" s="490"/>
      <c r="I695" s="267"/>
    </row>
    <row r="696" spans="1:10" s="189" customFormat="1" ht="15.9" customHeight="1" x14ac:dyDescent="0.3">
      <c r="A696" s="188" t="s">
        <v>40</v>
      </c>
      <c r="B696" s="267" t="s">
        <v>1530</v>
      </c>
      <c r="C696" s="493"/>
      <c r="D696" s="267">
        <v>1</v>
      </c>
      <c r="E696" s="64">
        <v>35.139999389648437</v>
      </c>
      <c r="F696" s="64">
        <f t="shared" si="10"/>
        <v>35.139999389648437</v>
      </c>
      <c r="G696" s="487"/>
      <c r="H696" s="490"/>
      <c r="I696" s="267"/>
    </row>
    <row r="697" spans="1:10" s="189" customFormat="1" ht="15.9" customHeight="1" x14ac:dyDescent="0.3">
      <c r="A697" s="188" t="s">
        <v>40</v>
      </c>
      <c r="B697" s="267" t="s">
        <v>1532</v>
      </c>
      <c r="C697" s="493"/>
      <c r="D697" s="267">
        <v>1</v>
      </c>
      <c r="E697" s="64">
        <v>29.069999694824219</v>
      </c>
      <c r="F697" s="64">
        <f t="shared" si="10"/>
        <v>29.069999694824219</v>
      </c>
      <c r="G697" s="487"/>
      <c r="H697" s="490"/>
      <c r="I697" s="267"/>
    </row>
    <row r="698" spans="1:10" s="189" customFormat="1" ht="15.9" customHeight="1" x14ac:dyDescent="0.3">
      <c r="A698" s="188" t="s">
        <v>40</v>
      </c>
      <c r="B698" s="267" t="s">
        <v>1534</v>
      </c>
      <c r="C698" s="493"/>
      <c r="D698" s="267">
        <v>20</v>
      </c>
      <c r="E698" s="64">
        <v>48.080001831054688</v>
      </c>
      <c r="F698" s="64">
        <f t="shared" si="10"/>
        <v>961.60003662109375</v>
      </c>
      <c r="G698" s="487"/>
      <c r="H698" s="490"/>
      <c r="I698" s="267"/>
    </row>
    <row r="699" spans="1:10" s="189" customFormat="1" ht="15.9" customHeight="1" x14ac:dyDescent="0.3">
      <c r="A699" s="188" t="s">
        <v>40</v>
      </c>
      <c r="B699" s="267" t="s">
        <v>1536</v>
      </c>
      <c r="C699" s="493"/>
      <c r="D699" s="267">
        <v>20</v>
      </c>
      <c r="E699" s="64">
        <v>31.530000686645508</v>
      </c>
      <c r="F699" s="64">
        <f t="shared" si="10"/>
        <v>630.60001373291016</v>
      </c>
      <c r="G699" s="487"/>
      <c r="H699" s="490"/>
      <c r="I699" s="267"/>
    </row>
    <row r="700" spans="1:10" s="189" customFormat="1" ht="15.9" customHeight="1" x14ac:dyDescent="0.3">
      <c r="A700" s="188" t="s">
        <v>40</v>
      </c>
      <c r="B700" s="267" t="s">
        <v>1538</v>
      </c>
      <c r="C700" s="493"/>
      <c r="D700" s="267">
        <v>10</v>
      </c>
      <c r="E700" s="64">
        <v>13.489999771118164</v>
      </c>
      <c r="F700" s="64">
        <f t="shared" si="10"/>
        <v>134.89999771118164</v>
      </c>
      <c r="G700" s="487"/>
      <c r="H700" s="490"/>
      <c r="I700" s="267"/>
    </row>
    <row r="701" spans="1:10" s="189" customFormat="1" ht="15.9" customHeight="1" x14ac:dyDescent="0.3">
      <c r="A701" s="188" t="s">
        <v>40</v>
      </c>
      <c r="B701" s="267" t="s">
        <v>1540</v>
      </c>
      <c r="C701" s="494"/>
      <c r="D701" s="267">
        <v>5</v>
      </c>
      <c r="E701" s="64">
        <v>110.55999755859375</v>
      </c>
      <c r="F701" s="64">
        <f t="shared" si="10"/>
        <v>552.79998779296875</v>
      </c>
      <c r="G701" s="487"/>
      <c r="H701" s="490"/>
      <c r="I701" s="267"/>
    </row>
    <row r="702" spans="1:10" s="189" customFormat="1" ht="15.9" customHeight="1" x14ac:dyDescent="0.3">
      <c r="A702" s="188" t="s">
        <v>40</v>
      </c>
      <c r="B702" s="267" t="s">
        <v>1542</v>
      </c>
      <c r="C702" s="492" t="s">
        <v>1546</v>
      </c>
      <c r="D702" s="267">
        <v>8</v>
      </c>
      <c r="E702" s="64">
        <v>4.619999885559082</v>
      </c>
      <c r="F702" s="64">
        <f t="shared" si="10"/>
        <v>36.959999084472656</v>
      </c>
      <c r="G702" s="487"/>
      <c r="H702" s="490"/>
      <c r="I702" s="267"/>
    </row>
    <row r="703" spans="1:10" s="189" customFormat="1" ht="15.9" customHeight="1" x14ac:dyDescent="0.3">
      <c r="A703" s="188" t="s">
        <v>40</v>
      </c>
      <c r="B703" s="267" t="s">
        <v>1544</v>
      </c>
      <c r="C703" s="494"/>
      <c r="D703" s="267">
        <v>4</v>
      </c>
      <c r="E703" s="64">
        <v>3.7400000095367432</v>
      </c>
      <c r="F703" s="64">
        <f>D703*E703</f>
        <v>14.960000038146973</v>
      </c>
      <c r="G703" s="488"/>
      <c r="H703" s="491"/>
      <c r="I703" s="267"/>
    </row>
    <row r="704" spans="1:10" ht="21.75" customHeight="1" x14ac:dyDescent="0.3">
      <c r="A704" s="188" t="s">
        <v>40</v>
      </c>
      <c r="B704" s="289" t="s">
        <v>1153</v>
      </c>
      <c r="C704" s="289"/>
      <c r="D704" s="289"/>
      <c r="E704" s="289"/>
      <c r="F704" s="138">
        <f>SUM(F6:F703)</f>
        <v>699025.05941748619</v>
      </c>
      <c r="G704" s="298" t="s">
        <v>1154</v>
      </c>
      <c r="H704" s="298"/>
      <c r="I704" s="298"/>
      <c r="J704" s="192"/>
    </row>
    <row r="705" spans="1:10" ht="18.75" customHeight="1" x14ac:dyDescent="0.3">
      <c r="A705" s="188" t="s">
        <v>40</v>
      </c>
      <c r="B705" s="495" t="s">
        <v>1155</v>
      </c>
      <c r="C705" s="495"/>
      <c r="D705" s="495"/>
      <c r="E705" s="495"/>
      <c r="F705" s="64">
        <f>F704+H705</f>
        <v>702520.18471457367</v>
      </c>
      <c r="G705" s="194" t="s">
        <v>1156</v>
      </c>
      <c r="H705" s="195">
        <f>$F$704*0.005</f>
        <v>3495.1252970874311</v>
      </c>
      <c r="I705" s="196"/>
      <c r="J705" s="189"/>
    </row>
  </sheetData>
  <mergeCells count="344">
    <mergeCell ref="G435:G442"/>
    <mergeCell ref="H435:H442"/>
    <mergeCell ref="G430:G434"/>
    <mergeCell ref="H430:H434"/>
    <mergeCell ref="G443:G450"/>
    <mergeCell ref="H443:H450"/>
    <mergeCell ref="G451:G457"/>
    <mergeCell ref="H451:H457"/>
    <mergeCell ref="G458:G474"/>
    <mergeCell ref="H458:H474"/>
    <mergeCell ref="G408:G413"/>
    <mergeCell ref="H408:H413"/>
    <mergeCell ref="G414:G416"/>
    <mergeCell ref="H414:H416"/>
    <mergeCell ref="G418:G419"/>
    <mergeCell ref="H418:H419"/>
    <mergeCell ref="G423:G424"/>
    <mergeCell ref="H423:H424"/>
    <mergeCell ref="G425:G429"/>
    <mergeCell ref="H425:H429"/>
    <mergeCell ref="G371:G372"/>
    <mergeCell ref="H371:H372"/>
    <mergeCell ref="G373:G382"/>
    <mergeCell ref="H373:H382"/>
    <mergeCell ref="G383:G394"/>
    <mergeCell ref="H383:H394"/>
    <mergeCell ref="G395:G398"/>
    <mergeCell ref="H395:H398"/>
    <mergeCell ref="G399:G407"/>
    <mergeCell ref="H399:H407"/>
    <mergeCell ref="G363:G364"/>
    <mergeCell ref="H363:H364"/>
    <mergeCell ref="G346:G347"/>
    <mergeCell ref="H346:H347"/>
    <mergeCell ref="G365:G366"/>
    <mergeCell ref="H365:H366"/>
    <mergeCell ref="G367:G368"/>
    <mergeCell ref="H367:H368"/>
    <mergeCell ref="G369:G370"/>
    <mergeCell ref="H369:H370"/>
    <mergeCell ref="G350:G351"/>
    <mergeCell ref="H350:H351"/>
    <mergeCell ref="G352:G353"/>
    <mergeCell ref="H352:H353"/>
    <mergeCell ref="G354:G355"/>
    <mergeCell ref="H354:H355"/>
    <mergeCell ref="G251:G257"/>
    <mergeCell ref="H251:H257"/>
    <mergeCell ref="G258:G261"/>
    <mergeCell ref="H258:H261"/>
    <mergeCell ref="G262:G273"/>
    <mergeCell ref="H262:H273"/>
    <mergeCell ref="H359:H360"/>
    <mergeCell ref="G361:G362"/>
    <mergeCell ref="H361:H362"/>
    <mergeCell ref="G274:G278"/>
    <mergeCell ref="H274:H278"/>
    <mergeCell ref="G279:G281"/>
    <mergeCell ref="H279:H281"/>
    <mergeCell ref="G282:G286"/>
    <mergeCell ref="H282:H286"/>
    <mergeCell ref="G287:G289"/>
    <mergeCell ref="H287:H289"/>
    <mergeCell ref="G290:G306"/>
    <mergeCell ref="H290:H306"/>
    <mergeCell ref="G307:G314"/>
    <mergeCell ref="H307:H314"/>
    <mergeCell ref="G315:G318"/>
    <mergeCell ref="H315:H318"/>
    <mergeCell ref="G319:G322"/>
    <mergeCell ref="G190:G198"/>
    <mergeCell ref="H190:H198"/>
    <mergeCell ref="G199:G203"/>
    <mergeCell ref="H199:H203"/>
    <mergeCell ref="G204:G209"/>
    <mergeCell ref="H204:H209"/>
    <mergeCell ref="G210:G214"/>
    <mergeCell ref="H210:H214"/>
    <mergeCell ref="G249:G250"/>
    <mergeCell ref="H249:H250"/>
    <mergeCell ref="G215:G240"/>
    <mergeCell ref="H215:H240"/>
    <mergeCell ref="G241:G242"/>
    <mergeCell ref="H241:H242"/>
    <mergeCell ref="G243:G244"/>
    <mergeCell ref="H243:H244"/>
    <mergeCell ref="G245:G246"/>
    <mergeCell ref="H245:H246"/>
    <mergeCell ref="G247:G248"/>
    <mergeCell ref="H247:H248"/>
    <mergeCell ref="G153:G155"/>
    <mergeCell ref="H153:H155"/>
    <mergeCell ref="G156:G167"/>
    <mergeCell ref="H156:H167"/>
    <mergeCell ref="G168:G175"/>
    <mergeCell ref="H168:H175"/>
    <mergeCell ref="G176:G182"/>
    <mergeCell ref="H176:H182"/>
    <mergeCell ref="G183:G189"/>
    <mergeCell ref="H183:H189"/>
    <mergeCell ref="G137:G138"/>
    <mergeCell ref="H137:H138"/>
    <mergeCell ref="G139:G140"/>
    <mergeCell ref="H139:H140"/>
    <mergeCell ref="G141:G143"/>
    <mergeCell ref="H141:H143"/>
    <mergeCell ref="G144:G147"/>
    <mergeCell ref="H144:H147"/>
    <mergeCell ref="G148:G152"/>
    <mergeCell ref="H148:H152"/>
    <mergeCell ref="G123:G124"/>
    <mergeCell ref="H123:H124"/>
    <mergeCell ref="G125:G126"/>
    <mergeCell ref="H125:H126"/>
    <mergeCell ref="G127:G128"/>
    <mergeCell ref="H127:H128"/>
    <mergeCell ref="G129:G130"/>
    <mergeCell ref="H129:H130"/>
    <mergeCell ref="G131:G136"/>
    <mergeCell ref="H131:H136"/>
    <mergeCell ref="B705:E705"/>
    <mergeCell ref="B704:E704"/>
    <mergeCell ref="G704:I704"/>
    <mergeCell ref="B2:I2"/>
    <mergeCell ref="B3:B4"/>
    <mergeCell ref="C3:C4"/>
    <mergeCell ref="D3:D4"/>
    <mergeCell ref="E3:F3"/>
    <mergeCell ref="G3:H4"/>
    <mergeCell ref="I3:I4"/>
    <mergeCell ref="G5:H5"/>
    <mergeCell ref="G357:G358"/>
    <mergeCell ref="H357:H358"/>
    <mergeCell ref="G359:G360"/>
    <mergeCell ref="G45:G46"/>
    <mergeCell ref="H45:H46"/>
    <mergeCell ref="G47:G48"/>
    <mergeCell ref="H47:H48"/>
    <mergeCell ref="G49:G50"/>
    <mergeCell ref="H49:H50"/>
    <mergeCell ref="G90:G101"/>
    <mergeCell ref="H90:H101"/>
    <mergeCell ref="G102:G122"/>
    <mergeCell ref="H102:H122"/>
    <mergeCell ref="G475:G488"/>
    <mergeCell ref="H475:H488"/>
    <mergeCell ref="G489:G494"/>
    <mergeCell ref="H489:H494"/>
    <mergeCell ref="G495:G499"/>
    <mergeCell ref="H495:H499"/>
    <mergeCell ref="G500:G503"/>
    <mergeCell ref="H500:H503"/>
    <mergeCell ref="G504:G516"/>
    <mergeCell ref="H504:H516"/>
    <mergeCell ref="H591:H596"/>
    <mergeCell ref="G517:G521"/>
    <mergeCell ref="H517:H521"/>
    <mergeCell ref="G522:G528"/>
    <mergeCell ref="H522:H528"/>
    <mergeCell ref="G529:G540"/>
    <mergeCell ref="H529:H540"/>
    <mergeCell ref="G541:G552"/>
    <mergeCell ref="H541:H552"/>
    <mergeCell ref="G553:G561"/>
    <mergeCell ref="H553:H561"/>
    <mergeCell ref="C79:C83"/>
    <mergeCell ref="C86:C89"/>
    <mergeCell ref="G626:G629"/>
    <mergeCell ref="H626:H629"/>
    <mergeCell ref="G630:G634"/>
    <mergeCell ref="H630:H634"/>
    <mergeCell ref="G635:G641"/>
    <mergeCell ref="H635:H641"/>
    <mergeCell ref="G597:G600"/>
    <mergeCell ref="H597:H600"/>
    <mergeCell ref="G601:G607"/>
    <mergeCell ref="H601:H607"/>
    <mergeCell ref="G608:G613"/>
    <mergeCell ref="H608:H613"/>
    <mergeCell ref="G614:G618"/>
    <mergeCell ref="H614:H618"/>
    <mergeCell ref="G619:G625"/>
    <mergeCell ref="H619:H625"/>
    <mergeCell ref="G562:G569"/>
    <mergeCell ref="H562:H569"/>
    <mergeCell ref="G570:G576"/>
    <mergeCell ref="H570:H576"/>
    <mergeCell ref="G577:G583"/>
    <mergeCell ref="H577:H583"/>
    <mergeCell ref="C6:C7"/>
    <mergeCell ref="C8:C9"/>
    <mergeCell ref="C10:C13"/>
    <mergeCell ref="C15:C56"/>
    <mergeCell ref="C57:C59"/>
    <mergeCell ref="C61:C63"/>
    <mergeCell ref="C65:C67"/>
    <mergeCell ref="C69:C71"/>
    <mergeCell ref="C73:C77"/>
    <mergeCell ref="C90:C100"/>
    <mergeCell ref="C102:C116"/>
    <mergeCell ref="C118:C119"/>
    <mergeCell ref="C120:C121"/>
    <mergeCell ref="C123:C130"/>
    <mergeCell ref="C131:C137"/>
    <mergeCell ref="C141:C142"/>
    <mergeCell ref="C144:C146"/>
    <mergeCell ref="C148:C151"/>
    <mergeCell ref="C153:C154"/>
    <mergeCell ref="C156:C166"/>
    <mergeCell ref="C168:C174"/>
    <mergeCell ref="C176:C181"/>
    <mergeCell ref="C183:C188"/>
    <mergeCell ref="C190:C197"/>
    <mergeCell ref="C199:C202"/>
    <mergeCell ref="C204:C208"/>
    <mergeCell ref="C210:C213"/>
    <mergeCell ref="C215:C226"/>
    <mergeCell ref="C228:C239"/>
    <mergeCell ref="C241:C250"/>
    <mergeCell ref="C251:C256"/>
    <mergeCell ref="C258:C259"/>
    <mergeCell ref="C260:C262"/>
    <mergeCell ref="C263:C264"/>
    <mergeCell ref="C265:C266"/>
    <mergeCell ref="C267:C270"/>
    <mergeCell ref="C271:C273"/>
    <mergeCell ref="C274:C277"/>
    <mergeCell ref="C282:C308"/>
    <mergeCell ref="C310:C314"/>
    <mergeCell ref="C315:C317"/>
    <mergeCell ref="C319:C322"/>
    <mergeCell ref="C323:C325"/>
    <mergeCell ref="C326:C328"/>
    <mergeCell ref="C329:C331"/>
    <mergeCell ref="C333:C334"/>
    <mergeCell ref="C336:C337"/>
    <mergeCell ref="C338:C340"/>
    <mergeCell ref="C346:C372"/>
    <mergeCell ref="C373:C387"/>
    <mergeCell ref="C388:C391"/>
    <mergeCell ref="C392:C394"/>
    <mergeCell ref="C395:C396"/>
    <mergeCell ref="C398:C399"/>
    <mergeCell ref="C401:C403"/>
    <mergeCell ref="C404:C405"/>
    <mergeCell ref="C406:C413"/>
    <mergeCell ref="C416:C417"/>
    <mergeCell ref="C420:C424"/>
    <mergeCell ref="C425:C429"/>
    <mergeCell ref="C430:C434"/>
    <mergeCell ref="C435:C450"/>
    <mergeCell ref="C451:C457"/>
    <mergeCell ref="C458:C474"/>
    <mergeCell ref="C475:C480"/>
    <mergeCell ref="C482:C483"/>
    <mergeCell ref="C484:C486"/>
    <mergeCell ref="C489:C498"/>
    <mergeCell ref="C500:C518"/>
    <mergeCell ref="C519:C521"/>
    <mergeCell ref="C522:C524"/>
    <mergeCell ref="C525:C528"/>
    <mergeCell ref="G21:G22"/>
    <mergeCell ref="H21:H22"/>
    <mergeCell ref="G23:G24"/>
    <mergeCell ref="H23:H24"/>
    <mergeCell ref="G25:G26"/>
    <mergeCell ref="H25:H26"/>
    <mergeCell ref="G30:G31"/>
    <mergeCell ref="H30:H31"/>
    <mergeCell ref="G33:G34"/>
    <mergeCell ref="H33:H34"/>
    <mergeCell ref="G6:G9"/>
    <mergeCell ref="H6:H9"/>
    <mergeCell ref="G12:G14"/>
    <mergeCell ref="H12:H14"/>
    <mergeCell ref="G15:G16"/>
    <mergeCell ref="H15:H16"/>
    <mergeCell ref="G17:G18"/>
    <mergeCell ref="H17:H18"/>
    <mergeCell ref="G19:G20"/>
    <mergeCell ref="H19:H20"/>
    <mergeCell ref="G35:G36"/>
    <mergeCell ref="H35:H36"/>
    <mergeCell ref="G37:G38"/>
    <mergeCell ref="H37:H38"/>
    <mergeCell ref="G39:G40"/>
    <mergeCell ref="H39:H40"/>
    <mergeCell ref="G41:G42"/>
    <mergeCell ref="H41:H42"/>
    <mergeCell ref="G43:G44"/>
    <mergeCell ref="H43:H44"/>
    <mergeCell ref="G51:G52"/>
    <mergeCell ref="H51:H52"/>
    <mergeCell ref="G53:G54"/>
    <mergeCell ref="H53:H54"/>
    <mergeCell ref="G55:G56"/>
    <mergeCell ref="H55:H56"/>
    <mergeCell ref="G57:G60"/>
    <mergeCell ref="H57:H60"/>
    <mergeCell ref="G61:G64"/>
    <mergeCell ref="H61:H64"/>
    <mergeCell ref="G65:G68"/>
    <mergeCell ref="H65:H68"/>
    <mergeCell ref="G69:G72"/>
    <mergeCell ref="H69:H72"/>
    <mergeCell ref="G73:G78"/>
    <mergeCell ref="H73:H78"/>
    <mergeCell ref="G79:G84"/>
    <mergeCell ref="H79:H84"/>
    <mergeCell ref="G85:G89"/>
    <mergeCell ref="H85:H89"/>
    <mergeCell ref="H319:H322"/>
    <mergeCell ref="G323:G332"/>
    <mergeCell ref="H323:H332"/>
    <mergeCell ref="G333:G337"/>
    <mergeCell ref="H333:H337"/>
    <mergeCell ref="G338:G345"/>
    <mergeCell ref="H338:H345"/>
    <mergeCell ref="G348:G349"/>
    <mergeCell ref="H348:H349"/>
    <mergeCell ref="G665:G681"/>
    <mergeCell ref="H665:H681"/>
    <mergeCell ref="G682:G689"/>
    <mergeCell ref="H682:H689"/>
    <mergeCell ref="G690:G703"/>
    <mergeCell ref="H690:H703"/>
    <mergeCell ref="C529:C569"/>
    <mergeCell ref="C619:C664"/>
    <mergeCell ref="C665:C681"/>
    <mergeCell ref="G642:G645"/>
    <mergeCell ref="H642:H645"/>
    <mergeCell ref="G646:G650"/>
    <mergeCell ref="H646:H650"/>
    <mergeCell ref="G651:G655"/>
    <mergeCell ref="H651:H655"/>
    <mergeCell ref="G656:G660"/>
    <mergeCell ref="H656:H660"/>
    <mergeCell ref="G661:G664"/>
    <mergeCell ref="H661:H664"/>
    <mergeCell ref="C682:C701"/>
    <mergeCell ref="C702:C703"/>
    <mergeCell ref="G584:G590"/>
    <mergeCell ref="H584:H590"/>
    <mergeCell ref="G591:G596"/>
  </mergeCells>
  <dataValidations count="1">
    <dataValidation allowBlank="1" sqref="F705 JB705 SX705 ACT705 AMP705 AWL705 BGH705 BQD705 BZZ705 CJV705 CTR705 DDN705 DNJ705 DXF705 EHB705 EQX705 FAT705 FKP705 FUL705 GEH705 GOD705 GXZ705 HHV705 HRR705 IBN705 ILJ705 IVF705 JFB705 JOX705 JYT705 KIP705 KSL705 LCH705 LMD705 LVZ705 MFV705 MPR705 MZN705 NJJ705 NTF705 ODB705 OMX705 OWT705 PGP705 PQL705 QAH705 QKD705 QTZ705 RDV705 RNR705 RXN705 SHJ705 SRF705 TBB705 TKX705 TUT705 UEP705 UOL705 UYH705 VID705 VRZ705 WBV705 WLR705 WVN705 F66241 JB66241 SX66241 ACT66241 AMP66241 AWL66241 BGH66241 BQD66241 BZZ66241 CJV66241 CTR66241 DDN66241 DNJ66241 DXF66241 EHB66241 EQX66241 FAT66241 FKP66241 FUL66241 GEH66241 GOD66241 GXZ66241 HHV66241 HRR66241 IBN66241 ILJ66241 IVF66241 JFB66241 JOX66241 JYT66241 KIP66241 KSL66241 LCH66241 LMD66241 LVZ66241 MFV66241 MPR66241 MZN66241 NJJ66241 NTF66241 ODB66241 OMX66241 OWT66241 PGP66241 PQL66241 QAH66241 QKD66241 QTZ66241 RDV66241 RNR66241 RXN66241 SHJ66241 SRF66241 TBB66241 TKX66241 TUT66241 UEP66241 UOL66241 UYH66241 VID66241 VRZ66241 WBV66241 WLR66241 WVN66241 F131777 JB131777 SX131777 ACT131777 AMP131777 AWL131777 BGH131777 BQD131777 BZZ131777 CJV131777 CTR131777 DDN131777 DNJ131777 DXF131777 EHB131777 EQX131777 FAT131777 FKP131777 FUL131777 GEH131777 GOD131777 GXZ131777 HHV131777 HRR131777 IBN131777 ILJ131777 IVF131777 JFB131777 JOX131777 JYT131777 KIP131777 KSL131777 LCH131777 LMD131777 LVZ131777 MFV131777 MPR131777 MZN131777 NJJ131777 NTF131777 ODB131777 OMX131777 OWT131777 PGP131777 PQL131777 QAH131777 QKD131777 QTZ131777 RDV131777 RNR131777 RXN131777 SHJ131777 SRF131777 TBB131777 TKX131777 TUT131777 UEP131777 UOL131777 UYH131777 VID131777 VRZ131777 WBV131777 WLR131777 WVN131777 F197313 JB197313 SX197313 ACT197313 AMP197313 AWL197313 BGH197313 BQD197313 BZZ197313 CJV197313 CTR197313 DDN197313 DNJ197313 DXF197313 EHB197313 EQX197313 FAT197313 FKP197313 FUL197313 GEH197313 GOD197313 GXZ197313 HHV197313 HRR197313 IBN197313 ILJ197313 IVF197313 JFB197313 JOX197313 JYT197313 KIP197313 KSL197313 LCH197313 LMD197313 LVZ197313 MFV197313 MPR197313 MZN197313 NJJ197313 NTF197313 ODB197313 OMX197313 OWT197313 PGP197313 PQL197313 QAH197313 QKD197313 QTZ197313 RDV197313 RNR197313 RXN197313 SHJ197313 SRF197313 TBB197313 TKX197313 TUT197313 UEP197313 UOL197313 UYH197313 VID197313 VRZ197313 WBV197313 WLR197313 WVN197313 F262849 JB262849 SX262849 ACT262849 AMP262849 AWL262849 BGH262849 BQD262849 BZZ262849 CJV262849 CTR262849 DDN262849 DNJ262849 DXF262849 EHB262849 EQX262849 FAT262849 FKP262849 FUL262849 GEH262849 GOD262849 GXZ262849 HHV262849 HRR262849 IBN262849 ILJ262849 IVF262849 JFB262849 JOX262849 JYT262849 KIP262849 KSL262849 LCH262849 LMD262849 LVZ262849 MFV262849 MPR262849 MZN262849 NJJ262849 NTF262849 ODB262849 OMX262849 OWT262849 PGP262849 PQL262849 QAH262849 QKD262849 QTZ262849 RDV262849 RNR262849 RXN262849 SHJ262849 SRF262849 TBB262849 TKX262849 TUT262849 UEP262849 UOL262849 UYH262849 VID262849 VRZ262849 WBV262849 WLR262849 WVN262849 F328385 JB328385 SX328385 ACT328385 AMP328385 AWL328385 BGH328385 BQD328385 BZZ328385 CJV328385 CTR328385 DDN328385 DNJ328385 DXF328385 EHB328385 EQX328385 FAT328385 FKP328385 FUL328385 GEH328385 GOD328385 GXZ328385 HHV328385 HRR328385 IBN328385 ILJ328385 IVF328385 JFB328385 JOX328385 JYT328385 KIP328385 KSL328385 LCH328385 LMD328385 LVZ328385 MFV328385 MPR328385 MZN328385 NJJ328385 NTF328385 ODB328385 OMX328385 OWT328385 PGP328385 PQL328385 QAH328385 QKD328385 QTZ328385 RDV328385 RNR328385 RXN328385 SHJ328385 SRF328385 TBB328385 TKX328385 TUT328385 UEP328385 UOL328385 UYH328385 VID328385 VRZ328385 WBV328385 WLR328385 WVN328385 F393921 JB393921 SX393921 ACT393921 AMP393921 AWL393921 BGH393921 BQD393921 BZZ393921 CJV393921 CTR393921 DDN393921 DNJ393921 DXF393921 EHB393921 EQX393921 FAT393921 FKP393921 FUL393921 GEH393921 GOD393921 GXZ393921 HHV393921 HRR393921 IBN393921 ILJ393921 IVF393921 JFB393921 JOX393921 JYT393921 KIP393921 KSL393921 LCH393921 LMD393921 LVZ393921 MFV393921 MPR393921 MZN393921 NJJ393921 NTF393921 ODB393921 OMX393921 OWT393921 PGP393921 PQL393921 QAH393921 QKD393921 QTZ393921 RDV393921 RNR393921 RXN393921 SHJ393921 SRF393921 TBB393921 TKX393921 TUT393921 UEP393921 UOL393921 UYH393921 VID393921 VRZ393921 WBV393921 WLR393921 WVN393921 F459457 JB459457 SX459457 ACT459457 AMP459457 AWL459457 BGH459457 BQD459457 BZZ459457 CJV459457 CTR459457 DDN459457 DNJ459457 DXF459457 EHB459457 EQX459457 FAT459457 FKP459457 FUL459457 GEH459457 GOD459457 GXZ459457 HHV459457 HRR459457 IBN459457 ILJ459457 IVF459457 JFB459457 JOX459457 JYT459457 KIP459457 KSL459457 LCH459457 LMD459457 LVZ459457 MFV459457 MPR459457 MZN459457 NJJ459457 NTF459457 ODB459457 OMX459457 OWT459457 PGP459457 PQL459457 QAH459457 QKD459457 QTZ459457 RDV459457 RNR459457 RXN459457 SHJ459457 SRF459457 TBB459457 TKX459457 TUT459457 UEP459457 UOL459457 UYH459457 VID459457 VRZ459457 WBV459457 WLR459457 WVN459457 F524993 JB524993 SX524993 ACT524993 AMP524993 AWL524993 BGH524993 BQD524993 BZZ524993 CJV524993 CTR524993 DDN524993 DNJ524993 DXF524993 EHB524993 EQX524993 FAT524993 FKP524993 FUL524993 GEH524993 GOD524993 GXZ524993 HHV524993 HRR524993 IBN524993 ILJ524993 IVF524993 JFB524993 JOX524993 JYT524993 KIP524993 KSL524993 LCH524993 LMD524993 LVZ524993 MFV524993 MPR524993 MZN524993 NJJ524993 NTF524993 ODB524993 OMX524993 OWT524993 PGP524993 PQL524993 QAH524993 QKD524993 QTZ524993 RDV524993 RNR524993 RXN524993 SHJ524993 SRF524993 TBB524993 TKX524993 TUT524993 UEP524993 UOL524993 UYH524993 VID524993 VRZ524993 WBV524993 WLR524993 WVN524993 F590529 JB590529 SX590529 ACT590529 AMP590529 AWL590529 BGH590529 BQD590529 BZZ590529 CJV590529 CTR590529 DDN590529 DNJ590529 DXF590529 EHB590529 EQX590529 FAT590529 FKP590529 FUL590529 GEH590529 GOD590529 GXZ590529 HHV590529 HRR590529 IBN590529 ILJ590529 IVF590529 JFB590529 JOX590529 JYT590529 KIP590529 KSL590529 LCH590529 LMD590529 LVZ590529 MFV590529 MPR590529 MZN590529 NJJ590529 NTF590529 ODB590529 OMX590529 OWT590529 PGP590529 PQL590529 QAH590529 QKD590529 QTZ590529 RDV590529 RNR590529 RXN590529 SHJ590529 SRF590529 TBB590529 TKX590529 TUT590529 UEP590529 UOL590529 UYH590529 VID590529 VRZ590529 WBV590529 WLR590529 WVN590529 F656065 JB656065 SX656065 ACT656065 AMP656065 AWL656065 BGH656065 BQD656065 BZZ656065 CJV656065 CTR656065 DDN656065 DNJ656065 DXF656065 EHB656065 EQX656065 FAT656065 FKP656065 FUL656065 GEH656065 GOD656065 GXZ656065 HHV656065 HRR656065 IBN656065 ILJ656065 IVF656065 JFB656065 JOX656065 JYT656065 KIP656065 KSL656065 LCH656065 LMD656065 LVZ656065 MFV656065 MPR656065 MZN656065 NJJ656065 NTF656065 ODB656065 OMX656065 OWT656065 PGP656065 PQL656065 QAH656065 QKD656065 QTZ656065 RDV656065 RNR656065 RXN656065 SHJ656065 SRF656065 TBB656065 TKX656065 TUT656065 UEP656065 UOL656065 UYH656065 VID656065 VRZ656065 WBV656065 WLR656065 WVN656065 F721601 JB721601 SX721601 ACT721601 AMP721601 AWL721601 BGH721601 BQD721601 BZZ721601 CJV721601 CTR721601 DDN721601 DNJ721601 DXF721601 EHB721601 EQX721601 FAT721601 FKP721601 FUL721601 GEH721601 GOD721601 GXZ721601 HHV721601 HRR721601 IBN721601 ILJ721601 IVF721601 JFB721601 JOX721601 JYT721601 KIP721601 KSL721601 LCH721601 LMD721601 LVZ721601 MFV721601 MPR721601 MZN721601 NJJ721601 NTF721601 ODB721601 OMX721601 OWT721601 PGP721601 PQL721601 QAH721601 QKD721601 QTZ721601 RDV721601 RNR721601 RXN721601 SHJ721601 SRF721601 TBB721601 TKX721601 TUT721601 UEP721601 UOL721601 UYH721601 VID721601 VRZ721601 WBV721601 WLR721601 WVN721601 F787137 JB787137 SX787137 ACT787137 AMP787137 AWL787137 BGH787137 BQD787137 BZZ787137 CJV787137 CTR787137 DDN787137 DNJ787137 DXF787137 EHB787137 EQX787137 FAT787137 FKP787137 FUL787137 GEH787137 GOD787137 GXZ787137 HHV787137 HRR787137 IBN787137 ILJ787137 IVF787137 JFB787137 JOX787137 JYT787137 KIP787137 KSL787137 LCH787137 LMD787137 LVZ787137 MFV787137 MPR787137 MZN787137 NJJ787137 NTF787137 ODB787137 OMX787137 OWT787137 PGP787137 PQL787137 QAH787137 QKD787137 QTZ787137 RDV787137 RNR787137 RXN787137 SHJ787137 SRF787137 TBB787137 TKX787137 TUT787137 UEP787137 UOL787137 UYH787137 VID787137 VRZ787137 WBV787137 WLR787137 WVN787137 F852673 JB852673 SX852673 ACT852673 AMP852673 AWL852673 BGH852673 BQD852673 BZZ852673 CJV852673 CTR852673 DDN852673 DNJ852673 DXF852673 EHB852673 EQX852673 FAT852673 FKP852673 FUL852673 GEH852673 GOD852673 GXZ852673 HHV852673 HRR852673 IBN852673 ILJ852673 IVF852673 JFB852673 JOX852673 JYT852673 KIP852673 KSL852673 LCH852673 LMD852673 LVZ852673 MFV852673 MPR852673 MZN852673 NJJ852673 NTF852673 ODB852673 OMX852673 OWT852673 PGP852673 PQL852673 QAH852673 QKD852673 QTZ852673 RDV852673 RNR852673 RXN852673 SHJ852673 SRF852673 TBB852673 TKX852673 TUT852673 UEP852673 UOL852673 UYH852673 VID852673 VRZ852673 WBV852673 WLR852673 WVN852673 F918209 JB918209 SX918209 ACT918209 AMP918209 AWL918209 BGH918209 BQD918209 BZZ918209 CJV918209 CTR918209 DDN918209 DNJ918209 DXF918209 EHB918209 EQX918209 FAT918209 FKP918209 FUL918209 GEH918209 GOD918209 GXZ918209 HHV918209 HRR918209 IBN918209 ILJ918209 IVF918209 JFB918209 JOX918209 JYT918209 KIP918209 KSL918209 LCH918209 LMD918209 LVZ918209 MFV918209 MPR918209 MZN918209 NJJ918209 NTF918209 ODB918209 OMX918209 OWT918209 PGP918209 PQL918209 QAH918209 QKD918209 QTZ918209 RDV918209 RNR918209 RXN918209 SHJ918209 SRF918209 TBB918209 TKX918209 TUT918209 UEP918209 UOL918209 UYH918209 VID918209 VRZ918209 WBV918209 WLR918209 WVN918209 F983745 JB983745 SX983745 ACT983745 AMP983745 AWL983745 BGH983745 BQD983745 BZZ983745 CJV983745 CTR983745 DDN983745 DNJ983745 DXF983745 EHB983745 EQX983745 FAT983745 FKP983745 FUL983745 GEH983745 GOD983745 GXZ983745 HHV983745 HRR983745 IBN983745 ILJ983745 IVF983745 JFB983745 JOX983745 JYT983745 KIP983745 KSL983745 LCH983745 LMD983745 LVZ983745 MFV983745 MPR983745 MZN983745 NJJ983745 NTF983745 ODB983745 OMX983745 OWT983745 PGP983745 PQL983745 QAH983745 QKD983745 QTZ983745 RDV983745 RNR983745 RXN983745 SHJ983745 SRF983745 TBB983745 TKX983745 TUT983745 UEP983745 UOL983745 UYH983745 VID983745 VRZ983745 WBV983745 WLR983745 WVN983745"/>
  </dataValidations>
  <pageMargins left="0.5" right="0.18" top="0.28000000000000003" bottom="0.63" header="0.21" footer="0.35"/>
  <pageSetup paperSize="9" scale="84" fitToHeight="1000" orientation="portrait" horizontalDpi="300" verticalDpi="300" r:id="rId1"/>
  <headerFooter alignWithMargins="0">
    <oddFooter>Страница &amp;P из &amp;N</oddFooter>
  </headerFooter>
  <legacyDrawing r:id="rId2"/>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0">
    <pageSetUpPr fitToPage="1"/>
  </sheetPr>
  <dimension ref="A1:K98"/>
  <sheetViews>
    <sheetView tabSelected="1" workbookViewId="0">
      <selection activeCell="L30" sqref="L30"/>
    </sheetView>
  </sheetViews>
  <sheetFormatPr defaultRowHeight="15.9" customHeight="1" x14ac:dyDescent="0.15"/>
  <cols>
    <col min="1" max="1" width="1.6640625" style="220" customWidth="1"/>
    <col min="2" max="2" width="7.5546875" style="17" customWidth="1"/>
    <col min="3" max="3" width="8.6640625" style="17" customWidth="1"/>
    <col min="4" max="4" width="9.44140625" style="17" customWidth="1"/>
    <col min="5" max="5" width="13.44140625" style="17" customWidth="1"/>
    <col min="6" max="6" width="16.5546875" style="17" customWidth="1"/>
    <col min="7" max="7" width="12.88671875" style="17" customWidth="1"/>
    <col min="8" max="8" width="15.5546875" style="18" customWidth="1"/>
    <col min="9" max="9" width="15.44140625" style="17" customWidth="1"/>
    <col min="10" max="10" width="9.88671875" style="17" customWidth="1"/>
    <col min="11" max="11" width="8.109375" style="9" customWidth="1"/>
    <col min="12" max="12" width="11.5546875" style="17" bestFit="1" customWidth="1"/>
    <col min="13" max="256" width="9.109375" style="17"/>
    <col min="257" max="257" width="1.6640625" style="17" customWidth="1"/>
    <col min="258" max="258" width="7.5546875" style="17" customWidth="1"/>
    <col min="259" max="259" width="8.6640625" style="17" customWidth="1"/>
    <col min="260" max="260" width="9.44140625" style="17" customWidth="1"/>
    <col min="261" max="261" width="13.44140625" style="17" customWidth="1"/>
    <col min="262" max="262" width="16.5546875" style="17" customWidth="1"/>
    <col min="263" max="263" width="12.88671875" style="17" customWidth="1"/>
    <col min="264" max="264" width="15.5546875" style="17" customWidth="1"/>
    <col min="265" max="265" width="15.44140625" style="17" customWidth="1"/>
    <col min="266" max="266" width="9.88671875" style="17" customWidth="1"/>
    <col min="267" max="267" width="8.109375" style="17" customWidth="1"/>
    <col min="268" max="268" width="11.5546875" style="17" bestFit="1" customWidth="1"/>
    <col min="269" max="512" width="9.109375" style="17"/>
    <col min="513" max="513" width="1.6640625" style="17" customWidth="1"/>
    <col min="514" max="514" width="7.5546875" style="17" customWidth="1"/>
    <col min="515" max="515" width="8.6640625" style="17" customWidth="1"/>
    <col min="516" max="516" width="9.44140625" style="17" customWidth="1"/>
    <col min="517" max="517" width="13.44140625" style="17" customWidth="1"/>
    <col min="518" max="518" width="16.5546875" style="17" customWidth="1"/>
    <col min="519" max="519" width="12.88671875" style="17" customWidth="1"/>
    <col min="520" max="520" width="15.5546875" style="17" customWidth="1"/>
    <col min="521" max="521" width="15.44140625" style="17" customWidth="1"/>
    <col min="522" max="522" width="9.88671875" style="17" customWidth="1"/>
    <col min="523" max="523" width="8.109375" style="17" customWidth="1"/>
    <col min="524" max="524" width="11.5546875" style="17" bestFit="1" customWidth="1"/>
    <col min="525" max="768" width="9.109375" style="17"/>
    <col min="769" max="769" width="1.6640625" style="17" customWidth="1"/>
    <col min="770" max="770" width="7.5546875" style="17" customWidth="1"/>
    <col min="771" max="771" width="8.6640625" style="17" customWidth="1"/>
    <col min="772" max="772" width="9.44140625" style="17" customWidth="1"/>
    <col min="773" max="773" width="13.44140625" style="17" customWidth="1"/>
    <col min="774" max="774" width="16.5546875" style="17" customWidth="1"/>
    <col min="775" max="775" width="12.88671875" style="17" customWidth="1"/>
    <col min="776" max="776" width="15.5546875" style="17" customWidth="1"/>
    <col min="777" max="777" width="15.44140625" style="17" customWidth="1"/>
    <col min="778" max="778" width="9.88671875" style="17" customWidth="1"/>
    <col min="779" max="779" width="8.109375" style="17" customWidth="1"/>
    <col min="780" max="780" width="11.5546875" style="17" bestFit="1" customWidth="1"/>
    <col min="781" max="1024" width="9.109375" style="17"/>
    <col min="1025" max="1025" width="1.6640625" style="17" customWidth="1"/>
    <col min="1026" max="1026" width="7.5546875" style="17" customWidth="1"/>
    <col min="1027" max="1027" width="8.6640625" style="17" customWidth="1"/>
    <col min="1028" max="1028" width="9.44140625" style="17" customWidth="1"/>
    <col min="1029" max="1029" width="13.44140625" style="17" customWidth="1"/>
    <col min="1030" max="1030" width="16.5546875" style="17" customWidth="1"/>
    <col min="1031" max="1031" width="12.88671875" style="17" customWidth="1"/>
    <col min="1032" max="1032" width="15.5546875" style="17" customWidth="1"/>
    <col min="1033" max="1033" width="15.44140625" style="17" customWidth="1"/>
    <col min="1034" max="1034" width="9.88671875" style="17" customWidth="1"/>
    <col min="1035" max="1035" width="8.109375" style="17" customWidth="1"/>
    <col min="1036" max="1036" width="11.5546875" style="17" bestFit="1" customWidth="1"/>
    <col min="1037" max="1280" width="9.109375" style="17"/>
    <col min="1281" max="1281" width="1.6640625" style="17" customWidth="1"/>
    <col min="1282" max="1282" width="7.5546875" style="17" customWidth="1"/>
    <col min="1283" max="1283" width="8.6640625" style="17" customWidth="1"/>
    <col min="1284" max="1284" width="9.44140625" style="17" customWidth="1"/>
    <col min="1285" max="1285" width="13.44140625" style="17" customWidth="1"/>
    <col min="1286" max="1286" width="16.5546875" style="17" customWidth="1"/>
    <col min="1287" max="1287" width="12.88671875" style="17" customWidth="1"/>
    <col min="1288" max="1288" width="15.5546875" style="17" customWidth="1"/>
    <col min="1289" max="1289" width="15.44140625" style="17" customWidth="1"/>
    <col min="1290" max="1290" width="9.88671875" style="17" customWidth="1"/>
    <col min="1291" max="1291" width="8.109375" style="17" customWidth="1"/>
    <col min="1292" max="1292" width="11.5546875" style="17" bestFit="1" customWidth="1"/>
    <col min="1293" max="1536" width="9.109375" style="17"/>
    <col min="1537" max="1537" width="1.6640625" style="17" customWidth="1"/>
    <col min="1538" max="1538" width="7.5546875" style="17" customWidth="1"/>
    <col min="1539" max="1539" width="8.6640625" style="17" customWidth="1"/>
    <col min="1540" max="1540" width="9.44140625" style="17" customWidth="1"/>
    <col min="1541" max="1541" width="13.44140625" style="17" customWidth="1"/>
    <col min="1542" max="1542" width="16.5546875" style="17" customWidth="1"/>
    <col min="1543" max="1543" width="12.88671875" style="17" customWidth="1"/>
    <col min="1544" max="1544" width="15.5546875" style="17" customWidth="1"/>
    <col min="1545" max="1545" width="15.44140625" style="17" customWidth="1"/>
    <col min="1546" max="1546" width="9.88671875" style="17" customWidth="1"/>
    <col min="1547" max="1547" width="8.109375" style="17" customWidth="1"/>
    <col min="1548" max="1548" width="11.5546875" style="17" bestFit="1" customWidth="1"/>
    <col min="1549" max="1792" width="9.109375" style="17"/>
    <col min="1793" max="1793" width="1.6640625" style="17" customWidth="1"/>
    <col min="1794" max="1794" width="7.5546875" style="17" customWidth="1"/>
    <col min="1795" max="1795" width="8.6640625" style="17" customWidth="1"/>
    <col min="1796" max="1796" width="9.44140625" style="17" customWidth="1"/>
    <col min="1797" max="1797" width="13.44140625" style="17" customWidth="1"/>
    <col min="1798" max="1798" width="16.5546875" style="17" customWidth="1"/>
    <col min="1799" max="1799" width="12.88671875" style="17" customWidth="1"/>
    <col min="1800" max="1800" width="15.5546875" style="17" customWidth="1"/>
    <col min="1801" max="1801" width="15.44140625" style="17" customWidth="1"/>
    <col min="1802" max="1802" width="9.88671875" style="17" customWidth="1"/>
    <col min="1803" max="1803" width="8.109375" style="17" customWidth="1"/>
    <col min="1804" max="1804" width="11.5546875" style="17" bestFit="1" customWidth="1"/>
    <col min="1805" max="2048" width="9.109375" style="17"/>
    <col min="2049" max="2049" width="1.6640625" style="17" customWidth="1"/>
    <col min="2050" max="2050" width="7.5546875" style="17" customWidth="1"/>
    <col min="2051" max="2051" width="8.6640625" style="17" customWidth="1"/>
    <col min="2052" max="2052" width="9.44140625" style="17" customWidth="1"/>
    <col min="2053" max="2053" width="13.44140625" style="17" customWidth="1"/>
    <col min="2054" max="2054" width="16.5546875" style="17" customWidth="1"/>
    <col min="2055" max="2055" width="12.88671875" style="17" customWidth="1"/>
    <col min="2056" max="2056" width="15.5546875" style="17" customWidth="1"/>
    <col min="2057" max="2057" width="15.44140625" style="17" customWidth="1"/>
    <col min="2058" max="2058" width="9.88671875" style="17" customWidth="1"/>
    <col min="2059" max="2059" width="8.109375" style="17" customWidth="1"/>
    <col min="2060" max="2060" width="11.5546875" style="17" bestFit="1" customWidth="1"/>
    <col min="2061" max="2304" width="9.109375" style="17"/>
    <col min="2305" max="2305" width="1.6640625" style="17" customWidth="1"/>
    <col min="2306" max="2306" width="7.5546875" style="17" customWidth="1"/>
    <col min="2307" max="2307" width="8.6640625" style="17" customWidth="1"/>
    <col min="2308" max="2308" width="9.44140625" style="17" customWidth="1"/>
    <col min="2309" max="2309" width="13.44140625" style="17" customWidth="1"/>
    <col min="2310" max="2310" width="16.5546875" style="17" customWidth="1"/>
    <col min="2311" max="2311" width="12.88671875" style="17" customWidth="1"/>
    <col min="2312" max="2312" width="15.5546875" style="17" customWidth="1"/>
    <col min="2313" max="2313" width="15.44140625" style="17" customWidth="1"/>
    <col min="2314" max="2314" width="9.88671875" style="17" customWidth="1"/>
    <col min="2315" max="2315" width="8.109375" style="17" customWidth="1"/>
    <col min="2316" max="2316" width="11.5546875" style="17" bestFit="1" customWidth="1"/>
    <col min="2317" max="2560" width="9.109375" style="17"/>
    <col min="2561" max="2561" width="1.6640625" style="17" customWidth="1"/>
    <col min="2562" max="2562" width="7.5546875" style="17" customWidth="1"/>
    <col min="2563" max="2563" width="8.6640625" style="17" customWidth="1"/>
    <col min="2564" max="2564" width="9.44140625" style="17" customWidth="1"/>
    <col min="2565" max="2565" width="13.44140625" style="17" customWidth="1"/>
    <col min="2566" max="2566" width="16.5546875" style="17" customWidth="1"/>
    <col min="2567" max="2567" width="12.88671875" style="17" customWidth="1"/>
    <col min="2568" max="2568" width="15.5546875" style="17" customWidth="1"/>
    <col min="2569" max="2569" width="15.44140625" style="17" customWidth="1"/>
    <col min="2570" max="2570" width="9.88671875" style="17" customWidth="1"/>
    <col min="2571" max="2571" width="8.109375" style="17" customWidth="1"/>
    <col min="2572" max="2572" width="11.5546875" style="17" bestFit="1" customWidth="1"/>
    <col min="2573" max="2816" width="9.109375" style="17"/>
    <col min="2817" max="2817" width="1.6640625" style="17" customWidth="1"/>
    <col min="2818" max="2818" width="7.5546875" style="17" customWidth="1"/>
    <col min="2819" max="2819" width="8.6640625" style="17" customWidth="1"/>
    <col min="2820" max="2820" width="9.44140625" style="17" customWidth="1"/>
    <col min="2821" max="2821" width="13.44140625" style="17" customWidth="1"/>
    <col min="2822" max="2822" width="16.5546875" style="17" customWidth="1"/>
    <col min="2823" max="2823" width="12.88671875" style="17" customWidth="1"/>
    <col min="2824" max="2824" width="15.5546875" style="17" customWidth="1"/>
    <col min="2825" max="2825" width="15.44140625" style="17" customWidth="1"/>
    <col min="2826" max="2826" width="9.88671875" style="17" customWidth="1"/>
    <col min="2827" max="2827" width="8.109375" style="17" customWidth="1"/>
    <col min="2828" max="2828" width="11.5546875" style="17" bestFit="1" customWidth="1"/>
    <col min="2829" max="3072" width="9.109375" style="17"/>
    <col min="3073" max="3073" width="1.6640625" style="17" customWidth="1"/>
    <col min="3074" max="3074" width="7.5546875" style="17" customWidth="1"/>
    <col min="3075" max="3075" width="8.6640625" style="17" customWidth="1"/>
    <col min="3076" max="3076" width="9.44140625" style="17" customWidth="1"/>
    <col min="3077" max="3077" width="13.44140625" style="17" customWidth="1"/>
    <col min="3078" max="3078" width="16.5546875" style="17" customWidth="1"/>
    <col min="3079" max="3079" width="12.88671875" style="17" customWidth="1"/>
    <col min="3080" max="3080" width="15.5546875" style="17" customWidth="1"/>
    <col min="3081" max="3081" width="15.44140625" style="17" customWidth="1"/>
    <col min="3082" max="3082" width="9.88671875" style="17" customWidth="1"/>
    <col min="3083" max="3083" width="8.109375" style="17" customWidth="1"/>
    <col min="3084" max="3084" width="11.5546875" style="17" bestFit="1" customWidth="1"/>
    <col min="3085" max="3328" width="9.109375" style="17"/>
    <col min="3329" max="3329" width="1.6640625" style="17" customWidth="1"/>
    <col min="3330" max="3330" width="7.5546875" style="17" customWidth="1"/>
    <col min="3331" max="3331" width="8.6640625" style="17" customWidth="1"/>
    <col min="3332" max="3332" width="9.44140625" style="17" customWidth="1"/>
    <col min="3333" max="3333" width="13.44140625" style="17" customWidth="1"/>
    <col min="3334" max="3334" width="16.5546875" style="17" customWidth="1"/>
    <col min="3335" max="3335" width="12.88671875" style="17" customWidth="1"/>
    <col min="3336" max="3336" width="15.5546875" style="17" customWidth="1"/>
    <col min="3337" max="3337" width="15.44140625" style="17" customWidth="1"/>
    <col min="3338" max="3338" width="9.88671875" style="17" customWidth="1"/>
    <col min="3339" max="3339" width="8.109375" style="17" customWidth="1"/>
    <col min="3340" max="3340" width="11.5546875" style="17" bestFit="1" customWidth="1"/>
    <col min="3341" max="3584" width="9.109375" style="17"/>
    <col min="3585" max="3585" width="1.6640625" style="17" customWidth="1"/>
    <col min="3586" max="3586" width="7.5546875" style="17" customWidth="1"/>
    <col min="3587" max="3587" width="8.6640625" style="17" customWidth="1"/>
    <col min="3588" max="3588" width="9.44140625" style="17" customWidth="1"/>
    <col min="3589" max="3589" width="13.44140625" style="17" customWidth="1"/>
    <col min="3590" max="3590" width="16.5546875" style="17" customWidth="1"/>
    <col min="3591" max="3591" width="12.88671875" style="17" customWidth="1"/>
    <col min="3592" max="3592" width="15.5546875" style="17" customWidth="1"/>
    <col min="3593" max="3593" width="15.44140625" style="17" customWidth="1"/>
    <col min="3594" max="3594" width="9.88671875" style="17" customWidth="1"/>
    <col min="3595" max="3595" width="8.109375" style="17" customWidth="1"/>
    <col min="3596" max="3596" width="11.5546875" style="17" bestFit="1" customWidth="1"/>
    <col min="3597" max="3840" width="9.109375" style="17"/>
    <col min="3841" max="3841" width="1.6640625" style="17" customWidth="1"/>
    <col min="3842" max="3842" width="7.5546875" style="17" customWidth="1"/>
    <col min="3843" max="3843" width="8.6640625" style="17" customWidth="1"/>
    <col min="3844" max="3844" width="9.44140625" style="17" customWidth="1"/>
    <col min="3845" max="3845" width="13.44140625" style="17" customWidth="1"/>
    <col min="3846" max="3846" width="16.5546875" style="17" customWidth="1"/>
    <col min="3847" max="3847" width="12.88671875" style="17" customWidth="1"/>
    <col min="3848" max="3848" width="15.5546875" style="17" customWidth="1"/>
    <col min="3849" max="3849" width="15.44140625" style="17" customWidth="1"/>
    <col min="3850" max="3850" width="9.88671875" style="17" customWidth="1"/>
    <col min="3851" max="3851" width="8.109375" style="17" customWidth="1"/>
    <col min="3852" max="3852" width="11.5546875" style="17" bestFit="1" customWidth="1"/>
    <col min="3853" max="4096" width="9.109375" style="17"/>
    <col min="4097" max="4097" width="1.6640625" style="17" customWidth="1"/>
    <col min="4098" max="4098" width="7.5546875" style="17" customWidth="1"/>
    <col min="4099" max="4099" width="8.6640625" style="17" customWidth="1"/>
    <col min="4100" max="4100" width="9.44140625" style="17" customWidth="1"/>
    <col min="4101" max="4101" width="13.44140625" style="17" customWidth="1"/>
    <col min="4102" max="4102" width="16.5546875" style="17" customWidth="1"/>
    <col min="4103" max="4103" width="12.88671875" style="17" customWidth="1"/>
    <col min="4104" max="4104" width="15.5546875" style="17" customWidth="1"/>
    <col min="4105" max="4105" width="15.44140625" style="17" customWidth="1"/>
    <col min="4106" max="4106" width="9.88671875" style="17" customWidth="1"/>
    <col min="4107" max="4107" width="8.109375" style="17" customWidth="1"/>
    <col min="4108" max="4108" width="11.5546875" style="17" bestFit="1" customWidth="1"/>
    <col min="4109" max="4352" width="9.109375" style="17"/>
    <col min="4353" max="4353" width="1.6640625" style="17" customWidth="1"/>
    <col min="4354" max="4354" width="7.5546875" style="17" customWidth="1"/>
    <col min="4355" max="4355" width="8.6640625" style="17" customWidth="1"/>
    <col min="4356" max="4356" width="9.44140625" style="17" customWidth="1"/>
    <col min="4357" max="4357" width="13.44140625" style="17" customWidth="1"/>
    <col min="4358" max="4358" width="16.5546875" style="17" customWidth="1"/>
    <col min="4359" max="4359" width="12.88671875" style="17" customWidth="1"/>
    <col min="4360" max="4360" width="15.5546875" style="17" customWidth="1"/>
    <col min="4361" max="4361" width="15.44140625" style="17" customWidth="1"/>
    <col min="4362" max="4362" width="9.88671875" style="17" customWidth="1"/>
    <col min="4363" max="4363" width="8.109375" style="17" customWidth="1"/>
    <col min="4364" max="4364" width="11.5546875" style="17" bestFit="1" customWidth="1"/>
    <col min="4365" max="4608" width="9.109375" style="17"/>
    <col min="4609" max="4609" width="1.6640625" style="17" customWidth="1"/>
    <col min="4610" max="4610" width="7.5546875" style="17" customWidth="1"/>
    <col min="4611" max="4611" width="8.6640625" style="17" customWidth="1"/>
    <col min="4612" max="4612" width="9.44140625" style="17" customWidth="1"/>
    <col min="4613" max="4613" width="13.44140625" style="17" customWidth="1"/>
    <col min="4614" max="4614" width="16.5546875" style="17" customWidth="1"/>
    <col min="4615" max="4615" width="12.88671875" style="17" customWidth="1"/>
    <col min="4616" max="4616" width="15.5546875" style="17" customWidth="1"/>
    <col min="4617" max="4617" width="15.44140625" style="17" customWidth="1"/>
    <col min="4618" max="4618" width="9.88671875" style="17" customWidth="1"/>
    <col min="4619" max="4619" width="8.109375" style="17" customWidth="1"/>
    <col min="4620" max="4620" width="11.5546875" style="17" bestFit="1" customWidth="1"/>
    <col min="4621" max="4864" width="9.109375" style="17"/>
    <col min="4865" max="4865" width="1.6640625" style="17" customWidth="1"/>
    <col min="4866" max="4866" width="7.5546875" style="17" customWidth="1"/>
    <col min="4867" max="4867" width="8.6640625" style="17" customWidth="1"/>
    <col min="4868" max="4868" width="9.44140625" style="17" customWidth="1"/>
    <col min="4869" max="4869" width="13.44140625" style="17" customWidth="1"/>
    <col min="4870" max="4870" width="16.5546875" style="17" customWidth="1"/>
    <col min="4871" max="4871" width="12.88671875" style="17" customWidth="1"/>
    <col min="4872" max="4872" width="15.5546875" style="17" customWidth="1"/>
    <col min="4873" max="4873" width="15.44140625" style="17" customWidth="1"/>
    <col min="4874" max="4874" width="9.88671875" style="17" customWidth="1"/>
    <col min="4875" max="4875" width="8.109375" style="17" customWidth="1"/>
    <col min="4876" max="4876" width="11.5546875" style="17" bestFit="1" customWidth="1"/>
    <col min="4877" max="5120" width="9.109375" style="17"/>
    <col min="5121" max="5121" width="1.6640625" style="17" customWidth="1"/>
    <col min="5122" max="5122" width="7.5546875" style="17" customWidth="1"/>
    <col min="5123" max="5123" width="8.6640625" style="17" customWidth="1"/>
    <col min="5124" max="5124" width="9.44140625" style="17" customWidth="1"/>
    <col min="5125" max="5125" width="13.44140625" style="17" customWidth="1"/>
    <col min="5126" max="5126" width="16.5546875" style="17" customWidth="1"/>
    <col min="5127" max="5127" width="12.88671875" style="17" customWidth="1"/>
    <col min="5128" max="5128" width="15.5546875" style="17" customWidth="1"/>
    <col min="5129" max="5129" width="15.44140625" style="17" customWidth="1"/>
    <col min="5130" max="5130" width="9.88671875" style="17" customWidth="1"/>
    <col min="5131" max="5131" width="8.109375" style="17" customWidth="1"/>
    <col min="5132" max="5132" width="11.5546875" style="17" bestFit="1" customWidth="1"/>
    <col min="5133" max="5376" width="9.109375" style="17"/>
    <col min="5377" max="5377" width="1.6640625" style="17" customWidth="1"/>
    <col min="5378" max="5378" width="7.5546875" style="17" customWidth="1"/>
    <col min="5379" max="5379" width="8.6640625" style="17" customWidth="1"/>
    <col min="5380" max="5380" width="9.44140625" style="17" customWidth="1"/>
    <col min="5381" max="5381" width="13.44140625" style="17" customWidth="1"/>
    <col min="5382" max="5382" width="16.5546875" style="17" customWidth="1"/>
    <col min="5383" max="5383" width="12.88671875" style="17" customWidth="1"/>
    <col min="5384" max="5384" width="15.5546875" style="17" customWidth="1"/>
    <col min="5385" max="5385" width="15.44140625" style="17" customWidth="1"/>
    <col min="5386" max="5386" width="9.88671875" style="17" customWidth="1"/>
    <col min="5387" max="5387" width="8.109375" style="17" customWidth="1"/>
    <col min="5388" max="5388" width="11.5546875" style="17" bestFit="1" customWidth="1"/>
    <col min="5389" max="5632" width="9.109375" style="17"/>
    <col min="5633" max="5633" width="1.6640625" style="17" customWidth="1"/>
    <col min="5634" max="5634" width="7.5546875" style="17" customWidth="1"/>
    <col min="5635" max="5635" width="8.6640625" style="17" customWidth="1"/>
    <col min="5636" max="5636" width="9.44140625" style="17" customWidth="1"/>
    <col min="5637" max="5637" width="13.44140625" style="17" customWidth="1"/>
    <col min="5638" max="5638" width="16.5546875" style="17" customWidth="1"/>
    <col min="5639" max="5639" width="12.88671875" style="17" customWidth="1"/>
    <col min="5640" max="5640" width="15.5546875" style="17" customWidth="1"/>
    <col min="5641" max="5641" width="15.44140625" style="17" customWidth="1"/>
    <col min="5642" max="5642" width="9.88671875" style="17" customWidth="1"/>
    <col min="5643" max="5643" width="8.109375" style="17" customWidth="1"/>
    <col min="5644" max="5644" width="11.5546875" style="17" bestFit="1" customWidth="1"/>
    <col min="5645" max="5888" width="9.109375" style="17"/>
    <col min="5889" max="5889" width="1.6640625" style="17" customWidth="1"/>
    <col min="5890" max="5890" width="7.5546875" style="17" customWidth="1"/>
    <col min="5891" max="5891" width="8.6640625" style="17" customWidth="1"/>
    <col min="5892" max="5892" width="9.44140625" style="17" customWidth="1"/>
    <col min="5893" max="5893" width="13.44140625" style="17" customWidth="1"/>
    <col min="5894" max="5894" width="16.5546875" style="17" customWidth="1"/>
    <col min="5895" max="5895" width="12.88671875" style="17" customWidth="1"/>
    <col min="5896" max="5896" width="15.5546875" style="17" customWidth="1"/>
    <col min="5897" max="5897" width="15.44140625" style="17" customWidth="1"/>
    <col min="5898" max="5898" width="9.88671875" style="17" customWidth="1"/>
    <col min="5899" max="5899" width="8.109375" style="17" customWidth="1"/>
    <col min="5900" max="5900" width="11.5546875" style="17" bestFit="1" customWidth="1"/>
    <col min="5901" max="6144" width="9.109375" style="17"/>
    <col min="6145" max="6145" width="1.6640625" style="17" customWidth="1"/>
    <col min="6146" max="6146" width="7.5546875" style="17" customWidth="1"/>
    <col min="6147" max="6147" width="8.6640625" style="17" customWidth="1"/>
    <col min="6148" max="6148" width="9.44140625" style="17" customWidth="1"/>
    <col min="6149" max="6149" width="13.44140625" style="17" customWidth="1"/>
    <col min="6150" max="6150" width="16.5546875" style="17" customWidth="1"/>
    <col min="6151" max="6151" width="12.88671875" style="17" customWidth="1"/>
    <col min="6152" max="6152" width="15.5546875" style="17" customWidth="1"/>
    <col min="6153" max="6153" width="15.44140625" style="17" customWidth="1"/>
    <col min="6154" max="6154" width="9.88671875" style="17" customWidth="1"/>
    <col min="6155" max="6155" width="8.109375" style="17" customWidth="1"/>
    <col min="6156" max="6156" width="11.5546875" style="17" bestFit="1" customWidth="1"/>
    <col min="6157" max="6400" width="9.109375" style="17"/>
    <col min="6401" max="6401" width="1.6640625" style="17" customWidth="1"/>
    <col min="6402" max="6402" width="7.5546875" style="17" customWidth="1"/>
    <col min="6403" max="6403" width="8.6640625" style="17" customWidth="1"/>
    <col min="6404" max="6404" width="9.44140625" style="17" customWidth="1"/>
    <col min="6405" max="6405" width="13.44140625" style="17" customWidth="1"/>
    <col min="6406" max="6406" width="16.5546875" style="17" customWidth="1"/>
    <col min="6407" max="6407" width="12.88671875" style="17" customWidth="1"/>
    <col min="6408" max="6408" width="15.5546875" style="17" customWidth="1"/>
    <col min="6409" max="6409" width="15.44140625" style="17" customWidth="1"/>
    <col min="6410" max="6410" width="9.88671875" style="17" customWidth="1"/>
    <col min="6411" max="6411" width="8.109375" style="17" customWidth="1"/>
    <col min="6412" max="6412" width="11.5546875" style="17" bestFit="1" customWidth="1"/>
    <col min="6413" max="6656" width="9.109375" style="17"/>
    <col min="6657" max="6657" width="1.6640625" style="17" customWidth="1"/>
    <col min="6658" max="6658" width="7.5546875" style="17" customWidth="1"/>
    <col min="6659" max="6659" width="8.6640625" style="17" customWidth="1"/>
    <col min="6660" max="6660" width="9.44140625" style="17" customWidth="1"/>
    <col min="6661" max="6661" width="13.44140625" style="17" customWidth="1"/>
    <col min="6662" max="6662" width="16.5546875" style="17" customWidth="1"/>
    <col min="6663" max="6663" width="12.88671875" style="17" customWidth="1"/>
    <col min="6664" max="6664" width="15.5546875" style="17" customWidth="1"/>
    <col min="6665" max="6665" width="15.44140625" style="17" customWidth="1"/>
    <col min="6666" max="6666" width="9.88671875" style="17" customWidth="1"/>
    <col min="6667" max="6667" width="8.109375" style="17" customWidth="1"/>
    <col min="6668" max="6668" width="11.5546875" style="17" bestFit="1" customWidth="1"/>
    <col min="6669" max="6912" width="9.109375" style="17"/>
    <col min="6913" max="6913" width="1.6640625" style="17" customWidth="1"/>
    <col min="6914" max="6914" width="7.5546875" style="17" customWidth="1"/>
    <col min="6915" max="6915" width="8.6640625" style="17" customWidth="1"/>
    <col min="6916" max="6916" width="9.44140625" style="17" customWidth="1"/>
    <col min="6917" max="6917" width="13.44140625" style="17" customWidth="1"/>
    <col min="6918" max="6918" width="16.5546875" style="17" customWidth="1"/>
    <col min="6919" max="6919" width="12.88671875" style="17" customWidth="1"/>
    <col min="6920" max="6920" width="15.5546875" style="17" customWidth="1"/>
    <col min="6921" max="6921" width="15.44140625" style="17" customWidth="1"/>
    <col min="6922" max="6922" width="9.88671875" style="17" customWidth="1"/>
    <col min="6923" max="6923" width="8.109375" style="17" customWidth="1"/>
    <col min="6924" max="6924" width="11.5546875" style="17" bestFit="1" customWidth="1"/>
    <col min="6925" max="7168" width="9.109375" style="17"/>
    <col min="7169" max="7169" width="1.6640625" style="17" customWidth="1"/>
    <col min="7170" max="7170" width="7.5546875" style="17" customWidth="1"/>
    <col min="7171" max="7171" width="8.6640625" style="17" customWidth="1"/>
    <col min="7172" max="7172" width="9.44140625" style="17" customWidth="1"/>
    <col min="7173" max="7173" width="13.44140625" style="17" customWidth="1"/>
    <col min="7174" max="7174" width="16.5546875" style="17" customWidth="1"/>
    <col min="7175" max="7175" width="12.88671875" style="17" customWidth="1"/>
    <col min="7176" max="7176" width="15.5546875" style="17" customWidth="1"/>
    <col min="7177" max="7177" width="15.44140625" style="17" customWidth="1"/>
    <col min="7178" max="7178" width="9.88671875" style="17" customWidth="1"/>
    <col min="7179" max="7179" width="8.109375" style="17" customWidth="1"/>
    <col min="7180" max="7180" width="11.5546875" style="17" bestFit="1" customWidth="1"/>
    <col min="7181" max="7424" width="9.109375" style="17"/>
    <col min="7425" max="7425" width="1.6640625" style="17" customWidth="1"/>
    <col min="7426" max="7426" width="7.5546875" style="17" customWidth="1"/>
    <col min="7427" max="7427" width="8.6640625" style="17" customWidth="1"/>
    <col min="7428" max="7428" width="9.44140625" style="17" customWidth="1"/>
    <col min="7429" max="7429" width="13.44140625" style="17" customWidth="1"/>
    <col min="7430" max="7430" width="16.5546875" style="17" customWidth="1"/>
    <col min="7431" max="7431" width="12.88671875" style="17" customWidth="1"/>
    <col min="7432" max="7432" width="15.5546875" style="17" customWidth="1"/>
    <col min="7433" max="7433" width="15.44140625" style="17" customWidth="1"/>
    <col min="7434" max="7434" width="9.88671875" style="17" customWidth="1"/>
    <col min="7435" max="7435" width="8.109375" style="17" customWidth="1"/>
    <col min="7436" max="7436" width="11.5546875" style="17" bestFit="1" customWidth="1"/>
    <col min="7437" max="7680" width="9.109375" style="17"/>
    <col min="7681" max="7681" width="1.6640625" style="17" customWidth="1"/>
    <col min="7682" max="7682" width="7.5546875" style="17" customWidth="1"/>
    <col min="7683" max="7683" width="8.6640625" style="17" customWidth="1"/>
    <col min="7684" max="7684" width="9.44140625" style="17" customWidth="1"/>
    <col min="7685" max="7685" width="13.44140625" style="17" customWidth="1"/>
    <col min="7686" max="7686" width="16.5546875" style="17" customWidth="1"/>
    <col min="7687" max="7687" width="12.88671875" style="17" customWidth="1"/>
    <col min="7688" max="7688" width="15.5546875" style="17" customWidth="1"/>
    <col min="7689" max="7689" width="15.44140625" style="17" customWidth="1"/>
    <col min="7690" max="7690" width="9.88671875" style="17" customWidth="1"/>
    <col min="7691" max="7691" width="8.109375" style="17" customWidth="1"/>
    <col min="7692" max="7692" width="11.5546875" style="17" bestFit="1" customWidth="1"/>
    <col min="7693" max="7936" width="9.109375" style="17"/>
    <col min="7937" max="7937" width="1.6640625" style="17" customWidth="1"/>
    <col min="7938" max="7938" width="7.5546875" style="17" customWidth="1"/>
    <col min="7939" max="7939" width="8.6640625" style="17" customWidth="1"/>
    <col min="7940" max="7940" width="9.44140625" style="17" customWidth="1"/>
    <col min="7941" max="7941" width="13.44140625" style="17" customWidth="1"/>
    <col min="7942" max="7942" width="16.5546875" style="17" customWidth="1"/>
    <col min="7943" max="7943" width="12.88671875" style="17" customWidth="1"/>
    <col min="7944" max="7944" width="15.5546875" style="17" customWidth="1"/>
    <col min="7945" max="7945" width="15.44140625" style="17" customWidth="1"/>
    <col min="7946" max="7946" width="9.88671875" style="17" customWidth="1"/>
    <col min="7947" max="7947" width="8.109375" style="17" customWidth="1"/>
    <col min="7948" max="7948" width="11.5546875" style="17" bestFit="1" customWidth="1"/>
    <col min="7949" max="8192" width="9.109375" style="17"/>
    <col min="8193" max="8193" width="1.6640625" style="17" customWidth="1"/>
    <col min="8194" max="8194" width="7.5546875" style="17" customWidth="1"/>
    <col min="8195" max="8195" width="8.6640625" style="17" customWidth="1"/>
    <col min="8196" max="8196" width="9.44140625" style="17" customWidth="1"/>
    <col min="8197" max="8197" width="13.44140625" style="17" customWidth="1"/>
    <col min="8198" max="8198" width="16.5546875" style="17" customWidth="1"/>
    <col min="8199" max="8199" width="12.88671875" style="17" customWidth="1"/>
    <col min="8200" max="8200" width="15.5546875" style="17" customWidth="1"/>
    <col min="8201" max="8201" width="15.44140625" style="17" customWidth="1"/>
    <col min="8202" max="8202" width="9.88671875" style="17" customWidth="1"/>
    <col min="8203" max="8203" width="8.109375" style="17" customWidth="1"/>
    <col min="8204" max="8204" width="11.5546875" style="17" bestFit="1" customWidth="1"/>
    <col min="8205" max="8448" width="9.109375" style="17"/>
    <col min="8449" max="8449" width="1.6640625" style="17" customWidth="1"/>
    <col min="8450" max="8450" width="7.5546875" style="17" customWidth="1"/>
    <col min="8451" max="8451" width="8.6640625" style="17" customWidth="1"/>
    <col min="8452" max="8452" width="9.44140625" style="17" customWidth="1"/>
    <col min="8453" max="8453" width="13.44140625" style="17" customWidth="1"/>
    <col min="8454" max="8454" width="16.5546875" style="17" customWidth="1"/>
    <col min="8455" max="8455" width="12.88671875" style="17" customWidth="1"/>
    <col min="8456" max="8456" width="15.5546875" style="17" customWidth="1"/>
    <col min="8457" max="8457" width="15.44140625" style="17" customWidth="1"/>
    <col min="8458" max="8458" width="9.88671875" style="17" customWidth="1"/>
    <col min="8459" max="8459" width="8.109375" style="17" customWidth="1"/>
    <col min="8460" max="8460" width="11.5546875" style="17" bestFit="1" customWidth="1"/>
    <col min="8461" max="8704" width="9.109375" style="17"/>
    <col min="8705" max="8705" width="1.6640625" style="17" customWidth="1"/>
    <col min="8706" max="8706" width="7.5546875" style="17" customWidth="1"/>
    <col min="8707" max="8707" width="8.6640625" style="17" customWidth="1"/>
    <col min="8708" max="8708" width="9.44140625" style="17" customWidth="1"/>
    <col min="8709" max="8709" width="13.44140625" style="17" customWidth="1"/>
    <col min="8710" max="8710" width="16.5546875" style="17" customWidth="1"/>
    <col min="8711" max="8711" width="12.88671875" style="17" customWidth="1"/>
    <col min="8712" max="8712" width="15.5546875" style="17" customWidth="1"/>
    <col min="8713" max="8713" width="15.44140625" style="17" customWidth="1"/>
    <col min="8714" max="8714" width="9.88671875" style="17" customWidth="1"/>
    <col min="8715" max="8715" width="8.109375" style="17" customWidth="1"/>
    <col min="8716" max="8716" width="11.5546875" style="17" bestFit="1" customWidth="1"/>
    <col min="8717" max="8960" width="9.109375" style="17"/>
    <col min="8961" max="8961" width="1.6640625" style="17" customWidth="1"/>
    <col min="8962" max="8962" width="7.5546875" style="17" customWidth="1"/>
    <col min="8963" max="8963" width="8.6640625" style="17" customWidth="1"/>
    <col min="8964" max="8964" width="9.44140625" style="17" customWidth="1"/>
    <col min="8965" max="8965" width="13.44140625" style="17" customWidth="1"/>
    <col min="8966" max="8966" width="16.5546875" style="17" customWidth="1"/>
    <col min="8967" max="8967" width="12.88671875" style="17" customWidth="1"/>
    <col min="8968" max="8968" width="15.5546875" style="17" customWidth="1"/>
    <col min="8969" max="8969" width="15.44140625" style="17" customWidth="1"/>
    <col min="8970" max="8970" width="9.88671875" style="17" customWidth="1"/>
    <col min="8971" max="8971" width="8.109375" style="17" customWidth="1"/>
    <col min="8972" max="8972" width="11.5546875" style="17" bestFit="1" customWidth="1"/>
    <col min="8973" max="9216" width="9.109375" style="17"/>
    <col min="9217" max="9217" width="1.6640625" style="17" customWidth="1"/>
    <col min="9218" max="9218" width="7.5546875" style="17" customWidth="1"/>
    <col min="9219" max="9219" width="8.6640625" style="17" customWidth="1"/>
    <col min="9220" max="9220" width="9.44140625" style="17" customWidth="1"/>
    <col min="9221" max="9221" width="13.44140625" style="17" customWidth="1"/>
    <col min="9222" max="9222" width="16.5546875" style="17" customWidth="1"/>
    <col min="9223" max="9223" width="12.88671875" style="17" customWidth="1"/>
    <col min="9224" max="9224" width="15.5546875" style="17" customWidth="1"/>
    <col min="9225" max="9225" width="15.44140625" style="17" customWidth="1"/>
    <col min="9226" max="9226" width="9.88671875" style="17" customWidth="1"/>
    <col min="9227" max="9227" width="8.109375" style="17" customWidth="1"/>
    <col min="9228" max="9228" width="11.5546875" style="17" bestFit="1" customWidth="1"/>
    <col min="9229" max="9472" width="9.109375" style="17"/>
    <col min="9473" max="9473" width="1.6640625" style="17" customWidth="1"/>
    <col min="9474" max="9474" width="7.5546875" style="17" customWidth="1"/>
    <col min="9475" max="9475" width="8.6640625" style="17" customWidth="1"/>
    <col min="9476" max="9476" width="9.44140625" style="17" customWidth="1"/>
    <col min="9477" max="9477" width="13.44140625" style="17" customWidth="1"/>
    <col min="9478" max="9478" width="16.5546875" style="17" customWidth="1"/>
    <col min="9479" max="9479" width="12.88671875" style="17" customWidth="1"/>
    <col min="9480" max="9480" width="15.5546875" style="17" customWidth="1"/>
    <col min="9481" max="9481" width="15.44140625" style="17" customWidth="1"/>
    <col min="9482" max="9482" width="9.88671875" style="17" customWidth="1"/>
    <col min="9483" max="9483" width="8.109375" style="17" customWidth="1"/>
    <col min="9484" max="9484" width="11.5546875" style="17" bestFit="1" customWidth="1"/>
    <col min="9485" max="9728" width="9.109375" style="17"/>
    <col min="9729" max="9729" width="1.6640625" style="17" customWidth="1"/>
    <col min="9730" max="9730" width="7.5546875" style="17" customWidth="1"/>
    <col min="9731" max="9731" width="8.6640625" style="17" customWidth="1"/>
    <col min="9732" max="9732" width="9.44140625" style="17" customWidth="1"/>
    <col min="9733" max="9733" width="13.44140625" style="17" customWidth="1"/>
    <col min="9734" max="9734" width="16.5546875" style="17" customWidth="1"/>
    <col min="9735" max="9735" width="12.88671875" style="17" customWidth="1"/>
    <col min="9736" max="9736" width="15.5546875" style="17" customWidth="1"/>
    <col min="9737" max="9737" width="15.44140625" style="17" customWidth="1"/>
    <col min="9738" max="9738" width="9.88671875" style="17" customWidth="1"/>
    <col min="9739" max="9739" width="8.109375" style="17" customWidth="1"/>
    <col min="9740" max="9740" width="11.5546875" style="17" bestFit="1" customWidth="1"/>
    <col min="9741" max="9984" width="9.109375" style="17"/>
    <col min="9985" max="9985" width="1.6640625" style="17" customWidth="1"/>
    <col min="9986" max="9986" width="7.5546875" style="17" customWidth="1"/>
    <col min="9987" max="9987" width="8.6640625" style="17" customWidth="1"/>
    <col min="9988" max="9988" width="9.44140625" style="17" customWidth="1"/>
    <col min="9989" max="9989" width="13.44140625" style="17" customWidth="1"/>
    <col min="9990" max="9990" width="16.5546875" style="17" customWidth="1"/>
    <col min="9991" max="9991" width="12.88671875" style="17" customWidth="1"/>
    <col min="9992" max="9992" width="15.5546875" style="17" customWidth="1"/>
    <col min="9993" max="9993" width="15.44140625" style="17" customWidth="1"/>
    <col min="9994" max="9994" width="9.88671875" style="17" customWidth="1"/>
    <col min="9995" max="9995" width="8.109375" style="17" customWidth="1"/>
    <col min="9996" max="9996" width="11.5546875" style="17" bestFit="1" customWidth="1"/>
    <col min="9997" max="10240" width="9.109375" style="17"/>
    <col min="10241" max="10241" width="1.6640625" style="17" customWidth="1"/>
    <col min="10242" max="10242" width="7.5546875" style="17" customWidth="1"/>
    <col min="10243" max="10243" width="8.6640625" style="17" customWidth="1"/>
    <col min="10244" max="10244" width="9.44140625" style="17" customWidth="1"/>
    <col min="10245" max="10245" width="13.44140625" style="17" customWidth="1"/>
    <col min="10246" max="10246" width="16.5546875" style="17" customWidth="1"/>
    <col min="10247" max="10247" width="12.88671875" style="17" customWidth="1"/>
    <col min="10248" max="10248" width="15.5546875" style="17" customWidth="1"/>
    <col min="10249" max="10249" width="15.44140625" style="17" customWidth="1"/>
    <col min="10250" max="10250" width="9.88671875" style="17" customWidth="1"/>
    <col min="10251" max="10251" width="8.109375" style="17" customWidth="1"/>
    <col min="10252" max="10252" width="11.5546875" style="17" bestFit="1" customWidth="1"/>
    <col min="10253" max="10496" width="9.109375" style="17"/>
    <col min="10497" max="10497" width="1.6640625" style="17" customWidth="1"/>
    <col min="10498" max="10498" width="7.5546875" style="17" customWidth="1"/>
    <col min="10499" max="10499" width="8.6640625" style="17" customWidth="1"/>
    <col min="10500" max="10500" width="9.44140625" style="17" customWidth="1"/>
    <col min="10501" max="10501" width="13.44140625" style="17" customWidth="1"/>
    <col min="10502" max="10502" width="16.5546875" style="17" customWidth="1"/>
    <col min="10503" max="10503" width="12.88671875" style="17" customWidth="1"/>
    <col min="10504" max="10504" width="15.5546875" style="17" customWidth="1"/>
    <col min="10505" max="10505" width="15.44140625" style="17" customWidth="1"/>
    <col min="10506" max="10506" width="9.88671875" style="17" customWidth="1"/>
    <col min="10507" max="10507" width="8.109375" style="17" customWidth="1"/>
    <col min="10508" max="10508" width="11.5546875" style="17" bestFit="1" customWidth="1"/>
    <col min="10509" max="10752" width="9.109375" style="17"/>
    <col min="10753" max="10753" width="1.6640625" style="17" customWidth="1"/>
    <col min="10754" max="10754" width="7.5546875" style="17" customWidth="1"/>
    <col min="10755" max="10755" width="8.6640625" style="17" customWidth="1"/>
    <col min="10756" max="10756" width="9.44140625" style="17" customWidth="1"/>
    <col min="10757" max="10757" width="13.44140625" style="17" customWidth="1"/>
    <col min="10758" max="10758" width="16.5546875" style="17" customWidth="1"/>
    <col min="10759" max="10759" width="12.88671875" style="17" customWidth="1"/>
    <col min="10760" max="10760" width="15.5546875" style="17" customWidth="1"/>
    <col min="10761" max="10761" width="15.44140625" style="17" customWidth="1"/>
    <col min="10762" max="10762" width="9.88671875" style="17" customWidth="1"/>
    <col min="10763" max="10763" width="8.109375" style="17" customWidth="1"/>
    <col min="10764" max="10764" width="11.5546875" style="17" bestFit="1" customWidth="1"/>
    <col min="10765" max="11008" width="9.109375" style="17"/>
    <col min="11009" max="11009" width="1.6640625" style="17" customWidth="1"/>
    <col min="11010" max="11010" width="7.5546875" style="17" customWidth="1"/>
    <col min="11011" max="11011" width="8.6640625" style="17" customWidth="1"/>
    <col min="11012" max="11012" width="9.44140625" style="17" customWidth="1"/>
    <col min="11013" max="11013" width="13.44140625" style="17" customWidth="1"/>
    <col min="11014" max="11014" width="16.5546875" style="17" customWidth="1"/>
    <col min="11015" max="11015" width="12.88671875" style="17" customWidth="1"/>
    <col min="11016" max="11016" width="15.5546875" style="17" customWidth="1"/>
    <col min="11017" max="11017" width="15.44140625" style="17" customWidth="1"/>
    <col min="11018" max="11018" width="9.88671875" style="17" customWidth="1"/>
    <col min="11019" max="11019" width="8.109375" style="17" customWidth="1"/>
    <col min="11020" max="11020" width="11.5546875" style="17" bestFit="1" customWidth="1"/>
    <col min="11021" max="11264" width="9.109375" style="17"/>
    <col min="11265" max="11265" width="1.6640625" style="17" customWidth="1"/>
    <col min="11266" max="11266" width="7.5546875" style="17" customWidth="1"/>
    <col min="11267" max="11267" width="8.6640625" style="17" customWidth="1"/>
    <col min="11268" max="11268" width="9.44140625" style="17" customWidth="1"/>
    <col min="11269" max="11269" width="13.44140625" style="17" customWidth="1"/>
    <col min="11270" max="11270" width="16.5546875" style="17" customWidth="1"/>
    <col min="11271" max="11271" width="12.88671875" style="17" customWidth="1"/>
    <col min="11272" max="11272" width="15.5546875" style="17" customWidth="1"/>
    <col min="11273" max="11273" width="15.44140625" style="17" customWidth="1"/>
    <col min="11274" max="11274" width="9.88671875" style="17" customWidth="1"/>
    <col min="11275" max="11275" width="8.109375" style="17" customWidth="1"/>
    <col min="11276" max="11276" width="11.5546875" style="17" bestFit="1" customWidth="1"/>
    <col min="11277" max="11520" width="9.109375" style="17"/>
    <col min="11521" max="11521" width="1.6640625" style="17" customWidth="1"/>
    <col min="11522" max="11522" width="7.5546875" style="17" customWidth="1"/>
    <col min="11523" max="11523" width="8.6640625" style="17" customWidth="1"/>
    <col min="11524" max="11524" width="9.44140625" style="17" customWidth="1"/>
    <col min="11525" max="11525" width="13.44140625" style="17" customWidth="1"/>
    <col min="11526" max="11526" width="16.5546875" style="17" customWidth="1"/>
    <col min="11527" max="11527" width="12.88671875" style="17" customWidth="1"/>
    <col min="11528" max="11528" width="15.5546875" style="17" customWidth="1"/>
    <col min="11529" max="11529" width="15.44140625" style="17" customWidth="1"/>
    <col min="11530" max="11530" width="9.88671875" style="17" customWidth="1"/>
    <col min="11531" max="11531" width="8.109375" style="17" customWidth="1"/>
    <col min="11532" max="11532" width="11.5546875" style="17" bestFit="1" customWidth="1"/>
    <col min="11533" max="11776" width="9.109375" style="17"/>
    <col min="11777" max="11777" width="1.6640625" style="17" customWidth="1"/>
    <col min="11778" max="11778" width="7.5546875" style="17" customWidth="1"/>
    <col min="11779" max="11779" width="8.6640625" style="17" customWidth="1"/>
    <col min="11780" max="11780" width="9.44140625" style="17" customWidth="1"/>
    <col min="11781" max="11781" width="13.44140625" style="17" customWidth="1"/>
    <col min="11782" max="11782" width="16.5546875" style="17" customWidth="1"/>
    <col min="11783" max="11783" width="12.88671875" style="17" customWidth="1"/>
    <col min="11784" max="11784" width="15.5546875" style="17" customWidth="1"/>
    <col min="11785" max="11785" width="15.44140625" style="17" customWidth="1"/>
    <col min="11786" max="11786" width="9.88671875" style="17" customWidth="1"/>
    <col min="11787" max="11787" width="8.109375" style="17" customWidth="1"/>
    <col min="11788" max="11788" width="11.5546875" style="17" bestFit="1" customWidth="1"/>
    <col min="11789" max="12032" width="9.109375" style="17"/>
    <col min="12033" max="12033" width="1.6640625" style="17" customWidth="1"/>
    <col min="12034" max="12034" width="7.5546875" style="17" customWidth="1"/>
    <col min="12035" max="12035" width="8.6640625" style="17" customWidth="1"/>
    <col min="12036" max="12036" width="9.44140625" style="17" customWidth="1"/>
    <col min="12037" max="12037" width="13.44140625" style="17" customWidth="1"/>
    <col min="12038" max="12038" width="16.5546875" style="17" customWidth="1"/>
    <col min="12039" max="12039" width="12.88671875" style="17" customWidth="1"/>
    <col min="12040" max="12040" width="15.5546875" style="17" customWidth="1"/>
    <col min="12041" max="12041" width="15.44140625" style="17" customWidth="1"/>
    <col min="12042" max="12042" width="9.88671875" style="17" customWidth="1"/>
    <col min="12043" max="12043" width="8.109375" style="17" customWidth="1"/>
    <col min="12044" max="12044" width="11.5546875" style="17" bestFit="1" customWidth="1"/>
    <col min="12045" max="12288" width="9.109375" style="17"/>
    <col min="12289" max="12289" width="1.6640625" style="17" customWidth="1"/>
    <col min="12290" max="12290" width="7.5546875" style="17" customWidth="1"/>
    <col min="12291" max="12291" width="8.6640625" style="17" customWidth="1"/>
    <col min="12292" max="12292" width="9.44140625" style="17" customWidth="1"/>
    <col min="12293" max="12293" width="13.44140625" style="17" customWidth="1"/>
    <col min="12294" max="12294" width="16.5546875" style="17" customWidth="1"/>
    <col min="12295" max="12295" width="12.88671875" style="17" customWidth="1"/>
    <col min="12296" max="12296" width="15.5546875" style="17" customWidth="1"/>
    <col min="12297" max="12297" width="15.44140625" style="17" customWidth="1"/>
    <col min="12298" max="12298" width="9.88671875" style="17" customWidth="1"/>
    <col min="12299" max="12299" width="8.109375" style="17" customWidth="1"/>
    <col min="12300" max="12300" width="11.5546875" style="17" bestFit="1" customWidth="1"/>
    <col min="12301" max="12544" width="9.109375" style="17"/>
    <col min="12545" max="12545" width="1.6640625" style="17" customWidth="1"/>
    <col min="12546" max="12546" width="7.5546875" style="17" customWidth="1"/>
    <col min="12547" max="12547" width="8.6640625" style="17" customWidth="1"/>
    <col min="12548" max="12548" width="9.44140625" style="17" customWidth="1"/>
    <col min="12549" max="12549" width="13.44140625" style="17" customWidth="1"/>
    <col min="12550" max="12550" width="16.5546875" style="17" customWidth="1"/>
    <col min="12551" max="12551" width="12.88671875" style="17" customWidth="1"/>
    <col min="12552" max="12552" width="15.5546875" style="17" customWidth="1"/>
    <col min="12553" max="12553" width="15.44140625" style="17" customWidth="1"/>
    <col min="12554" max="12554" width="9.88671875" style="17" customWidth="1"/>
    <col min="12555" max="12555" width="8.109375" style="17" customWidth="1"/>
    <col min="12556" max="12556" width="11.5546875" style="17" bestFit="1" customWidth="1"/>
    <col min="12557" max="12800" width="9.109375" style="17"/>
    <col min="12801" max="12801" width="1.6640625" style="17" customWidth="1"/>
    <col min="12802" max="12802" width="7.5546875" style="17" customWidth="1"/>
    <col min="12803" max="12803" width="8.6640625" style="17" customWidth="1"/>
    <col min="12804" max="12804" width="9.44140625" style="17" customWidth="1"/>
    <col min="12805" max="12805" width="13.44140625" style="17" customWidth="1"/>
    <col min="12806" max="12806" width="16.5546875" style="17" customWidth="1"/>
    <col min="12807" max="12807" width="12.88671875" style="17" customWidth="1"/>
    <col min="12808" max="12808" width="15.5546875" style="17" customWidth="1"/>
    <col min="12809" max="12809" width="15.44140625" style="17" customWidth="1"/>
    <col min="12810" max="12810" width="9.88671875" style="17" customWidth="1"/>
    <col min="12811" max="12811" width="8.109375" style="17" customWidth="1"/>
    <col min="12812" max="12812" width="11.5546875" style="17" bestFit="1" customWidth="1"/>
    <col min="12813" max="13056" width="9.109375" style="17"/>
    <col min="13057" max="13057" width="1.6640625" style="17" customWidth="1"/>
    <col min="13058" max="13058" width="7.5546875" style="17" customWidth="1"/>
    <col min="13059" max="13059" width="8.6640625" style="17" customWidth="1"/>
    <col min="13060" max="13060" width="9.44140625" style="17" customWidth="1"/>
    <col min="13061" max="13061" width="13.44140625" style="17" customWidth="1"/>
    <col min="13062" max="13062" width="16.5546875" style="17" customWidth="1"/>
    <col min="13063" max="13063" width="12.88671875" style="17" customWidth="1"/>
    <col min="13064" max="13064" width="15.5546875" style="17" customWidth="1"/>
    <col min="13065" max="13065" width="15.44140625" style="17" customWidth="1"/>
    <col min="13066" max="13066" width="9.88671875" style="17" customWidth="1"/>
    <col min="13067" max="13067" width="8.109375" style="17" customWidth="1"/>
    <col min="13068" max="13068" width="11.5546875" style="17" bestFit="1" customWidth="1"/>
    <col min="13069" max="13312" width="9.109375" style="17"/>
    <col min="13313" max="13313" width="1.6640625" style="17" customWidth="1"/>
    <col min="13314" max="13314" width="7.5546875" style="17" customWidth="1"/>
    <col min="13315" max="13315" width="8.6640625" style="17" customWidth="1"/>
    <col min="13316" max="13316" width="9.44140625" style="17" customWidth="1"/>
    <col min="13317" max="13317" width="13.44140625" style="17" customWidth="1"/>
    <col min="13318" max="13318" width="16.5546875" style="17" customWidth="1"/>
    <col min="13319" max="13319" width="12.88671875" style="17" customWidth="1"/>
    <col min="13320" max="13320" width="15.5546875" style="17" customWidth="1"/>
    <col min="13321" max="13321" width="15.44140625" style="17" customWidth="1"/>
    <col min="13322" max="13322" width="9.88671875" style="17" customWidth="1"/>
    <col min="13323" max="13323" width="8.109375" style="17" customWidth="1"/>
    <col min="13324" max="13324" width="11.5546875" style="17" bestFit="1" customWidth="1"/>
    <col min="13325" max="13568" width="9.109375" style="17"/>
    <col min="13569" max="13569" width="1.6640625" style="17" customWidth="1"/>
    <col min="13570" max="13570" width="7.5546875" style="17" customWidth="1"/>
    <col min="13571" max="13571" width="8.6640625" style="17" customWidth="1"/>
    <col min="13572" max="13572" width="9.44140625" style="17" customWidth="1"/>
    <col min="13573" max="13573" width="13.44140625" style="17" customWidth="1"/>
    <col min="13574" max="13574" width="16.5546875" style="17" customWidth="1"/>
    <col min="13575" max="13575" width="12.88671875" style="17" customWidth="1"/>
    <col min="13576" max="13576" width="15.5546875" style="17" customWidth="1"/>
    <col min="13577" max="13577" width="15.44140625" style="17" customWidth="1"/>
    <col min="13578" max="13578" width="9.88671875" style="17" customWidth="1"/>
    <col min="13579" max="13579" width="8.109375" style="17" customWidth="1"/>
    <col min="13580" max="13580" width="11.5546875" style="17" bestFit="1" customWidth="1"/>
    <col min="13581" max="13824" width="9.109375" style="17"/>
    <col min="13825" max="13825" width="1.6640625" style="17" customWidth="1"/>
    <col min="13826" max="13826" width="7.5546875" style="17" customWidth="1"/>
    <col min="13827" max="13827" width="8.6640625" style="17" customWidth="1"/>
    <col min="13828" max="13828" width="9.44140625" style="17" customWidth="1"/>
    <col min="13829" max="13829" width="13.44140625" style="17" customWidth="1"/>
    <col min="13830" max="13830" width="16.5546875" style="17" customWidth="1"/>
    <col min="13831" max="13831" width="12.88671875" style="17" customWidth="1"/>
    <col min="13832" max="13832" width="15.5546875" style="17" customWidth="1"/>
    <col min="13833" max="13833" width="15.44140625" style="17" customWidth="1"/>
    <col min="13834" max="13834" width="9.88671875" style="17" customWidth="1"/>
    <col min="13835" max="13835" width="8.109375" style="17" customWidth="1"/>
    <col min="13836" max="13836" width="11.5546875" style="17" bestFit="1" customWidth="1"/>
    <col min="13837" max="14080" width="9.109375" style="17"/>
    <col min="14081" max="14081" width="1.6640625" style="17" customWidth="1"/>
    <col min="14082" max="14082" width="7.5546875" style="17" customWidth="1"/>
    <col min="14083" max="14083" width="8.6640625" style="17" customWidth="1"/>
    <col min="14084" max="14084" width="9.44140625" style="17" customWidth="1"/>
    <col min="14085" max="14085" width="13.44140625" style="17" customWidth="1"/>
    <col min="14086" max="14086" width="16.5546875" style="17" customWidth="1"/>
    <col min="14087" max="14087" width="12.88671875" style="17" customWidth="1"/>
    <col min="14088" max="14088" width="15.5546875" style="17" customWidth="1"/>
    <col min="14089" max="14089" width="15.44140625" style="17" customWidth="1"/>
    <col min="14090" max="14090" width="9.88671875" style="17" customWidth="1"/>
    <col min="14091" max="14091" width="8.109375" style="17" customWidth="1"/>
    <col min="14092" max="14092" width="11.5546875" style="17" bestFit="1" customWidth="1"/>
    <col min="14093" max="14336" width="9.109375" style="17"/>
    <col min="14337" max="14337" width="1.6640625" style="17" customWidth="1"/>
    <col min="14338" max="14338" width="7.5546875" style="17" customWidth="1"/>
    <col min="14339" max="14339" width="8.6640625" style="17" customWidth="1"/>
    <col min="14340" max="14340" width="9.44140625" style="17" customWidth="1"/>
    <col min="14341" max="14341" width="13.44140625" style="17" customWidth="1"/>
    <col min="14342" max="14342" width="16.5546875" style="17" customWidth="1"/>
    <col min="14343" max="14343" width="12.88671875" style="17" customWidth="1"/>
    <col min="14344" max="14344" width="15.5546875" style="17" customWidth="1"/>
    <col min="14345" max="14345" width="15.44140625" style="17" customWidth="1"/>
    <col min="14346" max="14346" width="9.88671875" style="17" customWidth="1"/>
    <col min="14347" max="14347" width="8.109375" style="17" customWidth="1"/>
    <col min="14348" max="14348" width="11.5546875" style="17" bestFit="1" customWidth="1"/>
    <col min="14349" max="14592" width="9.109375" style="17"/>
    <col min="14593" max="14593" width="1.6640625" style="17" customWidth="1"/>
    <col min="14594" max="14594" width="7.5546875" style="17" customWidth="1"/>
    <col min="14595" max="14595" width="8.6640625" style="17" customWidth="1"/>
    <col min="14596" max="14596" width="9.44140625" style="17" customWidth="1"/>
    <col min="14597" max="14597" width="13.44140625" style="17" customWidth="1"/>
    <col min="14598" max="14598" width="16.5546875" style="17" customWidth="1"/>
    <col min="14599" max="14599" width="12.88671875" style="17" customWidth="1"/>
    <col min="14600" max="14600" width="15.5546875" style="17" customWidth="1"/>
    <col min="14601" max="14601" width="15.44140625" style="17" customWidth="1"/>
    <col min="14602" max="14602" width="9.88671875" style="17" customWidth="1"/>
    <col min="14603" max="14603" width="8.109375" style="17" customWidth="1"/>
    <col min="14604" max="14604" width="11.5546875" style="17" bestFit="1" customWidth="1"/>
    <col min="14605" max="14848" width="9.109375" style="17"/>
    <col min="14849" max="14849" width="1.6640625" style="17" customWidth="1"/>
    <col min="14850" max="14850" width="7.5546875" style="17" customWidth="1"/>
    <col min="14851" max="14851" width="8.6640625" style="17" customWidth="1"/>
    <col min="14852" max="14852" width="9.44140625" style="17" customWidth="1"/>
    <col min="14853" max="14853" width="13.44140625" style="17" customWidth="1"/>
    <col min="14854" max="14854" width="16.5546875" style="17" customWidth="1"/>
    <col min="14855" max="14855" width="12.88671875" style="17" customWidth="1"/>
    <col min="14856" max="14856" width="15.5546875" style="17" customWidth="1"/>
    <col min="14857" max="14857" width="15.44140625" style="17" customWidth="1"/>
    <col min="14858" max="14858" width="9.88671875" style="17" customWidth="1"/>
    <col min="14859" max="14859" width="8.109375" style="17" customWidth="1"/>
    <col min="14860" max="14860" width="11.5546875" style="17" bestFit="1" customWidth="1"/>
    <col min="14861" max="15104" width="9.109375" style="17"/>
    <col min="15105" max="15105" width="1.6640625" style="17" customWidth="1"/>
    <col min="15106" max="15106" width="7.5546875" style="17" customWidth="1"/>
    <col min="15107" max="15107" width="8.6640625" style="17" customWidth="1"/>
    <col min="15108" max="15108" width="9.44140625" style="17" customWidth="1"/>
    <col min="15109" max="15109" width="13.44140625" style="17" customWidth="1"/>
    <col min="15110" max="15110" width="16.5546875" style="17" customWidth="1"/>
    <col min="15111" max="15111" width="12.88671875" style="17" customWidth="1"/>
    <col min="15112" max="15112" width="15.5546875" style="17" customWidth="1"/>
    <col min="15113" max="15113" width="15.44140625" style="17" customWidth="1"/>
    <col min="15114" max="15114" width="9.88671875" style="17" customWidth="1"/>
    <col min="15115" max="15115" width="8.109375" style="17" customWidth="1"/>
    <col min="15116" max="15116" width="11.5546875" style="17" bestFit="1" customWidth="1"/>
    <col min="15117" max="15360" width="9.109375" style="17"/>
    <col min="15361" max="15361" width="1.6640625" style="17" customWidth="1"/>
    <col min="15362" max="15362" width="7.5546875" style="17" customWidth="1"/>
    <col min="15363" max="15363" width="8.6640625" style="17" customWidth="1"/>
    <col min="15364" max="15364" width="9.44140625" style="17" customWidth="1"/>
    <col min="15365" max="15365" width="13.44140625" style="17" customWidth="1"/>
    <col min="15366" max="15366" width="16.5546875" style="17" customWidth="1"/>
    <col min="15367" max="15367" width="12.88671875" style="17" customWidth="1"/>
    <col min="15368" max="15368" width="15.5546875" style="17" customWidth="1"/>
    <col min="15369" max="15369" width="15.44140625" style="17" customWidth="1"/>
    <col min="15370" max="15370" width="9.88671875" style="17" customWidth="1"/>
    <col min="15371" max="15371" width="8.109375" style="17" customWidth="1"/>
    <col min="15372" max="15372" width="11.5546875" style="17" bestFit="1" customWidth="1"/>
    <col min="15373" max="15616" width="9.109375" style="17"/>
    <col min="15617" max="15617" width="1.6640625" style="17" customWidth="1"/>
    <col min="15618" max="15618" width="7.5546875" style="17" customWidth="1"/>
    <col min="15619" max="15619" width="8.6640625" style="17" customWidth="1"/>
    <col min="15620" max="15620" width="9.44140625" style="17" customWidth="1"/>
    <col min="15621" max="15621" width="13.44140625" style="17" customWidth="1"/>
    <col min="15622" max="15622" width="16.5546875" style="17" customWidth="1"/>
    <col min="15623" max="15623" width="12.88671875" style="17" customWidth="1"/>
    <col min="15624" max="15624" width="15.5546875" style="17" customWidth="1"/>
    <col min="15625" max="15625" width="15.44140625" style="17" customWidth="1"/>
    <col min="15626" max="15626" width="9.88671875" style="17" customWidth="1"/>
    <col min="15627" max="15627" width="8.109375" style="17" customWidth="1"/>
    <col min="15628" max="15628" width="11.5546875" style="17" bestFit="1" customWidth="1"/>
    <col min="15629" max="15872" width="9.109375" style="17"/>
    <col min="15873" max="15873" width="1.6640625" style="17" customWidth="1"/>
    <col min="15874" max="15874" width="7.5546875" style="17" customWidth="1"/>
    <col min="15875" max="15875" width="8.6640625" style="17" customWidth="1"/>
    <col min="15876" max="15876" width="9.44140625" style="17" customWidth="1"/>
    <col min="15877" max="15877" width="13.44140625" style="17" customWidth="1"/>
    <col min="15878" max="15878" width="16.5546875" style="17" customWidth="1"/>
    <col min="15879" max="15879" width="12.88671875" style="17" customWidth="1"/>
    <col min="15880" max="15880" width="15.5546875" style="17" customWidth="1"/>
    <col min="15881" max="15881" width="15.44140625" style="17" customWidth="1"/>
    <col min="15882" max="15882" width="9.88671875" style="17" customWidth="1"/>
    <col min="15883" max="15883" width="8.109375" style="17" customWidth="1"/>
    <col min="15884" max="15884" width="11.5546875" style="17" bestFit="1" customWidth="1"/>
    <col min="15885" max="16128" width="9.109375" style="17"/>
    <col min="16129" max="16129" width="1.6640625" style="17" customWidth="1"/>
    <col min="16130" max="16130" width="7.5546875" style="17" customWidth="1"/>
    <col min="16131" max="16131" width="8.6640625" style="17" customWidth="1"/>
    <col min="16132" max="16132" width="9.44140625" style="17" customWidth="1"/>
    <col min="16133" max="16133" width="13.44140625" style="17" customWidth="1"/>
    <col min="16134" max="16134" width="16.5546875" style="17" customWidth="1"/>
    <col min="16135" max="16135" width="12.88671875" style="17" customWidth="1"/>
    <col min="16136" max="16136" width="15.5546875" style="17" customWidth="1"/>
    <col min="16137" max="16137" width="15.44140625" style="17" customWidth="1"/>
    <col min="16138" max="16138" width="9.88671875" style="17" customWidth="1"/>
    <col min="16139" max="16139" width="8.109375" style="17" customWidth="1"/>
    <col min="16140" max="16140" width="11.5546875" style="17" bestFit="1" customWidth="1"/>
    <col min="16141" max="16384" width="9.109375" style="17"/>
  </cols>
  <sheetData>
    <row r="1" spans="1:11" s="2" customFormat="1" ht="9.75" customHeight="1" x14ac:dyDescent="0.15">
      <c r="A1" s="214" t="s">
        <v>1555</v>
      </c>
      <c r="K1" s="7"/>
    </row>
    <row r="2" spans="1:11" ht="16.5" customHeight="1" x14ac:dyDescent="0.3">
      <c r="A2" s="188" t="s">
        <v>40</v>
      </c>
      <c r="B2" s="484" t="s">
        <v>51</v>
      </c>
      <c r="C2" s="484"/>
      <c r="D2" s="484"/>
      <c r="E2" s="484"/>
      <c r="F2" s="484"/>
      <c r="G2" s="484"/>
      <c r="H2" s="484"/>
      <c r="I2" s="484"/>
      <c r="J2" s="507" t="s">
        <v>11</v>
      </c>
    </row>
    <row r="3" spans="1:11" ht="33.75" customHeight="1" x14ac:dyDescent="0.3">
      <c r="A3" s="188" t="s">
        <v>40</v>
      </c>
      <c r="B3" s="289" t="s">
        <v>52</v>
      </c>
      <c r="C3" s="289"/>
      <c r="D3" s="289" t="s">
        <v>53</v>
      </c>
      <c r="E3" s="289"/>
      <c r="F3" s="141" t="s">
        <v>54</v>
      </c>
      <c r="G3" s="141" t="s">
        <v>55</v>
      </c>
      <c r="H3" s="140" t="s">
        <v>56</v>
      </c>
      <c r="I3" s="141" t="s">
        <v>18</v>
      </c>
      <c r="J3" s="507"/>
    </row>
    <row r="4" spans="1:11" ht="15.75" customHeight="1" x14ac:dyDescent="0.25">
      <c r="A4" s="188" t="s">
        <v>40</v>
      </c>
      <c r="B4" s="289">
        <v>1</v>
      </c>
      <c r="C4" s="289"/>
      <c r="D4" s="508">
        <v>2</v>
      </c>
      <c r="E4" s="289"/>
      <c r="F4" s="141">
        <v>3</v>
      </c>
      <c r="G4" s="141">
        <v>4</v>
      </c>
      <c r="H4" s="141">
        <v>5</v>
      </c>
      <c r="I4" s="141">
        <v>6</v>
      </c>
      <c r="J4" s="215"/>
    </row>
    <row r="5" spans="1:11" ht="15.9" customHeight="1" x14ac:dyDescent="0.3">
      <c r="A5" s="188" t="s">
        <v>40</v>
      </c>
      <c r="B5" s="496" t="s">
        <v>342</v>
      </c>
      <c r="C5" s="497"/>
      <c r="D5" s="225" t="s">
        <v>32</v>
      </c>
      <c r="E5" s="216">
        <v>4</v>
      </c>
      <c r="F5" s="277" t="s">
        <v>34</v>
      </c>
      <c r="G5" s="266">
        <v>1753</v>
      </c>
      <c r="H5" s="64">
        <f t="shared" ref="H5:H36" si="0">IF(OR(J5="",G5="")," --- ",G5/J5)</f>
        <v>55.828026155945921</v>
      </c>
      <c r="I5" s="276" t="s">
        <v>60</v>
      </c>
      <c r="J5" s="217">
        <v>31.399999618530273</v>
      </c>
    </row>
    <row r="6" spans="1:11" ht="15.9" customHeight="1" x14ac:dyDescent="0.3">
      <c r="A6" s="188" t="s">
        <v>40</v>
      </c>
      <c r="B6" s="500"/>
      <c r="C6" s="501"/>
      <c r="D6" s="226" t="s">
        <v>779</v>
      </c>
      <c r="E6" s="216">
        <v>4</v>
      </c>
      <c r="F6" s="277" t="s">
        <v>781</v>
      </c>
      <c r="G6" s="266">
        <v>83647.296875</v>
      </c>
      <c r="H6" s="64">
        <f t="shared" si="0"/>
        <v>2597.7420774248471</v>
      </c>
      <c r="I6" s="276" t="s">
        <v>60</v>
      </c>
      <c r="J6" s="217">
        <v>32.200000762939453</v>
      </c>
    </row>
    <row r="7" spans="1:11" ht="15.9" customHeight="1" x14ac:dyDescent="0.3">
      <c r="A7" s="188" t="s">
        <v>40</v>
      </c>
      <c r="B7" s="496" t="s">
        <v>36</v>
      </c>
      <c r="C7" s="497"/>
      <c r="D7" s="225" t="s">
        <v>32</v>
      </c>
      <c r="E7" s="216">
        <v>3</v>
      </c>
      <c r="F7" s="504" t="s">
        <v>34</v>
      </c>
      <c r="G7" s="266">
        <v>17.280000686645508</v>
      </c>
      <c r="H7" s="64">
        <f t="shared" si="0"/>
        <v>0.73375801471161128</v>
      </c>
      <c r="I7" s="276" t="s">
        <v>60</v>
      </c>
      <c r="J7" s="217">
        <v>23.549999237060547</v>
      </c>
    </row>
    <row r="8" spans="1:11" ht="15.9" customHeight="1" x14ac:dyDescent="0.3">
      <c r="A8" s="188" t="s">
        <v>40</v>
      </c>
      <c r="B8" s="498"/>
      <c r="C8" s="499"/>
      <c r="D8" s="225" t="s">
        <v>32</v>
      </c>
      <c r="E8" s="216">
        <v>6</v>
      </c>
      <c r="F8" s="505"/>
      <c r="G8" s="266">
        <v>1826.760009765625</v>
      </c>
      <c r="H8" s="64">
        <f t="shared" si="0"/>
        <v>38.784714839626396</v>
      </c>
      <c r="I8" s="276" t="s">
        <v>60</v>
      </c>
      <c r="J8" s="217">
        <v>47.099998474121094</v>
      </c>
    </row>
    <row r="9" spans="1:11" ht="15.9" customHeight="1" x14ac:dyDescent="0.3">
      <c r="A9" s="188" t="s">
        <v>40</v>
      </c>
      <c r="B9" s="498"/>
      <c r="C9" s="499"/>
      <c r="D9" s="225" t="s">
        <v>32</v>
      </c>
      <c r="E9" s="216">
        <v>8</v>
      </c>
      <c r="F9" s="505"/>
      <c r="G9" s="266">
        <v>4951.67919921875</v>
      </c>
      <c r="H9" s="64">
        <f t="shared" si="0"/>
        <v>78.848395849925197</v>
      </c>
      <c r="I9" s="276" t="s">
        <v>60</v>
      </c>
      <c r="J9" s="217">
        <v>62.799999237060547</v>
      </c>
    </row>
    <row r="10" spans="1:11" ht="15.9" customHeight="1" x14ac:dyDescent="0.3">
      <c r="A10" s="188" t="s">
        <v>40</v>
      </c>
      <c r="B10" s="498"/>
      <c r="C10" s="499"/>
      <c r="D10" s="225" t="s">
        <v>32</v>
      </c>
      <c r="E10" s="216">
        <v>10</v>
      </c>
      <c r="F10" s="505"/>
      <c r="G10" s="266">
        <v>13342.25</v>
      </c>
      <c r="H10" s="64">
        <f t="shared" si="0"/>
        <v>169.96496815286625</v>
      </c>
      <c r="I10" s="276" t="s">
        <v>60</v>
      </c>
      <c r="J10" s="217">
        <v>78.5</v>
      </c>
    </row>
    <row r="11" spans="1:11" ht="15.9" customHeight="1" x14ac:dyDescent="0.3">
      <c r="A11" s="188" t="s">
        <v>40</v>
      </c>
      <c r="B11" s="498"/>
      <c r="C11" s="499"/>
      <c r="D11" s="225" t="s">
        <v>32</v>
      </c>
      <c r="E11" s="216">
        <v>12</v>
      </c>
      <c r="F11" s="505"/>
      <c r="G11" s="266">
        <v>9580.69921875</v>
      </c>
      <c r="H11" s="64">
        <f t="shared" si="0"/>
        <v>101.70593979970165</v>
      </c>
      <c r="I11" s="276" t="s">
        <v>60</v>
      </c>
      <c r="J11" s="217">
        <v>94.199996948242188</v>
      </c>
    </row>
    <row r="12" spans="1:11" ht="15.9" customHeight="1" x14ac:dyDescent="0.3">
      <c r="A12" s="188" t="s">
        <v>40</v>
      </c>
      <c r="B12" s="498"/>
      <c r="C12" s="499"/>
      <c r="D12" s="225" t="s">
        <v>32</v>
      </c>
      <c r="E12" s="216">
        <v>14</v>
      </c>
      <c r="F12" s="505"/>
      <c r="G12" s="266">
        <v>1048.650146484375</v>
      </c>
      <c r="H12" s="64">
        <f t="shared" si="0"/>
        <v>9.5418574333453687</v>
      </c>
      <c r="I12" s="276" t="s">
        <v>60</v>
      </c>
      <c r="J12" s="217">
        <v>109.90000152587891</v>
      </c>
    </row>
    <row r="13" spans="1:11" ht="15.9" customHeight="1" x14ac:dyDescent="0.3">
      <c r="A13" s="188" t="s">
        <v>40</v>
      </c>
      <c r="B13" s="498"/>
      <c r="C13" s="499"/>
      <c r="D13" s="225" t="s">
        <v>32</v>
      </c>
      <c r="E13" s="216">
        <v>20</v>
      </c>
      <c r="F13" s="506"/>
      <c r="G13" s="266">
        <v>614.97998046875</v>
      </c>
      <c r="H13" s="64">
        <f t="shared" si="0"/>
        <v>3.9170699392914012</v>
      </c>
      <c r="I13" s="276" t="s">
        <v>60</v>
      </c>
      <c r="J13" s="217">
        <v>157</v>
      </c>
    </row>
    <row r="14" spans="1:11" ht="15.9" customHeight="1" x14ac:dyDescent="0.3">
      <c r="A14" s="188" t="s">
        <v>40</v>
      </c>
      <c r="B14" s="498"/>
      <c r="C14" s="499"/>
      <c r="D14" s="225" t="s">
        <v>19</v>
      </c>
      <c r="E14" s="216" t="s">
        <v>422</v>
      </c>
      <c r="F14" s="504" t="s">
        <v>156</v>
      </c>
      <c r="G14" s="266">
        <v>116.05999755859375</v>
      </c>
      <c r="H14" s="64">
        <f t="shared" si="0"/>
        <v>9.8942883280340581</v>
      </c>
      <c r="I14" s="276" t="s">
        <v>60</v>
      </c>
      <c r="J14" s="217">
        <v>11.729999542236328</v>
      </c>
    </row>
    <row r="15" spans="1:11" ht="15.9" customHeight="1" x14ac:dyDescent="0.3">
      <c r="A15" s="188" t="s">
        <v>40</v>
      </c>
      <c r="B15" s="498"/>
      <c r="C15" s="499"/>
      <c r="D15" s="225" t="s">
        <v>19</v>
      </c>
      <c r="E15" s="216" t="s">
        <v>421</v>
      </c>
      <c r="F15" s="505"/>
      <c r="G15" s="266">
        <v>4260.68017578125</v>
      </c>
      <c r="H15" s="64">
        <f t="shared" si="0"/>
        <v>295.67524086729435</v>
      </c>
      <c r="I15" s="276" t="s">
        <v>60</v>
      </c>
      <c r="J15" s="217">
        <v>14.409999847412109</v>
      </c>
    </row>
    <row r="16" spans="1:11" ht="15.9" customHeight="1" x14ac:dyDescent="0.3">
      <c r="A16" s="188" t="s">
        <v>40</v>
      </c>
      <c r="B16" s="498"/>
      <c r="C16" s="499"/>
      <c r="D16" s="225" t="s">
        <v>19</v>
      </c>
      <c r="E16" s="216" t="s">
        <v>157</v>
      </c>
      <c r="F16" s="505"/>
      <c r="G16" s="266">
        <v>11686.2998046875</v>
      </c>
      <c r="H16" s="64">
        <f t="shared" si="0"/>
        <v>665.88605770474328</v>
      </c>
      <c r="I16" s="276" t="s">
        <v>60</v>
      </c>
      <c r="J16" s="217">
        <v>17.549999237060547</v>
      </c>
    </row>
    <row r="17" spans="1:10" ht="15.9" customHeight="1" x14ac:dyDescent="0.3">
      <c r="A17" s="188" t="s">
        <v>40</v>
      </c>
      <c r="B17" s="498"/>
      <c r="C17" s="499"/>
      <c r="D17" s="225" t="s">
        <v>19</v>
      </c>
      <c r="E17" s="216" t="s">
        <v>432</v>
      </c>
      <c r="F17" s="505"/>
      <c r="G17" s="266">
        <v>4971.83984375</v>
      </c>
      <c r="H17" s="64">
        <f t="shared" si="0"/>
        <v>296.64915130384236</v>
      </c>
      <c r="I17" s="276" t="s">
        <v>60</v>
      </c>
      <c r="J17" s="217">
        <v>16.760000228881836</v>
      </c>
    </row>
    <row r="18" spans="1:10" ht="15.9" customHeight="1" x14ac:dyDescent="0.3">
      <c r="A18" s="188" t="s">
        <v>40</v>
      </c>
      <c r="B18" s="498"/>
      <c r="C18" s="499"/>
      <c r="D18" s="225" t="s">
        <v>19</v>
      </c>
      <c r="E18" s="216" t="s">
        <v>1579</v>
      </c>
      <c r="F18" s="505"/>
      <c r="G18" s="266">
        <v>4794.47998046875</v>
      </c>
      <c r="H18" s="64">
        <f t="shared" si="0"/>
        <v>248.80539006614848</v>
      </c>
      <c r="I18" s="276" t="s">
        <v>60</v>
      </c>
      <c r="J18" s="217">
        <v>19.270000457763672</v>
      </c>
    </row>
    <row r="19" spans="1:10" ht="15.9" customHeight="1" x14ac:dyDescent="0.3">
      <c r="A19" s="188" t="s">
        <v>40</v>
      </c>
      <c r="B19" s="498"/>
      <c r="C19" s="499"/>
      <c r="D19" s="225" t="s">
        <v>19</v>
      </c>
      <c r="E19" s="216" t="s">
        <v>326</v>
      </c>
      <c r="F19" s="505"/>
      <c r="G19" s="266">
        <v>39802.65234375</v>
      </c>
      <c r="H19" s="64">
        <f t="shared" si="0"/>
        <v>1670.2749673177452</v>
      </c>
      <c r="I19" s="276" t="s">
        <v>60</v>
      </c>
      <c r="J19" s="217">
        <v>23.829999923706055</v>
      </c>
    </row>
    <row r="20" spans="1:10" ht="15.9" customHeight="1" x14ac:dyDescent="0.3">
      <c r="A20" s="188" t="s">
        <v>40</v>
      </c>
      <c r="B20" s="498"/>
      <c r="C20" s="499"/>
      <c r="D20" s="225" t="s">
        <v>19</v>
      </c>
      <c r="E20" s="216" t="s">
        <v>1271</v>
      </c>
      <c r="F20" s="505"/>
      <c r="G20" s="266">
        <v>6946.080078125</v>
      </c>
      <c r="H20" s="64">
        <f t="shared" si="0"/>
        <v>216.72637265129799</v>
      </c>
      <c r="I20" s="276" t="s">
        <v>60</v>
      </c>
      <c r="J20" s="217">
        <v>32.049999237060547</v>
      </c>
    </row>
    <row r="21" spans="1:10" ht="15.9" customHeight="1" x14ac:dyDescent="0.3">
      <c r="A21" s="188" t="s">
        <v>40</v>
      </c>
      <c r="B21" s="498"/>
      <c r="C21" s="499"/>
      <c r="D21" s="225" t="s">
        <v>19</v>
      </c>
      <c r="E21" s="216" t="s">
        <v>217</v>
      </c>
      <c r="F21" s="505"/>
      <c r="G21" s="266">
        <v>5110.6005859375</v>
      </c>
      <c r="H21" s="64">
        <f t="shared" si="0"/>
        <v>109.88176242464824</v>
      </c>
      <c r="I21" s="276" t="s">
        <v>60</v>
      </c>
      <c r="J21" s="217">
        <v>46.509998321533203</v>
      </c>
    </row>
    <row r="22" spans="1:10" ht="15.9" customHeight="1" x14ac:dyDescent="0.3">
      <c r="A22" s="188" t="s">
        <v>40</v>
      </c>
      <c r="B22" s="498"/>
      <c r="C22" s="499"/>
      <c r="D22" s="225" t="s">
        <v>19</v>
      </c>
      <c r="E22" s="216" t="s">
        <v>465</v>
      </c>
      <c r="F22" s="506"/>
      <c r="G22" s="266">
        <v>8207.1201171875</v>
      </c>
      <c r="H22" s="64">
        <f t="shared" si="0"/>
        <v>138.93888876905848</v>
      </c>
      <c r="I22" s="276" t="s">
        <v>60</v>
      </c>
      <c r="J22" s="217">
        <v>59.069999694824219</v>
      </c>
    </row>
    <row r="23" spans="1:10" ht="15.9" customHeight="1" x14ac:dyDescent="0.3">
      <c r="A23" s="188" t="s">
        <v>40</v>
      </c>
      <c r="B23" s="498"/>
      <c r="C23" s="499"/>
      <c r="D23" s="225" t="s">
        <v>219</v>
      </c>
      <c r="E23" s="216" t="s">
        <v>243</v>
      </c>
      <c r="F23" s="504" t="s">
        <v>221</v>
      </c>
      <c r="G23" s="266">
        <v>1324.2401123046875</v>
      </c>
      <c r="H23" s="64">
        <f t="shared" si="0"/>
        <v>87.698018466923727</v>
      </c>
      <c r="I23" s="276" t="s">
        <v>60</v>
      </c>
      <c r="J23" s="217">
        <v>15.100000381469727</v>
      </c>
    </row>
    <row r="24" spans="1:10" ht="15.9" customHeight="1" x14ac:dyDescent="0.3">
      <c r="A24" s="188" t="s">
        <v>40</v>
      </c>
      <c r="B24" s="498"/>
      <c r="C24" s="499"/>
      <c r="D24" s="225" t="s">
        <v>219</v>
      </c>
      <c r="E24" s="216" t="s">
        <v>197</v>
      </c>
      <c r="F24" s="505"/>
      <c r="G24" s="266">
        <v>905.7999267578125</v>
      </c>
      <c r="H24" s="64">
        <f t="shared" si="0"/>
        <v>73.942851163903057</v>
      </c>
      <c r="I24" s="276" t="s">
        <v>60</v>
      </c>
      <c r="J24" s="217">
        <v>12.25</v>
      </c>
    </row>
    <row r="25" spans="1:10" ht="15.9" customHeight="1" x14ac:dyDescent="0.3">
      <c r="A25" s="188" t="s">
        <v>40</v>
      </c>
      <c r="B25" s="498"/>
      <c r="C25" s="499"/>
      <c r="D25" s="225" t="s">
        <v>219</v>
      </c>
      <c r="E25" s="216" t="s">
        <v>533</v>
      </c>
      <c r="F25" s="505"/>
      <c r="G25" s="266">
        <v>48.319999694824219</v>
      </c>
      <c r="H25" s="64">
        <f t="shared" si="0"/>
        <v>3.125485095446082</v>
      </c>
      <c r="I25" s="276" t="s">
        <v>60</v>
      </c>
      <c r="J25" s="217">
        <v>15.460000038146973</v>
      </c>
    </row>
    <row r="26" spans="1:10" ht="15.9" customHeight="1" x14ac:dyDescent="0.3">
      <c r="A26" s="188" t="s">
        <v>40</v>
      </c>
      <c r="B26" s="498"/>
      <c r="C26" s="499"/>
      <c r="D26" s="225" t="s">
        <v>219</v>
      </c>
      <c r="E26" s="216" t="s">
        <v>162</v>
      </c>
      <c r="F26" s="505"/>
      <c r="G26" s="266">
        <v>9054.9072265625</v>
      </c>
      <c r="H26" s="64">
        <f t="shared" si="0"/>
        <v>2968.8220879104815</v>
      </c>
      <c r="I26" s="276" t="s">
        <v>60</v>
      </c>
      <c r="J26" s="217">
        <v>3.0499999523162842</v>
      </c>
    </row>
    <row r="27" spans="1:10" ht="15.9" customHeight="1" x14ac:dyDescent="0.3">
      <c r="A27" s="188" t="s">
        <v>40</v>
      </c>
      <c r="B27" s="498"/>
      <c r="C27" s="499"/>
      <c r="D27" s="225" t="s">
        <v>219</v>
      </c>
      <c r="E27" s="216" t="s">
        <v>818</v>
      </c>
      <c r="F27" s="505"/>
      <c r="G27" s="266">
        <v>13.880000114440918</v>
      </c>
      <c r="H27" s="64">
        <f t="shared" si="0"/>
        <v>2.8856549437753469</v>
      </c>
      <c r="I27" s="276" t="s">
        <v>60</v>
      </c>
      <c r="J27" s="217">
        <v>4.809999942779541</v>
      </c>
    </row>
    <row r="28" spans="1:10" ht="15.9" customHeight="1" x14ac:dyDescent="0.3">
      <c r="A28" s="188" t="s">
        <v>40</v>
      </c>
      <c r="B28" s="498"/>
      <c r="C28" s="499"/>
      <c r="D28" s="225" t="s">
        <v>219</v>
      </c>
      <c r="E28" s="216" t="s">
        <v>161</v>
      </c>
      <c r="F28" s="506"/>
      <c r="G28" s="266">
        <v>259.3800048828125</v>
      </c>
      <c r="H28" s="64">
        <f t="shared" si="0"/>
        <v>37.645865008574418</v>
      </c>
      <c r="I28" s="276" t="s">
        <v>60</v>
      </c>
      <c r="J28" s="217">
        <v>6.8899998664855957</v>
      </c>
    </row>
    <row r="29" spans="1:10" ht="15.9" customHeight="1" x14ac:dyDescent="0.3">
      <c r="A29" s="188" t="s">
        <v>40</v>
      </c>
      <c r="B29" s="498"/>
      <c r="C29" s="499"/>
      <c r="D29" s="225" t="s">
        <v>131</v>
      </c>
      <c r="E29" s="216" t="s">
        <v>289</v>
      </c>
      <c r="F29" s="504" t="s">
        <v>133</v>
      </c>
      <c r="G29" s="266">
        <v>967.2498779296875</v>
      </c>
      <c r="H29" s="64">
        <f t="shared" si="0"/>
        <v>93.004799366173359</v>
      </c>
      <c r="I29" s="276" t="s">
        <v>60</v>
      </c>
      <c r="J29" s="217">
        <v>10.399999618530273</v>
      </c>
    </row>
    <row r="30" spans="1:10" ht="15.9" customHeight="1" x14ac:dyDescent="0.3">
      <c r="A30" s="188" t="s">
        <v>40</v>
      </c>
      <c r="B30" s="498"/>
      <c r="C30" s="499"/>
      <c r="D30" s="225" t="s">
        <v>131</v>
      </c>
      <c r="E30" s="216" t="s">
        <v>427</v>
      </c>
      <c r="F30" s="505"/>
      <c r="G30" s="266">
        <v>1567.35986328125</v>
      </c>
      <c r="H30" s="64">
        <f t="shared" si="0"/>
        <v>127.4276291850698</v>
      </c>
      <c r="I30" s="276" t="s">
        <v>60</v>
      </c>
      <c r="J30" s="217">
        <v>12.300000190734863</v>
      </c>
    </row>
    <row r="31" spans="1:10" ht="15.9" customHeight="1" x14ac:dyDescent="0.3">
      <c r="A31" s="188" t="s">
        <v>40</v>
      </c>
      <c r="B31" s="498"/>
      <c r="C31" s="499"/>
      <c r="D31" s="225" t="s">
        <v>131</v>
      </c>
      <c r="E31" s="216" t="s">
        <v>149</v>
      </c>
      <c r="F31" s="505"/>
      <c r="G31" s="266">
        <v>11711.490234375</v>
      </c>
      <c r="H31" s="64">
        <f t="shared" si="0"/>
        <v>824.75284448479727</v>
      </c>
      <c r="I31" s="276" t="s">
        <v>60</v>
      </c>
      <c r="J31" s="217">
        <v>14.199999809265137</v>
      </c>
    </row>
    <row r="32" spans="1:10" ht="15.9" customHeight="1" x14ac:dyDescent="0.3">
      <c r="A32" s="188" t="s">
        <v>40</v>
      </c>
      <c r="B32" s="498"/>
      <c r="C32" s="499"/>
      <c r="D32" s="225" t="s">
        <v>131</v>
      </c>
      <c r="E32" s="216" t="s">
        <v>134</v>
      </c>
      <c r="F32" s="505"/>
      <c r="G32" s="266">
        <v>39932.015625</v>
      </c>
      <c r="H32" s="64">
        <f t="shared" si="0"/>
        <v>2170.2182854822054</v>
      </c>
      <c r="I32" s="276" t="s">
        <v>60</v>
      </c>
      <c r="J32" s="217">
        <v>18.399999618530273</v>
      </c>
    </row>
    <row r="33" spans="1:10" ht="15.9" customHeight="1" x14ac:dyDescent="0.3">
      <c r="A33" s="188" t="s">
        <v>40</v>
      </c>
      <c r="B33" s="500"/>
      <c r="C33" s="501"/>
      <c r="D33" s="225" t="s">
        <v>131</v>
      </c>
      <c r="E33" s="216" t="s">
        <v>167</v>
      </c>
      <c r="F33" s="506"/>
      <c r="G33" s="266">
        <v>730.17999267578125</v>
      </c>
      <c r="H33" s="64">
        <f t="shared" si="0"/>
        <v>103.57162736468952</v>
      </c>
      <c r="I33" s="276" t="s">
        <v>60</v>
      </c>
      <c r="J33" s="217">
        <v>7.0500001907348633</v>
      </c>
    </row>
    <row r="34" spans="1:10" ht="15.9" customHeight="1" x14ac:dyDescent="0.3">
      <c r="A34" s="188" t="s">
        <v>40</v>
      </c>
      <c r="B34" s="502" t="s">
        <v>1593</v>
      </c>
      <c r="C34" s="503"/>
      <c r="D34" s="225" t="s">
        <v>27</v>
      </c>
      <c r="E34" s="216" t="s">
        <v>571</v>
      </c>
      <c r="F34" s="504" t="s">
        <v>452</v>
      </c>
      <c r="G34" s="266">
        <v>1452.3199462890625</v>
      </c>
      <c r="H34" s="64">
        <f t="shared" si="0"/>
        <v>23.199999707499245</v>
      </c>
      <c r="I34" s="276" t="s">
        <v>60</v>
      </c>
      <c r="J34" s="217">
        <v>62.599998474121094</v>
      </c>
    </row>
    <row r="35" spans="1:10" ht="15.9" customHeight="1" x14ac:dyDescent="0.3">
      <c r="A35" s="188" t="s">
        <v>40</v>
      </c>
      <c r="B35" s="496" t="s">
        <v>109</v>
      </c>
      <c r="C35" s="497"/>
      <c r="D35" s="225" t="s">
        <v>27</v>
      </c>
      <c r="E35" s="216" t="s">
        <v>516</v>
      </c>
      <c r="F35" s="506"/>
      <c r="G35" s="266">
        <v>1665.3599853515625</v>
      </c>
      <c r="H35" s="64">
        <f t="shared" si="0"/>
        <v>40.226085120082793</v>
      </c>
      <c r="I35" s="276" t="s">
        <v>60</v>
      </c>
      <c r="J35" s="217">
        <v>41.400001525878906</v>
      </c>
    </row>
    <row r="36" spans="1:10" ht="15.9" customHeight="1" x14ac:dyDescent="0.3">
      <c r="A36" s="188" t="s">
        <v>40</v>
      </c>
      <c r="B36" s="498"/>
      <c r="C36" s="499"/>
      <c r="D36" s="225" t="s">
        <v>27</v>
      </c>
      <c r="E36" s="216" t="s">
        <v>201</v>
      </c>
      <c r="F36" s="277" t="s">
        <v>452</v>
      </c>
      <c r="G36" s="266">
        <v>3744</v>
      </c>
      <c r="H36" s="64">
        <f t="shared" si="0"/>
        <v>122.35293965117835</v>
      </c>
      <c r="I36" s="276" t="s">
        <v>60</v>
      </c>
      <c r="J36" s="217">
        <v>30.600000381469727</v>
      </c>
    </row>
    <row r="37" spans="1:10" ht="15.9" customHeight="1" x14ac:dyDescent="0.3">
      <c r="A37" s="188" t="s">
        <v>40</v>
      </c>
      <c r="B37" s="498"/>
      <c r="C37" s="499"/>
      <c r="D37" s="225" t="s">
        <v>27</v>
      </c>
      <c r="E37" s="216" t="s">
        <v>119</v>
      </c>
      <c r="F37" s="277" t="s">
        <v>452</v>
      </c>
      <c r="G37" s="266">
        <v>6248.8115234375</v>
      </c>
      <c r="H37" s="64">
        <f t="shared" ref="H37:H63" si="1">IF(OR(J37="",G37="")," --- ",G37/J37)</f>
        <v>243.14441003630492</v>
      </c>
      <c r="I37" s="276" t="s">
        <v>60</v>
      </c>
      <c r="J37" s="217">
        <v>25.700000762939453</v>
      </c>
    </row>
    <row r="38" spans="1:10" ht="15.9" customHeight="1" x14ac:dyDescent="0.3">
      <c r="A38" s="188" t="s">
        <v>40</v>
      </c>
      <c r="B38" s="498"/>
      <c r="C38" s="499"/>
      <c r="D38" s="225" t="s">
        <v>27</v>
      </c>
      <c r="E38" s="216" t="s">
        <v>571</v>
      </c>
      <c r="F38" s="277" t="s">
        <v>452</v>
      </c>
      <c r="G38" s="266">
        <v>13902.2412109375</v>
      </c>
      <c r="H38" s="64">
        <f t="shared" si="1"/>
        <v>222.08053593938507</v>
      </c>
      <c r="I38" s="276" t="s">
        <v>60</v>
      </c>
      <c r="J38" s="217">
        <v>62.599998474121094</v>
      </c>
    </row>
    <row r="39" spans="1:10" ht="15.9" customHeight="1" x14ac:dyDescent="0.3">
      <c r="A39" s="188" t="s">
        <v>40</v>
      </c>
      <c r="B39" s="498"/>
      <c r="C39" s="499"/>
      <c r="D39" s="225" t="s">
        <v>27</v>
      </c>
      <c r="E39" s="216" t="s">
        <v>114</v>
      </c>
      <c r="F39" s="277" t="s">
        <v>452</v>
      </c>
      <c r="G39" s="266">
        <v>12533</v>
      </c>
      <c r="H39" s="64">
        <f t="shared" si="1"/>
        <v>284.19502117113802</v>
      </c>
      <c r="I39" s="276" t="s">
        <v>60</v>
      </c>
      <c r="J39" s="217">
        <v>44.099998474121094</v>
      </c>
    </row>
    <row r="40" spans="1:10" ht="15.9" customHeight="1" x14ac:dyDescent="0.3">
      <c r="A40" s="188" t="s">
        <v>40</v>
      </c>
      <c r="B40" s="498"/>
      <c r="C40" s="499"/>
      <c r="D40" s="225" t="s">
        <v>27</v>
      </c>
      <c r="E40" s="216" t="s">
        <v>110</v>
      </c>
      <c r="F40" s="277" t="s">
        <v>452</v>
      </c>
      <c r="G40" s="266">
        <v>6380.80029296875</v>
      </c>
      <c r="H40" s="64">
        <f t="shared" si="1"/>
        <v>118.60223761068914</v>
      </c>
      <c r="I40" s="276" t="s">
        <v>60</v>
      </c>
      <c r="J40" s="217">
        <v>53.799999237060547</v>
      </c>
    </row>
    <row r="41" spans="1:10" ht="15.9" customHeight="1" x14ac:dyDescent="0.3">
      <c r="A41" s="188" t="s">
        <v>40</v>
      </c>
      <c r="B41" s="498"/>
      <c r="C41" s="499"/>
      <c r="D41" s="225" t="s">
        <v>27</v>
      </c>
      <c r="E41" s="216" t="s">
        <v>104</v>
      </c>
      <c r="F41" s="504" t="s">
        <v>452</v>
      </c>
      <c r="G41" s="266">
        <v>8890</v>
      </c>
      <c r="H41" s="64">
        <f t="shared" si="1"/>
        <v>156.51408660934456</v>
      </c>
      <c r="I41" s="276" t="s">
        <v>60</v>
      </c>
      <c r="J41" s="217">
        <v>56.799999237060547</v>
      </c>
    </row>
    <row r="42" spans="1:10" ht="15.9" customHeight="1" x14ac:dyDescent="0.3">
      <c r="A42" s="188" t="s">
        <v>40</v>
      </c>
      <c r="B42" s="500"/>
      <c r="C42" s="501"/>
      <c r="D42" s="225" t="s">
        <v>27</v>
      </c>
      <c r="E42" s="216" t="s">
        <v>701</v>
      </c>
      <c r="F42" s="506"/>
      <c r="G42" s="266">
        <v>17414.640625</v>
      </c>
      <c r="H42" s="64">
        <f t="shared" si="1"/>
        <v>263.85819128787881</v>
      </c>
      <c r="I42" s="276" t="s">
        <v>60</v>
      </c>
      <c r="J42" s="217">
        <v>66</v>
      </c>
    </row>
    <row r="43" spans="1:10" ht="15.9" customHeight="1" x14ac:dyDescent="0.3">
      <c r="A43" s="188" t="s">
        <v>40</v>
      </c>
      <c r="B43" s="496" t="s">
        <v>97</v>
      </c>
      <c r="C43" s="497"/>
      <c r="D43" s="225" t="s">
        <v>32</v>
      </c>
      <c r="E43" s="216">
        <v>12</v>
      </c>
      <c r="F43" s="504" t="s">
        <v>34</v>
      </c>
      <c r="G43" s="266">
        <v>4231.4599609375</v>
      </c>
      <c r="H43" s="64">
        <f t="shared" si="1"/>
        <v>44.919958577731791</v>
      </c>
      <c r="I43" s="276" t="s">
        <v>60</v>
      </c>
      <c r="J43" s="217">
        <v>94.199996948242188</v>
      </c>
    </row>
    <row r="44" spans="1:10" ht="15.9" customHeight="1" x14ac:dyDescent="0.3">
      <c r="A44" s="188" t="s">
        <v>40</v>
      </c>
      <c r="B44" s="498"/>
      <c r="C44" s="499"/>
      <c r="D44" s="225" t="s">
        <v>32</v>
      </c>
      <c r="E44" s="216">
        <v>14</v>
      </c>
      <c r="F44" s="505"/>
      <c r="G44" s="266">
        <v>45393.6796875</v>
      </c>
      <c r="H44" s="64">
        <f t="shared" si="1"/>
        <v>413.04530534342933</v>
      </c>
      <c r="I44" s="276" t="s">
        <v>60</v>
      </c>
      <c r="J44" s="217">
        <v>109.90000152587891</v>
      </c>
    </row>
    <row r="45" spans="1:10" ht="15.9" customHeight="1" x14ac:dyDescent="0.3">
      <c r="A45" s="188" t="s">
        <v>40</v>
      </c>
      <c r="B45" s="498"/>
      <c r="C45" s="499"/>
      <c r="D45" s="225" t="s">
        <v>32</v>
      </c>
      <c r="E45" s="216">
        <v>16</v>
      </c>
      <c r="F45" s="505"/>
      <c r="G45" s="266">
        <v>4487.33984375</v>
      </c>
      <c r="H45" s="64">
        <f t="shared" si="1"/>
        <v>35.727228489374397</v>
      </c>
      <c r="I45" s="276" t="s">
        <v>60</v>
      </c>
      <c r="J45" s="217">
        <v>125.59999847412109</v>
      </c>
    </row>
    <row r="46" spans="1:10" ht="15.9" customHeight="1" x14ac:dyDescent="0.3">
      <c r="A46" s="188" t="s">
        <v>40</v>
      </c>
      <c r="B46" s="498"/>
      <c r="C46" s="499"/>
      <c r="D46" s="225" t="s">
        <v>32</v>
      </c>
      <c r="E46" s="216">
        <v>20</v>
      </c>
      <c r="F46" s="505"/>
      <c r="G46" s="266">
        <v>28026.083984375</v>
      </c>
      <c r="H46" s="64">
        <f t="shared" si="1"/>
        <v>178.51008907245222</v>
      </c>
      <c r="I46" s="276" t="s">
        <v>60</v>
      </c>
      <c r="J46" s="217">
        <v>157</v>
      </c>
    </row>
    <row r="47" spans="1:10" ht="15.9" customHeight="1" x14ac:dyDescent="0.3">
      <c r="A47" s="188" t="s">
        <v>40</v>
      </c>
      <c r="B47" s="498"/>
      <c r="C47" s="499"/>
      <c r="D47" s="225" t="s">
        <v>32</v>
      </c>
      <c r="E47" s="216">
        <v>25</v>
      </c>
      <c r="F47" s="505"/>
      <c r="G47" s="266">
        <v>7659.43115234375</v>
      </c>
      <c r="H47" s="64">
        <f t="shared" si="1"/>
        <v>39.028948546974519</v>
      </c>
      <c r="I47" s="276" t="s">
        <v>60</v>
      </c>
      <c r="J47" s="217">
        <v>196.25</v>
      </c>
    </row>
    <row r="48" spans="1:10" ht="15.9" customHeight="1" x14ac:dyDescent="0.3">
      <c r="A48" s="188" t="s">
        <v>40</v>
      </c>
      <c r="B48" s="498"/>
      <c r="C48" s="499"/>
      <c r="D48" s="225" t="s">
        <v>32</v>
      </c>
      <c r="E48" s="216">
        <v>40</v>
      </c>
      <c r="F48" s="506"/>
      <c r="G48" s="266">
        <v>153</v>
      </c>
      <c r="H48" s="64">
        <f t="shared" si="1"/>
        <v>0.48726114649681529</v>
      </c>
      <c r="I48" s="276" t="s">
        <v>60</v>
      </c>
      <c r="J48" s="217">
        <v>314</v>
      </c>
    </row>
    <row r="49" spans="1:10" ht="15.9" customHeight="1" x14ac:dyDescent="0.3">
      <c r="A49" s="188" t="s">
        <v>40</v>
      </c>
      <c r="B49" s="498"/>
      <c r="C49" s="499"/>
      <c r="D49" s="225" t="s">
        <v>219</v>
      </c>
      <c r="E49" s="216" t="s">
        <v>723</v>
      </c>
      <c r="F49" s="504" t="s">
        <v>221</v>
      </c>
      <c r="G49" s="266">
        <v>1063.919921875</v>
      </c>
      <c r="H49" s="64">
        <f t="shared" si="1"/>
        <v>59.436868410523239</v>
      </c>
      <c r="I49" s="276" t="s">
        <v>60</v>
      </c>
      <c r="J49" s="217">
        <v>17.899999618530273</v>
      </c>
    </row>
    <row r="50" spans="1:10" ht="15.9" customHeight="1" x14ac:dyDescent="0.3">
      <c r="A50" s="188" t="s">
        <v>40</v>
      </c>
      <c r="B50" s="498"/>
      <c r="C50" s="499"/>
      <c r="D50" s="225" t="s">
        <v>219</v>
      </c>
      <c r="E50" s="216" t="s">
        <v>1242</v>
      </c>
      <c r="F50" s="506"/>
      <c r="G50" s="266">
        <v>370</v>
      </c>
      <c r="H50" s="64">
        <f t="shared" si="1"/>
        <v>9.6053996781671067</v>
      </c>
      <c r="I50" s="276" t="s">
        <v>60</v>
      </c>
      <c r="J50" s="217">
        <v>38.520000457763672</v>
      </c>
    </row>
    <row r="51" spans="1:10" ht="15.9" customHeight="1" x14ac:dyDescent="0.3">
      <c r="A51" s="188" t="s">
        <v>40</v>
      </c>
      <c r="B51" s="500"/>
      <c r="C51" s="501"/>
      <c r="D51" s="225" t="s">
        <v>27</v>
      </c>
      <c r="E51" s="216" t="s">
        <v>557</v>
      </c>
      <c r="F51" s="277" t="s">
        <v>558</v>
      </c>
      <c r="G51" s="266">
        <v>10674.330078125</v>
      </c>
      <c r="H51" s="64">
        <f t="shared" si="1"/>
        <v>278.70314075087788</v>
      </c>
      <c r="I51" s="276" t="s">
        <v>60</v>
      </c>
      <c r="J51" s="217">
        <v>38.299999237060547</v>
      </c>
    </row>
    <row r="52" spans="1:10" ht="15.9" customHeight="1" x14ac:dyDescent="0.3">
      <c r="A52" s="188" t="s">
        <v>40</v>
      </c>
      <c r="B52" s="496" t="s">
        <v>31</v>
      </c>
      <c r="C52" s="497"/>
      <c r="D52" s="225" t="s">
        <v>27</v>
      </c>
      <c r="E52" s="216" t="s">
        <v>29</v>
      </c>
      <c r="F52" s="277" t="s">
        <v>452</v>
      </c>
      <c r="G52" s="266">
        <v>43487</v>
      </c>
      <c r="H52" s="64">
        <f t="shared" si="1"/>
        <v>372.63925567441953</v>
      </c>
      <c r="I52" s="276" t="s">
        <v>60</v>
      </c>
      <c r="J52" s="217">
        <v>116.69999694824219</v>
      </c>
    </row>
    <row r="53" spans="1:10" ht="15.9" customHeight="1" x14ac:dyDescent="0.3">
      <c r="A53" s="188" t="s">
        <v>40</v>
      </c>
      <c r="B53" s="500"/>
      <c r="C53" s="501"/>
      <c r="D53" s="225" t="s">
        <v>27</v>
      </c>
      <c r="E53" s="216" t="s">
        <v>174</v>
      </c>
      <c r="F53" s="278"/>
      <c r="G53" s="266">
        <v>15048.150390625</v>
      </c>
      <c r="H53" s="64">
        <f t="shared" si="1"/>
        <v>109.60051024144782</v>
      </c>
      <c r="I53" s="276" t="s">
        <v>60</v>
      </c>
      <c r="J53" s="217">
        <v>137.30000305175781</v>
      </c>
    </row>
    <row r="54" spans="1:10" ht="15.9" customHeight="1" x14ac:dyDescent="0.3">
      <c r="A54" s="188" t="s">
        <v>40</v>
      </c>
      <c r="B54" s="496" t="s">
        <v>1161</v>
      </c>
      <c r="C54" s="497"/>
      <c r="D54" s="225" t="s">
        <v>32</v>
      </c>
      <c r="E54" s="216">
        <v>14</v>
      </c>
      <c r="F54" s="504" t="s">
        <v>34</v>
      </c>
      <c r="G54" s="266">
        <v>154.55999755859375</v>
      </c>
      <c r="H54" s="64">
        <f t="shared" si="1"/>
        <v>1.4063693850104129</v>
      </c>
      <c r="I54" s="276" t="s">
        <v>60</v>
      </c>
      <c r="J54" s="217">
        <v>109.90000152587891</v>
      </c>
    </row>
    <row r="55" spans="1:10" ht="15.9" customHeight="1" x14ac:dyDescent="0.3">
      <c r="A55" s="188" t="s">
        <v>40</v>
      </c>
      <c r="B55" s="498"/>
      <c r="C55" s="499"/>
      <c r="D55" s="225" t="s">
        <v>32</v>
      </c>
      <c r="E55" s="216">
        <v>20</v>
      </c>
      <c r="F55" s="505"/>
      <c r="G55" s="266">
        <v>399.51998901367187</v>
      </c>
      <c r="H55" s="64">
        <f t="shared" si="1"/>
        <v>2.5447133058195659</v>
      </c>
      <c r="I55" s="276" t="s">
        <v>60</v>
      </c>
      <c r="J55" s="217">
        <v>157</v>
      </c>
    </row>
    <row r="56" spans="1:10" ht="15.9" customHeight="1" x14ac:dyDescent="0.3">
      <c r="A56" s="188" t="s">
        <v>40</v>
      </c>
      <c r="B56" s="498"/>
      <c r="C56" s="499"/>
      <c r="D56" s="225" t="s">
        <v>32</v>
      </c>
      <c r="E56" s="216">
        <v>25</v>
      </c>
      <c r="F56" s="505"/>
      <c r="G56" s="266">
        <v>91.080001831054687</v>
      </c>
      <c r="H56" s="64">
        <f t="shared" si="1"/>
        <v>0.46410192015824042</v>
      </c>
      <c r="I56" s="276" t="s">
        <v>60</v>
      </c>
      <c r="J56" s="217">
        <v>196.25</v>
      </c>
    </row>
    <row r="57" spans="1:10" ht="15.9" customHeight="1" x14ac:dyDescent="0.3">
      <c r="A57" s="188" t="s">
        <v>40</v>
      </c>
      <c r="B57" s="498"/>
      <c r="C57" s="499"/>
      <c r="D57" s="225" t="s">
        <v>32</v>
      </c>
      <c r="E57" s="216">
        <v>40</v>
      </c>
      <c r="F57" s="505"/>
      <c r="G57" s="266">
        <v>1869.1199951171875</v>
      </c>
      <c r="H57" s="64">
        <f t="shared" si="1"/>
        <v>5.9526114494177946</v>
      </c>
      <c r="I57" s="276" t="s">
        <v>60</v>
      </c>
      <c r="J57" s="217">
        <v>314</v>
      </c>
    </row>
    <row r="58" spans="1:10" ht="15.9" customHeight="1" x14ac:dyDescent="0.3">
      <c r="A58" s="188" t="s">
        <v>40</v>
      </c>
      <c r="B58" s="498"/>
      <c r="C58" s="499"/>
      <c r="D58" s="225" t="s">
        <v>32</v>
      </c>
      <c r="E58" s="216">
        <v>50</v>
      </c>
      <c r="F58" s="505"/>
      <c r="G58" s="266">
        <v>593.47998046875</v>
      </c>
      <c r="H58" s="64">
        <f t="shared" si="1"/>
        <v>1.5120509056528662</v>
      </c>
      <c r="I58" s="276" t="s">
        <v>60</v>
      </c>
      <c r="J58" s="217">
        <v>392.5</v>
      </c>
    </row>
    <row r="59" spans="1:10" ht="15.9" customHeight="1" x14ac:dyDescent="0.3">
      <c r="A59" s="188" t="s">
        <v>40</v>
      </c>
      <c r="B59" s="500"/>
      <c r="C59" s="501"/>
      <c r="D59" s="225" t="s">
        <v>32</v>
      </c>
      <c r="E59" s="216">
        <v>60</v>
      </c>
      <c r="F59" s="506"/>
      <c r="G59" s="266">
        <v>14955.361328125</v>
      </c>
      <c r="H59" s="64">
        <f t="shared" si="1"/>
        <v>31.75235950769639</v>
      </c>
      <c r="I59" s="276" t="s">
        <v>60</v>
      </c>
      <c r="J59" s="217">
        <v>471</v>
      </c>
    </row>
    <row r="60" spans="1:10" ht="15.9" customHeight="1" x14ac:dyDescent="0.3">
      <c r="A60" s="188" t="s">
        <v>40</v>
      </c>
      <c r="B60" s="496" t="s">
        <v>1159</v>
      </c>
      <c r="C60" s="497"/>
      <c r="D60" s="225" t="s">
        <v>27</v>
      </c>
      <c r="E60" s="216" t="s">
        <v>1158</v>
      </c>
      <c r="F60" s="504" t="s">
        <v>452</v>
      </c>
      <c r="G60" s="266">
        <v>122998.0703125</v>
      </c>
      <c r="H60" s="64">
        <f t="shared" si="1"/>
        <v>614.68299130820969</v>
      </c>
      <c r="I60" s="276" t="s">
        <v>60</v>
      </c>
      <c r="J60" s="217">
        <v>200.10000610351562</v>
      </c>
    </row>
    <row r="61" spans="1:10" ht="15.9" customHeight="1" x14ac:dyDescent="0.3">
      <c r="A61" s="188" t="s">
        <v>40</v>
      </c>
      <c r="B61" s="500"/>
      <c r="C61" s="501"/>
      <c r="D61" s="225" t="s">
        <v>27</v>
      </c>
      <c r="E61" s="216" t="s">
        <v>1160</v>
      </c>
      <c r="F61" s="506"/>
      <c r="G61" s="266">
        <v>45916.19921875</v>
      </c>
      <c r="H61" s="64">
        <f t="shared" si="1"/>
        <v>198.00000184237217</v>
      </c>
      <c r="I61" s="276" t="s">
        <v>60</v>
      </c>
      <c r="J61" s="217">
        <v>231.89999389648437</v>
      </c>
    </row>
    <row r="62" spans="1:10" ht="15.9" customHeight="1" x14ac:dyDescent="0.3">
      <c r="A62" s="188" t="s">
        <v>40</v>
      </c>
      <c r="B62" s="502" t="s">
        <v>338</v>
      </c>
      <c r="C62" s="503"/>
      <c r="D62" s="225" t="s">
        <v>334</v>
      </c>
      <c r="E62" s="216">
        <v>18</v>
      </c>
      <c r="F62" s="277" t="s">
        <v>336</v>
      </c>
      <c r="G62" s="266">
        <v>80.400001525878906</v>
      </c>
      <c r="H62" s="64">
        <f t="shared" si="1"/>
        <v>40.24024048534767</v>
      </c>
      <c r="I62" s="276" t="s">
        <v>60</v>
      </c>
      <c r="J62" s="217">
        <v>1.9980000257492065</v>
      </c>
    </row>
    <row r="63" spans="1:10" ht="15.9" customHeight="1" x14ac:dyDescent="0.3">
      <c r="A63" s="188" t="s">
        <v>40</v>
      </c>
      <c r="B63" s="502" t="s">
        <v>438</v>
      </c>
      <c r="C63" s="503"/>
      <c r="D63" s="226" t="s">
        <v>435</v>
      </c>
      <c r="E63" s="216" t="s">
        <v>436</v>
      </c>
      <c r="F63" s="277" t="s">
        <v>439</v>
      </c>
      <c r="G63" s="246">
        <v>3548.739990234375</v>
      </c>
      <c r="H63" s="64">
        <f t="shared" si="1"/>
        <v>479.55945195946242</v>
      </c>
      <c r="I63" s="247" t="s">
        <v>60</v>
      </c>
      <c r="J63" s="217">
        <v>7.4000000953674316</v>
      </c>
    </row>
    <row r="64" spans="1:10" ht="21" customHeight="1" x14ac:dyDescent="0.3">
      <c r="A64" s="188" t="s">
        <v>40</v>
      </c>
      <c r="B64" s="485" t="s">
        <v>58</v>
      </c>
      <c r="C64" s="485"/>
      <c r="D64" s="485"/>
      <c r="E64" s="485"/>
      <c r="F64" s="485"/>
      <c r="G64" s="146">
        <f>SUM(G5:G63)</f>
        <v>692625.33063983917</v>
      </c>
      <c r="H64" s="23" t="s">
        <v>48</v>
      </c>
      <c r="I64" s="140" t="s">
        <v>48</v>
      </c>
      <c r="J64" s="217"/>
    </row>
    <row r="65" spans="1:10" ht="18.75" customHeight="1" x14ac:dyDescent="0.3">
      <c r="A65" s="188" t="s">
        <v>40</v>
      </c>
      <c r="B65" s="485" t="s">
        <v>1556</v>
      </c>
      <c r="C65" s="485"/>
      <c r="D65" s="485"/>
      <c r="E65" s="485"/>
      <c r="F65" s="485"/>
      <c r="G65" s="139">
        <f>G64+I65</f>
        <v>699551.58394623757</v>
      </c>
      <c r="H65" s="218" t="s">
        <v>1557</v>
      </c>
      <c r="I65" s="219">
        <f>$G$64*0.01</f>
        <v>6926.2533063983919</v>
      </c>
      <c r="J65" s="217"/>
    </row>
    <row r="66" spans="1:10" ht="18.75" customHeight="1" x14ac:dyDescent="0.3">
      <c r="A66" s="188" t="s">
        <v>40</v>
      </c>
      <c r="B66" s="485" t="s">
        <v>1558</v>
      </c>
      <c r="C66" s="485"/>
      <c r="D66" s="485"/>
      <c r="E66" s="485"/>
      <c r="F66" s="485"/>
      <c r="G66" s="139">
        <f>G65+I66</f>
        <v>720330.34386543278</v>
      </c>
      <c r="H66" s="218" t="s">
        <v>1559</v>
      </c>
      <c r="I66" s="219">
        <f>$G$64*0.03</f>
        <v>20778.759919195174</v>
      </c>
      <c r="J66" s="217"/>
    </row>
    <row r="67" spans="1:10" ht="30" customHeight="1" x14ac:dyDescent="0.15">
      <c r="B67" s="221"/>
      <c r="C67" s="221"/>
      <c r="D67" s="221"/>
      <c r="E67" s="221"/>
      <c r="F67" s="221"/>
      <c r="G67" s="221"/>
      <c r="H67" s="222"/>
      <c r="I67" s="221"/>
      <c r="J67" s="26"/>
    </row>
    <row r="68" spans="1:10" ht="15.75" customHeight="1" x14ac:dyDescent="0.3">
      <c r="A68" s="188" t="s">
        <v>40</v>
      </c>
      <c r="B68" s="484" t="s">
        <v>348</v>
      </c>
      <c r="C68" s="484"/>
      <c r="D68" s="484"/>
      <c r="E68" s="484"/>
      <c r="F68" s="484"/>
      <c r="G68" s="484"/>
      <c r="H68" s="484"/>
      <c r="I68" s="484"/>
      <c r="J68" s="507" t="s">
        <v>349</v>
      </c>
    </row>
    <row r="69" spans="1:10" ht="29.25" customHeight="1" x14ac:dyDescent="0.3">
      <c r="A69" s="188" t="s">
        <v>40</v>
      </c>
      <c r="B69" s="289" t="s">
        <v>1560</v>
      </c>
      <c r="C69" s="289"/>
      <c r="D69" s="289" t="s">
        <v>350</v>
      </c>
      <c r="E69" s="289"/>
      <c r="F69" s="141" t="s">
        <v>54</v>
      </c>
      <c r="G69" s="141" t="s">
        <v>55</v>
      </c>
      <c r="H69" s="141" t="s">
        <v>351</v>
      </c>
      <c r="I69" s="141" t="s">
        <v>18</v>
      </c>
      <c r="J69" s="507"/>
    </row>
    <row r="70" spans="1:10" ht="15.9" customHeight="1" x14ac:dyDescent="0.3">
      <c r="A70" s="188" t="s">
        <v>40</v>
      </c>
      <c r="B70" s="289">
        <v>1</v>
      </c>
      <c r="C70" s="289"/>
      <c r="D70" s="289">
        <v>2</v>
      </c>
      <c r="E70" s="289"/>
      <c r="F70" s="141">
        <v>3</v>
      </c>
      <c r="G70" s="141">
        <v>4</v>
      </c>
      <c r="H70" s="141">
        <v>5</v>
      </c>
      <c r="I70" s="141">
        <v>6</v>
      </c>
      <c r="J70" s="215"/>
    </row>
    <row r="71" spans="1:10" ht="15.9" customHeight="1" x14ac:dyDescent="0.3">
      <c r="A71" s="188" t="s">
        <v>40</v>
      </c>
      <c r="B71" s="502" t="s">
        <v>553</v>
      </c>
      <c r="C71" s="503"/>
      <c r="D71" s="502" t="s">
        <v>554</v>
      </c>
      <c r="E71" s="503"/>
      <c r="F71" s="193" t="s">
        <v>555</v>
      </c>
      <c r="G71" s="64">
        <f t="shared" ref="G71:G93" si="2">IF(OR(J71="",H71="")," --- ",H71*J71)</f>
        <v>0</v>
      </c>
      <c r="H71" s="139">
        <v>22</v>
      </c>
      <c r="I71" s="223"/>
      <c r="J71" s="217">
        <v>0</v>
      </c>
    </row>
    <row r="72" spans="1:10" ht="15.9" customHeight="1" x14ac:dyDescent="0.3">
      <c r="A72" s="188" t="s">
        <v>40</v>
      </c>
      <c r="B72" s="496" t="s">
        <v>356</v>
      </c>
      <c r="C72" s="497"/>
      <c r="D72" s="502" t="s">
        <v>495</v>
      </c>
      <c r="E72" s="503"/>
      <c r="F72" s="504" t="s">
        <v>357</v>
      </c>
      <c r="G72" s="64">
        <f t="shared" si="2"/>
        <v>26.45000047981739</v>
      </c>
      <c r="H72" s="139">
        <v>230</v>
      </c>
      <c r="I72" s="223" t="s">
        <v>358</v>
      </c>
      <c r="J72" s="217">
        <v>0.11500000208616257</v>
      </c>
    </row>
    <row r="73" spans="1:10" ht="15.9" customHeight="1" x14ac:dyDescent="0.3">
      <c r="A73" s="188" t="s">
        <v>40</v>
      </c>
      <c r="B73" s="498"/>
      <c r="C73" s="499"/>
      <c r="D73" s="502" t="s">
        <v>364</v>
      </c>
      <c r="E73" s="503"/>
      <c r="F73" s="505"/>
      <c r="G73" s="64">
        <f t="shared" si="2"/>
        <v>1.080000028014183</v>
      </c>
      <c r="H73" s="139">
        <v>20</v>
      </c>
      <c r="I73" s="223" t="s">
        <v>358</v>
      </c>
      <c r="J73" s="217">
        <v>5.4000001400709152E-2</v>
      </c>
    </row>
    <row r="74" spans="1:10" ht="15.9" customHeight="1" x14ac:dyDescent="0.3">
      <c r="A74" s="188" t="s">
        <v>40</v>
      </c>
      <c r="B74" s="498"/>
      <c r="C74" s="499"/>
      <c r="D74" s="502" t="s">
        <v>363</v>
      </c>
      <c r="E74" s="503"/>
      <c r="F74" s="505"/>
      <c r="G74" s="64">
        <f t="shared" si="2"/>
        <v>34.200000017881393</v>
      </c>
      <c r="H74" s="139">
        <v>300</v>
      </c>
      <c r="I74" s="223" t="s">
        <v>358</v>
      </c>
      <c r="J74" s="217">
        <v>0.11400000005960464</v>
      </c>
    </row>
    <row r="75" spans="1:10" ht="15.9" customHeight="1" x14ac:dyDescent="0.3">
      <c r="A75" s="188" t="s">
        <v>40</v>
      </c>
      <c r="B75" s="498"/>
      <c r="C75" s="499"/>
      <c r="D75" s="502" t="s">
        <v>496</v>
      </c>
      <c r="E75" s="503"/>
      <c r="F75" s="505"/>
      <c r="G75" s="64">
        <f t="shared" si="2"/>
        <v>4.6080000400543213</v>
      </c>
      <c r="H75" s="139">
        <v>24</v>
      </c>
      <c r="I75" s="223" t="s">
        <v>358</v>
      </c>
      <c r="J75" s="217">
        <v>0.19200000166893005</v>
      </c>
    </row>
    <row r="76" spans="1:10" ht="15.9" customHeight="1" x14ac:dyDescent="0.3">
      <c r="A76" s="188" t="s">
        <v>40</v>
      </c>
      <c r="B76" s="498"/>
      <c r="C76" s="499"/>
      <c r="D76" s="502" t="s">
        <v>1284</v>
      </c>
      <c r="E76" s="503"/>
      <c r="F76" s="505"/>
      <c r="G76" s="64">
        <f t="shared" si="2"/>
        <v>46.299999952316284</v>
      </c>
      <c r="H76" s="139">
        <v>100</v>
      </c>
      <c r="I76" s="223" t="s">
        <v>358</v>
      </c>
      <c r="J76" s="217">
        <v>0.46299999952316284</v>
      </c>
    </row>
    <row r="77" spans="1:10" ht="15.9" customHeight="1" x14ac:dyDescent="0.3">
      <c r="A77" s="188" t="s">
        <v>40</v>
      </c>
      <c r="B77" s="498"/>
      <c r="C77" s="499"/>
      <c r="D77" s="502" t="s">
        <v>362</v>
      </c>
      <c r="E77" s="503"/>
      <c r="F77" s="505"/>
      <c r="G77" s="64">
        <f t="shared" si="2"/>
        <v>99.36000257730484</v>
      </c>
      <c r="H77" s="139">
        <v>460</v>
      </c>
      <c r="I77" s="223" t="s">
        <v>358</v>
      </c>
      <c r="J77" s="217">
        <v>0.21600000560283661</v>
      </c>
    </row>
    <row r="78" spans="1:10" ht="15.9" customHeight="1" x14ac:dyDescent="0.3">
      <c r="A78" s="188" t="s">
        <v>40</v>
      </c>
      <c r="B78" s="498"/>
      <c r="C78" s="499"/>
      <c r="D78" s="502" t="s">
        <v>450</v>
      </c>
      <c r="E78" s="503"/>
      <c r="F78" s="505"/>
      <c r="G78" s="64">
        <f t="shared" si="2"/>
        <v>321.4800001680851</v>
      </c>
      <c r="H78" s="139">
        <v>1410</v>
      </c>
      <c r="I78" s="223" t="s">
        <v>358</v>
      </c>
      <c r="J78" s="217">
        <v>0.22800000011920929</v>
      </c>
    </row>
    <row r="79" spans="1:10" ht="15.9" customHeight="1" x14ac:dyDescent="0.3">
      <c r="A79" s="188" t="s">
        <v>40</v>
      </c>
      <c r="B79" s="498"/>
      <c r="C79" s="499"/>
      <c r="D79" s="502" t="s">
        <v>361</v>
      </c>
      <c r="E79" s="503"/>
      <c r="F79" s="505"/>
      <c r="G79" s="64">
        <f t="shared" si="2"/>
        <v>1130.2899843454361</v>
      </c>
      <c r="H79" s="139">
        <v>4690</v>
      </c>
      <c r="I79" s="223" t="s">
        <v>358</v>
      </c>
      <c r="J79" s="217">
        <v>0.24099999666213989</v>
      </c>
    </row>
    <row r="80" spans="1:10" ht="15.9" customHeight="1" x14ac:dyDescent="0.3">
      <c r="A80" s="188" t="s">
        <v>40</v>
      </c>
      <c r="B80" s="498"/>
      <c r="C80" s="499"/>
      <c r="D80" s="502" t="s">
        <v>681</v>
      </c>
      <c r="E80" s="503"/>
      <c r="F80" s="505"/>
      <c r="G80" s="64">
        <f t="shared" si="2"/>
        <v>327.88798856735229</v>
      </c>
      <c r="H80" s="139">
        <v>1296</v>
      </c>
      <c r="I80" s="223" t="s">
        <v>358</v>
      </c>
      <c r="J80" s="217">
        <v>0.25299999117851257</v>
      </c>
    </row>
    <row r="81" spans="1:10" ht="15.9" customHeight="1" x14ac:dyDescent="0.3">
      <c r="A81" s="188" t="s">
        <v>40</v>
      </c>
      <c r="B81" s="498"/>
      <c r="C81" s="499"/>
      <c r="D81" s="502" t="s">
        <v>360</v>
      </c>
      <c r="E81" s="503"/>
      <c r="F81" s="505"/>
      <c r="G81" s="64">
        <f t="shared" si="2"/>
        <v>51.674997210502625</v>
      </c>
      <c r="H81" s="139">
        <v>195</v>
      </c>
      <c r="I81" s="223" t="s">
        <v>358</v>
      </c>
      <c r="J81" s="217">
        <v>0.26499998569488525</v>
      </c>
    </row>
    <row r="82" spans="1:10" ht="15.9" customHeight="1" x14ac:dyDescent="0.3">
      <c r="A82" s="188" t="s">
        <v>40</v>
      </c>
      <c r="B82" s="498"/>
      <c r="C82" s="499"/>
      <c r="D82" s="502" t="s">
        <v>355</v>
      </c>
      <c r="E82" s="503"/>
      <c r="F82" s="505"/>
      <c r="G82" s="64">
        <f t="shared" si="2"/>
        <v>200.15999794006348</v>
      </c>
      <c r="H82" s="139">
        <v>720</v>
      </c>
      <c r="I82" s="223" t="s">
        <v>358</v>
      </c>
      <c r="J82" s="217">
        <v>0.27799999713897705</v>
      </c>
    </row>
    <row r="83" spans="1:10" ht="15.9" customHeight="1" x14ac:dyDescent="0.3">
      <c r="A83" s="188" t="s">
        <v>40</v>
      </c>
      <c r="B83" s="500"/>
      <c r="C83" s="501"/>
      <c r="D83" s="502" t="s">
        <v>359</v>
      </c>
      <c r="E83" s="503"/>
      <c r="F83" s="506"/>
      <c r="G83" s="64">
        <f t="shared" si="2"/>
        <v>231.99999332427979</v>
      </c>
      <c r="H83" s="139">
        <v>800</v>
      </c>
      <c r="I83" s="223" t="s">
        <v>358</v>
      </c>
      <c r="J83" s="217">
        <v>0.28999999165534973</v>
      </c>
    </row>
    <row r="84" spans="1:10" ht="15.9" customHeight="1" x14ac:dyDescent="0.3">
      <c r="A84" s="188" t="s">
        <v>40</v>
      </c>
      <c r="B84" s="496" t="s">
        <v>366</v>
      </c>
      <c r="C84" s="497"/>
      <c r="D84" s="502" t="s">
        <v>369</v>
      </c>
      <c r="E84" s="503"/>
      <c r="F84" s="504" t="s">
        <v>497</v>
      </c>
      <c r="G84" s="64">
        <f t="shared" si="2"/>
        <v>8.0000003799796104</v>
      </c>
      <c r="H84" s="139">
        <v>500</v>
      </c>
      <c r="I84" s="223" t="s">
        <v>367</v>
      </c>
      <c r="J84" s="217">
        <v>1.6000000759959221E-2</v>
      </c>
    </row>
    <row r="85" spans="1:10" ht="15.9" customHeight="1" x14ac:dyDescent="0.3">
      <c r="A85" s="188" t="s">
        <v>40</v>
      </c>
      <c r="B85" s="498"/>
      <c r="C85" s="499"/>
      <c r="D85" s="502" t="s">
        <v>368</v>
      </c>
      <c r="E85" s="503"/>
      <c r="F85" s="505"/>
      <c r="G85" s="64">
        <f t="shared" si="2"/>
        <v>22.799999266862869</v>
      </c>
      <c r="H85" s="139">
        <v>600</v>
      </c>
      <c r="I85" s="223" t="s">
        <v>367</v>
      </c>
      <c r="J85" s="217">
        <v>3.7999998778104782E-2</v>
      </c>
    </row>
    <row r="86" spans="1:10" ht="15.9" customHeight="1" x14ac:dyDescent="0.3">
      <c r="A86" s="188" t="s">
        <v>40</v>
      </c>
      <c r="B86" s="498"/>
      <c r="C86" s="499"/>
      <c r="D86" s="502" t="s">
        <v>498</v>
      </c>
      <c r="E86" s="503"/>
      <c r="F86" s="505"/>
      <c r="G86" s="64">
        <f t="shared" si="2"/>
        <v>2.543999969959259</v>
      </c>
      <c r="H86" s="139">
        <v>48</v>
      </c>
      <c r="I86" s="223" t="s">
        <v>367</v>
      </c>
      <c r="J86" s="217">
        <v>5.299999937415123E-2</v>
      </c>
    </row>
    <row r="87" spans="1:10" ht="15.9" customHeight="1" x14ac:dyDescent="0.3">
      <c r="A87" s="188" t="s">
        <v>40</v>
      </c>
      <c r="B87" s="500"/>
      <c r="C87" s="501"/>
      <c r="D87" s="502" t="s">
        <v>365</v>
      </c>
      <c r="E87" s="503"/>
      <c r="F87" s="506"/>
      <c r="G87" s="64">
        <f t="shared" si="2"/>
        <v>1359.0820444971323</v>
      </c>
      <c r="H87" s="139">
        <v>19142</v>
      </c>
      <c r="I87" s="223" t="s">
        <v>367</v>
      </c>
      <c r="J87" s="217">
        <v>7.1000002324581146E-2</v>
      </c>
    </row>
    <row r="88" spans="1:10" ht="15.9" customHeight="1" x14ac:dyDescent="0.3">
      <c r="A88" s="188" t="s">
        <v>40</v>
      </c>
      <c r="B88" s="496" t="s">
        <v>446</v>
      </c>
      <c r="C88" s="497"/>
      <c r="D88" s="502" t="s">
        <v>449</v>
      </c>
      <c r="E88" s="503"/>
      <c r="F88" s="504" t="s">
        <v>448</v>
      </c>
      <c r="G88" s="64">
        <f t="shared" si="2"/>
        <v>0</v>
      </c>
      <c r="H88" s="139">
        <v>11470</v>
      </c>
      <c r="I88" s="223"/>
      <c r="J88" s="217">
        <v>0</v>
      </c>
    </row>
    <row r="89" spans="1:10" ht="15.9" customHeight="1" x14ac:dyDescent="0.3">
      <c r="A89" s="188" t="s">
        <v>40</v>
      </c>
      <c r="B89" s="500"/>
      <c r="C89" s="501"/>
      <c r="D89" s="502" t="s">
        <v>447</v>
      </c>
      <c r="E89" s="503"/>
      <c r="F89" s="506"/>
      <c r="G89" s="64">
        <f t="shared" si="2"/>
        <v>0</v>
      </c>
      <c r="H89" s="139">
        <v>4050</v>
      </c>
      <c r="I89" s="223"/>
      <c r="J89" s="217">
        <v>0</v>
      </c>
    </row>
    <row r="90" spans="1:10" ht="15.9" customHeight="1" x14ac:dyDescent="0.3">
      <c r="A90" s="188" t="s">
        <v>40</v>
      </c>
      <c r="B90" s="496" t="s">
        <v>370</v>
      </c>
      <c r="C90" s="497"/>
      <c r="D90" s="502" t="s">
        <v>101</v>
      </c>
      <c r="E90" s="503"/>
      <c r="F90" s="504" t="s">
        <v>371</v>
      </c>
      <c r="G90" s="64">
        <f t="shared" si="2"/>
        <v>3.0000000260770321</v>
      </c>
      <c r="H90" s="139">
        <v>500</v>
      </c>
      <c r="I90" s="223"/>
      <c r="J90" s="217">
        <v>6.0000000521540642E-3</v>
      </c>
    </row>
    <row r="91" spans="1:10" ht="15.9" customHeight="1" x14ac:dyDescent="0.3">
      <c r="A91" s="188" t="s">
        <v>40</v>
      </c>
      <c r="B91" s="498"/>
      <c r="C91" s="499"/>
      <c r="D91" s="502" t="s">
        <v>1188</v>
      </c>
      <c r="E91" s="503"/>
      <c r="F91" s="505"/>
      <c r="G91" s="64">
        <f t="shared" si="2"/>
        <v>6.5999999642372131</v>
      </c>
      <c r="H91" s="139">
        <v>600</v>
      </c>
      <c r="I91" s="223"/>
      <c r="J91" s="217">
        <v>1.0999999940395355E-2</v>
      </c>
    </row>
    <row r="92" spans="1:10" ht="15.9" customHeight="1" x14ac:dyDescent="0.3">
      <c r="A92" s="188" t="s">
        <v>40</v>
      </c>
      <c r="B92" s="498"/>
      <c r="C92" s="499"/>
      <c r="D92" s="502" t="s">
        <v>337</v>
      </c>
      <c r="E92" s="503"/>
      <c r="F92" s="505"/>
      <c r="G92" s="64">
        <f t="shared" si="2"/>
        <v>0.71999998390674591</v>
      </c>
      <c r="H92" s="139">
        <v>48</v>
      </c>
      <c r="I92" s="223"/>
      <c r="J92" s="217">
        <v>1.4999999664723873E-2</v>
      </c>
    </row>
    <row r="93" spans="1:10" ht="15.9" customHeight="1" x14ac:dyDescent="0.3">
      <c r="A93" s="188" t="s">
        <v>40</v>
      </c>
      <c r="B93" s="500"/>
      <c r="C93" s="501"/>
      <c r="D93" s="502" t="s">
        <v>102</v>
      </c>
      <c r="E93" s="503"/>
      <c r="F93" s="506"/>
      <c r="G93" s="64">
        <f t="shared" si="2"/>
        <v>325.41401768475771</v>
      </c>
      <c r="H93" s="139">
        <v>19142</v>
      </c>
      <c r="I93" s="223"/>
      <c r="J93" s="217">
        <v>1.7000000923871994E-2</v>
      </c>
    </row>
    <row r="94" spans="1:10" ht="16.5" customHeight="1" x14ac:dyDescent="0.3">
      <c r="A94" s="188" t="s">
        <v>40</v>
      </c>
      <c r="B94" s="485" t="s">
        <v>58</v>
      </c>
      <c r="C94" s="485"/>
      <c r="D94" s="485"/>
      <c r="E94" s="485"/>
      <c r="F94" s="485"/>
      <c r="G94" s="224">
        <f>SUM(G71:G93)</f>
        <v>4203.6510264240205</v>
      </c>
      <c r="H94" s="23" t="s">
        <v>48</v>
      </c>
      <c r="I94" s="140" t="s">
        <v>48</v>
      </c>
      <c r="J94" s="217"/>
    </row>
    <row r="95" spans="1:10" ht="26.25" customHeight="1" x14ac:dyDescent="0.15">
      <c r="B95" s="221"/>
      <c r="C95" s="221"/>
      <c r="D95" s="221"/>
      <c r="E95" s="221"/>
      <c r="F95" s="221"/>
      <c r="G95" s="221"/>
      <c r="H95" s="222"/>
      <c r="I95" s="221"/>
    </row>
    <row r="96" spans="1:10" ht="15.9" customHeight="1" x14ac:dyDescent="0.3">
      <c r="A96" s="188" t="s">
        <v>40</v>
      </c>
      <c r="B96" s="513" t="s">
        <v>1561</v>
      </c>
      <c r="C96" s="514"/>
      <c r="D96" s="514"/>
      <c r="E96" s="514"/>
      <c r="F96" s="514"/>
      <c r="G96" s="514"/>
      <c r="H96" s="514"/>
      <c r="I96" s="515"/>
    </row>
    <row r="97" spans="1:9" ht="33" customHeight="1" x14ac:dyDescent="0.3">
      <c r="A97" s="188" t="s">
        <v>40</v>
      </c>
      <c r="B97" s="389" t="s">
        <v>1562</v>
      </c>
      <c r="C97" s="388"/>
      <c r="D97" s="389" t="s">
        <v>1563</v>
      </c>
      <c r="E97" s="388"/>
      <c r="F97" s="389" t="s">
        <v>1564</v>
      </c>
      <c r="G97" s="388"/>
      <c r="H97" s="394" t="s">
        <v>1565</v>
      </c>
      <c r="I97" s="396"/>
    </row>
    <row r="98" spans="1:9" ht="17.25" customHeight="1" x14ac:dyDescent="0.3">
      <c r="A98" s="188" t="s">
        <v>40</v>
      </c>
      <c r="B98" s="509">
        <f>$G$64</f>
        <v>692625.33063983917</v>
      </c>
      <c r="C98" s="510"/>
      <c r="D98" s="509">
        <f>$G$94</f>
        <v>4203.6510264240205</v>
      </c>
      <c r="E98" s="510"/>
      <c r="F98" s="509">
        <f>0</f>
        <v>0</v>
      </c>
      <c r="G98" s="510"/>
      <c r="H98" s="511">
        <f>B98*1.01+D98-F98</f>
        <v>703755.23497266159</v>
      </c>
      <c r="I98" s="512"/>
    </row>
  </sheetData>
  <sortState ref="B5:J69">
    <sortCondition ref="B5"/>
    <sortCondition ref="D5"/>
    <sortCondition ref="E5"/>
  </sortState>
  <mergeCells count="77">
    <mergeCell ref="B65:F65"/>
    <mergeCell ref="B66:F66"/>
    <mergeCell ref="B64:F64"/>
    <mergeCell ref="F84:F87"/>
    <mergeCell ref="F72:F83"/>
    <mergeCell ref="D75:E75"/>
    <mergeCell ref="D72:E72"/>
    <mergeCell ref="D76:E76"/>
    <mergeCell ref="D77:E77"/>
    <mergeCell ref="D81:E81"/>
    <mergeCell ref="D82:E82"/>
    <mergeCell ref="D83:E83"/>
    <mergeCell ref="B71:C71"/>
    <mergeCell ref="B72:C83"/>
    <mergeCell ref="D71:E71"/>
    <mergeCell ref="D73:E73"/>
    <mergeCell ref="B90:C93"/>
    <mergeCell ref="D84:E84"/>
    <mergeCell ref="D85:E85"/>
    <mergeCell ref="D86:E86"/>
    <mergeCell ref="D87:E87"/>
    <mergeCell ref="B88:C89"/>
    <mergeCell ref="D74:E74"/>
    <mergeCell ref="B84:C87"/>
    <mergeCell ref="D89:E89"/>
    <mergeCell ref="D78:E78"/>
    <mergeCell ref="D79:E79"/>
    <mergeCell ref="D80:E80"/>
    <mergeCell ref="B98:C98"/>
    <mergeCell ref="D98:E98"/>
    <mergeCell ref="F98:G98"/>
    <mergeCell ref="H98:I98"/>
    <mergeCell ref="B94:F94"/>
    <mergeCell ref="B96:I96"/>
    <mergeCell ref="B97:C97"/>
    <mergeCell ref="D97:E97"/>
    <mergeCell ref="F97:G97"/>
    <mergeCell ref="H97:I97"/>
    <mergeCell ref="F90:F93"/>
    <mergeCell ref="D90:E90"/>
    <mergeCell ref="D91:E91"/>
    <mergeCell ref="F88:F89"/>
    <mergeCell ref="D88:E88"/>
    <mergeCell ref="D92:E92"/>
    <mergeCell ref="D93:E93"/>
    <mergeCell ref="J68:J69"/>
    <mergeCell ref="B69:C69"/>
    <mergeCell ref="D69:E69"/>
    <mergeCell ref="B70:C70"/>
    <mergeCell ref="D70:E70"/>
    <mergeCell ref="B68:I68"/>
    <mergeCell ref="J2:J3"/>
    <mergeCell ref="B3:C3"/>
    <mergeCell ref="D3:E3"/>
    <mergeCell ref="B4:C4"/>
    <mergeCell ref="D4:E4"/>
    <mergeCell ref="B2:I2"/>
    <mergeCell ref="B5:C6"/>
    <mergeCell ref="F7:F13"/>
    <mergeCell ref="B7:C33"/>
    <mergeCell ref="B34:C34"/>
    <mergeCell ref="B35:C42"/>
    <mergeCell ref="B54:C59"/>
    <mergeCell ref="B60:C61"/>
    <mergeCell ref="B62:C62"/>
    <mergeCell ref="B63:C63"/>
    <mergeCell ref="F14:F22"/>
    <mergeCell ref="F23:F28"/>
    <mergeCell ref="F29:F33"/>
    <mergeCell ref="F34:F35"/>
    <mergeCell ref="F41:F42"/>
    <mergeCell ref="F43:F48"/>
    <mergeCell ref="F49:F50"/>
    <mergeCell ref="F54:F59"/>
    <mergeCell ref="F60:F61"/>
    <mergeCell ref="B43:C51"/>
    <mergeCell ref="B52:C53"/>
  </mergeCells>
  <dataValidations count="1">
    <dataValidation allowBlank="1" sqref="G94 JC94 SY94 ACU94 AMQ94 AWM94 BGI94 BQE94 CAA94 CJW94 CTS94 DDO94 DNK94 DXG94 EHC94 EQY94 FAU94 FKQ94 FUM94 GEI94 GOE94 GYA94 HHW94 HRS94 IBO94 ILK94 IVG94 JFC94 JOY94 JYU94 KIQ94 KSM94 LCI94 LME94 LWA94 MFW94 MPS94 MZO94 NJK94 NTG94 ODC94 OMY94 OWU94 PGQ94 PQM94 QAI94 QKE94 QUA94 RDW94 RNS94 RXO94 SHK94 SRG94 TBC94 TKY94 TUU94 UEQ94 UOM94 UYI94 VIE94 VSA94 WBW94 WLS94 WVO94 G65630 JC65630 SY65630 ACU65630 AMQ65630 AWM65630 BGI65630 BQE65630 CAA65630 CJW65630 CTS65630 DDO65630 DNK65630 DXG65630 EHC65630 EQY65630 FAU65630 FKQ65630 FUM65630 GEI65630 GOE65630 GYA65630 HHW65630 HRS65630 IBO65630 ILK65630 IVG65630 JFC65630 JOY65630 JYU65630 KIQ65630 KSM65630 LCI65630 LME65630 LWA65630 MFW65630 MPS65630 MZO65630 NJK65630 NTG65630 ODC65630 OMY65630 OWU65630 PGQ65630 PQM65630 QAI65630 QKE65630 QUA65630 RDW65630 RNS65630 RXO65630 SHK65630 SRG65630 TBC65630 TKY65630 TUU65630 UEQ65630 UOM65630 UYI65630 VIE65630 VSA65630 WBW65630 WLS65630 WVO65630 G131166 JC131166 SY131166 ACU131166 AMQ131166 AWM131166 BGI131166 BQE131166 CAA131166 CJW131166 CTS131166 DDO131166 DNK131166 DXG131166 EHC131166 EQY131166 FAU131166 FKQ131166 FUM131166 GEI131166 GOE131166 GYA131166 HHW131166 HRS131166 IBO131166 ILK131166 IVG131166 JFC131166 JOY131166 JYU131166 KIQ131166 KSM131166 LCI131166 LME131166 LWA131166 MFW131166 MPS131166 MZO131166 NJK131166 NTG131166 ODC131166 OMY131166 OWU131166 PGQ131166 PQM131166 QAI131166 QKE131166 QUA131166 RDW131166 RNS131166 RXO131166 SHK131166 SRG131166 TBC131166 TKY131166 TUU131166 UEQ131166 UOM131166 UYI131166 VIE131166 VSA131166 WBW131166 WLS131166 WVO131166 G196702 JC196702 SY196702 ACU196702 AMQ196702 AWM196702 BGI196702 BQE196702 CAA196702 CJW196702 CTS196702 DDO196702 DNK196702 DXG196702 EHC196702 EQY196702 FAU196702 FKQ196702 FUM196702 GEI196702 GOE196702 GYA196702 HHW196702 HRS196702 IBO196702 ILK196702 IVG196702 JFC196702 JOY196702 JYU196702 KIQ196702 KSM196702 LCI196702 LME196702 LWA196702 MFW196702 MPS196702 MZO196702 NJK196702 NTG196702 ODC196702 OMY196702 OWU196702 PGQ196702 PQM196702 QAI196702 QKE196702 QUA196702 RDW196702 RNS196702 RXO196702 SHK196702 SRG196702 TBC196702 TKY196702 TUU196702 UEQ196702 UOM196702 UYI196702 VIE196702 VSA196702 WBW196702 WLS196702 WVO196702 G262238 JC262238 SY262238 ACU262238 AMQ262238 AWM262238 BGI262238 BQE262238 CAA262238 CJW262238 CTS262238 DDO262238 DNK262238 DXG262238 EHC262238 EQY262238 FAU262238 FKQ262238 FUM262238 GEI262238 GOE262238 GYA262238 HHW262238 HRS262238 IBO262238 ILK262238 IVG262238 JFC262238 JOY262238 JYU262238 KIQ262238 KSM262238 LCI262238 LME262238 LWA262238 MFW262238 MPS262238 MZO262238 NJK262238 NTG262238 ODC262238 OMY262238 OWU262238 PGQ262238 PQM262238 QAI262238 QKE262238 QUA262238 RDW262238 RNS262238 RXO262238 SHK262238 SRG262238 TBC262238 TKY262238 TUU262238 UEQ262238 UOM262238 UYI262238 VIE262238 VSA262238 WBW262238 WLS262238 WVO262238 G327774 JC327774 SY327774 ACU327774 AMQ327774 AWM327774 BGI327774 BQE327774 CAA327774 CJW327774 CTS327774 DDO327774 DNK327774 DXG327774 EHC327774 EQY327774 FAU327774 FKQ327774 FUM327774 GEI327774 GOE327774 GYA327774 HHW327774 HRS327774 IBO327774 ILK327774 IVG327774 JFC327774 JOY327774 JYU327774 KIQ327774 KSM327774 LCI327774 LME327774 LWA327774 MFW327774 MPS327774 MZO327774 NJK327774 NTG327774 ODC327774 OMY327774 OWU327774 PGQ327774 PQM327774 QAI327774 QKE327774 QUA327774 RDW327774 RNS327774 RXO327774 SHK327774 SRG327774 TBC327774 TKY327774 TUU327774 UEQ327774 UOM327774 UYI327774 VIE327774 VSA327774 WBW327774 WLS327774 WVO327774 G393310 JC393310 SY393310 ACU393310 AMQ393310 AWM393310 BGI393310 BQE393310 CAA393310 CJW393310 CTS393310 DDO393310 DNK393310 DXG393310 EHC393310 EQY393310 FAU393310 FKQ393310 FUM393310 GEI393310 GOE393310 GYA393310 HHW393310 HRS393310 IBO393310 ILK393310 IVG393310 JFC393310 JOY393310 JYU393310 KIQ393310 KSM393310 LCI393310 LME393310 LWA393310 MFW393310 MPS393310 MZO393310 NJK393310 NTG393310 ODC393310 OMY393310 OWU393310 PGQ393310 PQM393310 QAI393310 QKE393310 QUA393310 RDW393310 RNS393310 RXO393310 SHK393310 SRG393310 TBC393310 TKY393310 TUU393310 UEQ393310 UOM393310 UYI393310 VIE393310 VSA393310 WBW393310 WLS393310 WVO393310 G458846 JC458846 SY458846 ACU458846 AMQ458846 AWM458846 BGI458846 BQE458846 CAA458846 CJW458846 CTS458846 DDO458846 DNK458846 DXG458846 EHC458846 EQY458846 FAU458846 FKQ458846 FUM458846 GEI458846 GOE458846 GYA458846 HHW458846 HRS458846 IBO458846 ILK458846 IVG458846 JFC458846 JOY458846 JYU458846 KIQ458846 KSM458846 LCI458846 LME458846 LWA458846 MFW458846 MPS458846 MZO458846 NJK458846 NTG458846 ODC458846 OMY458846 OWU458846 PGQ458846 PQM458846 QAI458846 QKE458846 QUA458846 RDW458846 RNS458846 RXO458846 SHK458846 SRG458846 TBC458846 TKY458846 TUU458846 UEQ458846 UOM458846 UYI458846 VIE458846 VSA458846 WBW458846 WLS458846 WVO458846 G524382 JC524382 SY524382 ACU524382 AMQ524382 AWM524382 BGI524382 BQE524382 CAA524382 CJW524382 CTS524382 DDO524382 DNK524382 DXG524382 EHC524382 EQY524382 FAU524382 FKQ524382 FUM524382 GEI524382 GOE524382 GYA524382 HHW524382 HRS524382 IBO524382 ILK524382 IVG524382 JFC524382 JOY524382 JYU524382 KIQ524382 KSM524382 LCI524382 LME524382 LWA524382 MFW524382 MPS524382 MZO524382 NJK524382 NTG524382 ODC524382 OMY524382 OWU524382 PGQ524382 PQM524382 QAI524382 QKE524382 QUA524382 RDW524382 RNS524382 RXO524382 SHK524382 SRG524382 TBC524382 TKY524382 TUU524382 UEQ524382 UOM524382 UYI524382 VIE524382 VSA524382 WBW524382 WLS524382 WVO524382 G589918 JC589918 SY589918 ACU589918 AMQ589918 AWM589918 BGI589918 BQE589918 CAA589918 CJW589918 CTS589918 DDO589918 DNK589918 DXG589918 EHC589918 EQY589918 FAU589918 FKQ589918 FUM589918 GEI589918 GOE589918 GYA589918 HHW589918 HRS589918 IBO589918 ILK589918 IVG589918 JFC589918 JOY589918 JYU589918 KIQ589918 KSM589918 LCI589918 LME589918 LWA589918 MFW589918 MPS589918 MZO589918 NJK589918 NTG589918 ODC589918 OMY589918 OWU589918 PGQ589918 PQM589918 QAI589918 QKE589918 QUA589918 RDW589918 RNS589918 RXO589918 SHK589918 SRG589918 TBC589918 TKY589918 TUU589918 UEQ589918 UOM589918 UYI589918 VIE589918 VSA589918 WBW589918 WLS589918 WVO589918 G655454 JC655454 SY655454 ACU655454 AMQ655454 AWM655454 BGI655454 BQE655454 CAA655454 CJW655454 CTS655454 DDO655454 DNK655454 DXG655454 EHC655454 EQY655454 FAU655454 FKQ655454 FUM655454 GEI655454 GOE655454 GYA655454 HHW655454 HRS655454 IBO655454 ILK655454 IVG655454 JFC655454 JOY655454 JYU655454 KIQ655454 KSM655454 LCI655454 LME655454 LWA655454 MFW655454 MPS655454 MZO655454 NJK655454 NTG655454 ODC655454 OMY655454 OWU655454 PGQ655454 PQM655454 QAI655454 QKE655454 QUA655454 RDW655454 RNS655454 RXO655454 SHK655454 SRG655454 TBC655454 TKY655454 TUU655454 UEQ655454 UOM655454 UYI655454 VIE655454 VSA655454 WBW655454 WLS655454 WVO655454 G720990 JC720990 SY720990 ACU720990 AMQ720990 AWM720990 BGI720990 BQE720990 CAA720990 CJW720990 CTS720990 DDO720990 DNK720990 DXG720990 EHC720990 EQY720990 FAU720990 FKQ720990 FUM720990 GEI720990 GOE720990 GYA720990 HHW720990 HRS720990 IBO720990 ILK720990 IVG720990 JFC720990 JOY720990 JYU720990 KIQ720990 KSM720990 LCI720990 LME720990 LWA720990 MFW720990 MPS720990 MZO720990 NJK720990 NTG720990 ODC720990 OMY720990 OWU720990 PGQ720990 PQM720990 QAI720990 QKE720990 QUA720990 RDW720990 RNS720990 RXO720990 SHK720990 SRG720990 TBC720990 TKY720990 TUU720990 UEQ720990 UOM720990 UYI720990 VIE720990 VSA720990 WBW720990 WLS720990 WVO720990 G786526 JC786526 SY786526 ACU786526 AMQ786526 AWM786526 BGI786526 BQE786526 CAA786526 CJW786526 CTS786526 DDO786526 DNK786526 DXG786526 EHC786526 EQY786526 FAU786526 FKQ786526 FUM786526 GEI786526 GOE786526 GYA786526 HHW786526 HRS786526 IBO786526 ILK786526 IVG786526 JFC786526 JOY786526 JYU786526 KIQ786526 KSM786526 LCI786526 LME786526 LWA786526 MFW786526 MPS786526 MZO786526 NJK786526 NTG786526 ODC786526 OMY786526 OWU786526 PGQ786526 PQM786526 QAI786526 QKE786526 QUA786526 RDW786526 RNS786526 RXO786526 SHK786526 SRG786526 TBC786526 TKY786526 TUU786526 UEQ786526 UOM786526 UYI786526 VIE786526 VSA786526 WBW786526 WLS786526 WVO786526 G852062 JC852062 SY852062 ACU852062 AMQ852062 AWM852062 BGI852062 BQE852062 CAA852062 CJW852062 CTS852062 DDO852062 DNK852062 DXG852062 EHC852062 EQY852062 FAU852062 FKQ852062 FUM852062 GEI852062 GOE852062 GYA852062 HHW852062 HRS852062 IBO852062 ILK852062 IVG852062 JFC852062 JOY852062 JYU852062 KIQ852062 KSM852062 LCI852062 LME852062 LWA852062 MFW852062 MPS852062 MZO852062 NJK852062 NTG852062 ODC852062 OMY852062 OWU852062 PGQ852062 PQM852062 QAI852062 QKE852062 QUA852062 RDW852062 RNS852062 RXO852062 SHK852062 SRG852062 TBC852062 TKY852062 TUU852062 UEQ852062 UOM852062 UYI852062 VIE852062 VSA852062 WBW852062 WLS852062 WVO852062 G917598 JC917598 SY917598 ACU917598 AMQ917598 AWM917598 BGI917598 BQE917598 CAA917598 CJW917598 CTS917598 DDO917598 DNK917598 DXG917598 EHC917598 EQY917598 FAU917598 FKQ917598 FUM917598 GEI917598 GOE917598 GYA917598 HHW917598 HRS917598 IBO917598 ILK917598 IVG917598 JFC917598 JOY917598 JYU917598 KIQ917598 KSM917598 LCI917598 LME917598 LWA917598 MFW917598 MPS917598 MZO917598 NJK917598 NTG917598 ODC917598 OMY917598 OWU917598 PGQ917598 PQM917598 QAI917598 QKE917598 QUA917598 RDW917598 RNS917598 RXO917598 SHK917598 SRG917598 TBC917598 TKY917598 TUU917598 UEQ917598 UOM917598 UYI917598 VIE917598 VSA917598 WBW917598 WLS917598 WVO917598 G983134 JC983134 SY983134 ACU983134 AMQ983134 AWM983134 BGI983134 BQE983134 CAA983134 CJW983134 CTS983134 DDO983134 DNK983134 DXG983134 EHC983134 EQY983134 FAU983134 FKQ983134 FUM983134 GEI983134 GOE983134 GYA983134 HHW983134 HRS983134 IBO983134 ILK983134 IVG983134 JFC983134 JOY983134 JYU983134 KIQ983134 KSM983134 LCI983134 LME983134 LWA983134 MFW983134 MPS983134 MZO983134 NJK983134 NTG983134 ODC983134 OMY983134 OWU983134 PGQ983134 PQM983134 QAI983134 QKE983134 QUA983134 RDW983134 RNS983134 RXO983134 SHK983134 SRG983134 TBC983134 TKY983134 TUU983134 UEQ983134 UOM983134 UYI983134 VIE983134 VSA983134 WBW983134 WLS983134 WVO983134 G64:G66 JC64:JC66 SY64:SY66 ACU64:ACU66 AMQ64:AMQ66 AWM64:AWM66 BGI64:BGI66 BQE64:BQE66 CAA64:CAA66 CJW64:CJW66 CTS64:CTS66 DDO64:DDO66 DNK64:DNK66 DXG64:DXG66 EHC64:EHC66 EQY64:EQY66 FAU64:FAU66 FKQ64:FKQ66 FUM64:FUM66 GEI64:GEI66 GOE64:GOE66 GYA64:GYA66 HHW64:HHW66 HRS64:HRS66 IBO64:IBO66 ILK64:ILK66 IVG64:IVG66 JFC64:JFC66 JOY64:JOY66 JYU64:JYU66 KIQ64:KIQ66 KSM64:KSM66 LCI64:LCI66 LME64:LME66 LWA64:LWA66 MFW64:MFW66 MPS64:MPS66 MZO64:MZO66 NJK64:NJK66 NTG64:NTG66 ODC64:ODC66 OMY64:OMY66 OWU64:OWU66 PGQ64:PGQ66 PQM64:PQM66 QAI64:QAI66 QKE64:QKE66 QUA64:QUA66 RDW64:RDW66 RNS64:RNS66 RXO64:RXO66 SHK64:SHK66 SRG64:SRG66 TBC64:TBC66 TKY64:TKY66 TUU64:TUU66 UEQ64:UEQ66 UOM64:UOM66 UYI64:UYI66 VIE64:VIE66 VSA64:VSA66 WBW64:WBW66 WLS64:WLS66 WVO64:WVO66 G65621:G65623 JC65621:JC65623 SY65621:SY65623 ACU65621:ACU65623 AMQ65621:AMQ65623 AWM65621:AWM65623 BGI65621:BGI65623 BQE65621:BQE65623 CAA65621:CAA65623 CJW65621:CJW65623 CTS65621:CTS65623 DDO65621:DDO65623 DNK65621:DNK65623 DXG65621:DXG65623 EHC65621:EHC65623 EQY65621:EQY65623 FAU65621:FAU65623 FKQ65621:FKQ65623 FUM65621:FUM65623 GEI65621:GEI65623 GOE65621:GOE65623 GYA65621:GYA65623 HHW65621:HHW65623 HRS65621:HRS65623 IBO65621:IBO65623 ILK65621:ILK65623 IVG65621:IVG65623 JFC65621:JFC65623 JOY65621:JOY65623 JYU65621:JYU65623 KIQ65621:KIQ65623 KSM65621:KSM65623 LCI65621:LCI65623 LME65621:LME65623 LWA65621:LWA65623 MFW65621:MFW65623 MPS65621:MPS65623 MZO65621:MZO65623 NJK65621:NJK65623 NTG65621:NTG65623 ODC65621:ODC65623 OMY65621:OMY65623 OWU65621:OWU65623 PGQ65621:PGQ65623 PQM65621:PQM65623 QAI65621:QAI65623 QKE65621:QKE65623 QUA65621:QUA65623 RDW65621:RDW65623 RNS65621:RNS65623 RXO65621:RXO65623 SHK65621:SHK65623 SRG65621:SRG65623 TBC65621:TBC65623 TKY65621:TKY65623 TUU65621:TUU65623 UEQ65621:UEQ65623 UOM65621:UOM65623 UYI65621:UYI65623 VIE65621:VIE65623 VSA65621:VSA65623 WBW65621:WBW65623 WLS65621:WLS65623 WVO65621:WVO65623 G131157:G131159 JC131157:JC131159 SY131157:SY131159 ACU131157:ACU131159 AMQ131157:AMQ131159 AWM131157:AWM131159 BGI131157:BGI131159 BQE131157:BQE131159 CAA131157:CAA131159 CJW131157:CJW131159 CTS131157:CTS131159 DDO131157:DDO131159 DNK131157:DNK131159 DXG131157:DXG131159 EHC131157:EHC131159 EQY131157:EQY131159 FAU131157:FAU131159 FKQ131157:FKQ131159 FUM131157:FUM131159 GEI131157:GEI131159 GOE131157:GOE131159 GYA131157:GYA131159 HHW131157:HHW131159 HRS131157:HRS131159 IBO131157:IBO131159 ILK131157:ILK131159 IVG131157:IVG131159 JFC131157:JFC131159 JOY131157:JOY131159 JYU131157:JYU131159 KIQ131157:KIQ131159 KSM131157:KSM131159 LCI131157:LCI131159 LME131157:LME131159 LWA131157:LWA131159 MFW131157:MFW131159 MPS131157:MPS131159 MZO131157:MZO131159 NJK131157:NJK131159 NTG131157:NTG131159 ODC131157:ODC131159 OMY131157:OMY131159 OWU131157:OWU131159 PGQ131157:PGQ131159 PQM131157:PQM131159 QAI131157:QAI131159 QKE131157:QKE131159 QUA131157:QUA131159 RDW131157:RDW131159 RNS131157:RNS131159 RXO131157:RXO131159 SHK131157:SHK131159 SRG131157:SRG131159 TBC131157:TBC131159 TKY131157:TKY131159 TUU131157:TUU131159 UEQ131157:UEQ131159 UOM131157:UOM131159 UYI131157:UYI131159 VIE131157:VIE131159 VSA131157:VSA131159 WBW131157:WBW131159 WLS131157:WLS131159 WVO131157:WVO131159 G196693:G196695 JC196693:JC196695 SY196693:SY196695 ACU196693:ACU196695 AMQ196693:AMQ196695 AWM196693:AWM196695 BGI196693:BGI196695 BQE196693:BQE196695 CAA196693:CAA196695 CJW196693:CJW196695 CTS196693:CTS196695 DDO196693:DDO196695 DNK196693:DNK196695 DXG196693:DXG196695 EHC196693:EHC196695 EQY196693:EQY196695 FAU196693:FAU196695 FKQ196693:FKQ196695 FUM196693:FUM196695 GEI196693:GEI196695 GOE196693:GOE196695 GYA196693:GYA196695 HHW196693:HHW196695 HRS196693:HRS196695 IBO196693:IBO196695 ILK196693:ILK196695 IVG196693:IVG196695 JFC196693:JFC196695 JOY196693:JOY196695 JYU196693:JYU196695 KIQ196693:KIQ196695 KSM196693:KSM196695 LCI196693:LCI196695 LME196693:LME196695 LWA196693:LWA196695 MFW196693:MFW196695 MPS196693:MPS196695 MZO196693:MZO196695 NJK196693:NJK196695 NTG196693:NTG196695 ODC196693:ODC196695 OMY196693:OMY196695 OWU196693:OWU196695 PGQ196693:PGQ196695 PQM196693:PQM196695 QAI196693:QAI196695 QKE196693:QKE196695 QUA196693:QUA196695 RDW196693:RDW196695 RNS196693:RNS196695 RXO196693:RXO196695 SHK196693:SHK196695 SRG196693:SRG196695 TBC196693:TBC196695 TKY196693:TKY196695 TUU196693:TUU196695 UEQ196693:UEQ196695 UOM196693:UOM196695 UYI196693:UYI196695 VIE196693:VIE196695 VSA196693:VSA196695 WBW196693:WBW196695 WLS196693:WLS196695 WVO196693:WVO196695 G262229:G262231 JC262229:JC262231 SY262229:SY262231 ACU262229:ACU262231 AMQ262229:AMQ262231 AWM262229:AWM262231 BGI262229:BGI262231 BQE262229:BQE262231 CAA262229:CAA262231 CJW262229:CJW262231 CTS262229:CTS262231 DDO262229:DDO262231 DNK262229:DNK262231 DXG262229:DXG262231 EHC262229:EHC262231 EQY262229:EQY262231 FAU262229:FAU262231 FKQ262229:FKQ262231 FUM262229:FUM262231 GEI262229:GEI262231 GOE262229:GOE262231 GYA262229:GYA262231 HHW262229:HHW262231 HRS262229:HRS262231 IBO262229:IBO262231 ILK262229:ILK262231 IVG262229:IVG262231 JFC262229:JFC262231 JOY262229:JOY262231 JYU262229:JYU262231 KIQ262229:KIQ262231 KSM262229:KSM262231 LCI262229:LCI262231 LME262229:LME262231 LWA262229:LWA262231 MFW262229:MFW262231 MPS262229:MPS262231 MZO262229:MZO262231 NJK262229:NJK262231 NTG262229:NTG262231 ODC262229:ODC262231 OMY262229:OMY262231 OWU262229:OWU262231 PGQ262229:PGQ262231 PQM262229:PQM262231 QAI262229:QAI262231 QKE262229:QKE262231 QUA262229:QUA262231 RDW262229:RDW262231 RNS262229:RNS262231 RXO262229:RXO262231 SHK262229:SHK262231 SRG262229:SRG262231 TBC262229:TBC262231 TKY262229:TKY262231 TUU262229:TUU262231 UEQ262229:UEQ262231 UOM262229:UOM262231 UYI262229:UYI262231 VIE262229:VIE262231 VSA262229:VSA262231 WBW262229:WBW262231 WLS262229:WLS262231 WVO262229:WVO262231 G327765:G327767 JC327765:JC327767 SY327765:SY327767 ACU327765:ACU327767 AMQ327765:AMQ327767 AWM327765:AWM327767 BGI327765:BGI327767 BQE327765:BQE327767 CAA327765:CAA327767 CJW327765:CJW327767 CTS327765:CTS327767 DDO327765:DDO327767 DNK327765:DNK327767 DXG327765:DXG327767 EHC327765:EHC327767 EQY327765:EQY327767 FAU327765:FAU327767 FKQ327765:FKQ327767 FUM327765:FUM327767 GEI327765:GEI327767 GOE327765:GOE327767 GYA327765:GYA327767 HHW327765:HHW327767 HRS327765:HRS327767 IBO327765:IBO327767 ILK327765:ILK327767 IVG327765:IVG327767 JFC327765:JFC327767 JOY327765:JOY327767 JYU327765:JYU327767 KIQ327765:KIQ327767 KSM327765:KSM327767 LCI327765:LCI327767 LME327765:LME327767 LWA327765:LWA327767 MFW327765:MFW327767 MPS327765:MPS327767 MZO327765:MZO327767 NJK327765:NJK327767 NTG327765:NTG327767 ODC327765:ODC327767 OMY327765:OMY327767 OWU327765:OWU327767 PGQ327765:PGQ327767 PQM327765:PQM327767 QAI327765:QAI327767 QKE327765:QKE327767 QUA327765:QUA327767 RDW327765:RDW327767 RNS327765:RNS327767 RXO327765:RXO327767 SHK327765:SHK327767 SRG327765:SRG327767 TBC327765:TBC327767 TKY327765:TKY327767 TUU327765:TUU327767 UEQ327765:UEQ327767 UOM327765:UOM327767 UYI327765:UYI327767 VIE327765:VIE327767 VSA327765:VSA327767 WBW327765:WBW327767 WLS327765:WLS327767 WVO327765:WVO327767 G393301:G393303 JC393301:JC393303 SY393301:SY393303 ACU393301:ACU393303 AMQ393301:AMQ393303 AWM393301:AWM393303 BGI393301:BGI393303 BQE393301:BQE393303 CAA393301:CAA393303 CJW393301:CJW393303 CTS393301:CTS393303 DDO393301:DDO393303 DNK393301:DNK393303 DXG393301:DXG393303 EHC393301:EHC393303 EQY393301:EQY393303 FAU393301:FAU393303 FKQ393301:FKQ393303 FUM393301:FUM393303 GEI393301:GEI393303 GOE393301:GOE393303 GYA393301:GYA393303 HHW393301:HHW393303 HRS393301:HRS393303 IBO393301:IBO393303 ILK393301:ILK393303 IVG393301:IVG393303 JFC393301:JFC393303 JOY393301:JOY393303 JYU393301:JYU393303 KIQ393301:KIQ393303 KSM393301:KSM393303 LCI393301:LCI393303 LME393301:LME393303 LWA393301:LWA393303 MFW393301:MFW393303 MPS393301:MPS393303 MZO393301:MZO393303 NJK393301:NJK393303 NTG393301:NTG393303 ODC393301:ODC393303 OMY393301:OMY393303 OWU393301:OWU393303 PGQ393301:PGQ393303 PQM393301:PQM393303 QAI393301:QAI393303 QKE393301:QKE393303 QUA393301:QUA393303 RDW393301:RDW393303 RNS393301:RNS393303 RXO393301:RXO393303 SHK393301:SHK393303 SRG393301:SRG393303 TBC393301:TBC393303 TKY393301:TKY393303 TUU393301:TUU393303 UEQ393301:UEQ393303 UOM393301:UOM393303 UYI393301:UYI393303 VIE393301:VIE393303 VSA393301:VSA393303 WBW393301:WBW393303 WLS393301:WLS393303 WVO393301:WVO393303 G458837:G458839 JC458837:JC458839 SY458837:SY458839 ACU458837:ACU458839 AMQ458837:AMQ458839 AWM458837:AWM458839 BGI458837:BGI458839 BQE458837:BQE458839 CAA458837:CAA458839 CJW458837:CJW458839 CTS458837:CTS458839 DDO458837:DDO458839 DNK458837:DNK458839 DXG458837:DXG458839 EHC458837:EHC458839 EQY458837:EQY458839 FAU458837:FAU458839 FKQ458837:FKQ458839 FUM458837:FUM458839 GEI458837:GEI458839 GOE458837:GOE458839 GYA458837:GYA458839 HHW458837:HHW458839 HRS458837:HRS458839 IBO458837:IBO458839 ILK458837:ILK458839 IVG458837:IVG458839 JFC458837:JFC458839 JOY458837:JOY458839 JYU458837:JYU458839 KIQ458837:KIQ458839 KSM458837:KSM458839 LCI458837:LCI458839 LME458837:LME458839 LWA458837:LWA458839 MFW458837:MFW458839 MPS458837:MPS458839 MZO458837:MZO458839 NJK458837:NJK458839 NTG458837:NTG458839 ODC458837:ODC458839 OMY458837:OMY458839 OWU458837:OWU458839 PGQ458837:PGQ458839 PQM458837:PQM458839 QAI458837:QAI458839 QKE458837:QKE458839 QUA458837:QUA458839 RDW458837:RDW458839 RNS458837:RNS458839 RXO458837:RXO458839 SHK458837:SHK458839 SRG458837:SRG458839 TBC458837:TBC458839 TKY458837:TKY458839 TUU458837:TUU458839 UEQ458837:UEQ458839 UOM458837:UOM458839 UYI458837:UYI458839 VIE458837:VIE458839 VSA458837:VSA458839 WBW458837:WBW458839 WLS458837:WLS458839 WVO458837:WVO458839 G524373:G524375 JC524373:JC524375 SY524373:SY524375 ACU524373:ACU524375 AMQ524373:AMQ524375 AWM524373:AWM524375 BGI524373:BGI524375 BQE524373:BQE524375 CAA524373:CAA524375 CJW524373:CJW524375 CTS524373:CTS524375 DDO524373:DDO524375 DNK524373:DNK524375 DXG524373:DXG524375 EHC524373:EHC524375 EQY524373:EQY524375 FAU524373:FAU524375 FKQ524373:FKQ524375 FUM524373:FUM524375 GEI524373:GEI524375 GOE524373:GOE524375 GYA524373:GYA524375 HHW524373:HHW524375 HRS524373:HRS524375 IBO524373:IBO524375 ILK524373:ILK524375 IVG524373:IVG524375 JFC524373:JFC524375 JOY524373:JOY524375 JYU524373:JYU524375 KIQ524373:KIQ524375 KSM524373:KSM524375 LCI524373:LCI524375 LME524373:LME524375 LWA524373:LWA524375 MFW524373:MFW524375 MPS524373:MPS524375 MZO524373:MZO524375 NJK524373:NJK524375 NTG524373:NTG524375 ODC524373:ODC524375 OMY524373:OMY524375 OWU524373:OWU524375 PGQ524373:PGQ524375 PQM524373:PQM524375 QAI524373:QAI524375 QKE524373:QKE524375 QUA524373:QUA524375 RDW524373:RDW524375 RNS524373:RNS524375 RXO524373:RXO524375 SHK524373:SHK524375 SRG524373:SRG524375 TBC524373:TBC524375 TKY524373:TKY524375 TUU524373:TUU524375 UEQ524373:UEQ524375 UOM524373:UOM524375 UYI524373:UYI524375 VIE524373:VIE524375 VSA524373:VSA524375 WBW524373:WBW524375 WLS524373:WLS524375 WVO524373:WVO524375 G589909:G589911 JC589909:JC589911 SY589909:SY589911 ACU589909:ACU589911 AMQ589909:AMQ589911 AWM589909:AWM589911 BGI589909:BGI589911 BQE589909:BQE589911 CAA589909:CAA589911 CJW589909:CJW589911 CTS589909:CTS589911 DDO589909:DDO589911 DNK589909:DNK589911 DXG589909:DXG589911 EHC589909:EHC589911 EQY589909:EQY589911 FAU589909:FAU589911 FKQ589909:FKQ589911 FUM589909:FUM589911 GEI589909:GEI589911 GOE589909:GOE589911 GYA589909:GYA589911 HHW589909:HHW589911 HRS589909:HRS589911 IBO589909:IBO589911 ILK589909:ILK589911 IVG589909:IVG589911 JFC589909:JFC589911 JOY589909:JOY589911 JYU589909:JYU589911 KIQ589909:KIQ589911 KSM589909:KSM589911 LCI589909:LCI589911 LME589909:LME589911 LWA589909:LWA589911 MFW589909:MFW589911 MPS589909:MPS589911 MZO589909:MZO589911 NJK589909:NJK589911 NTG589909:NTG589911 ODC589909:ODC589911 OMY589909:OMY589911 OWU589909:OWU589911 PGQ589909:PGQ589911 PQM589909:PQM589911 QAI589909:QAI589911 QKE589909:QKE589911 QUA589909:QUA589911 RDW589909:RDW589911 RNS589909:RNS589911 RXO589909:RXO589911 SHK589909:SHK589911 SRG589909:SRG589911 TBC589909:TBC589911 TKY589909:TKY589911 TUU589909:TUU589911 UEQ589909:UEQ589911 UOM589909:UOM589911 UYI589909:UYI589911 VIE589909:VIE589911 VSA589909:VSA589911 WBW589909:WBW589911 WLS589909:WLS589911 WVO589909:WVO589911 G655445:G655447 JC655445:JC655447 SY655445:SY655447 ACU655445:ACU655447 AMQ655445:AMQ655447 AWM655445:AWM655447 BGI655445:BGI655447 BQE655445:BQE655447 CAA655445:CAA655447 CJW655445:CJW655447 CTS655445:CTS655447 DDO655445:DDO655447 DNK655445:DNK655447 DXG655445:DXG655447 EHC655445:EHC655447 EQY655445:EQY655447 FAU655445:FAU655447 FKQ655445:FKQ655447 FUM655445:FUM655447 GEI655445:GEI655447 GOE655445:GOE655447 GYA655445:GYA655447 HHW655445:HHW655447 HRS655445:HRS655447 IBO655445:IBO655447 ILK655445:ILK655447 IVG655445:IVG655447 JFC655445:JFC655447 JOY655445:JOY655447 JYU655445:JYU655447 KIQ655445:KIQ655447 KSM655445:KSM655447 LCI655445:LCI655447 LME655445:LME655447 LWA655445:LWA655447 MFW655445:MFW655447 MPS655445:MPS655447 MZO655445:MZO655447 NJK655445:NJK655447 NTG655445:NTG655447 ODC655445:ODC655447 OMY655445:OMY655447 OWU655445:OWU655447 PGQ655445:PGQ655447 PQM655445:PQM655447 QAI655445:QAI655447 QKE655445:QKE655447 QUA655445:QUA655447 RDW655445:RDW655447 RNS655445:RNS655447 RXO655445:RXO655447 SHK655445:SHK655447 SRG655445:SRG655447 TBC655445:TBC655447 TKY655445:TKY655447 TUU655445:TUU655447 UEQ655445:UEQ655447 UOM655445:UOM655447 UYI655445:UYI655447 VIE655445:VIE655447 VSA655445:VSA655447 WBW655445:WBW655447 WLS655445:WLS655447 WVO655445:WVO655447 G720981:G720983 JC720981:JC720983 SY720981:SY720983 ACU720981:ACU720983 AMQ720981:AMQ720983 AWM720981:AWM720983 BGI720981:BGI720983 BQE720981:BQE720983 CAA720981:CAA720983 CJW720981:CJW720983 CTS720981:CTS720983 DDO720981:DDO720983 DNK720981:DNK720983 DXG720981:DXG720983 EHC720981:EHC720983 EQY720981:EQY720983 FAU720981:FAU720983 FKQ720981:FKQ720983 FUM720981:FUM720983 GEI720981:GEI720983 GOE720981:GOE720983 GYA720981:GYA720983 HHW720981:HHW720983 HRS720981:HRS720983 IBO720981:IBO720983 ILK720981:ILK720983 IVG720981:IVG720983 JFC720981:JFC720983 JOY720981:JOY720983 JYU720981:JYU720983 KIQ720981:KIQ720983 KSM720981:KSM720983 LCI720981:LCI720983 LME720981:LME720983 LWA720981:LWA720983 MFW720981:MFW720983 MPS720981:MPS720983 MZO720981:MZO720983 NJK720981:NJK720983 NTG720981:NTG720983 ODC720981:ODC720983 OMY720981:OMY720983 OWU720981:OWU720983 PGQ720981:PGQ720983 PQM720981:PQM720983 QAI720981:QAI720983 QKE720981:QKE720983 QUA720981:QUA720983 RDW720981:RDW720983 RNS720981:RNS720983 RXO720981:RXO720983 SHK720981:SHK720983 SRG720981:SRG720983 TBC720981:TBC720983 TKY720981:TKY720983 TUU720981:TUU720983 UEQ720981:UEQ720983 UOM720981:UOM720983 UYI720981:UYI720983 VIE720981:VIE720983 VSA720981:VSA720983 WBW720981:WBW720983 WLS720981:WLS720983 WVO720981:WVO720983 G786517:G786519 JC786517:JC786519 SY786517:SY786519 ACU786517:ACU786519 AMQ786517:AMQ786519 AWM786517:AWM786519 BGI786517:BGI786519 BQE786517:BQE786519 CAA786517:CAA786519 CJW786517:CJW786519 CTS786517:CTS786519 DDO786517:DDO786519 DNK786517:DNK786519 DXG786517:DXG786519 EHC786517:EHC786519 EQY786517:EQY786519 FAU786517:FAU786519 FKQ786517:FKQ786519 FUM786517:FUM786519 GEI786517:GEI786519 GOE786517:GOE786519 GYA786517:GYA786519 HHW786517:HHW786519 HRS786517:HRS786519 IBO786517:IBO786519 ILK786517:ILK786519 IVG786517:IVG786519 JFC786517:JFC786519 JOY786517:JOY786519 JYU786517:JYU786519 KIQ786517:KIQ786519 KSM786517:KSM786519 LCI786517:LCI786519 LME786517:LME786519 LWA786517:LWA786519 MFW786517:MFW786519 MPS786517:MPS786519 MZO786517:MZO786519 NJK786517:NJK786519 NTG786517:NTG786519 ODC786517:ODC786519 OMY786517:OMY786519 OWU786517:OWU786519 PGQ786517:PGQ786519 PQM786517:PQM786519 QAI786517:QAI786519 QKE786517:QKE786519 QUA786517:QUA786519 RDW786517:RDW786519 RNS786517:RNS786519 RXO786517:RXO786519 SHK786517:SHK786519 SRG786517:SRG786519 TBC786517:TBC786519 TKY786517:TKY786519 TUU786517:TUU786519 UEQ786517:UEQ786519 UOM786517:UOM786519 UYI786517:UYI786519 VIE786517:VIE786519 VSA786517:VSA786519 WBW786517:WBW786519 WLS786517:WLS786519 WVO786517:WVO786519 G852053:G852055 JC852053:JC852055 SY852053:SY852055 ACU852053:ACU852055 AMQ852053:AMQ852055 AWM852053:AWM852055 BGI852053:BGI852055 BQE852053:BQE852055 CAA852053:CAA852055 CJW852053:CJW852055 CTS852053:CTS852055 DDO852053:DDO852055 DNK852053:DNK852055 DXG852053:DXG852055 EHC852053:EHC852055 EQY852053:EQY852055 FAU852053:FAU852055 FKQ852053:FKQ852055 FUM852053:FUM852055 GEI852053:GEI852055 GOE852053:GOE852055 GYA852053:GYA852055 HHW852053:HHW852055 HRS852053:HRS852055 IBO852053:IBO852055 ILK852053:ILK852055 IVG852053:IVG852055 JFC852053:JFC852055 JOY852053:JOY852055 JYU852053:JYU852055 KIQ852053:KIQ852055 KSM852053:KSM852055 LCI852053:LCI852055 LME852053:LME852055 LWA852053:LWA852055 MFW852053:MFW852055 MPS852053:MPS852055 MZO852053:MZO852055 NJK852053:NJK852055 NTG852053:NTG852055 ODC852053:ODC852055 OMY852053:OMY852055 OWU852053:OWU852055 PGQ852053:PGQ852055 PQM852053:PQM852055 QAI852053:QAI852055 QKE852053:QKE852055 QUA852053:QUA852055 RDW852053:RDW852055 RNS852053:RNS852055 RXO852053:RXO852055 SHK852053:SHK852055 SRG852053:SRG852055 TBC852053:TBC852055 TKY852053:TKY852055 TUU852053:TUU852055 UEQ852053:UEQ852055 UOM852053:UOM852055 UYI852053:UYI852055 VIE852053:VIE852055 VSA852053:VSA852055 WBW852053:WBW852055 WLS852053:WLS852055 WVO852053:WVO852055 G917589:G917591 JC917589:JC917591 SY917589:SY917591 ACU917589:ACU917591 AMQ917589:AMQ917591 AWM917589:AWM917591 BGI917589:BGI917591 BQE917589:BQE917591 CAA917589:CAA917591 CJW917589:CJW917591 CTS917589:CTS917591 DDO917589:DDO917591 DNK917589:DNK917591 DXG917589:DXG917591 EHC917589:EHC917591 EQY917589:EQY917591 FAU917589:FAU917591 FKQ917589:FKQ917591 FUM917589:FUM917591 GEI917589:GEI917591 GOE917589:GOE917591 GYA917589:GYA917591 HHW917589:HHW917591 HRS917589:HRS917591 IBO917589:IBO917591 ILK917589:ILK917591 IVG917589:IVG917591 JFC917589:JFC917591 JOY917589:JOY917591 JYU917589:JYU917591 KIQ917589:KIQ917591 KSM917589:KSM917591 LCI917589:LCI917591 LME917589:LME917591 LWA917589:LWA917591 MFW917589:MFW917591 MPS917589:MPS917591 MZO917589:MZO917591 NJK917589:NJK917591 NTG917589:NTG917591 ODC917589:ODC917591 OMY917589:OMY917591 OWU917589:OWU917591 PGQ917589:PGQ917591 PQM917589:PQM917591 QAI917589:QAI917591 QKE917589:QKE917591 QUA917589:QUA917591 RDW917589:RDW917591 RNS917589:RNS917591 RXO917589:RXO917591 SHK917589:SHK917591 SRG917589:SRG917591 TBC917589:TBC917591 TKY917589:TKY917591 TUU917589:TUU917591 UEQ917589:UEQ917591 UOM917589:UOM917591 UYI917589:UYI917591 VIE917589:VIE917591 VSA917589:VSA917591 WBW917589:WBW917591 WLS917589:WLS917591 WVO917589:WVO917591 G983125:G983127 JC983125:JC983127 SY983125:SY983127 ACU983125:ACU983127 AMQ983125:AMQ983127 AWM983125:AWM983127 BGI983125:BGI983127 BQE983125:BQE983127 CAA983125:CAA983127 CJW983125:CJW983127 CTS983125:CTS983127 DDO983125:DDO983127 DNK983125:DNK983127 DXG983125:DXG983127 EHC983125:EHC983127 EQY983125:EQY983127 FAU983125:FAU983127 FKQ983125:FKQ983127 FUM983125:FUM983127 GEI983125:GEI983127 GOE983125:GOE983127 GYA983125:GYA983127 HHW983125:HHW983127 HRS983125:HRS983127 IBO983125:IBO983127 ILK983125:ILK983127 IVG983125:IVG983127 JFC983125:JFC983127 JOY983125:JOY983127 JYU983125:JYU983127 KIQ983125:KIQ983127 KSM983125:KSM983127 LCI983125:LCI983127 LME983125:LME983127 LWA983125:LWA983127 MFW983125:MFW983127 MPS983125:MPS983127 MZO983125:MZO983127 NJK983125:NJK983127 NTG983125:NTG983127 ODC983125:ODC983127 OMY983125:OMY983127 OWU983125:OWU983127 PGQ983125:PGQ983127 PQM983125:PQM983127 QAI983125:QAI983127 QKE983125:QKE983127 QUA983125:QUA983127 RDW983125:RDW983127 RNS983125:RNS983127 RXO983125:RXO983127 SHK983125:SHK983127 SRG983125:SRG983127 TBC983125:TBC983127 TKY983125:TKY983127 TUU983125:TUU983127 UEQ983125:UEQ983127 UOM983125:UOM983127 UYI983125:UYI983127 VIE983125:VIE983127 VSA983125:VSA983127 WBW983125:WBW983127 WLS983125:WLS983127 WVO983125:WVO983127"/>
  </dataValidations>
  <pageMargins left="0.67" right="0.19685039370078741" top="0.31" bottom="0.49" header="0.24" footer="0.23"/>
  <pageSetup paperSize="9" scale="94" fitToHeight="1000" orientation="portrait" verticalDpi="300"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141</vt:i4>
      </vt:variant>
      <vt:variant>
        <vt:lpstr>Именованные диапазоны</vt:lpstr>
      </vt:variant>
      <vt:variant>
        <vt:i4>143</vt:i4>
      </vt:variant>
    </vt:vector>
  </HeadingPairs>
  <TitlesOfParts>
    <vt:vector size="284" baseType="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lpstr>21</vt:lpstr>
      <vt:lpstr>22</vt:lpstr>
      <vt:lpstr>23</vt:lpstr>
      <vt:lpstr>24</vt:lpstr>
      <vt:lpstr>25</vt:lpstr>
      <vt:lpstr>26</vt:lpstr>
      <vt:lpstr>27</vt:lpstr>
      <vt:lpstr>28</vt:lpstr>
      <vt:lpstr>29</vt:lpstr>
      <vt:lpstr>30</vt:lpstr>
      <vt:lpstr>31</vt:lpstr>
      <vt:lpstr>32</vt:lpstr>
      <vt:lpstr>33</vt:lpstr>
      <vt:lpstr>34</vt:lpstr>
      <vt:lpstr>35</vt:lpstr>
      <vt:lpstr>36</vt:lpstr>
      <vt:lpstr>37</vt:lpstr>
      <vt:lpstr>38</vt:lpstr>
      <vt:lpstr>39</vt:lpstr>
      <vt:lpstr>40</vt:lpstr>
      <vt:lpstr>41</vt:lpstr>
      <vt:lpstr>42</vt:lpstr>
      <vt:lpstr>43</vt:lpstr>
      <vt:lpstr>44</vt:lpstr>
      <vt:lpstr>45</vt:lpstr>
      <vt:lpstr>46</vt:lpstr>
      <vt:lpstr>47</vt:lpstr>
      <vt:lpstr>48</vt:lpstr>
      <vt:lpstr>49</vt:lpstr>
      <vt:lpstr>50</vt:lpstr>
      <vt:lpstr>51</vt:lpstr>
      <vt:lpstr>52</vt:lpstr>
      <vt:lpstr>53</vt:lpstr>
      <vt:lpstr>54</vt:lpstr>
      <vt:lpstr>55</vt:lpstr>
      <vt:lpstr>56</vt:lpstr>
      <vt:lpstr>57</vt:lpstr>
      <vt:lpstr>58</vt:lpstr>
      <vt:lpstr>59</vt:lpstr>
      <vt:lpstr>60</vt:lpstr>
      <vt:lpstr>61</vt:lpstr>
      <vt:lpstr>62</vt:lpstr>
      <vt:lpstr>63</vt:lpstr>
      <vt:lpstr>64</vt:lpstr>
      <vt:lpstr>65</vt:lpstr>
      <vt:lpstr>66</vt:lpstr>
      <vt:lpstr>67</vt:lpstr>
      <vt:lpstr>68</vt:lpstr>
      <vt:lpstr>69</vt:lpstr>
      <vt:lpstr>70</vt:lpstr>
      <vt:lpstr>71</vt:lpstr>
      <vt:lpstr>72</vt:lpstr>
      <vt:lpstr>73</vt:lpstr>
      <vt:lpstr>74</vt:lpstr>
      <vt:lpstr>75</vt:lpstr>
      <vt:lpstr>76</vt:lpstr>
      <vt:lpstr>77</vt:lpstr>
      <vt:lpstr>78</vt:lpstr>
      <vt:lpstr>101</vt:lpstr>
      <vt:lpstr>102</vt:lpstr>
      <vt:lpstr>103</vt:lpstr>
      <vt:lpstr>104</vt:lpstr>
      <vt:lpstr>105</vt:lpstr>
      <vt:lpstr>106</vt:lpstr>
      <vt:lpstr>107</vt:lpstr>
      <vt:lpstr>108</vt:lpstr>
      <vt:lpstr>109</vt:lpstr>
      <vt:lpstr>110</vt:lpstr>
      <vt:lpstr>111</vt:lpstr>
      <vt:lpstr>112</vt:lpstr>
      <vt:lpstr>113</vt:lpstr>
      <vt:lpstr>114</vt:lpstr>
      <vt:lpstr>115</vt:lpstr>
      <vt:lpstr>116</vt:lpstr>
      <vt:lpstr>117</vt:lpstr>
      <vt:lpstr>118</vt:lpstr>
      <vt:lpstr>119</vt:lpstr>
      <vt:lpstr>120</vt:lpstr>
      <vt:lpstr>121</vt:lpstr>
      <vt:lpstr>122</vt:lpstr>
      <vt:lpstr>123</vt:lpstr>
      <vt:lpstr>124</vt:lpstr>
      <vt:lpstr>125</vt:lpstr>
      <vt:lpstr>126</vt:lpstr>
      <vt:lpstr>127</vt:lpstr>
      <vt:lpstr>128</vt:lpstr>
      <vt:lpstr>129</vt:lpstr>
      <vt:lpstr>130</vt:lpstr>
      <vt:lpstr>131</vt:lpstr>
      <vt:lpstr>132</vt:lpstr>
      <vt:lpstr>133</vt:lpstr>
      <vt:lpstr>134</vt:lpstr>
      <vt:lpstr>135</vt:lpstr>
      <vt:lpstr>136</vt:lpstr>
      <vt:lpstr>137</vt:lpstr>
      <vt:lpstr>138</vt:lpstr>
      <vt:lpstr>139</vt:lpstr>
      <vt:lpstr>140</vt:lpstr>
      <vt:lpstr>141</vt:lpstr>
      <vt:lpstr>142</vt:lpstr>
      <vt:lpstr>143</vt:lpstr>
      <vt:lpstr>144</vt:lpstr>
      <vt:lpstr>145</vt:lpstr>
      <vt:lpstr>146</vt:lpstr>
      <vt:lpstr>147</vt:lpstr>
      <vt:lpstr>148</vt:lpstr>
      <vt:lpstr>149</vt:lpstr>
      <vt:lpstr>150</vt:lpstr>
      <vt:lpstr>151</vt:lpstr>
      <vt:lpstr>152</vt:lpstr>
      <vt:lpstr>153</vt:lpstr>
      <vt:lpstr>154</vt:lpstr>
      <vt:lpstr>155</vt:lpstr>
      <vt:lpstr>156</vt:lpstr>
      <vt:lpstr>157</vt:lpstr>
      <vt:lpstr>158</vt:lpstr>
      <vt:lpstr>159</vt:lpstr>
      <vt:lpstr>160</vt:lpstr>
      <vt:lpstr>161</vt:lpstr>
      <vt:lpstr>162</vt:lpstr>
      <vt:lpstr>163</vt:lpstr>
      <vt:lpstr>Опись_Чертежей</vt:lpstr>
      <vt:lpstr>Перечень_отправочных_марок</vt:lpstr>
      <vt:lpstr>Выборка_стали_и_метиз</vt:lpstr>
      <vt:lpstr>Опись_Чертежей!Заголовки_для_печати</vt:lpstr>
      <vt:lpstr>Перечень_отправочных_марок!Заголовки_для_печати</vt:lpstr>
      <vt:lpstr>'10'!Область_печати</vt:lpstr>
      <vt:lpstr>'101'!Область_печати</vt:lpstr>
      <vt:lpstr>'102'!Область_печати</vt:lpstr>
      <vt:lpstr>'103'!Область_печати</vt:lpstr>
      <vt:lpstr>'104'!Область_печати</vt:lpstr>
      <vt:lpstr>'105'!Область_печати</vt:lpstr>
      <vt:lpstr>'106'!Область_печати</vt:lpstr>
      <vt:lpstr>'107'!Область_печати</vt:lpstr>
      <vt:lpstr>'108'!Область_печати</vt:lpstr>
      <vt:lpstr>'109'!Область_печати</vt:lpstr>
      <vt:lpstr>'11'!Область_печати</vt:lpstr>
      <vt:lpstr>'110'!Область_печати</vt:lpstr>
      <vt:lpstr>'111'!Область_печати</vt:lpstr>
      <vt:lpstr>'112'!Область_печати</vt:lpstr>
      <vt:lpstr>'113'!Область_печати</vt:lpstr>
      <vt:lpstr>'114'!Область_печати</vt:lpstr>
      <vt:lpstr>'115'!Область_печати</vt:lpstr>
      <vt:lpstr>'116'!Область_печати</vt:lpstr>
      <vt:lpstr>'117'!Область_печати</vt:lpstr>
      <vt:lpstr>'118'!Область_печати</vt:lpstr>
      <vt:lpstr>'119'!Область_печати</vt:lpstr>
      <vt:lpstr>'12'!Область_печати</vt:lpstr>
      <vt:lpstr>'120'!Область_печати</vt:lpstr>
      <vt:lpstr>'121'!Область_печати</vt:lpstr>
      <vt:lpstr>'122'!Область_печати</vt:lpstr>
      <vt:lpstr>'123'!Область_печати</vt:lpstr>
      <vt:lpstr>'124'!Область_печати</vt:lpstr>
      <vt:lpstr>'125'!Область_печати</vt:lpstr>
      <vt:lpstr>'126'!Область_печати</vt:lpstr>
      <vt:lpstr>'127'!Область_печати</vt:lpstr>
      <vt:lpstr>'128'!Область_печати</vt:lpstr>
      <vt:lpstr>'129'!Область_печати</vt:lpstr>
      <vt:lpstr>'13'!Область_печати</vt:lpstr>
      <vt:lpstr>'130'!Область_печати</vt:lpstr>
      <vt:lpstr>'131'!Область_печати</vt:lpstr>
      <vt:lpstr>'132'!Область_печати</vt:lpstr>
      <vt:lpstr>'133'!Область_печати</vt:lpstr>
      <vt:lpstr>'134'!Область_печати</vt:lpstr>
      <vt:lpstr>'135'!Область_печати</vt:lpstr>
      <vt:lpstr>'136'!Область_печати</vt:lpstr>
      <vt:lpstr>'137'!Область_печати</vt:lpstr>
      <vt:lpstr>'138'!Область_печати</vt:lpstr>
      <vt:lpstr>'139'!Область_печати</vt:lpstr>
      <vt:lpstr>'14'!Область_печати</vt:lpstr>
      <vt:lpstr>'140'!Область_печати</vt:lpstr>
      <vt:lpstr>'141'!Область_печати</vt:lpstr>
      <vt:lpstr>'142'!Область_печати</vt:lpstr>
      <vt:lpstr>'143'!Область_печати</vt:lpstr>
      <vt:lpstr>'144'!Область_печати</vt:lpstr>
      <vt:lpstr>'145'!Область_печати</vt:lpstr>
      <vt:lpstr>'146'!Область_печати</vt:lpstr>
      <vt:lpstr>'147'!Область_печати</vt:lpstr>
      <vt:lpstr>'148'!Область_печати</vt:lpstr>
      <vt:lpstr>'149'!Область_печати</vt:lpstr>
      <vt:lpstr>'15'!Область_печати</vt:lpstr>
      <vt:lpstr>'150'!Область_печати</vt:lpstr>
      <vt:lpstr>'151'!Область_печати</vt:lpstr>
      <vt:lpstr>'152'!Область_печати</vt:lpstr>
      <vt:lpstr>'153'!Область_печати</vt:lpstr>
      <vt:lpstr>'154'!Область_печати</vt:lpstr>
      <vt:lpstr>'155'!Область_печати</vt:lpstr>
      <vt:lpstr>'156'!Область_печати</vt:lpstr>
      <vt:lpstr>'157'!Область_печати</vt:lpstr>
      <vt:lpstr>'158'!Область_печати</vt:lpstr>
      <vt:lpstr>'159'!Область_печати</vt:lpstr>
      <vt:lpstr>'16'!Область_печати</vt:lpstr>
      <vt:lpstr>'160'!Область_печати</vt:lpstr>
      <vt:lpstr>'161'!Область_печати</vt:lpstr>
      <vt:lpstr>'162'!Область_печати</vt:lpstr>
      <vt:lpstr>'163'!Область_печати</vt:lpstr>
      <vt:lpstr>'17'!Область_печати</vt:lpstr>
      <vt:lpstr>'18'!Область_печати</vt:lpstr>
      <vt:lpstr>'19'!Область_печати</vt:lpstr>
      <vt:lpstr>'20'!Область_печати</vt:lpstr>
      <vt:lpstr>'21'!Область_печати</vt:lpstr>
      <vt:lpstr>'22'!Область_печати</vt:lpstr>
      <vt:lpstr>'23'!Область_печати</vt:lpstr>
      <vt:lpstr>'24'!Область_печати</vt:lpstr>
      <vt:lpstr>'25'!Область_печати</vt:lpstr>
      <vt:lpstr>'26'!Область_печати</vt:lpstr>
      <vt:lpstr>'27'!Область_печати</vt:lpstr>
      <vt:lpstr>'28'!Область_печати</vt:lpstr>
      <vt:lpstr>'29'!Область_печати</vt:lpstr>
      <vt:lpstr>'30'!Область_печати</vt:lpstr>
      <vt:lpstr>'31'!Область_печати</vt:lpstr>
      <vt:lpstr>'32'!Область_печати</vt:lpstr>
      <vt:lpstr>'33'!Область_печати</vt:lpstr>
      <vt:lpstr>'34'!Область_печати</vt:lpstr>
      <vt:lpstr>'35'!Область_печати</vt:lpstr>
      <vt:lpstr>'36'!Область_печати</vt:lpstr>
      <vt:lpstr>'37'!Область_печати</vt:lpstr>
      <vt:lpstr>'38'!Область_печати</vt:lpstr>
      <vt:lpstr>'39'!Область_печати</vt:lpstr>
      <vt:lpstr>'4'!Область_печати</vt:lpstr>
      <vt:lpstr>'40'!Область_печати</vt:lpstr>
      <vt:lpstr>'41'!Область_печати</vt:lpstr>
      <vt:lpstr>'42'!Область_печати</vt:lpstr>
      <vt:lpstr>'43'!Область_печати</vt:lpstr>
      <vt:lpstr>'44'!Область_печати</vt:lpstr>
      <vt:lpstr>'45'!Область_печати</vt:lpstr>
      <vt:lpstr>'46'!Область_печати</vt:lpstr>
      <vt:lpstr>'47'!Область_печати</vt:lpstr>
      <vt:lpstr>'48'!Область_печати</vt:lpstr>
      <vt:lpstr>'49'!Область_печати</vt:lpstr>
      <vt:lpstr>'5'!Область_печати</vt:lpstr>
      <vt:lpstr>'50'!Область_печати</vt:lpstr>
      <vt:lpstr>'51'!Область_печати</vt:lpstr>
      <vt:lpstr>'52'!Область_печати</vt:lpstr>
      <vt:lpstr>'53'!Область_печати</vt:lpstr>
      <vt:lpstr>'54'!Область_печати</vt:lpstr>
      <vt:lpstr>'55'!Область_печати</vt:lpstr>
      <vt:lpstr>'56'!Область_печати</vt:lpstr>
      <vt:lpstr>'57'!Область_печати</vt:lpstr>
      <vt:lpstr>'58'!Область_печати</vt:lpstr>
      <vt:lpstr>'59'!Область_печати</vt:lpstr>
      <vt:lpstr>'6'!Область_печати</vt:lpstr>
      <vt:lpstr>'60'!Область_печати</vt:lpstr>
      <vt:lpstr>'61'!Область_печати</vt:lpstr>
      <vt:lpstr>'62'!Область_печати</vt:lpstr>
      <vt:lpstr>'63'!Область_печати</vt:lpstr>
      <vt:lpstr>'64'!Область_печати</vt:lpstr>
      <vt:lpstr>'65'!Область_печати</vt:lpstr>
      <vt:lpstr>'66'!Область_печати</vt:lpstr>
      <vt:lpstr>'67'!Область_печати</vt:lpstr>
      <vt:lpstr>'68'!Область_печати</vt:lpstr>
      <vt:lpstr>'69'!Область_печати</vt:lpstr>
      <vt:lpstr>'7'!Область_печати</vt:lpstr>
      <vt:lpstr>'70'!Область_печати</vt:lpstr>
      <vt:lpstr>'71'!Область_печати</vt:lpstr>
      <vt:lpstr>'72'!Область_печати</vt:lpstr>
      <vt:lpstr>'73'!Область_печати</vt:lpstr>
      <vt:lpstr>'74'!Область_печати</vt:lpstr>
      <vt:lpstr>'75'!Область_печати</vt:lpstr>
      <vt:lpstr>'76'!Область_печати</vt:lpstr>
      <vt:lpstr>'77'!Область_печати</vt:lpstr>
      <vt:lpstr>'78'!Область_печати</vt:lpstr>
      <vt:lpstr>'8'!Область_печати</vt:lpstr>
      <vt:lpstr>'9'!Область_печати</vt:lpstr>
      <vt:lpstr>Выборка_стали_и_метиз!Область_печати</vt:lpstr>
      <vt:lpstr>Опись_Чертежей!Область_печати</vt:lpstr>
      <vt:lpstr>Перечень_отправочных_марок!Область_печати</vt:lpstr>
    </vt:vector>
  </TitlesOfParts>
  <Company>ООО «АРГОН»</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RePack by Diakov</dc:creator>
  <cp:lastModifiedBy>Руслан Рябикин</cp:lastModifiedBy>
  <cp:lastPrinted>2025-07-15T05:27:31Z</cp:lastPrinted>
  <dcterms:created xsi:type="dcterms:W3CDTF">2025-05-29T06:40:53Z</dcterms:created>
  <dcterms:modified xsi:type="dcterms:W3CDTF">2026-02-04T04:42:26Z</dcterms:modified>
</cp:coreProperties>
</file>